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drawings/drawing97.xml" ContentType="application/vnd.openxmlformats-officedocument.drawing+xml"/>
  <Override PartName="/xl/worksheets/sheet13.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drawings/drawing86.xml" ContentType="application/vnd.openxmlformats-officedocument.drawing+xml"/>
  <Override PartName="/xl/drawings/drawing157.xml" ContentType="application/vnd.openxmlformats-officedocument.drawing+xml"/>
  <Override PartName="/xl/worksheets/sheet139.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64.xml" ContentType="application/vnd.openxmlformats-officedocument.drawing+xml"/>
  <Override PartName="/xl/drawings/drawing75.xml" ContentType="application/vnd.openxmlformats-officedocument.drawing+xml"/>
  <Override PartName="/xl/drawings/drawing146.xml" ContentType="application/vnd.openxmlformats-officedocument.drawing+xml"/>
  <Default Extension="xml" ContentType="application/xml"/>
  <Override PartName="/xl/worksheets/sheet128.xml" ContentType="application/vnd.openxmlformats-officedocument.spreadsheetml.worksheet+xml"/>
  <Override PartName="/xl/drawings/drawing2.xml" ContentType="application/vnd.openxmlformats-officedocument.drawing+xml"/>
  <Override PartName="/xl/drawings/drawing53.xml" ContentType="application/vnd.openxmlformats-officedocument.drawing+xml"/>
  <Override PartName="/xl/drawings/drawing135.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drawings/drawing42.xml" ContentType="application/vnd.openxmlformats-officedocument.drawing+xml"/>
  <Override PartName="/xl/drawings/drawing113.xml" ContentType="application/vnd.openxmlformats-officedocument.drawing+xml"/>
  <Override PartName="/xl/drawings/drawing124.xml" ContentType="application/vnd.openxmlformats-officedocument.drawing+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drawings/drawing102.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drawings/drawing69.xml" ContentType="application/vnd.openxmlformats-officedocument.drawing+xml"/>
  <Override PartName="/xl/worksheets/sheet32.xml" ContentType="application/vnd.openxmlformats-officedocument.spreadsheetml.worksheet+xml"/>
  <Override PartName="/xl/drawings/drawing7.xml" ContentType="application/vnd.openxmlformats-officedocument.drawing+xml"/>
  <Override PartName="/xl/drawings/drawing58.xml" ContentType="application/vnd.openxmlformats-officedocument.drawing+xml"/>
  <Override PartName="/xl/drawings/drawing129.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drawings/drawing36.xml" ContentType="application/vnd.openxmlformats-officedocument.drawing+xml"/>
  <Override PartName="/xl/drawings/drawing47.xml" ContentType="application/vnd.openxmlformats-officedocument.drawing+xml"/>
  <Default Extension="emf" ContentType="image/x-emf"/>
  <Override PartName="/xl/drawings/drawing83.xml" ContentType="application/vnd.openxmlformats-officedocument.drawing+xml"/>
  <Override PartName="/xl/drawings/drawing94.xml" ContentType="application/vnd.openxmlformats-officedocument.drawing+xml"/>
  <Override PartName="/xl/drawings/drawing118.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drawings/drawing25.xml" ContentType="application/vnd.openxmlformats-officedocument.drawing+xml"/>
  <Override PartName="/xl/drawings/drawing72.xml" ContentType="application/vnd.openxmlformats-officedocument.drawing+xml"/>
  <Override PartName="/xl/drawings/drawing107.xml" ContentType="application/vnd.openxmlformats-officedocument.drawing+xml"/>
  <Override PartName="/xl/drawings/drawing143.xml" ContentType="application/vnd.openxmlformats-officedocument.drawing+xml"/>
  <Override PartName="/xl/drawings/drawing154.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drawings/drawing14.xml" ContentType="application/vnd.openxmlformats-officedocument.drawing+xml"/>
  <Override PartName="/xl/drawings/drawing61.xml" ContentType="application/vnd.openxmlformats-officedocument.drawing+xml"/>
  <Override PartName="/xl/drawings/drawing132.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drawings/drawing50.xml" ContentType="application/vnd.openxmlformats-officedocument.drawing+xml"/>
  <Override PartName="/xl/drawings/drawing121.xml" ContentType="application/vnd.openxmlformats-officedocument.drawing+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drawings/drawing110.xml" ContentType="application/vnd.openxmlformats-officedocument.drawing+xml"/>
  <Override PartName="/xl/worksheets/sheet26.xml" ContentType="application/vnd.openxmlformats-officedocument.spreadsheetml.worksheet+xml"/>
  <Override PartName="/xl/worksheets/sheet37.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drawings/drawing99.xml" ContentType="application/vnd.openxmlformats-officedocument.drawing+xml"/>
  <Override PartName="/xl/worksheets/sheet15.xml" ContentType="application/vnd.openxmlformats-officedocument.spreadsheetml.worksheet+xml"/>
  <Override PartName="/xl/worksheets/sheet62.xml" ContentType="application/vnd.openxmlformats-officedocument.spreadsheetml.worksheet+xml"/>
  <Override PartName="/xl/drawings/drawing88.xml" ContentType="application/vnd.openxmlformats-officedocument.drawing+xml"/>
  <Override PartName="/xl/worksheets/sheet51.xml" ContentType="application/vnd.openxmlformats-officedocument.spreadsheetml.worksheet+xml"/>
  <Override PartName="/xl/drawings/drawing19.xml" ContentType="application/vnd.openxmlformats-officedocument.drawing+xml"/>
  <Override PartName="/xl/drawings/drawing66.xml" ContentType="application/vnd.openxmlformats-officedocument.drawing+xml"/>
  <Override PartName="/xl/drawings/drawing77.xml" ContentType="application/vnd.openxmlformats-officedocument.drawing+xml"/>
  <Override PartName="/xl/drawings/drawing148.xml" ContentType="application/vnd.openxmlformats-officedocument.drawing+xml"/>
  <Override PartName="/xl/worksheets/sheet40.xml" ContentType="application/vnd.openxmlformats-officedocument.spreadsheetml.worksheet+xml"/>
  <Override PartName="/xl/drawings/drawing4.xml" ContentType="application/vnd.openxmlformats-officedocument.drawing+xml"/>
  <Override PartName="/xl/drawings/drawing55.xml" ContentType="application/vnd.openxmlformats-officedocument.drawing+xml"/>
  <Override PartName="/xl/drawings/drawing137.xml" ContentType="application/vnd.openxmlformats-officedocument.drawing+xml"/>
  <Override PartName="/xl/worksheets/sheet5.xml" ContentType="application/vnd.openxmlformats-officedocument.spreadsheetml.worksheet+xml"/>
  <Override PartName="/xl/worksheets/sheet119.xml" ContentType="application/vnd.openxmlformats-officedocument.spreadsheetml.worksheet+xml"/>
  <Override PartName="/xl/drawings/drawing44.xml" ContentType="application/vnd.openxmlformats-officedocument.drawing+xml"/>
  <Override PartName="/xl/drawings/drawing91.xml" ContentType="application/vnd.openxmlformats-officedocument.drawing+xml"/>
  <Override PartName="/xl/drawings/drawing115.xml" ContentType="application/vnd.openxmlformats-officedocument.drawing+xml"/>
  <Override PartName="/xl/drawings/drawing1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55.xml" ContentType="application/vnd.openxmlformats-officedocument.spreadsheetml.worksheet+xml"/>
  <Override PartName="/xl/comments2.xml" ContentType="application/vnd.openxmlformats-officedocument.spreadsheetml.comments+xml"/>
  <Override PartName="/xl/drawings/drawing22.xml" ContentType="application/vnd.openxmlformats-officedocument.drawing+xml"/>
  <Override PartName="/xl/drawings/drawing33.xml" ContentType="application/vnd.openxmlformats-officedocument.drawing+xml"/>
  <Override PartName="/xl/drawings/drawing80.xml" ContentType="application/vnd.openxmlformats-officedocument.drawing+xml"/>
  <Override PartName="/xl/drawings/drawing104.xml" ContentType="application/vnd.openxmlformats-officedocument.drawing+xml"/>
  <Override PartName="/xl/drawings/drawing151.xml" ContentType="application/vnd.openxmlformats-officedocument.drawing+xml"/>
  <Override PartName="/xl/worksheets/sheet78.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drawings/drawing11.xml" ContentType="application/vnd.openxmlformats-officedocument.drawing+xml"/>
  <Override PartName="/xl/drawings/drawing140.xml" ContentType="application/vnd.openxmlformats-officedocument.drawing+xml"/>
  <Override PartName="/xl/worksheets/sheet67.xml" ContentType="application/vnd.openxmlformats-officedocument.spreadsheetml.worksheet+xml"/>
  <Override PartName="/xl/worksheets/sheet122.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drawings/drawing9.xml" ContentType="application/vnd.openxmlformats-officedocument.drawing+xml"/>
  <Override PartName="/xl/drawings/drawing78.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drawings/drawing38.xml" ContentType="application/vnd.openxmlformats-officedocument.drawing+xml"/>
  <Override PartName="/xl/drawings/drawing49.xml" ContentType="application/vnd.openxmlformats-officedocument.drawing+xml"/>
  <Override PartName="/xl/drawings/drawing67.xml" ContentType="application/vnd.openxmlformats-officedocument.drawing+xml"/>
  <Override PartName="/xl/drawings/drawing85.xml" ContentType="application/vnd.openxmlformats-officedocument.drawing+xml"/>
  <Override PartName="/xl/drawings/drawing96.xml" ContentType="application/vnd.openxmlformats-officedocument.drawing+xml"/>
  <Override PartName="/xl/drawings/drawing138.xml" ContentType="application/vnd.openxmlformats-officedocument.drawing+xml"/>
  <Override PartName="/xl/drawings/drawing149.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drawings/drawing5.xml" ContentType="application/vnd.openxmlformats-officedocument.drawing+xml"/>
  <Override PartName="/xl/drawings/drawing27.xml" ContentType="application/vnd.openxmlformats-officedocument.drawing+xml"/>
  <Override PartName="/xl/drawings/drawing45.xml" ContentType="application/vnd.openxmlformats-officedocument.drawing+xml"/>
  <Override PartName="/xl/drawings/drawing56.xml" ContentType="application/vnd.openxmlformats-officedocument.drawing+xml"/>
  <Override PartName="/xl/drawings/drawing74.xml" ContentType="application/vnd.openxmlformats-officedocument.drawing+xml"/>
  <Override PartName="/xl/drawings/drawing92.xml" ContentType="application/vnd.openxmlformats-officedocument.drawing+xml"/>
  <Default Extension="jpeg" ContentType="image/jpeg"/>
  <Override PartName="/xl/drawings/drawing109.xml" ContentType="application/vnd.openxmlformats-officedocument.drawing+xml"/>
  <Override PartName="/xl/drawings/drawing127.xml" ContentType="application/vnd.openxmlformats-officedocument.drawing+xml"/>
  <Override PartName="/xl/drawings/drawing156.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drawings/drawing63.xml" ContentType="application/vnd.openxmlformats-officedocument.drawing+xml"/>
  <Override PartName="/xl/drawings/drawing81.xml" ContentType="application/vnd.openxmlformats-officedocument.drawing+xml"/>
  <Override PartName="/xl/drawings/drawing116.xml" ContentType="application/vnd.openxmlformats-officedocument.drawing+xml"/>
  <Override PartName="/xl/drawings/drawing134.xml" ContentType="application/vnd.openxmlformats-officedocument.drawing+xml"/>
  <Override PartName="/xl/drawings/drawing145.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drawings/drawing23.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drawings/drawing70.xml" ContentType="application/vnd.openxmlformats-officedocument.drawing+xml"/>
  <Override PartName="/xl/drawings/drawing105.xml" ContentType="application/vnd.openxmlformats-officedocument.drawing+xml"/>
  <Override PartName="/xl/drawings/drawing123.xml" ContentType="application/vnd.openxmlformats-officedocument.drawing+xml"/>
  <Override PartName="/xl/drawings/drawing141.xml" ContentType="application/vnd.openxmlformats-officedocument.drawing+xml"/>
  <Override PartName="/xl/drawings/drawing152.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drawings/drawing112.xml" ContentType="application/vnd.openxmlformats-officedocument.drawing+xml"/>
  <Override PartName="/xl/drawings/drawing1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drawings/drawing101.xml" ContentType="application/vnd.openxmlformats-officedocument.drawing+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53.xml" ContentType="application/vnd.openxmlformats-officedocument.spreadsheetml.worksheet+xml"/>
  <Override PartName="/xl/drawings/drawing68.xml" ContentType="application/vnd.openxmlformats-officedocument.drawing+xml"/>
  <Override PartName="/xl/drawings/drawing79.xml" ContentType="application/vnd.openxmlformats-officedocument.drawing+xml"/>
  <Override PartName="/xl/worksheets/sheet42.xml" ContentType="application/vnd.openxmlformats-officedocument.spreadsheetml.worksheet+xml"/>
  <Override PartName="/xl/drawings/drawing6.xml" ContentType="application/vnd.openxmlformats-officedocument.drawing+xml"/>
  <Override PartName="/xl/drawings/drawing57.xml" ContentType="application/vnd.openxmlformats-officedocument.drawing+xml"/>
  <Override PartName="/xl/drawings/drawing139.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6.xml" ContentType="application/vnd.openxmlformats-officedocument.drawing+xml"/>
  <Override PartName="/xl/drawings/drawing93.xml" ContentType="application/vnd.openxmlformats-officedocument.drawing+xml"/>
  <Override PartName="/xl/drawings/drawing117.xml" ContentType="application/vnd.openxmlformats-officedocument.drawing+xml"/>
  <Override PartName="/xl/drawings/drawing128.xml" ContentType="application/vnd.openxmlformats-officedocument.drawing+xml"/>
  <Override PartName="/xl/worksheets/sheet157.xml" ContentType="application/vnd.openxmlformats-officedocument.spreadsheetml.worksheet+xml"/>
  <Override PartName="/xl/drawings/drawing35.xml" ContentType="application/vnd.openxmlformats-officedocument.drawing+xml"/>
  <Override PartName="/xl/drawings/drawing82.xml" ContentType="application/vnd.openxmlformats-officedocument.drawing+xml"/>
  <Override PartName="/xl/drawings/drawing106.xml" ContentType="application/vnd.openxmlformats-officedocument.drawing+xml"/>
  <Override PartName="/xl/drawings/drawing153.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60.xml" ContentType="application/vnd.openxmlformats-officedocument.drawing+xml"/>
  <Override PartName="/xl/drawings/drawing71.xml" ContentType="application/vnd.openxmlformats-officedocument.drawing+xml"/>
  <Override PartName="/xl/drawings/drawing142.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drawings/drawing120.xml" ContentType="application/vnd.openxmlformats-officedocument.drawing+xml"/>
  <Override PartName="/xl/drawings/drawing131.xml" ContentType="application/vnd.openxmlformats-officedocument.drawing+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sharedStrings.xml" ContentType="application/vnd.openxmlformats-officedocument.spreadsheetml.sharedStrings+xml"/>
  <Default Extension="doc" ContentType="application/msword"/>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drawings/drawing87.xml" ContentType="application/vnd.openxmlformats-officedocument.drawing+xml"/>
  <Override PartName="/xl/drawings/drawing98.xml" ContentType="application/vnd.openxmlformats-officedocument.drawing+xml"/>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29.xml" ContentType="application/vnd.openxmlformats-officedocument.drawing+xml"/>
  <Override PartName="/xl/drawings/drawing76.xml" ContentType="application/vnd.openxmlformats-officedocument.drawing+xml"/>
  <Override PartName="/xl/drawings/drawing158.xml" ContentType="application/vnd.openxmlformats-officedocument.drawing+xml"/>
  <Override PartName="/xl/drawings/drawing18.xml" ContentType="application/vnd.openxmlformats-officedocument.drawing+xml"/>
  <Override PartName="/xl/drawings/drawing65.xml" ContentType="application/vnd.openxmlformats-officedocument.drawing+xml"/>
  <Override PartName="/xl/drawings/drawing136.xml" ContentType="application/vnd.openxmlformats-officedocument.drawing+xml"/>
  <Override PartName="/xl/drawings/drawing1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drawings/drawing3.xml" ContentType="application/vnd.openxmlformats-officedocument.drawing+xml"/>
  <Override PartName="/xl/drawings/drawing43.xml" ContentType="application/vnd.openxmlformats-officedocument.drawing+xml"/>
  <Override PartName="/xl/drawings/drawing54.xml" ContentType="application/vnd.openxmlformats-officedocument.drawing+xml"/>
  <Override PartName="/xl/drawings/drawing90.xml" ContentType="application/vnd.openxmlformats-officedocument.drawing+xml"/>
  <Override PartName="/xl/drawings/drawing125.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drawings/drawing32.xml" ContentType="application/vnd.openxmlformats-officedocument.drawing+xml"/>
  <Override PartName="/xl/drawings/drawing114.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21.xml" ContentType="application/vnd.openxmlformats-officedocument.drawing+xml"/>
  <Override PartName="/xl/drawings/drawing103.xml" ContentType="application/vnd.openxmlformats-officedocument.drawing+xml"/>
  <Override PartName="/xl/drawings/drawing150.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drawings/drawing10.xml" ContentType="application/vnd.openxmlformats-officedocument.drawing+xml"/>
  <Override PartName="/xl/worksheets/sheet55.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docProps/core.xml" ContentType="application/vnd.openxmlformats-package.core-properties+xml"/>
  <Override PartName="/xl/worksheets/sheet44.xml" ContentType="application/vnd.openxmlformats-officedocument.spreadsheetml.worksheet+xml"/>
  <Override PartName="/xl/worksheets/sheet91.xml" ContentType="application/vnd.openxmlformats-officedocument.spreadsheetml.worksheet+xml"/>
  <Override PartName="/xl/drawings/drawing59.xml" ContentType="application/vnd.openxmlformats-officedocument.drawing+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48.xml" ContentType="application/vnd.openxmlformats-officedocument.drawing+xml"/>
  <Override PartName="/xl/drawings/drawing95.xml" ContentType="application/vnd.openxmlformats-officedocument.drawing+xml"/>
  <Override PartName="/xl/drawings/drawing119.xml" ContentType="application/vnd.openxmlformats-officedocument.drawing+xml"/>
  <Override PartName="/xl/worksheets/sheet11.xml" ContentType="application/vnd.openxmlformats-officedocument.spreadsheetml.worksheet+xml"/>
  <Override PartName="/xl/worksheets/sheet159.xml" ContentType="application/vnd.openxmlformats-officedocument.spreadsheetml.worksheet+xml"/>
  <Override PartName="/xl/drawings/drawing37.xml" ContentType="application/vnd.openxmlformats-officedocument.drawing+xml"/>
  <Override PartName="/xl/drawings/drawing84.xml" ContentType="application/vnd.openxmlformats-officedocument.drawing+xml"/>
  <Override PartName="/xl/drawings/drawing108.xml" ContentType="application/vnd.openxmlformats-officedocument.drawing+xml"/>
  <Override PartName="/xl/drawings/drawing155.xml" ContentType="application/vnd.openxmlformats-officedocument.drawing+xml"/>
  <Default Extension="rels" ContentType="application/vnd.openxmlformats-package.relationships+xml"/>
  <Override PartName="/xl/worksheets/sheet137.xml" ContentType="application/vnd.openxmlformats-officedocument.spreadsheetml.worksheet+xml"/>
  <Override PartName="/xl/worksheets/sheet148.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62.xml" ContentType="application/vnd.openxmlformats-officedocument.drawing+xml"/>
  <Override PartName="/xl/drawings/drawing73.xml" ContentType="application/vnd.openxmlformats-officedocument.drawing+xml"/>
  <Override PartName="/xl/drawings/drawing144.xml" ContentType="application/vnd.openxmlformats-officedocument.drawing+xml"/>
  <Override PartName="/xl/worksheets/sheet126.xml" ContentType="application/vnd.openxmlformats-officedocument.spreadsheetml.worksheet+xml"/>
  <Override PartName="/xl/drawings/drawing51.xml" ContentType="application/vnd.openxmlformats-officedocument.drawing+xml"/>
  <Override PartName="/xl/drawings/drawing1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drawings/drawing40.xml" ContentType="application/vnd.openxmlformats-officedocument.drawing+xml"/>
  <Override PartName="/xl/drawings/drawing111.xml" ContentType="application/vnd.openxmlformats-officedocument.drawing+xml"/>
  <Override PartName="/xl/drawings/drawing122.xml" ContentType="application/vnd.openxmlformats-officedocument.drawing+xml"/>
  <Override PartName="/xl/worksheets/sheet38.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51.xml" ContentType="application/vnd.openxmlformats-officedocument.spreadsheetml.worksheet+xml"/>
  <Override PartName="/xl/drawings/drawing100.xml" ContentType="application/vnd.openxmlformats-officedocument.drawing+xml"/>
  <Override PartName="/xl/worksheets/sheet27.xml" ContentType="application/vnd.openxmlformats-officedocument.spreadsheetml.worksheet+xml"/>
  <Override PartName="/xl/worksheets/sheet74.xml" ContentType="application/vnd.openxmlformats-officedocument.spreadsheetml.worksheet+xml"/>
  <Override PartName="/xl/worksheets/sheet140.xml" ContentType="application/vnd.openxmlformats-officedocument.spreadsheetml.worksheet+xml"/>
  <Override PartName="/xl/drawings/drawing8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bookViews>
    <workbookView xWindow="240" yWindow="120" windowWidth="14805" windowHeight="8010"/>
  </bookViews>
  <sheets>
    <sheet name="KARŞILAMA" sheetId="109" r:id="rId1"/>
    <sheet name="ara giriş" sheetId="176" r:id="rId2"/>
    <sheet name="GİRİŞ" sheetId="5" r:id="rId3"/>
    <sheet name="okul-örtmen bilgi" sheetId="1" r:id="rId4"/>
    <sheet name="taslak sayfası" sheetId="8" r:id="rId5"/>
    <sheet name="sınıf-öğrenci bilgi dikey" sheetId="6" r:id="rId6"/>
    <sheet name="toplum hizmeti yıllık" sheetId="9" r:id="rId7"/>
    <sheet name="sınıf-öğrenci bilgi yatay" sheetId="7" r:id="rId8"/>
    <sheet name="toplum hiz etkinlik planı" sheetId="10" r:id="rId9"/>
    <sheet name="Toplum Hizmeti İsim Listesi" sheetId="11" r:id="rId10"/>
    <sheet name="Toplum Hizmeti veli izin" sheetId="12" r:id="rId11"/>
    <sheet name="KLÜP DEVAM DEVAMSIZLIK" sheetId="14" r:id="rId12"/>
    <sheet name="SOSYAL KLÜP TOPLANTI TUT" sheetId="15" r:id="rId13"/>
    <sheet name="PROJE DEĞERLENDİRME6A" sheetId="16" r:id="rId14"/>
    <sheet name="PROJE DEĞERLENDİRME6B" sheetId="17" r:id="rId15"/>
    <sheet name="PROJE DEĞERLENDİRME6C" sheetId="18" r:id="rId16"/>
    <sheet name="PROJE DEĞERLENDİRME6D" sheetId="19" r:id="rId17"/>
    <sheet name="PROJE DEĞERLENDİRME7A" sheetId="20" r:id="rId18"/>
    <sheet name="PROJE DEĞERLENDİRME7B" sheetId="21" r:id="rId19"/>
    <sheet name="PROJE DEĞERLENDİRME7C" sheetId="22" r:id="rId20"/>
    <sheet name="PROJE DEĞERLENDİRME7D" sheetId="23" r:id="rId21"/>
    <sheet name="PROJE DEĞERLENDİRME8A" sheetId="24" r:id="rId22"/>
    <sheet name="PROJE DEĞERLENDİRME8B" sheetId="25" r:id="rId23"/>
    <sheet name="PROJE DEĞERLENDİRME8C" sheetId="26" r:id="rId24"/>
    <sheet name="PROJE DEĞERLENDİRME8D" sheetId="27" r:id="rId25"/>
    <sheet name="DERS İÇİ PER 6A" sheetId="28" r:id="rId26"/>
    <sheet name="DERS İÇİ PER 6B" sheetId="29" r:id="rId27"/>
    <sheet name="DERS İÇİ PER 6C" sheetId="30" r:id="rId28"/>
    <sheet name="DERS İÇİ PER 6D" sheetId="31" r:id="rId29"/>
    <sheet name="DERS İÇİ PER 7A" sheetId="32" r:id="rId30"/>
    <sheet name="DERS İÇİ PER 7B" sheetId="33" r:id="rId31"/>
    <sheet name="DERS İÇİ PER 7C" sheetId="34" r:id="rId32"/>
    <sheet name="DERS İÇİ PER 7D" sheetId="36" r:id="rId33"/>
    <sheet name="DERS İÇİ PER 8A" sheetId="37" r:id="rId34"/>
    <sheet name="DERS İÇİ PER 8B" sheetId="38" r:id="rId35"/>
    <sheet name="DERS İÇİ PER 8C" sheetId="39" r:id="rId36"/>
    <sheet name="DERS İÇİ PER 8D" sheetId="40" r:id="rId37"/>
    <sheet name="PER ÖDEV DEĞERLENDİRME 6A" sheetId="35" r:id="rId38"/>
    <sheet name="PER ÖDEV DEĞERLENDİRME 6B" sheetId="41" r:id="rId39"/>
    <sheet name="PER ÖDEV DEĞERLENDİRME 6C" sheetId="42" r:id="rId40"/>
    <sheet name="PER ÖDEV DEĞERLENDİRME 6D" sheetId="43" r:id="rId41"/>
    <sheet name="PER ÖDEV DEĞERLENDİRME 7A" sheetId="44" r:id="rId42"/>
    <sheet name="PER ÖDEV DEĞERLENDİRME 7B" sheetId="45" r:id="rId43"/>
    <sheet name="PER ÖDEV DEĞERLENDİRME 7C" sheetId="46" r:id="rId44"/>
    <sheet name="PER ÖDEV DEĞERLENDİRME 7D" sheetId="47" r:id="rId45"/>
    <sheet name="PER ÖDEV DEĞERLENDİRME 8A" sheetId="48" r:id="rId46"/>
    <sheet name="PER ÖDEV DEĞERLENDİRME 8B" sheetId="49" r:id="rId47"/>
    <sheet name="PER ÖDEV DEĞERLENDİRME 8C" sheetId="50" r:id="rId48"/>
    <sheet name="PER ÖDEV DEĞERLENDİRME 8D" sheetId="51" r:id="rId49"/>
    <sheet name="BÖLGEZÜMRE" sheetId="55" r:id="rId50"/>
    <sheet name="ders programı" sheetId="56" r:id="rId51"/>
    <sheet name="sınıf nönet çizelgesi" sheetId="57" r:id="rId52"/>
    <sheet name="SINIF KURULLARI" sheetId="58" r:id="rId53"/>
    <sheet name="HAFTALIK ÇALIŞMA PROG" sheetId="59" r:id="rId54"/>
    <sheet name="SINIF UYUL. GEREK KURAL" sheetId="60" r:id="rId55"/>
    <sheet name="DERS KESİM RAPORU" sheetId="62" r:id="rId56"/>
    <sheet name="DENEY PLANI" sheetId="63" r:id="rId57"/>
    <sheet name="GEZİ PLANI" sheetId="64" r:id="rId58"/>
    <sheet name="GEZİ PLANI İÇİN VELİ İZİN" sheetId="65" r:id="rId59"/>
    <sheet name="ÖDEV KONTROL ÇİZELGESİ 6 A" sheetId="66" r:id="rId60"/>
    <sheet name="ÖDEV KONTROL ÇİZELGESİ 6 B" sheetId="67" r:id="rId61"/>
    <sheet name="ÖDEV KONTROL ÇİZELGESİ 6 C" sheetId="68" r:id="rId62"/>
    <sheet name="ÖDEV KONTROL ÇİZELGESİ 6 D" sheetId="69" r:id="rId63"/>
    <sheet name="ÖDEV KONTROL ÇİZELGESİ 7A" sheetId="70" r:id="rId64"/>
    <sheet name="ÖDEV KONTROL ÇİZELGESİ 7B" sheetId="71" r:id="rId65"/>
    <sheet name="ÖDEV KONTROL ÇİZELGESİ 7C" sheetId="72" r:id="rId66"/>
    <sheet name="ÖDEV KONTROL ÇİZELGESİ 7 D" sheetId="73" r:id="rId67"/>
    <sheet name="ÖDEV KONTROL ÇİZELGESİ 8 A" sheetId="74" r:id="rId68"/>
    <sheet name="ÖDEV KONTROL ÇİZELGESİ 8 B" sheetId="75" r:id="rId69"/>
    <sheet name="ÖDEV KONTROL ÇİZELGESİ 8 C" sheetId="76" r:id="rId70"/>
    <sheet name="ÖDEV KONTROL ÇİZELGESİ 8 D" sheetId="77" r:id="rId71"/>
    <sheet name="OKUDUKLARI KİTAP İZLE" sheetId="78" r:id="rId72"/>
    <sheet name="OKUMA GELİŞİMİNİ İZLEME " sheetId="79" r:id="rId73"/>
    <sheet name="SINIF ÖRT TEFTİŞ" sheetId="80" r:id="rId74"/>
    <sheet name="VELİ TOPLANTI TUTANAĞI" sheetId="81" r:id="rId75"/>
    <sheet name="VELİ TOPLANTISI İZİN DİLEKÇESİ" sheetId="82" r:id="rId76"/>
    <sheet name="VELİ TOP DAVET" sheetId="83" r:id="rId77"/>
    <sheet name="ZÜMRE İZİN DİLEKÇESİ" sheetId="84" r:id="rId78"/>
    <sheet name="BİREYSEL DEĞERLENDİRME ÖLÇEĞİ" sheetId="85" r:id="rId79"/>
    <sheet name="ÇÖZÜMLEME" sheetId="86" r:id="rId80"/>
    <sheet name="DERS GÜNLÜĞÜ" sheetId="87" r:id="rId81"/>
    <sheet name="GEZİ RAPORU" sheetId="88" r:id="rId82"/>
    <sheet name="GRUP DEĞERLENDİRMESİ III" sheetId="89" r:id="rId83"/>
    <sheet name="MERAK ETİKLERİM" sheetId="90" r:id="rId84"/>
    <sheet name="ÖĞRENCİ GÖZLEM FORMU" sheetId="91" r:id="rId85"/>
    <sheet name="PAYLAŞMA" sheetId="92" r:id="rId86"/>
    <sheet name="PLANIM" sheetId="93" r:id="rId87"/>
    <sheet name="PROJEM" sheetId="94" r:id="rId88"/>
    <sheet name="YAŞANTIYA UYGULAMA " sheetId="95" r:id="rId89"/>
    <sheet name="AĞIRLIK GRAFİĞİ" sheetId="96" r:id="rId90"/>
    <sheet name="BOY GRAFİĞİ" sheetId="97" r:id="rId91"/>
    <sheet name="MEVCUT GRAFİĞİ" sheetId="98" r:id="rId92"/>
    <sheet name="SBS KURS PLANI" sheetId="99" r:id="rId93"/>
    <sheet name="SOS KLÜP ÖĞRENCİ SEÇİM LİS" sheetId="100" r:id="rId94"/>
    <sheet name="AKRAN DEĞERLENDİRME FORMU" sheetId="102" r:id="rId95"/>
    <sheet name="deney deg kontrol form" sheetId="103" r:id="rId96"/>
    <sheet name="GRUP DEĞ II" sheetId="104" r:id="rId97"/>
    <sheet name="GRUP DEĞ I" sheetId="105" r:id="rId98"/>
    <sheet name="ÖZ DEĞERLENDİRME -I" sheetId="106" r:id="rId99"/>
    <sheet name="ÖZ DEĞERLENDİRME -II" sheetId="107" r:id="rId100"/>
    <sheet name="PROJE DEĞERLENDİRME" sheetId="108" r:id="rId101"/>
    <sheet name="KLÜP YILLIK PLAN" sheetId="110" r:id="rId102"/>
    <sheet name="BELİRLİ GÜN HAFTA" sheetId="111" r:id="rId103"/>
    <sheet name="PROJE ALANLAR LİST" sheetId="112" r:id="rId104"/>
    <sheet name="sınıf öğrenci özel bilgileri" sheetId="113" r:id="rId105"/>
    <sheet name="PER ÖDEVİ DAĞITIM LİS 6A" sheetId="116" r:id="rId106"/>
    <sheet name="PER ÖDEVİ DAĞITIM LİS 6B" sheetId="118" r:id="rId107"/>
    <sheet name="PER ÖDEVİ DAĞITIM LİS 6C" sheetId="119" r:id="rId108"/>
    <sheet name="PER ÖDEVİ DAĞITIM LİS 6D" sheetId="120" r:id="rId109"/>
    <sheet name="PER ÖDEVİ DAĞITIM LİS 7A" sheetId="121" r:id="rId110"/>
    <sheet name="PER ÖDEVİ DAĞITIM LİS 7B" sheetId="122" r:id="rId111"/>
    <sheet name="PER ÖDEVİ DAĞITIM LİS 7C" sheetId="123" r:id="rId112"/>
    <sheet name="PER ÖDEVİ DAĞITIM LİS 7D" sheetId="124" r:id="rId113"/>
    <sheet name="PER ÖDEVİ DAĞITIM LİS 8 A" sheetId="125" r:id="rId114"/>
    <sheet name="PER ÖDEVİ DAĞITIM LİS 8 B" sheetId="126" r:id="rId115"/>
    <sheet name="PER ÖDEVİ DAĞITIM LİS 8 C" sheetId="127" r:id="rId116"/>
    <sheet name="PER ÖDEVİ DAĞITIM LİS 8 D" sheetId="128" r:id="rId117"/>
    <sheet name="PROJE ÖDEVİ DAĞITIM LİS 6A (2)" sheetId="129" r:id="rId118"/>
    <sheet name="PROJE ÖDEVİ DAĞITIM LİS 6B (2)" sheetId="130" r:id="rId119"/>
    <sheet name="PROJE ÖDEVİ DAĞITIM LİS 6C (2)" sheetId="131" r:id="rId120"/>
    <sheet name="PROJE ÖDEVİ DAĞITIM LİS 6D (2)" sheetId="132" r:id="rId121"/>
    <sheet name="PROJE ÖDEVİ DAĞITIM LİS 7A (2)" sheetId="133" r:id="rId122"/>
    <sheet name="PROJE ÖDEVİ DAĞITIM LİS 7B (2)" sheetId="134" r:id="rId123"/>
    <sheet name="PROJE ÖDEVİ DAĞITIM LİS 7C (2)" sheetId="135" r:id="rId124"/>
    <sheet name="PROJE ÖDEVİ DAĞITIM LİS 7D (2)" sheetId="136" r:id="rId125"/>
    <sheet name="PROJE ÖDEVİ DAĞITIM LİS 8 A (2)" sheetId="137" r:id="rId126"/>
    <sheet name="PROJE ÖDEVİ DAĞITIM LİS 8 B (2)" sheetId="138" r:id="rId127"/>
    <sheet name="PROJE ÖDEVİ DAĞITIM LİS 8 C (2)" sheetId="139" r:id="rId128"/>
    <sheet name="PROJE ÖDEVİ DAĞITIM LİS 8 D (2)" sheetId="140" r:id="rId129"/>
    <sheet name="ARKADAŞLIK TESTİ" sheetId="141" r:id="rId130"/>
    <sheet name="AİLE ENVANTERİ" sheetId="142" r:id="rId131"/>
    <sheet name="öğretmen kendini değerlendirme" sheetId="143" r:id="rId132"/>
    <sheet name="ÖĞRENCİ ÜRÜNDOSYASI DEĞ FORMU" sheetId="144" r:id="rId133"/>
    <sheet name="OYUN KONUSUNDA ÖĞRENCİ DEĞ" sheetId="145" r:id="rId134"/>
    <sheet name="OKUMA BECERİLERİ GÖZLEM FORMU" sheetId="146" r:id="rId135"/>
    <sheet name="SINIF OTURMA DÜZENİ" sheetId="147" r:id="rId136"/>
    <sheet name="not çizelgeşi 6 a" sheetId="148" r:id="rId137"/>
    <sheet name="not çizelgeşi 6 B" sheetId="149" r:id="rId138"/>
    <sheet name="not çizelgeşi 6 C" sheetId="150" r:id="rId139"/>
    <sheet name="not çizelgeşi 6 D" sheetId="151" r:id="rId140"/>
    <sheet name="not çizelgeşi 7 A" sheetId="152" r:id="rId141"/>
    <sheet name="not çizelgeşi 7 B" sheetId="153" r:id="rId142"/>
    <sheet name="not çizelgeşi 7 C" sheetId="154" r:id="rId143"/>
    <sheet name="not çizelgeşi 7 D" sheetId="155" r:id="rId144"/>
    <sheet name="not çizelgeşi 8 a" sheetId="156" r:id="rId145"/>
    <sheet name="not çizelgeşi 8 b" sheetId="157" r:id="rId146"/>
    <sheet name="not çizelgeşi 8 c" sheetId="158" r:id="rId147"/>
    <sheet name="not çizelgeşi 8 d" sheetId="159" r:id="rId148"/>
    <sheet name="YAZILI SONUCLARI 6.SINIF" sheetId="52" r:id="rId149"/>
    <sheet name="YAZILI SONUCLARI 7.SINIF" sheetId="53" r:id="rId150"/>
    <sheet name="YAZILI SONUCLARI 8.SINIF" sheetId="54" r:id="rId151"/>
    <sheet name="ajandam" sheetId="160" r:id="rId152"/>
    <sheet name="pLan dosya kapağı" sheetId="162" r:id="rId153"/>
    <sheet name="YAZILI TARİHLERİ" sheetId="163" r:id="rId154"/>
    <sheet name="ekders takip çizelgesi" sheetId="168" r:id="rId155"/>
    <sheet name="OKUL EKDERS ANA SAYFA" sheetId="172" r:id="rId156"/>
    <sheet name="okul ekders" sheetId="170" r:id="rId157"/>
    <sheet name="okul ekders BİLGİ" sheetId="171" r:id="rId158"/>
    <sheet name="EĞERRRRRRRRR" sheetId="173" r:id="rId159"/>
  </sheets>
  <definedNames>
    <definedName name="_xlnm._FilterDatabase" localSheetId="135" hidden="1">'SINIF OTURMA DÜZENİ'!$AO$3:$AQ$64</definedName>
    <definedName name="_xlnm._FilterDatabase" localSheetId="5" hidden="1">'sınıf-öğrenci bilgi dikey'!$NQ$5:$NU$56</definedName>
    <definedName name="_xlnm._FilterDatabase" localSheetId="93" hidden="1">'SOS KLÜP ÖĞRENCİ SEÇİM LİS'!$AC$3:$AE$64</definedName>
    <definedName name="_xlnm.Print_Area" localSheetId="89">'AĞIRLIK GRAFİĞİ'!$C$2:$BJ$53</definedName>
    <definedName name="_xlnm.Print_Area" localSheetId="130">'AİLE ENVANTERİ'!$C$2:$Z$73</definedName>
    <definedName name="_xlnm.Print_Area" localSheetId="151">ajandam!$C$2:$AD$94</definedName>
    <definedName name="_xlnm.Print_Area" localSheetId="94">'AKRAN DEĞERLENDİRME FORMU'!$C$2:$Z$75</definedName>
    <definedName name="_xlnm.Print_Area" localSheetId="129">'ARKADAŞLIK TESTİ'!$C$2:$Z$73</definedName>
    <definedName name="_xlnm.Print_Area" localSheetId="78">'BİREYSEL DEĞERLENDİRME ÖLÇEĞİ'!$C$2:$Z$75</definedName>
    <definedName name="_xlnm.Print_Area" localSheetId="90">'BOY GRAFİĞİ'!$C$2:$BJ$55</definedName>
    <definedName name="_xlnm.Print_Area" localSheetId="49">BÖLGEZÜMRE!$C$2:$AA$74</definedName>
    <definedName name="_xlnm.Print_Area" localSheetId="79">ÇÖZÜMLEME!$C$2:$Z$75</definedName>
    <definedName name="_xlnm.Print_Area" localSheetId="56">'DENEY PLANI'!$C$2:$Z$72</definedName>
    <definedName name="_xlnm.Print_Area" localSheetId="80">'DERS GÜNLÜĞÜ'!$C$2:$Z$75</definedName>
    <definedName name="_xlnm.Print_Area" localSheetId="25">'DERS İÇİ PER 6A'!$C$2:$AF$60</definedName>
    <definedName name="_xlnm.Print_Area" localSheetId="26">'DERS İÇİ PER 6B'!$C$2:$AF$60</definedName>
    <definedName name="_xlnm.Print_Area" localSheetId="27">'DERS İÇİ PER 6C'!$C$2:$AF$60</definedName>
    <definedName name="_xlnm.Print_Area" localSheetId="28">'DERS İÇİ PER 6D'!$C$2:$AF$60</definedName>
    <definedName name="_xlnm.Print_Area" localSheetId="29">'DERS İÇİ PER 7A'!$C$2:$AF$60</definedName>
    <definedName name="_xlnm.Print_Area" localSheetId="30">'DERS İÇİ PER 7B'!$C$2:$AF$60</definedName>
    <definedName name="_xlnm.Print_Area" localSheetId="31">'DERS İÇİ PER 7C'!$C$2:$AF$60</definedName>
    <definedName name="_xlnm.Print_Area" localSheetId="32">'DERS İÇİ PER 7D'!$C$2:$AF$60</definedName>
    <definedName name="_xlnm.Print_Area" localSheetId="33">'DERS İÇİ PER 8A'!$C$2:$AF$60</definedName>
    <definedName name="_xlnm.Print_Area" localSheetId="34">'DERS İÇİ PER 8B'!$C$2:$AF$60</definedName>
    <definedName name="_xlnm.Print_Area" localSheetId="35">'DERS İÇİ PER 8C'!$C$2:$AF$60</definedName>
    <definedName name="_xlnm.Print_Area" localSheetId="36">'DERS İÇİ PER 8D'!$C$2:$AF$60</definedName>
    <definedName name="_xlnm.Print_Area" localSheetId="55">'DERS KESİM RAPORU'!$C$2:$Z$75</definedName>
    <definedName name="_xlnm.Print_Area" localSheetId="50">'ders programı'!$C$2:$Z$75</definedName>
    <definedName name="_xlnm.Print_Area" localSheetId="154">'ekders takip çizelgesi'!$C$2:$BP$67</definedName>
    <definedName name="_xlnm.Print_Area" localSheetId="57">'GEZİ PLANI'!$C$2:$Z$75</definedName>
    <definedName name="_xlnm.Print_Area" localSheetId="58">'GEZİ PLANI İÇİN VELİ İZİN'!$C$4:$Z$72</definedName>
    <definedName name="_xlnm.Print_Area" localSheetId="81">'GEZİ RAPORU'!$C$2:$Z$75</definedName>
    <definedName name="_xlnm.Print_Area" localSheetId="2">GİRİŞ!$A$6:$AO$130</definedName>
    <definedName name="_xlnm.Print_Area" localSheetId="97">'GRUP DEĞ I'!$C$2:$Z$55</definedName>
    <definedName name="_xlnm.Print_Area" localSheetId="96">'GRUP DEĞ II'!$C$2:$Z$74</definedName>
    <definedName name="_xlnm.Print_Area" localSheetId="82">'GRUP DEĞERLENDİRMESİ III'!$C$2:$Z$75</definedName>
    <definedName name="_xlnm.Print_Area" localSheetId="53">'HAFTALIK ÇALIŞMA PROG'!$C$2:$V$45</definedName>
    <definedName name="_xlnm.Print_Area" localSheetId="0">KARŞILAMA!$A$5</definedName>
    <definedName name="_xlnm.Print_Area" localSheetId="11">'KLÜP DEVAM DEVAMSIZLIK'!$C$2:$AC$71</definedName>
    <definedName name="_xlnm.Print_Area" localSheetId="101">'KLÜP YILLIK PLAN'!$C$2:$Z$39</definedName>
    <definedName name="_xlnm.Print_Area" localSheetId="83">'MERAK ETİKLERİM'!$C$2:$Z$75</definedName>
    <definedName name="_xlnm.Print_Area" localSheetId="91">'MEVCUT GRAFİĞİ'!$C$2:$Z$75</definedName>
    <definedName name="_xlnm.Print_Area" localSheetId="136">'not çizelgeşi 6 a'!$C$2:$AL$91</definedName>
    <definedName name="_xlnm.Print_Area" localSheetId="137">'not çizelgeşi 6 B'!$C$2:$AL$91</definedName>
    <definedName name="_xlnm.Print_Area" localSheetId="138">'not çizelgeşi 6 C'!$C$2:$AL$91</definedName>
    <definedName name="_xlnm.Print_Area" localSheetId="139">'not çizelgeşi 6 D'!$C$2:$AL$91</definedName>
    <definedName name="_xlnm.Print_Area" localSheetId="140">'not çizelgeşi 7 A'!$C$2:$AL$91</definedName>
    <definedName name="_xlnm.Print_Area" localSheetId="141">'not çizelgeşi 7 B'!$C$2:$AL$91</definedName>
    <definedName name="_xlnm.Print_Area" localSheetId="142">'not çizelgeşi 7 C'!$C$2:$AL$91</definedName>
    <definedName name="_xlnm.Print_Area" localSheetId="143">'not çizelgeşi 7 D'!$C$2:$AL$91</definedName>
    <definedName name="_xlnm.Print_Area" localSheetId="144">'not çizelgeşi 8 a'!$C$2:$AL$91</definedName>
    <definedName name="_xlnm.Print_Area" localSheetId="145">'not çizelgeşi 8 b'!$C$2:$AL$91</definedName>
    <definedName name="_xlnm.Print_Area" localSheetId="146">'not çizelgeşi 8 c'!$C$2:$AL$91</definedName>
    <definedName name="_xlnm.Print_Area" localSheetId="147">'not çizelgeşi 8 d'!$C$2:$AL$91</definedName>
    <definedName name="_xlnm.Print_Area" localSheetId="71">'OKUDUKLARI KİTAP İZLE'!$C$2:$AA$79</definedName>
    <definedName name="_xlnm.Print_Area" localSheetId="156">'okul ekders'!$C$2:$CI$249</definedName>
    <definedName name="_xlnm.Print_Area" localSheetId="155">'OKUL EKDERS ANA SAYFA'!$C$2:$Z$81</definedName>
    <definedName name="_xlnm.Print_Area" localSheetId="157">'okul ekders BİLGİ'!$C$2:$AL$67</definedName>
    <definedName name="_xlnm.Print_Area" localSheetId="3">'okul-örtmen bilgi'!$A$5:$F$5</definedName>
    <definedName name="_xlnm.Print_Area" localSheetId="134">'OKUMA BECERİLERİ GÖZLEM FORMU'!$C$2:$BL$57</definedName>
    <definedName name="_xlnm.Print_Area" localSheetId="72">'OKUMA GELİŞİMİNİ İZLEME '!$C$2:$AB$74</definedName>
    <definedName name="_xlnm.Print_Area" localSheetId="133">'OYUN KONUSUNDA ÖĞRENCİ DEĞ'!$C$2:$Z$73</definedName>
    <definedName name="_xlnm.Print_Area" localSheetId="59">'ÖDEV KONTROL ÇİZELGESİ 6 A'!$C$2:$AY$69</definedName>
    <definedName name="_xlnm.Print_Area" localSheetId="60">'ÖDEV KONTROL ÇİZELGESİ 6 B'!$C$2:$AY$69</definedName>
    <definedName name="_xlnm.Print_Area" localSheetId="61">'ÖDEV KONTROL ÇİZELGESİ 6 C'!$C$2:$AY$69</definedName>
    <definedName name="_xlnm.Print_Area" localSheetId="62">'ÖDEV KONTROL ÇİZELGESİ 6 D'!$C$2:$AY$69</definedName>
    <definedName name="_xlnm.Print_Area" localSheetId="66">'ÖDEV KONTROL ÇİZELGESİ 7 D'!$C$2:$AY$69</definedName>
    <definedName name="_xlnm.Print_Area" localSheetId="63">'ÖDEV KONTROL ÇİZELGESİ 7A'!$C$2:$AY$69</definedName>
    <definedName name="_xlnm.Print_Area" localSheetId="64">'ÖDEV KONTROL ÇİZELGESİ 7B'!$C$2:$AY$69</definedName>
    <definedName name="_xlnm.Print_Area" localSheetId="65">'ÖDEV KONTROL ÇİZELGESİ 7C'!$C$2:$AY$69</definedName>
    <definedName name="_xlnm.Print_Area" localSheetId="67">'ÖDEV KONTROL ÇİZELGESİ 8 A'!$C$2:$AY$68</definedName>
    <definedName name="_xlnm.Print_Area" localSheetId="68">'ÖDEV KONTROL ÇİZELGESİ 8 B'!$C$2:$AY$69</definedName>
    <definedName name="_xlnm.Print_Area" localSheetId="69">'ÖDEV KONTROL ÇİZELGESİ 8 C'!$C$2:$AY$69</definedName>
    <definedName name="_xlnm.Print_Area" localSheetId="70">'ÖDEV KONTROL ÇİZELGESİ 8 D'!$C$2:$AY$69</definedName>
    <definedName name="_xlnm.Print_Area" localSheetId="84">'ÖĞRENCİ GÖZLEM FORMU'!$C$2:$V$74</definedName>
    <definedName name="_xlnm.Print_Area" localSheetId="132">'ÖĞRENCİ ÜRÜNDOSYASI DEĞ FORMU'!$C$2:$Z$73</definedName>
    <definedName name="_xlnm.Print_Area" localSheetId="131">'öğretmen kendini değerlendirme'!$C$2:$Z$73</definedName>
    <definedName name="_xlnm.Print_Area" localSheetId="98">'ÖZ DEĞERLENDİRME -I'!$C$2:$Z$68</definedName>
    <definedName name="_xlnm.Print_Area" localSheetId="99">'ÖZ DEĞERLENDİRME -II'!$C$2:$Z$75</definedName>
    <definedName name="_xlnm.Print_Area" localSheetId="85">PAYLAŞMA!$C$2:$Z$75</definedName>
    <definedName name="_xlnm.Print_Area" localSheetId="37">'PER ÖDEV DEĞERLENDİRME 6A'!$C$2:$AE$71</definedName>
    <definedName name="_xlnm.Print_Area" localSheetId="38">'PER ÖDEV DEĞERLENDİRME 6B'!$C$2:$AE$71</definedName>
    <definedName name="_xlnm.Print_Area" localSheetId="39">'PER ÖDEV DEĞERLENDİRME 6C'!$C$2:$AE$71</definedName>
    <definedName name="_xlnm.Print_Area" localSheetId="40">'PER ÖDEV DEĞERLENDİRME 6D'!$C$2:$AE$71</definedName>
    <definedName name="_xlnm.Print_Area" localSheetId="41">'PER ÖDEV DEĞERLENDİRME 7A'!$C$2:$AE$71</definedName>
    <definedName name="_xlnm.Print_Area" localSheetId="42">'PER ÖDEV DEĞERLENDİRME 7B'!$C$2:$AE$71</definedName>
    <definedName name="_xlnm.Print_Area" localSheetId="43">'PER ÖDEV DEĞERLENDİRME 7C'!$C$2:$AE$71</definedName>
    <definedName name="_xlnm.Print_Area" localSheetId="44">'PER ÖDEV DEĞERLENDİRME 7D'!$C$2:$AE$71</definedName>
    <definedName name="_xlnm.Print_Area" localSheetId="45">'PER ÖDEV DEĞERLENDİRME 8A'!$C$2:$AE$71</definedName>
    <definedName name="_xlnm.Print_Area" localSheetId="46">'PER ÖDEV DEĞERLENDİRME 8B'!$C$2:$AE$71</definedName>
    <definedName name="_xlnm.Print_Area" localSheetId="47">'PER ÖDEV DEĞERLENDİRME 8C'!$C$2:$AE$71</definedName>
    <definedName name="_xlnm.Print_Area" localSheetId="48">'PER ÖDEV DEĞERLENDİRME 8D'!$C$2:$AE$71</definedName>
    <definedName name="_xlnm.Print_Area" localSheetId="105">'PER ÖDEVİ DAĞITIM LİS 6A'!$C$2:$Z$73</definedName>
    <definedName name="_xlnm.Print_Area" localSheetId="106">'PER ÖDEVİ DAĞITIM LİS 6B'!$C$2:$Z$73</definedName>
    <definedName name="_xlnm.Print_Area" localSheetId="107">'PER ÖDEVİ DAĞITIM LİS 6C'!$C$2:$Z$73</definedName>
    <definedName name="_xlnm.Print_Area" localSheetId="108">'PER ÖDEVİ DAĞITIM LİS 6D'!$C$2:$Z$73</definedName>
    <definedName name="_xlnm.Print_Area" localSheetId="109">'PER ÖDEVİ DAĞITIM LİS 7A'!$C$2:$Z$73</definedName>
    <definedName name="_xlnm.Print_Area" localSheetId="110">'PER ÖDEVİ DAĞITIM LİS 7B'!$C$2:$Z$73</definedName>
    <definedName name="_xlnm.Print_Area" localSheetId="111">'PER ÖDEVİ DAĞITIM LİS 7C'!$C$2:$Z$73</definedName>
    <definedName name="_xlnm.Print_Area" localSheetId="112">'PER ÖDEVİ DAĞITIM LİS 7D'!$C$2:$Z$73</definedName>
    <definedName name="_xlnm.Print_Area" localSheetId="113">'PER ÖDEVİ DAĞITIM LİS 8 A'!$C$2:$Z$73</definedName>
    <definedName name="_xlnm.Print_Area" localSheetId="114">'PER ÖDEVİ DAĞITIM LİS 8 B'!$C$2:$Z$73</definedName>
    <definedName name="_xlnm.Print_Area" localSheetId="115">'PER ÖDEVİ DAĞITIM LİS 8 C'!$C$2:$Z$73</definedName>
    <definedName name="_xlnm.Print_Area" localSheetId="116">'PER ÖDEVİ DAĞITIM LİS 8 D'!$C$2:$Z$73</definedName>
    <definedName name="_xlnm.Print_Area" localSheetId="152">'pLan dosya kapağı'!$C$2:$Z$55</definedName>
    <definedName name="_xlnm.Print_Area" localSheetId="86">PLANIM!$C$2:$Z$75</definedName>
    <definedName name="_xlnm.Print_Area" localSheetId="103">'PROJE ALANLAR LİST'!$C$2:$W$75</definedName>
    <definedName name="_xlnm.Print_Area" localSheetId="13">'PROJE DEĞERLENDİRME6A'!$C$2:$BB$53</definedName>
    <definedName name="_xlnm.Print_Area" localSheetId="14">'PROJE DEĞERLENDİRME6B'!$C$2:$BB$53</definedName>
    <definedName name="_xlnm.Print_Area" localSheetId="15">'PROJE DEĞERLENDİRME6C'!$C$2:$BB$53</definedName>
    <definedName name="_xlnm.Print_Area" localSheetId="16">'PROJE DEĞERLENDİRME6D'!$C$2:$BB$53</definedName>
    <definedName name="_xlnm.Print_Area" localSheetId="17">'PROJE DEĞERLENDİRME7A'!$C$2:$BB$53</definedName>
    <definedName name="_xlnm.Print_Area" localSheetId="18">'PROJE DEĞERLENDİRME7B'!$C$2:$BB$53</definedName>
    <definedName name="_xlnm.Print_Area" localSheetId="19">'PROJE DEĞERLENDİRME7C'!$C$2:$BB$53</definedName>
    <definedName name="_xlnm.Print_Area" localSheetId="20">'PROJE DEĞERLENDİRME7D'!$C$2:$BB$53</definedName>
    <definedName name="_xlnm.Print_Area" localSheetId="21">'PROJE DEĞERLENDİRME8A'!$C$2:$BB$53</definedName>
    <definedName name="_xlnm.Print_Area" localSheetId="22">'PROJE DEĞERLENDİRME8B'!$C$2:$BB$53</definedName>
    <definedName name="_xlnm.Print_Area" localSheetId="23">'PROJE DEĞERLENDİRME8C'!$C$2:$BB$53</definedName>
    <definedName name="_xlnm.Print_Area" localSheetId="24">'PROJE DEĞERLENDİRME8D'!$C$2:$BB$53</definedName>
    <definedName name="_xlnm.Print_Area" localSheetId="117">'PROJE ÖDEVİ DAĞITIM LİS 6A (2)'!$C$2:$Z$73</definedName>
    <definedName name="_xlnm.Print_Area" localSheetId="118">'PROJE ÖDEVİ DAĞITIM LİS 6B (2)'!$C$2:$Z$73</definedName>
    <definedName name="_xlnm.Print_Area" localSheetId="119">'PROJE ÖDEVİ DAĞITIM LİS 6C (2)'!$C$2:$Z$73</definedName>
    <definedName name="_xlnm.Print_Area" localSheetId="120">'PROJE ÖDEVİ DAĞITIM LİS 6D (2)'!$C$2:$Z$73</definedName>
    <definedName name="_xlnm.Print_Area" localSheetId="121">'PROJE ÖDEVİ DAĞITIM LİS 7A (2)'!$C$2:$Z$73</definedName>
    <definedName name="_xlnm.Print_Area" localSheetId="122">'PROJE ÖDEVİ DAĞITIM LİS 7B (2)'!$C$2:$Z$73</definedName>
    <definedName name="_xlnm.Print_Area" localSheetId="123">'PROJE ÖDEVİ DAĞITIM LİS 7C (2)'!$C$2:$Z$73</definedName>
    <definedName name="_xlnm.Print_Area" localSheetId="124">'PROJE ÖDEVİ DAĞITIM LİS 7D (2)'!$C$2:$Z$73</definedName>
    <definedName name="_xlnm.Print_Area" localSheetId="125">'PROJE ÖDEVİ DAĞITIM LİS 8 A (2)'!$C$2:$Z$73</definedName>
    <definedName name="_xlnm.Print_Area" localSheetId="126">'PROJE ÖDEVİ DAĞITIM LİS 8 B (2)'!$C$2:$Z$73</definedName>
    <definedName name="_xlnm.Print_Area" localSheetId="127">'PROJE ÖDEVİ DAĞITIM LİS 8 C (2)'!$C$2:$Z$73</definedName>
    <definedName name="_xlnm.Print_Area" localSheetId="128">'PROJE ÖDEVİ DAĞITIM LİS 8 D (2)'!$C$2:$Z$73</definedName>
    <definedName name="_xlnm.Print_Area" localSheetId="87">PROJEM!$C$2:$Z$75</definedName>
    <definedName name="_xlnm.Print_Area" localSheetId="92">'SBS KURS PLANI'!$A$1:$AY$259</definedName>
    <definedName name="_xlnm.Print_Area" localSheetId="52">'SINIF KURULLARI'!$C$2:$Z$148</definedName>
    <definedName name="_xlnm.Print_Area" localSheetId="51">'sınıf nönet çizelgesi'!$C$2:$Z$77</definedName>
    <definedName name="_xlnm.Print_Area" localSheetId="135">'SINIF OTURMA DÜZENİ'!$C$2:$AK$49</definedName>
    <definedName name="_xlnm.Print_Area" localSheetId="104">'sınıf öğrenci özel bilgileri'!$C$2:$AA$80</definedName>
    <definedName name="_xlnm.Print_Area" localSheetId="73">'SINIF ÖRT TEFTİŞ'!$C$2:$Z$75</definedName>
    <definedName name="_xlnm.Print_Area" localSheetId="54">'SINIF UYUL. GEREK KURAL'!$C$2:$Z$74</definedName>
    <definedName name="_xlnm.Print_Area" localSheetId="93">'SOS KLÜP ÖĞRENCİ SEÇİM LİS'!$C$2:$Z$84</definedName>
    <definedName name="_xlnm.Print_Area" localSheetId="12">'SOSYAL KLÜP TOPLANTI TUT'!$C$2:$AC$84</definedName>
    <definedName name="_xlnm.Print_Area" localSheetId="4">'taslak sayfası'!$C$2:$Z$81</definedName>
    <definedName name="_xlnm.Print_Area" localSheetId="8">'toplum hiz etkinlik planı'!$C$2:$AF$65</definedName>
    <definedName name="_xlnm.Print_Area" localSheetId="9">'Toplum Hizmeti İsim Listesi'!$C$2:$AD$73</definedName>
    <definedName name="_xlnm.Print_Area" localSheetId="10">'Toplum Hizmeti veli izin'!$C$3:$V$36</definedName>
    <definedName name="_xlnm.Print_Area" localSheetId="6">'toplum hizmeti yıllık'!$C$2:$Z$34</definedName>
    <definedName name="_xlnm.Print_Area" localSheetId="76">'VELİ TOP DAVET'!$C$5:$Z$16</definedName>
    <definedName name="_xlnm.Print_Area" localSheetId="74">'VELİ TOPLANTI TUTANAĞI'!$C$2:$Z$150</definedName>
    <definedName name="_xlnm.Print_Area" localSheetId="75">'VELİ TOPLANTISI İZİN DİLEKÇESİ'!$C$2:$Y$70</definedName>
    <definedName name="_xlnm.Print_Area" localSheetId="88">'YAŞANTIYA UYGULAMA '!$C$2:$Z$75</definedName>
    <definedName name="_xlnm.Print_Area" localSheetId="148">'YAZILI SONUCLARI 6.SINIF'!$C$2:$Z$58</definedName>
    <definedName name="_xlnm.Print_Area" localSheetId="149">'YAZILI SONUCLARI 7.SINIF'!$C$2:$Z$58</definedName>
    <definedName name="_xlnm.Print_Area" localSheetId="150">'YAZILI SONUCLARI 8.SINIF'!$C$2:$Z$58</definedName>
    <definedName name="_xlnm.Print_Area" localSheetId="153">'YAZILI TARİHLERİ'!$C$2:$AD$94</definedName>
    <definedName name="_xlnm.Print_Area" localSheetId="77">'ZÜMRE İZİN DİLEKÇESİ'!$C$6:$Y$24</definedName>
  </definedNames>
  <calcPr calcId="124519"/>
</workbook>
</file>

<file path=xl/calcChain.xml><?xml version="1.0" encoding="utf-8"?>
<calcChain xmlns="http://schemas.openxmlformats.org/spreadsheetml/2006/main">
  <c r="B6" i="109"/>
  <c r="B8"/>
  <c r="S1" i="5" l="1"/>
  <c r="AE26"/>
  <c r="D1" i="11"/>
  <c r="AE13" i="109"/>
  <c r="D1" i="176"/>
  <c r="C1"/>
  <c r="D1" i="8"/>
  <c r="E1"/>
  <c r="E1" i="6"/>
  <c r="D1"/>
  <c r="G5"/>
  <c r="MZ10"/>
  <c r="OZ6" l="1"/>
  <c r="OZ7"/>
  <c r="PA7"/>
  <c r="PB7"/>
  <c r="PC7"/>
  <c r="PD7"/>
  <c r="OZ8"/>
  <c r="PA8"/>
  <c r="PB8"/>
  <c r="PC8"/>
  <c r="PD8"/>
  <c r="OZ9"/>
  <c r="PA9"/>
  <c r="PB9"/>
  <c r="PC9"/>
  <c r="PD9"/>
  <c r="OZ10"/>
  <c r="PA10"/>
  <c r="PB10"/>
  <c r="PC10"/>
  <c r="PD10"/>
  <c r="OZ11"/>
  <c r="PA11"/>
  <c r="PB11"/>
  <c r="PC11"/>
  <c r="PD11"/>
  <c r="OZ12"/>
  <c r="PA12"/>
  <c r="PB12"/>
  <c r="PC12"/>
  <c r="PD12"/>
  <c r="OZ13"/>
  <c r="PA13"/>
  <c r="PB13"/>
  <c r="PC13"/>
  <c r="PD13"/>
  <c r="OZ14"/>
  <c r="PA14"/>
  <c r="PB14"/>
  <c r="PC14"/>
  <c r="PD14"/>
  <c r="OZ15"/>
  <c r="PA15"/>
  <c r="PB15"/>
  <c r="PC15"/>
  <c r="PD15"/>
  <c r="OZ16"/>
  <c r="PA16"/>
  <c r="PB16"/>
  <c r="PC16"/>
  <c r="PD16"/>
  <c r="OZ17"/>
  <c r="PA17"/>
  <c r="PB17"/>
  <c r="PC17"/>
  <c r="PD17"/>
  <c r="OZ18"/>
  <c r="PA18"/>
  <c r="PB18"/>
  <c r="PC18"/>
  <c r="PD18"/>
  <c r="OZ19"/>
  <c r="PA19"/>
  <c r="PB19"/>
  <c r="PC19"/>
  <c r="PD19"/>
  <c r="OZ20"/>
  <c r="PA20"/>
  <c r="PB20"/>
  <c r="PC20"/>
  <c r="PD20"/>
  <c r="OZ21"/>
  <c r="PA21"/>
  <c r="PB21"/>
  <c r="PC21"/>
  <c r="PD21"/>
  <c r="OZ22"/>
  <c r="PA22"/>
  <c r="PB22"/>
  <c r="PC22"/>
  <c r="PD22"/>
  <c r="OZ23"/>
  <c r="PA23"/>
  <c r="PB23"/>
  <c r="PC23"/>
  <c r="PD23"/>
  <c r="OZ24"/>
  <c r="PA24"/>
  <c r="PB24"/>
  <c r="PC24"/>
  <c r="PD24"/>
  <c r="OZ25"/>
  <c r="PA25"/>
  <c r="PB25"/>
  <c r="PC25"/>
  <c r="PD25"/>
  <c r="OZ26"/>
  <c r="PA26"/>
  <c r="PB26"/>
  <c r="PC26"/>
  <c r="PD26"/>
  <c r="OZ27"/>
  <c r="PA27"/>
  <c r="PB27"/>
  <c r="PC27"/>
  <c r="PD27"/>
  <c r="OZ28"/>
  <c r="PA28"/>
  <c r="PB28"/>
  <c r="PC28"/>
  <c r="PD28"/>
  <c r="OZ29"/>
  <c r="PA29"/>
  <c r="PB29"/>
  <c r="PC29"/>
  <c r="PD29"/>
  <c r="OZ30"/>
  <c r="PA30"/>
  <c r="PB30"/>
  <c r="PC30"/>
  <c r="PD30"/>
  <c r="OZ31"/>
  <c r="PA31"/>
  <c r="PB31"/>
  <c r="PC31"/>
  <c r="PD31"/>
  <c r="OZ32"/>
  <c r="PA32"/>
  <c r="PB32"/>
  <c r="PC32"/>
  <c r="PD32"/>
  <c r="OZ33"/>
  <c r="PA33"/>
  <c r="PB33"/>
  <c r="PC33"/>
  <c r="PD33"/>
  <c r="OZ34"/>
  <c r="PA34"/>
  <c r="PB34"/>
  <c r="PC34"/>
  <c r="PD34"/>
  <c r="OZ35"/>
  <c r="PA35"/>
  <c r="PB35"/>
  <c r="PC35"/>
  <c r="PD35"/>
  <c r="OZ36"/>
  <c r="PA36"/>
  <c r="PB36"/>
  <c r="PC36"/>
  <c r="PD36"/>
  <c r="OZ37"/>
  <c r="PA37"/>
  <c r="PB37"/>
  <c r="PC37"/>
  <c r="PD37"/>
  <c r="OZ38"/>
  <c r="PA38"/>
  <c r="PB38"/>
  <c r="PC38"/>
  <c r="PD38"/>
  <c r="OZ39"/>
  <c r="PA39"/>
  <c r="PB39"/>
  <c r="PC39"/>
  <c r="PD39"/>
  <c r="OZ40"/>
  <c r="PA40"/>
  <c r="PB40"/>
  <c r="PC40"/>
  <c r="PD40"/>
  <c r="OZ41"/>
  <c r="PA41"/>
  <c r="PB41"/>
  <c r="PC41"/>
  <c r="PD41"/>
  <c r="OZ42"/>
  <c r="PA42"/>
  <c r="PB42"/>
  <c r="PC42"/>
  <c r="PD42"/>
  <c r="OZ43"/>
  <c r="PA43"/>
  <c r="PB43"/>
  <c r="PC43"/>
  <c r="PD43"/>
  <c r="OZ44"/>
  <c r="PA44"/>
  <c r="PB44"/>
  <c r="PC44"/>
  <c r="PD44"/>
  <c r="OZ45"/>
  <c r="PA45"/>
  <c r="PB45"/>
  <c r="PC45"/>
  <c r="PD45"/>
  <c r="OZ46"/>
  <c r="PA46"/>
  <c r="PB46"/>
  <c r="PC46"/>
  <c r="PD46"/>
  <c r="OZ47"/>
  <c r="PA47"/>
  <c r="PB47"/>
  <c r="PC47"/>
  <c r="PD47"/>
  <c r="OZ48"/>
  <c r="PA48"/>
  <c r="PB48"/>
  <c r="PC48"/>
  <c r="PD48"/>
  <c r="OZ49"/>
  <c r="PA49"/>
  <c r="PB49"/>
  <c r="PC49"/>
  <c r="PD49"/>
  <c r="OZ50"/>
  <c r="PA50"/>
  <c r="PB50"/>
  <c r="PC50"/>
  <c r="PD50"/>
  <c r="OZ51"/>
  <c r="PA51"/>
  <c r="PB51"/>
  <c r="PC51"/>
  <c r="PD51"/>
  <c r="OZ52"/>
  <c r="PA52"/>
  <c r="PB52"/>
  <c r="PC52"/>
  <c r="PD52"/>
  <c r="OZ53"/>
  <c r="PA53"/>
  <c r="PB53"/>
  <c r="PC53"/>
  <c r="PD53"/>
  <c r="OZ54"/>
  <c r="PA54"/>
  <c r="PB54"/>
  <c r="PC54"/>
  <c r="PD54"/>
  <c r="OZ55"/>
  <c r="PA55"/>
  <c r="PB55"/>
  <c r="PC55"/>
  <c r="PD55"/>
  <c r="OZ56"/>
  <c r="PA56"/>
  <c r="PB56"/>
  <c r="PC56"/>
  <c r="PD56"/>
  <c r="OZ57"/>
  <c r="PA57"/>
  <c r="PB57"/>
  <c r="PC57"/>
  <c r="PD57"/>
  <c r="OZ58"/>
  <c r="PA58"/>
  <c r="PB58"/>
  <c r="PC58"/>
  <c r="PD58"/>
  <c r="OZ59"/>
  <c r="PA59"/>
  <c r="PB59"/>
  <c r="PC59"/>
  <c r="PD59"/>
  <c r="OZ60"/>
  <c r="PA60"/>
  <c r="PB60"/>
  <c r="PC60"/>
  <c r="PD60"/>
  <c r="OZ61"/>
  <c r="PA61"/>
  <c r="PB61"/>
  <c r="PC61"/>
  <c r="PD61"/>
  <c r="OZ62"/>
  <c r="PA62"/>
  <c r="PB62"/>
  <c r="PC62"/>
  <c r="PD62"/>
  <c r="OZ63"/>
  <c r="PA63"/>
  <c r="PB63"/>
  <c r="PC63"/>
  <c r="PD63"/>
  <c r="OZ64"/>
  <c r="PA64"/>
  <c r="PB64"/>
  <c r="PC64"/>
  <c r="PD64"/>
  <c r="OZ65"/>
  <c r="PA65"/>
  <c r="PB65"/>
  <c r="PC65"/>
  <c r="PD65"/>
  <c r="OZ66"/>
  <c r="PA66"/>
  <c r="PB66"/>
  <c r="PC66"/>
  <c r="PD66"/>
  <c r="PA6"/>
  <c r="PB6"/>
  <c r="PC6"/>
  <c r="PD6"/>
  <c r="LT7"/>
  <c r="LV7"/>
  <c r="LW7"/>
  <c r="LX7"/>
  <c r="LZ7"/>
  <c r="MA7"/>
  <c r="MC7"/>
  <c r="MD7"/>
  <c r="ME7"/>
  <c r="MH7"/>
  <c r="MJ7"/>
  <c r="MK7"/>
  <c r="ML7"/>
  <c r="MO7"/>
  <c r="MQ7"/>
  <c r="MR7"/>
  <c r="MS7"/>
  <c r="MV7"/>
  <c r="MX7"/>
  <c r="MY7"/>
  <c r="MZ7"/>
  <c r="NC7"/>
  <c r="NE7"/>
  <c r="NF7"/>
  <c r="NG7"/>
  <c r="NJ7"/>
  <c r="NL7"/>
  <c r="NM7"/>
  <c r="NN7"/>
  <c r="NQ7"/>
  <c r="NS7"/>
  <c r="NT7"/>
  <c r="NU7"/>
  <c r="NX7"/>
  <c r="NZ7"/>
  <c r="OA7"/>
  <c r="OB7"/>
  <c r="OE7"/>
  <c r="OG7"/>
  <c r="OH7"/>
  <c r="OI7"/>
  <c r="OL7"/>
  <c r="ON7"/>
  <c r="OO7"/>
  <c r="OP7"/>
  <c r="OS7"/>
  <c r="OU7"/>
  <c r="OV7"/>
  <c r="OW7"/>
  <c r="PG7"/>
  <c r="PI7"/>
  <c r="PJ7"/>
  <c r="PK7"/>
  <c r="LT8"/>
  <c r="LV8"/>
  <c r="LW8"/>
  <c r="LX8"/>
  <c r="LZ8"/>
  <c r="MA8"/>
  <c r="MC8"/>
  <c r="MD8"/>
  <c r="ME8"/>
  <c r="MH8"/>
  <c r="MJ8"/>
  <c r="MK8"/>
  <c r="ML8"/>
  <c r="MO8"/>
  <c r="MQ8"/>
  <c r="MR8"/>
  <c r="MS8"/>
  <c r="MV8"/>
  <c r="MX8"/>
  <c r="MY8"/>
  <c r="MZ8"/>
  <c r="NC8"/>
  <c r="NE8"/>
  <c r="NF8"/>
  <c r="NG8"/>
  <c r="NJ8"/>
  <c r="NL8"/>
  <c r="NM8"/>
  <c r="NN8"/>
  <c r="NQ8"/>
  <c r="NS8"/>
  <c r="NT8"/>
  <c r="NU8"/>
  <c r="NX8"/>
  <c r="NZ8"/>
  <c r="OA8"/>
  <c r="OB8"/>
  <c r="OE8"/>
  <c r="OG8"/>
  <c r="OH8"/>
  <c r="OI8"/>
  <c r="OL8"/>
  <c r="ON8"/>
  <c r="OO8"/>
  <c r="OP8"/>
  <c r="OS8"/>
  <c r="OU8"/>
  <c r="OV8"/>
  <c r="OW8"/>
  <c r="PG8"/>
  <c r="PI8"/>
  <c r="PJ8"/>
  <c r="PK8"/>
  <c r="LT9"/>
  <c r="LV9"/>
  <c r="LW9"/>
  <c r="LX9"/>
  <c r="LZ9"/>
  <c r="MA9"/>
  <c r="MC9"/>
  <c r="MD9"/>
  <c r="ME9"/>
  <c r="MH9"/>
  <c r="MJ9"/>
  <c r="MK9"/>
  <c r="ML9"/>
  <c r="MO9"/>
  <c r="MQ9"/>
  <c r="MR9"/>
  <c r="MS9"/>
  <c r="MV9"/>
  <c r="MX9"/>
  <c r="MY9"/>
  <c r="MZ9"/>
  <c r="NC9"/>
  <c r="NE9"/>
  <c r="NF9"/>
  <c r="NG9"/>
  <c r="NJ9"/>
  <c r="NL9"/>
  <c r="NM9"/>
  <c r="NN9"/>
  <c r="NQ9"/>
  <c r="NS9"/>
  <c r="NT9"/>
  <c r="NU9"/>
  <c r="NX9"/>
  <c r="NZ9"/>
  <c r="OA9"/>
  <c r="OB9"/>
  <c r="OE9"/>
  <c r="OG9"/>
  <c r="OH9"/>
  <c r="OI9"/>
  <c r="OL9"/>
  <c r="ON9"/>
  <c r="OO9"/>
  <c r="OP9"/>
  <c r="OS9"/>
  <c r="OU9"/>
  <c r="OV9"/>
  <c r="OW9"/>
  <c r="PG9"/>
  <c r="PI9"/>
  <c r="PJ9"/>
  <c r="PK9"/>
  <c r="LT10"/>
  <c r="LV10"/>
  <c r="LW10"/>
  <c r="LX10"/>
  <c r="LZ10"/>
  <c r="MA10"/>
  <c r="MC10"/>
  <c r="MD10"/>
  <c r="ME10"/>
  <c r="MH10"/>
  <c r="MJ10"/>
  <c r="MK10"/>
  <c r="ML10"/>
  <c r="MO10"/>
  <c r="MQ10"/>
  <c r="MR10"/>
  <c r="MS10"/>
  <c r="MV10"/>
  <c r="MX10"/>
  <c r="MY10"/>
  <c r="NC10"/>
  <c r="NE10"/>
  <c r="NF10"/>
  <c r="NG10"/>
  <c r="NJ10"/>
  <c r="NL10"/>
  <c r="NM10"/>
  <c r="NN10"/>
  <c r="NQ10"/>
  <c r="NS10"/>
  <c r="NT10"/>
  <c r="NU10"/>
  <c r="NX10"/>
  <c r="NZ10"/>
  <c r="OA10"/>
  <c r="OB10"/>
  <c r="OE10"/>
  <c r="OG10"/>
  <c r="OH10"/>
  <c r="OI10"/>
  <c r="OL10"/>
  <c r="ON10"/>
  <c r="OO10"/>
  <c r="OP10"/>
  <c r="OS10"/>
  <c r="OU10"/>
  <c r="OV10"/>
  <c r="OW10"/>
  <c r="PG10"/>
  <c r="PI10"/>
  <c r="PJ10"/>
  <c r="PK10"/>
  <c r="LT11"/>
  <c r="LV11"/>
  <c r="LW11"/>
  <c r="LX11"/>
  <c r="LZ11"/>
  <c r="MA11"/>
  <c r="MC11"/>
  <c r="MD11"/>
  <c r="ME11"/>
  <c r="MH11"/>
  <c r="MJ11"/>
  <c r="MK11"/>
  <c r="ML11"/>
  <c r="MO11"/>
  <c r="MQ11"/>
  <c r="MR11"/>
  <c r="MS11"/>
  <c r="MV11"/>
  <c r="MX11"/>
  <c r="MY11"/>
  <c r="MZ11"/>
  <c r="NC11"/>
  <c r="NE11"/>
  <c r="NF11"/>
  <c r="NG11"/>
  <c r="NJ11"/>
  <c r="NL11"/>
  <c r="NM11"/>
  <c r="NN11"/>
  <c r="NQ11"/>
  <c r="NS11"/>
  <c r="NT11"/>
  <c r="NU11"/>
  <c r="NX11"/>
  <c r="NZ11"/>
  <c r="OA11"/>
  <c r="OB11"/>
  <c r="OE11"/>
  <c r="OG11"/>
  <c r="OH11"/>
  <c r="OI11"/>
  <c r="OL11"/>
  <c r="ON11"/>
  <c r="OO11"/>
  <c r="OP11"/>
  <c r="OS11"/>
  <c r="OU11"/>
  <c r="OV11"/>
  <c r="OW11"/>
  <c r="PG11"/>
  <c r="PI11"/>
  <c r="PJ11"/>
  <c r="PK11"/>
  <c r="LT12"/>
  <c r="LV12"/>
  <c r="LW12"/>
  <c r="LX12"/>
  <c r="LZ12"/>
  <c r="MA12"/>
  <c r="MC12"/>
  <c r="MD12"/>
  <c r="ME12"/>
  <c r="MH12"/>
  <c r="MJ12"/>
  <c r="MK12"/>
  <c r="ML12"/>
  <c r="MO12"/>
  <c r="MQ12"/>
  <c r="MR12"/>
  <c r="MS12"/>
  <c r="MV12"/>
  <c r="MX12"/>
  <c r="MY12"/>
  <c r="MZ12"/>
  <c r="NC12"/>
  <c r="NE12"/>
  <c r="NF12"/>
  <c r="NG12"/>
  <c r="NJ12"/>
  <c r="NL12"/>
  <c r="NM12"/>
  <c r="NN12"/>
  <c r="NQ12"/>
  <c r="NS12"/>
  <c r="NT12"/>
  <c r="NU12"/>
  <c r="NX12"/>
  <c r="NZ12"/>
  <c r="OA12"/>
  <c r="OB12"/>
  <c r="OE12"/>
  <c r="OG12"/>
  <c r="OH12"/>
  <c r="OI12"/>
  <c r="OL12"/>
  <c r="ON12"/>
  <c r="OO12"/>
  <c r="OP12"/>
  <c r="OS12"/>
  <c r="OU12"/>
  <c r="OV12"/>
  <c r="OW12"/>
  <c r="PG12"/>
  <c r="PI12"/>
  <c r="PJ12"/>
  <c r="PK12"/>
  <c r="LT13"/>
  <c r="LV13"/>
  <c r="LW13"/>
  <c r="LX13"/>
  <c r="LZ13"/>
  <c r="MA13"/>
  <c r="MC13"/>
  <c r="MD13"/>
  <c r="ME13"/>
  <c r="MH13"/>
  <c r="MJ13"/>
  <c r="MK13"/>
  <c r="ML13"/>
  <c r="MO13"/>
  <c r="MQ13"/>
  <c r="MR13"/>
  <c r="MS13"/>
  <c r="MV13"/>
  <c r="MX13"/>
  <c r="MY13"/>
  <c r="MZ13"/>
  <c r="NC13"/>
  <c r="NE13"/>
  <c r="NF13"/>
  <c r="NG13"/>
  <c r="NJ13"/>
  <c r="NL13"/>
  <c r="NM13"/>
  <c r="NN13"/>
  <c r="NQ13"/>
  <c r="NS13"/>
  <c r="NT13"/>
  <c r="NU13"/>
  <c r="NX13"/>
  <c r="NZ13"/>
  <c r="OA13"/>
  <c r="OB13"/>
  <c r="OE13"/>
  <c r="OG13"/>
  <c r="OH13"/>
  <c r="OI13"/>
  <c r="OL13"/>
  <c r="ON13"/>
  <c r="OO13"/>
  <c r="OP13"/>
  <c r="OS13"/>
  <c r="OU13"/>
  <c r="OV13"/>
  <c r="OW13"/>
  <c r="PG13"/>
  <c r="PI13"/>
  <c r="PJ13"/>
  <c r="PK13"/>
  <c r="LT14"/>
  <c r="LV14"/>
  <c r="LW14"/>
  <c r="LX14"/>
  <c r="LZ14"/>
  <c r="MA14"/>
  <c r="MC14"/>
  <c r="MD14"/>
  <c r="ME14"/>
  <c r="MH14"/>
  <c r="MJ14"/>
  <c r="MK14"/>
  <c r="ML14"/>
  <c r="MO14"/>
  <c r="MQ14"/>
  <c r="MR14"/>
  <c r="MS14"/>
  <c r="MV14"/>
  <c r="MX14"/>
  <c r="MY14"/>
  <c r="MZ14"/>
  <c r="NC14"/>
  <c r="NE14"/>
  <c r="NF14"/>
  <c r="NG14"/>
  <c r="NJ14"/>
  <c r="NL14"/>
  <c r="NM14"/>
  <c r="NN14"/>
  <c r="NQ14"/>
  <c r="NS14"/>
  <c r="NT14"/>
  <c r="NU14"/>
  <c r="NX14"/>
  <c r="NZ14"/>
  <c r="OA14"/>
  <c r="OB14"/>
  <c r="OE14"/>
  <c r="OG14"/>
  <c r="OH14"/>
  <c r="OI14"/>
  <c r="OL14"/>
  <c r="ON14"/>
  <c r="OO14"/>
  <c r="OP14"/>
  <c r="OS14"/>
  <c r="OU14"/>
  <c r="OV14"/>
  <c r="OW14"/>
  <c r="PG14"/>
  <c r="PI14"/>
  <c r="PJ14"/>
  <c r="PK14"/>
  <c r="LT15"/>
  <c r="LV15"/>
  <c r="LW15"/>
  <c r="LX15"/>
  <c r="LZ15"/>
  <c r="MA15"/>
  <c r="MC15"/>
  <c r="MD15"/>
  <c r="ME15"/>
  <c r="MH15"/>
  <c r="MJ15"/>
  <c r="MK15"/>
  <c r="ML15"/>
  <c r="MO15"/>
  <c r="MQ15"/>
  <c r="MR15"/>
  <c r="MS15"/>
  <c r="MV15"/>
  <c r="MX15"/>
  <c r="MY15"/>
  <c r="MZ15"/>
  <c r="NC15"/>
  <c r="NE15"/>
  <c r="NF15"/>
  <c r="NG15"/>
  <c r="NJ15"/>
  <c r="NL15"/>
  <c r="NM15"/>
  <c r="NN15"/>
  <c r="NQ15"/>
  <c r="NS15"/>
  <c r="NT15"/>
  <c r="NU15"/>
  <c r="NX15"/>
  <c r="NZ15"/>
  <c r="OA15"/>
  <c r="OB15"/>
  <c r="OE15"/>
  <c r="OG15"/>
  <c r="OH15"/>
  <c r="OI15"/>
  <c r="OL15"/>
  <c r="ON15"/>
  <c r="OO15"/>
  <c r="OP15"/>
  <c r="OS15"/>
  <c r="OU15"/>
  <c r="OV15"/>
  <c r="OW15"/>
  <c r="PG15"/>
  <c r="PI15"/>
  <c r="PJ15"/>
  <c r="PK15"/>
  <c r="LT16"/>
  <c r="LV16"/>
  <c r="LW16"/>
  <c r="LX16"/>
  <c r="LZ16"/>
  <c r="MA16"/>
  <c r="MC16"/>
  <c r="MD16"/>
  <c r="ME16"/>
  <c r="MH16"/>
  <c r="MJ16"/>
  <c r="MK16"/>
  <c r="ML16"/>
  <c r="MO16"/>
  <c r="MQ16"/>
  <c r="MR16"/>
  <c r="MS16"/>
  <c r="MV16"/>
  <c r="MX16"/>
  <c r="MY16"/>
  <c r="MZ16"/>
  <c r="NC16"/>
  <c r="NE16"/>
  <c r="NF16"/>
  <c r="NG16"/>
  <c r="NJ16"/>
  <c r="NL16"/>
  <c r="NM16"/>
  <c r="NN16"/>
  <c r="NQ16"/>
  <c r="NS16"/>
  <c r="NT16"/>
  <c r="NU16"/>
  <c r="NX16"/>
  <c r="NZ16"/>
  <c r="OA16"/>
  <c r="OB16"/>
  <c r="OE16"/>
  <c r="OG16"/>
  <c r="OH16"/>
  <c r="OI16"/>
  <c r="OL16"/>
  <c r="ON16"/>
  <c r="OO16"/>
  <c r="OP16"/>
  <c r="OS16"/>
  <c r="OU16"/>
  <c r="OV16"/>
  <c r="OW16"/>
  <c r="PG16"/>
  <c r="PI16"/>
  <c r="PJ16"/>
  <c r="PK16"/>
  <c r="LT17"/>
  <c r="LV17"/>
  <c r="LW17"/>
  <c r="LX17"/>
  <c r="LZ17"/>
  <c r="MA17"/>
  <c r="MC17"/>
  <c r="MD17"/>
  <c r="ME17"/>
  <c r="MH17"/>
  <c r="MJ17"/>
  <c r="MK17"/>
  <c r="ML17"/>
  <c r="MO17"/>
  <c r="MQ17"/>
  <c r="MR17"/>
  <c r="MS17"/>
  <c r="MV17"/>
  <c r="MX17"/>
  <c r="MY17"/>
  <c r="MZ17"/>
  <c r="NC17"/>
  <c r="NE17"/>
  <c r="NF17"/>
  <c r="NG17"/>
  <c r="NJ17"/>
  <c r="NL17"/>
  <c r="NM17"/>
  <c r="NN17"/>
  <c r="NQ17"/>
  <c r="NS17"/>
  <c r="NT17"/>
  <c r="NU17"/>
  <c r="NX17"/>
  <c r="NZ17"/>
  <c r="OA17"/>
  <c r="OB17"/>
  <c r="OE17"/>
  <c r="OG17"/>
  <c r="OH17"/>
  <c r="OI17"/>
  <c r="OL17"/>
  <c r="ON17"/>
  <c r="OO17"/>
  <c r="OP17"/>
  <c r="OS17"/>
  <c r="OU17"/>
  <c r="OV17"/>
  <c r="OW17"/>
  <c r="PG17"/>
  <c r="PI17"/>
  <c r="PJ17"/>
  <c r="PK17"/>
  <c r="LT18"/>
  <c r="LV18"/>
  <c r="LW18"/>
  <c r="LX18"/>
  <c r="LZ18"/>
  <c r="MA18"/>
  <c r="MC18"/>
  <c r="MD18"/>
  <c r="ME18"/>
  <c r="MH18"/>
  <c r="MJ18"/>
  <c r="MK18"/>
  <c r="ML18"/>
  <c r="MO18"/>
  <c r="MQ18"/>
  <c r="MR18"/>
  <c r="MS18"/>
  <c r="MV18"/>
  <c r="MX18"/>
  <c r="MY18"/>
  <c r="MZ18"/>
  <c r="NC18"/>
  <c r="NE18"/>
  <c r="NF18"/>
  <c r="NG18"/>
  <c r="NJ18"/>
  <c r="NL18"/>
  <c r="NM18"/>
  <c r="NN18"/>
  <c r="NQ18"/>
  <c r="NS18"/>
  <c r="NT18"/>
  <c r="NU18"/>
  <c r="NX18"/>
  <c r="NZ18"/>
  <c r="OA18"/>
  <c r="OB18"/>
  <c r="OE18"/>
  <c r="OG18"/>
  <c r="OH18"/>
  <c r="OI18"/>
  <c r="OL18"/>
  <c r="ON18"/>
  <c r="OO18"/>
  <c r="OP18"/>
  <c r="OS18"/>
  <c r="OU18"/>
  <c r="OV18"/>
  <c r="OW18"/>
  <c r="PG18"/>
  <c r="PI18"/>
  <c r="PJ18"/>
  <c r="PK18"/>
  <c r="LT19"/>
  <c r="LV19"/>
  <c r="LW19"/>
  <c r="LX19"/>
  <c r="LZ19"/>
  <c r="MA19"/>
  <c r="MC19"/>
  <c r="MD19"/>
  <c r="ME19"/>
  <c r="MH19"/>
  <c r="MJ19"/>
  <c r="MK19"/>
  <c r="ML19"/>
  <c r="MO19"/>
  <c r="MQ19"/>
  <c r="MR19"/>
  <c r="MS19"/>
  <c r="MV19"/>
  <c r="MX19"/>
  <c r="MY19"/>
  <c r="MZ19"/>
  <c r="NC19"/>
  <c r="NE19"/>
  <c r="NF19"/>
  <c r="NG19"/>
  <c r="NJ19"/>
  <c r="NL19"/>
  <c r="NM19"/>
  <c r="NN19"/>
  <c r="NQ19"/>
  <c r="NS19"/>
  <c r="NT19"/>
  <c r="NU19"/>
  <c r="NX19"/>
  <c r="NZ19"/>
  <c r="OA19"/>
  <c r="OB19"/>
  <c r="OE19"/>
  <c r="OG19"/>
  <c r="OH19"/>
  <c r="OI19"/>
  <c r="OL19"/>
  <c r="ON19"/>
  <c r="OO19"/>
  <c r="OP19"/>
  <c r="OS19"/>
  <c r="OU19"/>
  <c r="OV19"/>
  <c r="OW19"/>
  <c r="PG19"/>
  <c r="PI19"/>
  <c r="PJ19"/>
  <c r="PK19"/>
  <c r="LT20"/>
  <c r="LV20"/>
  <c r="LW20"/>
  <c r="LX20"/>
  <c r="LZ20"/>
  <c r="MA20"/>
  <c r="MC20"/>
  <c r="MD20"/>
  <c r="ME20"/>
  <c r="MH20"/>
  <c r="MJ20"/>
  <c r="MK20"/>
  <c r="ML20"/>
  <c r="MO20"/>
  <c r="MQ20"/>
  <c r="MR20"/>
  <c r="MS20"/>
  <c r="MV20"/>
  <c r="MX20"/>
  <c r="MY20"/>
  <c r="MZ20"/>
  <c r="NC20"/>
  <c r="NE20"/>
  <c r="NF20"/>
  <c r="NG20"/>
  <c r="NJ20"/>
  <c r="NL20"/>
  <c r="NM20"/>
  <c r="NN20"/>
  <c r="NQ20"/>
  <c r="NS20"/>
  <c r="NT20"/>
  <c r="NU20"/>
  <c r="NX20"/>
  <c r="NZ20"/>
  <c r="OA20"/>
  <c r="OB20"/>
  <c r="OE20"/>
  <c r="OG20"/>
  <c r="OH20"/>
  <c r="OI20"/>
  <c r="OL20"/>
  <c r="ON20"/>
  <c r="OO20"/>
  <c r="OP20"/>
  <c r="OS20"/>
  <c r="OU20"/>
  <c r="OV20"/>
  <c r="OW20"/>
  <c r="PG20"/>
  <c r="PI20"/>
  <c r="PJ20"/>
  <c r="PK20"/>
  <c r="LT21"/>
  <c r="LV21"/>
  <c r="LW21"/>
  <c r="LX21"/>
  <c r="LZ21"/>
  <c r="MA21"/>
  <c r="MC21"/>
  <c r="MD21"/>
  <c r="ME21"/>
  <c r="MH21"/>
  <c r="MJ21"/>
  <c r="MK21"/>
  <c r="ML21"/>
  <c r="MO21"/>
  <c r="MQ21"/>
  <c r="MR21"/>
  <c r="MS21"/>
  <c r="MV21"/>
  <c r="MX21"/>
  <c r="MY21"/>
  <c r="MZ21"/>
  <c r="NC21"/>
  <c r="NE21"/>
  <c r="NF21"/>
  <c r="NG21"/>
  <c r="NJ21"/>
  <c r="NL21"/>
  <c r="NM21"/>
  <c r="NN21"/>
  <c r="NQ21"/>
  <c r="NS21"/>
  <c r="NT21"/>
  <c r="NU21"/>
  <c r="NX21"/>
  <c r="NZ21"/>
  <c r="OA21"/>
  <c r="OB21"/>
  <c r="OE21"/>
  <c r="OG21"/>
  <c r="OH21"/>
  <c r="OI21"/>
  <c r="OL21"/>
  <c r="ON21"/>
  <c r="OO21"/>
  <c r="OP21"/>
  <c r="OS21"/>
  <c r="OU21"/>
  <c r="OV21"/>
  <c r="OW21"/>
  <c r="PG21"/>
  <c r="PI21"/>
  <c r="PJ21"/>
  <c r="PK21"/>
  <c r="LT22"/>
  <c r="LV22"/>
  <c r="LW22"/>
  <c r="LX22"/>
  <c r="LZ22"/>
  <c r="MA22"/>
  <c r="MC22"/>
  <c r="MD22"/>
  <c r="ME22"/>
  <c r="MH22"/>
  <c r="MJ22"/>
  <c r="MK22"/>
  <c r="ML22"/>
  <c r="MO22"/>
  <c r="MQ22"/>
  <c r="MR22"/>
  <c r="MS22"/>
  <c r="MV22"/>
  <c r="MX22"/>
  <c r="MY22"/>
  <c r="MZ22"/>
  <c r="NC22"/>
  <c r="NE22"/>
  <c r="NF22"/>
  <c r="NG22"/>
  <c r="NJ22"/>
  <c r="NL22"/>
  <c r="NM22"/>
  <c r="NN22"/>
  <c r="NQ22"/>
  <c r="NS22"/>
  <c r="NT22"/>
  <c r="NU22"/>
  <c r="NX22"/>
  <c r="NZ22"/>
  <c r="OA22"/>
  <c r="OB22"/>
  <c r="OE22"/>
  <c r="OG22"/>
  <c r="OH22"/>
  <c r="OI22"/>
  <c r="OL22"/>
  <c r="ON22"/>
  <c r="OO22"/>
  <c r="OP22"/>
  <c r="OS22"/>
  <c r="OU22"/>
  <c r="OV22"/>
  <c r="OW22"/>
  <c r="PG22"/>
  <c r="PI22"/>
  <c r="PJ22"/>
  <c r="PK22"/>
  <c r="LT23"/>
  <c r="LV23"/>
  <c r="LW23"/>
  <c r="LX23"/>
  <c r="LZ23"/>
  <c r="MA23"/>
  <c r="MC23"/>
  <c r="MD23"/>
  <c r="ME23"/>
  <c r="MH23"/>
  <c r="MJ23"/>
  <c r="MK23"/>
  <c r="ML23"/>
  <c r="MO23"/>
  <c r="MQ23"/>
  <c r="MR23"/>
  <c r="MS23"/>
  <c r="MV23"/>
  <c r="MX23"/>
  <c r="MY23"/>
  <c r="MZ23"/>
  <c r="NC23"/>
  <c r="NE23"/>
  <c r="NF23"/>
  <c r="NG23"/>
  <c r="NJ23"/>
  <c r="NL23"/>
  <c r="NM23"/>
  <c r="NN23"/>
  <c r="NQ23"/>
  <c r="NS23"/>
  <c r="NT23"/>
  <c r="NU23"/>
  <c r="NX23"/>
  <c r="NZ23"/>
  <c r="OA23"/>
  <c r="OB23"/>
  <c r="OE23"/>
  <c r="OG23"/>
  <c r="OH23"/>
  <c r="OI23"/>
  <c r="OL23"/>
  <c r="ON23"/>
  <c r="OO23"/>
  <c r="OP23"/>
  <c r="OS23"/>
  <c r="OU23"/>
  <c r="OV23"/>
  <c r="OW23"/>
  <c r="PG23"/>
  <c r="PI23"/>
  <c r="PJ23"/>
  <c r="PK23"/>
  <c r="LT24"/>
  <c r="LV24"/>
  <c r="LW24"/>
  <c r="LX24"/>
  <c r="LZ24"/>
  <c r="MA24"/>
  <c r="MC24"/>
  <c r="MD24"/>
  <c r="ME24"/>
  <c r="MH24"/>
  <c r="MJ24"/>
  <c r="MK24"/>
  <c r="ML24"/>
  <c r="MO24"/>
  <c r="MQ24"/>
  <c r="MR24"/>
  <c r="MS24"/>
  <c r="MV24"/>
  <c r="MX24"/>
  <c r="MY24"/>
  <c r="MZ24"/>
  <c r="NC24"/>
  <c r="NE24"/>
  <c r="NF24"/>
  <c r="NG24"/>
  <c r="NJ24"/>
  <c r="NL24"/>
  <c r="NM24"/>
  <c r="NN24"/>
  <c r="NQ24"/>
  <c r="NS24"/>
  <c r="NT24"/>
  <c r="NU24"/>
  <c r="NX24"/>
  <c r="NZ24"/>
  <c r="OA24"/>
  <c r="OB24"/>
  <c r="OE24"/>
  <c r="OG24"/>
  <c r="OH24"/>
  <c r="OI24"/>
  <c r="OL24"/>
  <c r="ON24"/>
  <c r="OO24"/>
  <c r="OP24"/>
  <c r="OS24"/>
  <c r="OU24"/>
  <c r="OV24"/>
  <c r="OW24"/>
  <c r="PG24"/>
  <c r="PI24"/>
  <c r="PJ24"/>
  <c r="PK24"/>
  <c r="LT25"/>
  <c r="LV25"/>
  <c r="LW25"/>
  <c r="LX25"/>
  <c r="LZ25"/>
  <c r="MA25"/>
  <c r="MC25"/>
  <c r="MD25"/>
  <c r="ME25"/>
  <c r="MH25"/>
  <c r="MJ25"/>
  <c r="MK25"/>
  <c r="ML25"/>
  <c r="MO25"/>
  <c r="MQ25"/>
  <c r="MR25"/>
  <c r="MS25"/>
  <c r="MV25"/>
  <c r="MX25"/>
  <c r="MY25"/>
  <c r="MZ25"/>
  <c r="NC25"/>
  <c r="NE25"/>
  <c r="NF25"/>
  <c r="NG25"/>
  <c r="NJ25"/>
  <c r="NL25"/>
  <c r="NM25"/>
  <c r="NN25"/>
  <c r="NQ25"/>
  <c r="NS25"/>
  <c r="NT25"/>
  <c r="NU25"/>
  <c r="NX25"/>
  <c r="NZ25"/>
  <c r="OA25"/>
  <c r="OB25"/>
  <c r="OE25"/>
  <c r="OG25"/>
  <c r="OH25"/>
  <c r="OI25"/>
  <c r="OL25"/>
  <c r="ON25"/>
  <c r="OO25"/>
  <c r="OP25"/>
  <c r="OS25"/>
  <c r="OU25"/>
  <c r="OV25"/>
  <c r="OW25"/>
  <c r="PG25"/>
  <c r="PI25"/>
  <c r="PJ25"/>
  <c r="PK25"/>
  <c r="LT26"/>
  <c r="LV26"/>
  <c r="LW26"/>
  <c r="LX26"/>
  <c r="LZ26"/>
  <c r="MA26"/>
  <c r="MC26"/>
  <c r="MD26"/>
  <c r="ME26"/>
  <c r="MH26"/>
  <c r="MJ26"/>
  <c r="MK26"/>
  <c r="ML26"/>
  <c r="MO26"/>
  <c r="MQ26"/>
  <c r="MR26"/>
  <c r="MS26"/>
  <c r="MV26"/>
  <c r="MX26"/>
  <c r="MY26"/>
  <c r="MZ26"/>
  <c r="NC26"/>
  <c r="NE26"/>
  <c r="NF26"/>
  <c r="NG26"/>
  <c r="NJ26"/>
  <c r="NL26"/>
  <c r="NM26"/>
  <c r="NN26"/>
  <c r="NQ26"/>
  <c r="NS26"/>
  <c r="NT26"/>
  <c r="NU26"/>
  <c r="NX26"/>
  <c r="NZ26"/>
  <c r="OA26"/>
  <c r="OB26"/>
  <c r="OE26"/>
  <c r="OG26"/>
  <c r="OH26"/>
  <c r="OI26"/>
  <c r="OL26"/>
  <c r="ON26"/>
  <c r="OO26"/>
  <c r="OP26"/>
  <c r="OS26"/>
  <c r="OU26"/>
  <c r="OV26"/>
  <c r="OW26"/>
  <c r="PG26"/>
  <c r="PI26"/>
  <c r="PJ26"/>
  <c r="PK26"/>
  <c r="LT27"/>
  <c r="LV27"/>
  <c r="LW27"/>
  <c r="LX27"/>
  <c r="LZ27"/>
  <c r="MA27"/>
  <c r="MC27"/>
  <c r="MD27"/>
  <c r="ME27"/>
  <c r="MH27"/>
  <c r="MJ27"/>
  <c r="MK27"/>
  <c r="ML27"/>
  <c r="MO27"/>
  <c r="MQ27"/>
  <c r="MR27"/>
  <c r="MS27"/>
  <c r="MV27"/>
  <c r="MX27"/>
  <c r="MY27"/>
  <c r="MZ27"/>
  <c r="NC27"/>
  <c r="NE27"/>
  <c r="NF27"/>
  <c r="NG27"/>
  <c r="NJ27"/>
  <c r="NL27"/>
  <c r="NM27"/>
  <c r="NN27"/>
  <c r="NQ27"/>
  <c r="NS27"/>
  <c r="NT27"/>
  <c r="NU27"/>
  <c r="NX27"/>
  <c r="NZ27"/>
  <c r="OA27"/>
  <c r="OB27"/>
  <c r="OE27"/>
  <c r="OG27"/>
  <c r="OH27"/>
  <c r="OI27"/>
  <c r="OL27"/>
  <c r="ON27"/>
  <c r="OO27"/>
  <c r="OP27"/>
  <c r="OS27"/>
  <c r="OU27"/>
  <c r="OV27"/>
  <c r="OW27"/>
  <c r="PG27"/>
  <c r="PI27"/>
  <c r="PJ27"/>
  <c r="PK27"/>
  <c r="LT28"/>
  <c r="LV28"/>
  <c r="LW28"/>
  <c r="LX28"/>
  <c r="LZ28"/>
  <c r="MA28"/>
  <c r="MC28"/>
  <c r="MD28"/>
  <c r="ME28"/>
  <c r="MH28"/>
  <c r="MJ28"/>
  <c r="MK28"/>
  <c r="ML28"/>
  <c r="MO28"/>
  <c r="MQ28"/>
  <c r="MR28"/>
  <c r="MS28"/>
  <c r="MV28"/>
  <c r="MX28"/>
  <c r="MY28"/>
  <c r="MZ28"/>
  <c r="NC28"/>
  <c r="NE28"/>
  <c r="NF28"/>
  <c r="NG28"/>
  <c r="NJ28"/>
  <c r="NL28"/>
  <c r="NM28"/>
  <c r="NN28"/>
  <c r="NQ28"/>
  <c r="NS28"/>
  <c r="NT28"/>
  <c r="NU28"/>
  <c r="NX28"/>
  <c r="NZ28"/>
  <c r="OA28"/>
  <c r="OB28"/>
  <c r="OE28"/>
  <c r="OG28"/>
  <c r="OH28"/>
  <c r="OI28"/>
  <c r="OL28"/>
  <c r="ON28"/>
  <c r="OO28"/>
  <c r="OP28"/>
  <c r="OS28"/>
  <c r="OU28"/>
  <c r="OV28"/>
  <c r="OW28"/>
  <c r="PG28"/>
  <c r="PI28"/>
  <c r="PJ28"/>
  <c r="PK28"/>
  <c r="LT29"/>
  <c r="LV29"/>
  <c r="LW29"/>
  <c r="LX29"/>
  <c r="LZ29"/>
  <c r="MA29"/>
  <c r="MC29"/>
  <c r="MD29"/>
  <c r="ME29"/>
  <c r="MH29"/>
  <c r="MJ29"/>
  <c r="MK29"/>
  <c r="ML29"/>
  <c r="MO29"/>
  <c r="MQ29"/>
  <c r="MR29"/>
  <c r="MS29"/>
  <c r="MV29"/>
  <c r="MX29"/>
  <c r="MY29"/>
  <c r="MZ29"/>
  <c r="NC29"/>
  <c r="NE29"/>
  <c r="NF29"/>
  <c r="NG29"/>
  <c r="NJ29"/>
  <c r="NL29"/>
  <c r="NM29"/>
  <c r="NN29"/>
  <c r="NQ29"/>
  <c r="NS29"/>
  <c r="NT29"/>
  <c r="NU29"/>
  <c r="NX29"/>
  <c r="NZ29"/>
  <c r="OA29"/>
  <c r="OB29"/>
  <c r="OE29"/>
  <c r="OG29"/>
  <c r="OH29"/>
  <c r="OI29"/>
  <c r="OL29"/>
  <c r="ON29"/>
  <c r="OO29"/>
  <c r="OP29"/>
  <c r="OS29"/>
  <c r="OU29"/>
  <c r="OV29"/>
  <c r="OW29"/>
  <c r="PG29"/>
  <c r="PI29"/>
  <c r="PJ29"/>
  <c r="PK29"/>
  <c r="LT30"/>
  <c r="LV30"/>
  <c r="LW30"/>
  <c r="LX30"/>
  <c r="LZ30"/>
  <c r="MA30"/>
  <c r="MC30"/>
  <c r="MD30"/>
  <c r="ME30"/>
  <c r="MH30"/>
  <c r="MJ30"/>
  <c r="MK30"/>
  <c r="ML30"/>
  <c r="MO30"/>
  <c r="MQ30"/>
  <c r="MR30"/>
  <c r="MS30"/>
  <c r="MV30"/>
  <c r="MX30"/>
  <c r="MY30"/>
  <c r="MZ30"/>
  <c r="NC30"/>
  <c r="NE30"/>
  <c r="NF30"/>
  <c r="NG30"/>
  <c r="NJ30"/>
  <c r="NL30"/>
  <c r="NM30"/>
  <c r="NN30"/>
  <c r="NQ30"/>
  <c r="NS30"/>
  <c r="NT30"/>
  <c r="NU30"/>
  <c r="NX30"/>
  <c r="NZ30"/>
  <c r="OA30"/>
  <c r="OB30"/>
  <c r="OE30"/>
  <c r="OG30"/>
  <c r="OH30"/>
  <c r="OI30"/>
  <c r="OL30"/>
  <c r="ON30"/>
  <c r="OO30"/>
  <c r="OP30"/>
  <c r="OS30"/>
  <c r="OU30"/>
  <c r="OV30"/>
  <c r="OW30"/>
  <c r="PG30"/>
  <c r="PI30"/>
  <c r="PJ30"/>
  <c r="PK30"/>
  <c r="LT31"/>
  <c r="LV31"/>
  <c r="LW31"/>
  <c r="LX31"/>
  <c r="LZ31"/>
  <c r="MA31"/>
  <c r="MC31"/>
  <c r="MD31"/>
  <c r="ME31"/>
  <c r="MH31"/>
  <c r="MJ31"/>
  <c r="MK31"/>
  <c r="ML31"/>
  <c r="MO31"/>
  <c r="MQ31"/>
  <c r="MR31"/>
  <c r="MS31"/>
  <c r="MV31"/>
  <c r="MX31"/>
  <c r="MY31"/>
  <c r="MZ31"/>
  <c r="NC31"/>
  <c r="NE31"/>
  <c r="NF31"/>
  <c r="NG31"/>
  <c r="NJ31"/>
  <c r="NL31"/>
  <c r="NM31"/>
  <c r="NN31"/>
  <c r="NQ31"/>
  <c r="NS31"/>
  <c r="NT31"/>
  <c r="NU31"/>
  <c r="NX31"/>
  <c r="NZ31"/>
  <c r="OA31"/>
  <c r="OB31"/>
  <c r="OE31"/>
  <c r="OG31"/>
  <c r="OH31"/>
  <c r="OI31"/>
  <c r="OL31"/>
  <c r="ON31"/>
  <c r="OO31"/>
  <c r="OP31"/>
  <c r="OS31"/>
  <c r="OU31"/>
  <c r="OV31"/>
  <c r="OW31"/>
  <c r="PG31"/>
  <c r="PI31"/>
  <c r="PJ31"/>
  <c r="PK31"/>
  <c r="LW32"/>
  <c r="LX32"/>
  <c r="LZ32"/>
  <c r="MA32"/>
  <c r="MC32"/>
  <c r="MD32"/>
  <c r="ME32"/>
  <c r="MH32"/>
  <c r="MJ32"/>
  <c r="MK32"/>
  <c r="ML32"/>
  <c r="MO32"/>
  <c r="MQ32"/>
  <c r="MR32"/>
  <c r="MS32"/>
  <c r="MV32"/>
  <c r="MX32"/>
  <c r="MY32"/>
  <c r="MZ32"/>
  <c r="NC32"/>
  <c r="NE32"/>
  <c r="NF32"/>
  <c r="NG32"/>
  <c r="NJ32"/>
  <c r="NL32"/>
  <c r="NM32"/>
  <c r="NN32"/>
  <c r="NQ32"/>
  <c r="NS32"/>
  <c r="NT32"/>
  <c r="NU32"/>
  <c r="NX32"/>
  <c r="NZ32"/>
  <c r="OA32"/>
  <c r="OB32"/>
  <c r="OE32"/>
  <c r="OG32"/>
  <c r="OH32"/>
  <c r="OI32"/>
  <c r="OL32"/>
  <c r="ON32"/>
  <c r="OO32"/>
  <c r="OP32"/>
  <c r="OS32"/>
  <c r="OU32"/>
  <c r="OV32"/>
  <c r="OW32"/>
  <c r="PG32"/>
  <c r="PI32"/>
  <c r="PJ32"/>
  <c r="PK32"/>
  <c r="LW33"/>
  <c r="LX33"/>
  <c r="LZ33"/>
  <c r="MA33"/>
  <c r="MC33"/>
  <c r="MD33"/>
  <c r="ME33"/>
  <c r="MH33"/>
  <c r="MJ33"/>
  <c r="MK33"/>
  <c r="ML33"/>
  <c r="MO33"/>
  <c r="MQ33"/>
  <c r="MR33"/>
  <c r="MS33"/>
  <c r="MV33"/>
  <c r="MX33"/>
  <c r="MY33"/>
  <c r="MZ33"/>
  <c r="NC33"/>
  <c r="NE33"/>
  <c r="NF33"/>
  <c r="NG33"/>
  <c r="NJ33"/>
  <c r="NL33"/>
  <c r="NM33"/>
  <c r="NN33"/>
  <c r="NQ33"/>
  <c r="NS33"/>
  <c r="NT33"/>
  <c r="NU33"/>
  <c r="NX33"/>
  <c r="NZ33"/>
  <c r="OA33"/>
  <c r="OB33"/>
  <c r="OE33"/>
  <c r="OG33"/>
  <c r="OH33"/>
  <c r="OI33"/>
  <c r="OL33"/>
  <c r="ON33"/>
  <c r="OO33"/>
  <c r="OP33"/>
  <c r="OS33"/>
  <c r="OU33"/>
  <c r="OV33"/>
  <c r="OW33"/>
  <c r="PG33"/>
  <c r="PI33"/>
  <c r="PJ33"/>
  <c r="PK33"/>
  <c r="LZ34"/>
  <c r="MA34"/>
  <c r="MC34"/>
  <c r="MD34"/>
  <c r="ME34"/>
  <c r="MH34"/>
  <c r="MJ34"/>
  <c r="MK34"/>
  <c r="ML34"/>
  <c r="MO34"/>
  <c r="MQ34"/>
  <c r="MR34"/>
  <c r="MS34"/>
  <c r="MV34"/>
  <c r="MX34"/>
  <c r="MY34"/>
  <c r="MZ34"/>
  <c r="NC34"/>
  <c r="NE34"/>
  <c r="NF34"/>
  <c r="NG34"/>
  <c r="NJ34"/>
  <c r="NL34"/>
  <c r="NM34"/>
  <c r="NN34"/>
  <c r="NQ34"/>
  <c r="NS34"/>
  <c r="NT34"/>
  <c r="NU34"/>
  <c r="NX34"/>
  <c r="NZ34"/>
  <c r="OA34"/>
  <c r="OB34"/>
  <c r="OE34"/>
  <c r="OG34"/>
  <c r="OH34"/>
  <c r="OI34"/>
  <c r="OL34"/>
  <c r="ON34"/>
  <c r="OO34"/>
  <c r="OP34"/>
  <c r="OS34"/>
  <c r="OU34"/>
  <c r="OV34"/>
  <c r="OW34"/>
  <c r="PG34"/>
  <c r="PI34"/>
  <c r="PJ34"/>
  <c r="PK34"/>
  <c r="LZ35"/>
  <c r="MA35"/>
  <c r="MC35"/>
  <c r="MD35"/>
  <c r="ME35"/>
  <c r="MH35"/>
  <c r="MJ35"/>
  <c r="MK35"/>
  <c r="ML35"/>
  <c r="MO35"/>
  <c r="MQ35"/>
  <c r="MR35"/>
  <c r="MS35"/>
  <c r="MV35"/>
  <c r="MX35"/>
  <c r="MY35"/>
  <c r="MZ35"/>
  <c r="NC35"/>
  <c r="NE35"/>
  <c r="NF35"/>
  <c r="NG35"/>
  <c r="NJ35"/>
  <c r="NL35"/>
  <c r="NM35"/>
  <c r="NN35"/>
  <c r="NQ35"/>
  <c r="NS35"/>
  <c r="NT35"/>
  <c r="NU35"/>
  <c r="NX35"/>
  <c r="NZ35"/>
  <c r="OA35"/>
  <c r="OB35"/>
  <c r="OE35"/>
  <c r="OG35"/>
  <c r="OH35"/>
  <c r="OI35"/>
  <c r="OL35"/>
  <c r="ON35"/>
  <c r="OO35"/>
  <c r="OP35"/>
  <c r="OS35"/>
  <c r="OU35"/>
  <c r="OV35"/>
  <c r="OW35"/>
  <c r="PG35"/>
  <c r="PI35"/>
  <c r="PJ35"/>
  <c r="PK35"/>
  <c r="LZ36"/>
  <c r="MA36"/>
  <c r="MC36"/>
  <c r="MD36"/>
  <c r="ME36"/>
  <c r="MH36"/>
  <c r="MJ36"/>
  <c r="MK36"/>
  <c r="ML36"/>
  <c r="MO36"/>
  <c r="MQ36"/>
  <c r="MR36"/>
  <c r="MS36"/>
  <c r="MV36"/>
  <c r="MX36"/>
  <c r="MY36"/>
  <c r="MZ36"/>
  <c r="NC36"/>
  <c r="NE36"/>
  <c r="NF36"/>
  <c r="NG36"/>
  <c r="NJ36"/>
  <c r="NL36"/>
  <c r="NM36"/>
  <c r="NN36"/>
  <c r="NQ36"/>
  <c r="NS36"/>
  <c r="NT36"/>
  <c r="NU36"/>
  <c r="NX36"/>
  <c r="NZ36"/>
  <c r="OA36"/>
  <c r="OB36"/>
  <c r="OE36"/>
  <c r="OG36"/>
  <c r="OH36"/>
  <c r="OI36"/>
  <c r="OL36"/>
  <c r="ON36"/>
  <c r="OO36"/>
  <c r="OP36"/>
  <c r="OS36"/>
  <c r="OU36"/>
  <c r="OV36"/>
  <c r="OW36"/>
  <c r="PG36"/>
  <c r="PI36"/>
  <c r="PJ36"/>
  <c r="PK36"/>
  <c r="LZ37"/>
  <c r="MA37"/>
  <c r="MC37"/>
  <c r="MD37"/>
  <c r="ME37"/>
  <c r="MH37"/>
  <c r="MJ37"/>
  <c r="MK37"/>
  <c r="ML37"/>
  <c r="MO37"/>
  <c r="MQ37"/>
  <c r="MR37"/>
  <c r="MS37"/>
  <c r="MV37"/>
  <c r="MX37"/>
  <c r="MY37"/>
  <c r="MZ37"/>
  <c r="NC37"/>
  <c r="NE37"/>
  <c r="NF37"/>
  <c r="NG37"/>
  <c r="NJ37"/>
  <c r="NL37"/>
  <c r="NM37"/>
  <c r="NN37"/>
  <c r="NQ37"/>
  <c r="NS37"/>
  <c r="NT37"/>
  <c r="NU37"/>
  <c r="NX37"/>
  <c r="NZ37"/>
  <c r="OA37"/>
  <c r="OB37"/>
  <c r="OE37"/>
  <c r="OG37"/>
  <c r="OH37"/>
  <c r="OI37"/>
  <c r="OL37"/>
  <c r="ON37"/>
  <c r="OO37"/>
  <c r="OP37"/>
  <c r="OS37"/>
  <c r="OU37"/>
  <c r="OV37"/>
  <c r="OW37"/>
  <c r="PG37"/>
  <c r="PI37"/>
  <c r="PJ37"/>
  <c r="PK37"/>
  <c r="LZ38"/>
  <c r="MA38"/>
  <c r="MC38"/>
  <c r="MD38"/>
  <c r="ME38"/>
  <c r="MH38"/>
  <c r="MJ38"/>
  <c r="MK38"/>
  <c r="ML38"/>
  <c r="MO38"/>
  <c r="MQ38"/>
  <c r="MR38"/>
  <c r="MS38"/>
  <c r="MV38"/>
  <c r="MX38"/>
  <c r="MY38"/>
  <c r="MZ38"/>
  <c r="NC38"/>
  <c r="NE38"/>
  <c r="NF38"/>
  <c r="NG38"/>
  <c r="NJ38"/>
  <c r="NL38"/>
  <c r="NM38"/>
  <c r="NN38"/>
  <c r="NQ38"/>
  <c r="NS38"/>
  <c r="NT38"/>
  <c r="NU38"/>
  <c r="NX38"/>
  <c r="NZ38"/>
  <c r="OA38"/>
  <c r="OB38"/>
  <c r="OE38"/>
  <c r="OG38"/>
  <c r="OH38"/>
  <c r="OI38"/>
  <c r="OL38"/>
  <c r="ON38"/>
  <c r="OO38"/>
  <c r="OP38"/>
  <c r="OS38"/>
  <c r="OU38"/>
  <c r="OV38"/>
  <c r="OW38"/>
  <c r="PG38"/>
  <c r="PI38"/>
  <c r="PJ38"/>
  <c r="PK38"/>
  <c r="LZ39"/>
  <c r="MA39"/>
  <c r="MC39"/>
  <c r="MD39"/>
  <c r="ME39"/>
  <c r="MH39"/>
  <c r="MJ39"/>
  <c r="MK39"/>
  <c r="ML39"/>
  <c r="MO39"/>
  <c r="MQ39"/>
  <c r="MR39"/>
  <c r="MS39"/>
  <c r="MV39"/>
  <c r="MX39"/>
  <c r="MY39"/>
  <c r="MZ39"/>
  <c r="NC39"/>
  <c r="NE39"/>
  <c r="NF39"/>
  <c r="NG39"/>
  <c r="NJ39"/>
  <c r="NL39"/>
  <c r="NM39"/>
  <c r="NN39"/>
  <c r="NQ39"/>
  <c r="NS39"/>
  <c r="NT39"/>
  <c r="NU39"/>
  <c r="NX39"/>
  <c r="NZ39"/>
  <c r="OA39"/>
  <c r="OB39"/>
  <c r="OE39"/>
  <c r="OG39"/>
  <c r="OH39"/>
  <c r="OI39"/>
  <c r="OL39"/>
  <c r="ON39"/>
  <c r="OO39"/>
  <c r="OP39"/>
  <c r="OS39"/>
  <c r="OU39"/>
  <c r="OV39"/>
  <c r="OW39"/>
  <c r="PG39"/>
  <c r="PI39"/>
  <c r="PJ39"/>
  <c r="PK39"/>
  <c r="LZ40"/>
  <c r="MA40"/>
  <c r="MC40"/>
  <c r="MD40"/>
  <c r="ME40"/>
  <c r="MH40"/>
  <c r="MJ40"/>
  <c r="MK40"/>
  <c r="ML40"/>
  <c r="MO40"/>
  <c r="MQ40"/>
  <c r="MR40"/>
  <c r="MS40"/>
  <c r="MV40"/>
  <c r="MX40"/>
  <c r="MY40"/>
  <c r="MZ40"/>
  <c r="NC40"/>
  <c r="NE40"/>
  <c r="NF40"/>
  <c r="NG40"/>
  <c r="NJ40"/>
  <c r="NL40"/>
  <c r="NM40"/>
  <c r="NN40"/>
  <c r="NQ40"/>
  <c r="NS40"/>
  <c r="NT40"/>
  <c r="NU40"/>
  <c r="NX40"/>
  <c r="NZ40"/>
  <c r="OA40"/>
  <c r="OB40"/>
  <c r="OE40"/>
  <c r="OG40"/>
  <c r="OH40"/>
  <c r="OI40"/>
  <c r="OL40"/>
  <c r="ON40"/>
  <c r="OO40"/>
  <c r="OP40"/>
  <c r="OS40"/>
  <c r="OU40"/>
  <c r="OV40"/>
  <c r="OW40"/>
  <c r="PG40"/>
  <c r="PI40"/>
  <c r="PJ40"/>
  <c r="PK40"/>
  <c r="LZ41"/>
  <c r="MA41"/>
  <c r="MC41"/>
  <c r="MD41"/>
  <c r="ME41"/>
  <c r="MH41"/>
  <c r="MJ41"/>
  <c r="MK41"/>
  <c r="ML41"/>
  <c r="MO41"/>
  <c r="MQ41"/>
  <c r="MR41"/>
  <c r="MS41"/>
  <c r="MV41"/>
  <c r="MX41"/>
  <c r="MY41"/>
  <c r="MZ41"/>
  <c r="NC41"/>
  <c r="NE41"/>
  <c r="NF41"/>
  <c r="NG41"/>
  <c r="NJ41"/>
  <c r="NL41"/>
  <c r="NM41"/>
  <c r="NN41"/>
  <c r="NQ41"/>
  <c r="NS41"/>
  <c r="NT41"/>
  <c r="NU41"/>
  <c r="NX41"/>
  <c r="NZ41"/>
  <c r="OA41"/>
  <c r="OB41"/>
  <c r="OE41"/>
  <c r="OG41"/>
  <c r="OH41"/>
  <c r="OI41"/>
  <c r="OL41"/>
  <c r="ON41"/>
  <c r="OO41"/>
  <c r="OP41"/>
  <c r="OS41"/>
  <c r="OU41"/>
  <c r="OV41"/>
  <c r="OW41"/>
  <c r="PG41"/>
  <c r="PI41"/>
  <c r="PJ41"/>
  <c r="PK41"/>
  <c r="LZ42"/>
  <c r="MA42"/>
  <c r="MC42"/>
  <c r="MD42"/>
  <c r="ME42"/>
  <c r="MH42"/>
  <c r="MJ42"/>
  <c r="MK42"/>
  <c r="ML42"/>
  <c r="MO42"/>
  <c r="MQ42"/>
  <c r="MR42"/>
  <c r="MS42"/>
  <c r="MV42"/>
  <c r="MX42"/>
  <c r="MY42"/>
  <c r="MZ42"/>
  <c r="NC42"/>
  <c r="NE42"/>
  <c r="NF42"/>
  <c r="NG42"/>
  <c r="NJ42"/>
  <c r="NL42"/>
  <c r="NM42"/>
  <c r="NN42"/>
  <c r="NQ42"/>
  <c r="NS42"/>
  <c r="NT42"/>
  <c r="NU42"/>
  <c r="NX42"/>
  <c r="NZ42"/>
  <c r="OA42"/>
  <c r="OB42"/>
  <c r="OE42"/>
  <c r="OG42"/>
  <c r="OH42"/>
  <c r="OI42"/>
  <c r="OL42"/>
  <c r="ON42"/>
  <c r="OO42"/>
  <c r="OP42"/>
  <c r="OS42"/>
  <c r="OU42"/>
  <c r="OV42"/>
  <c r="OW42"/>
  <c r="PG42"/>
  <c r="PI42"/>
  <c r="PJ42"/>
  <c r="PK42"/>
  <c r="LZ43"/>
  <c r="MA43"/>
  <c r="MC43"/>
  <c r="MD43"/>
  <c r="ME43"/>
  <c r="MH43"/>
  <c r="MJ43"/>
  <c r="MK43"/>
  <c r="ML43"/>
  <c r="MO43"/>
  <c r="MQ43"/>
  <c r="MR43"/>
  <c r="MS43"/>
  <c r="MV43"/>
  <c r="MX43"/>
  <c r="MY43"/>
  <c r="MZ43"/>
  <c r="NC43"/>
  <c r="NE43"/>
  <c r="NF43"/>
  <c r="NG43"/>
  <c r="NJ43"/>
  <c r="NL43"/>
  <c r="NM43"/>
  <c r="NN43"/>
  <c r="NQ43"/>
  <c r="NS43"/>
  <c r="NT43"/>
  <c r="NU43"/>
  <c r="NX43"/>
  <c r="NZ43"/>
  <c r="OA43"/>
  <c r="OB43"/>
  <c r="OE43"/>
  <c r="OG43"/>
  <c r="OH43"/>
  <c r="OI43"/>
  <c r="OL43"/>
  <c r="ON43"/>
  <c r="OO43"/>
  <c r="OP43"/>
  <c r="OS43"/>
  <c r="OU43"/>
  <c r="OV43"/>
  <c r="OW43"/>
  <c r="PG43"/>
  <c r="PI43"/>
  <c r="PJ43"/>
  <c r="PK43"/>
  <c r="LZ44"/>
  <c r="MA44"/>
  <c r="MC44"/>
  <c r="MD44"/>
  <c r="ME44"/>
  <c r="MH44"/>
  <c r="MJ44"/>
  <c r="MK44"/>
  <c r="ML44"/>
  <c r="MO44"/>
  <c r="MQ44"/>
  <c r="MR44"/>
  <c r="MS44"/>
  <c r="MV44"/>
  <c r="MX44"/>
  <c r="MY44"/>
  <c r="MZ44"/>
  <c r="NC44"/>
  <c r="NE44"/>
  <c r="NF44"/>
  <c r="NG44"/>
  <c r="NJ44"/>
  <c r="NL44"/>
  <c r="NM44"/>
  <c r="NN44"/>
  <c r="NQ44"/>
  <c r="NS44"/>
  <c r="NT44"/>
  <c r="NU44"/>
  <c r="NX44"/>
  <c r="NZ44"/>
  <c r="OA44"/>
  <c r="OB44"/>
  <c r="OE44"/>
  <c r="OG44"/>
  <c r="OH44"/>
  <c r="OI44"/>
  <c r="OL44"/>
  <c r="ON44"/>
  <c r="OO44"/>
  <c r="OP44"/>
  <c r="OS44"/>
  <c r="OU44"/>
  <c r="OV44"/>
  <c r="OW44"/>
  <c r="PG44"/>
  <c r="PI44"/>
  <c r="PJ44"/>
  <c r="PK44"/>
  <c r="LZ45"/>
  <c r="MA45"/>
  <c r="MC45"/>
  <c r="MD45"/>
  <c r="ME45"/>
  <c r="MH45"/>
  <c r="MJ45"/>
  <c r="MK45"/>
  <c r="ML45"/>
  <c r="MO45"/>
  <c r="MQ45"/>
  <c r="MR45"/>
  <c r="MS45"/>
  <c r="MV45"/>
  <c r="MX45"/>
  <c r="MY45"/>
  <c r="MZ45"/>
  <c r="NC45"/>
  <c r="NE45"/>
  <c r="NF45"/>
  <c r="NG45"/>
  <c r="NJ45"/>
  <c r="NL45"/>
  <c r="NM45"/>
  <c r="NN45"/>
  <c r="NQ45"/>
  <c r="NS45"/>
  <c r="NT45"/>
  <c r="NU45"/>
  <c r="NX45"/>
  <c r="NZ45"/>
  <c r="OA45"/>
  <c r="OB45"/>
  <c r="OE45"/>
  <c r="OG45"/>
  <c r="OH45"/>
  <c r="OI45"/>
  <c r="OL45"/>
  <c r="ON45"/>
  <c r="OO45"/>
  <c r="OP45"/>
  <c r="OS45"/>
  <c r="OU45"/>
  <c r="OV45"/>
  <c r="OW45"/>
  <c r="PG45"/>
  <c r="PI45"/>
  <c r="PJ45"/>
  <c r="PK45"/>
  <c r="LZ46"/>
  <c r="MA46"/>
  <c r="MC46"/>
  <c r="MD46"/>
  <c r="ME46"/>
  <c r="MH46"/>
  <c r="MJ46"/>
  <c r="MK46"/>
  <c r="ML46"/>
  <c r="MO46"/>
  <c r="MQ46"/>
  <c r="MR46"/>
  <c r="MS46"/>
  <c r="MV46"/>
  <c r="MX46"/>
  <c r="MY46"/>
  <c r="MZ46"/>
  <c r="NC46"/>
  <c r="NE46"/>
  <c r="NF46"/>
  <c r="NG46"/>
  <c r="NJ46"/>
  <c r="NL46"/>
  <c r="NM46"/>
  <c r="NN46"/>
  <c r="NQ46"/>
  <c r="NS46"/>
  <c r="NT46"/>
  <c r="NU46"/>
  <c r="NX46"/>
  <c r="NZ46"/>
  <c r="OA46"/>
  <c r="OB46"/>
  <c r="OE46"/>
  <c r="OG46"/>
  <c r="OH46"/>
  <c r="OI46"/>
  <c r="OL46"/>
  <c r="ON46"/>
  <c r="OO46"/>
  <c r="OP46"/>
  <c r="OS46"/>
  <c r="OU46"/>
  <c r="OV46"/>
  <c r="OW46"/>
  <c r="PG46"/>
  <c r="PI46"/>
  <c r="PJ46"/>
  <c r="PK46"/>
  <c r="LZ47"/>
  <c r="MA47"/>
  <c r="MC47"/>
  <c r="MD47"/>
  <c r="ME47"/>
  <c r="MH47"/>
  <c r="MJ47"/>
  <c r="MK47"/>
  <c r="ML47"/>
  <c r="MO47"/>
  <c r="MQ47"/>
  <c r="MR47"/>
  <c r="MS47"/>
  <c r="MV47"/>
  <c r="MX47"/>
  <c r="MY47"/>
  <c r="MZ47"/>
  <c r="NC47"/>
  <c r="NE47"/>
  <c r="NF47"/>
  <c r="NG47"/>
  <c r="NJ47"/>
  <c r="NL47"/>
  <c r="NM47"/>
  <c r="NN47"/>
  <c r="NQ47"/>
  <c r="NS47"/>
  <c r="NT47"/>
  <c r="NU47"/>
  <c r="NX47"/>
  <c r="NZ47"/>
  <c r="OA47"/>
  <c r="OB47"/>
  <c r="OE47"/>
  <c r="OG47"/>
  <c r="OH47"/>
  <c r="OI47"/>
  <c r="OL47"/>
  <c r="ON47"/>
  <c r="OO47"/>
  <c r="OP47"/>
  <c r="OS47"/>
  <c r="OU47"/>
  <c r="OV47"/>
  <c r="OW47"/>
  <c r="PG47"/>
  <c r="PI47"/>
  <c r="PJ47"/>
  <c r="PK47"/>
  <c r="LZ48"/>
  <c r="MA48"/>
  <c r="MC48"/>
  <c r="MD48"/>
  <c r="ME48"/>
  <c r="MH48"/>
  <c r="MJ48"/>
  <c r="MK48"/>
  <c r="ML48"/>
  <c r="MO48"/>
  <c r="MQ48"/>
  <c r="MR48"/>
  <c r="MS48"/>
  <c r="MV48"/>
  <c r="MX48"/>
  <c r="MY48"/>
  <c r="MZ48"/>
  <c r="NC48"/>
  <c r="NE48"/>
  <c r="NF48"/>
  <c r="NG48"/>
  <c r="NJ48"/>
  <c r="NL48"/>
  <c r="NM48"/>
  <c r="NN48"/>
  <c r="NQ48"/>
  <c r="NS48"/>
  <c r="NT48"/>
  <c r="NU48"/>
  <c r="NX48"/>
  <c r="NZ48"/>
  <c r="OA48"/>
  <c r="OB48"/>
  <c r="OE48"/>
  <c r="OG48"/>
  <c r="OH48"/>
  <c r="OI48"/>
  <c r="OL48"/>
  <c r="ON48"/>
  <c r="OO48"/>
  <c r="OP48"/>
  <c r="OS48"/>
  <c r="OU48"/>
  <c r="OV48"/>
  <c r="OW48"/>
  <c r="PG48"/>
  <c r="PI48"/>
  <c r="PJ48"/>
  <c r="PK48"/>
  <c r="LZ49"/>
  <c r="MA49"/>
  <c r="MC49"/>
  <c r="MD49"/>
  <c r="ME49"/>
  <c r="MH49"/>
  <c r="MJ49"/>
  <c r="MK49"/>
  <c r="ML49"/>
  <c r="MO49"/>
  <c r="MQ49"/>
  <c r="MR49"/>
  <c r="MS49"/>
  <c r="MV49"/>
  <c r="MX49"/>
  <c r="MY49"/>
  <c r="MZ49"/>
  <c r="NC49"/>
  <c r="NE49"/>
  <c r="NF49"/>
  <c r="NG49"/>
  <c r="NJ49"/>
  <c r="NL49"/>
  <c r="NM49"/>
  <c r="NN49"/>
  <c r="NQ49"/>
  <c r="NS49"/>
  <c r="NT49"/>
  <c r="NU49"/>
  <c r="NX49"/>
  <c r="NZ49"/>
  <c r="OA49"/>
  <c r="OB49"/>
  <c r="OE49"/>
  <c r="OG49"/>
  <c r="OH49"/>
  <c r="OI49"/>
  <c r="OL49"/>
  <c r="ON49"/>
  <c r="OO49"/>
  <c r="OP49"/>
  <c r="OS49"/>
  <c r="OU49"/>
  <c r="OV49"/>
  <c r="OW49"/>
  <c r="PG49"/>
  <c r="PI49"/>
  <c r="PJ49"/>
  <c r="PK49"/>
  <c r="LZ50"/>
  <c r="MA50"/>
  <c r="MC50"/>
  <c r="MD50"/>
  <c r="ME50"/>
  <c r="MH50"/>
  <c r="MJ50"/>
  <c r="MK50"/>
  <c r="ML50"/>
  <c r="MO50"/>
  <c r="MQ50"/>
  <c r="MR50"/>
  <c r="MS50"/>
  <c r="MV50"/>
  <c r="MX50"/>
  <c r="MY50"/>
  <c r="MZ50"/>
  <c r="NC50"/>
  <c r="NE50"/>
  <c r="NF50"/>
  <c r="NG50"/>
  <c r="NJ50"/>
  <c r="NL50"/>
  <c r="NM50"/>
  <c r="NN50"/>
  <c r="NQ50"/>
  <c r="NS50"/>
  <c r="NT50"/>
  <c r="NU50"/>
  <c r="NX50"/>
  <c r="NZ50"/>
  <c r="OA50"/>
  <c r="OB50"/>
  <c r="OE50"/>
  <c r="OG50"/>
  <c r="OH50"/>
  <c r="OI50"/>
  <c r="OL50"/>
  <c r="ON50"/>
  <c r="OO50"/>
  <c r="OP50"/>
  <c r="OS50"/>
  <c r="OU50"/>
  <c r="OV50"/>
  <c r="OW50"/>
  <c r="PG50"/>
  <c r="PI50"/>
  <c r="PJ50"/>
  <c r="PK50"/>
  <c r="LZ51"/>
  <c r="MA51"/>
  <c r="MC51"/>
  <c r="MD51"/>
  <c r="ME51"/>
  <c r="MH51"/>
  <c r="MJ51"/>
  <c r="MK51"/>
  <c r="ML51"/>
  <c r="MO51"/>
  <c r="MQ51"/>
  <c r="MR51"/>
  <c r="MS51"/>
  <c r="MV51"/>
  <c r="MX51"/>
  <c r="MY51"/>
  <c r="MZ51"/>
  <c r="NC51"/>
  <c r="NE51"/>
  <c r="NF51"/>
  <c r="NG51"/>
  <c r="NJ51"/>
  <c r="NL51"/>
  <c r="NM51"/>
  <c r="NN51"/>
  <c r="NQ51"/>
  <c r="NS51"/>
  <c r="NT51"/>
  <c r="NU51"/>
  <c r="NX51"/>
  <c r="NZ51"/>
  <c r="OA51"/>
  <c r="OB51"/>
  <c r="OE51"/>
  <c r="OG51"/>
  <c r="OH51"/>
  <c r="OI51"/>
  <c r="OL51"/>
  <c r="ON51"/>
  <c r="OO51"/>
  <c r="OP51"/>
  <c r="OS51"/>
  <c r="OU51"/>
  <c r="OV51"/>
  <c r="OW51"/>
  <c r="PG51"/>
  <c r="PI51"/>
  <c r="PJ51"/>
  <c r="PK51"/>
  <c r="LZ52"/>
  <c r="MA52"/>
  <c r="MC52"/>
  <c r="MD52"/>
  <c r="ME52"/>
  <c r="MH52"/>
  <c r="MJ52"/>
  <c r="MK52"/>
  <c r="ML52"/>
  <c r="MO52"/>
  <c r="MQ52"/>
  <c r="MR52"/>
  <c r="MS52"/>
  <c r="MV52"/>
  <c r="MX52"/>
  <c r="MY52"/>
  <c r="MZ52"/>
  <c r="NC52"/>
  <c r="NE52"/>
  <c r="NF52"/>
  <c r="NG52"/>
  <c r="NJ52"/>
  <c r="NL52"/>
  <c r="NM52"/>
  <c r="NN52"/>
  <c r="NQ52"/>
  <c r="NS52"/>
  <c r="NT52"/>
  <c r="NU52"/>
  <c r="NX52"/>
  <c r="NZ52"/>
  <c r="OA52"/>
  <c r="OB52"/>
  <c r="OE52"/>
  <c r="OG52"/>
  <c r="OH52"/>
  <c r="OI52"/>
  <c r="OL52"/>
  <c r="ON52"/>
  <c r="OO52"/>
  <c r="OP52"/>
  <c r="OS52"/>
  <c r="OU52"/>
  <c r="OV52"/>
  <c r="OW52"/>
  <c r="PG52"/>
  <c r="PI52"/>
  <c r="PJ52"/>
  <c r="PK52"/>
  <c r="LZ53"/>
  <c r="MA53"/>
  <c r="MC53"/>
  <c r="MD53"/>
  <c r="ME53"/>
  <c r="MH53"/>
  <c r="MJ53"/>
  <c r="MK53"/>
  <c r="ML53"/>
  <c r="MO53"/>
  <c r="MQ53"/>
  <c r="MR53"/>
  <c r="MS53"/>
  <c r="MV53"/>
  <c r="MX53"/>
  <c r="MY53"/>
  <c r="MZ53"/>
  <c r="NC53"/>
  <c r="NE53"/>
  <c r="NF53"/>
  <c r="NG53"/>
  <c r="NJ53"/>
  <c r="NL53"/>
  <c r="NM53"/>
  <c r="NN53"/>
  <c r="NQ53"/>
  <c r="NS53"/>
  <c r="NT53"/>
  <c r="NU53"/>
  <c r="NX53"/>
  <c r="NZ53"/>
  <c r="OA53"/>
  <c r="OB53"/>
  <c r="OE53"/>
  <c r="OG53"/>
  <c r="OH53"/>
  <c r="OI53"/>
  <c r="OL53"/>
  <c r="ON53"/>
  <c r="OO53"/>
  <c r="OP53"/>
  <c r="OS53"/>
  <c r="OU53"/>
  <c r="OV53"/>
  <c r="OW53"/>
  <c r="PG53"/>
  <c r="PI53"/>
  <c r="PJ53"/>
  <c r="PK53"/>
  <c r="LZ54"/>
  <c r="MA54"/>
  <c r="MC54"/>
  <c r="MD54"/>
  <c r="ME54"/>
  <c r="MH54"/>
  <c r="MJ54"/>
  <c r="MK54"/>
  <c r="ML54"/>
  <c r="MO54"/>
  <c r="MQ54"/>
  <c r="MR54"/>
  <c r="MS54"/>
  <c r="MV54"/>
  <c r="MX54"/>
  <c r="MY54"/>
  <c r="MZ54"/>
  <c r="NC54"/>
  <c r="NE54"/>
  <c r="NF54"/>
  <c r="NG54"/>
  <c r="NJ54"/>
  <c r="NL54"/>
  <c r="NM54"/>
  <c r="NN54"/>
  <c r="NQ54"/>
  <c r="NS54"/>
  <c r="NT54"/>
  <c r="NU54"/>
  <c r="NX54"/>
  <c r="NZ54"/>
  <c r="OA54"/>
  <c r="OB54"/>
  <c r="OE54"/>
  <c r="OG54"/>
  <c r="OH54"/>
  <c r="OI54"/>
  <c r="OL54"/>
  <c r="ON54"/>
  <c r="OO54"/>
  <c r="OP54"/>
  <c r="OS54"/>
  <c r="OU54"/>
  <c r="OV54"/>
  <c r="OW54"/>
  <c r="PG54"/>
  <c r="PI54"/>
  <c r="PJ54"/>
  <c r="PK54"/>
  <c r="LZ55"/>
  <c r="MA55"/>
  <c r="MC55"/>
  <c r="MD55"/>
  <c r="ME55"/>
  <c r="MH55"/>
  <c r="MJ55"/>
  <c r="MK55"/>
  <c r="ML55"/>
  <c r="MO55"/>
  <c r="MQ55"/>
  <c r="MR55"/>
  <c r="MS55"/>
  <c r="MV55"/>
  <c r="MX55"/>
  <c r="MY55"/>
  <c r="MZ55"/>
  <c r="NC55"/>
  <c r="NE55"/>
  <c r="NF55"/>
  <c r="NG55"/>
  <c r="NJ55"/>
  <c r="NL55"/>
  <c r="NM55"/>
  <c r="NN55"/>
  <c r="NQ55"/>
  <c r="NS55"/>
  <c r="NT55"/>
  <c r="NU55"/>
  <c r="NX55"/>
  <c r="NZ55"/>
  <c r="OA55"/>
  <c r="OB55"/>
  <c r="OE55"/>
  <c r="OG55"/>
  <c r="OH55"/>
  <c r="OI55"/>
  <c r="OL55"/>
  <c r="ON55"/>
  <c r="OO55"/>
  <c r="OP55"/>
  <c r="OS55"/>
  <c r="OU55"/>
  <c r="OV55"/>
  <c r="OW55"/>
  <c r="PG55"/>
  <c r="PI55"/>
  <c r="PJ55"/>
  <c r="PK55"/>
  <c r="LZ56"/>
  <c r="MA56"/>
  <c r="MC56"/>
  <c r="MD56"/>
  <c r="ME56"/>
  <c r="MH56"/>
  <c r="MJ56"/>
  <c r="MK56"/>
  <c r="ML56"/>
  <c r="MO56"/>
  <c r="MQ56"/>
  <c r="MR56"/>
  <c r="MS56"/>
  <c r="MV56"/>
  <c r="MX56"/>
  <c r="MY56"/>
  <c r="MZ56"/>
  <c r="NC56"/>
  <c r="NE56"/>
  <c r="NF56"/>
  <c r="NG56"/>
  <c r="NJ56"/>
  <c r="NL56"/>
  <c r="NM56"/>
  <c r="NN56"/>
  <c r="NQ56"/>
  <c r="NS56"/>
  <c r="NT56"/>
  <c r="NU56"/>
  <c r="NX56"/>
  <c r="NZ56"/>
  <c r="OA56"/>
  <c r="OB56"/>
  <c r="OE56"/>
  <c r="OG56"/>
  <c r="OH56"/>
  <c r="OI56"/>
  <c r="OL56"/>
  <c r="ON56"/>
  <c r="OO56"/>
  <c r="OP56"/>
  <c r="OS56"/>
  <c r="OU56"/>
  <c r="OV56"/>
  <c r="OW56"/>
  <c r="PG56"/>
  <c r="PI56"/>
  <c r="PJ56"/>
  <c r="PK56"/>
  <c r="LZ57"/>
  <c r="MA57"/>
  <c r="MC57"/>
  <c r="MD57"/>
  <c r="ME57"/>
  <c r="MH57"/>
  <c r="MJ57"/>
  <c r="MK57"/>
  <c r="ML57"/>
  <c r="MO57"/>
  <c r="MQ57"/>
  <c r="MR57"/>
  <c r="MS57"/>
  <c r="MV57"/>
  <c r="MX57"/>
  <c r="MY57"/>
  <c r="MZ57"/>
  <c r="NC57"/>
  <c r="NE57"/>
  <c r="NF57"/>
  <c r="NG57"/>
  <c r="NJ57"/>
  <c r="NL57"/>
  <c r="NM57"/>
  <c r="NN57"/>
  <c r="NQ57"/>
  <c r="NS57"/>
  <c r="NT57"/>
  <c r="NU57"/>
  <c r="NX57"/>
  <c r="NZ57"/>
  <c r="OA57"/>
  <c r="OB57"/>
  <c r="OE57"/>
  <c r="OG57"/>
  <c r="OH57"/>
  <c r="OI57"/>
  <c r="OL57"/>
  <c r="ON57"/>
  <c r="OO57"/>
  <c r="OP57"/>
  <c r="OS57"/>
  <c r="OU57"/>
  <c r="OV57"/>
  <c r="OW57"/>
  <c r="PG57"/>
  <c r="PI57"/>
  <c r="PJ57"/>
  <c r="PK57"/>
  <c r="LZ58"/>
  <c r="MA58"/>
  <c r="MC58"/>
  <c r="MD58"/>
  <c r="ME58"/>
  <c r="MH58"/>
  <c r="MJ58"/>
  <c r="MK58"/>
  <c r="ML58"/>
  <c r="MO58"/>
  <c r="MQ58"/>
  <c r="MR58"/>
  <c r="MS58"/>
  <c r="MV58"/>
  <c r="MX58"/>
  <c r="MY58"/>
  <c r="MZ58"/>
  <c r="NC58"/>
  <c r="NE58"/>
  <c r="NF58"/>
  <c r="NG58"/>
  <c r="NJ58"/>
  <c r="NL58"/>
  <c r="NM58"/>
  <c r="NN58"/>
  <c r="NQ58"/>
  <c r="NS58"/>
  <c r="NT58"/>
  <c r="NU58"/>
  <c r="NX58"/>
  <c r="NZ58"/>
  <c r="OA58"/>
  <c r="OB58"/>
  <c r="OE58"/>
  <c r="OG58"/>
  <c r="OH58"/>
  <c r="OI58"/>
  <c r="OL58"/>
  <c r="ON58"/>
  <c r="OO58"/>
  <c r="OP58"/>
  <c r="OS58"/>
  <c r="OU58"/>
  <c r="OV58"/>
  <c r="OW58"/>
  <c r="PG58"/>
  <c r="PI58"/>
  <c r="PJ58"/>
  <c r="PK58"/>
  <c r="LZ59"/>
  <c r="MA59"/>
  <c r="MC59"/>
  <c r="MD59"/>
  <c r="ME59"/>
  <c r="MH59"/>
  <c r="MJ59"/>
  <c r="MK59"/>
  <c r="ML59"/>
  <c r="MO59"/>
  <c r="MQ59"/>
  <c r="MR59"/>
  <c r="MS59"/>
  <c r="MV59"/>
  <c r="MX59"/>
  <c r="MY59"/>
  <c r="MZ59"/>
  <c r="NC59"/>
  <c r="NE59"/>
  <c r="NF59"/>
  <c r="NG59"/>
  <c r="NJ59"/>
  <c r="NL59"/>
  <c r="NM59"/>
  <c r="NN59"/>
  <c r="NQ59"/>
  <c r="NS59"/>
  <c r="NT59"/>
  <c r="NU59"/>
  <c r="NX59"/>
  <c r="NZ59"/>
  <c r="OA59"/>
  <c r="OB59"/>
  <c r="OE59"/>
  <c r="OG59"/>
  <c r="OH59"/>
  <c r="OI59"/>
  <c r="OL59"/>
  <c r="ON59"/>
  <c r="OO59"/>
  <c r="OP59"/>
  <c r="OS59"/>
  <c r="OU59"/>
  <c r="OV59"/>
  <c r="OW59"/>
  <c r="PG59"/>
  <c r="PI59"/>
  <c r="PJ59"/>
  <c r="PK59"/>
  <c r="LZ60"/>
  <c r="MA60"/>
  <c r="MC60"/>
  <c r="MD60"/>
  <c r="ME60"/>
  <c r="MH60"/>
  <c r="MJ60"/>
  <c r="MK60"/>
  <c r="ML60"/>
  <c r="MO60"/>
  <c r="MQ60"/>
  <c r="MR60"/>
  <c r="MS60"/>
  <c r="MV60"/>
  <c r="MX60"/>
  <c r="MY60"/>
  <c r="MZ60"/>
  <c r="NC60"/>
  <c r="NE60"/>
  <c r="NF60"/>
  <c r="NG60"/>
  <c r="NJ60"/>
  <c r="NL60"/>
  <c r="NM60"/>
  <c r="NN60"/>
  <c r="NQ60"/>
  <c r="NS60"/>
  <c r="NT60"/>
  <c r="NU60"/>
  <c r="NX60"/>
  <c r="NZ60"/>
  <c r="OA60"/>
  <c r="OB60"/>
  <c r="OE60"/>
  <c r="OG60"/>
  <c r="OH60"/>
  <c r="OI60"/>
  <c r="OL60"/>
  <c r="ON60"/>
  <c r="OO60"/>
  <c r="OP60"/>
  <c r="OS60"/>
  <c r="OU60"/>
  <c r="OV60"/>
  <c r="OW60"/>
  <c r="PG60"/>
  <c r="PI60"/>
  <c r="PJ60"/>
  <c r="PK60"/>
  <c r="LZ61"/>
  <c r="MA61"/>
  <c r="MC61"/>
  <c r="MD61"/>
  <c r="ME61"/>
  <c r="MH61"/>
  <c r="MJ61"/>
  <c r="MK61"/>
  <c r="ML61"/>
  <c r="MO61"/>
  <c r="MQ61"/>
  <c r="MR61"/>
  <c r="MS61"/>
  <c r="MV61"/>
  <c r="MX61"/>
  <c r="MY61"/>
  <c r="MZ61"/>
  <c r="NC61"/>
  <c r="NE61"/>
  <c r="NF61"/>
  <c r="NG61"/>
  <c r="NJ61"/>
  <c r="NL61"/>
  <c r="NM61"/>
  <c r="NN61"/>
  <c r="NQ61"/>
  <c r="NS61"/>
  <c r="NT61"/>
  <c r="NU61"/>
  <c r="NX61"/>
  <c r="NZ61"/>
  <c r="OA61"/>
  <c r="OB61"/>
  <c r="OE61"/>
  <c r="OG61"/>
  <c r="OH61"/>
  <c r="OI61"/>
  <c r="OL61"/>
  <c r="ON61"/>
  <c r="OO61"/>
  <c r="OP61"/>
  <c r="OS61"/>
  <c r="OU61"/>
  <c r="OV61"/>
  <c r="OW61"/>
  <c r="PG61"/>
  <c r="PI61"/>
  <c r="PJ61"/>
  <c r="PK61"/>
  <c r="LZ62"/>
  <c r="MA62"/>
  <c r="MC62"/>
  <c r="MD62"/>
  <c r="ME62"/>
  <c r="MH62"/>
  <c r="MJ62"/>
  <c r="MK62"/>
  <c r="ML62"/>
  <c r="MO62"/>
  <c r="MQ62"/>
  <c r="MR62"/>
  <c r="MS62"/>
  <c r="MV62"/>
  <c r="MX62"/>
  <c r="MY62"/>
  <c r="MZ62"/>
  <c r="NC62"/>
  <c r="NE62"/>
  <c r="NF62"/>
  <c r="NG62"/>
  <c r="NJ62"/>
  <c r="NL62"/>
  <c r="NM62"/>
  <c r="NN62"/>
  <c r="NQ62"/>
  <c r="NS62"/>
  <c r="NT62"/>
  <c r="NU62"/>
  <c r="NX62"/>
  <c r="NZ62"/>
  <c r="OA62"/>
  <c r="OB62"/>
  <c r="OE62"/>
  <c r="OG62"/>
  <c r="OH62"/>
  <c r="OI62"/>
  <c r="OL62"/>
  <c r="ON62"/>
  <c r="OO62"/>
  <c r="OP62"/>
  <c r="OS62"/>
  <c r="OU62"/>
  <c r="OV62"/>
  <c r="OW62"/>
  <c r="PG62"/>
  <c r="PI62"/>
  <c r="PJ62"/>
  <c r="PK62"/>
  <c r="LZ63"/>
  <c r="MA63"/>
  <c r="MC63"/>
  <c r="MD63"/>
  <c r="ME63"/>
  <c r="MH63"/>
  <c r="MJ63"/>
  <c r="MK63"/>
  <c r="ML63"/>
  <c r="MO63"/>
  <c r="MQ63"/>
  <c r="MR63"/>
  <c r="MS63"/>
  <c r="MV63"/>
  <c r="MX63"/>
  <c r="MY63"/>
  <c r="MZ63"/>
  <c r="NC63"/>
  <c r="NE63"/>
  <c r="NF63"/>
  <c r="NG63"/>
  <c r="NJ63"/>
  <c r="NL63"/>
  <c r="NM63"/>
  <c r="NN63"/>
  <c r="NQ63"/>
  <c r="NS63"/>
  <c r="NT63"/>
  <c r="NU63"/>
  <c r="NX63"/>
  <c r="NZ63"/>
  <c r="OA63"/>
  <c r="OB63"/>
  <c r="OE63"/>
  <c r="OG63"/>
  <c r="OH63"/>
  <c r="OI63"/>
  <c r="OL63"/>
  <c r="ON63"/>
  <c r="OO63"/>
  <c r="OP63"/>
  <c r="OS63"/>
  <c r="OU63"/>
  <c r="OV63"/>
  <c r="OW63"/>
  <c r="PG63"/>
  <c r="PI63"/>
  <c r="PJ63"/>
  <c r="PK63"/>
  <c r="LZ64"/>
  <c r="MA64"/>
  <c r="MC64"/>
  <c r="MD64"/>
  <c r="ME64"/>
  <c r="MH64"/>
  <c r="MJ64"/>
  <c r="MK64"/>
  <c r="ML64"/>
  <c r="MO64"/>
  <c r="MQ64"/>
  <c r="MR64"/>
  <c r="MS64"/>
  <c r="MV64"/>
  <c r="MX64"/>
  <c r="MY64"/>
  <c r="MZ64"/>
  <c r="NC64"/>
  <c r="NE64"/>
  <c r="NF64"/>
  <c r="NG64"/>
  <c r="NJ64"/>
  <c r="NL64"/>
  <c r="NM64"/>
  <c r="NN64"/>
  <c r="NQ64"/>
  <c r="NS64"/>
  <c r="NT64"/>
  <c r="NU64"/>
  <c r="NX64"/>
  <c r="NZ64"/>
  <c r="OA64"/>
  <c r="OB64"/>
  <c r="OE64"/>
  <c r="OG64"/>
  <c r="OH64"/>
  <c r="OI64"/>
  <c r="OL64"/>
  <c r="ON64"/>
  <c r="OO64"/>
  <c r="OP64"/>
  <c r="OS64"/>
  <c r="OU64"/>
  <c r="OV64"/>
  <c r="OW64"/>
  <c r="PG64"/>
  <c r="PI64"/>
  <c r="PJ64"/>
  <c r="PK64"/>
  <c r="LZ65"/>
  <c r="MA65"/>
  <c r="MC65"/>
  <c r="MD65"/>
  <c r="ME65"/>
  <c r="MH65"/>
  <c r="MJ65"/>
  <c r="MK65"/>
  <c r="ML65"/>
  <c r="MO65"/>
  <c r="MQ65"/>
  <c r="MR65"/>
  <c r="MS65"/>
  <c r="MV65"/>
  <c r="MX65"/>
  <c r="MY65"/>
  <c r="MZ65"/>
  <c r="NC65"/>
  <c r="NE65"/>
  <c r="NF65"/>
  <c r="NG65"/>
  <c r="NJ65"/>
  <c r="NL65"/>
  <c r="NM65"/>
  <c r="NN65"/>
  <c r="NQ65"/>
  <c r="NS65"/>
  <c r="NT65"/>
  <c r="NU65"/>
  <c r="NX65"/>
  <c r="NZ65"/>
  <c r="OA65"/>
  <c r="OB65"/>
  <c r="OE65"/>
  <c r="OG65"/>
  <c r="OH65"/>
  <c r="OI65"/>
  <c r="OL65"/>
  <c r="ON65"/>
  <c r="OO65"/>
  <c r="OP65"/>
  <c r="OS65"/>
  <c r="OU65"/>
  <c r="OV65"/>
  <c r="OW65"/>
  <c r="PG65"/>
  <c r="PI65"/>
  <c r="PJ65"/>
  <c r="PK65"/>
  <c r="LZ66"/>
  <c r="MA66"/>
  <c r="MC66"/>
  <c r="MD66"/>
  <c r="ME66"/>
  <c r="MH66"/>
  <c r="MJ66"/>
  <c r="MK66"/>
  <c r="ML66"/>
  <c r="MO66"/>
  <c r="MQ66"/>
  <c r="MR66"/>
  <c r="MS66"/>
  <c r="MV66"/>
  <c r="MX66"/>
  <c r="MY66"/>
  <c r="MZ66"/>
  <c r="NC66"/>
  <c r="NE66"/>
  <c r="NF66"/>
  <c r="NG66"/>
  <c r="NJ66"/>
  <c r="NL66"/>
  <c r="NM66"/>
  <c r="NN66"/>
  <c r="NQ66"/>
  <c r="NS66"/>
  <c r="NT66"/>
  <c r="NU66"/>
  <c r="NX66"/>
  <c r="NZ66"/>
  <c r="OA66"/>
  <c r="OB66"/>
  <c r="OE66"/>
  <c r="OG66"/>
  <c r="OH66"/>
  <c r="OI66"/>
  <c r="OL66"/>
  <c r="ON66"/>
  <c r="OO66"/>
  <c r="OP66"/>
  <c r="OS66"/>
  <c r="OU66"/>
  <c r="OV66"/>
  <c r="OW66"/>
  <c r="PG66"/>
  <c r="PI66"/>
  <c r="PJ66"/>
  <c r="PK66"/>
  <c r="PK6"/>
  <c r="OW6"/>
  <c r="OP6"/>
  <c r="OI6"/>
  <c r="OB6"/>
  <c r="NU6"/>
  <c r="NN6"/>
  <c r="NG6"/>
  <c r="MZ6"/>
  <c r="MS6"/>
  <c r="ML6"/>
  <c r="ME6"/>
  <c r="LX6"/>
  <c r="PJ6"/>
  <c r="OV6"/>
  <c r="OO6"/>
  <c r="OH6"/>
  <c r="OA6"/>
  <c r="NT6"/>
  <c r="NM6"/>
  <c r="NF6"/>
  <c r="MY6"/>
  <c r="MR6"/>
  <c r="MK6"/>
  <c r="MD6"/>
  <c r="LW6"/>
  <c r="PI6"/>
  <c r="OU6"/>
  <c r="ON6"/>
  <c r="OG6"/>
  <c r="NZ6"/>
  <c r="NS6"/>
  <c r="NL6"/>
  <c r="NE6"/>
  <c r="MX6"/>
  <c r="MQ6"/>
  <c r="MJ6"/>
  <c r="MC6"/>
  <c r="LV6"/>
  <c r="PG6"/>
  <c r="OS6"/>
  <c r="OL6"/>
  <c r="OE6"/>
  <c r="NX6"/>
  <c r="NQ6"/>
  <c r="NJ6"/>
  <c r="NC6"/>
  <c r="MV6"/>
  <c r="MO6"/>
  <c r="MH6"/>
  <c r="MA6"/>
  <c r="LT6"/>
  <c r="LZ6"/>
  <c r="KA3"/>
  <c r="KH3"/>
  <c r="HZ66"/>
  <c r="PH66" s="1"/>
  <c r="LX66"/>
  <c r="LW66"/>
  <c r="HZ65"/>
  <c r="PH65" s="1"/>
  <c r="LX65"/>
  <c r="LW65"/>
  <c r="LT65"/>
  <c r="HZ64"/>
  <c r="PH64" s="1"/>
  <c r="LX64"/>
  <c r="LW64"/>
  <c r="HZ63"/>
  <c r="PH63" s="1"/>
  <c r="LX63"/>
  <c r="LW63"/>
  <c r="HZ62"/>
  <c r="PH62" s="1"/>
  <c r="LX62"/>
  <c r="LW62"/>
  <c r="HZ61"/>
  <c r="PH61" s="1"/>
  <c r="LX61"/>
  <c r="LW61"/>
  <c r="HZ60"/>
  <c r="PH60" s="1"/>
  <c r="LX60"/>
  <c r="LW60"/>
  <c r="HZ59"/>
  <c r="PH59" s="1"/>
  <c r="LX59"/>
  <c r="LW59"/>
  <c r="HZ58"/>
  <c r="PH58" s="1"/>
  <c r="LX58"/>
  <c r="LW58"/>
  <c r="HZ57"/>
  <c r="PH57" s="1"/>
  <c r="LX57"/>
  <c r="LW57"/>
  <c r="HZ56"/>
  <c r="PH56" s="1"/>
  <c r="LX56"/>
  <c r="LW56"/>
  <c r="LV56"/>
  <c r="D59" i="129" s="1"/>
  <c r="LT56" i="6"/>
  <c r="E59" i="129" s="1"/>
  <c r="HZ55" i="6"/>
  <c r="PH55" s="1"/>
  <c r="LX55"/>
  <c r="LW55"/>
  <c r="LV55"/>
  <c r="D58" i="129" s="1"/>
  <c r="LT55" i="6"/>
  <c r="E58" i="129" s="1"/>
  <c r="HZ54" i="6"/>
  <c r="PH54" s="1"/>
  <c r="LX54"/>
  <c r="LW54"/>
  <c r="LV54"/>
  <c r="D57" i="129" s="1"/>
  <c r="LT54" i="6"/>
  <c r="E57" i="129" s="1"/>
  <c r="HZ53" i="6"/>
  <c r="PH53" s="1"/>
  <c r="LX53"/>
  <c r="LW53"/>
  <c r="LV53"/>
  <c r="D56" i="129" s="1"/>
  <c r="LT53" i="6"/>
  <c r="E56" i="129" s="1"/>
  <c r="HZ52" i="6"/>
  <c r="PH52" s="1"/>
  <c r="LX52"/>
  <c r="LW52"/>
  <c r="LV52"/>
  <c r="D55" i="129" s="1"/>
  <c r="LT52" i="6"/>
  <c r="E55" i="129" s="1"/>
  <c r="HZ51" i="6"/>
  <c r="PH51" s="1"/>
  <c r="LX51"/>
  <c r="LW51"/>
  <c r="LV51"/>
  <c r="D54" i="129" s="1"/>
  <c r="LT51" i="6"/>
  <c r="E54" i="129" s="1"/>
  <c r="HZ50" i="6"/>
  <c r="PH50" s="1"/>
  <c r="LX50"/>
  <c r="LW50"/>
  <c r="LV50"/>
  <c r="LT50"/>
  <c r="E53" i="129" s="1"/>
  <c r="HZ49" i="6"/>
  <c r="PH49" s="1"/>
  <c r="LX49"/>
  <c r="LW49"/>
  <c r="HZ48"/>
  <c r="PH48" s="1"/>
  <c r="LX48"/>
  <c r="LW48"/>
  <c r="HZ47"/>
  <c r="PH47" s="1"/>
  <c r="LX47"/>
  <c r="LW47"/>
  <c r="HZ46"/>
  <c r="PH46" s="1"/>
  <c r="LX46"/>
  <c r="LW46"/>
  <c r="HZ45"/>
  <c r="PH45" s="1"/>
  <c r="LX45"/>
  <c r="LW45"/>
  <c r="HZ44"/>
  <c r="PH44" s="1"/>
  <c r="LX44"/>
  <c r="LW44"/>
  <c r="HZ43"/>
  <c r="PH43" s="1"/>
  <c r="LX43"/>
  <c r="LW43"/>
  <c r="HZ42"/>
  <c r="PH42" s="1"/>
  <c r="LX42"/>
  <c r="LW42"/>
  <c r="HZ41"/>
  <c r="PH41" s="1"/>
  <c r="LX41"/>
  <c r="LW41"/>
  <c r="HZ40"/>
  <c r="PH40" s="1"/>
  <c r="LX40"/>
  <c r="LW40"/>
  <c r="HZ39"/>
  <c r="PH39" s="1"/>
  <c r="LX39"/>
  <c r="LW39"/>
  <c r="HZ38"/>
  <c r="PH38" s="1"/>
  <c r="LX38"/>
  <c r="LW38"/>
  <c r="HZ37"/>
  <c r="PH37" s="1"/>
  <c r="LX37"/>
  <c r="LW37"/>
  <c r="HZ36"/>
  <c r="PH36" s="1"/>
  <c r="LX36"/>
  <c r="LW36"/>
  <c r="HZ35"/>
  <c r="PH35" s="1"/>
  <c r="LX35"/>
  <c r="LW35"/>
  <c r="HZ34"/>
  <c r="PH34" s="1"/>
  <c r="LX34"/>
  <c r="LW34"/>
  <c r="HZ33"/>
  <c r="PH33" s="1"/>
  <c r="HZ32"/>
  <c r="PH32" s="1"/>
  <c r="HZ31"/>
  <c r="PH31" s="1"/>
  <c r="HZ30"/>
  <c r="PH30" s="1"/>
  <c r="HZ29"/>
  <c r="PH29" s="1"/>
  <c r="HZ28"/>
  <c r="PH28" s="1"/>
  <c r="HZ27"/>
  <c r="PH27" s="1"/>
  <c r="HZ26"/>
  <c r="PH26" s="1"/>
  <c r="HZ25"/>
  <c r="PH25" s="1"/>
  <c r="HZ24"/>
  <c r="PH24" s="1"/>
  <c r="HZ23"/>
  <c r="PH23" s="1"/>
  <c r="HZ22"/>
  <c r="PH22" s="1"/>
  <c r="HZ21"/>
  <c r="PH21" s="1"/>
  <c r="HZ20"/>
  <c r="PH20" s="1"/>
  <c r="HZ19"/>
  <c r="PH19" s="1"/>
  <c r="HZ18"/>
  <c r="PH18" s="1"/>
  <c r="HZ17"/>
  <c r="PH17" s="1"/>
  <c r="HZ16"/>
  <c r="PH16" s="1"/>
  <c r="HZ15"/>
  <c r="PH15" s="1"/>
  <c r="HZ14"/>
  <c r="PH14" s="1"/>
  <c r="HZ13"/>
  <c r="PH13" s="1"/>
  <c r="HZ12"/>
  <c r="PH12" s="1"/>
  <c r="HZ11"/>
  <c r="PH11" s="1"/>
  <c r="HZ10"/>
  <c r="PH10" s="1"/>
  <c r="HZ9"/>
  <c r="PH9" s="1"/>
  <c r="HZ8"/>
  <c r="PH8" s="1"/>
  <c r="HZ7"/>
  <c r="PH7" s="1"/>
  <c r="HZ6"/>
  <c r="PH6" s="1"/>
  <c r="HX3"/>
  <c r="HR3"/>
  <c r="HK3"/>
  <c r="HD3"/>
  <c r="GW3"/>
  <c r="GP3"/>
  <c r="GI3"/>
  <c r="GB3"/>
  <c r="FU3"/>
  <c r="FN3"/>
  <c r="FG3"/>
  <c r="EZ3"/>
  <c r="ES3"/>
  <c r="EL3"/>
  <c r="PF3"/>
  <c r="OZ3"/>
  <c r="OS3"/>
  <c r="OL3"/>
  <c r="OE3"/>
  <c r="NX3"/>
  <c r="NQ3"/>
  <c r="NJ3"/>
  <c r="NC3"/>
  <c r="MV3"/>
  <c r="MO3"/>
  <c r="MH3"/>
  <c r="MA3"/>
  <c r="LT3"/>
  <c r="G9"/>
  <c r="K9"/>
  <c r="I4" i="173"/>
  <c r="I5"/>
  <c r="I6"/>
  <c r="I7"/>
  <c r="I8"/>
  <c r="I9"/>
  <c r="I3"/>
  <c r="E229" i="5"/>
  <c r="L3" i="173"/>
  <c r="K3"/>
  <c r="J3"/>
  <c r="G1" i="171"/>
  <c r="F1"/>
  <c r="A3" i="172"/>
  <c r="A2"/>
  <c r="E1"/>
  <c r="D1"/>
  <c r="I245" i="170"/>
  <c r="I241"/>
  <c r="I237"/>
  <c r="I233"/>
  <c r="I229"/>
  <c r="I225"/>
  <c r="I221"/>
  <c r="I217"/>
  <c r="I213"/>
  <c r="I209"/>
  <c r="I205"/>
  <c r="I201"/>
  <c r="I197"/>
  <c r="I193"/>
  <c r="I189"/>
  <c r="I183"/>
  <c r="I179"/>
  <c r="I175"/>
  <c r="I171"/>
  <c r="I167"/>
  <c r="I163"/>
  <c r="I159"/>
  <c r="I155"/>
  <c r="I151"/>
  <c r="I147"/>
  <c r="I143"/>
  <c r="I139"/>
  <c r="I135"/>
  <c r="I131"/>
  <c r="I127"/>
  <c r="I121"/>
  <c r="I117"/>
  <c r="I113"/>
  <c r="I109"/>
  <c r="I105"/>
  <c r="I101"/>
  <c r="I97"/>
  <c r="I93"/>
  <c r="I89"/>
  <c r="I85"/>
  <c r="I81"/>
  <c r="I77"/>
  <c r="I73"/>
  <c r="I69"/>
  <c r="I65"/>
  <c r="I60"/>
  <c r="I56"/>
  <c r="I52"/>
  <c r="I48"/>
  <c r="I44"/>
  <c r="I40"/>
  <c r="I36"/>
  <c r="I32"/>
  <c r="I28"/>
  <c r="I24"/>
  <c r="I20"/>
  <c r="I16"/>
  <c r="I12"/>
  <c r="I8"/>
  <c r="I210"/>
  <c r="I246"/>
  <c r="I242"/>
  <c r="I238"/>
  <c r="I234"/>
  <c r="I230"/>
  <c r="I226"/>
  <c r="I222"/>
  <c r="I218"/>
  <c r="I214"/>
  <c r="I206"/>
  <c r="I202"/>
  <c r="I198"/>
  <c r="I194"/>
  <c r="I190"/>
  <c r="I184"/>
  <c r="I180"/>
  <c r="I176"/>
  <c r="I172"/>
  <c r="I168"/>
  <c r="I164"/>
  <c r="I160"/>
  <c r="I156"/>
  <c r="I152"/>
  <c r="I148"/>
  <c r="I144"/>
  <c r="I140"/>
  <c r="I136"/>
  <c r="I132"/>
  <c r="I128"/>
  <c r="I122"/>
  <c r="I118"/>
  <c r="I114"/>
  <c r="I110"/>
  <c r="I106"/>
  <c r="I102"/>
  <c r="I98"/>
  <c r="I94"/>
  <c r="I90"/>
  <c r="I86"/>
  <c r="I82"/>
  <c r="I78"/>
  <c r="I74"/>
  <c r="I70"/>
  <c r="I66"/>
  <c r="I61"/>
  <c r="I57"/>
  <c r="I53"/>
  <c r="I49"/>
  <c r="I45"/>
  <c r="I41"/>
  <c r="I37"/>
  <c r="I33"/>
  <c r="I29"/>
  <c r="I25"/>
  <c r="I21"/>
  <c r="I17"/>
  <c r="I13"/>
  <c r="I9"/>
  <c r="C6"/>
  <c r="C4"/>
  <c r="C63" s="1"/>
  <c r="A3" i="171"/>
  <c r="A2"/>
  <c r="E11" i="170"/>
  <c r="I11"/>
  <c r="D13"/>
  <c r="J13"/>
  <c r="K13"/>
  <c r="L13"/>
  <c r="M13"/>
  <c r="N13"/>
  <c r="O13"/>
  <c r="P13"/>
  <c r="T13"/>
  <c r="U13"/>
  <c r="V13"/>
  <c r="W13"/>
  <c r="R13" s="1"/>
  <c r="X13"/>
  <c r="Y13"/>
  <c r="Z13"/>
  <c r="AA13"/>
  <c r="AB13"/>
  <c r="AC13"/>
  <c r="AD13"/>
  <c r="AH13"/>
  <c r="AI13"/>
  <c r="AJ13"/>
  <c r="AK13"/>
  <c r="AF13" s="1"/>
  <c r="AL13"/>
  <c r="AM13"/>
  <c r="AN13"/>
  <c r="AO13"/>
  <c r="AP13"/>
  <c r="AQ13"/>
  <c r="AR13"/>
  <c r="AV13"/>
  <c r="AW13"/>
  <c r="AX13"/>
  <c r="AY13"/>
  <c r="AT13" s="1"/>
  <c r="AZ13"/>
  <c r="BA13"/>
  <c r="BB13"/>
  <c r="BC13"/>
  <c r="BD13"/>
  <c r="BE13"/>
  <c r="BF13"/>
  <c r="BJ13"/>
  <c r="BK13"/>
  <c r="BL13"/>
  <c r="BM13"/>
  <c r="BH13" s="1"/>
  <c r="BN13"/>
  <c r="BO13"/>
  <c r="BP13"/>
  <c r="BQ13"/>
  <c r="BR13"/>
  <c r="BS13"/>
  <c r="BT13"/>
  <c r="BX13"/>
  <c r="BY13"/>
  <c r="BZ13"/>
  <c r="CA13"/>
  <c r="BV13" s="1"/>
  <c r="E15"/>
  <c r="I15"/>
  <c r="D17"/>
  <c r="J17"/>
  <c r="K17"/>
  <c r="L17"/>
  <c r="M17"/>
  <c r="N17"/>
  <c r="O17"/>
  <c r="P17"/>
  <c r="T17"/>
  <c r="U17"/>
  <c r="V17"/>
  <c r="W17"/>
  <c r="R17" s="1"/>
  <c r="X17"/>
  <c r="Y17"/>
  <c r="Z17"/>
  <c r="AA17"/>
  <c r="AB17"/>
  <c r="AC17"/>
  <c r="AD17"/>
  <c r="AH17"/>
  <c r="AI17"/>
  <c r="AJ17"/>
  <c r="AK17"/>
  <c r="AF17" s="1"/>
  <c r="AL17"/>
  <c r="AM17"/>
  <c r="AN17"/>
  <c r="AO17"/>
  <c r="AP17"/>
  <c r="AQ17"/>
  <c r="AR17"/>
  <c r="AV17"/>
  <c r="AW17"/>
  <c r="AX17"/>
  <c r="AY17"/>
  <c r="AT17" s="1"/>
  <c r="AZ17"/>
  <c r="BA17"/>
  <c r="BB17"/>
  <c r="BC17"/>
  <c r="BD17"/>
  <c r="BE17"/>
  <c r="BF17"/>
  <c r="BJ17"/>
  <c r="BK17"/>
  <c r="BL17"/>
  <c r="BM17"/>
  <c r="BH17" s="1"/>
  <c r="BN17"/>
  <c r="BO17"/>
  <c r="BP17"/>
  <c r="BQ17"/>
  <c r="BR17"/>
  <c r="BS17"/>
  <c r="BT17"/>
  <c r="BX17"/>
  <c r="BY17"/>
  <c r="BZ17"/>
  <c r="CA17"/>
  <c r="BV17" s="1"/>
  <c r="E19"/>
  <c r="I19"/>
  <c r="D21"/>
  <c r="J21"/>
  <c r="K21"/>
  <c r="L21"/>
  <c r="M21"/>
  <c r="N21"/>
  <c r="O21"/>
  <c r="P21"/>
  <c r="T21"/>
  <c r="U21"/>
  <c r="V21"/>
  <c r="W21"/>
  <c r="R21" s="1"/>
  <c r="X21"/>
  <c r="Y21"/>
  <c r="Z21"/>
  <c r="AA21"/>
  <c r="AB21"/>
  <c r="AC21"/>
  <c r="AD21"/>
  <c r="AH21"/>
  <c r="AI21"/>
  <c r="AJ21"/>
  <c r="AK21"/>
  <c r="AF21" s="1"/>
  <c r="AL21"/>
  <c r="AM21"/>
  <c r="AN21"/>
  <c r="AO21"/>
  <c r="AP21"/>
  <c r="AQ21"/>
  <c r="AR21"/>
  <c r="AV21"/>
  <c r="AW21"/>
  <c r="AX21"/>
  <c r="AY21"/>
  <c r="AT21" s="1"/>
  <c r="AZ21"/>
  <c r="BA21"/>
  <c r="BB21"/>
  <c r="BC21"/>
  <c r="BD21"/>
  <c r="BE21"/>
  <c r="BF21"/>
  <c r="BJ21"/>
  <c r="BK21"/>
  <c r="BL21"/>
  <c r="BM21"/>
  <c r="BH21" s="1"/>
  <c r="BN21"/>
  <c r="BO21"/>
  <c r="BP21"/>
  <c r="BQ21"/>
  <c r="BR21"/>
  <c r="BS21"/>
  <c r="BT21"/>
  <c r="BX21"/>
  <c r="BY21"/>
  <c r="BZ21"/>
  <c r="CA21"/>
  <c r="BV21" s="1"/>
  <c r="E23"/>
  <c r="I23"/>
  <c r="D25"/>
  <c r="J25"/>
  <c r="K25"/>
  <c r="L25"/>
  <c r="M25"/>
  <c r="N25"/>
  <c r="O25"/>
  <c r="P25"/>
  <c r="T25"/>
  <c r="U25"/>
  <c r="V25"/>
  <c r="W25"/>
  <c r="R25" s="1"/>
  <c r="X25"/>
  <c r="Y25"/>
  <c r="Z25"/>
  <c r="AA25"/>
  <c r="AB25"/>
  <c r="AC25"/>
  <c r="AD25"/>
  <c r="AH25"/>
  <c r="AI25"/>
  <c r="AJ25"/>
  <c r="AK25"/>
  <c r="AF25" s="1"/>
  <c r="AL25"/>
  <c r="AM25"/>
  <c r="AN25"/>
  <c r="AO25"/>
  <c r="AP25"/>
  <c r="AQ25"/>
  <c r="AR25"/>
  <c r="AV25"/>
  <c r="AW25"/>
  <c r="AX25"/>
  <c r="AY25"/>
  <c r="AT25" s="1"/>
  <c r="AZ25"/>
  <c r="BA25"/>
  <c r="BB25"/>
  <c r="BC25"/>
  <c r="BD25"/>
  <c r="BE25"/>
  <c r="BF25"/>
  <c r="BJ25"/>
  <c r="BK25"/>
  <c r="BL25"/>
  <c r="BM25"/>
  <c r="BH25" s="1"/>
  <c r="BN25"/>
  <c r="BO25"/>
  <c r="BP25"/>
  <c r="BQ25"/>
  <c r="BR25"/>
  <c r="BS25"/>
  <c r="BT25"/>
  <c r="BX25"/>
  <c r="BY25"/>
  <c r="BZ25"/>
  <c r="CA25"/>
  <c r="BV25" s="1"/>
  <c r="E27"/>
  <c r="I27"/>
  <c r="D29"/>
  <c r="J29"/>
  <c r="K29"/>
  <c r="L29"/>
  <c r="M29"/>
  <c r="N29"/>
  <c r="O29"/>
  <c r="P29"/>
  <c r="T29"/>
  <c r="U29"/>
  <c r="V29"/>
  <c r="W29"/>
  <c r="R29" s="1"/>
  <c r="X29"/>
  <c r="Y29"/>
  <c r="Z29"/>
  <c r="AA29"/>
  <c r="AB29"/>
  <c r="AC29"/>
  <c r="AD29"/>
  <c r="AH29"/>
  <c r="AI29"/>
  <c r="AJ29"/>
  <c r="AK29"/>
  <c r="AF29" s="1"/>
  <c r="AL29"/>
  <c r="AM29"/>
  <c r="AN29"/>
  <c r="AO29"/>
  <c r="AP29"/>
  <c r="AQ29"/>
  <c r="AR29"/>
  <c r="AV29"/>
  <c r="AW29"/>
  <c r="AX29"/>
  <c r="AY29"/>
  <c r="AT29" s="1"/>
  <c r="AZ29"/>
  <c r="BA29"/>
  <c r="BB29"/>
  <c r="BC29"/>
  <c r="BD29"/>
  <c r="BE29"/>
  <c r="BF29"/>
  <c r="BJ29"/>
  <c r="BK29"/>
  <c r="BL29"/>
  <c r="BM29"/>
  <c r="BH29" s="1"/>
  <c r="BN29"/>
  <c r="BO29"/>
  <c r="BP29"/>
  <c r="BQ29"/>
  <c r="BR29"/>
  <c r="BS29"/>
  <c r="BT29"/>
  <c r="BX29"/>
  <c r="BY29"/>
  <c r="BZ29"/>
  <c r="CA29"/>
  <c r="BV29" s="1"/>
  <c r="E31"/>
  <c r="I31"/>
  <c r="D33"/>
  <c r="J33"/>
  <c r="K33"/>
  <c r="L33"/>
  <c r="M33"/>
  <c r="N33"/>
  <c r="O33"/>
  <c r="P33"/>
  <c r="T33"/>
  <c r="U33"/>
  <c r="V33"/>
  <c r="W33"/>
  <c r="R33" s="1"/>
  <c r="X33"/>
  <c r="Y33"/>
  <c r="Z33"/>
  <c r="AA33"/>
  <c r="AB33"/>
  <c r="AC33"/>
  <c r="AD33"/>
  <c r="AH33"/>
  <c r="AI33"/>
  <c r="AJ33"/>
  <c r="AK33"/>
  <c r="AF33" s="1"/>
  <c r="AL33"/>
  <c r="AM33"/>
  <c r="AN33"/>
  <c r="AO33"/>
  <c r="AP33"/>
  <c r="AQ33"/>
  <c r="AR33"/>
  <c r="AV33"/>
  <c r="AW33"/>
  <c r="AX33"/>
  <c r="AY33"/>
  <c r="AT33" s="1"/>
  <c r="AZ33"/>
  <c r="BA33"/>
  <c r="BB33"/>
  <c r="BC33"/>
  <c r="BD33"/>
  <c r="BE33"/>
  <c r="BF33"/>
  <c r="BJ33"/>
  <c r="BK33"/>
  <c r="BL33"/>
  <c r="BM33"/>
  <c r="BH33" s="1"/>
  <c r="BN33"/>
  <c r="BO33"/>
  <c r="BP33"/>
  <c r="BQ33"/>
  <c r="BR33"/>
  <c r="BS33"/>
  <c r="BT33"/>
  <c r="BX33"/>
  <c r="BY33"/>
  <c r="BZ33"/>
  <c r="CA33"/>
  <c r="BV33" s="1"/>
  <c r="E35"/>
  <c r="I35"/>
  <c r="D37"/>
  <c r="J37"/>
  <c r="K37"/>
  <c r="L37"/>
  <c r="M37"/>
  <c r="N37"/>
  <c r="O37"/>
  <c r="P37"/>
  <c r="T37"/>
  <c r="U37"/>
  <c r="V37"/>
  <c r="W37"/>
  <c r="R37" s="1"/>
  <c r="X37"/>
  <c r="Y37"/>
  <c r="Z37"/>
  <c r="AA37"/>
  <c r="AB37"/>
  <c r="AC37"/>
  <c r="AD37"/>
  <c r="AH37"/>
  <c r="AI37"/>
  <c r="AJ37"/>
  <c r="AK37"/>
  <c r="AF37" s="1"/>
  <c r="AL37"/>
  <c r="AM37"/>
  <c r="AN37"/>
  <c r="AO37"/>
  <c r="AP37"/>
  <c r="AQ37"/>
  <c r="AR37"/>
  <c r="AV37"/>
  <c r="AW37"/>
  <c r="AX37"/>
  <c r="AY37"/>
  <c r="AT37" s="1"/>
  <c r="AZ37"/>
  <c r="BA37"/>
  <c r="BB37"/>
  <c r="BC37"/>
  <c r="BD37"/>
  <c r="BE37"/>
  <c r="BF37"/>
  <c r="BJ37"/>
  <c r="BK37"/>
  <c r="BL37"/>
  <c r="BM37"/>
  <c r="BH37" s="1"/>
  <c r="BN37"/>
  <c r="BO37"/>
  <c r="BP37"/>
  <c r="BQ37"/>
  <c r="BR37"/>
  <c r="BS37"/>
  <c r="BT37"/>
  <c r="BX37"/>
  <c r="BY37"/>
  <c r="BZ37"/>
  <c r="CA37"/>
  <c r="BV37" s="1"/>
  <c r="E39"/>
  <c r="I39"/>
  <c r="D41"/>
  <c r="J41"/>
  <c r="K41"/>
  <c r="L41"/>
  <c r="M41"/>
  <c r="N41"/>
  <c r="O41"/>
  <c r="P41"/>
  <c r="T41"/>
  <c r="U41"/>
  <c r="V41"/>
  <c r="W41"/>
  <c r="R41" s="1"/>
  <c r="X41"/>
  <c r="Y41"/>
  <c r="Z41"/>
  <c r="AA41"/>
  <c r="AB41"/>
  <c r="AC41"/>
  <c r="AD41"/>
  <c r="AH41"/>
  <c r="AI41"/>
  <c r="AJ41"/>
  <c r="AK41"/>
  <c r="AF41" s="1"/>
  <c r="AL41"/>
  <c r="AM41"/>
  <c r="AN41"/>
  <c r="AO41"/>
  <c r="AP41"/>
  <c r="AQ41"/>
  <c r="AR41"/>
  <c r="AV41"/>
  <c r="AW41"/>
  <c r="AX41"/>
  <c r="AY41"/>
  <c r="AT41" s="1"/>
  <c r="AZ41"/>
  <c r="BA41"/>
  <c r="BB41"/>
  <c r="BC41"/>
  <c r="BD41"/>
  <c r="BE41"/>
  <c r="BF41"/>
  <c r="BJ41"/>
  <c r="BK41"/>
  <c r="BL41"/>
  <c r="BM41"/>
  <c r="BH41" s="1"/>
  <c r="BN41"/>
  <c r="BO41"/>
  <c r="BP41"/>
  <c r="BQ41"/>
  <c r="BR41"/>
  <c r="BS41"/>
  <c r="BT41"/>
  <c r="BX41"/>
  <c r="BY41"/>
  <c r="BZ41"/>
  <c r="CA41"/>
  <c r="BV41" s="1"/>
  <c r="E43"/>
  <c r="I43"/>
  <c r="D45"/>
  <c r="J45"/>
  <c r="K45"/>
  <c r="L45"/>
  <c r="M45"/>
  <c r="N45"/>
  <c r="O45"/>
  <c r="P45"/>
  <c r="T45"/>
  <c r="U45"/>
  <c r="V45"/>
  <c r="W45"/>
  <c r="R45" s="1"/>
  <c r="X45"/>
  <c r="Y45"/>
  <c r="Z45"/>
  <c r="AA45"/>
  <c r="AB45"/>
  <c r="AC45"/>
  <c r="AD45"/>
  <c r="AH45"/>
  <c r="AI45"/>
  <c r="AJ45"/>
  <c r="AK45"/>
  <c r="AF45" s="1"/>
  <c r="AL45"/>
  <c r="AM45"/>
  <c r="AN45"/>
  <c r="AO45"/>
  <c r="AP45"/>
  <c r="AQ45"/>
  <c r="AR45"/>
  <c r="AV45"/>
  <c r="AW45"/>
  <c r="AX45"/>
  <c r="AY45"/>
  <c r="AT45" s="1"/>
  <c r="AZ45"/>
  <c r="BA45"/>
  <c r="BB45"/>
  <c r="BC45"/>
  <c r="BD45"/>
  <c r="BE45"/>
  <c r="BF45"/>
  <c r="BJ45"/>
  <c r="BK45"/>
  <c r="BL45"/>
  <c r="BM45"/>
  <c r="BH45" s="1"/>
  <c r="BN45"/>
  <c r="BO45"/>
  <c r="BP45"/>
  <c r="BQ45"/>
  <c r="BR45"/>
  <c r="BS45"/>
  <c r="BT45"/>
  <c r="BX45"/>
  <c r="BY45"/>
  <c r="BZ45"/>
  <c r="CA45"/>
  <c r="BV45" s="1"/>
  <c r="E47"/>
  <c r="I47"/>
  <c r="D49"/>
  <c r="J49"/>
  <c r="K49"/>
  <c r="L49"/>
  <c r="M49"/>
  <c r="N49"/>
  <c r="O49"/>
  <c r="P49"/>
  <c r="T49"/>
  <c r="U49"/>
  <c r="V49"/>
  <c r="W49"/>
  <c r="R49" s="1"/>
  <c r="X49"/>
  <c r="Y49"/>
  <c r="Z49"/>
  <c r="AA49"/>
  <c r="AB49"/>
  <c r="AC49"/>
  <c r="AD49"/>
  <c r="AH49"/>
  <c r="AI49"/>
  <c r="AJ49"/>
  <c r="AK49"/>
  <c r="AF49" s="1"/>
  <c r="AL49"/>
  <c r="AM49"/>
  <c r="AN49"/>
  <c r="AO49"/>
  <c r="AP49"/>
  <c r="AQ49"/>
  <c r="AR49"/>
  <c r="AV49"/>
  <c r="AW49"/>
  <c r="AX49"/>
  <c r="AY49"/>
  <c r="AT49" s="1"/>
  <c r="AZ49"/>
  <c r="BA49"/>
  <c r="BB49"/>
  <c r="BC49"/>
  <c r="BD49"/>
  <c r="BE49"/>
  <c r="BF49"/>
  <c r="BJ49"/>
  <c r="BK49"/>
  <c r="BL49"/>
  <c r="BM49"/>
  <c r="BH49" s="1"/>
  <c r="BN49"/>
  <c r="BO49"/>
  <c r="BP49"/>
  <c r="BQ49"/>
  <c r="BR49"/>
  <c r="BS49"/>
  <c r="BT49"/>
  <c r="BX49"/>
  <c r="BY49"/>
  <c r="BZ49"/>
  <c r="CA49"/>
  <c r="BV49" s="1"/>
  <c r="E51"/>
  <c r="I51"/>
  <c r="D53"/>
  <c r="J53"/>
  <c r="K53"/>
  <c r="L53"/>
  <c r="M53"/>
  <c r="N53"/>
  <c r="O53"/>
  <c r="P53"/>
  <c r="T53"/>
  <c r="U53"/>
  <c r="V53"/>
  <c r="W53"/>
  <c r="R53" s="1"/>
  <c r="X53"/>
  <c r="Y53"/>
  <c r="Z53"/>
  <c r="AA53"/>
  <c r="AB53"/>
  <c r="AC53"/>
  <c r="AD53"/>
  <c r="AH53"/>
  <c r="AI53"/>
  <c r="AJ53"/>
  <c r="AK53"/>
  <c r="AF53" s="1"/>
  <c r="AL53"/>
  <c r="AM53"/>
  <c r="AN53"/>
  <c r="AO53"/>
  <c r="AP53"/>
  <c r="AQ53"/>
  <c r="AR53"/>
  <c r="AV53"/>
  <c r="AW53"/>
  <c r="AX53"/>
  <c r="AY53"/>
  <c r="AT53" s="1"/>
  <c r="AZ53"/>
  <c r="BA53"/>
  <c r="BB53"/>
  <c r="BC53"/>
  <c r="BD53"/>
  <c r="BE53"/>
  <c r="BF53"/>
  <c r="BJ53"/>
  <c r="BK53"/>
  <c r="BL53"/>
  <c r="BM53"/>
  <c r="BH53" s="1"/>
  <c r="BN53"/>
  <c r="BO53"/>
  <c r="BP53"/>
  <c r="BQ53"/>
  <c r="BR53"/>
  <c r="BS53"/>
  <c r="BT53"/>
  <c r="BX53"/>
  <c r="BY53"/>
  <c r="BZ53"/>
  <c r="CA53"/>
  <c r="BV53" s="1"/>
  <c r="E55"/>
  <c r="I55"/>
  <c r="D57"/>
  <c r="J57"/>
  <c r="K57"/>
  <c r="L57"/>
  <c r="M57"/>
  <c r="N57"/>
  <c r="O57"/>
  <c r="P57"/>
  <c r="T57"/>
  <c r="U57"/>
  <c r="V57"/>
  <c r="W57"/>
  <c r="R57" s="1"/>
  <c r="X57"/>
  <c r="Y57"/>
  <c r="Z57"/>
  <c r="AA57"/>
  <c r="AB57"/>
  <c r="AC57"/>
  <c r="AD57"/>
  <c r="AH57"/>
  <c r="AI57"/>
  <c r="AJ57"/>
  <c r="AK57"/>
  <c r="AF57" s="1"/>
  <c r="AL57"/>
  <c r="AM57"/>
  <c r="AN57"/>
  <c r="AO57"/>
  <c r="AP57"/>
  <c r="AQ57"/>
  <c r="AR57"/>
  <c r="AV57"/>
  <c r="AW57"/>
  <c r="AX57"/>
  <c r="AY57"/>
  <c r="AT57" s="1"/>
  <c r="AZ57"/>
  <c r="BA57"/>
  <c r="BB57"/>
  <c r="BC57"/>
  <c r="BD57"/>
  <c r="BE57"/>
  <c r="BF57"/>
  <c r="BJ57"/>
  <c r="BK57"/>
  <c r="BL57"/>
  <c r="BM57"/>
  <c r="BH57" s="1"/>
  <c r="BN57"/>
  <c r="BO57"/>
  <c r="BP57"/>
  <c r="BQ57"/>
  <c r="BR57"/>
  <c r="BS57"/>
  <c r="BT57"/>
  <c r="BX57"/>
  <c r="BY57"/>
  <c r="BZ57"/>
  <c r="CA57"/>
  <c r="BV57" s="1"/>
  <c r="E59"/>
  <c r="I59"/>
  <c r="D61"/>
  <c r="J61"/>
  <c r="K61"/>
  <c r="L61"/>
  <c r="M61"/>
  <c r="N61"/>
  <c r="O61"/>
  <c r="P61"/>
  <c r="T61"/>
  <c r="U61"/>
  <c r="V61"/>
  <c r="W61"/>
  <c r="R61" s="1"/>
  <c r="X61"/>
  <c r="Y61"/>
  <c r="Z61"/>
  <c r="AA61"/>
  <c r="AB61"/>
  <c r="AC61"/>
  <c r="AD61"/>
  <c r="AH61"/>
  <c r="AI61"/>
  <c r="AJ61"/>
  <c r="AK61"/>
  <c r="AF61" s="1"/>
  <c r="AL61"/>
  <c r="AM61"/>
  <c r="AN61"/>
  <c r="AO61"/>
  <c r="AP61"/>
  <c r="AQ61"/>
  <c r="AR61"/>
  <c r="AV61"/>
  <c r="AW61"/>
  <c r="AX61"/>
  <c r="AY61"/>
  <c r="AT61" s="1"/>
  <c r="AZ61"/>
  <c r="BA61"/>
  <c r="BB61"/>
  <c r="BC61"/>
  <c r="BD61"/>
  <c r="BE61"/>
  <c r="BF61"/>
  <c r="BJ61"/>
  <c r="BK61"/>
  <c r="BL61"/>
  <c r="BM61"/>
  <c r="BH61" s="1"/>
  <c r="BN61"/>
  <c r="BO61"/>
  <c r="BP61"/>
  <c r="BQ61"/>
  <c r="BR61"/>
  <c r="BS61"/>
  <c r="BT61"/>
  <c r="BX61"/>
  <c r="BY61"/>
  <c r="BZ61"/>
  <c r="CA61"/>
  <c r="BV61" s="1"/>
  <c r="E64"/>
  <c r="I64"/>
  <c r="D66"/>
  <c r="J66"/>
  <c r="K66"/>
  <c r="L66"/>
  <c r="M66"/>
  <c r="N66"/>
  <c r="O66"/>
  <c r="P66"/>
  <c r="T66"/>
  <c r="U66"/>
  <c r="V66"/>
  <c r="W66"/>
  <c r="R66" s="1"/>
  <c r="X66"/>
  <c r="Y66"/>
  <c r="Z66"/>
  <c r="AA66"/>
  <c r="AB66"/>
  <c r="AC66"/>
  <c r="AD66"/>
  <c r="AH66"/>
  <c r="AI66"/>
  <c r="AJ66"/>
  <c r="AK66"/>
  <c r="AF66" s="1"/>
  <c r="AL66"/>
  <c r="AM66"/>
  <c r="AN66"/>
  <c r="AO66"/>
  <c r="AP66"/>
  <c r="AQ66"/>
  <c r="AR66"/>
  <c r="AV66"/>
  <c r="AW66"/>
  <c r="AX66"/>
  <c r="AY66"/>
  <c r="AT66" s="1"/>
  <c r="AZ66"/>
  <c r="BA66"/>
  <c r="BB66"/>
  <c r="BC66"/>
  <c r="BD66"/>
  <c r="BE66"/>
  <c r="BF66"/>
  <c r="BJ66"/>
  <c r="BK66"/>
  <c r="BL66"/>
  <c r="BM66"/>
  <c r="BH66" s="1"/>
  <c r="BN66"/>
  <c r="BO66"/>
  <c r="BP66"/>
  <c r="BQ66"/>
  <c r="BR66"/>
  <c r="BS66"/>
  <c r="BT66"/>
  <c r="BX66"/>
  <c r="BY66"/>
  <c r="BZ66"/>
  <c r="CA66"/>
  <c r="BV66" s="1"/>
  <c r="E68"/>
  <c r="I68"/>
  <c r="D70"/>
  <c r="J70"/>
  <c r="K70"/>
  <c r="L70"/>
  <c r="M70"/>
  <c r="N70"/>
  <c r="O70"/>
  <c r="P70"/>
  <c r="T70"/>
  <c r="U70"/>
  <c r="V70"/>
  <c r="W70"/>
  <c r="R70" s="1"/>
  <c r="X70"/>
  <c r="Y70"/>
  <c r="Z70"/>
  <c r="AA70"/>
  <c r="AB70"/>
  <c r="AC70"/>
  <c r="AD70"/>
  <c r="AH70"/>
  <c r="AI70"/>
  <c r="AJ70"/>
  <c r="AK70"/>
  <c r="AF70" s="1"/>
  <c r="AL70"/>
  <c r="AM70"/>
  <c r="AN70"/>
  <c r="AO70"/>
  <c r="AP70"/>
  <c r="AQ70"/>
  <c r="AR70"/>
  <c r="AV70"/>
  <c r="AW70"/>
  <c r="AX70"/>
  <c r="AY70"/>
  <c r="AT70" s="1"/>
  <c r="AZ70"/>
  <c r="BA70"/>
  <c r="BB70"/>
  <c r="BC70"/>
  <c r="BD70"/>
  <c r="BE70"/>
  <c r="BF70"/>
  <c r="BJ70"/>
  <c r="BK70"/>
  <c r="BL70"/>
  <c r="BM70"/>
  <c r="BH70" s="1"/>
  <c r="BN70"/>
  <c r="BO70"/>
  <c r="BP70"/>
  <c r="BQ70"/>
  <c r="BR70"/>
  <c r="BS70"/>
  <c r="BT70"/>
  <c r="BX70"/>
  <c r="BY70"/>
  <c r="BZ70"/>
  <c r="CA70"/>
  <c r="BV70" s="1"/>
  <c r="E72"/>
  <c r="I72"/>
  <c r="D74"/>
  <c r="J74"/>
  <c r="K74"/>
  <c r="L74"/>
  <c r="M74"/>
  <c r="N74"/>
  <c r="O74"/>
  <c r="P74"/>
  <c r="T74"/>
  <c r="U74"/>
  <c r="V74"/>
  <c r="W74"/>
  <c r="R74" s="1"/>
  <c r="X74"/>
  <c r="Y74"/>
  <c r="Z74"/>
  <c r="AA74"/>
  <c r="AB74"/>
  <c r="AC74"/>
  <c r="AD74"/>
  <c r="AH74"/>
  <c r="AI74"/>
  <c r="AJ74"/>
  <c r="AK74"/>
  <c r="AF74" s="1"/>
  <c r="AL74"/>
  <c r="AM74"/>
  <c r="AN74"/>
  <c r="AO74"/>
  <c r="AP74"/>
  <c r="AQ74"/>
  <c r="AR74"/>
  <c r="AV74"/>
  <c r="AW74"/>
  <c r="AX74"/>
  <c r="AY74"/>
  <c r="AT74" s="1"/>
  <c r="AZ74"/>
  <c r="BA74"/>
  <c r="BB74"/>
  <c r="BC74"/>
  <c r="BD74"/>
  <c r="BE74"/>
  <c r="BF74"/>
  <c r="BJ74"/>
  <c r="BK74"/>
  <c r="BL74"/>
  <c r="BM74"/>
  <c r="BH74" s="1"/>
  <c r="BN74"/>
  <c r="BO74"/>
  <c r="BP74"/>
  <c r="BQ74"/>
  <c r="BR74"/>
  <c r="BS74"/>
  <c r="BT74"/>
  <c r="BX74"/>
  <c r="BY74"/>
  <c r="BZ74"/>
  <c r="CA74"/>
  <c r="BV74" s="1"/>
  <c r="E76"/>
  <c r="I76"/>
  <c r="D78"/>
  <c r="J78"/>
  <c r="K78"/>
  <c r="L78"/>
  <c r="M78"/>
  <c r="N78"/>
  <c r="O78"/>
  <c r="P78"/>
  <c r="T78"/>
  <c r="U78"/>
  <c r="V78"/>
  <c r="W78"/>
  <c r="R78" s="1"/>
  <c r="X78"/>
  <c r="Y78"/>
  <c r="Z78"/>
  <c r="AA78"/>
  <c r="AB78"/>
  <c r="AC78"/>
  <c r="AD78"/>
  <c r="AH78"/>
  <c r="AI78"/>
  <c r="AJ78"/>
  <c r="AK78"/>
  <c r="AF78" s="1"/>
  <c r="AL78"/>
  <c r="AM78"/>
  <c r="AN78"/>
  <c r="AO78"/>
  <c r="AP78"/>
  <c r="AQ78"/>
  <c r="AR78"/>
  <c r="AV78"/>
  <c r="AW78"/>
  <c r="AX78"/>
  <c r="AY78"/>
  <c r="AT78" s="1"/>
  <c r="AZ78"/>
  <c r="BA78"/>
  <c r="BB78"/>
  <c r="BC78"/>
  <c r="BD78"/>
  <c r="BE78"/>
  <c r="BF78"/>
  <c r="BJ78"/>
  <c r="BK78"/>
  <c r="BL78"/>
  <c r="BM78"/>
  <c r="BH78" s="1"/>
  <c r="BN78"/>
  <c r="BO78"/>
  <c r="BP78"/>
  <c r="BQ78"/>
  <c r="BR78"/>
  <c r="BS78"/>
  <c r="BT78"/>
  <c r="BX78"/>
  <c r="BY78"/>
  <c r="BZ78"/>
  <c r="CA78"/>
  <c r="BV78" s="1"/>
  <c r="E80"/>
  <c r="I80"/>
  <c r="D82"/>
  <c r="J82"/>
  <c r="K82"/>
  <c r="L82"/>
  <c r="M82"/>
  <c r="N82"/>
  <c r="O82"/>
  <c r="P82"/>
  <c r="T82"/>
  <c r="U82"/>
  <c r="V82"/>
  <c r="W82"/>
  <c r="R82" s="1"/>
  <c r="X82"/>
  <c r="Y82"/>
  <c r="Z82"/>
  <c r="AA82"/>
  <c r="AB82"/>
  <c r="AC82"/>
  <c r="AD82"/>
  <c r="AH82"/>
  <c r="AI82"/>
  <c r="AJ82"/>
  <c r="AK82"/>
  <c r="AF82" s="1"/>
  <c r="AL82"/>
  <c r="AM82"/>
  <c r="AN82"/>
  <c r="AO82"/>
  <c r="AP82"/>
  <c r="AQ82"/>
  <c r="AR82"/>
  <c r="AV82"/>
  <c r="AW82"/>
  <c r="AX82"/>
  <c r="AY82"/>
  <c r="AT82" s="1"/>
  <c r="AZ82"/>
  <c r="BA82"/>
  <c r="BB82"/>
  <c r="BC82"/>
  <c r="BD82"/>
  <c r="BE82"/>
  <c r="BF82"/>
  <c r="BJ82"/>
  <c r="BK82"/>
  <c r="BL82"/>
  <c r="BM82"/>
  <c r="BH82" s="1"/>
  <c r="BN82"/>
  <c r="BO82"/>
  <c r="BP82"/>
  <c r="BQ82"/>
  <c r="BR82"/>
  <c r="BS82"/>
  <c r="BT82"/>
  <c r="BX82"/>
  <c r="BY82"/>
  <c r="BZ82"/>
  <c r="CA82"/>
  <c r="BV82" s="1"/>
  <c r="E84"/>
  <c r="I84"/>
  <c r="D86"/>
  <c r="J86"/>
  <c r="K86"/>
  <c r="L86"/>
  <c r="M86"/>
  <c r="N86"/>
  <c r="O86"/>
  <c r="P86"/>
  <c r="T86"/>
  <c r="U86"/>
  <c r="V86"/>
  <c r="W86"/>
  <c r="R86" s="1"/>
  <c r="X86"/>
  <c r="Y86"/>
  <c r="Z86"/>
  <c r="AA86"/>
  <c r="AB86"/>
  <c r="AC86"/>
  <c r="AD86"/>
  <c r="AH86"/>
  <c r="AI86"/>
  <c r="AJ86"/>
  <c r="AK86"/>
  <c r="AF86" s="1"/>
  <c r="AL86"/>
  <c r="AM86"/>
  <c r="AN86"/>
  <c r="AO86"/>
  <c r="AP86"/>
  <c r="AQ86"/>
  <c r="AR86"/>
  <c r="AV86"/>
  <c r="AW86"/>
  <c r="AX86"/>
  <c r="AY86"/>
  <c r="AT86" s="1"/>
  <c r="AZ86"/>
  <c r="BA86"/>
  <c r="BB86"/>
  <c r="BC86"/>
  <c r="BD86"/>
  <c r="BE86"/>
  <c r="BF86"/>
  <c r="BJ86"/>
  <c r="BK86"/>
  <c r="BL86"/>
  <c r="BM86"/>
  <c r="BH86" s="1"/>
  <c r="BN86"/>
  <c r="BO86"/>
  <c r="BP86"/>
  <c r="BQ86"/>
  <c r="BR86"/>
  <c r="BS86"/>
  <c r="BT86"/>
  <c r="BX86"/>
  <c r="BY86"/>
  <c r="BZ86"/>
  <c r="CA86"/>
  <c r="BV86" s="1"/>
  <c r="E88"/>
  <c r="I88"/>
  <c r="D90"/>
  <c r="J90"/>
  <c r="K90"/>
  <c r="L90"/>
  <c r="M90"/>
  <c r="N90"/>
  <c r="O90"/>
  <c r="P90"/>
  <c r="T90"/>
  <c r="U90"/>
  <c r="V90"/>
  <c r="W90"/>
  <c r="R90" s="1"/>
  <c r="X90"/>
  <c r="Y90"/>
  <c r="Z90"/>
  <c r="AA90"/>
  <c r="AB90"/>
  <c r="AC90"/>
  <c r="AD90"/>
  <c r="AH90"/>
  <c r="AI90"/>
  <c r="AJ90"/>
  <c r="AK90"/>
  <c r="AF90" s="1"/>
  <c r="AL90"/>
  <c r="AM90"/>
  <c r="AN90"/>
  <c r="AO90"/>
  <c r="AP90"/>
  <c r="AQ90"/>
  <c r="AR90"/>
  <c r="AV90"/>
  <c r="AW90"/>
  <c r="AX90"/>
  <c r="AY90"/>
  <c r="AT90" s="1"/>
  <c r="AZ90"/>
  <c r="BA90"/>
  <c r="BB90"/>
  <c r="BC90"/>
  <c r="BD90"/>
  <c r="BE90"/>
  <c r="BF90"/>
  <c r="BJ90"/>
  <c r="BK90"/>
  <c r="BL90"/>
  <c r="BM90"/>
  <c r="BH90" s="1"/>
  <c r="BN90"/>
  <c r="BO90"/>
  <c r="BP90"/>
  <c r="BQ90"/>
  <c r="BR90"/>
  <c r="BS90"/>
  <c r="BT90"/>
  <c r="BX90"/>
  <c r="BY90"/>
  <c r="BZ90"/>
  <c r="CA90"/>
  <c r="BV90" s="1"/>
  <c r="E92"/>
  <c r="I92"/>
  <c r="D94"/>
  <c r="J94"/>
  <c r="K94"/>
  <c r="L94"/>
  <c r="M94"/>
  <c r="N94"/>
  <c r="O94"/>
  <c r="P94"/>
  <c r="T94"/>
  <c r="U94"/>
  <c r="V94"/>
  <c r="W94"/>
  <c r="R94" s="1"/>
  <c r="X94"/>
  <c r="Y94"/>
  <c r="Z94"/>
  <c r="AA94"/>
  <c r="AB94"/>
  <c r="AC94"/>
  <c r="AD94"/>
  <c r="AH94"/>
  <c r="AI94"/>
  <c r="AJ94"/>
  <c r="AK94"/>
  <c r="AF94" s="1"/>
  <c r="AL94"/>
  <c r="AM94"/>
  <c r="AN94"/>
  <c r="AO94"/>
  <c r="AP94"/>
  <c r="AQ94"/>
  <c r="AR94"/>
  <c r="AV94"/>
  <c r="AW94"/>
  <c r="AX94"/>
  <c r="AY94"/>
  <c r="AT94" s="1"/>
  <c r="AZ94"/>
  <c r="BA94"/>
  <c r="BB94"/>
  <c r="BC94"/>
  <c r="BD94"/>
  <c r="BE94"/>
  <c r="BF94"/>
  <c r="BJ94"/>
  <c r="BK94"/>
  <c r="BL94"/>
  <c r="BM94"/>
  <c r="BH94" s="1"/>
  <c r="BN94"/>
  <c r="BO94"/>
  <c r="BP94"/>
  <c r="BQ94"/>
  <c r="BR94"/>
  <c r="BS94"/>
  <c r="BT94"/>
  <c r="BX94"/>
  <c r="BY94"/>
  <c r="BZ94"/>
  <c r="CA94"/>
  <c r="BV94" s="1"/>
  <c r="E96"/>
  <c r="I96"/>
  <c r="D98"/>
  <c r="J98"/>
  <c r="K98"/>
  <c r="L98"/>
  <c r="M98"/>
  <c r="N98"/>
  <c r="O98"/>
  <c r="P98"/>
  <c r="T98"/>
  <c r="U98"/>
  <c r="V98"/>
  <c r="W98"/>
  <c r="R98" s="1"/>
  <c r="X98"/>
  <c r="Y98"/>
  <c r="Z98"/>
  <c r="AA98"/>
  <c r="AB98"/>
  <c r="AC98"/>
  <c r="AD98"/>
  <c r="AH98"/>
  <c r="AI98"/>
  <c r="AJ98"/>
  <c r="AK98"/>
  <c r="AF98" s="1"/>
  <c r="AL98"/>
  <c r="AM98"/>
  <c r="AN98"/>
  <c r="AO98"/>
  <c r="AP98"/>
  <c r="AQ98"/>
  <c r="AR98"/>
  <c r="AV98"/>
  <c r="AW98"/>
  <c r="AX98"/>
  <c r="AY98"/>
  <c r="AT98" s="1"/>
  <c r="AZ98"/>
  <c r="BA98"/>
  <c r="BB98"/>
  <c r="BC98"/>
  <c r="BD98"/>
  <c r="BE98"/>
  <c r="BF98"/>
  <c r="BJ98"/>
  <c r="BK98"/>
  <c r="BL98"/>
  <c r="BM98"/>
  <c r="BH98" s="1"/>
  <c r="BN98"/>
  <c r="BO98"/>
  <c r="BP98"/>
  <c r="BQ98"/>
  <c r="BR98"/>
  <c r="BS98"/>
  <c r="BT98"/>
  <c r="BX98"/>
  <c r="BY98"/>
  <c r="BZ98"/>
  <c r="CA98"/>
  <c r="BV98" s="1"/>
  <c r="E100"/>
  <c r="I100"/>
  <c r="D102"/>
  <c r="J102"/>
  <c r="K102"/>
  <c r="L102"/>
  <c r="M102"/>
  <c r="N102"/>
  <c r="O102"/>
  <c r="P102"/>
  <c r="T102"/>
  <c r="U102"/>
  <c r="V102"/>
  <c r="W102"/>
  <c r="R102" s="1"/>
  <c r="X102"/>
  <c r="Y102"/>
  <c r="Z102"/>
  <c r="AA102"/>
  <c r="AB102"/>
  <c r="AC102"/>
  <c r="AD102"/>
  <c r="AH102"/>
  <c r="AI102"/>
  <c r="AJ102"/>
  <c r="AK102"/>
  <c r="AF102" s="1"/>
  <c r="AL102"/>
  <c r="AM102"/>
  <c r="AN102"/>
  <c r="AO102"/>
  <c r="AP102"/>
  <c r="AQ102"/>
  <c r="AR102"/>
  <c r="AV102"/>
  <c r="AW102"/>
  <c r="AX102"/>
  <c r="AY102"/>
  <c r="AT102" s="1"/>
  <c r="AZ102"/>
  <c r="BA102"/>
  <c r="BB102"/>
  <c r="BC102"/>
  <c r="BD102"/>
  <c r="BE102"/>
  <c r="BF102"/>
  <c r="BJ102"/>
  <c r="BK102"/>
  <c r="BL102"/>
  <c r="BM102"/>
  <c r="BH102" s="1"/>
  <c r="BN102"/>
  <c r="BO102"/>
  <c r="BP102"/>
  <c r="BQ102"/>
  <c r="BR102"/>
  <c r="BS102"/>
  <c r="BT102"/>
  <c r="BX102"/>
  <c r="BY102"/>
  <c r="BZ102"/>
  <c r="CA102"/>
  <c r="BV102" s="1"/>
  <c r="E104"/>
  <c r="I104"/>
  <c r="D106"/>
  <c r="J106"/>
  <c r="K106"/>
  <c r="L106"/>
  <c r="M106"/>
  <c r="N106"/>
  <c r="O106"/>
  <c r="P106"/>
  <c r="T106"/>
  <c r="U106"/>
  <c r="V106"/>
  <c r="W106"/>
  <c r="R106" s="1"/>
  <c r="X106"/>
  <c r="Y106"/>
  <c r="Z106"/>
  <c r="AA106"/>
  <c r="AB106"/>
  <c r="AC106"/>
  <c r="AD106"/>
  <c r="AH106"/>
  <c r="AI106"/>
  <c r="AJ106"/>
  <c r="AK106"/>
  <c r="AF106" s="1"/>
  <c r="AL106"/>
  <c r="AM106"/>
  <c r="AN106"/>
  <c r="AO106"/>
  <c r="AP106"/>
  <c r="AQ106"/>
  <c r="AR106"/>
  <c r="AV106"/>
  <c r="AW106"/>
  <c r="AX106"/>
  <c r="AY106"/>
  <c r="AT106" s="1"/>
  <c r="AZ106"/>
  <c r="BA106"/>
  <c r="BB106"/>
  <c r="BC106"/>
  <c r="BD106"/>
  <c r="BE106"/>
  <c r="BF106"/>
  <c r="BJ106"/>
  <c r="BK106"/>
  <c r="BL106"/>
  <c r="BM106"/>
  <c r="BH106" s="1"/>
  <c r="BN106"/>
  <c r="BO106"/>
  <c r="BP106"/>
  <c r="BQ106"/>
  <c r="BR106"/>
  <c r="BS106"/>
  <c r="BT106"/>
  <c r="BX106"/>
  <c r="BY106"/>
  <c r="BZ106"/>
  <c r="CA106"/>
  <c r="BV106" s="1"/>
  <c r="E108"/>
  <c r="I108"/>
  <c r="D110"/>
  <c r="J110"/>
  <c r="K110"/>
  <c r="L110"/>
  <c r="M110"/>
  <c r="N110"/>
  <c r="O110"/>
  <c r="P110"/>
  <c r="T110"/>
  <c r="U110"/>
  <c r="V110"/>
  <c r="W110"/>
  <c r="R110" s="1"/>
  <c r="X110"/>
  <c r="Y110"/>
  <c r="Z110"/>
  <c r="AA110"/>
  <c r="AB110"/>
  <c r="AC110"/>
  <c r="AD110"/>
  <c r="AH110"/>
  <c r="AI110"/>
  <c r="AJ110"/>
  <c r="AK110"/>
  <c r="AF110" s="1"/>
  <c r="AL110"/>
  <c r="AM110"/>
  <c r="AN110"/>
  <c r="AO110"/>
  <c r="AP110"/>
  <c r="AQ110"/>
  <c r="AR110"/>
  <c r="AV110"/>
  <c r="AW110"/>
  <c r="AX110"/>
  <c r="AY110"/>
  <c r="AT110" s="1"/>
  <c r="AZ110"/>
  <c r="BA110"/>
  <c r="BB110"/>
  <c r="BC110"/>
  <c r="BD110"/>
  <c r="BE110"/>
  <c r="BF110"/>
  <c r="BJ110"/>
  <c r="BK110"/>
  <c r="BL110"/>
  <c r="BM110"/>
  <c r="BH110" s="1"/>
  <c r="BN110"/>
  <c r="BO110"/>
  <c r="BP110"/>
  <c r="BQ110"/>
  <c r="BR110"/>
  <c r="BS110"/>
  <c r="BT110"/>
  <c r="BX110"/>
  <c r="BY110"/>
  <c r="BZ110"/>
  <c r="CA110"/>
  <c r="BV110" s="1"/>
  <c r="E112"/>
  <c r="I112"/>
  <c r="D114"/>
  <c r="J114"/>
  <c r="K114"/>
  <c r="L114"/>
  <c r="M114"/>
  <c r="N114"/>
  <c r="O114"/>
  <c r="P114"/>
  <c r="T114"/>
  <c r="U114"/>
  <c r="V114"/>
  <c r="W114"/>
  <c r="R114" s="1"/>
  <c r="X114"/>
  <c r="Y114"/>
  <c r="Z114"/>
  <c r="AA114"/>
  <c r="AB114"/>
  <c r="AC114"/>
  <c r="AD114"/>
  <c r="AH114"/>
  <c r="AI114"/>
  <c r="AJ114"/>
  <c r="AK114"/>
  <c r="AF114" s="1"/>
  <c r="AL114"/>
  <c r="AM114"/>
  <c r="AN114"/>
  <c r="AO114"/>
  <c r="AP114"/>
  <c r="AQ114"/>
  <c r="AR114"/>
  <c r="AV114"/>
  <c r="AW114"/>
  <c r="AX114"/>
  <c r="AY114"/>
  <c r="AT114" s="1"/>
  <c r="AZ114"/>
  <c r="BA114"/>
  <c r="BB114"/>
  <c r="BC114"/>
  <c r="BD114"/>
  <c r="BE114"/>
  <c r="BF114"/>
  <c r="BJ114"/>
  <c r="BK114"/>
  <c r="BL114"/>
  <c r="BM114"/>
  <c r="BH114" s="1"/>
  <c r="BN114"/>
  <c r="BO114"/>
  <c r="BP114"/>
  <c r="BQ114"/>
  <c r="BR114"/>
  <c r="BS114"/>
  <c r="BT114"/>
  <c r="BX114"/>
  <c r="BY114"/>
  <c r="BZ114"/>
  <c r="CA114"/>
  <c r="BV114" s="1"/>
  <c r="E116"/>
  <c r="I116"/>
  <c r="D118"/>
  <c r="J118"/>
  <c r="K118"/>
  <c r="L118"/>
  <c r="M118"/>
  <c r="N118"/>
  <c r="O118"/>
  <c r="P118"/>
  <c r="T118"/>
  <c r="U118"/>
  <c r="V118"/>
  <c r="W118"/>
  <c r="R118" s="1"/>
  <c r="X118"/>
  <c r="Y118"/>
  <c r="Z118"/>
  <c r="AA118"/>
  <c r="AB118"/>
  <c r="AC118"/>
  <c r="AD118"/>
  <c r="AH118"/>
  <c r="AI118"/>
  <c r="AJ118"/>
  <c r="AK118"/>
  <c r="AF118" s="1"/>
  <c r="AL118"/>
  <c r="AM118"/>
  <c r="AN118"/>
  <c r="AO118"/>
  <c r="AP118"/>
  <c r="AQ118"/>
  <c r="AR118"/>
  <c r="AV118"/>
  <c r="AW118"/>
  <c r="AX118"/>
  <c r="AY118"/>
  <c r="AT118" s="1"/>
  <c r="AZ118"/>
  <c r="BA118"/>
  <c r="BB118"/>
  <c r="BC118"/>
  <c r="BD118"/>
  <c r="BE118"/>
  <c r="BF118"/>
  <c r="BJ118"/>
  <c r="BK118"/>
  <c r="BL118"/>
  <c r="BM118"/>
  <c r="BH118" s="1"/>
  <c r="BN118"/>
  <c r="BO118"/>
  <c r="BP118"/>
  <c r="BQ118"/>
  <c r="BR118"/>
  <c r="BS118"/>
  <c r="BT118"/>
  <c r="BX118"/>
  <c r="BY118"/>
  <c r="BZ118"/>
  <c r="CA118"/>
  <c r="BV118" s="1"/>
  <c r="E120"/>
  <c r="I120"/>
  <c r="D122"/>
  <c r="J122"/>
  <c r="K122"/>
  <c r="L122"/>
  <c r="M122"/>
  <c r="N122"/>
  <c r="O122"/>
  <c r="P122"/>
  <c r="T122"/>
  <c r="U122"/>
  <c r="V122"/>
  <c r="W122"/>
  <c r="R122" s="1"/>
  <c r="X122"/>
  <c r="Y122"/>
  <c r="Z122"/>
  <c r="AA122"/>
  <c r="AB122"/>
  <c r="AC122"/>
  <c r="AD122"/>
  <c r="AH122"/>
  <c r="AI122"/>
  <c r="AJ122"/>
  <c r="AK122"/>
  <c r="AF122" s="1"/>
  <c r="AL122"/>
  <c r="AM122"/>
  <c r="AN122"/>
  <c r="AO122"/>
  <c r="AP122"/>
  <c r="AQ122"/>
  <c r="AR122"/>
  <c r="AV122"/>
  <c r="AW122"/>
  <c r="AX122"/>
  <c r="AY122"/>
  <c r="AT122" s="1"/>
  <c r="AZ122"/>
  <c r="BA122"/>
  <c r="BB122"/>
  <c r="BC122"/>
  <c r="BD122"/>
  <c r="BE122"/>
  <c r="BF122"/>
  <c r="BJ122"/>
  <c r="BK122"/>
  <c r="BL122"/>
  <c r="BM122"/>
  <c r="BH122" s="1"/>
  <c r="BN122"/>
  <c r="BO122"/>
  <c r="BP122"/>
  <c r="BQ122"/>
  <c r="BR122"/>
  <c r="BS122"/>
  <c r="BT122"/>
  <c r="BX122"/>
  <c r="BY122"/>
  <c r="BZ122"/>
  <c r="CA122"/>
  <c r="BV122" s="1"/>
  <c r="E126"/>
  <c r="I126"/>
  <c r="D128"/>
  <c r="J128"/>
  <c r="K128"/>
  <c r="L128"/>
  <c r="M128"/>
  <c r="N128"/>
  <c r="O128"/>
  <c r="P128"/>
  <c r="T128"/>
  <c r="U128"/>
  <c r="V128"/>
  <c r="W128"/>
  <c r="R128" s="1"/>
  <c r="X128"/>
  <c r="Y128"/>
  <c r="Z128"/>
  <c r="AA128"/>
  <c r="AB128"/>
  <c r="AC128"/>
  <c r="AD128"/>
  <c r="AH128"/>
  <c r="AI128"/>
  <c r="AJ128"/>
  <c r="AK128"/>
  <c r="AF128" s="1"/>
  <c r="AL128"/>
  <c r="AM128"/>
  <c r="AN128"/>
  <c r="AO128"/>
  <c r="AP128"/>
  <c r="AQ128"/>
  <c r="AR128"/>
  <c r="AV128"/>
  <c r="AW128"/>
  <c r="AX128"/>
  <c r="AY128"/>
  <c r="AT128" s="1"/>
  <c r="AZ128"/>
  <c r="BA128"/>
  <c r="BB128"/>
  <c r="BC128"/>
  <c r="BD128"/>
  <c r="BE128"/>
  <c r="BF128"/>
  <c r="BJ128"/>
  <c r="BK128"/>
  <c r="BL128"/>
  <c r="BM128"/>
  <c r="BH128" s="1"/>
  <c r="BN128"/>
  <c r="BO128"/>
  <c r="BP128"/>
  <c r="BQ128"/>
  <c r="BR128"/>
  <c r="BS128"/>
  <c r="BT128"/>
  <c r="BX128"/>
  <c r="BY128"/>
  <c r="BZ128"/>
  <c r="CA128"/>
  <c r="BV128" s="1"/>
  <c r="E130"/>
  <c r="I130"/>
  <c r="D132"/>
  <c r="J132"/>
  <c r="K132"/>
  <c r="L132"/>
  <c r="M132"/>
  <c r="N132"/>
  <c r="O132"/>
  <c r="P132"/>
  <c r="T132"/>
  <c r="U132"/>
  <c r="V132"/>
  <c r="W132"/>
  <c r="R132" s="1"/>
  <c r="X132"/>
  <c r="Y132"/>
  <c r="Z132"/>
  <c r="AA132"/>
  <c r="AB132"/>
  <c r="AC132"/>
  <c r="AD132"/>
  <c r="AH132"/>
  <c r="AI132"/>
  <c r="AJ132"/>
  <c r="AK132"/>
  <c r="AF132" s="1"/>
  <c r="AL132"/>
  <c r="AM132"/>
  <c r="AN132"/>
  <c r="AO132"/>
  <c r="AP132"/>
  <c r="AQ132"/>
  <c r="AR132"/>
  <c r="AV132"/>
  <c r="AW132"/>
  <c r="AX132"/>
  <c r="AY132"/>
  <c r="AT132" s="1"/>
  <c r="AZ132"/>
  <c r="BA132"/>
  <c r="BB132"/>
  <c r="BC132"/>
  <c r="BD132"/>
  <c r="BE132"/>
  <c r="BF132"/>
  <c r="BJ132"/>
  <c r="BK132"/>
  <c r="BL132"/>
  <c r="BM132"/>
  <c r="BH132" s="1"/>
  <c r="BN132"/>
  <c r="BO132"/>
  <c r="BP132"/>
  <c r="BQ132"/>
  <c r="BR132"/>
  <c r="BS132"/>
  <c r="BT132"/>
  <c r="BX132"/>
  <c r="BY132"/>
  <c r="BZ132"/>
  <c r="CA132"/>
  <c r="BV132" s="1"/>
  <c r="E134"/>
  <c r="I134"/>
  <c r="D136"/>
  <c r="J136"/>
  <c r="K136"/>
  <c r="L136"/>
  <c r="M136"/>
  <c r="N136"/>
  <c r="O136"/>
  <c r="P136"/>
  <c r="T136"/>
  <c r="U136"/>
  <c r="V136"/>
  <c r="W136"/>
  <c r="R136" s="1"/>
  <c r="X136"/>
  <c r="Y136"/>
  <c r="Z136"/>
  <c r="AA136"/>
  <c r="AB136"/>
  <c r="AC136"/>
  <c r="AD136"/>
  <c r="AH136"/>
  <c r="AI136"/>
  <c r="AJ136"/>
  <c r="AK136"/>
  <c r="AF136" s="1"/>
  <c r="AL136"/>
  <c r="AM136"/>
  <c r="AN136"/>
  <c r="AO136"/>
  <c r="AP136"/>
  <c r="AQ136"/>
  <c r="AR136"/>
  <c r="AV136"/>
  <c r="AW136"/>
  <c r="AX136"/>
  <c r="AY136"/>
  <c r="AT136" s="1"/>
  <c r="AZ136"/>
  <c r="BA136"/>
  <c r="BB136"/>
  <c r="BC136"/>
  <c r="BD136"/>
  <c r="BE136"/>
  <c r="BF136"/>
  <c r="BJ136"/>
  <c r="BK136"/>
  <c r="BL136"/>
  <c r="BM136"/>
  <c r="BH136" s="1"/>
  <c r="BN136"/>
  <c r="BO136"/>
  <c r="BP136"/>
  <c r="BQ136"/>
  <c r="BR136"/>
  <c r="BS136"/>
  <c r="BT136"/>
  <c r="BX136"/>
  <c r="BY136"/>
  <c r="BZ136"/>
  <c r="CA136"/>
  <c r="BV136" s="1"/>
  <c r="E138"/>
  <c r="I138"/>
  <c r="D140"/>
  <c r="J140"/>
  <c r="K140"/>
  <c r="L140"/>
  <c r="M140"/>
  <c r="N140"/>
  <c r="O140"/>
  <c r="P140"/>
  <c r="T140"/>
  <c r="U140"/>
  <c r="V140"/>
  <c r="W140"/>
  <c r="R140" s="1"/>
  <c r="X140"/>
  <c r="Y140"/>
  <c r="Z140"/>
  <c r="AA140"/>
  <c r="AB140"/>
  <c r="AC140"/>
  <c r="AD140"/>
  <c r="AH140"/>
  <c r="AI140"/>
  <c r="AJ140"/>
  <c r="AK140"/>
  <c r="AF140" s="1"/>
  <c r="AL140"/>
  <c r="AM140"/>
  <c r="AN140"/>
  <c r="AO140"/>
  <c r="AP140"/>
  <c r="AQ140"/>
  <c r="AR140"/>
  <c r="AV140"/>
  <c r="AW140"/>
  <c r="AX140"/>
  <c r="AY140"/>
  <c r="AT140" s="1"/>
  <c r="AZ140"/>
  <c r="BA140"/>
  <c r="BB140"/>
  <c r="BC140"/>
  <c r="BD140"/>
  <c r="BE140"/>
  <c r="BF140"/>
  <c r="BJ140"/>
  <c r="BK140"/>
  <c r="BL140"/>
  <c r="BM140"/>
  <c r="BH140" s="1"/>
  <c r="BN140"/>
  <c r="BO140"/>
  <c r="BP140"/>
  <c r="BQ140"/>
  <c r="BR140"/>
  <c r="BS140"/>
  <c r="BT140"/>
  <c r="BX140"/>
  <c r="BY140"/>
  <c r="BZ140"/>
  <c r="CA140"/>
  <c r="BV140" s="1"/>
  <c r="E142"/>
  <c r="I142"/>
  <c r="D144"/>
  <c r="J144"/>
  <c r="K144"/>
  <c r="L144"/>
  <c r="M144"/>
  <c r="N144"/>
  <c r="O144"/>
  <c r="P144"/>
  <c r="T144"/>
  <c r="U144"/>
  <c r="V144"/>
  <c r="W144"/>
  <c r="R144" s="1"/>
  <c r="X144"/>
  <c r="Y144"/>
  <c r="Z144"/>
  <c r="AA144"/>
  <c r="AB144"/>
  <c r="AC144"/>
  <c r="AD144"/>
  <c r="AH144"/>
  <c r="AI144"/>
  <c r="AJ144"/>
  <c r="AK144"/>
  <c r="AF144" s="1"/>
  <c r="AL144"/>
  <c r="AM144"/>
  <c r="AN144"/>
  <c r="AO144"/>
  <c r="AP144"/>
  <c r="AQ144"/>
  <c r="AR144"/>
  <c r="AV144"/>
  <c r="AW144"/>
  <c r="AX144"/>
  <c r="AY144"/>
  <c r="AT144" s="1"/>
  <c r="AZ144"/>
  <c r="BA144"/>
  <c r="BB144"/>
  <c r="BC144"/>
  <c r="BD144"/>
  <c r="BE144"/>
  <c r="BF144"/>
  <c r="BJ144"/>
  <c r="BK144"/>
  <c r="BL144"/>
  <c r="BM144"/>
  <c r="BH144" s="1"/>
  <c r="BN144"/>
  <c r="BO144"/>
  <c r="BP144"/>
  <c r="BQ144"/>
  <c r="BR144"/>
  <c r="BS144"/>
  <c r="BT144"/>
  <c r="BX144"/>
  <c r="BY144"/>
  <c r="BZ144"/>
  <c r="CA144"/>
  <c r="BV144" s="1"/>
  <c r="E146"/>
  <c r="I146"/>
  <c r="D148"/>
  <c r="J148"/>
  <c r="K148"/>
  <c r="L148"/>
  <c r="M148"/>
  <c r="N148"/>
  <c r="O148"/>
  <c r="P148"/>
  <c r="T148"/>
  <c r="U148"/>
  <c r="V148"/>
  <c r="W148"/>
  <c r="R148" s="1"/>
  <c r="X148"/>
  <c r="Y148"/>
  <c r="Z148"/>
  <c r="AA148"/>
  <c r="AB148"/>
  <c r="AC148"/>
  <c r="AD148"/>
  <c r="AH148"/>
  <c r="AI148"/>
  <c r="AJ148"/>
  <c r="AK148"/>
  <c r="AF148" s="1"/>
  <c r="AL148"/>
  <c r="AM148"/>
  <c r="AN148"/>
  <c r="AO148"/>
  <c r="AP148"/>
  <c r="AQ148"/>
  <c r="AR148"/>
  <c r="AV148"/>
  <c r="AW148"/>
  <c r="AX148"/>
  <c r="AY148"/>
  <c r="AT148" s="1"/>
  <c r="AZ148"/>
  <c r="BA148"/>
  <c r="BB148"/>
  <c r="BC148"/>
  <c r="BD148"/>
  <c r="BE148"/>
  <c r="BF148"/>
  <c r="BJ148"/>
  <c r="BK148"/>
  <c r="BL148"/>
  <c r="BM148"/>
  <c r="BH148" s="1"/>
  <c r="BN148"/>
  <c r="BO148"/>
  <c r="BP148"/>
  <c r="BQ148"/>
  <c r="BR148"/>
  <c r="BS148"/>
  <c r="BT148"/>
  <c r="BX148"/>
  <c r="BY148"/>
  <c r="BZ148"/>
  <c r="CA148"/>
  <c r="BV148" s="1"/>
  <c r="E150"/>
  <c r="I150"/>
  <c r="D152"/>
  <c r="J152"/>
  <c r="K152"/>
  <c r="L152"/>
  <c r="M152"/>
  <c r="N152"/>
  <c r="O152"/>
  <c r="P152"/>
  <c r="T152"/>
  <c r="U152"/>
  <c r="V152"/>
  <c r="W152"/>
  <c r="R152" s="1"/>
  <c r="X152"/>
  <c r="Y152"/>
  <c r="Z152"/>
  <c r="AA152"/>
  <c r="AB152"/>
  <c r="AC152"/>
  <c r="AD152"/>
  <c r="AH152"/>
  <c r="AI152"/>
  <c r="AJ152"/>
  <c r="AK152"/>
  <c r="AF152" s="1"/>
  <c r="AL152"/>
  <c r="AM152"/>
  <c r="AN152"/>
  <c r="AO152"/>
  <c r="AP152"/>
  <c r="AQ152"/>
  <c r="AR152"/>
  <c r="AV152"/>
  <c r="AW152"/>
  <c r="AX152"/>
  <c r="AY152"/>
  <c r="AT152" s="1"/>
  <c r="AZ152"/>
  <c r="BA152"/>
  <c r="BB152"/>
  <c r="BC152"/>
  <c r="BD152"/>
  <c r="BE152"/>
  <c r="BF152"/>
  <c r="BJ152"/>
  <c r="BK152"/>
  <c r="BL152"/>
  <c r="BM152"/>
  <c r="BH152" s="1"/>
  <c r="BN152"/>
  <c r="BO152"/>
  <c r="BP152"/>
  <c r="BQ152"/>
  <c r="BR152"/>
  <c r="BS152"/>
  <c r="BT152"/>
  <c r="BX152"/>
  <c r="BY152"/>
  <c r="BZ152"/>
  <c r="CA152"/>
  <c r="BV152" s="1"/>
  <c r="E154"/>
  <c r="I154"/>
  <c r="D156"/>
  <c r="J156"/>
  <c r="K156"/>
  <c r="L156"/>
  <c r="M156"/>
  <c r="N156"/>
  <c r="O156"/>
  <c r="P156"/>
  <c r="T156"/>
  <c r="U156"/>
  <c r="V156"/>
  <c r="W156"/>
  <c r="R156" s="1"/>
  <c r="X156"/>
  <c r="Y156"/>
  <c r="Z156"/>
  <c r="AA156"/>
  <c r="AB156"/>
  <c r="AC156"/>
  <c r="AD156"/>
  <c r="AH156"/>
  <c r="AI156"/>
  <c r="AJ156"/>
  <c r="AK156"/>
  <c r="AF156" s="1"/>
  <c r="AL156"/>
  <c r="AM156"/>
  <c r="AN156"/>
  <c r="AO156"/>
  <c r="AP156"/>
  <c r="AQ156"/>
  <c r="AR156"/>
  <c r="AV156"/>
  <c r="AW156"/>
  <c r="AX156"/>
  <c r="AY156"/>
  <c r="AT156" s="1"/>
  <c r="AZ156"/>
  <c r="BA156"/>
  <c r="BB156"/>
  <c r="BC156"/>
  <c r="BD156"/>
  <c r="BE156"/>
  <c r="BF156"/>
  <c r="BJ156"/>
  <c r="BK156"/>
  <c r="BL156"/>
  <c r="BM156"/>
  <c r="BH156" s="1"/>
  <c r="BN156"/>
  <c r="BO156"/>
  <c r="BP156"/>
  <c r="BQ156"/>
  <c r="BR156"/>
  <c r="BS156"/>
  <c r="BT156"/>
  <c r="BX156"/>
  <c r="BY156"/>
  <c r="BZ156"/>
  <c r="CA156"/>
  <c r="BV156" s="1"/>
  <c r="E158"/>
  <c r="I158"/>
  <c r="D160"/>
  <c r="J160"/>
  <c r="K160"/>
  <c r="L160"/>
  <c r="M160"/>
  <c r="N160"/>
  <c r="O160"/>
  <c r="P160"/>
  <c r="T160"/>
  <c r="U160"/>
  <c r="V160"/>
  <c r="W160"/>
  <c r="R160" s="1"/>
  <c r="X160"/>
  <c r="Y160"/>
  <c r="Z160"/>
  <c r="AA160"/>
  <c r="AB160"/>
  <c r="AC160"/>
  <c r="AD160"/>
  <c r="AH160"/>
  <c r="AI160"/>
  <c r="AJ160"/>
  <c r="AK160"/>
  <c r="AF160" s="1"/>
  <c r="AL160"/>
  <c r="AM160"/>
  <c r="AN160"/>
  <c r="AO160"/>
  <c r="AP160"/>
  <c r="AQ160"/>
  <c r="AR160"/>
  <c r="AV160"/>
  <c r="AW160"/>
  <c r="AX160"/>
  <c r="AY160"/>
  <c r="AT160" s="1"/>
  <c r="AZ160"/>
  <c r="BA160"/>
  <c r="BB160"/>
  <c r="BC160"/>
  <c r="BD160"/>
  <c r="BE160"/>
  <c r="BF160"/>
  <c r="BJ160"/>
  <c r="BK160"/>
  <c r="BL160"/>
  <c r="BM160"/>
  <c r="BH160" s="1"/>
  <c r="BN160"/>
  <c r="BO160"/>
  <c r="BP160"/>
  <c r="BQ160"/>
  <c r="BR160"/>
  <c r="BS160"/>
  <c r="BT160"/>
  <c r="BX160"/>
  <c r="BY160"/>
  <c r="BZ160"/>
  <c r="CA160"/>
  <c r="BV160" s="1"/>
  <c r="CB160" s="1"/>
  <c r="CF160" s="1"/>
  <c r="E162"/>
  <c r="I162"/>
  <c r="D164"/>
  <c r="J164"/>
  <c r="K164"/>
  <c r="L164"/>
  <c r="M164"/>
  <c r="N164"/>
  <c r="O164"/>
  <c r="P164"/>
  <c r="T164"/>
  <c r="U164"/>
  <c r="V164"/>
  <c r="W164"/>
  <c r="R164" s="1"/>
  <c r="X164"/>
  <c r="Y164"/>
  <c r="Z164"/>
  <c r="AA164"/>
  <c r="AB164"/>
  <c r="AC164"/>
  <c r="AD164"/>
  <c r="AH164"/>
  <c r="AI164"/>
  <c r="AJ164"/>
  <c r="AK164"/>
  <c r="AF164" s="1"/>
  <c r="AL164"/>
  <c r="AM164"/>
  <c r="AN164"/>
  <c r="AO164"/>
  <c r="AP164"/>
  <c r="AQ164"/>
  <c r="AR164"/>
  <c r="AV164"/>
  <c r="AW164"/>
  <c r="AX164"/>
  <c r="AY164"/>
  <c r="AT164" s="1"/>
  <c r="AZ164"/>
  <c r="BA164"/>
  <c r="BB164"/>
  <c r="BC164"/>
  <c r="BD164"/>
  <c r="BE164"/>
  <c r="BF164"/>
  <c r="BJ164"/>
  <c r="BK164"/>
  <c r="BL164"/>
  <c r="BM164"/>
  <c r="BH164" s="1"/>
  <c r="BN164"/>
  <c r="BO164"/>
  <c r="BP164"/>
  <c r="BQ164"/>
  <c r="BR164"/>
  <c r="BS164"/>
  <c r="BT164"/>
  <c r="BX164"/>
  <c r="BY164"/>
  <c r="BZ164"/>
  <c r="CA164"/>
  <c r="BV164" s="1"/>
  <c r="E166"/>
  <c r="I166"/>
  <c r="D168"/>
  <c r="J168"/>
  <c r="K168"/>
  <c r="L168"/>
  <c r="M168"/>
  <c r="N168"/>
  <c r="O168"/>
  <c r="P168"/>
  <c r="T168"/>
  <c r="U168"/>
  <c r="V168"/>
  <c r="W168"/>
  <c r="R168" s="1"/>
  <c r="X168"/>
  <c r="Y168"/>
  <c r="Z168"/>
  <c r="AA168"/>
  <c r="AB168"/>
  <c r="AC168"/>
  <c r="AD168"/>
  <c r="AH168"/>
  <c r="AI168"/>
  <c r="AJ168"/>
  <c r="AK168"/>
  <c r="AF168" s="1"/>
  <c r="AL168"/>
  <c r="AM168"/>
  <c r="AN168"/>
  <c r="AO168"/>
  <c r="AP168"/>
  <c r="AQ168"/>
  <c r="AR168"/>
  <c r="AV168"/>
  <c r="AW168"/>
  <c r="AX168"/>
  <c r="AY168"/>
  <c r="AT168" s="1"/>
  <c r="AZ168"/>
  <c r="BA168"/>
  <c r="BB168"/>
  <c r="BC168"/>
  <c r="BD168"/>
  <c r="BE168"/>
  <c r="BF168"/>
  <c r="BJ168"/>
  <c r="BK168"/>
  <c r="BL168"/>
  <c r="BM168"/>
  <c r="BH168" s="1"/>
  <c r="BN168"/>
  <c r="BO168"/>
  <c r="BP168"/>
  <c r="BQ168"/>
  <c r="BR168"/>
  <c r="BS168"/>
  <c r="BT168"/>
  <c r="BX168"/>
  <c r="BY168"/>
  <c r="BZ168"/>
  <c r="CA168"/>
  <c r="BV168" s="1"/>
  <c r="E170"/>
  <c r="I170"/>
  <c r="D172"/>
  <c r="J172"/>
  <c r="K172"/>
  <c r="L172"/>
  <c r="M172"/>
  <c r="N172"/>
  <c r="O172"/>
  <c r="P172"/>
  <c r="T172"/>
  <c r="U172"/>
  <c r="V172"/>
  <c r="W172"/>
  <c r="R172" s="1"/>
  <c r="X172"/>
  <c r="Y172"/>
  <c r="Z172"/>
  <c r="AA172"/>
  <c r="AB172"/>
  <c r="AC172"/>
  <c r="AD172"/>
  <c r="AH172"/>
  <c r="AI172"/>
  <c r="AJ172"/>
  <c r="AK172"/>
  <c r="AF172" s="1"/>
  <c r="AL172"/>
  <c r="AM172"/>
  <c r="AN172"/>
  <c r="AO172"/>
  <c r="AP172"/>
  <c r="AQ172"/>
  <c r="AR172"/>
  <c r="AV172"/>
  <c r="AW172"/>
  <c r="AX172"/>
  <c r="AY172"/>
  <c r="AT172" s="1"/>
  <c r="AZ172"/>
  <c r="BA172"/>
  <c r="BB172"/>
  <c r="BC172"/>
  <c r="BD172"/>
  <c r="BE172"/>
  <c r="BF172"/>
  <c r="BJ172"/>
  <c r="BK172"/>
  <c r="BL172"/>
  <c r="BM172"/>
  <c r="BH172" s="1"/>
  <c r="BN172"/>
  <c r="BO172"/>
  <c r="BP172"/>
  <c r="BQ172"/>
  <c r="BR172"/>
  <c r="BS172"/>
  <c r="BT172"/>
  <c r="BX172"/>
  <c r="BY172"/>
  <c r="BZ172"/>
  <c r="CA172"/>
  <c r="BV172" s="1"/>
  <c r="E174"/>
  <c r="I174"/>
  <c r="D176"/>
  <c r="J176"/>
  <c r="K176"/>
  <c r="L176"/>
  <c r="M176"/>
  <c r="N176"/>
  <c r="O176"/>
  <c r="P176"/>
  <c r="T176"/>
  <c r="U176"/>
  <c r="V176"/>
  <c r="W176"/>
  <c r="R176" s="1"/>
  <c r="X176"/>
  <c r="Y176"/>
  <c r="Z176"/>
  <c r="AA176"/>
  <c r="AB176"/>
  <c r="AC176"/>
  <c r="AD176"/>
  <c r="AH176"/>
  <c r="AI176"/>
  <c r="AJ176"/>
  <c r="AK176"/>
  <c r="AF176" s="1"/>
  <c r="AL176"/>
  <c r="AM176"/>
  <c r="AN176"/>
  <c r="AO176"/>
  <c r="AP176"/>
  <c r="AQ176"/>
  <c r="AR176"/>
  <c r="AV176"/>
  <c r="AW176"/>
  <c r="AX176"/>
  <c r="AY176"/>
  <c r="AT176" s="1"/>
  <c r="AZ176"/>
  <c r="BA176"/>
  <c r="BB176"/>
  <c r="BC176"/>
  <c r="BD176"/>
  <c r="BE176"/>
  <c r="BF176"/>
  <c r="BJ176"/>
  <c r="BK176"/>
  <c r="BL176"/>
  <c r="BM176"/>
  <c r="BH176" s="1"/>
  <c r="BN176"/>
  <c r="BO176"/>
  <c r="BP176"/>
  <c r="BQ176"/>
  <c r="BR176"/>
  <c r="BS176"/>
  <c r="BT176"/>
  <c r="BX176"/>
  <c r="BY176"/>
  <c r="BZ176"/>
  <c r="CA176"/>
  <c r="BV176" s="1"/>
  <c r="E178"/>
  <c r="I178"/>
  <c r="D180"/>
  <c r="J180"/>
  <c r="K180"/>
  <c r="L180"/>
  <c r="M180"/>
  <c r="N180"/>
  <c r="O180"/>
  <c r="P180"/>
  <c r="T180"/>
  <c r="U180"/>
  <c r="V180"/>
  <c r="W180"/>
  <c r="R180" s="1"/>
  <c r="X180"/>
  <c r="Y180"/>
  <c r="Z180"/>
  <c r="AA180"/>
  <c r="AB180"/>
  <c r="AC180"/>
  <c r="AD180"/>
  <c r="AH180"/>
  <c r="AI180"/>
  <c r="AJ180"/>
  <c r="AK180"/>
  <c r="AF180" s="1"/>
  <c r="AL180"/>
  <c r="AM180"/>
  <c r="AN180"/>
  <c r="AO180"/>
  <c r="AP180"/>
  <c r="AQ180"/>
  <c r="AR180"/>
  <c r="AV180"/>
  <c r="AW180"/>
  <c r="AX180"/>
  <c r="AY180"/>
  <c r="AT180" s="1"/>
  <c r="AZ180"/>
  <c r="BA180"/>
  <c r="BB180"/>
  <c r="BC180"/>
  <c r="BD180"/>
  <c r="BE180"/>
  <c r="BF180"/>
  <c r="BJ180"/>
  <c r="BK180"/>
  <c r="BL180"/>
  <c r="BM180"/>
  <c r="BH180" s="1"/>
  <c r="BN180"/>
  <c r="BO180"/>
  <c r="BP180"/>
  <c r="BQ180"/>
  <c r="BR180"/>
  <c r="BS180"/>
  <c r="BT180"/>
  <c r="BX180"/>
  <c r="BY180"/>
  <c r="BZ180"/>
  <c r="CA180"/>
  <c r="BV180" s="1"/>
  <c r="E182"/>
  <c r="I182"/>
  <c r="D184"/>
  <c r="J184"/>
  <c r="K184"/>
  <c r="L184"/>
  <c r="M184"/>
  <c r="N184"/>
  <c r="O184"/>
  <c r="P184"/>
  <c r="T184"/>
  <c r="U184"/>
  <c r="V184"/>
  <c r="W184"/>
  <c r="R184" s="1"/>
  <c r="X184"/>
  <c r="Y184"/>
  <c r="Z184"/>
  <c r="AA184"/>
  <c r="AB184"/>
  <c r="AC184"/>
  <c r="AD184"/>
  <c r="AH184"/>
  <c r="AI184"/>
  <c r="AJ184"/>
  <c r="AK184"/>
  <c r="AF184" s="1"/>
  <c r="AL184"/>
  <c r="AM184"/>
  <c r="AN184"/>
  <c r="AO184"/>
  <c r="AP184"/>
  <c r="AQ184"/>
  <c r="AR184"/>
  <c r="AV184"/>
  <c r="AW184"/>
  <c r="AX184"/>
  <c r="AY184"/>
  <c r="AT184" s="1"/>
  <c r="AZ184"/>
  <c r="BA184"/>
  <c r="BB184"/>
  <c r="BC184"/>
  <c r="BD184"/>
  <c r="BE184"/>
  <c r="BF184"/>
  <c r="BJ184"/>
  <c r="BK184"/>
  <c r="BL184"/>
  <c r="BM184"/>
  <c r="BH184" s="1"/>
  <c r="BN184"/>
  <c r="BO184"/>
  <c r="BP184"/>
  <c r="BQ184"/>
  <c r="BR184"/>
  <c r="BS184"/>
  <c r="BT184"/>
  <c r="BX184"/>
  <c r="BY184"/>
  <c r="BZ184"/>
  <c r="CA184"/>
  <c r="BV184" s="1"/>
  <c r="E188"/>
  <c r="I188"/>
  <c r="D190"/>
  <c r="J190"/>
  <c r="K190"/>
  <c r="L190"/>
  <c r="M190"/>
  <c r="N190"/>
  <c r="O190"/>
  <c r="P190"/>
  <c r="T190"/>
  <c r="U190"/>
  <c r="V190"/>
  <c r="W190"/>
  <c r="R190" s="1"/>
  <c r="X190"/>
  <c r="Y190"/>
  <c r="Z190"/>
  <c r="AA190"/>
  <c r="AB190"/>
  <c r="AC190"/>
  <c r="AD190"/>
  <c r="AH190"/>
  <c r="AI190"/>
  <c r="AJ190"/>
  <c r="AK190"/>
  <c r="AF190" s="1"/>
  <c r="AL190"/>
  <c r="AM190"/>
  <c r="AN190"/>
  <c r="AO190"/>
  <c r="AP190"/>
  <c r="AQ190"/>
  <c r="AR190"/>
  <c r="AV190"/>
  <c r="AW190"/>
  <c r="AX190"/>
  <c r="AY190"/>
  <c r="AT190" s="1"/>
  <c r="AZ190"/>
  <c r="BA190"/>
  <c r="BB190"/>
  <c r="BC190"/>
  <c r="BD190"/>
  <c r="BE190"/>
  <c r="BF190"/>
  <c r="BJ190"/>
  <c r="BK190"/>
  <c r="BL190"/>
  <c r="BM190"/>
  <c r="BH190" s="1"/>
  <c r="BN190"/>
  <c r="BO190"/>
  <c r="BP190"/>
  <c r="BQ190"/>
  <c r="BR190"/>
  <c r="BS190"/>
  <c r="BT190"/>
  <c r="BX190"/>
  <c r="BY190"/>
  <c r="BZ190"/>
  <c r="CA190"/>
  <c r="BV190" s="1"/>
  <c r="E192"/>
  <c r="I192"/>
  <c r="D194"/>
  <c r="J194"/>
  <c r="K194"/>
  <c r="L194"/>
  <c r="M194"/>
  <c r="N194"/>
  <c r="O194"/>
  <c r="P194"/>
  <c r="T194"/>
  <c r="U194"/>
  <c r="V194"/>
  <c r="W194"/>
  <c r="R194" s="1"/>
  <c r="X194"/>
  <c r="Y194"/>
  <c r="Z194"/>
  <c r="AA194"/>
  <c r="AB194"/>
  <c r="AC194"/>
  <c r="AD194"/>
  <c r="AH194"/>
  <c r="AI194"/>
  <c r="AJ194"/>
  <c r="AK194"/>
  <c r="AF194" s="1"/>
  <c r="AL194"/>
  <c r="AM194"/>
  <c r="AN194"/>
  <c r="AO194"/>
  <c r="AP194"/>
  <c r="AQ194"/>
  <c r="AR194"/>
  <c r="AV194"/>
  <c r="AW194"/>
  <c r="AX194"/>
  <c r="AY194"/>
  <c r="AT194" s="1"/>
  <c r="AZ194"/>
  <c r="BA194"/>
  <c r="BB194"/>
  <c r="BC194"/>
  <c r="BD194"/>
  <c r="BE194"/>
  <c r="BF194"/>
  <c r="BJ194"/>
  <c r="BK194"/>
  <c r="BL194"/>
  <c r="BM194"/>
  <c r="BH194" s="1"/>
  <c r="BN194"/>
  <c r="BO194"/>
  <c r="BP194"/>
  <c r="BQ194"/>
  <c r="BR194"/>
  <c r="BS194"/>
  <c r="BT194"/>
  <c r="BX194"/>
  <c r="BY194"/>
  <c r="BZ194"/>
  <c r="CA194"/>
  <c r="BV194" s="1"/>
  <c r="E196"/>
  <c r="I196"/>
  <c r="D198"/>
  <c r="J198"/>
  <c r="K198"/>
  <c r="L198"/>
  <c r="M198"/>
  <c r="N198"/>
  <c r="O198"/>
  <c r="P198"/>
  <c r="T198"/>
  <c r="U198"/>
  <c r="V198"/>
  <c r="W198"/>
  <c r="R198" s="1"/>
  <c r="X198"/>
  <c r="Y198"/>
  <c r="Z198"/>
  <c r="AA198"/>
  <c r="AB198"/>
  <c r="AC198"/>
  <c r="AD198"/>
  <c r="AH198"/>
  <c r="AI198"/>
  <c r="AJ198"/>
  <c r="AK198"/>
  <c r="AF198" s="1"/>
  <c r="AL198"/>
  <c r="AM198"/>
  <c r="AN198"/>
  <c r="AO198"/>
  <c r="AP198"/>
  <c r="AQ198"/>
  <c r="AR198"/>
  <c r="AV198"/>
  <c r="AW198"/>
  <c r="AX198"/>
  <c r="AY198"/>
  <c r="AT198" s="1"/>
  <c r="AZ198"/>
  <c r="BA198"/>
  <c r="BB198"/>
  <c r="BC198"/>
  <c r="BD198"/>
  <c r="BE198"/>
  <c r="BF198"/>
  <c r="BJ198"/>
  <c r="BK198"/>
  <c r="BL198"/>
  <c r="BM198"/>
  <c r="BH198" s="1"/>
  <c r="BN198"/>
  <c r="BO198"/>
  <c r="BP198"/>
  <c r="BQ198"/>
  <c r="BR198"/>
  <c r="BS198"/>
  <c r="BT198"/>
  <c r="BX198"/>
  <c r="BY198"/>
  <c r="BZ198"/>
  <c r="CA198"/>
  <c r="BV198" s="1"/>
  <c r="E200"/>
  <c r="I200"/>
  <c r="D202"/>
  <c r="J202"/>
  <c r="K202"/>
  <c r="L202"/>
  <c r="M202"/>
  <c r="N202"/>
  <c r="O202"/>
  <c r="P202"/>
  <c r="T202"/>
  <c r="U202"/>
  <c r="V202"/>
  <c r="W202"/>
  <c r="R202" s="1"/>
  <c r="X202"/>
  <c r="Y202"/>
  <c r="Z202"/>
  <c r="AA202"/>
  <c r="AB202"/>
  <c r="AC202"/>
  <c r="AD202"/>
  <c r="AH202"/>
  <c r="AI202"/>
  <c r="AJ202"/>
  <c r="AK202"/>
  <c r="AF202" s="1"/>
  <c r="AL202"/>
  <c r="AM202"/>
  <c r="AN202"/>
  <c r="AO202"/>
  <c r="AP202"/>
  <c r="AQ202"/>
  <c r="AR202"/>
  <c r="AV202"/>
  <c r="AW202"/>
  <c r="AX202"/>
  <c r="AY202"/>
  <c r="AT202" s="1"/>
  <c r="AZ202"/>
  <c r="BA202"/>
  <c r="BB202"/>
  <c r="BC202"/>
  <c r="BD202"/>
  <c r="BE202"/>
  <c r="BF202"/>
  <c r="BJ202"/>
  <c r="BK202"/>
  <c r="BL202"/>
  <c r="BM202"/>
  <c r="BH202" s="1"/>
  <c r="BN202"/>
  <c r="BO202"/>
  <c r="BP202"/>
  <c r="BQ202"/>
  <c r="BR202"/>
  <c r="BS202"/>
  <c r="BT202"/>
  <c r="BX202"/>
  <c r="BY202"/>
  <c r="BZ202"/>
  <c r="CA202"/>
  <c r="BV202" s="1"/>
  <c r="E204"/>
  <c r="I204"/>
  <c r="D206"/>
  <c r="J206"/>
  <c r="K206"/>
  <c r="L206"/>
  <c r="M206"/>
  <c r="N206"/>
  <c r="O206"/>
  <c r="P206"/>
  <c r="T206"/>
  <c r="U206"/>
  <c r="V206"/>
  <c r="W206"/>
  <c r="R206" s="1"/>
  <c r="X206"/>
  <c r="Y206"/>
  <c r="Z206"/>
  <c r="AA206"/>
  <c r="AB206"/>
  <c r="AC206"/>
  <c r="AD206"/>
  <c r="AH206"/>
  <c r="AI206"/>
  <c r="AJ206"/>
  <c r="AK206"/>
  <c r="AF206" s="1"/>
  <c r="AL206"/>
  <c r="AM206"/>
  <c r="AN206"/>
  <c r="AO206"/>
  <c r="AP206"/>
  <c r="AQ206"/>
  <c r="AR206"/>
  <c r="AV206"/>
  <c r="AW206"/>
  <c r="AX206"/>
  <c r="AY206"/>
  <c r="AT206" s="1"/>
  <c r="AZ206"/>
  <c r="BA206"/>
  <c r="BB206"/>
  <c r="BC206"/>
  <c r="BD206"/>
  <c r="BE206"/>
  <c r="BF206"/>
  <c r="BJ206"/>
  <c r="BK206"/>
  <c r="BL206"/>
  <c r="BM206"/>
  <c r="BH206" s="1"/>
  <c r="BN206"/>
  <c r="BO206"/>
  <c r="BP206"/>
  <c r="BQ206"/>
  <c r="BR206"/>
  <c r="BS206"/>
  <c r="BT206"/>
  <c r="BX206"/>
  <c r="BY206"/>
  <c r="BZ206"/>
  <c r="CA206"/>
  <c r="BV206" s="1"/>
  <c r="E208"/>
  <c r="I208"/>
  <c r="D210"/>
  <c r="J210"/>
  <c r="K210"/>
  <c r="L210"/>
  <c r="M210"/>
  <c r="N210"/>
  <c r="O210"/>
  <c r="P210"/>
  <c r="T210"/>
  <c r="U210"/>
  <c r="V210"/>
  <c r="W210"/>
  <c r="R210" s="1"/>
  <c r="X210"/>
  <c r="Y210"/>
  <c r="Z210"/>
  <c r="AA210"/>
  <c r="AB210"/>
  <c r="AC210"/>
  <c r="AD210"/>
  <c r="AH210"/>
  <c r="AI210"/>
  <c r="AJ210"/>
  <c r="AK210"/>
  <c r="AF210" s="1"/>
  <c r="AL210"/>
  <c r="AM210"/>
  <c r="AN210"/>
  <c r="AO210"/>
  <c r="AP210"/>
  <c r="AQ210"/>
  <c r="AR210"/>
  <c r="AV210"/>
  <c r="AW210"/>
  <c r="AX210"/>
  <c r="AY210"/>
  <c r="AT210" s="1"/>
  <c r="AZ210"/>
  <c r="BA210"/>
  <c r="BB210"/>
  <c r="BC210"/>
  <c r="BD210"/>
  <c r="BE210"/>
  <c r="BF210"/>
  <c r="BJ210"/>
  <c r="BK210"/>
  <c r="BL210"/>
  <c r="BM210"/>
  <c r="BH210" s="1"/>
  <c r="BN210"/>
  <c r="BO210"/>
  <c r="BP210"/>
  <c r="BQ210"/>
  <c r="BR210"/>
  <c r="BS210"/>
  <c r="BT210"/>
  <c r="BX210"/>
  <c r="BY210"/>
  <c r="BZ210"/>
  <c r="CA210"/>
  <c r="BV210" s="1"/>
  <c r="E212"/>
  <c r="I212"/>
  <c r="D214"/>
  <c r="J214"/>
  <c r="K214"/>
  <c r="L214"/>
  <c r="M214"/>
  <c r="N214"/>
  <c r="O214"/>
  <c r="P214"/>
  <c r="T214"/>
  <c r="U214"/>
  <c r="V214"/>
  <c r="W214"/>
  <c r="R214" s="1"/>
  <c r="X214"/>
  <c r="Y214"/>
  <c r="Z214"/>
  <c r="AA214"/>
  <c r="AB214"/>
  <c r="AC214"/>
  <c r="AD214"/>
  <c r="AH214"/>
  <c r="AI214"/>
  <c r="AJ214"/>
  <c r="AK214"/>
  <c r="AF214" s="1"/>
  <c r="AL214"/>
  <c r="AM214"/>
  <c r="AN214"/>
  <c r="AO214"/>
  <c r="AP214"/>
  <c r="AQ214"/>
  <c r="AR214"/>
  <c r="AV214"/>
  <c r="AW214"/>
  <c r="AX214"/>
  <c r="AY214"/>
  <c r="AT214" s="1"/>
  <c r="AZ214"/>
  <c r="BA214"/>
  <c r="BB214"/>
  <c r="BC214"/>
  <c r="BD214"/>
  <c r="BE214"/>
  <c r="BF214"/>
  <c r="BJ214"/>
  <c r="BK214"/>
  <c r="BL214"/>
  <c r="BM214"/>
  <c r="BH214" s="1"/>
  <c r="BN214"/>
  <c r="BO214"/>
  <c r="BP214"/>
  <c r="BQ214"/>
  <c r="BR214"/>
  <c r="BS214"/>
  <c r="BT214"/>
  <c r="BX214"/>
  <c r="BY214"/>
  <c r="BZ214"/>
  <c r="CA214"/>
  <c r="BV214" s="1"/>
  <c r="E216"/>
  <c r="I216"/>
  <c r="D218"/>
  <c r="J218"/>
  <c r="K218"/>
  <c r="L218"/>
  <c r="M218"/>
  <c r="N218"/>
  <c r="O218"/>
  <c r="P218"/>
  <c r="T218"/>
  <c r="U218"/>
  <c r="V218"/>
  <c r="W218"/>
  <c r="R218" s="1"/>
  <c r="X218"/>
  <c r="Y218"/>
  <c r="Z218"/>
  <c r="AA218"/>
  <c r="AB218"/>
  <c r="AC218"/>
  <c r="AD218"/>
  <c r="AH218"/>
  <c r="AI218"/>
  <c r="AJ218"/>
  <c r="AK218"/>
  <c r="AF218" s="1"/>
  <c r="AL218"/>
  <c r="AM218"/>
  <c r="AN218"/>
  <c r="AO218"/>
  <c r="AP218"/>
  <c r="AQ218"/>
  <c r="AR218"/>
  <c r="AV218"/>
  <c r="AW218"/>
  <c r="AX218"/>
  <c r="AY218"/>
  <c r="AT218" s="1"/>
  <c r="AZ218"/>
  <c r="BA218"/>
  <c r="BB218"/>
  <c r="BC218"/>
  <c r="BD218"/>
  <c r="BE218"/>
  <c r="BF218"/>
  <c r="BJ218"/>
  <c r="BK218"/>
  <c r="BL218"/>
  <c r="BM218"/>
  <c r="BH218" s="1"/>
  <c r="BN218"/>
  <c r="BO218"/>
  <c r="BP218"/>
  <c r="BQ218"/>
  <c r="BR218"/>
  <c r="BS218"/>
  <c r="BT218"/>
  <c r="BX218"/>
  <c r="BY218"/>
  <c r="BZ218"/>
  <c r="CA218"/>
  <c r="BV218" s="1"/>
  <c r="E220"/>
  <c r="I220"/>
  <c r="D222"/>
  <c r="J222"/>
  <c r="K222"/>
  <c r="L222"/>
  <c r="M222"/>
  <c r="N222"/>
  <c r="O222"/>
  <c r="P222"/>
  <c r="T222"/>
  <c r="U222"/>
  <c r="V222"/>
  <c r="W222"/>
  <c r="R222" s="1"/>
  <c r="X222"/>
  <c r="Y222"/>
  <c r="Z222"/>
  <c r="AA222"/>
  <c r="AB222"/>
  <c r="AC222"/>
  <c r="AD222"/>
  <c r="AH222"/>
  <c r="AI222"/>
  <c r="AJ222"/>
  <c r="AK222"/>
  <c r="AF222" s="1"/>
  <c r="AL222"/>
  <c r="AM222"/>
  <c r="AN222"/>
  <c r="AO222"/>
  <c r="AP222"/>
  <c r="AQ222"/>
  <c r="AR222"/>
  <c r="AV222"/>
  <c r="AW222"/>
  <c r="AX222"/>
  <c r="AY222"/>
  <c r="AT222" s="1"/>
  <c r="AZ222"/>
  <c r="BA222"/>
  <c r="BB222"/>
  <c r="BC222"/>
  <c r="BD222"/>
  <c r="BE222"/>
  <c r="BF222"/>
  <c r="BJ222"/>
  <c r="BK222"/>
  <c r="BL222"/>
  <c r="BM222"/>
  <c r="BH222" s="1"/>
  <c r="BN222"/>
  <c r="BO222"/>
  <c r="BP222"/>
  <c r="BQ222"/>
  <c r="BR222"/>
  <c r="BS222"/>
  <c r="BT222"/>
  <c r="BX222"/>
  <c r="BY222"/>
  <c r="BZ222"/>
  <c r="CA222"/>
  <c r="BV222" s="1"/>
  <c r="E224"/>
  <c r="I224"/>
  <c r="D226"/>
  <c r="J226"/>
  <c r="K226"/>
  <c r="L226"/>
  <c r="M226"/>
  <c r="N226"/>
  <c r="O226"/>
  <c r="P226"/>
  <c r="T226"/>
  <c r="U226"/>
  <c r="V226"/>
  <c r="W226"/>
  <c r="R226" s="1"/>
  <c r="X226"/>
  <c r="Y226"/>
  <c r="Z226"/>
  <c r="AA226"/>
  <c r="AB226"/>
  <c r="AC226"/>
  <c r="AD226"/>
  <c r="AH226"/>
  <c r="AI226"/>
  <c r="AJ226"/>
  <c r="AK226"/>
  <c r="AF226" s="1"/>
  <c r="AL226"/>
  <c r="AM226"/>
  <c r="AN226"/>
  <c r="AO226"/>
  <c r="AP226"/>
  <c r="AQ226"/>
  <c r="AR226"/>
  <c r="AV226"/>
  <c r="AW226"/>
  <c r="AX226"/>
  <c r="AY226"/>
  <c r="AT226" s="1"/>
  <c r="AZ226"/>
  <c r="BA226"/>
  <c r="BB226"/>
  <c r="BC226"/>
  <c r="BD226"/>
  <c r="BE226"/>
  <c r="BF226"/>
  <c r="BJ226"/>
  <c r="BK226"/>
  <c r="BL226"/>
  <c r="BM226"/>
  <c r="BH226" s="1"/>
  <c r="BN226"/>
  <c r="BO226"/>
  <c r="BP226"/>
  <c r="BQ226"/>
  <c r="BR226"/>
  <c r="BS226"/>
  <c r="BT226"/>
  <c r="BX226"/>
  <c r="BY226"/>
  <c r="BZ226"/>
  <c r="CA226"/>
  <c r="BV226" s="1"/>
  <c r="E228"/>
  <c r="I228"/>
  <c r="D230"/>
  <c r="J230"/>
  <c r="K230"/>
  <c r="L230"/>
  <c r="M230"/>
  <c r="N230"/>
  <c r="O230"/>
  <c r="P230"/>
  <c r="T230"/>
  <c r="U230"/>
  <c r="V230"/>
  <c r="W230"/>
  <c r="R230" s="1"/>
  <c r="X230"/>
  <c r="Y230"/>
  <c r="Z230"/>
  <c r="AA230"/>
  <c r="AB230"/>
  <c r="AC230"/>
  <c r="AD230"/>
  <c r="AH230"/>
  <c r="AI230"/>
  <c r="AJ230"/>
  <c r="AK230"/>
  <c r="AF230" s="1"/>
  <c r="AL230"/>
  <c r="AM230"/>
  <c r="AN230"/>
  <c r="AO230"/>
  <c r="AP230"/>
  <c r="AQ230"/>
  <c r="AR230"/>
  <c r="AV230"/>
  <c r="AW230"/>
  <c r="AX230"/>
  <c r="AY230"/>
  <c r="AT230" s="1"/>
  <c r="AZ230"/>
  <c r="BA230"/>
  <c r="BB230"/>
  <c r="BC230"/>
  <c r="BD230"/>
  <c r="BE230"/>
  <c r="BF230"/>
  <c r="BJ230"/>
  <c r="BK230"/>
  <c r="BL230"/>
  <c r="BM230"/>
  <c r="BH230" s="1"/>
  <c r="BN230"/>
  <c r="BO230"/>
  <c r="BP230"/>
  <c r="BQ230"/>
  <c r="BR230"/>
  <c r="BS230"/>
  <c r="BT230"/>
  <c r="BX230"/>
  <c r="BY230"/>
  <c r="BZ230"/>
  <c r="CA230"/>
  <c r="BV230" s="1"/>
  <c r="E232"/>
  <c r="I232"/>
  <c r="D234"/>
  <c r="J234"/>
  <c r="K234"/>
  <c r="L234"/>
  <c r="M234"/>
  <c r="N234"/>
  <c r="O234"/>
  <c r="P234"/>
  <c r="T234"/>
  <c r="U234"/>
  <c r="V234"/>
  <c r="W234"/>
  <c r="R234" s="1"/>
  <c r="X234"/>
  <c r="Y234"/>
  <c r="Z234"/>
  <c r="AA234"/>
  <c r="AB234"/>
  <c r="AC234"/>
  <c r="AD234"/>
  <c r="AH234"/>
  <c r="AI234"/>
  <c r="AJ234"/>
  <c r="AK234"/>
  <c r="AF234" s="1"/>
  <c r="AL234"/>
  <c r="AM234"/>
  <c r="AN234"/>
  <c r="AO234"/>
  <c r="AP234"/>
  <c r="AQ234"/>
  <c r="AR234"/>
  <c r="AV234"/>
  <c r="AW234"/>
  <c r="AX234"/>
  <c r="AY234"/>
  <c r="AT234" s="1"/>
  <c r="AZ234"/>
  <c r="BA234"/>
  <c r="BB234"/>
  <c r="BC234"/>
  <c r="BD234"/>
  <c r="BE234"/>
  <c r="BF234"/>
  <c r="BJ234"/>
  <c r="BK234"/>
  <c r="BL234"/>
  <c r="BM234"/>
  <c r="BH234" s="1"/>
  <c r="BN234"/>
  <c r="BO234"/>
  <c r="BP234"/>
  <c r="BQ234"/>
  <c r="BR234"/>
  <c r="BS234"/>
  <c r="BT234"/>
  <c r="BX234"/>
  <c r="BY234"/>
  <c r="BZ234"/>
  <c r="CA234"/>
  <c r="BV234" s="1"/>
  <c r="E236"/>
  <c r="I236"/>
  <c r="D238"/>
  <c r="J238"/>
  <c r="K238"/>
  <c r="L238"/>
  <c r="M238"/>
  <c r="N238"/>
  <c r="O238"/>
  <c r="P238"/>
  <c r="T238"/>
  <c r="U238"/>
  <c r="V238"/>
  <c r="W238"/>
  <c r="R238" s="1"/>
  <c r="X238"/>
  <c r="Y238"/>
  <c r="Z238"/>
  <c r="AA238"/>
  <c r="AB238"/>
  <c r="AC238"/>
  <c r="AD238"/>
  <c r="AH238"/>
  <c r="AI238"/>
  <c r="AJ238"/>
  <c r="AK238"/>
  <c r="AF238" s="1"/>
  <c r="AL238"/>
  <c r="AM238"/>
  <c r="AN238"/>
  <c r="AO238"/>
  <c r="AP238"/>
  <c r="AQ238"/>
  <c r="AR238"/>
  <c r="AV238"/>
  <c r="AW238"/>
  <c r="AX238"/>
  <c r="AY238"/>
  <c r="AT238" s="1"/>
  <c r="AZ238"/>
  <c r="BA238"/>
  <c r="BB238"/>
  <c r="BC238"/>
  <c r="BD238"/>
  <c r="BE238"/>
  <c r="BF238"/>
  <c r="BJ238"/>
  <c r="BK238"/>
  <c r="BL238"/>
  <c r="BM238"/>
  <c r="BH238" s="1"/>
  <c r="BN238"/>
  <c r="BO238"/>
  <c r="BP238"/>
  <c r="BQ238"/>
  <c r="BR238"/>
  <c r="BS238"/>
  <c r="BT238"/>
  <c r="BX238"/>
  <c r="BY238"/>
  <c r="BZ238"/>
  <c r="CA238"/>
  <c r="BV238" s="1"/>
  <c r="E240"/>
  <c r="I240"/>
  <c r="D242"/>
  <c r="J242"/>
  <c r="K242"/>
  <c r="L242"/>
  <c r="M242"/>
  <c r="N242"/>
  <c r="O242"/>
  <c r="P242"/>
  <c r="T242"/>
  <c r="U242"/>
  <c r="V242"/>
  <c r="W242"/>
  <c r="R242" s="1"/>
  <c r="X242"/>
  <c r="Y242"/>
  <c r="Z242"/>
  <c r="AA242"/>
  <c r="AB242"/>
  <c r="AC242"/>
  <c r="AD242"/>
  <c r="AH242"/>
  <c r="AI242"/>
  <c r="AJ242"/>
  <c r="AK242"/>
  <c r="AF242" s="1"/>
  <c r="AL242"/>
  <c r="AM242"/>
  <c r="AN242"/>
  <c r="AO242"/>
  <c r="AP242"/>
  <c r="AQ242"/>
  <c r="AR242"/>
  <c r="AV242"/>
  <c r="AW242"/>
  <c r="AX242"/>
  <c r="AY242"/>
  <c r="AT242" s="1"/>
  <c r="AZ242"/>
  <c r="BA242"/>
  <c r="BB242"/>
  <c r="BC242"/>
  <c r="BD242"/>
  <c r="BE242"/>
  <c r="BF242"/>
  <c r="BJ242"/>
  <c r="BK242"/>
  <c r="BL242"/>
  <c r="BM242"/>
  <c r="BH242" s="1"/>
  <c r="BN242"/>
  <c r="BO242"/>
  <c r="BP242"/>
  <c r="BQ242"/>
  <c r="BR242"/>
  <c r="BS242"/>
  <c r="BT242"/>
  <c r="BX242"/>
  <c r="BY242"/>
  <c r="BZ242"/>
  <c r="CA242"/>
  <c r="BV242" s="1"/>
  <c r="E244"/>
  <c r="I244"/>
  <c r="D246"/>
  <c r="J246"/>
  <c r="K246"/>
  <c r="L246"/>
  <c r="M246"/>
  <c r="N246"/>
  <c r="O246"/>
  <c r="P246"/>
  <c r="T246"/>
  <c r="U246"/>
  <c r="V246"/>
  <c r="W246"/>
  <c r="R246" s="1"/>
  <c r="X246"/>
  <c r="Y246"/>
  <c r="Z246"/>
  <c r="AA246"/>
  <c r="AB246"/>
  <c r="AC246"/>
  <c r="AD246"/>
  <c r="AH246"/>
  <c r="AI246"/>
  <c r="AJ246"/>
  <c r="AK246"/>
  <c r="AF246" s="1"/>
  <c r="AL246"/>
  <c r="AM246"/>
  <c r="AN246"/>
  <c r="AO246"/>
  <c r="AP246"/>
  <c r="AQ246"/>
  <c r="AR246"/>
  <c r="AV246"/>
  <c r="AW246"/>
  <c r="AX246"/>
  <c r="AY246"/>
  <c r="AT246" s="1"/>
  <c r="AZ246"/>
  <c r="BA246"/>
  <c r="BB246"/>
  <c r="BC246"/>
  <c r="BD246"/>
  <c r="BE246"/>
  <c r="BF246"/>
  <c r="BJ246"/>
  <c r="BK246"/>
  <c r="BL246"/>
  <c r="BM246"/>
  <c r="BH246" s="1"/>
  <c r="BN246"/>
  <c r="BO246"/>
  <c r="BP246"/>
  <c r="BQ246"/>
  <c r="BR246"/>
  <c r="BS246"/>
  <c r="BT246"/>
  <c r="BX246"/>
  <c r="BY246"/>
  <c r="BZ246"/>
  <c r="CA246"/>
  <c r="BV246" s="1"/>
  <c r="BO9"/>
  <c r="BP9"/>
  <c r="BQ9"/>
  <c r="BR9"/>
  <c r="BS9"/>
  <c r="BN9"/>
  <c r="BA9"/>
  <c r="BB9"/>
  <c r="BC9"/>
  <c r="BD9"/>
  <c r="BE9"/>
  <c r="AZ9"/>
  <c r="AM9"/>
  <c r="AN9"/>
  <c r="AO9"/>
  <c r="AP9"/>
  <c r="AQ9"/>
  <c r="AL9"/>
  <c r="Y9"/>
  <c r="Z9"/>
  <c r="AA9"/>
  <c r="AB9"/>
  <c r="AC9"/>
  <c r="X9"/>
  <c r="K9"/>
  <c r="L9"/>
  <c r="M9"/>
  <c r="N9"/>
  <c r="O9"/>
  <c r="J9"/>
  <c r="C3"/>
  <c r="C2"/>
  <c r="I7"/>
  <c r="E7"/>
  <c r="D9"/>
  <c r="BL9"/>
  <c r="BZ9"/>
  <c r="BT9"/>
  <c r="BF9"/>
  <c r="AX9"/>
  <c r="AR9"/>
  <c r="AJ9"/>
  <c r="AD9"/>
  <c r="V9"/>
  <c r="P9"/>
  <c r="C3" i="171"/>
  <c r="C2"/>
  <c r="A3" i="170"/>
  <c r="A2"/>
  <c r="L1"/>
  <c r="J1"/>
  <c r="J16" i="168"/>
  <c r="M16"/>
  <c r="N16"/>
  <c r="O16"/>
  <c r="P16"/>
  <c r="W16"/>
  <c r="Z16"/>
  <c r="AA16"/>
  <c r="AB16"/>
  <c r="AC16"/>
  <c r="AJ16"/>
  <c r="AM16"/>
  <c r="AN16"/>
  <c r="AO16"/>
  <c r="AP16"/>
  <c r="AW16"/>
  <c r="AZ16"/>
  <c r="BA16"/>
  <c r="BB16"/>
  <c r="BC16"/>
  <c r="BJ16"/>
  <c r="BM16"/>
  <c r="BN16"/>
  <c r="BO16"/>
  <c r="BP16"/>
  <c r="I17"/>
  <c r="V17"/>
  <c r="AI17"/>
  <c r="AV17"/>
  <c r="BI17"/>
  <c r="D18"/>
  <c r="S18"/>
  <c r="BH18"/>
  <c r="J22"/>
  <c r="M22"/>
  <c r="N22"/>
  <c r="O22"/>
  <c r="P22"/>
  <c r="W22"/>
  <c r="Z22"/>
  <c r="AA22"/>
  <c r="AB22"/>
  <c r="AC22"/>
  <c r="AJ22"/>
  <c r="AM22"/>
  <c r="AN22"/>
  <c r="AO22"/>
  <c r="AP22"/>
  <c r="AW22"/>
  <c r="AZ22"/>
  <c r="BA22"/>
  <c r="BB22"/>
  <c r="BC22"/>
  <c r="BJ22"/>
  <c r="BM22"/>
  <c r="BN22"/>
  <c r="BO22"/>
  <c r="BP22"/>
  <c r="I23"/>
  <c r="V23"/>
  <c r="AI23"/>
  <c r="AV23"/>
  <c r="BI23"/>
  <c r="D24"/>
  <c r="S24"/>
  <c r="BH24"/>
  <c r="J28"/>
  <c r="M28"/>
  <c r="N28"/>
  <c r="O28"/>
  <c r="P28"/>
  <c r="W28"/>
  <c r="Z28"/>
  <c r="AA28"/>
  <c r="AB28"/>
  <c r="AC28"/>
  <c r="AJ28"/>
  <c r="AM28"/>
  <c r="AN28"/>
  <c r="AO28"/>
  <c r="AP28"/>
  <c r="AW28"/>
  <c r="AZ28"/>
  <c r="BA28"/>
  <c r="BB28"/>
  <c r="BC28"/>
  <c r="BJ28"/>
  <c r="BM28"/>
  <c r="BN28"/>
  <c r="BO28"/>
  <c r="BP28"/>
  <c r="I29"/>
  <c r="V29"/>
  <c r="AI29"/>
  <c r="AV29"/>
  <c r="BI29"/>
  <c r="D30"/>
  <c r="S30"/>
  <c r="BH30"/>
  <c r="J34"/>
  <c r="M34"/>
  <c r="N34"/>
  <c r="O34"/>
  <c r="P34"/>
  <c r="W34"/>
  <c r="Z34"/>
  <c r="AA34"/>
  <c r="AB34"/>
  <c r="AC34"/>
  <c r="AJ34"/>
  <c r="AM34"/>
  <c r="AN34"/>
  <c r="AO34"/>
  <c r="AP34"/>
  <c r="AW34"/>
  <c r="AZ34"/>
  <c r="BA34"/>
  <c r="BB34"/>
  <c r="BC34"/>
  <c r="BJ34"/>
  <c r="BM34"/>
  <c r="BN34"/>
  <c r="BO34"/>
  <c r="BP34"/>
  <c r="I35"/>
  <c r="V35"/>
  <c r="AI35"/>
  <c r="AV35"/>
  <c r="BI35"/>
  <c r="D36"/>
  <c r="S36"/>
  <c r="BH36"/>
  <c r="J40"/>
  <c r="M40"/>
  <c r="N40"/>
  <c r="O40"/>
  <c r="P40"/>
  <c r="W40"/>
  <c r="Z40"/>
  <c r="AA40"/>
  <c r="AB40"/>
  <c r="AC40"/>
  <c r="AJ40"/>
  <c r="AM40"/>
  <c r="AN40"/>
  <c r="AO40"/>
  <c r="AP40"/>
  <c r="AW40"/>
  <c r="AZ40"/>
  <c r="BA40"/>
  <c r="BB40"/>
  <c r="BC40"/>
  <c r="BJ40"/>
  <c r="BM40"/>
  <c r="BN40"/>
  <c r="BO40"/>
  <c r="BP40"/>
  <c r="I41"/>
  <c r="V41"/>
  <c r="AI41"/>
  <c r="AV41"/>
  <c r="BI41"/>
  <c r="D42"/>
  <c r="S42"/>
  <c r="BH42"/>
  <c r="J46"/>
  <c r="M46"/>
  <c r="N46"/>
  <c r="O46"/>
  <c r="P46"/>
  <c r="W46"/>
  <c r="Z46"/>
  <c r="AA46"/>
  <c r="AB46"/>
  <c r="AC46"/>
  <c r="AJ46"/>
  <c r="AM46"/>
  <c r="AN46"/>
  <c r="AO46"/>
  <c r="AP46"/>
  <c r="AW46"/>
  <c r="AZ46"/>
  <c r="BA46"/>
  <c r="BB46"/>
  <c r="BC46"/>
  <c r="BJ46"/>
  <c r="BM46"/>
  <c r="BN46"/>
  <c r="BO46"/>
  <c r="BP46"/>
  <c r="I47"/>
  <c r="V47"/>
  <c r="AI47"/>
  <c r="AV47"/>
  <c r="BI47"/>
  <c r="D48"/>
  <c r="S48"/>
  <c r="BH48"/>
  <c r="J52"/>
  <c r="M52"/>
  <c r="N52"/>
  <c r="O52"/>
  <c r="P52"/>
  <c r="W52"/>
  <c r="Z52"/>
  <c r="AA52"/>
  <c r="AB52"/>
  <c r="AC52"/>
  <c r="AJ52"/>
  <c r="AM52"/>
  <c r="AN52"/>
  <c r="AO52"/>
  <c r="AP52"/>
  <c r="AW52"/>
  <c r="AZ52"/>
  <c r="BA52"/>
  <c r="BB52"/>
  <c r="BC52"/>
  <c r="BJ52"/>
  <c r="BM52"/>
  <c r="BN52"/>
  <c r="BO52"/>
  <c r="BP52"/>
  <c r="I53"/>
  <c r="V53"/>
  <c r="AI53"/>
  <c r="AV53"/>
  <c r="BI53"/>
  <c r="D54"/>
  <c r="S54"/>
  <c r="BH54"/>
  <c r="J58"/>
  <c r="M58"/>
  <c r="N58"/>
  <c r="O58"/>
  <c r="P58"/>
  <c r="W58"/>
  <c r="Z58"/>
  <c r="AA58"/>
  <c r="AB58"/>
  <c r="AC58"/>
  <c r="AJ58"/>
  <c r="AM58"/>
  <c r="AN58"/>
  <c r="AO58"/>
  <c r="AP58"/>
  <c r="AW58"/>
  <c r="AZ58"/>
  <c r="BA58"/>
  <c r="BB58"/>
  <c r="BC58"/>
  <c r="BJ58"/>
  <c r="BM58"/>
  <c r="BN58"/>
  <c r="BO58"/>
  <c r="BP58"/>
  <c r="I59"/>
  <c r="V59"/>
  <c r="AI59"/>
  <c r="AV59"/>
  <c r="BI59"/>
  <c r="D60"/>
  <c r="S60"/>
  <c r="BH60"/>
  <c r="J64"/>
  <c r="M64"/>
  <c r="N64"/>
  <c r="O64"/>
  <c r="P64"/>
  <c r="W64"/>
  <c r="Z64"/>
  <c r="AA64"/>
  <c r="AB64"/>
  <c r="AC64"/>
  <c r="AJ64"/>
  <c r="AM64"/>
  <c r="AN64"/>
  <c r="AO64"/>
  <c r="AP64"/>
  <c r="AW64"/>
  <c r="AZ64"/>
  <c r="BA64"/>
  <c r="BB64"/>
  <c r="BC64"/>
  <c r="BJ64"/>
  <c r="BM64"/>
  <c r="BN64"/>
  <c r="BO64"/>
  <c r="BP64"/>
  <c r="I65"/>
  <c r="V65"/>
  <c r="AI65"/>
  <c r="AV65"/>
  <c r="BI65"/>
  <c r="D66"/>
  <c r="S66"/>
  <c r="BH66"/>
  <c r="BO10"/>
  <c r="BJ10"/>
  <c r="BB10"/>
  <c r="AW10"/>
  <c r="AO10"/>
  <c r="AJ10"/>
  <c r="AP10" s="1"/>
  <c r="AB10"/>
  <c r="W10"/>
  <c r="O10"/>
  <c r="AO50" i="147"/>
  <c r="AQ5"/>
  <c r="AQ6"/>
  <c r="AQ7"/>
  <c r="AQ8"/>
  <c r="AQ9"/>
  <c r="AQ10"/>
  <c r="AQ11"/>
  <c r="AQ12"/>
  <c r="AQ13"/>
  <c r="AQ14"/>
  <c r="AQ15"/>
  <c r="AQ16"/>
  <c r="AQ17"/>
  <c r="AQ18"/>
  <c r="AQ19"/>
  <c r="AQ20"/>
  <c r="AQ21"/>
  <c r="AQ22"/>
  <c r="AQ23"/>
  <c r="AQ24"/>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O5"/>
  <c r="AO6"/>
  <c r="AO7"/>
  <c r="AO8"/>
  <c r="AO9"/>
  <c r="AO10"/>
  <c r="AO11"/>
  <c r="AO12"/>
  <c r="AO13"/>
  <c r="AO14"/>
  <c r="AO15"/>
  <c r="AO16"/>
  <c r="AO17"/>
  <c r="AO18"/>
  <c r="AO19"/>
  <c r="AO20"/>
  <c r="AO21"/>
  <c r="AO22"/>
  <c r="AO23"/>
  <c r="AO24"/>
  <c r="AO25"/>
  <c r="AO26"/>
  <c r="AO27"/>
  <c r="AO28"/>
  <c r="AO29"/>
  <c r="AO30"/>
  <c r="AO31"/>
  <c r="AO32"/>
  <c r="AO33"/>
  <c r="AO34"/>
  <c r="AO35"/>
  <c r="AO36"/>
  <c r="AO37"/>
  <c r="AO38"/>
  <c r="AO39"/>
  <c r="AO40"/>
  <c r="AO41"/>
  <c r="AO42"/>
  <c r="AO43"/>
  <c r="AO44"/>
  <c r="AO45"/>
  <c r="AO46"/>
  <c r="AO47"/>
  <c r="AO48"/>
  <c r="AO49"/>
  <c r="AO51"/>
  <c r="AO52"/>
  <c r="AO53"/>
  <c r="AO54"/>
  <c r="AO55"/>
  <c r="AO56"/>
  <c r="AO57"/>
  <c r="AO58"/>
  <c r="AO59"/>
  <c r="AO60"/>
  <c r="AO61"/>
  <c r="AO62"/>
  <c r="AO63"/>
  <c r="AO64"/>
  <c r="AQ4"/>
  <c r="AO4"/>
  <c r="D12" i="168"/>
  <c r="C4"/>
  <c r="J10"/>
  <c r="N10" s="1"/>
  <c r="E1"/>
  <c r="D1"/>
  <c r="A3" i="8"/>
  <c r="J4" i="168"/>
  <c r="C3"/>
  <c r="A3"/>
  <c r="C2"/>
  <c r="A2"/>
  <c r="Y8" i="100"/>
  <c r="Y18"/>
  <c r="M18"/>
  <c r="M28"/>
  <c r="Y28"/>
  <c r="Y38"/>
  <c r="M38"/>
  <c r="M48"/>
  <c r="Y48"/>
  <c r="Y58"/>
  <c r="M58"/>
  <c r="M68"/>
  <c r="Y68"/>
  <c r="M8"/>
  <c r="AB10" i="163"/>
  <c r="Y10"/>
  <c r="AB60" i="62"/>
  <c r="AB61"/>
  <c r="AB62"/>
  <c r="AB63"/>
  <c r="AB64"/>
  <c r="AB65"/>
  <c r="AB66"/>
  <c r="AB67"/>
  <c r="AB68"/>
  <c r="AB69"/>
  <c r="AB70"/>
  <c r="AB71"/>
  <c r="AB72"/>
  <c r="AB73"/>
  <c r="AB74"/>
  <c r="AB75"/>
  <c r="AB76"/>
  <c r="AB77"/>
  <c r="AB78"/>
  <c r="AB79"/>
  <c r="AB80"/>
  <c r="AB81"/>
  <c r="AB82"/>
  <c r="AB83"/>
  <c r="AB84"/>
  <c r="AB85"/>
  <c r="AB86"/>
  <c r="AB87"/>
  <c r="AB88"/>
  <c r="AB89"/>
  <c r="AB90"/>
  <c r="AB91"/>
  <c r="AB92"/>
  <c r="AB93"/>
  <c r="AB94"/>
  <c r="AB95"/>
  <c r="AB96"/>
  <c r="AB97"/>
  <c r="AB98"/>
  <c r="AB99"/>
  <c r="AB100"/>
  <c r="AB101"/>
  <c r="AB102"/>
  <c r="AB103"/>
  <c r="AB104"/>
  <c r="AB105"/>
  <c r="AB106"/>
  <c r="AB107"/>
  <c r="AB108"/>
  <c r="AB109"/>
  <c r="AB110"/>
  <c r="AB111"/>
  <c r="AB112"/>
  <c r="AB113"/>
  <c r="AB114"/>
  <c r="AB115"/>
  <c r="AB116"/>
  <c r="AB117"/>
  <c r="AB118"/>
  <c r="AB119"/>
  <c r="AB120"/>
  <c r="AB121"/>
  <c r="AB122"/>
  <c r="AB123"/>
  <c r="AB124"/>
  <c r="AB125"/>
  <c r="AB126"/>
  <c r="AB127"/>
  <c r="AB128"/>
  <c r="AB129"/>
  <c r="AB130"/>
  <c r="AB131"/>
  <c r="AB132"/>
  <c r="AB133"/>
  <c r="AB134"/>
  <c r="DE9" i="5"/>
  <c r="DE10"/>
  <c r="DE11"/>
  <c r="DE12"/>
  <c r="DE13"/>
  <c r="DE14"/>
  <c r="DE15"/>
  <c r="DE16"/>
  <c r="DE17"/>
  <c r="DE18"/>
  <c r="DE19"/>
  <c r="DE20"/>
  <c r="DE21"/>
  <c r="DE22"/>
  <c r="DE23"/>
  <c r="DE24"/>
  <c r="DE25"/>
  <c r="DE26"/>
  <c r="DE27"/>
  <c r="DE28"/>
  <c r="DE29"/>
  <c r="DE30"/>
  <c r="DE31"/>
  <c r="DE32"/>
  <c r="DE33"/>
  <c r="DE34"/>
  <c r="DE35"/>
  <c r="DE36"/>
  <c r="DE37"/>
  <c r="DE38"/>
  <c r="DE39"/>
  <c r="DE40"/>
  <c r="DE41"/>
  <c r="DE42"/>
  <c r="DE43"/>
  <c r="DE44"/>
  <c r="DE45"/>
  <c r="DE46"/>
  <c r="DE47"/>
  <c r="DE48"/>
  <c r="DE49"/>
  <c r="DE50"/>
  <c r="DE51"/>
  <c r="DE52"/>
  <c r="DE53"/>
  <c r="DE54"/>
  <c r="DE55"/>
  <c r="DE56"/>
  <c r="DE57"/>
  <c r="DE58"/>
  <c r="DE59"/>
  <c r="DE60"/>
  <c r="DE61"/>
  <c r="DE62"/>
  <c r="DE63"/>
  <c r="DE64"/>
  <c r="DE65"/>
  <c r="DE66"/>
  <c r="DE67"/>
  <c r="DE68"/>
  <c r="DE69"/>
  <c r="DE70"/>
  <c r="DE71"/>
  <c r="DE72"/>
  <c r="DE73"/>
  <c r="DE74"/>
  <c r="DE75"/>
  <c r="DE76"/>
  <c r="DE77"/>
  <c r="DE78"/>
  <c r="DE79"/>
  <c r="DE80"/>
  <c r="DE81"/>
  <c r="DE82"/>
  <c r="DE83"/>
  <c r="DE84"/>
  <c r="DE85"/>
  <c r="DE86"/>
  <c r="DE87"/>
  <c r="DE88"/>
  <c r="DE89"/>
  <c r="DE90"/>
  <c r="DE91"/>
  <c r="DE92"/>
  <c r="DE93"/>
  <c r="DE94"/>
  <c r="DE95"/>
  <c r="DE96"/>
  <c r="DE97"/>
  <c r="DE98"/>
  <c r="DE99"/>
  <c r="DE100"/>
  <c r="DE101"/>
  <c r="DE102"/>
  <c r="DE103"/>
  <c r="DE104"/>
  <c r="DE105"/>
  <c r="DE106"/>
  <c r="DE107"/>
  <c r="DE108"/>
  <c r="DE109"/>
  <c r="DE110"/>
  <c r="DE111"/>
  <c r="DE112"/>
  <c r="DE113"/>
  <c r="DE114"/>
  <c r="DE115"/>
  <c r="DE116"/>
  <c r="DE117"/>
  <c r="DE118"/>
  <c r="DE119"/>
  <c r="DE120"/>
  <c r="DE121"/>
  <c r="DE122"/>
  <c r="DE123"/>
  <c r="DE124"/>
  <c r="DE125"/>
  <c r="DE126"/>
  <c r="DE127"/>
  <c r="DE128"/>
  <c r="DE129"/>
  <c r="DE130"/>
  <c r="DE131"/>
  <c r="DE132"/>
  <c r="DE133"/>
  <c r="DE134"/>
  <c r="DE135"/>
  <c r="DE136"/>
  <c r="DE137"/>
  <c r="DE138"/>
  <c r="DE139"/>
  <c r="DE140"/>
  <c r="DE141"/>
  <c r="DE142"/>
  <c r="DE143"/>
  <c r="DE144"/>
  <c r="DE145"/>
  <c r="DE146"/>
  <c r="DE147"/>
  <c r="DE148"/>
  <c r="DE149"/>
  <c r="DE150"/>
  <c r="DE151"/>
  <c r="DE152"/>
  <c r="DE153"/>
  <c r="DE154"/>
  <c r="DE155"/>
  <c r="DE156"/>
  <c r="DE157"/>
  <c r="DE158"/>
  <c r="DE159"/>
  <c r="DE160"/>
  <c r="DE161"/>
  <c r="DE162"/>
  <c r="DE163"/>
  <c r="DE164"/>
  <c r="DE165"/>
  <c r="DE166"/>
  <c r="DE167"/>
  <c r="DE168"/>
  <c r="DE169"/>
  <c r="DE170"/>
  <c r="DE171"/>
  <c r="DE172"/>
  <c r="DE173"/>
  <c r="DE174"/>
  <c r="DE175"/>
  <c r="DE176"/>
  <c r="DE177"/>
  <c r="DE178"/>
  <c r="DE179"/>
  <c r="DE180"/>
  <c r="DE181"/>
  <c r="DE182"/>
  <c r="DE183"/>
  <c r="DE184"/>
  <c r="DE185"/>
  <c r="DE186"/>
  <c r="DE187"/>
  <c r="DE188"/>
  <c r="DE189"/>
  <c r="DE190"/>
  <c r="DE191"/>
  <c r="DE192"/>
  <c r="DE193"/>
  <c r="DE194"/>
  <c r="DE195"/>
  <c r="DE196"/>
  <c r="DE197"/>
  <c r="DE198"/>
  <c r="DE199"/>
  <c r="DE200"/>
  <c r="DE201"/>
  <c r="DE202"/>
  <c r="DE203"/>
  <c r="DE204"/>
  <c r="DE205"/>
  <c r="DE206"/>
  <c r="DE207"/>
  <c r="DE208"/>
  <c r="DE209"/>
  <c r="DE210"/>
  <c r="DE211"/>
  <c r="DE212"/>
  <c r="DE213"/>
  <c r="DE214"/>
  <c r="DE215"/>
  <c r="DE216"/>
  <c r="DE217"/>
  <c r="DE218"/>
  <c r="DE219"/>
  <c r="DE220"/>
  <c r="DE221"/>
  <c r="DE222"/>
  <c r="DE223"/>
  <c r="DE224"/>
  <c r="DE225"/>
  <c r="DE226"/>
  <c r="DE227"/>
  <c r="DE228"/>
  <c r="DE229"/>
  <c r="DE230"/>
  <c r="DE231"/>
  <c r="DE232"/>
  <c r="DE233"/>
  <c r="DE234"/>
  <c r="DE235"/>
  <c r="DE236"/>
  <c r="DE237"/>
  <c r="DE238"/>
  <c r="DE239"/>
  <c r="DE240"/>
  <c r="DE241"/>
  <c r="DE242"/>
  <c r="DE243"/>
  <c r="DE244"/>
  <c r="DE245"/>
  <c r="DE246"/>
  <c r="DE247"/>
  <c r="DE248"/>
  <c r="DE249"/>
  <c r="DE250"/>
  <c r="DE251"/>
  <c r="DE252"/>
  <c r="DE253"/>
  <c r="DE254"/>
  <c r="DE255"/>
  <c r="DE256"/>
  <c r="DE257"/>
  <c r="DE258"/>
  <c r="DE259"/>
  <c r="DE260"/>
  <c r="DE261"/>
  <c r="DE262"/>
  <c r="DE263"/>
  <c r="DE264"/>
  <c r="DE265"/>
  <c r="DE266"/>
  <c r="DE267"/>
  <c r="DE268"/>
  <c r="DE269"/>
  <c r="DE270"/>
  <c r="DE271"/>
  <c r="DE272"/>
  <c r="DE273"/>
  <c r="DE274"/>
  <c r="DE275"/>
  <c r="DE276"/>
  <c r="DE277"/>
  <c r="DE278"/>
  <c r="DE279"/>
  <c r="DE280"/>
  <c r="DE281"/>
  <c r="DE282"/>
  <c r="DE283"/>
  <c r="DE284"/>
  <c r="DE285"/>
  <c r="DE286"/>
  <c r="DE287"/>
  <c r="DE288"/>
  <c r="DE289"/>
  <c r="DE290"/>
  <c r="DE291"/>
  <c r="DE292"/>
  <c r="DE293"/>
  <c r="DE294"/>
  <c r="DE295"/>
  <c r="DE296"/>
  <c r="DE297"/>
  <c r="DE298"/>
  <c r="DE299"/>
  <c r="DE300"/>
  <c r="DE301"/>
  <c r="DE302"/>
  <c r="DE303"/>
  <c r="DE304"/>
  <c r="DE305"/>
  <c r="DE306"/>
  <c r="DE307"/>
  <c r="DE308"/>
  <c r="DE309"/>
  <c r="DE310"/>
  <c r="DE311"/>
  <c r="DE312"/>
  <c r="DE313"/>
  <c r="DE314"/>
  <c r="DE315"/>
  <c r="DE316"/>
  <c r="DE317"/>
  <c r="DE318"/>
  <c r="DE319"/>
  <c r="DE320"/>
  <c r="E1" i="162"/>
  <c r="D1"/>
  <c r="E1" i="54"/>
  <c r="D1"/>
  <c r="E1" i="53"/>
  <c r="D1"/>
  <c r="E1" i="52"/>
  <c r="D1"/>
  <c r="E1" i="159"/>
  <c r="D1"/>
  <c r="E1" i="158"/>
  <c r="D1"/>
  <c r="E1" i="157"/>
  <c r="D1"/>
  <c r="E1" i="156"/>
  <c r="D1"/>
  <c r="E1" i="155"/>
  <c r="D1"/>
  <c r="E1" i="154"/>
  <c r="D1"/>
  <c r="E1" i="153"/>
  <c r="D1"/>
  <c r="E1" i="152"/>
  <c r="D1"/>
  <c r="E1" i="151"/>
  <c r="D1"/>
  <c r="E1" i="150"/>
  <c r="D1"/>
  <c r="E1" i="149"/>
  <c r="D1"/>
  <c r="E1" i="148"/>
  <c r="D1"/>
  <c r="E1" i="147"/>
  <c r="D1"/>
  <c r="E1" i="146"/>
  <c r="D1"/>
  <c r="E1" i="145"/>
  <c r="D1"/>
  <c r="E1" i="144"/>
  <c r="D1"/>
  <c r="E1" i="143"/>
  <c r="D1"/>
  <c r="E1" i="142"/>
  <c r="D1"/>
  <c r="E1" i="141"/>
  <c r="D1"/>
  <c r="E1" i="140"/>
  <c r="D1"/>
  <c r="E1" i="139"/>
  <c r="D1"/>
  <c r="E1" i="138"/>
  <c r="D1"/>
  <c r="E1" i="137"/>
  <c r="D1"/>
  <c r="E1" i="136"/>
  <c r="D1"/>
  <c r="E1" i="135"/>
  <c r="D1"/>
  <c r="E1" i="134"/>
  <c r="D1"/>
  <c r="E1" i="133"/>
  <c r="D1"/>
  <c r="E1" i="132"/>
  <c r="D1"/>
  <c r="E1" i="131"/>
  <c r="D1"/>
  <c r="E1" i="130"/>
  <c r="D1"/>
  <c r="E1" i="129"/>
  <c r="D1"/>
  <c r="E1" i="128"/>
  <c r="D1"/>
  <c r="E1" i="127"/>
  <c r="D1"/>
  <c r="E1" i="126"/>
  <c r="D1"/>
  <c r="E1" i="125"/>
  <c r="D1"/>
  <c r="E1" i="124"/>
  <c r="D1"/>
  <c r="E1" i="123"/>
  <c r="D1"/>
  <c r="E1" i="122"/>
  <c r="D1"/>
  <c r="E1" i="121"/>
  <c r="D1"/>
  <c r="E1" i="120"/>
  <c r="D1"/>
  <c r="E1" i="119"/>
  <c r="D1"/>
  <c r="E1" i="118"/>
  <c r="D1"/>
  <c r="E1" i="116"/>
  <c r="D1"/>
  <c r="E1" i="113"/>
  <c r="D1"/>
  <c r="E1" i="112"/>
  <c r="D1"/>
  <c r="E1" i="111"/>
  <c r="D1"/>
  <c r="E1" i="110"/>
  <c r="D1"/>
  <c r="E1" i="108"/>
  <c r="D1"/>
  <c r="E1" i="107"/>
  <c r="D1"/>
  <c r="E1" i="106"/>
  <c r="D1"/>
  <c r="E1" i="105"/>
  <c r="D1"/>
  <c r="E1" i="104"/>
  <c r="D1"/>
  <c r="E1" i="103"/>
  <c r="D1"/>
  <c r="E1" i="102"/>
  <c r="D1"/>
  <c r="E1" i="100"/>
  <c r="D1"/>
  <c r="E1" i="98"/>
  <c r="D1"/>
  <c r="E1" i="95"/>
  <c r="D1"/>
  <c r="E1" i="94"/>
  <c r="D1"/>
  <c r="E1" i="93"/>
  <c r="D1"/>
  <c r="E1" i="92"/>
  <c r="D1"/>
  <c r="E1" i="91"/>
  <c r="D1"/>
  <c r="E1" i="90"/>
  <c r="D1"/>
  <c r="E1" i="89"/>
  <c r="D1"/>
  <c r="E1" i="88"/>
  <c r="D1"/>
  <c r="E1" i="87"/>
  <c r="D1"/>
  <c r="E1" i="86"/>
  <c r="D1"/>
  <c r="E1" i="85"/>
  <c r="D1"/>
  <c r="E1" i="84"/>
  <c r="D1"/>
  <c r="E1" i="83"/>
  <c r="D1"/>
  <c r="E1" i="82"/>
  <c r="D1"/>
  <c r="E1" i="81"/>
  <c r="D1"/>
  <c r="E1" i="80"/>
  <c r="D1"/>
  <c r="E1" i="79"/>
  <c r="D1"/>
  <c r="E1" i="78"/>
  <c r="D1"/>
  <c r="E1" i="77"/>
  <c r="D1"/>
  <c r="E1" i="76"/>
  <c r="D1"/>
  <c r="E1" i="75"/>
  <c r="D1"/>
  <c r="E1" i="74"/>
  <c r="D1"/>
  <c r="E1" i="73"/>
  <c r="D1"/>
  <c r="E1" i="72"/>
  <c r="D1"/>
  <c r="E1" i="71"/>
  <c r="D1"/>
  <c r="E1" i="70"/>
  <c r="D1"/>
  <c r="E1" i="69"/>
  <c r="D1"/>
  <c r="E1" i="68"/>
  <c r="D1"/>
  <c r="E1" i="67"/>
  <c r="D1"/>
  <c r="E1" i="66"/>
  <c r="D1"/>
  <c r="E1" i="65"/>
  <c r="D1"/>
  <c r="E1" i="64"/>
  <c r="D1"/>
  <c r="E1" i="63"/>
  <c r="D1"/>
  <c r="E1" i="62"/>
  <c r="D1"/>
  <c r="E1" i="60"/>
  <c r="D1"/>
  <c r="E1" i="59"/>
  <c r="D1"/>
  <c r="E1" i="58"/>
  <c r="D1"/>
  <c r="E1" i="55"/>
  <c r="D1"/>
  <c r="AI56" i="95"/>
  <c r="AI57"/>
  <c r="AI58"/>
  <c r="AI59"/>
  <c r="AI60"/>
  <c r="AI61"/>
  <c r="AI62"/>
  <c r="AI63"/>
  <c r="AI64"/>
  <c r="AI65"/>
  <c r="AI66"/>
  <c r="AI67"/>
  <c r="AI68"/>
  <c r="AI69"/>
  <c r="AI70"/>
  <c r="AI71"/>
  <c r="AI72"/>
  <c r="AI73"/>
  <c r="AI74"/>
  <c r="AE24" i="5"/>
  <c r="A2" i="160"/>
  <c r="AE1" i="5"/>
  <c r="AB2" i="160"/>
  <c r="E1" i="57"/>
  <c r="D1"/>
  <c r="P3" i="160"/>
  <c r="P2"/>
  <c r="C5" i="163"/>
  <c r="AG81"/>
  <c r="S55"/>
  <c r="AG80"/>
  <c r="S54"/>
  <c r="AG79"/>
  <c r="AG78"/>
  <c r="AG77"/>
  <c r="AG76"/>
  <c r="AG75"/>
  <c r="AG74"/>
  <c r="AG73"/>
  <c r="AG72"/>
  <c r="AG71"/>
  <c r="AG70"/>
  <c r="AG69"/>
  <c r="AG68"/>
  <c r="AG67"/>
  <c r="AG66"/>
  <c r="AG65"/>
  <c r="AG64"/>
  <c r="AG63"/>
  <c r="AG62"/>
  <c r="AG61"/>
  <c r="AG60"/>
  <c r="AG59"/>
  <c r="AG58"/>
  <c r="AG57"/>
  <c r="AG56"/>
  <c r="AG55"/>
  <c r="AG54"/>
  <c r="AG53"/>
  <c r="AG52"/>
  <c r="AG51"/>
  <c r="AG50"/>
  <c r="AG49"/>
  <c r="AG48"/>
  <c r="AG47"/>
  <c r="AG46"/>
  <c r="AG45"/>
  <c r="AG44"/>
  <c r="AG43"/>
  <c r="AG42"/>
  <c r="AG41"/>
  <c r="AG40"/>
  <c r="AG39"/>
  <c r="AG38"/>
  <c r="AG37"/>
  <c r="AG36"/>
  <c r="AG35"/>
  <c r="AG34"/>
  <c r="AG33"/>
  <c r="AG32"/>
  <c r="AG31"/>
  <c r="AG30"/>
  <c r="AG29"/>
  <c r="AG28"/>
  <c r="AG27"/>
  <c r="AG26"/>
  <c r="AG25"/>
  <c r="AG24"/>
  <c r="AG23"/>
  <c r="AG22"/>
  <c r="AG21"/>
  <c r="AG20"/>
  <c r="AG19"/>
  <c r="AG18"/>
  <c r="AG17"/>
  <c r="AG16"/>
  <c r="AG15"/>
  <c r="AG14"/>
  <c r="AG13"/>
  <c r="AG12"/>
  <c r="AG11"/>
  <c r="AG10"/>
  <c r="AG9"/>
  <c r="AG8"/>
  <c r="AG7"/>
  <c r="AG6"/>
  <c r="AG5"/>
  <c r="AG4"/>
  <c r="C4"/>
  <c r="AG3"/>
  <c r="C3"/>
  <c r="A3"/>
  <c r="AG2"/>
  <c r="C2"/>
  <c r="A2"/>
  <c r="E1"/>
  <c r="D1"/>
  <c r="E1" i="51"/>
  <c r="D1"/>
  <c r="E1" i="50"/>
  <c r="D1"/>
  <c r="E1" i="49"/>
  <c r="D1"/>
  <c r="E1" i="48"/>
  <c r="D1"/>
  <c r="E1" i="47"/>
  <c r="D1"/>
  <c r="E1" i="46"/>
  <c r="D1"/>
  <c r="E1" i="45"/>
  <c r="D1"/>
  <c r="E1" i="44"/>
  <c r="D1"/>
  <c r="E1" i="43"/>
  <c r="D1"/>
  <c r="E1" i="42"/>
  <c r="D1"/>
  <c r="E1" i="41"/>
  <c r="D1"/>
  <c r="E1" i="35"/>
  <c r="D1"/>
  <c r="E1" i="40"/>
  <c r="D1"/>
  <c r="E1" i="39"/>
  <c r="D1"/>
  <c r="E1" i="38"/>
  <c r="D1"/>
  <c r="E1" i="37"/>
  <c r="D1"/>
  <c r="E1" i="36"/>
  <c r="D1"/>
  <c r="E1" i="34"/>
  <c r="D1"/>
  <c r="E1" i="33"/>
  <c r="D1"/>
  <c r="E1" i="32"/>
  <c r="D1"/>
  <c r="E1" i="31"/>
  <c r="D1"/>
  <c r="E1" i="30"/>
  <c r="D1"/>
  <c r="E1" i="29"/>
  <c r="D1"/>
  <c r="E1" i="28"/>
  <c r="D1"/>
  <c r="E1" i="56"/>
  <c r="D1"/>
  <c r="F31"/>
  <c r="E1" i="97"/>
  <c r="D1"/>
  <c r="E1" i="96"/>
  <c r="D1"/>
  <c r="W3" i="160"/>
  <c r="E1"/>
  <c r="D1"/>
  <c r="W2" i="5"/>
  <c r="E1" i="27"/>
  <c r="D1"/>
  <c r="E1" i="26"/>
  <c r="D1"/>
  <c r="E1" i="25"/>
  <c r="D1"/>
  <c r="E1" i="24"/>
  <c r="D1"/>
  <c r="E1" i="23"/>
  <c r="D1"/>
  <c r="E1" i="22"/>
  <c r="D1"/>
  <c r="E1" i="21"/>
  <c r="D1"/>
  <c r="E1" i="20"/>
  <c r="D1"/>
  <c r="E1" i="19"/>
  <c r="D1"/>
  <c r="E1" i="18"/>
  <c r="D1"/>
  <c r="E1" i="17"/>
  <c r="D1"/>
  <c r="E1" i="16"/>
  <c r="D1"/>
  <c r="E1" i="15"/>
  <c r="D1"/>
  <c r="E1" i="14"/>
  <c r="D1"/>
  <c r="E1" i="12"/>
  <c r="D1"/>
  <c r="E1" i="11"/>
  <c r="E1" i="10"/>
  <c r="D1"/>
  <c r="E1" i="7"/>
  <c r="D1"/>
  <c r="E1" i="9"/>
  <c r="D1"/>
  <c r="S29" i="162"/>
  <c r="L19"/>
  <c r="L14"/>
  <c r="F10"/>
  <c r="F9"/>
  <c r="F8"/>
  <c r="C2"/>
  <c r="A3"/>
  <c r="A2"/>
  <c r="S10" i="11"/>
  <c r="S11"/>
  <c r="S1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4"/>
  <c r="S55"/>
  <c r="S56"/>
  <c r="S57"/>
  <c r="S58"/>
  <c r="S59"/>
  <c r="S60"/>
  <c r="S61"/>
  <c r="S62"/>
  <c r="S63"/>
  <c r="S64"/>
  <c r="S65"/>
  <c r="S66"/>
  <c r="S9"/>
  <c r="D2" i="1"/>
  <c r="W1" i="5"/>
  <c r="R73" i="112"/>
  <c r="C4"/>
  <c r="D76" i="15"/>
  <c r="E76"/>
  <c r="F76"/>
  <c r="D77"/>
  <c r="E77"/>
  <c r="F77"/>
  <c r="D78"/>
  <c r="E78"/>
  <c r="F78"/>
  <c r="D79"/>
  <c r="E79"/>
  <c r="F79"/>
  <c r="D80"/>
  <c r="E80"/>
  <c r="F80"/>
  <c r="D81"/>
  <c r="E81"/>
  <c r="F81"/>
  <c r="D82"/>
  <c r="E82"/>
  <c r="F82"/>
  <c r="D83"/>
  <c r="E83"/>
  <c r="F83"/>
  <c r="AU73" i="147"/>
  <c r="AU74"/>
  <c r="AU75"/>
  <c r="AU76"/>
  <c r="AU77"/>
  <c r="AU78"/>
  <c r="AU79"/>
  <c r="AU80"/>
  <c r="AU81"/>
  <c r="AU82"/>
  <c r="AU83"/>
  <c r="AU84"/>
  <c r="AU85"/>
  <c r="AU86"/>
  <c r="AU87"/>
  <c r="AU88"/>
  <c r="AU89"/>
  <c r="AU90"/>
  <c r="AU91"/>
  <c r="AU92"/>
  <c r="AU93"/>
  <c r="AU94"/>
  <c r="AU56"/>
  <c r="AU57"/>
  <c r="AU58"/>
  <c r="AU59"/>
  <c r="AU60"/>
  <c r="AU61"/>
  <c r="AU62"/>
  <c r="AU63"/>
  <c r="AU64"/>
  <c r="AU65"/>
  <c r="AU66"/>
  <c r="AU67"/>
  <c r="AU68"/>
  <c r="AU69"/>
  <c r="AU70"/>
  <c r="AU71"/>
  <c r="AU72"/>
  <c r="A3" i="160"/>
  <c r="AC63" i="56"/>
  <c r="AC64"/>
  <c r="AC65"/>
  <c r="AC66"/>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109"/>
  <c r="AC110"/>
  <c r="AC111"/>
  <c r="AC112"/>
  <c r="AC113"/>
  <c r="AC114"/>
  <c r="AC115"/>
  <c r="AC116"/>
  <c r="AC117"/>
  <c r="AC118"/>
  <c r="AC119"/>
  <c r="AC120"/>
  <c r="AC121"/>
  <c r="C4"/>
  <c r="AC45"/>
  <c r="C10" i="57"/>
  <c r="C12" s="1"/>
  <c r="C14" s="1"/>
  <c r="C16" s="1"/>
  <c r="C18" s="1"/>
  <c r="C20" s="1"/>
  <c r="C22" s="1"/>
  <c r="C24" s="1"/>
  <c r="C26" s="1"/>
  <c r="C28" s="1"/>
  <c r="C30" s="1"/>
  <c r="C32" s="1"/>
  <c r="C34" s="1"/>
  <c r="C36" s="1"/>
  <c r="C38" s="1"/>
  <c r="C40" s="1"/>
  <c r="C42" s="1"/>
  <c r="C44" s="1"/>
  <c r="C46" s="1"/>
  <c r="C48" s="1"/>
  <c r="C50" s="1"/>
  <c r="C52" s="1"/>
  <c r="C54" s="1"/>
  <c r="C56" s="1"/>
  <c r="C58" s="1"/>
  <c r="C60" s="1"/>
  <c r="C62" s="1"/>
  <c r="C64" s="1"/>
  <c r="C66" s="1"/>
  <c r="C68" s="1"/>
  <c r="C70" s="1"/>
  <c r="H7" s="1"/>
  <c r="C4" i="160"/>
  <c r="G4" s="1"/>
  <c r="K4" s="1"/>
  <c r="O4" s="1"/>
  <c r="S4" s="1"/>
  <c r="W4" s="1"/>
  <c r="AA4" s="1"/>
  <c r="C12" s="1"/>
  <c r="G12" s="1"/>
  <c r="K12" s="1"/>
  <c r="O12" s="1"/>
  <c r="S12" s="1"/>
  <c r="W12" s="1"/>
  <c r="AA12" s="1"/>
  <c r="C20" s="1"/>
  <c r="G20" s="1"/>
  <c r="K20" s="1"/>
  <c r="O20" s="1"/>
  <c r="S20" s="1"/>
  <c r="W20" s="1"/>
  <c r="AA20" s="1"/>
  <c r="C28" s="1"/>
  <c r="G28" s="1"/>
  <c r="K28" s="1"/>
  <c r="O28" s="1"/>
  <c r="S28" s="1"/>
  <c r="W28" s="1"/>
  <c r="AA28" s="1"/>
  <c r="C36" s="1"/>
  <c r="G36" s="1"/>
  <c r="K36" s="1"/>
  <c r="O36" s="1"/>
  <c r="S36" s="1"/>
  <c r="W36" s="1"/>
  <c r="AA36" s="1"/>
  <c r="C44" s="1"/>
  <c r="G44" s="1"/>
  <c r="K44" s="1"/>
  <c r="O44" s="1"/>
  <c r="S44" s="1"/>
  <c r="W44" s="1"/>
  <c r="AA44" s="1"/>
  <c r="C52" s="1"/>
  <c r="G52" s="1"/>
  <c r="K52" s="1"/>
  <c r="O52" s="1"/>
  <c r="S52" s="1"/>
  <c r="W52" s="1"/>
  <c r="AA52" s="1"/>
  <c r="W5" i="5"/>
  <c r="W4"/>
  <c r="W3"/>
  <c r="C239"/>
  <c r="D239"/>
  <c r="H230" s="1"/>
  <c r="F239"/>
  <c r="C240"/>
  <c r="D240"/>
  <c r="F240"/>
  <c r="B232" s="1"/>
  <c r="B3" s="1"/>
  <c r="A2" i="8"/>
  <c r="F13" i="152"/>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3" i="153"/>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3" i="154"/>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3" i="155"/>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3" i="156"/>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3" i="157"/>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3" i="158"/>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3" i="159"/>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2"/>
  <c r="V10" i="54"/>
  <c r="W10"/>
  <c r="V11"/>
  <c r="W11"/>
  <c r="V12"/>
  <c r="W12"/>
  <c r="V13"/>
  <c r="W13"/>
  <c r="V14"/>
  <c r="W14"/>
  <c r="V15"/>
  <c r="W15"/>
  <c r="V16"/>
  <c r="W16"/>
  <c r="V17"/>
  <c r="W17"/>
  <c r="V18"/>
  <c r="W18"/>
  <c r="V19"/>
  <c r="W19"/>
  <c r="V20"/>
  <c r="W20"/>
  <c r="V21"/>
  <c r="W21"/>
  <c r="V22"/>
  <c r="W22"/>
  <c r="V23"/>
  <c r="W23"/>
  <c r="V24"/>
  <c r="W24"/>
  <c r="V25"/>
  <c r="W25"/>
  <c r="V26"/>
  <c r="W26"/>
  <c r="V27"/>
  <c r="W27"/>
  <c r="V28"/>
  <c r="W28"/>
  <c r="V29"/>
  <c r="W29"/>
  <c r="V30"/>
  <c r="W30"/>
  <c r="V31"/>
  <c r="W31"/>
  <c r="V32"/>
  <c r="W32"/>
  <c r="V33"/>
  <c r="W33"/>
  <c r="V34"/>
  <c r="W34"/>
  <c r="V35"/>
  <c r="W35"/>
  <c r="V36"/>
  <c r="W36"/>
  <c r="V37"/>
  <c r="W37"/>
  <c r="V38"/>
  <c r="W38"/>
  <c r="V39"/>
  <c r="W39"/>
  <c r="V40"/>
  <c r="W40"/>
  <c r="V41"/>
  <c r="W41"/>
  <c r="V42"/>
  <c r="W42"/>
  <c r="V43"/>
  <c r="W43"/>
  <c r="V44"/>
  <c r="W44"/>
  <c r="V45"/>
  <c r="W45"/>
  <c r="V46"/>
  <c r="W46"/>
  <c r="V47"/>
  <c r="W47"/>
  <c r="V48"/>
  <c r="W48"/>
  <c r="V49"/>
  <c r="W49"/>
  <c r="V50"/>
  <c r="W50"/>
  <c r="V51"/>
  <c r="W51"/>
  <c r="V52"/>
  <c r="W52"/>
  <c r="V53"/>
  <c r="W53"/>
  <c r="V54"/>
  <c r="W54"/>
  <c r="V55"/>
  <c r="W55"/>
  <c r="V56"/>
  <c r="W56"/>
  <c r="V57"/>
  <c r="W57"/>
  <c r="V58"/>
  <c r="W58"/>
  <c r="W9"/>
  <c r="V9"/>
  <c r="F12" i="158"/>
  <c r="F12" i="157"/>
  <c r="F12" i="156"/>
  <c r="F12" i="155"/>
  <c r="F12" i="154"/>
  <c r="F12" i="153"/>
  <c r="F12" i="152"/>
  <c r="F13" i="151"/>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2"/>
  <c r="F13" i="150"/>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2"/>
  <c r="F13" i="149"/>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2"/>
  <c r="F13" i="148"/>
  <c r="G13"/>
  <c r="H13"/>
  <c r="F14"/>
  <c r="G14"/>
  <c r="H14"/>
  <c r="F15"/>
  <c r="G15"/>
  <c r="H15"/>
  <c r="F16"/>
  <c r="G16"/>
  <c r="H16"/>
  <c r="F17"/>
  <c r="G17"/>
  <c r="H17"/>
  <c r="F18"/>
  <c r="G18"/>
  <c r="H18"/>
  <c r="F19"/>
  <c r="G19"/>
  <c r="H19"/>
  <c r="F20"/>
  <c r="G20"/>
  <c r="H20"/>
  <c r="F21"/>
  <c r="G21"/>
  <c r="H21"/>
  <c r="F22"/>
  <c r="G22"/>
  <c r="H22"/>
  <c r="F23"/>
  <c r="G23"/>
  <c r="H23"/>
  <c r="F24"/>
  <c r="G24"/>
  <c r="H24"/>
  <c r="F25"/>
  <c r="G25"/>
  <c r="H25"/>
  <c r="F26"/>
  <c r="G26"/>
  <c r="H26"/>
  <c r="F27"/>
  <c r="G27"/>
  <c r="H27"/>
  <c r="F28"/>
  <c r="G28"/>
  <c r="H28"/>
  <c r="F29"/>
  <c r="G29"/>
  <c r="H29"/>
  <c r="F30"/>
  <c r="G30"/>
  <c r="H30"/>
  <c r="F31"/>
  <c r="G31"/>
  <c r="H31"/>
  <c r="F32"/>
  <c r="G32"/>
  <c r="H32"/>
  <c r="F33"/>
  <c r="G33"/>
  <c r="H33"/>
  <c r="F34"/>
  <c r="G34"/>
  <c r="H34"/>
  <c r="F35"/>
  <c r="G35"/>
  <c r="H35"/>
  <c r="F36"/>
  <c r="G36"/>
  <c r="H36"/>
  <c r="F37"/>
  <c r="G37"/>
  <c r="H37"/>
  <c r="F38"/>
  <c r="G38"/>
  <c r="H38"/>
  <c r="F39"/>
  <c r="G39"/>
  <c r="H39"/>
  <c r="F40"/>
  <c r="G40"/>
  <c r="H40"/>
  <c r="F41"/>
  <c r="G41"/>
  <c r="H41"/>
  <c r="F42"/>
  <c r="G42"/>
  <c r="H42"/>
  <c r="F43"/>
  <c r="G43"/>
  <c r="H43"/>
  <c r="F44"/>
  <c r="G44"/>
  <c r="H44"/>
  <c r="F45"/>
  <c r="G45"/>
  <c r="H45"/>
  <c r="F46"/>
  <c r="G46"/>
  <c r="H46"/>
  <c r="F47"/>
  <c r="G47"/>
  <c r="H47"/>
  <c r="F48"/>
  <c r="G48"/>
  <c r="H48"/>
  <c r="F49"/>
  <c r="G49"/>
  <c r="H49"/>
  <c r="F50"/>
  <c r="G50"/>
  <c r="H50"/>
  <c r="F51"/>
  <c r="G51"/>
  <c r="H51"/>
  <c r="F52"/>
  <c r="G52"/>
  <c r="H52"/>
  <c r="F53"/>
  <c r="G53"/>
  <c r="H53"/>
  <c r="F54"/>
  <c r="G54"/>
  <c r="H54"/>
  <c r="F55"/>
  <c r="G55"/>
  <c r="H55"/>
  <c r="F56"/>
  <c r="G56"/>
  <c r="H56"/>
  <c r="F57"/>
  <c r="G57"/>
  <c r="H57"/>
  <c r="F58"/>
  <c r="G58"/>
  <c r="H58"/>
  <c r="F59"/>
  <c r="G59"/>
  <c r="H59"/>
  <c r="F60"/>
  <c r="G60"/>
  <c r="H60"/>
  <c r="F61"/>
  <c r="G61"/>
  <c r="H61"/>
  <c r="F62"/>
  <c r="G62"/>
  <c r="H62"/>
  <c r="F63"/>
  <c r="G63"/>
  <c r="H63"/>
  <c r="F64"/>
  <c r="G64"/>
  <c r="H64"/>
  <c r="F65"/>
  <c r="G65"/>
  <c r="H65"/>
  <c r="F66"/>
  <c r="G66"/>
  <c r="H66"/>
  <c r="F67"/>
  <c r="G67"/>
  <c r="H67"/>
  <c r="F68"/>
  <c r="G68"/>
  <c r="H68"/>
  <c r="F69"/>
  <c r="G69"/>
  <c r="H69"/>
  <c r="F70"/>
  <c r="G70"/>
  <c r="H70"/>
  <c r="F71"/>
  <c r="G71"/>
  <c r="H71"/>
  <c r="F72"/>
  <c r="G72"/>
  <c r="H72"/>
  <c r="G12"/>
  <c r="H12"/>
  <c r="F12"/>
  <c r="V113" i="5"/>
  <c r="V112"/>
  <c r="V111"/>
  <c r="V110"/>
  <c r="L113"/>
  <c r="L112"/>
  <c r="L111"/>
  <c r="L110"/>
  <c r="B113"/>
  <c r="B112"/>
  <c r="B111"/>
  <c r="B110"/>
  <c r="E72" i="159"/>
  <c r="D72"/>
  <c r="E71"/>
  <c r="D71"/>
  <c r="E70"/>
  <c r="D70"/>
  <c r="E69"/>
  <c r="D69"/>
  <c r="E68"/>
  <c r="D68"/>
  <c r="E67"/>
  <c r="D67"/>
  <c r="E66"/>
  <c r="D66"/>
  <c r="E65"/>
  <c r="D65"/>
  <c r="E64"/>
  <c r="D64"/>
  <c r="E63"/>
  <c r="D63"/>
  <c r="E62"/>
  <c r="D62"/>
  <c r="E61"/>
  <c r="D61"/>
  <c r="E60"/>
  <c r="D60"/>
  <c r="E59"/>
  <c r="D59"/>
  <c r="E58"/>
  <c r="D58"/>
  <c r="E57"/>
  <c r="D57"/>
  <c r="E56"/>
  <c r="D56"/>
  <c r="E55"/>
  <c r="D55"/>
  <c r="E54"/>
  <c r="D54"/>
  <c r="E53"/>
  <c r="D53"/>
  <c r="E52"/>
  <c r="D52"/>
  <c r="E51"/>
  <c r="D51"/>
  <c r="E50"/>
  <c r="D50"/>
  <c r="E49"/>
  <c r="D49"/>
  <c r="E48"/>
  <c r="D48"/>
  <c r="E47"/>
  <c r="D47"/>
  <c r="E46"/>
  <c r="D46"/>
  <c r="E45"/>
  <c r="D45"/>
  <c r="E44"/>
  <c r="D44"/>
  <c r="E43"/>
  <c r="D43"/>
  <c r="E42"/>
  <c r="D42"/>
  <c r="E41"/>
  <c r="D41"/>
  <c r="E40"/>
  <c r="D40"/>
  <c r="E39"/>
  <c r="D39"/>
  <c r="E38"/>
  <c r="D38"/>
  <c r="E37"/>
  <c r="D37"/>
  <c r="E36"/>
  <c r="D36"/>
  <c r="E35"/>
  <c r="D35"/>
  <c r="E34"/>
  <c r="D34"/>
  <c r="E33"/>
  <c r="D33"/>
  <c r="E32"/>
  <c r="D32"/>
  <c r="E31"/>
  <c r="D31"/>
  <c r="E30"/>
  <c r="D30"/>
  <c r="E29"/>
  <c r="D29"/>
  <c r="E28"/>
  <c r="D28"/>
  <c r="E27"/>
  <c r="D27"/>
  <c r="E26"/>
  <c r="D26"/>
  <c r="E25"/>
  <c r="D25"/>
  <c r="E24"/>
  <c r="D24"/>
  <c r="E23"/>
  <c r="D23"/>
  <c r="E22"/>
  <c r="D22"/>
  <c r="E21"/>
  <c r="D21"/>
  <c r="E20"/>
  <c r="D20"/>
  <c r="E19"/>
  <c r="D19"/>
  <c r="E18"/>
  <c r="D18"/>
  <c r="E17"/>
  <c r="D17"/>
  <c r="E16"/>
  <c r="D16"/>
  <c r="E15"/>
  <c r="D15"/>
  <c r="E14"/>
  <c r="D14"/>
  <c r="E13"/>
  <c r="D13"/>
  <c r="A3" i="148"/>
  <c r="E12" i="159"/>
  <c r="D12"/>
  <c r="D13" i="158"/>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D13" i="157"/>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D13" i="156"/>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AC81" i="159"/>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AC81" i="158"/>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AC81" i="157"/>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AC81" i="156"/>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D13" i="155"/>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D13" i="154"/>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D13" i="153"/>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AC81" i="155"/>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AC81" i="154"/>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AC81" i="153"/>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D13" i="152"/>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D12"/>
  <c r="E12"/>
  <c r="F8"/>
  <c r="AC81"/>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C5"/>
  <c r="C4"/>
  <c r="C3"/>
  <c r="A3"/>
  <c r="C2"/>
  <c r="A2"/>
  <c r="D13" i="151"/>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D13" i="150"/>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D13" i="149"/>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E12"/>
  <c r="D12"/>
  <c r="AC81" i="151"/>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AC81" i="150"/>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AC81" i="149"/>
  <c r="S81"/>
  <c r="G81"/>
  <c r="AC80"/>
  <c r="S80"/>
  <c r="G80"/>
  <c r="AJ72"/>
  <c r="AF72"/>
  <c r="AB72"/>
  <c r="AK72" s="1"/>
  <c r="AL72" s="1"/>
  <c r="T72"/>
  <c r="P72"/>
  <c r="L72"/>
  <c r="U72" s="1"/>
  <c r="AJ71"/>
  <c r="AF71"/>
  <c r="AB71"/>
  <c r="AK71" s="1"/>
  <c r="AL71" s="1"/>
  <c r="T71"/>
  <c r="P71"/>
  <c r="L71"/>
  <c r="U71" s="1"/>
  <c r="AJ70"/>
  <c r="AF70"/>
  <c r="AB70"/>
  <c r="AK70" s="1"/>
  <c r="AL70" s="1"/>
  <c r="T70"/>
  <c r="P70"/>
  <c r="L70"/>
  <c r="U70" s="1"/>
  <c r="AJ69"/>
  <c r="AF69"/>
  <c r="AB69"/>
  <c r="AK69" s="1"/>
  <c r="AL69" s="1"/>
  <c r="T69"/>
  <c r="P69"/>
  <c r="L69"/>
  <c r="U69" s="1"/>
  <c r="AJ68"/>
  <c r="AF68"/>
  <c r="AB68"/>
  <c r="AK68" s="1"/>
  <c r="AL68" s="1"/>
  <c r="T68"/>
  <c r="P68"/>
  <c r="L68"/>
  <c r="U68" s="1"/>
  <c r="AJ67"/>
  <c r="AF67"/>
  <c r="AB67"/>
  <c r="AK67" s="1"/>
  <c r="AL67" s="1"/>
  <c r="T67"/>
  <c r="P67"/>
  <c r="L67"/>
  <c r="U67" s="1"/>
  <c r="AJ66"/>
  <c r="AF66"/>
  <c r="AB66"/>
  <c r="AK66" s="1"/>
  <c r="AL66" s="1"/>
  <c r="T66"/>
  <c r="P66"/>
  <c r="L66"/>
  <c r="U66" s="1"/>
  <c r="AJ65"/>
  <c r="AF65"/>
  <c r="AB65"/>
  <c r="AK65" s="1"/>
  <c r="AL65" s="1"/>
  <c r="T65"/>
  <c r="P65"/>
  <c r="L65"/>
  <c r="U65" s="1"/>
  <c r="AJ64"/>
  <c r="AF64"/>
  <c r="AB64"/>
  <c r="AK64" s="1"/>
  <c r="AL64" s="1"/>
  <c r="T64"/>
  <c r="P64"/>
  <c r="L64"/>
  <c r="U64" s="1"/>
  <c r="AJ63"/>
  <c r="AF63"/>
  <c r="AB63"/>
  <c r="AK63" s="1"/>
  <c r="AL63" s="1"/>
  <c r="T63"/>
  <c r="P63"/>
  <c r="L63"/>
  <c r="U63" s="1"/>
  <c r="AJ62"/>
  <c r="AF62"/>
  <c r="AB62"/>
  <c r="AK62" s="1"/>
  <c r="AL62" s="1"/>
  <c r="T62"/>
  <c r="P62"/>
  <c r="L62"/>
  <c r="U62" s="1"/>
  <c r="AJ61"/>
  <c r="AF61"/>
  <c r="AB61"/>
  <c r="AK61" s="1"/>
  <c r="AL61" s="1"/>
  <c r="T61"/>
  <c r="P61"/>
  <c r="L61"/>
  <c r="U61" s="1"/>
  <c r="AJ60"/>
  <c r="AF60"/>
  <c r="AB60"/>
  <c r="AK60" s="1"/>
  <c r="AL60" s="1"/>
  <c r="T60"/>
  <c r="P60"/>
  <c r="L60"/>
  <c r="U60" s="1"/>
  <c r="AJ59"/>
  <c r="AF59"/>
  <c r="AB59"/>
  <c r="AK59" s="1"/>
  <c r="AL59" s="1"/>
  <c r="T59"/>
  <c r="P59"/>
  <c r="L59"/>
  <c r="U59" s="1"/>
  <c r="AJ58"/>
  <c r="AF58"/>
  <c r="AB58"/>
  <c r="AK58" s="1"/>
  <c r="AL58" s="1"/>
  <c r="T58"/>
  <c r="P58"/>
  <c r="L58"/>
  <c r="U58" s="1"/>
  <c r="AJ57"/>
  <c r="AF57"/>
  <c r="AB57"/>
  <c r="AK57" s="1"/>
  <c r="AL57" s="1"/>
  <c r="T57"/>
  <c r="P57"/>
  <c r="L57"/>
  <c r="U57" s="1"/>
  <c r="AJ56"/>
  <c r="AF56"/>
  <c r="AB56"/>
  <c r="AK56" s="1"/>
  <c r="AL56" s="1"/>
  <c r="T56"/>
  <c r="P56"/>
  <c r="L56"/>
  <c r="U56" s="1"/>
  <c r="AJ55"/>
  <c r="AF55"/>
  <c r="AB55"/>
  <c r="AK55" s="1"/>
  <c r="AL55" s="1"/>
  <c r="T55"/>
  <c r="P55"/>
  <c r="L55"/>
  <c r="U55" s="1"/>
  <c r="AJ54"/>
  <c r="AF54"/>
  <c r="AB54"/>
  <c r="AK54" s="1"/>
  <c r="AL54" s="1"/>
  <c r="T54"/>
  <c r="P54"/>
  <c r="L54"/>
  <c r="U54" s="1"/>
  <c r="AJ53"/>
  <c r="AF53"/>
  <c r="AB53"/>
  <c r="AK53" s="1"/>
  <c r="AL53" s="1"/>
  <c r="T53"/>
  <c r="P53"/>
  <c r="L53"/>
  <c r="U53" s="1"/>
  <c r="AJ52"/>
  <c r="AF52"/>
  <c r="AB52"/>
  <c r="AK52" s="1"/>
  <c r="AL52" s="1"/>
  <c r="T52"/>
  <c r="P52"/>
  <c r="L52"/>
  <c r="U52" s="1"/>
  <c r="AJ51"/>
  <c r="AF51"/>
  <c r="AB51"/>
  <c r="AK51" s="1"/>
  <c r="AL51" s="1"/>
  <c r="T51"/>
  <c r="P51"/>
  <c r="L51"/>
  <c r="U51" s="1"/>
  <c r="AJ50"/>
  <c r="AF50"/>
  <c r="AB50"/>
  <c r="AK50" s="1"/>
  <c r="AL50" s="1"/>
  <c r="T50"/>
  <c r="P50"/>
  <c r="L50"/>
  <c r="U50" s="1"/>
  <c r="AJ49"/>
  <c r="AF49"/>
  <c r="AB49"/>
  <c r="AK49" s="1"/>
  <c r="AL49" s="1"/>
  <c r="T49"/>
  <c r="P49"/>
  <c r="L49"/>
  <c r="U49" s="1"/>
  <c r="AJ48"/>
  <c r="AF48"/>
  <c r="AB48"/>
  <c r="AK48" s="1"/>
  <c r="AL48" s="1"/>
  <c r="T48"/>
  <c r="P48"/>
  <c r="L48"/>
  <c r="U48" s="1"/>
  <c r="AJ47"/>
  <c r="AF47"/>
  <c r="AB47"/>
  <c r="AK47" s="1"/>
  <c r="AL47" s="1"/>
  <c r="T47"/>
  <c r="P47"/>
  <c r="L47"/>
  <c r="U47" s="1"/>
  <c r="AJ46"/>
  <c r="AF46"/>
  <c r="AB46"/>
  <c r="AK46" s="1"/>
  <c r="AL46" s="1"/>
  <c r="T46"/>
  <c r="P46"/>
  <c r="L46"/>
  <c r="U46" s="1"/>
  <c r="AJ45"/>
  <c r="AF45"/>
  <c r="AB45"/>
  <c r="AK45" s="1"/>
  <c r="AL45" s="1"/>
  <c r="T45"/>
  <c r="P45"/>
  <c r="L45"/>
  <c r="U45" s="1"/>
  <c r="AJ44"/>
  <c r="AF44"/>
  <c r="AB44"/>
  <c r="AK44" s="1"/>
  <c r="AL44" s="1"/>
  <c r="T44"/>
  <c r="P44"/>
  <c r="L44"/>
  <c r="U44" s="1"/>
  <c r="AJ43"/>
  <c r="AF43"/>
  <c r="AB43"/>
  <c r="AK43" s="1"/>
  <c r="AL43" s="1"/>
  <c r="T43"/>
  <c r="P43"/>
  <c r="L43"/>
  <c r="U43" s="1"/>
  <c r="AJ42"/>
  <c r="AF42"/>
  <c r="AB42"/>
  <c r="AK42" s="1"/>
  <c r="AL42" s="1"/>
  <c r="T42"/>
  <c r="P42"/>
  <c r="L42"/>
  <c r="U42" s="1"/>
  <c r="AJ41"/>
  <c r="AF41"/>
  <c r="AB41"/>
  <c r="AK41" s="1"/>
  <c r="AL41" s="1"/>
  <c r="T41"/>
  <c r="P41"/>
  <c r="L41"/>
  <c r="U41" s="1"/>
  <c r="AJ40"/>
  <c r="AF40"/>
  <c r="AB40"/>
  <c r="AK40" s="1"/>
  <c r="AL40" s="1"/>
  <c r="T40"/>
  <c r="P40"/>
  <c r="L40"/>
  <c r="U40" s="1"/>
  <c r="AJ39"/>
  <c r="AF39"/>
  <c r="AB39"/>
  <c r="AK39" s="1"/>
  <c r="AL39" s="1"/>
  <c r="T39"/>
  <c r="P39"/>
  <c r="L39"/>
  <c r="U39" s="1"/>
  <c r="AJ38"/>
  <c r="AF38"/>
  <c r="AB38"/>
  <c r="AK38" s="1"/>
  <c r="AL38" s="1"/>
  <c r="T38"/>
  <c r="P38"/>
  <c r="L38"/>
  <c r="U38" s="1"/>
  <c r="AJ37"/>
  <c r="AF37"/>
  <c r="AB37"/>
  <c r="AK37" s="1"/>
  <c r="AL37" s="1"/>
  <c r="T37"/>
  <c r="P37"/>
  <c r="L37"/>
  <c r="U37" s="1"/>
  <c r="AJ36"/>
  <c r="AF36"/>
  <c r="AB36"/>
  <c r="AK36" s="1"/>
  <c r="AL36" s="1"/>
  <c r="T36"/>
  <c r="P36"/>
  <c r="L36"/>
  <c r="U36" s="1"/>
  <c r="AJ35"/>
  <c r="AF35"/>
  <c r="AB35"/>
  <c r="AK35" s="1"/>
  <c r="AL35" s="1"/>
  <c r="T35"/>
  <c r="P35"/>
  <c r="L35"/>
  <c r="U35" s="1"/>
  <c r="AJ34"/>
  <c r="AF34"/>
  <c r="AB34"/>
  <c r="AK34" s="1"/>
  <c r="AL34" s="1"/>
  <c r="T34"/>
  <c r="P34"/>
  <c r="L34"/>
  <c r="U34" s="1"/>
  <c r="AJ33"/>
  <c r="AF33"/>
  <c r="AB33"/>
  <c r="AK33" s="1"/>
  <c r="AL33" s="1"/>
  <c r="T33"/>
  <c r="P33"/>
  <c r="L33"/>
  <c r="U33" s="1"/>
  <c r="AJ32"/>
  <c r="AF32"/>
  <c r="AB32"/>
  <c r="AK32" s="1"/>
  <c r="AL32" s="1"/>
  <c r="T32"/>
  <c r="P32"/>
  <c r="L32"/>
  <c r="U32" s="1"/>
  <c r="AJ31"/>
  <c r="AF31"/>
  <c r="AB31"/>
  <c r="AK31" s="1"/>
  <c r="AL31" s="1"/>
  <c r="T31"/>
  <c r="P31"/>
  <c r="L31"/>
  <c r="U31" s="1"/>
  <c r="AJ30"/>
  <c r="AF30"/>
  <c r="AB30"/>
  <c r="AK30" s="1"/>
  <c r="AL30" s="1"/>
  <c r="T30"/>
  <c r="P30"/>
  <c r="L30"/>
  <c r="U30" s="1"/>
  <c r="AJ29"/>
  <c r="AF29"/>
  <c r="AB29"/>
  <c r="AK29" s="1"/>
  <c r="AL29" s="1"/>
  <c r="T29"/>
  <c r="P29"/>
  <c r="L29"/>
  <c r="U29" s="1"/>
  <c r="AJ28"/>
  <c r="AF28"/>
  <c r="AB28"/>
  <c r="AK28" s="1"/>
  <c r="AL28" s="1"/>
  <c r="T28"/>
  <c r="P28"/>
  <c r="L28"/>
  <c r="U28" s="1"/>
  <c r="AJ27"/>
  <c r="AF27"/>
  <c r="AB27"/>
  <c r="AK27" s="1"/>
  <c r="AL27" s="1"/>
  <c r="T27"/>
  <c r="P27"/>
  <c r="L27"/>
  <c r="U27" s="1"/>
  <c r="AJ26"/>
  <c r="AF26"/>
  <c r="AB26"/>
  <c r="AK26" s="1"/>
  <c r="AL26" s="1"/>
  <c r="T26"/>
  <c r="P26"/>
  <c r="L26"/>
  <c r="U26" s="1"/>
  <c r="AJ25"/>
  <c r="AF25"/>
  <c r="AB25"/>
  <c r="AK25" s="1"/>
  <c r="AL25" s="1"/>
  <c r="T25"/>
  <c r="P25"/>
  <c r="L25"/>
  <c r="U25" s="1"/>
  <c r="AJ24"/>
  <c r="AF24"/>
  <c r="AB24"/>
  <c r="AK24" s="1"/>
  <c r="AL24" s="1"/>
  <c r="T24"/>
  <c r="P24"/>
  <c r="L24"/>
  <c r="U24" s="1"/>
  <c r="AJ23"/>
  <c r="AF23"/>
  <c r="AB23"/>
  <c r="AK23" s="1"/>
  <c r="AL23" s="1"/>
  <c r="T23"/>
  <c r="P23"/>
  <c r="L23"/>
  <c r="U23" s="1"/>
  <c r="AJ22"/>
  <c r="AF22"/>
  <c r="AB22"/>
  <c r="AK22" s="1"/>
  <c r="AL22" s="1"/>
  <c r="T22"/>
  <c r="P22"/>
  <c r="L22"/>
  <c r="U22" s="1"/>
  <c r="AJ21"/>
  <c r="AF21"/>
  <c r="AB21"/>
  <c r="AK21" s="1"/>
  <c r="AL21" s="1"/>
  <c r="T21"/>
  <c r="P21"/>
  <c r="L21"/>
  <c r="U21" s="1"/>
  <c r="AJ20"/>
  <c r="AF20"/>
  <c r="AB20"/>
  <c r="AK20" s="1"/>
  <c r="AL20" s="1"/>
  <c r="T20"/>
  <c r="P20"/>
  <c r="L20"/>
  <c r="U20" s="1"/>
  <c r="AJ19"/>
  <c r="AF19"/>
  <c r="AB19"/>
  <c r="AK19" s="1"/>
  <c r="AL19" s="1"/>
  <c r="T19"/>
  <c r="P19"/>
  <c r="L19"/>
  <c r="U19" s="1"/>
  <c r="AJ18"/>
  <c r="AF18"/>
  <c r="AB18"/>
  <c r="AK18" s="1"/>
  <c r="AL18" s="1"/>
  <c r="T18"/>
  <c r="P18"/>
  <c r="L18"/>
  <c r="U18" s="1"/>
  <c r="AJ17"/>
  <c r="AF17"/>
  <c r="AB17"/>
  <c r="AK17" s="1"/>
  <c r="AL17" s="1"/>
  <c r="T17"/>
  <c r="P17"/>
  <c r="L17"/>
  <c r="U17" s="1"/>
  <c r="AJ16"/>
  <c r="AF16"/>
  <c r="AB16"/>
  <c r="AK16" s="1"/>
  <c r="AL16" s="1"/>
  <c r="T16"/>
  <c r="P16"/>
  <c r="L16"/>
  <c r="U16" s="1"/>
  <c r="AJ15"/>
  <c r="AF15"/>
  <c r="AB15"/>
  <c r="AK15" s="1"/>
  <c r="AL15" s="1"/>
  <c r="T15"/>
  <c r="P15"/>
  <c r="L15"/>
  <c r="U15" s="1"/>
  <c r="AJ14"/>
  <c r="AF14"/>
  <c r="AB14"/>
  <c r="AK14" s="1"/>
  <c r="AL14" s="1"/>
  <c r="T14"/>
  <c r="P14"/>
  <c r="L14"/>
  <c r="U14" s="1"/>
  <c r="AJ13"/>
  <c r="AF13"/>
  <c r="AB13"/>
  <c r="AK13" s="1"/>
  <c r="AL13" s="1"/>
  <c r="T13"/>
  <c r="P13"/>
  <c r="L13"/>
  <c r="U13" s="1"/>
  <c r="AJ12"/>
  <c r="AF12"/>
  <c r="AB12"/>
  <c r="AK12" s="1"/>
  <c r="AL12" s="1"/>
  <c r="T12"/>
  <c r="P12"/>
  <c r="L12"/>
  <c r="U12" s="1"/>
  <c r="F9"/>
  <c r="F8"/>
  <c r="C5"/>
  <c r="C4"/>
  <c r="C3"/>
  <c r="A3"/>
  <c r="C2"/>
  <c r="A2"/>
  <c r="D13" i="148"/>
  <c r="E13"/>
  <c r="L13"/>
  <c r="P13"/>
  <c r="T13"/>
  <c r="U13"/>
  <c r="AB13"/>
  <c r="AF13"/>
  <c r="AJ13"/>
  <c r="AK13"/>
  <c r="AL13"/>
  <c r="D14"/>
  <c r="E14"/>
  <c r="L14"/>
  <c r="P14"/>
  <c r="T14"/>
  <c r="U14"/>
  <c r="AB14"/>
  <c r="AF14"/>
  <c r="AJ14"/>
  <c r="AK14"/>
  <c r="AL14"/>
  <c r="D15"/>
  <c r="E15"/>
  <c r="L15"/>
  <c r="P15"/>
  <c r="T15"/>
  <c r="U15"/>
  <c r="AB15"/>
  <c r="AF15"/>
  <c r="AJ15"/>
  <c r="AK15"/>
  <c r="AL15"/>
  <c r="D16"/>
  <c r="E16"/>
  <c r="L16"/>
  <c r="P16"/>
  <c r="T16"/>
  <c r="U16"/>
  <c r="AB16"/>
  <c r="AF16"/>
  <c r="AJ16"/>
  <c r="AK16"/>
  <c r="AL16"/>
  <c r="D17"/>
  <c r="E17"/>
  <c r="L17"/>
  <c r="P17"/>
  <c r="T17"/>
  <c r="U17"/>
  <c r="AB17"/>
  <c r="AF17"/>
  <c r="AJ17"/>
  <c r="AK17"/>
  <c r="AL17"/>
  <c r="D18"/>
  <c r="E18"/>
  <c r="L18"/>
  <c r="P18"/>
  <c r="T18"/>
  <c r="U18"/>
  <c r="AB18"/>
  <c r="AF18"/>
  <c r="AJ18"/>
  <c r="AK18"/>
  <c r="AL18"/>
  <c r="D19"/>
  <c r="E19"/>
  <c r="L19"/>
  <c r="P19"/>
  <c r="T19"/>
  <c r="U19"/>
  <c r="AB19"/>
  <c r="AF19"/>
  <c r="AJ19"/>
  <c r="AK19"/>
  <c r="AL19"/>
  <c r="D20"/>
  <c r="E20"/>
  <c r="L20"/>
  <c r="P20"/>
  <c r="T20"/>
  <c r="U20"/>
  <c r="AB20"/>
  <c r="AF20"/>
  <c r="AJ20"/>
  <c r="AK20"/>
  <c r="AL20"/>
  <c r="D21"/>
  <c r="E21"/>
  <c r="L21"/>
  <c r="P21"/>
  <c r="T21"/>
  <c r="U21"/>
  <c r="AB21"/>
  <c r="AF21"/>
  <c r="AJ21"/>
  <c r="AK21"/>
  <c r="AL21"/>
  <c r="D22"/>
  <c r="E22"/>
  <c r="L22"/>
  <c r="P22"/>
  <c r="T22"/>
  <c r="U22"/>
  <c r="AB22"/>
  <c r="AF22"/>
  <c r="AJ22"/>
  <c r="AK22"/>
  <c r="AL22"/>
  <c r="D23"/>
  <c r="E23"/>
  <c r="L23"/>
  <c r="P23"/>
  <c r="T23"/>
  <c r="U23"/>
  <c r="AB23"/>
  <c r="AF23"/>
  <c r="AJ23"/>
  <c r="AK23"/>
  <c r="AL23"/>
  <c r="D24"/>
  <c r="E24"/>
  <c r="L24"/>
  <c r="P24"/>
  <c r="T24"/>
  <c r="U24"/>
  <c r="AB24"/>
  <c r="AF24"/>
  <c r="AJ24"/>
  <c r="AK24"/>
  <c r="AL24"/>
  <c r="D25"/>
  <c r="E25"/>
  <c r="L25"/>
  <c r="P25"/>
  <c r="T25"/>
  <c r="U25"/>
  <c r="AB25"/>
  <c r="AF25"/>
  <c r="AJ25"/>
  <c r="AK25"/>
  <c r="AL25"/>
  <c r="D26"/>
  <c r="E26"/>
  <c r="L26"/>
  <c r="P26"/>
  <c r="T26"/>
  <c r="U26"/>
  <c r="AB26"/>
  <c r="AF26"/>
  <c r="AJ26"/>
  <c r="AK26"/>
  <c r="AL26"/>
  <c r="D27"/>
  <c r="E27"/>
  <c r="L27"/>
  <c r="P27"/>
  <c r="T27"/>
  <c r="U27"/>
  <c r="AB27"/>
  <c r="AF27"/>
  <c r="AJ27"/>
  <c r="AK27"/>
  <c r="AL27"/>
  <c r="D28"/>
  <c r="E28"/>
  <c r="L28"/>
  <c r="P28"/>
  <c r="T28"/>
  <c r="U28"/>
  <c r="AB28"/>
  <c r="AF28"/>
  <c r="AJ28"/>
  <c r="AK28"/>
  <c r="AL28"/>
  <c r="D29"/>
  <c r="E29"/>
  <c r="L29"/>
  <c r="P29"/>
  <c r="T29"/>
  <c r="U29"/>
  <c r="AB29"/>
  <c r="AF29"/>
  <c r="AJ29"/>
  <c r="AK29"/>
  <c r="AL29"/>
  <c r="D30"/>
  <c r="E30"/>
  <c r="L30"/>
  <c r="P30"/>
  <c r="T30"/>
  <c r="U30"/>
  <c r="AB30"/>
  <c r="AF30"/>
  <c r="AJ30"/>
  <c r="AK30"/>
  <c r="AL30"/>
  <c r="D31"/>
  <c r="E31"/>
  <c r="L31"/>
  <c r="P31"/>
  <c r="T31"/>
  <c r="U31"/>
  <c r="AB31"/>
  <c r="AF31"/>
  <c r="AJ31"/>
  <c r="AK31"/>
  <c r="AL31"/>
  <c r="D32"/>
  <c r="E32"/>
  <c r="L32"/>
  <c r="P32"/>
  <c r="T32"/>
  <c r="U32"/>
  <c r="AB32"/>
  <c r="AF32"/>
  <c r="AJ32"/>
  <c r="AK32"/>
  <c r="AL32"/>
  <c r="D33"/>
  <c r="E33"/>
  <c r="L33"/>
  <c r="P33"/>
  <c r="T33"/>
  <c r="U33"/>
  <c r="AB33"/>
  <c r="AF33"/>
  <c r="AJ33"/>
  <c r="AK33"/>
  <c r="AL33"/>
  <c r="D34"/>
  <c r="E34"/>
  <c r="L34"/>
  <c r="P34"/>
  <c r="T34"/>
  <c r="U34"/>
  <c r="AB34"/>
  <c r="AF34"/>
  <c r="AJ34"/>
  <c r="AK34"/>
  <c r="AL34"/>
  <c r="D35"/>
  <c r="E35"/>
  <c r="L35"/>
  <c r="P35"/>
  <c r="T35"/>
  <c r="U35"/>
  <c r="AB35"/>
  <c r="AF35"/>
  <c r="AJ35"/>
  <c r="AK35"/>
  <c r="AL35"/>
  <c r="D36"/>
  <c r="E36"/>
  <c r="L36"/>
  <c r="P36"/>
  <c r="T36"/>
  <c r="U36"/>
  <c r="AB36"/>
  <c r="AF36"/>
  <c r="AJ36"/>
  <c r="AK36"/>
  <c r="AL36"/>
  <c r="D37"/>
  <c r="E37"/>
  <c r="L37"/>
  <c r="P37"/>
  <c r="T37"/>
  <c r="U37"/>
  <c r="AB37"/>
  <c r="AF37"/>
  <c r="AJ37"/>
  <c r="AK37"/>
  <c r="AL37"/>
  <c r="L38"/>
  <c r="P38"/>
  <c r="T38"/>
  <c r="U38"/>
  <c r="AB38"/>
  <c r="AF38"/>
  <c r="AJ38"/>
  <c r="AK38"/>
  <c r="AL38"/>
  <c r="L39"/>
  <c r="P39"/>
  <c r="T39"/>
  <c r="U39"/>
  <c r="AB39"/>
  <c r="AF39"/>
  <c r="AJ39"/>
  <c r="AK39"/>
  <c r="AL39"/>
  <c r="L40"/>
  <c r="P40"/>
  <c r="T40"/>
  <c r="U40"/>
  <c r="AB40"/>
  <c r="AF40"/>
  <c r="AJ40"/>
  <c r="AK40"/>
  <c r="AL40"/>
  <c r="L41"/>
  <c r="P41"/>
  <c r="T41"/>
  <c r="U41"/>
  <c r="AB41"/>
  <c r="AF41"/>
  <c r="AJ41"/>
  <c r="AK41"/>
  <c r="AL41"/>
  <c r="L42"/>
  <c r="P42"/>
  <c r="T42"/>
  <c r="U42"/>
  <c r="AB42"/>
  <c r="AF42"/>
  <c r="AJ42"/>
  <c r="AK42"/>
  <c r="AL42"/>
  <c r="L43"/>
  <c r="P43"/>
  <c r="T43"/>
  <c r="U43"/>
  <c r="AB43"/>
  <c r="AF43"/>
  <c r="AJ43"/>
  <c r="AK43"/>
  <c r="AL43"/>
  <c r="L44"/>
  <c r="P44"/>
  <c r="T44"/>
  <c r="U44"/>
  <c r="AB44"/>
  <c r="AF44"/>
  <c r="AJ44"/>
  <c r="AK44"/>
  <c r="AL44"/>
  <c r="L45"/>
  <c r="P45"/>
  <c r="T45"/>
  <c r="U45"/>
  <c r="AB45"/>
  <c r="AF45"/>
  <c r="AJ45"/>
  <c r="AK45"/>
  <c r="AL45"/>
  <c r="L46"/>
  <c r="P46"/>
  <c r="T46"/>
  <c r="U46"/>
  <c r="AB46"/>
  <c r="AF46"/>
  <c r="AJ46"/>
  <c r="AK46"/>
  <c r="AL46"/>
  <c r="L47"/>
  <c r="P47"/>
  <c r="T47"/>
  <c r="U47"/>
  <c r="AB47"/>
  <c r="AF47"/>
  <c r="AJ47"/>
  <c r="AK47"/>
  <c r="AL47"/>
  <c r="L48"/>
  <c r="P48"/>
  <c r="T48"/>
  <c r="U48"/>
  <c r="AB48"/>
  <c r="AF48"/>
  <c r="AJ48"/>
  <c r="AK48"/>
  <c r="AL48"/>
  <c r="L49"/>
  <c r="P49"/>
  <c r="T49"/>
  <c r="U49"/>
  <c r="AB49"/>
  <c r="AF49"/>
  <c r="AJ49"/>
  <c r="AK49"/>
  <c r="AL49"/>
  <c r="L50"/>
  <c r="P50"/>
  <c r="T50"/>
  <c r="U50"/>
  <c r="AB50"/>
  <c r="AF50"/>
  <c r="AJ50"/>
  <c r="AK50"/>
  <c r="AL50"/>
  <c r="L51"/>
  <c r="P51"/>
  <c r="T51"/>
  <c r="U51"/>
  <c r="AB51"/>
  <c r="AF51"/>
  <c r="AJ51"/>
  <c r="AK51"/>
  <c r="AL51"/>
  <c r="L52"/>
  <c r="P52"/>
  <c r="T52"/>
  <c r="U52"/>
  <c r="AB52"/>
  <c r="AF52"/>
  <c r="AJ52"/>
  <c r="AK52"/>
  <c r="AL52"/>
  <c r="L53"/>
  <c r="P53"/>
  <c r="T53"/>
  <c r="U53"/>
  <c r="AB53"/>
  <c r="AF53"/>
  <c r="AJ53"/>
  <c r="AK53"/>
  <c r="AL53"/>
  <c r="L54"/>
  <c r="P54"/>
  <c r="T54"/>
  <c r="U54"/>
  <c r="AB54"/>
  <c r="AF54"/>
  <c r="AJ54"/>
  <c r="AK54"/>
  <c r="AL54"/>
  <c r="L55"/>
  <c r="P55"/>
  <c r="T55"/>
  <c r="U55"/>
  <c r="AB55"/>
  <c r="AF55"/>
  <c r="AJ55"/>
  <c r="AK55"/>
  <c r="AL55"/>
  <c r="L56"/>
  <c r="P56"/>
  <c r="T56"/>
  <c r="U56"/>
  <c r="AB56"/>
  <c r="AF56"/>
  <c r="AJ56"/>
  <c r="AK56"/>
  <c r="AL56"/>
  <c r="L57"/>
  <c r="P57"/>
  <c r="T57"/>
  <c r="U57"/>
  <c r="AB57"/>
  <c r="AF57"/>
  <c r="AJ57"/>
  <c r="AK57"/>
  <c r="AL57"/>
  <c r="L58"/>
  <c r="P58"/>
  <c r="T58"/>
  <c r="U58"/>
  <c r="AB58"/>
  <c r="AF58"/>
  <c r="AJ58"/>
  <c r="AK58"/>
  <c r="AL58"/>
  <c r="L59"/>
  <c r="P59"/>
  <c r="T59"/>
  <c r="U59"/>
  <c r="AB59"/>
  <c r="AF59"/>
  <c r="AJ59"/>
  <c r="AK59"/>
  <c r="AL59"/>
  <c r="L60"/>
  <c r="P60"/>
  <c r="T60"/>
  <c r="U60"/>
  <c r="AB60"/>
  <c r="AF60"/>
  <c r="AJ60"/>
  <c r="AK60"/>
  <c r="AL60"/>
  <c r="L61"/>
  <c r="P61"/>
  <c r="T61"/>
  <c r="U61"/>
  <c r="AB61"/>
  <c r="AF61"/>
  <c r="AJ61"/>
  <c r="AK61"/>
  <c r="AL61"/>
  <c r="L62"/>
  <c r="P62"/>
  <c r="T62"/>
  <c r="U62"/>
  <c r="AB62"/>
  <c r="AF62"/>
  <c r="AJ62"/>
  <c r="AK62"/>
  <c r="AL62"/>
  <c r="L63"/>
  <c r="P63"/>
  <c r="T63"/>
  <c r="U63"/>
  <c r="AB63"/>
  <c r="AF63"/>
  <c r="AJ63"/>
  <c r="AK63"/>
  <c r="AL63"/>
  <c r="L64"/>
  <c r="P64"/>
  <c r="T64"/>
  <c r="U64"/>
  <c r="AB64"/>
  <c r="AF64"/>
  <c r="AJ64"/>
  <c r="AK64"/>
  <c r="AL64"/>
  <c r="L65"/>
  <c r="P65"/>
  <c r="T65"/>
  <c r="U65"/>
  <c r="AB65"/>
  <c r="AF65"/>
  <c r="AJ65"/>
  <c r="AK65"/>
  <c r="AL65"/>
  <c r="L66"/>
  <c r="P66"/>
  <c r="T66"/>
  <c r="U66"/>
  <c r="AB66"/>
  <c r="AF66"/>
  <c r="AJ66"/>
  <c r="AK66"/>
  <c r="AL66"/>
  <c r="L67"/>
  <c r="P67"/>
  <c r="T67"/>
  <c r="U67"/>
  <c r="AB67"/>
  <c r="AF67"/>
  <c r="AJ67"/>
  <c r="AK67"/>
  <c r="AL67"/>
  <c r="L68"/>
  <c r="P68"/>
  <c r="T68"/>
  <c r="U68"/>
  <c r="AB68"/>
  <c r="AF68"/>
  <c r="AJ68"/>
  <c r="AK68"/>
  <c r="AL68"/>
  <c r="L69"/>
  <c r="P69"/>
  <c r="T69"/>
  <c r="U69"/>
  <c r="AB69"/>
  <c r="AF69"/>
  <c r="AJ69"/>
  <c r="AK69"/>
  <c r="AL69"/>
  <c r="L70"/>
  <c r="P70"/>
  <c r="T70"/>
  <c r="U70"/>
  <c r="AB70"/>
  <c r="AF70"/>
  <c r="AJ70"/>
  <c r="AK70"/>
  <c r="AL70"/>
  <c r="L71"/>
  <c r="P71"/>
  <c r="T71"/>
  <c r="U71"/>
  <c r="AB71"/>
  <c r="AF71"/>
  <c r="AJ71"/>
  <c r="AK71"/>
  <c r="AL71"/>
  <c r="L72"/>
  <c r="P72"/>
  <c r="T72"/>
  <c r="U72"/>
  <c r="AB72"/>
  <c r="AF72"/>
  <c r="AJ72"/>
  <c r="AK72"/>
  <c r="AL72"/>
  <c r="AL12"/>
  <c r="AK12"/>
  <c r="L12"/>
  <c r="AJ12"/>
  <c r="AF12"/>
  <c r="AB12"/>
  <c r="T12"/>
  <c r="P12"/>
  <c r="F9"/>
  <c r="F8"/>
  <c r="S81"/>
  <c r="S80"/>
  <c r="C5"/>
  <c r="C4"/>
  <c r="C3"/>
  <c r="C2"/>
  <c r="D12"/>
  <c r="AC81"/>
  <c r="G81"/>
  <c r="AC80"/>
  <c r="G80"/>
  <c r="A2"/>
  <c r="C4" i="147"/>
  <c r="AD72"/>
  <c r="AD73"/>
  <c r="Q49"/>
  <c r="Q48"/>
  <c r="AU55"/>
  <c r="AU54"/>
  <c r="AU53"/>
  <c r="AU52"/>
  <c r="AU51"/>
  <c r="AU50"/>
  <c r="AU49"/>
  <c r="AU48"/>
  <c r="AU47"/>
  <c r="AU46"/>
  <c r="AU45"/>
  <c r="AU44"/>
  <c r="AU43"/>
  <c r="AU42"/>
  <c r="AU41"/>
  <c r="AU40"/>
  <c r="AU39"/>
  <c r="AU38"/>
  <c r="AU37"/>
  <c r="AU36"/>
  <c r="AU35"/>
  <c r="AU34"/>
  <c r="AU33"/>
  <c r="AU32"/>
  <c r="AU31"/>
  <c r="AU30"/>
  <c r="AU29"/>
  <c r="AU28"/>
  <c r="AU27"/>
  <c r="AU26"/>
  <c r="AU25"/>
  <c r="AU24"/>
  <c r="AU23"/>
  <c r="AU22"/>
  <c r="AU21"/>
  <c r="AU20"/>
  <c r="AU19"/>
  <c r="AU18"/>
  <c r="AU17"/>
  <c r="AU16"/>
  <c r="AU15"/>
  <c r="AU14"/>
  <c r="AU13"/>
  <c r="AU12"/>
  <c r="AU11"/>
  <c r="AU10"/>
  <c r="AU9"/>
  <c r="AU8"/>
  <c r="AU7"/>
  <c r="AU6"/>
  <c r="AU5"/>
  <c r="AU4"/>
  <c r="AU3"/>
  <c r="C3"/>
  <c r="A3"/>
  <c r="AU2"/>
  <c r="AO2"/>
  <c r="C2"/>
  <c r="A2"/>
  <c r="A2" i="140"/>
  <c r="A2" i="139"/>
  <c r="A2" i="138"/>
  <c r="A2" i="137"/>
  <c r="A2" i="136"/>
  <c r="A2" i="135"/>
  <c r="A2" i="134"/>
  <c r="A2" i="133"/>
  <c r="A2" i="132"/>
  <c r="A2" i="131"/>
  <c r="A2" i="130"/>
  <c r="A2" i="129"/>
  <c r="A2" i="128"/>
  <c r="A2" i="127"/>
  <c r="A2" i="126"/>
  <c r="A2" i="125"/>
  <c r="A2" i="124"/>
  <c r="A2" i="123"/>
  <c r="A2" i="122"/>
  <c r="A2" i="121"/>
  <c r="A2" i="120"/>
  <c r="A2" i="119"/>
  <c r="A2" i="118"/>
  <c r="A2" i="116"/>
  <c r="A2" i="113"/>
  <c r="A2" i="112"/>
  <c r="A2" i="111"/>
  <c r="A2" i="110"/>
  <c r="A2" i="108"/>
  <c r="A2" i="107"/>
  <c r="A2" i="106"/>
  <c r="A2" i="105"/>
  <c r="A2" i="104"/>
  <c r="A2" i="103"/>
  <c r="A2" i="102"/>
  <c r="A2" i="100"/>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0"/>
  <c r="A2" i="59"/>
  <c r="A2" i="58"/>
  <c r="A2" i="57"/>
  <c r="A2" i="56"/>
  <c r="A2" i="55"/>
  <c r="A2" i="54"/>
  <c r="A2" i="53"/>
  <c r="A2" i="52"/>
  <c r="A2" i="51"/>
  <c r="A2" i="50"/>
  <c r="A2" i="49"/>
  <c r="A2" i="48"/>
  <c r="A2" i="47"/>
  <c r="A2" i="46"/>
  <c r="A2" i="45"/>
  <c r="A2" i="44"/>
  <c r="A2" i="43"/>
  <c r="A2" i="42"/>
  <c r="A2" i="41"/>
  <c r="A2" i="35"/>
  <c r="A2" i="40"/>
  <c r="A2" i="39"/>
  <c r="A2" i="38"/>
  <c r="A2" i="37"/>
  <c r="A2" i="36"/>
  <c r="A2" i="34"/>
  <c r="A2" i="33"/>
  <c r="A2" i="32"/>
  <c r="A2" i="31"/>
  <c r="A2" i="30"/>
  <c r="A2" i="29"/>
  <c r="A2" i="28"/>
  <c r="A2" i="27"/>
  <c r="A2" i="26"/>
  <c r="A2" i="25"/>
  <c r="A2" i="24"/>
  <c r="A2" i="23"/>
  <c r="A2" i="22"/>
  <c r="A2" i="21"/>
  <c r="A2" i="20"/>
  <c r="A2" i="19"/>
  <c r="A2" i="18"/>
  <c r="A2" i="17"/>
  <c r="A2" i="16"/>
  <c r="A2" i="15"/>
  <c r="A2" i="14"/>
  <c r="A2" i="12"/>
  <c r="A2" i="10"/>
  <c r="A2" i="9"/>
  <c r="A3" i="7"/>
  <c r="A2"/>
  <c r="A2" i="6"/>
  <c r="A2" i="11"/>
  <c r="C7" i="146"/>
  <c r="H70" i="11"/>
  <c r="C70"/>
  <c r="P70"/>
  <c r="P71"/>
  <c r="H71" s="1"/>
  <c r="J58" i="10"/>
  <c r="C58"/>
  <c r="O21" i="9"/>
  <c r="I21"/>
  <c r="N30" i="110"/>
  <c r="H30"/>
  <c r="Y11" i="15"/>
  <c r="T12"/>
  <c r="T11"/>
  <c r="F68" i="14"/>
  <c r="F69"/>
  <c r="G68"/>
  <c r="G69"/>
  <c r="D108" i="7"/>
  <c r="F108" s="1"/>
  <c r="D109"/>
  <c r="E109" s="1"/>
  <c r="D110"/>
  <c r="AG110" s="1"/>
  <c r="D111"/>
  <c r="E111"/>
  <c r="D112"/>
  <c r="C112"/>
  <c r="AX56" i="146"/>
  <c r="AX55"/>
  <c r="BV64"/>
  <c r="BR64"/>
  <c r="BP64"/>
  <c r="BV63"/>
  <c r="BR63"/>
  <c r="BP63"/>
  <c r="BV62"/>
  <c r="BR62"/>
  <c r="BP62"/>
  <c r="BV61"/>
  <c r="BR61"/>
  <c r="BP61"/>
  <c r="BV60"/>
  <c r="BR60"/>
  <c r="BP60"/>
  <c r="BV59"/>
  <c r="BR59"/>
  <c r="BP59"/>
  <c r="BV58"/>
  <c r="BR58"/>
  <c r="BP58"/>
  <c r="BV57"/>
  <c r="BR57"/>
  <c r="BP57"/>
  <c r="BV56"/>
  <c r="BR56"/>
  <c r="BP56"/>
  <c r="BV55"/>
  <c r="BR55"/>
  <c r="BP55"/>
  <c r="BV54"/>
  <c r="BR54"/>
  <c r="BP54"/>
  <c r="BV53"/>
  <c r="BR53"/>
  <c r="BP53"/>
  <c r="BV52"/>
  <c r="BR52"/>
  <c r="BP52"/>
  <c r="BV51"/>
  <c r="BR51"/>
  <c r="BP51"/>
  <c r="BV50"/>
  <c r="BR50"/>
  <c r="BP50"/>
  <c r="BV49"/>
  <c r="BR49"/>
  <c r="BP49"/>
  <c r="BV48"/>
  <c r="BR48"/>
  <c r="BP48"/>
  <c r="BV47"/>
  <c r="BR47"/>
  <c r="BP47"/>
  <c r="BV46"/>
  <c r="BR46"/>
  <c r="BP46"/>
  <c r="BV45"/>
  <c r="BR45"/>
  <c r="BP45"/>
  <c r="BV44"/>
  <c r="BR44"/>
  <c r="BP44"/>
  <c r="BV43"/>
  <c r="BR43"/>
  <c r="BP43"/>
  <c r="BV42"/>
  <c r="BR42"/>
  <c r="BP42"/>
  <c r="BV41"/>
  <c r="BR41"/>
  <c r="BP41"/>
  <c r="BV40"/>
  <c r="BR40"/>
  <c r="BP40"/>
  <c r="BV39"/>
  <c r="BR39"/>
  <c r="BP39"/>
  <c r="BV38"/>
  <c r="BR38"/>
  <c r="BP38"/>
  <c r="BV37"/>
  <c r="BR37"/>
  <c r="BP37"/>
  <c r="BV36"/>
  <c r="BR36"/>
  <c r="BP36"/>
  <c r="BV35"/>
  <c r="BR35"/>
  <c r="BP35"/>
  <c r="BV34"/>
  <c r="BR34"/>
  <c r="BP34"/>
  <c r="BV33"/>
  <c r="BR33"/>
  <c r="BP33"/>
  <c r="BV32"/>
  <c r="BR32"/>
  <c r="BP32"/>
  <c r="BV31"/>
  <c r="BR31"/>
  <c r="BP31"/>
  <c r="BV30"/>
  <c r="BR30"/>
  <c r="BP30"/>
  <c r="BV29"/>
  <c r="BR29"/>
  <c r="BP29"/>
  <c r="BV28"/>
  <c r="BR28"/>
  <c r="BP28"/>
  <c r="BV27"/>
  <c r="BR27"/>
  <c r="BP27"/>
  <c r="BV26"/>
  <c r="BR26"/>
  <c r="BP26"/>
  <c r="BV25"/>
  <c r="BR25"/>
  <c r="BP25"/>
  <c r="BV24"/>
  <c r="BR24"/>
  <c r="BP24"/>
  <c r="BV23"/>
  <c r="BR23"/>
  <c r="BP23"/>
  <c r="BV22"/>
  <c r="BR22"/>
  <c r="BP22"/>
  <c r="BV21"/>
  <c r="BR21"/>
  <c r="BP21"/>
  <c r="BV20"/>
  <c r="BR20"/>
  <c r="BP20"/>
  <c r="BV19"/>
  <c r="BR19"/>
  <c r="BP19"/>
  <c r="BV18"/>
  <c r="BR18"/>
  <c r="BP18"/>
  <c r="BV17"/>
  <c r="BR17"/>
  <c r="BP17"/>
  <c r="BV16"/>
  <c r="BR16"/>
  <c r="BP16"/>
  <c r="BV15"/>
  <c r="BR15"/>
  <c r="BP15"/>
  <c r="BV14"/>
  <c r="BR14"/>
  <c r="BP14"/>
  <c r="BV13"/>
  <c r="BR13"/>
  <c r="BP13"/>
  <c r="BV12"/>
  <c r="BR12"/>
  <c r="BP12"/>
  <c r="BV11"/>
  <c r="BR11"/>
  <c r="BP11"/>
  <c r="BV10"/>
  <c r="BR10"/>
  <c r="BP10"/>
  <c r="BV9"/>
  <c r="BR9"/>
  <c r="BP9"/>
  <c r="BV8"/>
  <c r="BR8"/>
  <c r="BP8"/>
  <c r="BV7"/>
  <c r="BR7"/>
  <c r="BP7"/>
  <c r="BV6"/>
  <c r="BR6"/>
  <c r="BP6"/>
  <c r="BV5"/>
  <c r="BR5"/>
  <c r="BP5"/>
  <c r="BV4"/>
  <c r="BR4"/>
  <c r="BP4"/>
  <c r="C4"/>
  <c r="BV3"/>
  <c r="C3"/>
  <c r="A3"/>
  <c r="BV2"/>
  <c r="BP2"/>
  <c r="C2"/>
  <c r="A2"/>
  <c r="Z24" i="145"/>
  <c r="R24" s="1"/>
  <c r="S73"/>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A2"/>
  <c r="Z27" i="144"/>
  <c r="R27" s="1"/>
  <c r="S73"/>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A2"/>
  <c r="S73" i="143"/>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A2"/>
  <c r="S71"/>
  <c r="U73" i="113"/>
  <c r="S73" i="142"/>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C5"/>
  <c r="AJ4"/>
  <c r="AF4"/>
  <c r="AD4"/>
  <c r="AJ3"/>
  <c r="C3"/>
  <c r="A3"/>
  <c r="AJ2"/>
  <c r="AD2"/>
  <c r="C2"/>
  <c r="A2"/>
  <c r="S73" i="141"/>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C5"/>
  <c r="AJ4"/>
  <c r="AF4"/>
  <c r="AD4"/>
  <c r="AJ3"/>
  <c r="C3"/>
  <c r="A3"/>
  <c r="AJ2"/>
  <c r="AD2"/>
  <c r="C2"/>
  <c r="A2"/>
  <c r="AC47" i="57"/>
  <c r="H67" s="1"/>
  <c r="D50" i="97"/>
  <c r="E50"/>
  <c r="D51"/>
  <c r="E51"/>
  <c r="D52"/>
  <c r="E52"/>
  <c r="D59" i="77"/>
  <c r="E59"/>
  <c r="D60"/>
  <c r="E60"/>
  <c r="D61"/>
  <c r="E61"/>
  <c r="D62"/>
  <c r="E62"/>
  <c r="D63"/>
  <c r="E63"/>
  <c r="D64"/>
  <c r="E64"/>
  <c r="D65"/>
  <c r="E65"/>
  <c r="D59" i="76"/>
  <c r="E59"/>
  <c r="D60"/>
  <c r="E60"/>
  <c r="D61"/>
  <c r="E61"/>
  <c r="D62"/>
  <c r="E62"/>
  <c r="D63"/>
  <c r="E63"/>
  <c r="D64"/>
  <c r="E64"/>
  <c r="D65"/>
  <c r="E65"/>
  <c r="D66"/>
  <c r="E66"/>
  <c r="D59" i="75"/>
  <c r="E59"/>
  <c r="D60"/>
  <c r="E60"/>
  <c r="D61"/>
  <c r="E61"/>
  <c r="D62"/>
  <c r="E62"/>
  <c r="D63"/>
  <c r="E63"/>
  <c r="D64"/>
  <c r="E64"/>
  <c r="D65"/>
  <c r="E65"/>
  <c r="D66"/>
  <c r="E66"/>
  <c r="D59" i="74"/>
  <c r="E59"/>
  <c r="D60"/>
  <c r="E60"/>
  <c r="D61"/>
  <c r="E61"/>
  <c r="D62"/>
  <c r="E62"/>
  <c r="D63"/>
  <c r="E63"/>
  <c r="D64"/>
  <c r="E64"/>
  <c r="D65"/>
  <c r="E65"/>
  <c r="D59" i="73"/>
  <c r="E59"/>
  <c r="D60"/>
  <c r="E60"/>
  <c r="D61"/>
  <c r="E61"/>
  <c r="D62"/>
  <c r="E62"/>
  <c r="D63"/>
  <c r="E63"/>
  <c r="D64"/>
  <c r="E64"/>
  <c r="D65"/>
  <c r="E65"/>
  <c r="D66"/>
  <c r="E66"/>
  <c r="D59" i="72"/>
  <c r="E59"/>
  <c r="D60"/>
  <c r="E60"/>
  <c r="D61"/>
  <c r="E61"/>
  <c r="D62"/>
  <c r="E62"/>
  <c r="D63"/>
  <c r="E63"/>
  <c r="D64"/>
  <c r="E64"/>
  <c r="D65"/>
  <c r="E65"/>
  <c r="D66"/>
  <c r="E66"/>
  <c r="D59" i="71"/>
  <c r="E59"/>
  <c r="D60"/>
  <c r="E60"/>
  <c r="D61"/>
  <c r="E61"/>
  <c r="D62"/>
  <c r="E62"/>
  <c r="D63"/>
  <c r="E63"/>
  <c r="D64"/>
  <c r="E64"/>
  <c r="D65"/>
  <c r="E65"/>
  <c r="D66"/>
  <c r="E66"/>
  <c r="D59" i="70"/>
  <c r="E59"/>
  <c r="D60"/>
  <c r="E60"/>
  <c r="D61"/>
  <c r="E61"/>
  <c r="D62"/>
  <c r="E62"/>
  <c r="D63"/>
  <c r="E63"/>
  <c r="D64"/>
  <c r="E64"/>
  <c r="D65"/>
  <c r="E65"/>
  <c r="D66"/>
  <c r="E66"/>
  <c r="D59" i="69"/>
  <c r="E59"/>
  <c r="D60"/>
  <c r="E60"/>
  <c r="D61"/>
  <c r="E61"/>
  <c r="D62"/>
  <c r="E62"/>
  <c r="D63"/>
  <c r="E63"/>
  <c r="D64"/>
  <c r="E64"/>
  <c r="D65"/>
  <c r="E65"/>
  <c r="D66"/>
  <c r="E66"/>
  <c r="D59" i="68"/>
  <c r="E59"/>
  <c r="D60"/>
  <c r="E60"/>
  <c r="D61"/>
  <c r="E61"/>
  <c r="D62"/>
  <c r="E62"/>
  <c r="D63"/>
  <c r="E63"/>
  <c r="D64"/>
  <c r="E64"/>
  <c r="D65"/>
  <c r="E65"/>
  <c r="D66"/>
  <c r="E66"/>
  <c r="D59" i="67"/>
  <c r="E59"/>
  <c r="D60"/>
  <c r="E60"/>
  <c r="D61"/>
  <c r="E61"/>
  <c r="D62"/>
  <c r="E62"/>
  <c r="D63"/>
  <c r="E63"/>
  <c r="D64"/>
  <c r="E64"/>
  <c r="D65"/>
  <c r="E65"/>
  <c r="D66"/>
  <c r="E66"/>
  <c r="A3" i="113"/>
  <c r="A3" i="111"/>
  <c r="A3" i="110"/>
  <c r="A3" i="108"/>
  <c r="A3" i="107"/>
  <c r="A3" i="106"/>
  <c r="A3" i="105"/>
  <c r="A3" i="104"/>
  <c r="A3" i="103"/>
  <c r="A3" i="102"/>
  <c r="A3" i="100"/>
  <c r="A3" i="98"/>
  <c r="A3" i="97"/>
  <c r="A3" i="96"/>
  <c r="A3" i="95"/>
  <c r="A3" i="94"/>
  <c r="A3" i="93"/>
  <c r="A3" i="92"/>
  <c r="A3" i="91"/>
  <c r="A3" i="90"/>
  <c r="A3" i="89"/>
  <c r="A3" i="88"/>
  <c r="A3" i="87"/>
  <c r="A3" i="86"/>
  <c r="A3" i="85"/>
  <c r="A3" i="84"/>
  <c r="A3" i="83"/>
  <c r="A3" i="82"/>
  <c r="A3" i="81"/>
  <c r="A3" i="80"/>
  <c r="A3" i="79"/>
  <c r="A3" i="78"/>
  <c r="A3" i="77"/>
  <c r="A3" i="76"/>
  <c r="A3" i="75"/>
  <c r="A3" i="74"/>
  <c r="A3" i="73"/>
  <c r="A3" i="72"/>
  <c r="A3" i="71"/>
  <c r="A3" i="70"/>
  <c r="A3" i="69"/>
  <c r="A3" i="68"/>
  <c r="A3" i="67"/>
  <c r="A3" i="66"/>
  <c r="A3" i="65"/>
  <c r="A3" i="64"/>
  <c r="A3" i="63"/>
  <c r="A3" i="62"/>
  <c r="A3" i="60"/>
  <c r="A3" i="59"/>
  <c r="A3" i="58"/>
  <c r="AC5" i="57"/>
  <c r="H11" s="1"/>
  <c r="AC6"/>
  <c r="H12" s="1"/>
  <c r="AC7"/>
  <c r="H13" s="1"/>
  <c r="AC8"/>
  <c r="H18" s="1"/>
  <c r="AC9"/>
  <c r="H19" s="1"/>
  <c r="AC10"/>
  <c r="H20" s="1"/>
  <c r="AC11"/>
  <c r="H21" s="1"/>
  <c r="AC12"/>
  <c r="H22" s="1"/>
  <c r="AC13"/>
  <c r="H23" s="1"/>
  <c r="AC14"/>
  <c r="H24" s="1"/>
  <c r="AC15"/>
  <c r="H25" s="1"/>
  <c r="AC16"/>
  <c r="H26" s="1"/>
  <c r="AC17"/>
  <c r="H27" s="1"/>
  <c r="AC18"/>
  <c r="H32" s="1"/>
  <c r="AC19"/>
  <c r="H33" s="1"/>
  <c r="AC20"/>
  <c r="H34" s="1"/>
  <c r="AC21"/>
  <c r="H35" s="1"/>
  <c r="AC22"/>
  <c r="H36" s="1"/>
  <c r="AC23"/>
  <c r="H37" s="1"/>
  <c r="AC24"/>
  <c r="H38" s="1"/>
  <c r="AC25"/>
  <c r="H39" s="1"/>
  <c r="AC26"/>
  <c r="H40" s="1"/>
  <c r="AC27"/>
  <c r="H41" s="1"/>
  <c r="AC28"/>
  <c r="AC29"/>
  <c r="H46" s="1"/>
  <c r="AC30"/>
  <c r="H47" s="1"/>
  <c r="AC31"/>
  <c r="H48" s="1"/>
  <c r="AC32"/>
  <c r="H49" s="1"/>
  <c r="AC33"/>
  <c r="AC34"/>
  <c r="H50" s="1"/>
  <c r="AC35"/>
  <c r="H51" s="1"/>
  <c r="AC36"/>
  <c r="H52" s="1"/>
  <c r="AC37"/>
  <c r="H53" s="1"/>
  <c r="AC38"/>
  <c r="H54" s="1"/>
  <c r="AC39"/>
  <c r="H55" s="1"/>
  <c r="AC40"/>
  <c r="H60" s="1"/>
  <c r="AC41"/>
  <c r="H61" s="1"/>
  <c r="AC42"/>
  <c r="H62" s="1"/>
  <c r="AC43"/>
  <c r="H63" s="1"/>
  <c r="AC44"/>
  <c r="H64" s="1"/>
  <c r="AC45"/>
  <c r="H65" s="1"/>
  <c r="AC46"/>
  <c r="H66" s="1"/>
  <c r="AC48"/>
  <c r="H68" s="1"/>
  <c r="AC49"/>
  <c r="AC50"/>
  <c r="AC51"/>
  <c r="AC52"/>
  <c r="AC53"/>
  <c r="AC54"/>
  <c r="AC55"/>
  <c r="AC56"/>
  <c r="AC57"/>
  <c r="AC58"/>
  <c r="AC59"/>
  <c r="AC60"/>
  <c r="AC61"/>
  <c r="AC62"/>
  <c r="AC63"/>
  <c r="AC64"/>
  <c r="AC4"/>
  <c r="H10" s="1"/>
  <c r="A3"/>
  <c r="A3" i="56"/>
  <c r="A3" i="55"/>
  <c r="A3" i="54"/>
  <c r="A3" i="53"/>
  <c r="A3" i="52"/>
  <c r="A3" i="51"/>
  <c r="A3" i="50"/>
  <c r="A3" i="49"/>
  <c r="A3" i="48"/>
  <c r="A3" i="47"/>
  <c r="A3" i="46"/>
  <c r="A3" i="45"/>
  <c r="A3" i="44"/>
  <c r="A3" i="43"/>
  <c r="A3" i="42"/>
  <c r="A3" i="41"/>
  <c r="A3" i="35"/>
  <c r="A3" i="40"/>
  <c r="A3" i="39"/>
  <c r="A3" i="38"/>
  <c r="A3" i="37"/>
  <c r="A3" i="36"/>
  <c r="A3" i="34"/>
  <c r="A3" i="33"/>
  <c r="A3" i="32"/>
  <c r="A3" i="31"/>
  <c r="A3" i="30"/>
  <c r="A3" i="29"/>
  <c r="A3" i="28"/>
  <c r="A3" i="27"/>
  <c r="A3" i="26"/>
  <c r="A3" i="25"/>
  <c r="A3" i="24"/>
  <c r="A3" i="23"/>
  <c r="A3" i="22"/>
  <c r="A3" i="21"/>
  <c r="A3" i="20"/>
  <c r="A3" i="19"/>
  <c r="A3" i="18"/>
  <c r="A3" i="17"/>
  <c r="A3" i="16"/>
  <c r="A3" i="15"/>
  <c r="A3" i="14"/>
  <c r="A3" i="12"/>
  <c r="A3" i="11"/>
  <c r="A3" i="10"/>
  <c r="A3" i="9"/>
  <c r="A3" i="6"/>
  <c r="S73" i="140"/>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9"/>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8"/>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7"/>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6"/>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5"/>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4"/>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3"/>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2"/>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1"/>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30"/>
  <c r="S72"/>
  <c r="E68"/>
  <c r="D68"/>
  <c r="E67"/>
  <c r="D67"/>
  <c r="E66"/>
  <c r="D66"/>
  <c r="E65"/>
  <c r="D65"/>
  <c r="AJ64"/>
  <c r="AF64"/>
  <c r="AD64"/>
  <c r="E64"/>
  <c r="D64"/>
  <c r="AJ63"/>
  <c r="AF63"/>
  <c r="AD63"/>
  <c r="E63"/>
  <c r="D63"/>
  <c r="AJ62"/>
  <c r="AF62"/>
  <c r="AD62"/>
  <c r="E62"/>
  <c r="D62"/>
  <c r="AJ61"/>
  <c r="AF61"/>
  <c r="AD61"/>
  <c r="E61"/>
  <c r="D61"/>
  <c r="AJ60"/>
  <c r="AF60"/>
  <c r="AD60"/>
  <c r="E60"/>
  <c r="D60"/>
  <c r="AJ59"/>
  <c r="AF59"/>
  <c r="AD59"/>
  <c r="E59"/>
  <c r="D59"/>
  <c r="AJ58"/>
  <c r="AF58"/>
  <c r="AD58"/>
  <c r="E58"/>
  <c r="D58"/>
  <c r="AJ57"/>
  <c r="AF57"/>
  <c r="AD57"/>
  <c r="E57"/>
  <c r="D57"/>
  <c r="AJ56"/>
  <c r="AF56"/>
  <c r="AD56"/>
  <c r="E56"/>
  <c r="D56"/>
  <c r="AJ55"/>
  <c r="AF55"/>
  <c r="AD55"/>
  <c r="E55"/>
  <c r="D55"/>
  <c r="AJ54"/>
  <c r="AF54"/>
  <c r="AD54"/>
  <c r="E54"/>
  <c r="D54"/>
  <c r="AJ53"/>
  <c r="AF53"/>
  <c r="AD53"/>
  <c r="E53"/>
  <c r="D53"/>
  <c r="AJ52"/>
  <c r="AF52"/>
  <c r="AD52"/>
  <c r="E52"/>
  <c r="D52"/>
  <c r="AJ51"/>
  <c r="AF51"/>
  <c r="AD51"/>
  <c r="E51"/>
  <c r="D51"/>
  <c r="AJ50"/>
  <c r="AF50"/>
  <c r="AD50"/>
  <c r="E50"/>
  <c r="D50"/>
  <c r="AJ49"/>
  <c r="AF49"/>
  <c r="AD49"/>
  <c r="E49"/>
  <c r="D49"/>
  <c r="AJ48"/>
  <c r="AF48"/>
  <c r="AD48"/>
  <c r="E48"/>
  <c r="D48"/>
  <c r="AJ47"/>
  <c r="AF47"/>
  <c r="AD47"/>
  <c r="E47"/>
  <c r="D47"/>
  <c r="AJ46"/>
  <c r="AF46"/>
  <c r="AD46"/>
  <c r="E46"/>
  <c r="D46"/>
  <c r="AJ45"/>
  <c r="AF45"/>
  <c r="AD45"/>
  <c r="E45"/>
  <c r="D45"/>
  <c r="AJ44"/>
  <c r="AF44"/>
  <c r="AD44"/>
  <c r="E44"/>
  <c r="D44"/>
  <c r="AJ43"/>
  <c r="AF43"/>
  <c r="AD43"/>
  <c r="E43"/>
  <c r="D43"/>
  <c r="AJ42"/>
  <c r="AF42"/>
  <c r="AD42"/>
  <c r="E42"/>
  <c r="D42"/>
  <c r="AJ41"/>
  <c r="AF41"/>
  <c r="AD41"/>
  <c r="E41"/>
  <c r="D41"/>
  <c r="AJ40"/>
  <c r="AF40"/>
  <c r="AD40"/>
  <c r="E40"/>
  <c r="D40"/>
  <c r="AJ39"/>
  <c r="AF39"/>
  <c r="AD39"/>
  <c r="E39"/>
  <c r="D39"/>
  <c r="AJ38"/>
  <c r="AF38"/>
  <c r="AD38"/>
  <c r="E38"/>
  <c r="D38"/>
  <c r="AJ37"/>
  <c r="AF37"/>
  <c r="AD37"/>
  <c r="E37"/>
  <c r="D37"/>
  <c r="AJ36"/>
  <c r="AF36"/>
  <c r="AD36"/>
  <c r="E36"/>
  <c r="D36"/>
  <c r="AJ35"/>
  <c r="AF35"/>
  <c r="AD35"/>
  <c r="E35"/>
  <c r="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E9"/>
  <c r="D9"/>
  <c r="AJ8"/>
  <c r="AF8"/>
  <c r="AD8"/>
  <c r="AJ7"/>
  <c r="AF7"/>
  <c r="AD7"/>
  <c r="AJ6"/>
  <c r="AF6"/>
  <c r="AD6"/>
  <c r="AJ5"/>
  <c r="AF5"/>
  <c r="AD5"/>
  <c r="AJ4"/>
  <c r="AF4"/>
  <c r="AD4"/>
  <c r="C4"/>
  <c r="AJ3"/>
  <c r="C3"/>
  <c r="A3"/>
  <c r="AJ2"/>
  <c r="AD2"/>
  <c r="C2"/>
  <c r="S73" i="129"/>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E34"/>
  <c r="D34"/>
  <c r="AJ33"/>
  <c r="AF33"/>
  <c r="AD33"/>
  <c r="E33"/>
  <c r="D33"/>
  <c r="AJ32"/>
  <c r="AF32"/>
  <c r="AD32"/>
  <c r="E32"/>
  <c r="D32"/>
  <c r="AJ31"/>
  <c r="AF31"/>
  <c r="AD31"/>
  <c r="E31"/>
  <c r="D31"/>
  <c r="AJ30"/>
  <c r="AF30"/>
  <c r="AD30"/>
  <c r="E30"/>
  <c r="D30"/>
  <c r="AJ29"/>
  <c r="AF29"/>
  <c r="AD29"/>
  <c r="E29"/>
  <c r="D29"/>
  <c r="AJ28"/>
  <c r="AF28"/>
  <c r="AD28"/>
  <c r="E28"/>
  <c r="D28"/>
  <c r="AJ27"/>
  <c r="AF27"/>
  <c r="AD27"/>
  <c r="E27"/>
  <c r="D27"/>
  <c r="AJ26"/>
  <c r="AF26"/>
  <c r="AD26"/>
  <c r="E26"/>
  <c r="D26"/>
  <c r="AJ25"/>
  <c r="AF25"/>
  <c r="AD25"/>
  <c r="E25"/>
  <c r="D25"/>
  <c r="AJ24"/>
  <c r="AF24"/>
  <c r="AD24"/>
  <c r="E24"/>
  <c r="D24"/>
  <c r="AJ23"/>
  <c r="AF23"/>
  <c r="AD23"/>
  <c r="E23"/>
  <c r="D23"/>
  <c r="AJ22"/>
  <c r="AF22"/>
  <c r="AD22"/>
  <c r="E22"/>
  <c r="D22"/>
  <c r="AJ21"/>
  <c r="AF21"/>
  <c r="AD21"/>
  <c r="E21"/>
  <c r="D21"/>
  <c r="AJ20"/>
  <c r="AF20"/>
  <c r="AD20"/>
  <c r="E20"/>
  <c r="D20"/>
  <c r="AJ19"/>
  <c r="AF19"/>
  <c r="AD19"/>
  <c r="E19"/>
  <c r="D19"/>
  <c r="AJ18"/>
  <c r="AF18"/>
  <c r="AD18"/>
  <c r="E18"/>
  <c r="D18"/>
  <c r="AJ17"/>
  <c r="AF17"/>
  <c r="AD17"/>
  <c r="E17"/>
  <c r="D17"/>
  <c r="AJ16"/>
  <c r="AF16"/>
  <c r="AD16"/>
  <c r="E16"/>
  <c r="D16"/>
  <c r="AJ15"/>
  <c r="AF15"/>
  <c r="AD15"/>
  <c r="E15"/>
  <c r="D15"/>
  <c r="AJ14"/>
  <c r="AF14"/>
  <c r="AD14"/>
  <c r="E14"/>
  <c r="D14"/>
  <c r="AJ13"/>
  <c r="AF13"/>
  <c r="AD13"/>
  <c r="E13"/>
  <c r="D13"/>
  <c r="AJ12"/>
  <c r="AF12"/>
  <c r="AD12"/>
  <c r="E12"/>
  <c r="D12"/>
  <c r="AJ11"/>
  <c r="AF11"/>
  <c r="AD11"/>
  <c r="E11"/>
  <c r="D11"/>
  <c r="AJ10"/>
  <c r="AF10"/>
  <c r="AD10"/>
  <c r="E10"/>
  <c r="D10"/>
  <c r="AJ9"/>
  <c r="AF9"/>
  <c r="AD9"/>
  <c r="D9"/>
  <c r="AJ8"/>
  <c r="AF8"/>
  <c r="AD8"/>
  <c r="AJ7"/>
  <c r="AF7"/>
  <c r="AD7"/>
  <c r="AJ6"/>
  <c r="AF6"/>
  <c r="AD6"/>
  <c r="AJ5"/>
  <c r="AF5"/>
  <c r="AD5"/>
  <c r="AJ4"/>
  <c r="AF4"/>
  <c r="AD4"/>
  <c r="C4"/>
  <c r="AJ3"/>
  <c r="C3"/>
  <c r="A3"/>
  <c r="AJ2"/>
  <c r="AD2"/>
  <c r="C2"/>
  <c r="E10" i="128"/>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27"/>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26"/>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25"/>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S73" i="128"/>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27"/>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26"/>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25"/>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E10" i="124"/>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23"/>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22"/>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D10" i="121"/>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9"/>
  <c r="D9"/>
  <c r="S73" i="124"/>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23"/>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22"/>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21"/>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E10" i="12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19"/>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18"/>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9"/>
  <c r="D9"/>
  <c r="E10" i="116"/>
  <c r="E11"/>
  <c r="E12"/>
  <c r="E13"/>
  <c r="E14"/>
  <c r="E15"/>
  <c r="E16"/>
  <c r="E17"/>
  <c r="E18"/>
  <c r="E19"/>
  <c r="E20"/>
  <c r="E21"/>
  <c r="E22"/>
  <c r="E23"/>
  <c r="E24"/>
  <c r="E25"/>
  <c r="E26"/>
  <c r="E27"/>
  <c r="E28"/>
  <c r="E29"/>
  <c r="E30"/>
  <c r="E31"/>
  <c r="E32"/>
  <c r="E33"/>
  <c r="E34"/>
  <c r="E53"/>
  <c r="E54"/>
  <c r="E55"/>
  <c r="E56"/>
  <c r="E57"/>
  <c r="E58"/>
  <c r="E59"/>
  <c r="E68"/>
  <c r="D10"/>
  <c r="D11"/>
  <c r="D12"/>
  <c r="D13"/>
  <c r="D14"/>
  <c r="D15"/>
  <c r="D16"/>
  <c r="D17"/>
  <c r="D18"/>
  <c r="D19"/>
  <c r="D20"/>
  <c r="D21"/>
  <c r="D22"/>
  <c r="D23"/>
  <c r="D24"/>
  <c r="D25"/>
  <c r="D26"/>
  <c r="D27"/>
  <c r="D28"/>
  <c r="D29"/>
  <c r="D30"/>
  <c r="D31"/>
  <c r="D32"/>
  <c r="D33"/>
  <c r="D34"/>
  <c r="D53"/>
  <c r="D54"/>
  <c r="D55"/>
  <c r="D56"/>
  <c r="D57"/>
  <c r="D58"/>
  <c r="D59"/>
  <c r="D9"/>
  <c r="S73" i="120"/>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19"/>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18"/>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S73" i="116"/>
  <c r="S72"/>
  <c r="AJ64"/>
  <c r="AF64"/>
  <c r="AD64"/>
  <c r="AJ63"/>
  <c r="AF63"/>
  <c r="AD63"/>
  <c r="AJ62"/>
  <c r="AF62"/>
  <c r="AD62"/>
  <c r="AJ61"/>
  <c r="AF61"/>
  <c r="AD61"/>
  <c r="AJ60"/>
  <c r="AF60"/>
  <c r="AD60"/>
  <c r="AJ59"/>
  <c r="AF59"/>
  <c r="AD59"/>
  <c r="AJ58"/>
  <c r="AF58"/>
  <c r="AD58"/>
  <c r="AJ57"/>
  <c r="AF57"/>
  <c r="AD57"/>
  <c r="AJ56"/>
  <c r="AF56"/>
  <c r="AD56"/>
  <c r="AJ55"/>
  <c r="AF55"/>
  <c r="AD55"/>
  <c r="AJ54"/>
  <c r="AF54"/>
  <c r="AD54"/>
  <c r="AJ53"/>
  <c r="AF53"/>
  <c r="AD53"/>
  <c r="AJ52"/>
  <c r="AF52"/>
  <c r="AD52"/>
  <c r="AJ51"/>
  <c r="AF51"/>
  <c r="AD51"/>
  <c r="AJ50"/>
  <c r="AF50"/>
  <c r="AD50"/>
  <c r="AJ49"/>
  <c r="AF49"/>
  <c r="AD49"/>
  <c r="AJ48"/>
  <c r="AF48"/>
  <c r="AD48"/>
  <c r="AJ47"/>
  <c r="AF47"/>
  <c r="AD47"/>
  <c r="AJ46"/>
  <c r="AF46"/>
  <c r="AD46"/>
  <c r="AJ45"/>
  <c r="AF45"/>
  <c r="AD45"/>
  <c r="AJ44"/>
  <c r="AF44"/>
  <c r="AD44"/>
  <c r="AJ43"/>
  <c r="AF43"/>
  <c r="AD43"/>
  <c r="AJ42"/>
  <c r="AF42"/>
  <c r="AD42"/>
  <c r="AJ41"/>
  <c r="AF41"/>
  <c r="AD41"/>
  <c r="AJ40"/>
  <c r="AF40"/>
  <c r="AD40"/>
  <c r="AJ39"/>
  <c r="AF39"/>
  <c r="AD39"/>
  <c r="AJ38"/>
  <c r="AF38"/>
  <c r="AD38"/>
  <c r="AJ37"/>
  <c r="AF37"/>
  <c r="AD37"/>
  <c r="AJ36"/>
  <c r="AF36"/>
  <c r="AD36"/>
  <c r="AJ35"/>
  <c r="AF35"/>
  <c r="AD35"/>
  <c r="AJ34"/>
  <c r="AF34"/>
  <c r="AD34"/>
  <c r="AJ33"/>
  <c r="AF33"/>
  <c r="AD33"/>
  <c r="AJ32"/>
  <c r="AF32"/>
  <c r="AD32"/>
  <c r="AJ31"/>
  <c r="AF31"/>
  <c r="AD31"/>
  <c r="AJ30"/>
  <c r="AF30"/>
  <c r="AD30"/>
  <c r="AJ29"/>
  <c r="AF29"/>
  <c r="AD29"/>
  <c r="AJ28"/>
  <c r="AF28"/>
  <c r="AD28"/>
  <c r="AJ27"/>
  <c r="AF27"/>
  <c r="AD27"/>
  <c r="AJ26"/>
  <c r="AF26"/>
  <c r="AD26"/>
  <c r="AJ25"/>
  <c r="AF25"/>
  <c r="AD25"/>
  <c r="AJ24"/>
  <c r="AF24"/>
  <c r="AD24"/>
  <c r="AJ23"/>
  <c r="AF23"/>
  <c r="AD23"/>
  <c r="AJ22"/>
  <c r="AF22"/>
  <c r="AD22"/>
  <c r="AJ21"/>
  <c r="AF21"/>
  <c r="AD21"/>
  <c r="AJ20"/>
  <c r="AF20"/>
  <c r="AD20"/>
  <c r="AJ19"/>
  <c r="AF19"/>
  <c r="AD19"/>
  <c r="AJ18"/>
  <c r="AF18"/>
  <c r="AD18"/>
  <c r="AJ17"/>
  <c r="AF17"/>
  <c r="AD17"/>
  <c r="AJ16"/>
  <c r="AF16"/>
  <c r="AD16"/>
  <c r="AJ15"/>
  <c r="AF15"/>
  <c r="AD15"/>
  <c r="AJ14"/>
  <c r="AF14"/>
  <c r="AD14"/>
  <c r="AJ13"/>
  <c r="AF13"/>
  <c r="AD13"/>
  <c r="AJ12"/>
  <c r="AF12"/>
  <c r="AD12"/>
  <c r="AJ11"/>
  <c r="AF11"/>
  <c r="AD11"/>
  <c r="AJ10"/>
  <c r="AF10"/>
  <c r="AD10"/>
  <c r="AJ9"/>
  <c r="AF9"/>
  <c r="AD9"/>
  <c r="AJ8"/>
  <c r="AF8"/>
  <c r="AD8"/>
  <c r="AJ7"/>
  <c r="AF7"/>
  <c r="AD7"/>
  <c r="AJ6"/>
  <c r="AF6"/>
  <c r="AD6"/>
  <c r="AJ5"/>
  <c r="AF5"/>
  <c r="AD5"/>
  <c r="AJ4"/>
  <c r="AF4"/>
  <c r="AD4"/>
  <c r="C4"/>
  <c r="AJ3"/>
  <c r="C3"/>
  <c r="A3"/>
  <c r="AJ2"/>
  <c r="AD2"/>
  <c r="C2"/>
  <c r="V64" i="5"/>
  <c r="V63"/>
  <c r="V62"/>
  <c r="V61"/>
  <c r="L64"/>
  <c r="L63"/>
  <c r="L62"/>
  <c r="L61"/>
  <c r="B63"/>
  <c r="B64"/>
  <c r="B62"/>
  <c r="B61"/>
  <c r="V57"/>
  <c r="V56"/>
  <c r="V55"/>
  <c r="V54"/>
  <c r="L57"/>
  <c r="L56"/>
  <c r="L55"/>
  <c r="L54"/>
  <c r="B57"/>
  <c r="B56"/>
  <c r="B55"/>
  <c r="B54"/>
  <c r="V71"/>
  <c r="V70"/>
  <c r="V69"/>
  <c r="V68"/>
  <c r="L71"/>
  <c r="L70"/>
  <c r="L69"/>
  <c r="L68"/>
  <c r="B71"/>
  <c r="B70"/>
  <c r="B69"/>
  <c r="B68"/>
  <c r="Z6" i="112"/>
  <c r="A3"/>
  <c r="B40" i="5"/>
  <c r="T6" i="140"/>
  <c r="T6" i="139"/>
  <c r="T6" i="138"/>
  <c r="T6" i="137"/>
  <c r="T6" i="135"/>
  <c r="F7" i="153"/>
  <c r="F7" i="152"/>
  <c r="F7" i="151"/>
  <c r="L86" i="5"/>
  <c r="L85"/>
  <c r="L84"/>
  <c r="L83"/>
  <c r="V86"/>
  <c r="V85"/>
  <c r="V84"/>
  <c r="V83"/>
  <c r="V50"/>
  <c r="V49"/>
  <c r="V48"/>
  <c r="V47"/>
  <c r="V43"/>
  <c r="V42"/>
  <c r="V41"/>
  <c r="V40"/>
  <c r="L50"/>
  <c r="L49"/>
  <c r="L48"/>
  <c r="L47"/>
  <c r="L43"/>
  <c r="L42"/>
  <c r="L41"/>
  <c r="L40"/>
  <c r="B86"/>
  <c r="B85"/>
  <c r="B84"/>
  <c r="B83"/>
  <c r="B50"/>
  <c r="B49"/>
  <c r="B48"/>
  <c r="B47"/>
  <c r="B43"/>
  <c r="B42"/>
  <c r="B41"/>
  <c r="F7" i="150"/>
  <c r="F7" i="149"/>
  <c r="T6" i="116"/>
  <c r="DE8" i="5"/>
  <c r="DE7"/>
  <c r="C104" i="7"/>
  <c r="C96"/>
  <c r="C88"/>
  <c r="C80"/>
  <c r="C72"/>
  <c r="C64"/>
  <c r="C56"/>
  <c r="C48"/>
  <c r="C40"/>
  <c r="C31"/>
  <c r="C19"/>
  <c r="C7"/>
  <c r="D104"/>
  <c r="F104" s="1"/>
  <c r="D103"/>
  <c r="D102"/>
  <c r="D101"/>
  <c r="D100"/>
  <c r="D95"/>
  <c r="D94"/>
  <c r="F94" s="1"/>
  <c r="D93"/>
  <c r="F93" s="1"/>
  <c r="D92"/>
  <c r="F92" s="1"/>
  <c r="D96"/>
  <c r="F96" s="1"/>
  <c r="D88"/>
  <c r="F88" s="1"/>
  <c r="E6" i="25" s="1"/>
  <c r="D87" i="7"/>
  <c r="D86"/>
  <c r="F86" s="1"/>
  <c r="E7" i="25" s="1"/>
  <c r="D85" i="7"/>
  <c r="D84"/>
  <c r="D76"/>
  <c r="F76" s="1"/>
  <c r="D77"/>
  <c r="F77" s="1"/>
  <c r="D78"/>
  <c r="F78" s="1"/>
  <c r="D79"/>
  <c r="D80"/>
  <c r="D68"/>
  <c r="D69"/>
  <c r="D70"/>
  <c r="D71"/>
  <c r="D72"/>
  <c r="D60"/>
  <c r="D61"/>
  <c r="D62"/>
  <c r="D63"/>
  <c r="D64"/>
  <c r="BN64" s="1"/>
  <c r="D52"/>
  <c r="D53"/>
  <c r="D54"/>
  <c r="D55"/>
  <c r="D56"/>
  <c r="D44"/>
  <c r="F44" s="1"/>
  <c r="D45"/>
  <c r="F45" s="1"/>
  <c r="D46"/>
  <c r="F46" s="1"/>
  <c r="D47"/>
  <c r="D48"/>
  <c r="D36"/>
  <c r="F36" s="1"/>
  <c r="D37"/>
  <c r="F37" s="1"/>
  <c r="D38"/>
  <c r="F38" s="1"/>
  <c r="D39"/>
  <c r="D40"/>
  <c r="E40" s="1"/>
  <c r="D27"/>
  <c r="F27" s="1"/>
  <c r="D28"/>
  <c r="U28" s="1"/>
  <c r="D29"/>
  <c r="F29" s="1"/>
  <c r="D30"/>
  <c r="D31"/>
  <c r="D15"/>
  <c r="AM15" s="1"/>
  <c r="D16"/>
  <c r="G16" s="1"/>
  <c r="D17"/>
  <c r="G17" s="1"/>
  <c r="F7" i="17" s="1"/>
  <c r="D18" i="7"/>
  <c r="D19"/>
  <c r="D3"/>
  <c r="F3" s="1"/>
  <c r="D4"/>
  <c r="R4" s="1"/>
  <c r="D5"/>
  <c r="F5" s="1"/>
  <c r="D6"/>
  <c r="D7"/>
  <c r="E7" s="1"/>
  <c r="X50" i="10"/>
  <c r="X49"/>
  <c r="F8" i="113"/>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
  <c r="F7"/>
  <c r="C5"/>
  <c r="D8" s="1"/>
  <c r="U72"/>
  <c r="C3"/>
  <c r="C2"/>
  <c r="Z5" i="112"/>
  <c r="E10" s="1"/>
  <c r="AB5"/>
  <c r="D10" s="1"/>
  <c r="E11"/>
  <c r="AB6"/>
  <c r="D11" s="1"/>
  <c r="Z7"/>
  <c r="E12" s="1"/>
  <c r="AB7"/>
  <c r="D12" s="1"/>
  <c r="Z8"/>
  <c r="E13" s="1"/>
  <c r="AB8"/>
  <c r="D13" s="1"/>
  <c r="Z9"/>
  <c r="E14" s="1"/>
  <c r="AB9"/>
  <c r="D14" s="1"/>
  <c r="Z10"/>
  <c r="E15" s="1"/>
  <c r="AB10"/>
  <c r="D15" s="1"/>
  <c r="Z11"/>
  <c r="E16" s="1"/>
  <c r="AB11"/>
  <c r="D16" s="1"/>
  <c r="Z12"/>
  <c r="E17" s="1"/>
  <c r="AB12"/>
  <c r="D17" s="1"/>
  <c r="Z13"/>
  <c r="E18" s="1"/>
  <c r="AB13"/>
  <c r="D18" s="1"/>
  <c r="Z14"/>
  <c r="E19" s="1"/>
  <c r="AB14"/>
  <c r="D19" s="1"/>
  <c r="Z15"/>
  <c r="E20" s="1"/>
  <c r="AB15"/>
  <c r="D20" s="1"/>
  <c r="Z16"/>
  <c r="E21" s="1"/>
  <c r="AB16"/>
  <c r="D21" s="1"/>
  <c r="Z17"/>
  <c r="E22" s="1"/>
  <c r="AB17"/>
  <c r="D22" s="1"/>
  <c r="Z18"/>
  <c r="E23" s="1"/>
  <c r="AB18"/>
  <c r="D23" s="1"/>
  <c r="Z19"/>
  <c r="E24" s="1"/>
  <c r="AB19"/>
  <c r="D24" s="1"/>
  <c r="Z20"/>
  <c r="E25" s="1"/>
  <c r="AB20"/>
  <c r="D25" s="1"/>
  <c r="Z21"/>
  <c r="E26" s="1"/>
  <c r="AB21"/>
  <c r="D26" s="1"/>
  <c r="Z22"/>
  <c r="E27" s="1"/>
  <c r="AB22"/>
  <c r="D27" s="1"/>
  <c r="Z23"/>
  <c r="E28" s="1"/>
  <c r="AB23"/>
  <c r="D28" s="1"/>
  <c r="Z24"/>
  <c r="E29" s="1"/>
  <c r="AB24"/>
  <c r="D29" s="1"/>
  <c r="Z25"/>
  <c r="E30" s="1"/>
  <c r="AB25"/>
  <c r="D30" s="1"/>
  <c r="Z26"/>
  <c r="E31" s="1"/>
  <c r="AB26"/>
  <c r="D31" s="1"/>
  <c r="Z27"/>
  <c r="E32" s="1"/>
  <c r="AB27"/>
  <c r="D32" s="1"/>
  <c r="Z28"/>
  <c r="E33" s="1"/>
  <c r="AB28"/>
  <c r="D33" s="1"/>
  <c r="Z29"/>
  <c r="E34" s="1"/>
  <c r="AB29"/>
  <c r="D34" s="1"/>
  <c r="Z30"/>
  <c r="E35" s="1"/>
  <c r="AB30"/>
  <c r="D35" s="1"/>
  <c r="Z31"/>
  <c r="E36" s="1"/>
  <c r="AB31"/>
  <c r="D36" s="1"/>
  <c r="Z32"/>
  <c r="E37" s="1"/>
  <c r="AB32"/>
  <c r="D37" s="1"/>
  <c r="Z33"/>
  <c r="E38" s="1"/>
  <c r="AB33"/>
  <c r="D38" s="1"/>
  <c r="Z34"/>
  <c r="E39" s="1"/>
  <c r="AB34"/>
  <c r="D39" s="1"/>
  <c r="Z35"/>
  <c r="E40" s="1"/>
  <c r="AB35"/>
  <c r="D40" s="1"/>
  <c r="Z36"/>
  <c r="E41" s="1"/>
  <c r="AB36"/>
  <c r="D41" s="1"/>
  <c r="Z37"/>
  <c r="E42" s="1"/>
  <c r="AB37"/>
  <c r="D42" s="1"/>
  <c r="Z38"/>
  <c r="E43" s="1"/>
  <c r="AB38"/>
  <c r="D43" s="1"/>
  <c r="Z39"/>
  <c r="E44" s="1"/>
  <c r="AB39"/>
  <c r="D44" s="1"/>
  <c r="Z40"/>
  <c r="E45" s="1"/>
  <c r="AB40"/>
  <c r="D45" s="1"/>
  <c r="Z41"/>
  <c r="E46" s="1"/>
  <c r="AB41"/>
  <c r="D46" s="1"/>
  <c r="Z42"/>
  <c r="E47" s="1"/>
  <c r="AB42"/>
  <c r="D47" s="1"/>
  <c r="Z43"/>
  <c r="E48" s="1"/>
  <c r="AB43"/>
  <c r="D48" s="1"/>
  <c r="Z44"/>
  <c r="E49" s="1"/>
  <c r="AB44"/>
  <c r="D49" s="1"/>
  <c r="Z45"/>
  <c r="E50" s="1"/>
  <c r="AB45"/>
  <c r="D50" s="1"/>
  <c r="Z46"/>
  <c r="E51" s="1"/>
  <c r="AB46"/>
  <c r="D51" s="1"/>
  <c r="Z47"/>
  <c r="E52" s="1"/>
  <c r="AB47"/>
  <c r="D52" s="1"/>
  <c r="Z48"/>
  <c r="E53" s="1"/>
  <c r="AB48"/>
  <c r="D53" s="1"/>
  <c r="Z49"/>
  <c r="E54" s="1"/>
  <c r="AB49"/>
  <c r="D54" s="1"/>
  <c r="Z50"/>
  <c r="E55" s="1"/>
  <c r="AB50"/>
  <c r="D55" s="1"/>
  <c r="Z51"/>
  <c r="E56" s="1"/>
  <c r="AB51"/>
  <c r="D56" s="1"/>
  <c r="Z52"/>
  <c r="E57" s="1"/>
  <c r="AB52"/>
  <c r="D57" s="1"/>
  <c r="Z53"/>
  <c r="E58" s="1"/>
  <c r="AB53"/>
  <c r="D58" s="1"/>
  <c r="Z54"/>
  <c r="E59" s="1"/>
  <c r="AB54"/>
  <c r="D59" s="1"/>
  <c r="Z55"/>
  <c r="E60" s="1"/>
  <c r="AB55"/>
  <c r="D60" s="1"/>
  <c r="Z56"/>
  <c r="E61" s="1"/>
  <c r="AB56"/>
  <c r="D61" s="1"/>
  <c r="Z57"/>
  <c r="E62" s="1"/>
  <c r="AB57"/>
  <c r="D62" s="1"/>
  <c r="Z58"/>
  <c r="E63" s="1"/>
  <c r="AB58"/>
  <c r="D63" s="1"/>
  <c r="Z59"/>
  <c r="E64" s="1"/>
  <c r="AB59"/>
  <c r="D64" s="1"/>
  <c r="Z60"/>
  <c r="E65" s="1"/>
  <c r="AB60"/>
  <c r="D65" s="1"/>
  <c r="Z61"/>
  <c r="E66" s="1"/>
  <c r="AB61"/>
  <c r="D66" s="1"/>
  <c r="Z62"/>
  <c r="E67" s="1"/>
  <c r="AB62"/>
  <c r="D67" s="1"/>
  <c r="Z63"/>
  <c r="E68" s="1"/>
  <c r="AB63"/>
  <c r="D68" s="1"/>
  <c r="Z64"/>
  <c r="E69" s="1"/>
  <c r="AB64"/>
  <c r="D69" s="1"/>
  <c r="AB4"/>
  <c r="D9" s="1"/>
  <c r="Z4"/>
  <c r="E9" s="1"/>
  <c r="AF179"/>
  <c r="AF178"/>
  <c r="AF177"/>
  <c r="AF176"/>
  <c r="AF175"/>
  <c r="AF174"/>
  <c r="AF173"/>
  <c r="AF172"/>
  <c r="AF171"/>
  <c r="AF170"/>
  <c r="AF169"/>
  <c r="AF168"/>
  <c r="AF167"/>
  <c r="AF166"/>
  <c r="AF165"/>
  <c r="AF164"/>
  <c r="AF163"/>
  <c r="AF162"/>
  <c r="AF161"/>
  <c r="AF160"/>
  <c r="AF159"/>
  <c r="AF158"/>
  <c r="AF157"/>
  <c r="AF156"/>
  <c r="AF155"/>
  <c r="AF154"/>
  <c r="AF153"/>
  <c r="AF152"/>
  <c r="AF151"/>
  <c r="AF150"/>
  <c r="AF149"/>
  <c r="AF148"/>
  <c r="AF147"/>
  <c r="AF146"/>
  <c r="AF145"/>
  <c r="AF144"/>
  <c r="AF143"/>
  <c r="AF142"/>
  <c r="AF141"/>
  <c r="AF140"/>
  <c r="AF139"/>
  <c r="AF138"/>
  <c r="AF137"/>
  <c r="AF136"/>
  <c r="AF135"/>
  <c r="AF134"/>
  <c r="AF133"/>
  <c r="AF132"/>
  <c r="AF131"/>
  <c r="AF130"/>
  <c r="AF129"/>
  <c r="AF128"/>
  <c r="AF127"/>
  <c r="AF126"/>
  <c r="AF125"/>
  <c r="AF124"/>
  <c r="AF123"/>
  <c r="AF122"/>
  <c r="AF121"/>
  <c r="AF120"/>
  <c r="AF119"/>
  <c r="AF118"/>
  <c r="AF117"/>
  <c r="AF116"/>
  <c r="AF115"/>
  <c r="AF114"/>
  <c r="AF113"/>
  <c r="AF112"/>
  <c r="AF111"/>
  <c r="AF110"/>
  <c r="AF109"/>
  <c r="AF108"/>
  <c r="AF107"/>
  <c r="AF106"/>
  <c r="AF105"/>
  <c r="AF104"/>
  <c r="AF103"/>
  <c r="AF102"/>
  <c r="AF101"/>
  <c r="AF100"/>
  <c r="AF99"/>
  <c r="AF98"/>
  <c r="AF97"/>
  <c r="AF96"/>
  <c r="AF95"/>
  <c r="AF94"/>
  <c r="AF93"/>
  <c r="AF92"/>
  <c r="AF91"/>
  <c r="AF90"/>
  <c r="AF89"/>
  <c r="AF88"/>
  <c r="AF87"/>
  <c r="AF86"/>
  <c r="AF85"/>
  <c r="AF84"/>
  <c r="AF83"/>
  <c r="AF82"/>
  <c r="AF81"/>
  <c r="AF80"/>
  <c r="AF79"/>
  <c r="AF78"/>
  <c r="AF77"/>
  <c r="AF76"/>
  <c r="AF75"/>
  <c r="AF74"/>
  <c r="AF73"/>
  <c r="AF72"/>
  <c r="R72"/>
  <c r="AF71"/>
  <c r="AF70"/>
  <c r="AF69"/>
  <c r="AF68"/>
  <c r="AF67"/>
  <c r="AF66"/>
  <c r="AF65"/>
  <c r="AF64"/>
  <c r="AF63"/>
  <c r="AF62"/>
  <c r="AF61"/>
  <c r="AF60"/>
  <c r="AF59"/>
  <c r="AF58"/>
  <c r="AF57"/>
  <c r="AF56"/>
  <c r="AF55"/>
  <c r="AF54"/>
  <c r="AF53"/>
  <c r="AF52"/>
  <c r="AF51"/>
  <c r="AF50"/>
  <c r="AF49"/>
  <c r="AF48"/>
  <c r="AF47"/>
  <c r="AF46"/>
  <c r="AF45"/>
  <c r="AF44"/>
  <c r="AF43"/>
  <c r="AF42"/>
  <c r="AF41"/>
  <c r="AF40"/>
  <c r="AF39"/>
  <c r="AF38"/>
  <c r="AF37"/>
  <c r="AF36"/>
  <c r="AF35"/>
  <c r="AF34"/>
  <c r="AF33"/>
  <c r="AF32"/>
  <c r="AF31"/>
  <c r="AF30"/>
  <c r="AF29"/>
  <c r="AF28"/>
  <c r="AF27"/>
  <c r="AF26"/>
  <c r="AF25"/>
  <c r="AF24"/>
  <c r="AF23"/>
  <c r="AF22"/>
  <c r="AF21"/>
  <c r="AF20"/>
  <c r="AF19"/>
  <c r="AF18"/>
  <c r="AF17"/>
  <c r="AF16"/>
  <c r="AF15"/>
  <c r="AF14"/>
  <c r="AF13"/>
  <c r="AF12"/>
  <c r="AF11"/>
  <c r="AF10"/>
  <c r="AF9"/>
  <c r="AF8"/>
  <c r="AF7"/>
  <c r="AF6"/>
  <c r="AF5"/>
  <c r="AF4"/>
  <c r="AF3"/>
  <c r="C3"/>
  <c r="AF2"/>
  <c r="C2"/>
  <c r="R75" i="111"/>
  <c r="R74"/>
  <c r="C3"/>
  <c r="C2"/>
  <c r="R73"/>
  <c r="C30" i="110"/>
  <c r="C31"/>
  <c r="T30"/>
  <c r="T31"/>
  <c r="L37"/>
  <c r="L36"/>
  <c r="C4"/>
  <c r="C3"/>
  <c r="C2"/>
  <c r="H75" i="57"/>
  <c r="H74"/>
  <c r="H12" i="15"/>
  <c r="H11"/>
  <c r="C12"/>
  <c r="C11"/>
  <c r="F32" i="56"/>
  <c r="S82" i="81"/>
  <c r="C5" i="98"/>
  <c r="AC5" i="100"/>
  <c r="AE5"/>
  <c r="AC6"/>
  <c r="AE6"/>
  <c r="AC7"/>
  <c r="AE7"/>
  <c r="AC8"/>
  <c r="AE8"/>
  <c r="AC9"/>
  <c r="AE9"/>
  <c r="AC10"/>
  <c r="AE10"/>
  <c r="AC11"/>
  <c r="AE11"/>
  <c r="AC12"/>
  <c r="AE12"/>
  <c r="AC13"/>
  <c r="AE13"/>
  <c r="AC14"/>
  <c r="AE14"/>
  <c r="AC15"/>
  <c r="AE15"/>
  <c r="AC16"/>
  <c r="AE16"/>
  <c r="AC17"/>
  <c r="AE17"/>
  <c r="AC18"/>
  <c r="AE18"/>
  <c r="AC19"/>
  <c r="AE19"/>
  <c r="AC20"/>
  <c r="AE20"/>
  <c r="AC21"/>
  <c r="AE21"/>
  <c r="AC22"/>
  <c r="AE22"/>
  <c r="AC23"/>
  <c r="AE23"/>
  <c r="AC24"/>
  <c r="AE24"/>
  <c r="AC25"/>
  <c r="AE25"/>
  <c r="AC26"/>
  <c r="AE26"/>
  <c r="AC27"/>
  <c r="AE27"/>
  <c r="AC28"/>
  <c r="AE28"/>
  <c r="AC29"/>
  <c r="AE29"/>
  <c r="AC30"/>
  <c r="AE30"/>
  <c r="AC31"/>
  <c r="AE31"/>
  <c r="AC32"/>
  <c r="AE32"/>
  <c r="AC33"/>
  <c r="AE33"/>
  <c r="AC34"/>
  <c r="AE34"/>
  <c r="AC35"/>
  <c r="AE35"/>
  <c r="AC36"/>
  <c r="AE36"/>
  <c r="AC37"/>
  <c r="AE37"/>
  <c r="AC38"/>
  <c r="AE38"/>
  <c r="AC39"/>
  <c r="AE39"/>
  <c r="AC40"/>
  <c r="AE40"/>
  <c r="AC41"/>
  <c r="AE41"/>
  <c r="AC42"/>
  <c r="AE42"/>
  <c r="AC43"/>
  <c r="AE43"/>
  <c r="AC44"/>
  <c r="AE44"/>
  <c r="AC45"/>
  <c r="AE45"/>
  <c r="AC46"/>
  <c r="AE46"/>
  <c r="AC47"/>
  <c r="AE47"/>
  <c r="AC62"/>
  <c r="AE62"/>
  <c r="AC63"/>
  <c r="AE63"/>
  <c r="AC64"/>
  <c r="AE64"/>
  <c r="AC48"/>
  <c r="AE48"/>
  <c r="AC49"/>
  <c r="AE49"/>
  <c r="AC50"/>
  <c r="AE50"/>
  <c r="AC51"/>
  <c r="AE51"/>
  <c r="AC52"/>
  <c r="AE52"/>
  <c r="AC53"/>
  <c r="AE53"/>
  <c r="AC54"/>
  <c r="AE54"/>
  <c r="AC55"/>
  <c r="AE55"/>
  <c r="AC56"/>
  <c r="AE56"/>
  <c r="AC57"/>
  <c r="AE57"/>
  <c r="AC58"/>
  <c r="AE58"/>
  <c r="AC59"/>
  <c r="AE59"/>
  <c r="AC60"/>
  <c r="AE60"/>
  <c r="AC61"/>
  <c r="AE61"/>
  <c r="AE4"/>
  <c r="AC4"/>
  <c r="AI3" i="102"/>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76"/>
  <c r="AI77"/>
  <c r="AI78"/>
  <c r="AI79"/>
  <c r="AI80"/>
  <c r="AI81"/>
  <c r="AI82"/>
  <c r="AI83"/>
  <c r="AI84"/>
  <c r="AI85"/>
  <c r="AI86"/>
  <c r="AI87"/>
  <c r="AI88"/>
  <c r="AI2"/>
  <c r="AI3" i="100"/>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2"/>
  <c r="AI3" i="95"/>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2"/>
  <c r="AI3" i="94"/>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2"/>
  <c r="AI3" i="93"/>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2"/>
  <c r="AI3" i="92"/>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2"/>
  <c r="AE3" i="91"/>
  <c r="AE4"/>
  <c r="AE5"/>
  <c r="AE6"/>
  <c r="AE7"/>
  <c r="AE8"/>
  <c r="AE9"/>
  <c r="AE10"/>
  <c r="AE11"/>
  <c r="AE12"/>
  <c r="AE13"/>
  <c r="AE14"/>
  <c r="AE15"/>
  <c r="AE16"/>
  <c r="AE17"/>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65"/>
  <c r="AE66"/>
  <c r="AE67"/>
  <c r="AE68"/>
  <c r="AE2"/>
  <c r="AI3" i="90"/>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2"/>
  <c r="AI3" i="89"/>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2"/>
  <c r="AI3" i="88"/>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2"/>
  <c r="AI3" i="87"/>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76"/>
  <c r="AI77"/>
  <c r="AI78"/>
  <c r="AI79"/>
  <c r="AI80"/>
  <c r="AI81"/>
  <c r="AI82"/>
  <c r="AI83"/>
  <c r="AI84"/>
  <c r="AI85"/>
  <c r="AI86"/>
  <c r="AI87"/>
  <c r="AI88"/>
  <c r="AI89"/>
  <c r="AI90"/>
  <c r="AI91"/>
  <c r="AI92"/>
  <c r="AI93"/>
  <c r="AI94"/>
  <c r="AI95"/>
  <c r="AI96"/>
  <c r="AI97"/>
  <c r="AI98"/>
  <c r="AI99"/>
  <c r="AI100"/>
  <c r="AI101"/>
  <c r="AI102"/>
  <c r="AI103"/>
  <c r="AI104"/>
  <c r="AI105"/>
  <c r="AI106"/>
  <c r="AI107"/>
  <c r="AI108"/>
  <c r="AI109"/>
  <c r="AI110"/>
  <c r="AI111"/>
  <c r="AI112"/>
  <c r="AI113"/>
  <c r="AI114"/>
  <c r="AI115"/>
  <c r="AI116"/>
  <c r="AI117"/>
  <c r="AI118"/>
  <c r="AI119"/>
  <c r="AI120"/>
  <c r="AI121"/>
  <c r="AI122"/>
  <c r="AI123"/>
  <c r="AI124"/>
  <c r="AI125"/>
  <c r="AI126"/>
  <c r="AI127"/>
  <c r="AI128"/>
  <c r="AI129"/>
  <c r="AI130"/>
  <c r="AI131"/>
  <c r="AI132"/>
  <c r="AI133"/>
  <c r="AI134"/>
  <c r="AI135"/>
  <c r="AI136"/>
  <c r="AI137"/>
  <c r="AI138"/>
  <c r="AI139"/>
  <c r="AI140"/>
  <c r="AI141"/>
  <c r="AI142"/>
  <c r="AI143"/>
  <c r="AI144"/>
  <c r="AI145"/>
  <c r="AI146"/>
  <c r="AI147"/>
  <c r="AI148"/>
  <c r="AI149"/>
  <c r="AI150"/>
  <c r="AI151"/>
  <c r="AI152"/>
  <c r="AI153"/>
  <c r="AI154"/>
  <c r="AI155"/>
  <c r="AI156"/>
  <c r="AI157"/>
  <c r="AI158"/>
  <c r="AI159"/>
  <c r="AI160"/>
  <c r="AI161"/>
  <c r="AI162"/>
  <c r="AI163"/>
  <c r="AI164"/>
  <c r="AI165"/>
  <c r="AI166"/>
  <c r="AI167"/>
  <c r="AI168"/>
  <c r="AI169"/>
  <c r="AI170"/>
  <c r="AI171"/>
  <c r="AI172"/>
  <c r="AI173"/>
  <c r="AI174"/>
  <c r="AI175"/>
  <c r="AI176"/>
  <c r="AI177"/>
  <c r="AI178"/>
  <c r="AI179"/>
  <c r="AI2"/>
  <c r="AI3" i="107"/>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2"/>
  <c r="AI3" i="106"/>
  <c r="AI4"/>
  <c r="AI5"/>
  <c r="AI6"/>
  <c r="AI7"/>
  <c r="AI8"/>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2"/>
  <c r="AC3" i="105"/>
  <c r="AC4"/>
  <c r="AC5"/>
  <c r="AC6"/>
  <c r="AC7"/>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2"/>
  <c r="AC3" i="104"/>
  <c r="AC4"/>
  <c r="AC5"/>
  <c r="AC6"/>
  <c r="AC7"/>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2"/>
  <c r="AC15" i="103"/>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14"/>
  <c r="AF6" i="64"/>
  <c r="AF7"/>
  <c r="AF8"/>
  <c r="AF9"/>
  <c r="AF10"/>
  <c r="AF11"/>
  <c r="AF12"/>
  <c r="AF13"/>
  <c r="AF14"/>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5"/>
  <c r="AE6" i="63"/>
  <c r="AE7"/>
  <c r="AE8"/>
  <c r="AE9"/>
  <c r="AE10"/>
  <c r="AE11"/>
  <c r="AE12"/>
  <c r="AE13"/>
  <c r="AE14"/>
  <c r="AE15"/>
  <c r="AE16"/>
  <c r="AE17"/>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65"/>
  <c r="AE66"/>
  <c r="AE67"/>
  <c r="AE68"/>
  <c r="AE69"/>
  <c r="AE70"/>
  <c r="AE71"/>
  <c r="AE72"/>
  <c r="AE73"/>
  <c r="AE74"/>
  <c r="AE75"/>
  <c r="AE76"/>
  <c r="AE77"/>
  <c r="AE78"/>
  <c r="AE79"/>
  <c r="AE80"/>
  <c r="AE81"/>
  <c r="AE82"/>
  <c r="AE83"/>
  <c r="AE84"/>
  <c r="AE85"/>
  <c r="AE86"/>
  <c r="AE87"/>
  <c r="AE88"/>
  <c r="AE89"/>
  <c r="AE90"/>
  <c r="AE91"/>
  <c r="AE92"/>
  <c r="AE93"/>
  <c r="AE94"/>
  <c r="AE95"/>
  <c r="AE96"/>
  <c r="AE97"/>
  <c r="AE98"/>
  <c r="AE99"/>
  <c r="AE100"/>
  <c r="AE101"/>
  <c r="AE102"/>
  <c r="AE103"/>
  <c r="AE104"/>
  <c r="AE105"/>
  <c r="AE106"/>
  <c r="AE107"/>
  <c r="AE108"/>
  <c r="AE109"/>
  <c r="AE110"/>
  <c r="AE111"/>
  <c r="AE112"/>
  <c r="AE113"/>
  <c r="AE114"/>
  <c r="AE115"/>
  <c r="AE116"/>
  <c r="AE117"/>
  <c r="AE118"/>
  <c r="AE119"/>
  <c r="AE120"/>
  <c r="AE121"/>
  <c r="AE122"/>
  <c r="AE123"/>
  <c r="AE124"/>
  <c r="AE125"/>
  <c r="AE126"/>
  <c r="AE127"/>
  <c r="AE128"/>
  <c r="AE129"/>
  <c r="AE130"/>
  <c r="AE131"/>
  <c r="AE132"/>
  <c r="AE133"/>
  <c r="AE134"/>
  <c r="AE135"/>
  <c r="AE136"/>
  <c r="AE137"/>
  <c r="AE138"/>
  <c r="AE139"/>
  <c r="AE140"/>
  <c r="AE141"/>
  <c r="AE142"/>
  <c r="AE143"/>
  <c r="AE144"/>
  <c r="AE145"/>
  <c r="AE146"/>
  <c r="AE147"/>
  <c r="AE148"/>
  <c r="AE149"/>
  <c r="AE150"/>
  <c r="AE151"/>
  <c r="AE152"/>
  <c r="AE153"/>
  <c r="AE154"/>
  <c r="AE155"/>
  <c r="AE156"/>
  <c r="AE157"/>
  <c r="AE158"/>
  <c r="AE159"/>
  <c r="AE160"/>
  <c r="AE161"/>
  <c r="AE162"/>
  <c r="AE163"/>
  <c r="AE164"/>
  <c r="AE165"/>
  <c r="AE166"/>
  <c r="AE167"/>
  <c r="AE168"/>
  <c r="AE5"/>
  <c r="AB7" i="62"/>
  <c r="AB8"/>
  <c r="AB9"/>
  <c r="AB10"/>
  <c r="AB11"/>
  <c r="AB12"/>
  <c r="AB13"/>
  <c r="AB14"/>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56"/>
  <c r="AB57"/>
  <c r="AB58"/>
  <c r="AB59"/>
  <c r="AB135"/>
  <c r="AB136"/>
  <c r="AB137"/>
  <c r="AB138"/>
  <c r="AB139"/>
  <c r="AB140"/>
  <c r="AB141"/>
  <c r="AB142"/>
  <c r="AB143"/>
  <c r="AB144"/>
  <c r="AB145"/>
  <c r="AB146"/>
  <c r="AB147"/>
  <c r="AB148"/>
  <c r="AB149"/>
  <c r="AB150"/>
  <c r="AB151"/>
  <c r="AB152"/>
  <c r="AB153"/>
  <c r="AB154"/>
  <c r="AB155"/>
  <c r="AB156"/>
  <c r="AB157"/>
  <c r="AB158"/>
  <c r="AB159"/>
  <c r="AB160"/>
  <c r="AB161"/>
  <c r="AB162"/>
  <c r="AB163"/>
  <c r="AB164"/>
  <c r="AB165"/>
  <c r="AB166"/>
  <c r="AB167"/>
  <c r="AB168"/>
  <c r="AB169"/>
  <c r="AB170"/>
  <c r="AB171"/>
  <c r="AB172"/>
  <c r="AB173"/>
  <c r="AB174"/>
  <c r="AB175"/>
  <c r="AB176"/>
  <c r="AB177"/>
  <c r="AB178"/>
  <c r="AB179"/>
  <c r="AB180"/>
  <c r="AB181"/>
  <c r="AB182"/>
  <c r="AB183"/>
  <c r="AB184"/>
  <c r="AB185"/>
  <c r="AB186"/>
  <c r="AB187"/>
  <c r="AB188"/>
  <c r="AB189"/>
  <c r="AB190"/>
  <c r="AB191"/>
  <c r="AB192"/>
  <c r="AB193"/>
  <c r="AB194"/>
  <c r="AB195"/>
  <c r="AB196"/>
  <c r="AB197"/>
  <c r="AB198"/>
  <c r="AB199"/>
  <c r="AB200"/>
  <c r="AB201"/>
  <c r="AB202"/>
  <c r="AB203"/>
  <c r="AB204"/>
  <c r="AB205"/>
  <c r="AB206"/>
  <c r="AB207"/>
  <c r="AB208"/>
  <c r="AB6"/>
  <c r="AC5" i="58"/>
  <c r="K9" s="1"/>
  <c r="AE5"/>
  <c r="AC6"/>
  <c r="K10" s="1"/>
  <c r="AE6"/>
  <c r="AC7"/>
  <c r="AE7"/>
  <c r="AC8"/>
  <c r="K12" s="1"/>
  <c r="AE8"/>
  <c r="AC9"/>
  <c r="K13" s="1"/>
  <c r="AE9"/>
  <c r="AC10"/>
  <c r="K14" s="1"/>
  <c r="AE10"/>
  <c r="AC11"/>
  <c r="K15" s="1"/>
  <c r="AE11"/>
  <c r="AC12"/>
  <c r="K16" s="1"/>
  <c r="AE12"/>
  <c r="AC13"/>
  <c r="K27" s="1"/>
  <c r="AE13"/>
  <c r="AC14"/>
  <c r="K28" s="1"/>
  <c r="AE14"/>
  <c r="AC15"/>
  <c r="K29" s="1"/>
  <c r="AE15"/>
  <c r="AC16"/>
  <c r="K30" s="1"/>
  <c r="AE16"/>
  <c r="AC17"/>
  <c r="K31" s="1"/>
  <c r="AE17"/>
  <c r="AC18"/>
  <c r="K32" s="1"/>
  <c r="AE18"/>
  <c r="AC19"/>
  <c r="K33" s="1"/>
  <c r="AE19"/>
  <c r="AC20"/>
  <c r="K34" s="1"/>
  <c r="AE20"/>
  <c r="AC21"/>
  <c r="K35" s="1"/>
  <c r="AE21"/>
  <c r="AC22"/>
  <c r="K46" s="1"/>
  <c r="AE22"/>
  <c r="AC23"/>
  <c r="K47" s="1"/>
  <c r="AE23"/>
  <c r="AC24"/>
  <c r="K48" s="1"/>
  <c r="AE24"/>
  <c r="AC25"/>
  <c r="K49" s="1"/>
  <c r="AE25"/>
  <c r="AC26"/>
  <c r="K50" s="1"/>
  <c r="AE26"/>
  <c r="AC27"/>
  <c r="K51" s="1"/>
  <c r="AE27"/>
  <c r="AC28"/>
  <c r="K52" s="1"/>
  <c r="AE28"/>
  <c r="AC29"/>
  <c r="K53" s="1"/>
  <c r="AE29"/>
  <c r="AC30"/>
  <c r="K54" s="1"/>
  <c r="AE30"/>
  <c r="AC31"/>
  <c r="K55" s="1"/>
  <c r="AE31"/>
  <c r="AC32"/>
  <c r="K82" s="1"/>
  <c r="AE32"/>
  <c r="AC33"/>
  <c r="K83" s="1"/>
  <c r="AE33"/>
  <c r="AC34"/>
  <c r="K84" s="1"/>
  <c r="AE34"/>
  <c r="AC35"/>
  <c r="K85" s="1"/>
  <c r="AE35"/>
  <c r="AC36"/>
  <c r="K86" s="1"/>
  <c r="AE36"/>
  <c r="AC37"/>
  <c r="K87" s="1"/>
  <c r="AE37"/>
  <c r="AC38"/>
  <c r="K88" s="1"/>
  <c r="AE38"/>
  <c r="AC39"/>
  <c r="K89" s="1"/>
  <c r="AE39"/>
  <c r="AC40"/>
  <c r="K90" s="1"/>
  <c r="AE40"/>
  <c r="AC41"/>
  <c r="K91" s="1"/>
  <c r="AE41"/>
  <c r="AC42"/>
  <c r="K101" s="1"/>
  <c r="AE42"/>
  <c r="AC43"/>
  <c r="K102" s="1"/>
  <c r="AE43"/>
  <c r="AC44"/>
  <c r="K103" s="1"/>
  <c r="AE44"/>
  <c r="AC45"/>
  <c r="K104" s="1"/>
  <c r="AE45"/>
  <c r="AC46"/>
  <c r="K105" s="1"/>
  <c r="AE46"/>
  <c r="AC47"/>
  <c r="K106" s="1"/>
  <c r="AE47"/>
  <c r="AC48"/>
  <c r="K107" s="1"/>
  <c r="AE48"/>
  <c r="AC49"/>
  <c r="K108" s="1"/>
  <c r="AE49"/>
  <c r="AC50"/>
  <c r="K109" s="1"/>
  <c r="AE50"/>
  <c r="AC51"/>
  <c r="AE51"/>
  <c r="AC52"/>
  <c r="AE52"/>
  <c r="AC53"/>
  <c r="AE53"/>
  <c r="AC54"/>
  <c r="AE54"/>
  <c r="AC55"/>
  <c r="AE55"/>
  <c r="AC56"/>
  <c r="AE56"/>
  <c r="AC57"/>
  <c r="AE57"/>
  <c r="AC58"/>
  <c r="AE58"/>
  <c r="AC59"/>
  <c r="AE59"/>
  <c r="AC60"/>
  <c r="AE60"/>
  <c r="AC61"/>
  <c r="AE61"/>
  <c r="AC62"/>
  <c r="AE62"/>
  <c r="AC63"/>
  <c r="AE63"/>
  <c r="AC64"/>
  <c r="AE64"/>
  <c r="AE4"/>
  <c r="AC4"/>
  <c r="K8" s="1"/>
  <c r="AC10" i="56"/>
  <c r="AC11"/>
  <c r="AC12"/>
  <c r="AC13"/>
  <c r="AC14"/>
  <c r="AC15"/>
  <c r="AC16"/>
  <c r="AC17"/>
  <c r="AC18"/>
  <c r="AC19"/>
  <c r="AC20"/>
  <c r="AC21"/>
  <c r="AC22"/>
  <c r="AC23"/>
  <c r="AC24"/>
  <c r="AC25"/>
  <c r="AC26"/>
  <c r="AC27"/>
  <c r="AC28"/>
  <c r="AC29"/>
  <c r="AC30"/>
  <c r="AC31"/>
  <c r="AC32"/>
  <c r="AC33"/>
  <c r="AC34"/>
  <c r="AC35"/>
  <c r="AC36"/>
  <c r="AC37"/>
  <c r="AC38"/>
  <c r="AC39"/>
  <c r="AC40"/>
  <c r="AC41"/>
  <c r="AC42"/>
  <c r="AC43"/>
  <c r="AC44"/>
  <c r="AC46"/>
  <c r="AC47"/>
  <c r="AC48"/>
  <c r="AC49"/>
  <c r="AC50"/>
  <c r="AC51"/>
  <c r="AC52"/>
  <c r="AC53"/>
  <c r="AC54"/>
  <c r="AC55"/>
  <c r="AC56"/>
  <c r="AC57"/>
  <c r="AC58"/>
  <c r="AC59"/>
  <c r="AC60"/>
  <c r="AC61"/>
  <c r="AC62"/>
  <c r="AC9"/>
  <c r="AE10" i="57"/>
  <c r="AE11"/>
  <c r="AE12"/>
  <c r="AE13"/>
  <c r="AE14"/>
  <c r="AE15"/>
  <c r="AE16"/>
  <c r="AE17"/>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5"/>
  <c r="AE6"/>
  <c r="AE7"/>
  <c r="AE8"/>
  <c r="AE9"/>
  <c r="AE4"/>
  <c r="Z45" i="108"/>
  <c r="V65"/>
  <c r="V64"/>
  <c r="W45"/>
  <c r="X45"/>
  <c r="Y45"/>
  <c r="V45"/>
  <c r="W35"/>
  <c r="X35"/>
  <c r="Y35"/>
  <c r="Z35"/>
  <c r="V35"/>
  <c r="W26"/>
  <c r="X26"/>
  <c r="Y26"/>
  <c r="Z26"/>
  <c r="V46" s="1"/>
  <c r="Z46" s="1"/>
  <c r="V26"/>
  <c r="C4"/>
  <c r="C3"/>
  <c r="C2"/>
  <c r="R73" i="107"/>
  <c r="R72"/>
  <c r="C4"/>
  <c r="C3"/>
  <c r="C2"/>
  <c r="R66" i="106"/>
  <c r="R65"/>
  <c r="C4"/>
  <c r="C3"/>
  <c r="C2"/>
  <c r="S41" i="105"/>
  <c r="S40"/>
  <c r="C4"/>
  <c r="C3"/>
  <c r="C2"/>
  <c r="S74" i="104"/>
  <c r="S73"/>
  <c r="W26"/>
  <c r="W27"/>
  <c r="W28"/>
  <c r="W29"/>
  <c r="W30"/>
  <c r="W31"/>
  <c r="W32"/>
  <c r="W33"/>
  <c r="W34"/>
  <c r="W35"/>
  <c r="W36"/>
  <c r="W37"/>
  <c r="W38"/>
  <c r="W39"/>
  <c r="W40"/>
  <c r="W41"/>
  <c r="W42"/>
  <c r="W43"/>
  <c r="W44"/>
  <c r="W45"/>
  <c r="W46"/>
  <c r="W47"/>
  <c r="W48"/>
  <c r="W49"/>
  <c r="W50"/>
  <c r="W51"/>
  <c r="W52"/>
  <c r="W53"/>
  <c r="W54"/>
  <c r="W55"/>
  <c r="W56"/>
  <c r="W57"/>
  <c r="W58"/>
  <c r="W59"/>
  <c r="W60"/>
  <c r="W61"/>
  <c r="W62"/>
  <c r="W63"/>
  <c r="W64"/>
  <c r="W25"/>
  <c r="C4"/>
  <c r="C3"/>
  <c r="C2"/>
  <c r="R58" i="103"/>
  <c r="R57"/>
  <c r="C3"/>
  <c r="C2"/>
  <c r="Z34" i="23"/>
  <c r="R60" i="102"/>
  <c r="R59"/>
  <c r="C4"/>
  <c r="C3"/>
  <c r="C2"/>
  <c r="S84" i="100"/>
  <c r="S83"/>
  <c r="C5"/>
  <c r="C3"/>
  <c r="C2"/>
  <c r="B235" i="99"/>
  <c r="B203"/>
  <c r="B166"/>
  <c r="B129"/>
  <c r="B92"/>
  <c r="B55"/>
  <c r="A187"/>
  <c r="A186"/>
  <c r="A150"/>
  <c r="A149"/>
  <c r="A113"/>
  <c r="A112"/>
  <c r="A76"/>
  <c r="A75"/>
  <c r="AB259"/>
  <c r="AB258"/>
  <c r="AN259"/>
  <c r="AN258"/>
  <c r="A2"/>
  <c r="A1"/>
  <c r="A39"/>
  <c r="A38"/>
  <c r="B18"/>
  <c r="AT254"/>
  <c r="AD254"/>
  <c r="N254"/>
  <c r="AT253"/>
  <c r="AD253"/>
  <c r="N253"/>
  <c r="AT221"/>
  <c r="AD221"/>
  <c r="N221"/>
  <c r="AT184"/>
  <c r="AD184"/>
  <c r="N184"/>
  <c r="AT147"/>
  <c r="AD147"/>
  <c r="N147"/>
  <c r="AT110"/>
  <c r="AD110"/>
  <c r="N110"/>
  <c r="AT73"/>
  <c r="AD73"/>
  <c r="N73"/>
  <c r="AT36"/>
  <c r="AD36"/>
  <c r="N36"/>
  <c r="P74" i="98"/>
  <c r="P73"/>
  <c r="C3"/>
  <c r="C2"/>
  <c r="AV55" i="97"/>
  <c r="AV54"/>
  <c r="E49"/>
  <c r="D49"/>
  <c r="E48"/>
  <c r="D48"/>
  <c r="E47"/>
  <c r="D47"/>
  <c r="E46"/>
  <c r="D46"/>
  <c r="E45"/>
  <c r="D45"/>
  <c r="E44"/>
  <c r="D44"/>
  <c r="E43"/>
  <c r="D43"/>
  <c r="E42"/>
  <c r="D42"/>
  <c r="E41"/>
  <c r="D41"/>
  <c r="E40"/>
  <c r="D40"/>
  <c r="E39"/>
  <c r="D39"/>
  <c r="E38"/>
  <c r="D38"/>
  <c r="E37"/>
  <c r="D37"/>
  <c r="E36"/>
  <c r="D36"/>
  <c r="E35"/>
  <c r="D35"/>
  <c r="E34"/>
  <c r="D34"/>
  <c r="E33"/>
  <c r="D33"/>
  <c r="E32"/>
  <c r="D32"/>
  <c r="E31"/>
  <c r="D31"/>
  <c r="E30"/>
  <c r="D30"/>
  <c r="E29"/>
  <c r="D29"/>
  <c r="E28"/>
  <c r="D28"/>
  <c r="E27"/>
  <c r="D27"/>
  <c r="E26"/>
  <c r="D26"/>
  <c r="E25"/>
  <c r="D25"/>
  <c r="E24"/>
  <c r="D24"/>
  <c r="E23"/>
  <c r="D23"/>
  <c r="E22"/>
  <c r="D22"/>
  <c r="E21"/>
  <c r="D21"/>
  <c r="E20"/>
  <c r="D20"/>
  <c r="E19"/>
  <c r="D19"/>
  <c r="E18"/>
  <c r="D18"/>
  <c r="E17"/>
  <c r="D17"/>
  <c r="E16"/>
  <c r="D16"/>
  <c r="E15"/>
  <c r="D15"/>
  <c r="E14"/>
  <c r="D14"/>
  <c r="E13"/>
  <c r="D13"/>
  <c r="E12"/>
  <c r="D12"/>
  <c r="E11"/>
  <c r="D11"/>
  <c r="E10"/>
  <c r="D10"/>
  <c r="E9"/>
  <c r="D9"/>
  <c r="E8"/>
  <c r="D8"/>
  <c r="E7"/>
  <c r="D7"/>
  <c r="E6"/>
  <c r="D6"/>
  <c r="C4"/>
  <c r="C3"/>
  <c r="C2"/>
  <c r="D7" i="96"/>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6"/>
  <c r="D6"/>
  <c r="AV53"/>
  <c r="AV52"/>
  <c r="C4"/>
  <c r="C3"/>
  <c r="C2"/>
  <c r="R73" i="95"/>
  <c r="R72"/>
  <c r="C4"/>
  <c r="C3"/>
  <c r="C2"/>
  <c r="R73" i="94"/>
  <c r="R72"/>
  <c r="C4"/>
  <c r="C3"/>
  <c r="C2"/>
  <c r="R73" i="93"/>
  <c r="R72"/>
  <c r="C4"/>
  <c r="C3"/>
  <c r="C2"/>
  <c r="R73" i="92"/>
  <c r="R72"/>
  <c r="C4"/>
  <c r="C3"/>
  <c r="C2"/>
  <c r="R69" i="91"/>
  <c r="R68"/>
  <c r="S48"/>
  <c r="T48"/>
  <c r="U48"/>
  <c r="V48"/>
  <c r="R48"/>
  <c r="S41"/>
  <c r="T41"/>
  <c r="U41"/>
  <c r="V41"/>
  <c r="R41"/>
  <c r="S34"/>
  <c r="T34"/>
  <c r="U34"/>
  <c r="V34"/>
  <c r="R34"/>
  <c r="S27"/>
  <c r="T27"/>
  <c r="U27"/>
  <c r="V27"/>
  <c r="R27"/>
  <c r="R49" s="1"/>
  <c r="C4"/>
  <c r="C3"/>
  <c r="C2"/>
  <c r="R73" i="90"/>
  <c r="R72"/>
  <c r="C4"/>
  <c r="C3"/>
  <c r="C2"/>
  <c r="R73" i="89"/>
  <c r="R72"/>
  <c r="C4"/>
  <c r="C3"/>
  <c r="C2"/>
  <c r="R73" i="88"/>
  <c r="R72"/>
  <c r="C4"/>
  <c r="C3"/>
  <c r="C2"/>
  <c r="R73" i="87"/>
  <c r="R72"/>
  <c r="C4"/>
  <c r="C3"/>
  <c r="C2"/>
  <c r="R73" i="86"/>
  <c r="R72"/>
  <c r="C4"/>
  <c r="C3"/>
  <c r="C2"/>
  <c r="R68" i="85"/>
  <c r="R67"/>
  <c r="C4"/>
  <c r="C3"/>
  <c r="C2"/>
  <c r="R23" i="84"/>
  <c r="R22"/>
  <c r="P10"/>
  <c r="C9"/>
  <c r="C3"/>
  <c r="C2"/>
  <c r="S14" i="83"/>
  <c r="S15"/>
  <c r="C3"/>
  <c r="C2"/>
  <c r="C67" i="82"/>
  <c r="C65"/>
  <c r="I13"/>
  <c r="C13"/>
  <c r="R20"/>
  <c r="R19"/>
  <c r="P10"/>
  <c r="C9"/>
  <c r="C3"/>
  <c r="C2"/>
  <c r="C148" i="81"/>
  <c r="C147"/>
  <c r="C78"/>
  <c r="C77"/>
  <c r="C79"/>
  <c r="C80"/>
  <c r="C5"/>
  <c r="C4"/>
  <c r="C3"/>
  <c r="C2"/>
  <c r="C3" i="80"/>
  <c r="C2"/>
  <c r="U73" i="79"/>
  <c r="U72"/>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E8"/>
  <c r="D8"/>
  <c r="C4"/>
  <c r="C3"/>
  <c r="C2"/>
  <c r="D74" i="78"/>
  <c r="E74"/>
  <c r="D72"/>
  <c r="E72"/>
  <c r="D73"/>
  <c r="E73"/>
  <c r="S79"/>
  <c r="S78"/>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17"/>
  <c r="D17"/>
  <c r="C5"/>
  <c r="V6"/>
  <c r="C3"/>
  <c r="C2"/>
  <c r="E16" i="77"/>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E16" i="7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E16" i="75"/>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E16" i="74"/>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8"/>
  <c r="AK67"/>
  <c r="AK4"/>
  <c r="C4"/>
  <c r="C3"/>
  <c r="C2"/>
  <c r="E16" i="73"/>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15"/>
  <c r="D15"/>
  <c r="F4"/>
  <c r="AK69"/>
  <c r="AK68"/>
  <c r="AK4"/>
  <c r="C4"/>
  <c r="C3"/>
  <c r="C2"/>
  <c r="E16" i="72"/>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E16" i="71"/>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E16" i="70"/>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E16" i="69"/>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E16" i="68"/>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15"/>
  <c r="D15"/>
  <c r="F4"/>
  <c r="AK69"/>
  <c r="AK68"/>
  <c r="AK4"/>
  <c r="C4"/>
  <c r="C3"/>
  <c r="C2"/>
  <c r="E16" i="67"/>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15"/>
  <c r="E15"/>
  <c r="F4"/>
  <c r="AK69"/>
  <c r="AK68"/>
  <c r="AK4"/>
  <c r="C4"/>
  <c r="C3"/>
  <c r="C2"/>
  <c r="D16" i="66"/>
  <c r="D17"/>
  <c r="D18"/>
  <c r="D19"/>
  <c r="D20"/>
  <c r="D21"/>
  <c r="D22"/>
  <c r="D23"/>
  <c r="D24"/>
  <c r="D25"/>
  <c r="D26"/>
  <c r="D27"/>
  <c r="D28"/>
  <c r="D29"/>
  <c r="D30"/>
  <c r="D31"/>
  <c r="D32"/>
  <c r="D33"/>
  <c r="D34"/>
  <c r="D35"/>
  <c r="D36"/>
  <c r="D37"/>
  <c r="D38"/>
  <c r="D39"/>
  <c r="D40"/>
  <c r="E16"/>
  <c r="E17"/>
  <c r="E18"/>
  <c r="E19"/>
  <c r="E20"/>
  <c r="E21"/>
  <c r="E22"/>
  <c r="E23"/>
  <c r="E24"/>
  <c r="E25"/>
  <c r="E26"/>
  <c r="E27"/>
  <c r="E28"/>
  <c r="E29"/>
  <c r="E30"/>
  <c r="E31"/>
  <c r="E32"/>
  <c r="E33"/>
  <c r="E34"/>
  <c r="E35"/>
  <c r="E36"/>
  <c r="E37"/>
  <c r="E38"/>
  <c r="E39"/>
  <c r="E40"/>
  <c r="D15"/>
  <c r="AK69"/>
  <c r="AK68"/>
  <c r="F4"/>
  <c r="C4"/>
  <c r="AK4"/>
  <c r="C3"/>
  <c r="C2"/>
  <c r="P10" i="65"/>
  <c r="C9"/>
  <c r="C3"/>
  <c r="C2"/>
  <c r="U19" i="64"/>
  <c r="U20"/>
  <c r="U21"/>
  <c r="U22"/>
  <c r="U23"/>
  <c r="U24"/>
  <c r="U25"/>
  <c r="U26"/>
  <c r="U27"/>
  <c r="U28"/>
  <c r="U29"/>
  <c r="U30"/>
  <c r="U31"/>
  <c r="U32"/>
  <c r="U33"/>
  <c r="U34"/>
  <c r="U35"/>
  <c r="U36"/>
  <c r="U18"/>
  <c r="I73"/>
  <c r="I74"/>
  <c r="C3"/>
  <c r="C2"/>
  <c r="R71" i="63"/>
  <c r="R70"/>
  <c r="I71"/>
  <c r="I70"/>
  <c r="C3"/>
  <c r="C2"/>
  <c r="Q72" i="60"/>
  <c r="Q71"/>
  <c r="C5"/>
  <c r="Q72" i="62"/>
  <c r="Q71"/>
  <c r="C3"/>
  <c r="C2"/>
  <c r="C3" i="60"/>
  <c r="C2"/>
  <c r="C5" i="59"/>
  <c r="J45"/>
  <c r="J44"/>
  <c r="C3"/>
  <c r="C2"/>
  <c r="Q134" i="58"/>
  <c r="Q133"/>
  <c r="C118"/>
  <c r="C99"/>
  <c r="Q115"/>
  <c r="Q114"/>
  <c r="Q96"/>
  <c r="Q95"/>
  <c r="C80"/>
  <c r="C77"/>
  <c r="C76"/>
  <c r="Q60"/>
  <c r="Q59"/>
  <c r="Q41"/>
  <c r="Q40"/>
  <c r="C44"/>
  <c r="C25"/>
  <c r="C6"/>
  <c r="C5" i="57"/>
  <c r="Q22" i="58"/>
  <c r="Q21"/>
  <c r="C3"/>
  <c r="C2"/>
  <c r="R75" i="57"/>
  <c r="R74"/>
  <c r="C3"/>
  <c r="C2"/>
  <c r="R38" i="56"/>
  <c r="R37"/>
  <c r="C3"/>
  <c r="C2"/>
  <c r="J9" i="55"/>
  <c r="C6"/>
  <c r="C4"/>
  <c r="C3"/>
  <c r="C2"/>
  <c r="J7"/>
  <c r="U6" i="54"/>
  <c r="Q10"/>
  <c r="Q11"/>
  <c r="Q12"/>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P1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9"/>
  <c r="Q9"/>
  <c r="O6"/>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9"/>
  <c r="K9"/>
  <c r="I6"/>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9"/>
  <c r="D9"/>
  <c r="C6"/>
  <c r="W4"/>
  <c r="C4"/>
  <c r="W3"/>
  <c r="O3"/>
  <c r="C3"/>
  <c r="W2"/>
  <c r="C2"/>
  <c r="W10" i="53"/>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V10"/>
  <c r="V11"/>
  <c r="V12"/>
  <c r="V13"/>
  <c r="V14"/>
  <c r="V15"/>
  <c r="V16"/>
  <c r="V17"/>
  <c r="V18"/>
  <c r="V19"/>
  <c r="V20"/>
  <c r="V21"/>
  <c r="V22"/>
  <c r="V23"/>
  <c r="V24"/>
  <c r="V25"/>
  <c r="V26"/>
  <c r="V27"/>
  <c r="V28"/>
  <c r="V29"/>
  <c r="V30"/>
  <c r="V31"/>
  <c r="V32"/>
  <c r="V33"/>
  <c r="V34"/>
  <c r="V35"/>
  <c r="V36"/>
  <c r="V37"/>
  <c r="V38"/>
  <c r="V39"/>
  <c r="V40"/>
  <c r="V41"/>
  <c r="V42"/>
  <c r="V43"/>
  <c r="V44"/>
  <c r="V45"/>
  <c r="V46"/>
  <c r="V47"/>
  <c r="V48"/>
  <c r="V49"/>
  <c r="V50"/>
  <c r="V51"/>
  <c r="V52"/>
  <c r="V53"/>
  <c r="V54"/>
  <c r="V55"/>
  <c r="V56"/>
  <c r="V57"/>
  <c r="V58"/>
  <c r="W9"/>
  <c r="V9"/>
  <c r="U6"/>
  <c r="Q10"/>
  <c r="Q11"/>
  <c r="Q12"/>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P1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Q9"/>
  <c r="P9"/>
  <c r="O6"/>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K9"/>
  <c r="J9"/>
  <c r="I6"/>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9"/>
  <c r="D9"/>
  <c r="C6"/>
  <c r="W4"/>
  <c r="C4"/>
  <c r="W3"/>
  <c r="O3"/>
  <c r="C3"/>
  <c r="W2"/>
  <c r="C2"/>
  <c r="W10" i="52"/>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V10"/>
  <c r="V11"/>
  <c r="V12"/>
  <c r="V13"/>
  <c r="V14"/>
  <c r="V15"/>
  <c r="V16"/>
  <c r="V17"/>
  <c r="V18"/>
  <c r="V19"/>
  <c r="V20"/>
  <c r="V21"/>
  <c r="V22"/>
  <c r="V23"/>
  <c r="V24"/>
  <c r="V25"/>
  <c r="V26"/>
  <c r="V27"/>
  <c r="V28"/>
  <c r="V29"/>
  <c r="V30"/>
  <c r="V31"/>
  <c r="V32"/>
  <c r="V33"/>
  <c r="V34"/>
  <c r="V35"/>
  <c r="V36"/>
  <c r="V37"/>
  <c r="V38"/>
  <c r="V39"/>
  <c r="V40"/>
  <c r="V41"/>
  <c r="V42"/>
  <c r="V43"/>
  <c r="V44"/>
  <c r="V45"/>
  <c r="V46"/>
  <c r="V47"/>
  <c r="V48"/>
  <c r="V49"/>
  <c r="V50"/>
  <c r="V51"/>
  <c r="V52"/>
  <c r="V53"/>
  <c r="V54"/>
  <c r="V55"/>
  <c r="V56"/>
  <c r="V57"/>
  <c r="V58"/>
  <c r="Q10"/>
  <c r="Q11"/>
  <c r="Q12"/>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P1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E10"/>
  <c r="E11"/>
  <c r="E12"/>
  <c r="E13"/>
  <c r="E14"/>
  <c r="E15"/>
  <c r="E16"/>
  <c r="E17"/>
  <c r="E18"/>
  <c r="E19"/>
  <c r="E20"/>
  <c r="E21"/>
  <c r="E22"/>
  <c r="E23"/>
  <c r="E24"/>
  <c r="E25"/>
  <c r="E26"/>
  <c r="E27"/>
  <c r="E28"/>
  <c r="E29"/>
  <c r="E30"/>
  <c r="E31"/>
  <c r="E32"/>
  <c r="E33"/>
  <c r="E34"/>
  <c r="E53"/>
  <c r="E54"/>
  <c r="E55"/>
  <c r="E56"/>
  <c r="E57"/>
  <c r="E58"/>
  <c r="D10"/>
  <c r="D11"/>
  <c r="D12"/>
  <c r="D13"/>
  <c r="D14"/>
  <c r="D15"/>
  <c r="D16"/>
  <c r="D17"/>
  <c r="D18"/>
  <c r="D19"/>
  <c r="D20"/>
  <c r="D21"/>
  <c r="D22"/>
  <c r="D23"/>
  <c r="D24"/>
  <c r="D25"/>
  <c r="D26"/>
  <c r="D27"/>
  <c r="D28"/>
  <c r="D29"/>
  <c r="D30"/>
  <c r="D31"/>
  <c r="D32"/>
  <c r="D33"/>
  <c r="D34"/>
  <c r="D53"/>
  <c r="D54"/>
  <c r="D55"/>
  <c r="D56"/>
  <c r="D57"/>
  <c r="D58"/>
  <c r="W9"/>
  <c r="V9"/>
  <c r="P9"/>
  <c r="Q9"/>
  <c r="U6"/>
  <c r="O6"/>
  <c r="K9"/>
  <c r="J9"/>
  <c r="I6"/>
  <c r="D9"/>
  <c r="C6"/>
  <c r="O3"/>
  <c r="W4"/>
  <c r="W3"/>
  <c r="W2"/>
  <c r="C4"/>
  <c r="C3"/>
  <c r="C2"/>
  <c r="D20" i="35"/>
  <c r="D21"/>
  <c r="D22"/>
  <c r="D23"/>
  <c r="D24"/>
  <c r="D25"/>
  <c r="D26"/>
  <c r="D27"/>
  <c r="D28"/>
  <c r="D29"/>
  <c r="D30"/>
  <c r="D31"/>
  <c r="D32"/>
  <c r="D33"/>
  <c r="D34"/>
  <c r="D35"/>
  <c r="D36"/>
  <c r="D37"/>
  <c r="D38"/>
  <c r="D39"/>
  <c r="D40"/>
  <c r="D41"/>
  <c r="D42"/>
  <c r="D43"/>
  <c r="D44"/>
  <c r="D63"/>
  <c r="D64"/>
  <c r="D65"/>
  <c r="D66"/>
  <c r="D67"/>
  <c r="D68"/>
  <c r="D69"/>
  <c r="E20"/>
  <c r="E21"/>
  <c r="E22"/>
  <c r="E23"/>
  <c r="E24"/>
  <c r="E25"/>
  <c r="E26"/>
  <c r="E27"/>
  <c r="E28"/>
  <c r="E29"/>
  <c r="E30"/>
  <c r="E31"/>
  <c r="E32"/>
  <c r="E33"/>
  <c r="E34"/>
  <c r="E35"/>
  <c r="E36"/>
  <c r="E37"/>
  <c r="E38"/>
  <c r="E39"/>
  <c r="E40"/>
  <c r="E41"/>
  <c r="E42"/>
  <c r="E43"/>
  <c r="E44"/>
  <c r="E63"/>
  <c r="E64"/>
  <c r="E65"/>
  <c r="E66"/>
  <c r="E67"/>
  <c r="E68"/>
  <c r="E69"/>
  <c r="E20" i="41"/>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i="42"/>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i="43"/>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i="44"/>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20" i="45"/>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i="46"/>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20" i="47"/>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20" i="48"/>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20" i="49"/>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20" i="5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20" i="51"/>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D19"/>
  <c r="E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19" i="50"/>
  <c r="D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D19" i="49"/>
  <c r="E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19" i="48"/>
  <c r="D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D19" i="47"/>
  <c r="E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D19" i="46"/>
  <c r="E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19" i="45"/>
  <c r="D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19" i="44"/>
  <c r="D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19" i="43"/>
  <c r="D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19" i="42"/>
  <c r="D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19" i="41"/>
  <c r="D19"/>
  <c r="J5"/>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Z22"/>
  <c r="P22"/>
  <c r="P21"/>
  <c r="Z20"/>
  <c r="P20"/>
  <c r="P19"/>
  <c r="Z18"/>
  <c r="P18"/>
  <c r="F5"/>
  <c r="C5"/>
  <c r="C3"/>
  <c r="C2"/>
  <c r="E8" i="40"/>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7"/>
  <c r="D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39"/>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7"/>
  <c r="D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3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F5"/>
  <c r="E7"/>
  <c r="D7"/>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37"/>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7"/>
  <c r="D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36"/>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7"/>
  <c r="D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D19" i="35"/>
  <c r="Z18"/>
  <c r="Z20"/>
  <c r="Z22"/>
  <c r="P41"/>
  <c r="P42"/>
  <c r="P43"/>
  <c r="P44"/>
  <c r="P45"/>
  <c r="P46"/>
  <c r="P47"/>
  <c r="P48"/>
  <c r="P49"/>
  <c r="P50"/>
  <c r="P51"/>
  <c r="P52"/>
  <c r="P53"/>
  <c r="P54"/>
  <c r="P55"/>
  <c r="P56"/>
  <c r="P57"/>
  <c r="P58"/>
  <c r="P59"/>
  <c r="P60"/>
  <c r="P61"/>
  <c r="P62"/>
  <c r="P63"/>
  <c r="P64"/>
  <c r="P65"/>
  <c r="P66"/>
  <c r="P67"/>
  <c r="P68"/>
  <c r="P69"/>
  <c r="P70"/>
  <c r="P71"/>
  <c r="J5"/>
  <c r="F5"/>
  <c r="C5"/>
  <c r="C3"/>
  <c r="C2"/>
  <c r="P40"/>
  <c r="P39"/>
  <c r="P38"/>
  <c r="P37"/>
  <c r="P36"/>
  <c r="P35"/>
  <c r="P34"/>
  <c r="P33"/>
  <c r="P32"/>
  <c r="P31"/>
  <c r="P30"/>
  <c r="P29"/>
  <c r="P28"/>
  <c r="P27"/>
  <c r="P26"/>
  <c r="P25"/>
  <c r="P24"/>
  <c r="P23"/>
  <c r="P22"/>
  <c r="P21"/>
  <c r="P20"/>
  <c r="P19"/>
  <c r="P18"/>
  <c r="F5" i="34"/>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7"/>
  <c r="E7"/>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33"/>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7"/>
  <c r="E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32"/>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7"/>
  <c r="D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F5" i="31"/>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7"/>
  <c r="E7"/>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30"/>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E7"/>
  <c r="D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29"/>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7"/>
  <c r="E7"/>
  <c r="F5"/>
  <c r="W60"/>
  <c r="AB58"/>
  <c r="Z58"/>
  <c r="Z57"/>
  <c r="AB56"/>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 r="Z9"/>
  <c r="Z8"/>
  <c r="Z7"/>
  <c r="C5"/>
  <c r="C3"/>
  <c r="C2"/>
  <c r="E8" i="28"/>
  <c r="E9"/>
  <c r="E10"/>
  <c r="E11"/>
  <c r="E12"/>
  <c r="E13"/>
  <c r="E14"/>
  <c r="E15"/>
  <c r="E16"/>
  <c r="E17"/>
  <c r="E18"/>
  <c r="E19"/>
  <c r="E20"/>
  <c r="E21"/>
  <c r="E22"/>
  <c r="E23"/>
  <c r="E24"/>
  <c r="E25"/>
  <c r="E26"/>
  <c r="E27"/>
  <c r="E28"/>
  <c r="E29"/>
  <c r="E30"/>
  <c r="E31"/>
  <c r="E32"/>
  <c r="E51"/>
  <c r="E52"/>
  <c r="E53"/>
  <c r="E54"/>
  <c r="E55"/>
  <c r="E56"/>
  <c r="E57"/>
  <c r="D8"/>
  <c r="D9"/>
  <c r="D10"/>
  <c r="D11"/>
  <c r="D12"/>
  <c r="D13"/>
  <c r="D14"/>
  <c r="D15"/>
  <c r="D16"/>
  <c r="D17"/>
  <c r="D18"/>
  <c r="D19"/>
  <c r="D20"/>
  <c r="D21"/>
  <c r="D22"/>
  <c r="D23"/>
  <c r="D24"/>
  <c r="D25"/>
  <c r="D26"/>
  <c r="D27"/>
  <c r="D28"/>
  <c r="D29"/>
  <c r="D30"/>
  <c r="D31"/>
  <c r="D32"/>
  <c r="D51"/>
  <c r="D52"/>
  <c r="D53"/>
  <c r="D54"/>
  <c r="D55"/>
  <c r="D56"/>
  <c r="D57"/>
  <c r="D7"/>
  <c r="C5"/>
  <c r="F5"/>
  <c r="W60"/>
  <c r="AB58"/>
  <c r="AB56"/>
  <c r="Z58"/>
  <c r="Z29"/>
  <c r="Z30"/>
  <c r="Z31"/>
  <c r="Z32"/>
  <c r="Z33"/>
  <c r="Z34"/>
  <c r="Z35"/>
  <c r="Z36"/>
  <c r="Z37"/>
  <c r="Z38"/>
  <c r="Z39"/>
  <c r="Z40"/>
  <c r="Z41"/>
  <c r="Z42"/>
  <c r="Z43"/>
  <c r="Z44"/>
  <c r="Z45"/>
  <c r="Z46"/>
  <c r="Z47"/>
  <c r="Z48"/>
  <c r="Z49"/>
  <c r="Z50"/>
  <c r="Z51"/>
  <c r="Z52"/>
  <c r="Z53"/>
  <c r="Z54"/>
  <c r="Z55"/>
  <c r="Z56"/>
  <c r="Z57"/>
  <c r="Z28"/>
  <c r="Z27"/>
  <c r="Z26"/>
  <c r="Z25"/>
  <c r="Z24"/>
  <c r="Z23"/>
  <c r="Z22"/>
  <c r="Z21"/>
  <c r="Z20"/>
  <c r="Z19"/>
  <c r="Z18"/>
  <c r="Z17"/>
  <c r="Z16"/>
  <c r="Z15"/>
  <c r="Z14"/>
  <c r="Z13"/>
  <c r="Z12"/>
  <c r="Z11"/>
  <c r="Z10"/>
  <c r="Z9"/>
  <c r="Z8"/>
  <c r="Z7"/>
  <c r="C3"/>
  <c r="C2"/>
  <c r="AI44" i="27"/>
  <c r="AI44" i="26"/>
  <c r="AI44" i="25"/>
  <c r="AI44" i="24"/>
  <c r="AI44" i="23"/>
  <c r="AI44" i="22"/>
  <c r="AI44" i="21"/>
  <c r="AI44" i="20"/>
  <c r="AI44" i="19"/>
  <c r="AI44" i="18"/>
  <c r="AI44" i="17"/>
  <c r="AI44" i="16"/>
  <c r="U67" i="14"/>
  <c r="V69" i="11"/>
  <c r="Y57" i="10"/>
  <c r="L26" i="9"/>
  <c r="E6" i="27"/>
  <c r="D5"/>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E7" i="26"/>
  <c r="E6"/>
  <c r="D5"/>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D5" i="25"/>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E7" i="24"/>
  <c r="D5"/>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D5" i="23"/>
  <c r="AI48"/>
  <c r="AI46"/>
  <c r="BB34"/>
  <c r="BA34"/>
  <c r="AZ34"/>
  <c r="AY34"/>
  <c r="AX34"/>
  <c r="AW34"/>
  <c r="AV34"/>
  <c r="AU34"/>
  <c r="AT34"/>
  <c r="AS34"/>
  <c r="AR34"/>
  <c r="AQ34"/>
  <c r="AP34"/>
  <c r="AO34"/>
  <c r="AN34"/>
  <c r="AM34"/>
  <c r="AL34"/>
  <c r="AK34"/>
  <c r="AJ34"/>
  <c r="AI34"/>
  <c r="AH34"/>
  <c r="AG34"/>
  <c r="AF34"/>
  <c r="AE34"/>
  <c r="AD34"/>
  <c r="AC34"/>
  <c r="AB34"/>
  <c r="AA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D5" i="22"/>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D5" i="21"/>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E7" i="20"/>
  <c r="D5"/>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E7" i="19"/>
  <c r="D5"/>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D5" i="18"/>
  <c r="E7"/>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D5" i="17"/>
  <c r="AI48"/>
  <c r="AI46"/>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L34"/>
  <c r="K34"/>
  <c r="J34"/>
  <c r="I34"/>
  <c r="H34"/>
  <c r="G34"/>
  <c r="F34"/>
  <c r="E3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L24"/>
  <c r="K24"/>
  <c r="J24"/>
  <c r="I24"/>
  <c r="H24"/>
  <c r="G24"/>
  <c r="F24"/>
  <c r="E24"/>
  <c r="BB15"/>
  <c r="BB35" s="1"/>
  <c r="BB36" s="1"/>
  <c r="BA15"/>
  <c r="BA35" s="1"/>
  <c r="BA36" s="1"/>
  <c r="AZ15"/>
  <c r="AZ35" s="1"/>
  <c r="AZ36" s="1"/>
  <c r="AY15"/>
  <c r="AY35" s="1"/>
  <c r="AY36" s="1"/>
  <c r="AX15"/>
  <c r="AX35" s="1"/>
  <c r="AX36" s="1"/>
  <c r="AW15"/>
  <c r="AW35" s="1"/>
  <c r="AW36" s="1"/>
  <c r="AV15"/>
  <c r="AV35" s="1"/>
  <c r="AV36" s="1"/>
  <c r="AU15"/>
  <c r="AU35" s="1"/>
  <c r="AU36" s="1"/>
  <c r="AT15"/>
  <c r="AT35" s="1"/>
  <c r="AT36" s="1"/>
  <c r="AS15"/>
  <c r="AS35" s="1"/>
  <c r="AS36" s="1"/>
  <c r="AR15"/>
  <c r="AR35" s="1"/>
  <c r="AR36" s="1"/>
  <c r="AQ15"/>
  <c r="AQ35" s="1"/>
  <c r="AQ36" s="1"/>
  <c r="AP15"/>
  <c r="AP35" s="1"/>
  <c r="AP36" s="1"/>
  <c r="AO15"/>
  <c r="AO35" s="1"/>
  <c r="AO36" s="1"/>
  <c r="AN15"/>
  <c r="AN35" s="1"/>
  <c r="AN36" s="1"/>
  <c r="AM15"/>
  <c r="AM35" s="1"/>
  <c r="AM36" s="1"/>
  <c r="AL15"/>
  <c r="AL35" s="1"/>
  <c r="AL36" s="1"/>
  <c r="AK15"/>
  <c r="AK35" s="1"/>
  <c r="AK36" s="1"/>
  <c r="AJ15"/>
  <c r="AJ35" s="1"/>
  <c r="AJ36" s="1"/>
  <c r="AI15"/>
  <c r="AI35" s="1"/>
  <c r="AI36" s="1"/>
  <c r="AH15"/>
  <c r="AH35" s="1"/>
  <c r="AH36" s="1"/>
  <c r="AG15"/>
  <c r="AG35" s="1"/>
  <c r="AG36" s="1"/>
  <c r="AF15"/>
  <c r="AF35" s="1"/>
  <c r="AF36" s="1"/>
  <c r="AE15"/>
  <c r="AE35" s="1"/>
  <c r="AE36" s="1"/>
  <c r="AD15"/>
  <c r="AD35" s="1"/>
  <c r="AD36" s="1"/>
  <c r="AC15"/>
  <c r="AC35" s="1"/>
  <c r="AC36" s="1"/>
  <c r="AB15"/>
  <c r="AB35" s="1"/>
  <c r="AB36" s="1"/>
  <c r="AA15"/>
  <c r="AA35" s="1"/>
  <c r="AA36" s="1"/>
  <c r="Z15"/>
  <c r="Z35" s="1"/>
  <c r="Z36" s="1"/>
  <c r="Y15"/>
  <c r="Y35" s="1"/>
  <c r="Y36" s="1"/>
  <c r="X15"/>
  <c r="X35" s="1"/>
  <c r="X36" s="1"/>
  <c r="W15"/>
  <c r="W35" s="1"/>
  <c r="W36" s="1"/>
  <c r="V15"/>
  <c r="V35" s="1"/>
  <c r="V36" s="1"/>
  <c r="U15"/>
  <c r="U35" s="1"/>
  <c r="U36" s="1"/>
  <c r="T15"/>
  <c r="T35" s="1"/>
  <c r="T36" s="1"/>
  <c r="S15"/>
  <c r="S35" s="1"/>
  <c r="S36" s="1"/>
  <c r="R15"/>
  <c r="R35" s="1"/>
  <c r="R36" s="1"/>
  <c r="Q15"/>
  <c r="Q35" s="1"/>
  <c r="Q36" s="1"/>
  <c r="P15"/>
  <c r="P35" s="1"/>
  <c r="P36" s="1"/>
  <c r="O15"/>
  <c r="O35" s="1"/>
  <c r="O36" s="1"/>
  <c r="N15"/>
  <c r="N35" s="1"/>
  <c r="N36" s="1"/>
  <c r="M15"/>
  <c r="M35" s="1"/>
  <c r="M36" s="1"/>
  <c r="L15"/>
  <c r="L35" s="1"/>
  <c r="L36" s="1"/>
  <c r="K15"/>
  <c r="K35" s="1"/>
  <c r="K36" s="1"/>
  <c r="J15"/>
  <c r="J35" s="1"/>
  <c r="J36" s="1"/>
  <c r="I15"/>
  <c r="I35" s="1"/>
  <c r="I36" s="1"/>
  <c r="H15"/>
  <c r="H35" s="1"/>
  <c r="H36" s="1"/>
  <c r="G15"/>
  <c r="G35" s="1"/>
  <c r="G36" s="1"/>
  <c r="F15"/>
  <c r="F35" s="1"/>
  <c r="F36" s="1"/>
  <c r="E15"/>
  <c r="E35" s="1"/>
  <c r="E36" s="1"/>
  <c r="C5"/>
  <c r="C3"/>
  <c r="C2"/>
  <c r="D5" i="16"/>
  <c r="AI48"/>
  <c r="AI46"/>
  <c r="C5"/>
  <c r="E7"/>
  <c r="AA15"/>
  <c r="AB15"/>
  <c r="AC15"/>
  <c r="AD15"/>
  <c r="AE15"/>
  <c r="AF15"/>
  <c r="AG15"/>
  <c r="AH15"/>
  <c r="AI15"/>
  <c r="AJ15"/>
  <c r="AK15"/>
  <c r="AL15"/>
  <c r="AM15"/>
  <c r="AN15"/>
  <c r="AO15"/>
  <c r="AP15"/>
  <c r="AQ15"/>
  <c r="AR15"/>
  <c r="AS15"/>
  <c r="AT15"/>
  <c r="AU15"/>
  <c r="AV15"/>
  <c r="AW15"/>
  <c r="AX15"/>
  <c r="AY15"/>
  <c r="AZ15"/>
  <c r="BA15"/>
  <c r="BB15"/>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E24"/>
  <c r="AD35"/>
  <c r="AD36" s="1"/>
  <c r="AE35"/>
  <c r="AE36" s="1"/>
  <c r="AF35"/>
  <c r="AF36" s="1"/>
  <c r="AG35"/>
  <c r="AG36" s="1"/>
  <c r="AH35"/>
  <c r="AH36" s="1"/>
  <c r="AI35"/>
  <c r="AI36" s="1"/>
  <c r="AJ35"/>
  <c r="AJ36" s="1"/>
  <c r="AK35"/>
  <c r="AK36" s="1"/>
  <c r="AL35"/>
  <c r="AL36" s="1"/>
  <c r="AM35"/>
  <c r="AM36" s="1"/>
  <c r="AN35"/>
  <c r="AN36" s="1"/>
  <c r="AO35"/>
  <c r="AO36" s="1"/>
  <c r="AP35"/>
  <c r="AP36" s="1"/>
  <c r="AQ35"/>
  <c r="AQ36" s="1"/>
  <c r="AR35"/>
  <c r="AR36" s="1"/>
  <c r="AS35"/>
  <c r="AS36" s="1"/>
  <c r="AT35"/>
  <c r="AT36" s="1"/>
  <c r="AU35"/>
  <c r="AU36" s="1"/>
  <c r="AV35"/>
  <c r="AV36" s="1"/>
  <c r="AW35"/>
  <c r="AW36" s="1"/>
  <c r="AX35"/>
  <c r="AX36" s="1"/>
  <c r="AY35"/>
  <c r="AY36" s="1"/>
  <c r="AZ35"/>
  <c r="AZ36" s="1"/>
  <c r="BA35"/>
  <c r="BA36" s="1"/>
  <c r="BB35"/>
  <c r="BB36" s="1"/>
  <c r="AM34"/>
  <c r="AN34"/>
  <c r="AO34"/>
  <c r="AP34"/>
  <c r="AQ34"/>
  <c r="AR34"/>
  <c r="AS34"/>
  <c r="AT34"/>
  <c r="AU34"/>
  <c r="AV34"/>
  <c r="AW34"/>
  <c r="AX34"/>
  <c r="AY34"/>
  <c r="AZ34"/>
  <c r="BA34"/>
  <c r="BB34"/>
  <c r="F34"/>
  <c r="G34"/>
  <c r="G35" s="1"/>
  <c r="G36" s="1"/>
  <c r="H34"/>
  <c r="I34"/>
  <c r="J34"/>
  <c r="K34"/>
  <c r="K35" s="1"/>
  <c r="K36" s="1"/>
  <c r="L34"/>
  <c r="L35" s="1"/>
  <c r="L36" s="1"/>
  <c r="M34"/>
  <c r="N34"/>
  <c r="O34"/>
  <c r="P34"/>
  <c r="P35" s="1"/>
  <c r="P36" s="1"/>
  <c r="Q34"/>
  <c r="Q35" s="1"/>
  <c r="Q36" s="1"/>
  <c r="R34"/>
  <c r="R35" s="1"/>
  <c r="R36" s="1"/>
  <c r="S34"/>
  <c r="S35" s="1"/>
  <c r="S36" s="1"/>
  <c r="T34"/>
  <c r="U34"/>
  <c r="U35" s="1"/>
  <c r="U36" s="1"/>
  <c r="V34"/>
  <c r="V35" s="1"/>
  <c r="V36" s="1"/>
  <c r="W34"/>
  <c r="W35" s="1"/>
  <c r="W36" s="1"/>
  <c r="X34"/>
  <c r="X35" s="1"/>
  <c r="X36" s="1"/>
  <c r="Y34"/>
  <c r="Z34"/>
  <c r="AA34"/>
  <c r="AA35" s="1"/>
  <c r="AA36" s="1"/>
  <c r="AB34"/>
  <c r="AB35" s="1"/>
  <c r="AB36" s="1"/>
  <c r="AC34"/>
  <c r="AC35" s="1"/>
  <c r="AC36" s="1"/>
  <c r="AD34"/>
  <c r="AE34"/>
  <c r="AF34"/>
  <c r="AG34"/>
  <c r="AH34"/>
  <c r="AI34"/>
  <c r="AJ34"/>
  <c r="AK34"/>
  <c r="AL34"/>
  <c r="E34"/>
  <c r="F15"/>
  <c r="G15"/>
  <c r="H15"/>
  <c r="I15"/>
  <c r="J15"/>
  <c r="K15"/>
  <c r="L15"/>
  <c r="M15"/>
  <c r="N15"/>
  <c r="O15"/>
  <c r="P15"/>
  <c r="Q15"/>
  <c r="R15"/>
  <c r="S15"/>
  <c r="T15"/>
  <c r="U15"/>
  <c r="V15"/>
  <c r="W15"/>
  <c r="X15"/>
  <c r="Y15"/>
  <c r="Z15"/>
  <c r="E15"/>
  <c r="E35" s="1"/>
  <c r="E36" s="1"/>
  <c r="C3"/>
  <c r="C2"/>
  <c r="F36" i="15"/>
  <c r="F37"/>
  <c r="F38"/>
  <c r="F39"/>
  <c r="F40"/>
  <c r="F41"/>
  <c r="F42"/>
  <c r="F43"/>
  <c r="F44"/>
  <c r="F45"/>
  <c r="F46"/>
  <c r="F47"/>
  <c r="F48"/>
  <c r="F49"/>
  <c r="F50"/>
  <c r="F51"/>
  <c r="F52"/>
  <c r="F53"/>
  <c r="F54"/>
  <c r="F55"/>
  <c r="F56"/>
  <c r="F57"/>
  <c r="F58"/>
  <c r="F59"/>
  <c r="F60"/>
  <c r="F61"/>
  <c r="F62"/>
  <c r="F63"/>
  <c r="F64"/>
  <c r="F65"/>
  <c r="F66"/>
  <c r="F67"/>
  <c r="F68"/>
  <c r="F69"/>
  <c r="F70"/>
  <c r="F71"/>
  <c r="F72"/>
  <c r="F73"/>
  <c r="F74"/>
  <c r="F7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35"/>
  <c r="E35"/>
  <c r="F35"/>
  <c r="C4"/>
  <c r="C3"/>
  <c r="C2"/>
  <c r="M11"/>
  <c r="M12"/>
  <c r="Y12" s="1"/>
  <c r="U68" i="14"/>
  <c r="U69"/>
  <c r="N69"/>
  <c r="N68"/>
  <c r="D60"/>
  <c r="E60"/>
  <c r="F60"/>
  <c r="D61"/>
  <c r="E61"/>
  <c r="F61"/>
  <c r="D62"/>
  <c r="E62"/>
  <c r="F62"/>
  <c r="D63"/>
  <c r="E63"/>
  <c r="F63"/>
  <c r="D64"/>
  <c r="E64"/>
  <c r="F64"/>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D27"/>
  <c r="D28"/>
  <c r="D29"/>
  <c r="D30"/>
  <c r="D31"/>
  <c r="D32"/>
  <c r="D33"/>
  <c r="D34"/>
  <c r="D35"/>
  <c r="D36"/>
  <c r="D37"/>
  <c r="D38"/>
  <c r="D39"/>
  <c r="D40"/>
  <c r="D41"/>
  <c r="D42"/>
  <c r="D43"/>
  <c r="D44"/>
  <c r="D45"/>
  <c r="D46"/>
  <c r="D47"/>
  <c r="D48"/>
  <c r="D49"/>
  <c r="D50"/>
  <c r="D51"/>
  <c r="D52"/>
  <c r="D53"/>
  <c r="D54"/>
  <c r="D55"/>
  <c r="D56"/>
  <c r="D57"/>
  <c r="D58"/>
  <c r="D59"/>
  <c r="D10"/>
  <c r="D11"/>
  <c r="D12"/>
  <c r="D13"/>
  <c r="D14"/>
  <c r="D15"/>
  <c r="D16"/>
  <c r="D17"/>
  <c r="D18"/>
  <c r="D19"/>
  <c r="D20"/>
  <c r="D21"/>
  <c r="D22"/>
  <c r="D23"/>
  <c r="D24"/>
  <c r="D25"/>
  <c r="D26"/>
  <c r="F9"/>
  <c r="E9"/>
  <c r="D9"/>
  <c r="C4"/>
  <c r="C3"/>
  <c r="C2"/>
  <c r="V71" i="11"/>
  <c r="V70"/>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E9"/>
  <c r="F9"/>
  <c r="C4"/>
  <c r="C3"/>
  <c r="C2"/>
  <c r="I7" i="10"/>
  <c r="C3"/>
  <c r="C2"/>
  <c r="X59"/>
  <c r="X58"/>
  <c r="Q58"/>
  <c r="Q59"/>
  <c r="U21" i="9"/>
  <c r="U22"/>
  <c r="L27"/>
  <c r="L28"/>
  <c r="C4"/>
  <c r="C3"/>
  <c r="C2"/>
  <c r="EM7" i="6" l="1"/>
  <c r="LU7" s="1"/>
  <c r="EM8"/>
  <c r="LU8" s="1"/>
  <c r="EM9"/>
  <c r="LU9" s="1"/>
  <c r="EM10"/>
  <c r="LU10" s="1"/>
  <c r="EM11"/>
  <c r="LU11" s="1"/>
  <c r="EM12"/>
  <c r="LU12" s="1"/>
  <c r="EM13"/>
  <c r="LU13" s="1"/>
  <c r="EM14"/>
  <c r="LU14" s="1"/>
  <c r="EM15"/>
  <c r="LU15" s="1"/>
  <c r="EM16"/>
  <c r="LU16" s="1"/>
  <c r="EM17"/>
  <c r="LU17" s="1"/>
  <c r="EM18"/>
  <c r="LU18" s="1"/>
  <c r="EM19"/>
  <c r="LU19" s="1"/>
  <c r="EM20"/>
  <c r="LU20" s="1"/>
  <c r="EM21"/>
  <c r="LU21" s="1"/>
  <c r="EM22"/>
  <c r="LU22" s="1"/>
  <c r="EM23"/>
  <c r="LU23" s="1"/>
  <c r="EM24"/>
  <c r="LU24" s="1"/>
  <c r="EM25"/>
  <c r="LU25" s="1"/>
  <c r="EM26"/>
  <c r="LU26" s="1"/>
  <c r="EM27"/>
  <c r="LU27" s="1"/>
  <c r="EM28"/>
  <c r="LU28" s="1"/>
  <c r="EM29"/>
  <c r="LU29" s="1"/>
  <c r="EM30"/>
  <c r="LU30" s="1"/>
  <c r="EM31"/>
  <c r="LU31" s="1"/>
  <c r="EM32"/>
  <c r="LU32" s="1"/>
  <c r="EM33"/>
  <c r="LU33" s="1"/>
  <c r="EM34"/>
  <c r="LU34" s="1"/>
  <c r="EM35"/>
  <c r="LU35" s="1"/>
  <c r="EM36"/>
  <c r="LU36" s="1"/>
  <c r="EM37"/>
  <c r="LU37" s="1"/>
  <c r="EM38"/>
  <c r="LU38" s="1"/>
  <c r="EM39"/>
  <c r="LU39" s="1"/>
  <c r="EM40"/>
  <c r="LU40" s="1"/>
  <c r="EM41"/>
  <c r="LU41" s="1"/>
  <c r="EM42"/>
  <c r="LU42" s="1"/>
  <c r="EM43"/>
  <c r="LU43" s="1"/>
  <c r="EM44"/>
  <c r="LU44" s="1"/>
  <c r="EM45"/>
  <c r="LU45" s="1"/>
  <c r="EM46"/>
  <c r="LU46" s="1"/>
  <c r="EM47"/>
  <c r="LU47" s="1"/>
  <c r="EM48"/>
  <c r="LU48" s="1"/>
  <c r="EM49"/>
  <c r="LU49" s="1"/>
  <c r="EM50"/>
  <c r="LU50" s="1"/>
  <c r="EM51"/>
  <c r="LU51" s="1"/>
  <c r="EM52"/>
  <c r="LU52" s="1"/>
  <c r="EM53"/>
  <c r="LU53" s="1"/>
  <c r="EM54"/>
  <c r="LU54" s="1"/>
  <c r="EM55"/>
  <c r="LU55" s="1"/>
  <c r="EM56"/>
  <c r="LU56" s="1"/>
  <c r="EM57"/>
  <c r="LU57" s="1"/>
  <c r="EM58"/>
  <c r="LU58" s="1"/>
  <c r="EM59"/>
  <c r="LU59" s="1"/>
  <c r="EM60"/>
  <c r="LU60" s="1"/>
  <c r="EM61"/>
  <c r="LU61" s="1"/>
  <c r="EM62"/>
  <c r="LU62" s="1"/>
  <c r="EM63"/>
  <c r="LU63" s="1"/>
  <c r="EM64"/>
  <c r="LU64" s="1"/>
  <c r="EM65"/>
  <c r="LU65" s="1"/>
  <c r="EM66"/>
  <c r="LU66" s="1"/>
  <c r="EM6"/>
  <c r="LU6" s="1"/>
  <c r="ET7"/>
  <c r="MB7" s="1"/>
  <c r="ET8"/>
  <c r="MB8" s="1"/>
  <c r="ET9"/>
  <c r="MB9" s="1"/>
  <c r="ET10"/>
  <c r="MB10" s="1"/>
  <c r="ET11"/>
  <c r="MB11" s="1"/>
  <c r="ET12"/>
  <c r="MB12" s="1"/>
  <c r="ET13"/>
  <c r="MB13" s="1"/>
  <c r="ET14"/>
  <c r="MB14" s="1"/>
  <c r="ET15"/>
  <c r="MB15" s="1"/>
  <c r="ET16"/>
  <c r="MB16" s="1"/>
  <c r="ET17"/>
  <c r="MB17" s="1"/>
  <c r="ET18"/>
  <c r="MB18" s="1"/>
  <c r="ET19"/>
  <c r="MB19" s="1"/>
  <c r="ET20"/>
  <c r="MB20" s="1"/>
  <c r="ET21"/>
  <c r="MB21" s="1"/>
  <c r="ET22"/>
  <c r="MB22" s="1"/>
  <c r="ET23"/>
  <c r="MB23" s="1"/>
  <c r="ET24"/>
  <c r="MB24" s="1"/>
  <c r="ET25"/>
  <c r="MB25" s="1"/>
  <c r="ET26"/>
  <c r="MB26" s="1"/>
  <c r="ET27"/>
  <c r="MB27" s="1"/>
  <c r="ET28"/>
  <c r="MB28" s="1"/>
  <c r="ET29"/>
  <c r="MB29" s="1"/>
  <c r="ET30"/>
  <c r="MB30" s="1"/>
  <c r="ET31"/>
  <c r="MB31" s="1"/>
  <c r="ET32"/>
  <c r="MB32" s="1"/>
  <c r="ET33"/>
  <c r="MB33" s="1"/>
  <c r="ET34"/>
  <c r="MB34" s="1"/>
  <c r="ET35"/>
  <c r="MB35" s="1"/>
  <c r="ET36"/>
  <c r="MB36" s="1"/>
  <c r="ET37"/>
  <c r="MB37" s="1"/>
  <c r="ET38"/>
  <c r="MB38" s="1"/>
  <c r="ET39"/>
  <c r="MB39" s="1"/>
  <c r="ET40"/>
  <c r="MB40" s="1"/>
  <c r="ET41"/>
  <c r="MB41" s="1"/>
  <c r="ET42"/>
  <c r="MB42" s="1"/>
  <c r="ET43"/>
  <c r="MB43" s="1"/>
  <c r="ET44"/>
  <c r="MB44" s="1"/>
  <c r="ET45"/>
  <c r="MB45" s="1"/>
  <c r="ET46"/>
  <c r="MB46" s="1"/>
  <c r="ET47"/>
  <c r="MB47" s="1"/>
  <c r="ET48"/>
  <c r="MB48" s="1"/>
  <c r="ET49"/>
  <c r="MB49" s="1"/>
  <c r="ET50"/>
  <c r="MB50" s="1"/>
  <c r="ET51"/>
  <c r="MB51" s="1"/>
  <c r="ET52"/>
  <c r="MB52" s="1"/>
  <c r="ET53"/>
  <c r="MB53" s="1"/>
  <c r="ET54"/>
  <c r="MB54" s="1"/>
  <c r="ET55"/>
  <c r="MB55" s="1"/>
  <c r="ET56"/>
  <c r="MB56" s="1"/>
  <c r="ET57"/>
  <c r="MB57" s="1"/>
  <c r="ET58"/>
  <c r="MB58" s="1"/>
  <c r="ET59"/>
  <c r="MB59" s="1"/>
  <c r="ET60"/>
  <c r="MB60" s="1"/>
  <c r="ET61"/>
  <c r="MB61" s="1"/>
  <c r="ET62"/>
  <c r="MB62" s="1"/>
  <c r="ET63"/>
  <c r="MB63" s="1"/>
  <c r="ET64"/>
  <c r="MB64" s="1"/>
  <c r="ET65"/>
  <c r="MB65" s="1"/>
  <c r="ET66"/>
  <c r="MB66" s="1"/>
  <c r="ET6"/>
  <c r="MB6" s="1"/>
  <c r="KC7"/>
  <c r="KC8"/>
  <c r="KC9"/>
  <c r="KC10"/>
  <c r="KC11"/>
  <c r="KC12"/>
  <c r="KC13"/>
  <c r="KC14"/>
  <c r="KC15"/>
  <c r="KC16"/>
  <c r="KC17"/>
  <c r="KC18"/>
  <c r="KC19"/>
  <c r="KC20"/>
  <c r="KC21"/>
  <c r="KC22"/>
  <c r="KC23"/>
  <c r="KC24"/>
  <c r="KC25"/>
  <c r="KC26"/>
  <c r="KC27"/>
  <c r="KC28"/>
  <c r="KC29"/>
  <c r="KC30"/>
  <c r="KC31"/>
  <c r="KC32"/>
  <c r="KC33"/>
  <c r="KC34"/>
  <c r="KC35"/>
  <c r="KC36"/>
  <c r="KC37"/>
  <c r="KC38"/>
  <c r="KC39"/>
  <c r="KC40"/>
  <c r="KC41"/>
  <c r="KC42"/>
  <c r="KC43"/>
  <c r="KC44"/>
  <c r="KC45"/>
  <c r="KC46"/>
  <c r="KC47"/>
  <c r="KC48"/>
  <c r="KC49"/>
  <c r="KC50"/>
  <c r="KC51"/>
  <c r="KC52"/>
  <c r="KC53"/>
  <c r="KC54"/>
  <c r="KC55"/>
  <c r="KC56"/>
  <c r="KC57"/>
  <c r="KC58"/>
  <c r="KC59"/>
  <c r="KC60"/>
  <c r="KC61"/>
  <c r="KC62"/>
  <c r="KC63"/>
  <c r="KC64"/>
  <c r="KC65"/>
  <c r="KC66"/>
  <c r="KC6"/>
  <c r="LV66"/>
  <c r="D72" i="148" s="1"/>
  <c r="LT66" i="6"/>
  <c r="E72" i="148" s="1"/>
  <c r="LV65" i="6"/>
  <c r="LV64"/>
  <c r="LT64"/>
  <c r="LV63"/>
  <c r="LT63"/>
  <c r="LV62"/>
  <c r="LT62"/>
  <c r="LV61"/>
  <c r="LT61"/>
  <c r="LV60"/>
  <c r="LT60"/>
  <c r="LV59"/>
  <c r="LT59"/>
  <c r="LV58"/>
  <c r="LT58"/>
  <c r="LV57"/>
  <c r="LT57"/>
  <c r="LV49"/>
  <c r="LT49"/>
  <c r="LV48"/>
  <c r="LT48"/>
  <c r="LV47"/>
  <c r="LT47"/>
  <c r="LV46"/>
  <c r="LT46"/>
  <c r="LV45"/>
  <c r="LT45"/>
  <c r="LV44"/>
  <c r="LT44"/>
  <c r="LV43"/>
  <c r="LT43"/>
  <c r="LV42"/>
  <c r="LT42"/>
  <c r="LV41"/>
  <c r="LT41"/>
  <c r="LV40"/>
  <c r="LT40"/>
  <c r="LV39"/>
  <c r="LT39"/>
  <c r="LV38"/>
  <c r="LT38"/>
  <c r="LV37"/>
  <c r="LT37"/>
  <c r="LV36"/>
  <c r="LT36"/>
  <c r="LV35"/>
  <c r="LT35"/>
  <c r="LV34"/>
  <c r="LT34"/>
  <c r="LV33"/>
  <c r="LT33"/>
  <c r="LV32"/>
  <c r="LT32"/>
  <c r="E56" i="148"/>
  <c r="E59" i="66"/>
  <c r="D56" i="148"/>
  <c r="D59" i="66"/>
  <c r="E57" i="148"/>
  <c r="E60" i="66"/>
  <c r="D57" i="148"/>
  <c r="D60" i="66"/>
  <c r="E58" i="148"/>
  <c r="E61" i="66"/>
  <c r="D58" i="148"/>
  <c r="D61" i="66"/>
  <c r="E59" i="148"/>
  <c r="E62" i="66"/>
  <c r="D59" i="148"/>
  <c r="D62" i="66"/>
  <c r="E60" i="148"/>
  <c r="E63" i="66"/>
  <c r="D60" i="148"/>
  <c r="D63" i="66"/>
  <c r="E61" i="148"/>
  <c r="E64" i="66"/>
  <c r="D61" i="148"/>
  <c r="D64" i="66"/>
  <c r="E62" i="148"/>
  <c r="E65" i="66"/>
  <c r="D62" i="148"/>
  <c r="D65" i="66"/>
  <c r="E71" i="148"/>
  <c r="E68" i="129"/>
  <c r="E12" i="148"/>
  <c r="E9" i="129"/>
  <c r="E9" i="116"/>
  <c r="E15" i="66"/>
  <c r="E9" i="52"/>
  <c r="E19" i="35"/>
  <c r="E7" i="28"/>
  <c r="FA66" i="6"/>
  <c r="MI66" s="1"/>
  <c r="FA65"/>
  <c r="MI65" s="1"/>
  <c r="FA64"/>
  <c r="MI64" s="1"/>
  <c r="FA63"/>
  <c r="MI63" s="1"/>
  <c r="FA62"/>
  <c r="MI62" s="1"/>
  <c r="FA61"/>
  <c r="MI61" s="1"/>
  <c r="FA60"/>
  <c r="MI60" s="1"/>
  <c r="FA59"/>
  <c r="MI59" s="1"/>
  <c r="FA58"/>
  <c r="MI58" s="1"/>
  <c r="FA57"/>
  <c r="MI57" s="1"/>
  <c r="FA56"/>
  <c r="MI56" s="1"/>
  <c r="FA55"/>
  <c r="MI55" s="1"/>
  <c r="FA54"/>
  <c r="MI54" s="1"/>
  <c r="FA53"/>
  <c r="MI53" s="1"/>
  <c r="FA52"/>
  <c r="MI52" s="1"/>
  <c r="FA51"/>
  <c r="MI51" s="1"/>
  <c r="FA50"/>
  <c r="MI50" s="1"/>
  <c r="FA49"/>
  <c r="MI49" s="1"/>
  <c r="FA48"/>
  <c r="MI48" s="1"/>
  <c r="FA47"/>
  <c r="MI47" s="1"/>
  <c r="FA46"/>
  <c r="MI46" s="1"/>
  <c r="FA45"/>
  <c r="MI45" s="1"/>
  <c r="FA44"/>
  <c r="MI44" s="1"/>
  <c r="FH66"/>
  <c r="MP66" s="1"/>
  <c r="FH65"/>
  <c r="MP65" s="1"/>
  <c r="FH64"/>
  <c r="MP64" s="1"/>
  <c r="FH63"/>
  <c r="MP63" s="1"/>
  <c r="FH62"/>
  <c r="MP62" s="1"/>
  <c r="FH61"/>
  <c r="MP61" s="1"/>
  <c r="FH60"/>
  <c r="MP60" s="1"/>
  <c r="FH59"/>
  <c r="MP59" s="1"/>
  <c r="FH58"/>
  <c r="MP58" s="1"/>
  <c r="FH57"/>
  <c r="MP57" s="1"/>
  <c r="FH56"/>
  <c r="MP56" s="1"/>
  <c r="FH55"/>
  <c r="MP55" s="1"/>
  <c r="FH54"/>
  <c r="MP54" s="1"/>
  <c r="FH53"/>
  <c r="MP53" s="1"/>
  <c r="FH52"/>
  <c r="MP52" s="1"/>
  <c r="FH51"/>
  <c r="MP51" s="1"/>
  <c r="FH50"/>
  <c r="MP50" s="1"/>
  <c r="FH49"/>
  <c r="MP49" s="1"/>
  <c r="FH48"/>
  <c r="MP48" s="1"/>
  <c r="FH47"/>
  <c r="MP47" s="1"/>
  <c r="FH46"/>
  <c r="MP46" s="1"/>
  <c r="FH45"/>
  <c r="MP45" s="1"/>
  <c r="FH44"/>
  <c r="MP44" s="1"/>
  <c r="FO66"/>
  <c r="MW66" s="1"/>
  <c r="FO65"/>
  <c r="MW65" s="1"/>
  <c r="FO64"/>
  <c r="MW64" s="1"/>
  <c r="FO63"/>
  <c r="MW63" s="1"/>
  <c r="FO62"/>
  <c r="MW62" s="1"/>
  <c r="FO61"/>
  <c r="MW61" s="1"/>
  <c r="FO60"/>
  <c r="MW60" s="1"/>
  <c r="FO59"/>
  <c r="MW59" s="1"/>
  <c r="FO58"/>
  <c r="MW58" s="1"/>
  <c r="FO57"/>
  <c r="MW57" s="1"/>
  <c r="FO56"/>
  <c r="MW56" s="1"/>
  <c r="FO55"/>
  <c r="MW55" s="1"/>
  <c r="FO54"/>
  <c r="MW54" s="1"/>
  <c r="FO53"/>
  <c r="MW53" s="1"/>
  <c r="FO52"/>
  <c r="MW52" s="1"/>
  <c r="FO51"/>
  <c r="MW51" s="1"/>
  <c r="FO50"/>
  <c r="MW50" s="1"/>
  <c r="FO49"/>
  <c r="MW49" s="1"/>
  <c r="FO48"/>
  <c r="MW48" s="1"/>
  <c r="FO47"/>
  <c r="MW47" s="1"/>
  <c r="FO46"/>
  <c r="MW46" s="1"/>
  <c r="FO45"/>
  <c r="MW45" s="1"/>
  <c r="FO44"/>
  <c r="MW44" s="1"/>
  <c r="FV66"/>
  <c r="ND66" s="1"/>
  <c r="FV65"/>
  <c r="ND65" s="1"/>
  <c r="FV64"/>
  <c r="ND64" s="1"/>
  <c r="FV63"/>
  <c r="ND63" s="1"/>
  <c r="FV62"/>
  <c r="ND62" s="1"/>
  <c r="FV61"/>
  <c r="ND61" s="1"/>
  <c r="FV60"/>
  <c r="ND60" s="1"/>
  <c r="FV59"/>
  <c r="ND59" s="1"/>
  <c r="FV58"/>
  <c r="ND58" s="1"/>
  <c r="FV57"/>
  <c r="ND57" s="1"/>
  <c r="FV56"/>
  <c r="ND56" s="1"/>
  <c r="FV55"/>
  <c r="ND55" s="1"/>
  <c r="FV54"/>
  <c r="ND54" s="1"/>
  <c r="FV53"/>
  <c r="ND53" s="1"/>
  <c r="FV52"/>
  <c r="ND52" s="1"/>
  <c r="FV51"/>
  <c r="ND51" s="1"/>
  <c r="FV50"/>
  <c r="ND50" s="1"/>
  <c r="FV49"/>
  <c r="ND49" s="1"/>
  <c r="FV48"/>
  <c r="ND48" s="1"/>
  <c r="FV47"/>
  <c r="ND47" s="1"/>
  <c r="FV46"/>
  <c r="ND46" s="1"/>
  <c r="FV45"/>
  <c r="ND45" s="1"/>
  <c r="FV44"/>
  <c r="ND44" s="1"/>
  <c r="GC66"/>
  <c r="NK66" s="1"/>
  <c r="GC65"/>
  <c r="NK65" s="1"/>
  <c r="GC64"/>
  <c r="NK64" s="1"/>
  <c r="GC63"/>
  <c r="NK63" s="1"/>
  <c r="GC62"/>
  <c r="NK62" s="1"/>
  <c r="GC61"/>
  <c r="NK61" s="1"/>
  <c r="GC60"/>
  <c r="NK60" s="1"/>
  <c r="GC59"/>
  <c r="NK59" s="1"/>
  <c r="GC58"/>
  <c r="NK58" s="1"/>
  <c r="GC57"/>
  <c r="NK57" s="1"/>
  <c r="GC56"/>
  <c r="NK56" s="1"/>
  <c r="GC55"/>
  <c r="NK55" s="1"/>
  <c r="GC54"/>
  <c r="NK54" s="1"/>
  <c r="GC53"/>
  <c r="NK53" s="1"/>
  <c r="GC52"/>
  <c r="NK52" s="1"/>
  <c r="GC51"/>
  <c r="NK51" s="1"/>
  <c r="GC50"/>
  <c r="NK50" s="1"/>
  <c r="GC49"/>
  <c r="NK49" s="1"/>
  <c r="GC48"/>
  <c r="NK48" s="1"/>
  <c r="GC47"/>
  <c r="NK47" s="1"/>
  <c r="GC46"/>
  <c r="NK46" s="1"/>
  <c r="GC45"/>
  <c r="NK45" s="1"/>
  <c r="GC44"/>
  <c r="NK44" s="1"/>
  <c r="GJ66"/>
  <c r="NR66" s="1"/>
  <c r="GJ65"/>
  <c r="NR65" s="1"/>
  <c r="GJ64"/>
  <c r="NR64" s="1"/>
  <c r="GJ63"/>
  <c r="NR63" s="1"/>
  <c r="GJ62"/>
  <c r="NR62" s="1"/>
  <c r="GJ61"/>
  <c r="NR61" s="1"/>
  <c r="GJ60"/>
  <c r="NR60" s="1"/>
  <c r="GJ59"/>
  <c r="NR59" s="1"/>
  <c r="GJ58"/>
  <c r="NR58" s="1"/>
  <c r="GJ57"/>
  <c r="NR57" s="1"/>
  <c r="GJ56"/>
  <c r="NR56" s="1"/>
  <c r="GJ55"/>
  <c r="NR55" s="1"/>
  <c r="GJ54"/>
  <c r="NR54" s="1"/>
  <c r="GJ53"/>
  <c r="NR53" s="1"/>
  <c r="GJ52"/>
  <c r="NR52" s="1"/>
  <c r="GJ51"/>
  <c r="NR51" s="1"/>
  <c r="GJ50"/>
  <c r="NR50" s="1"/>
  <c r="GJ49"/>
  <c r="NR49" s="1"/>
  <c r="GJ48"/>
  <c r="NR48" s="1"/>
  <c r="GJ47"/>
  <c r="NR47" s="1"/>
  <c r="GJ46"/>
  <c r="NR46" s="1"/>
  <c r="GJ45"/>
  <c r="NR45" s="1"/>
  <c r="GJ44"/>
  <c r="NR44" s="1"/>
  <c r="GQ66"/>
  <c r="NY66" s="1"/>
  <c r="GQ65"/>
  <c r="NY65" s="1"/>
  <c r="GQ64"/>
  <c r="NY64" s="1"/>
  <c r="GQ63"/>
  <c r="NY63" s="1"/>
  <c r="GQ62"/>
  <c r="NY62" s="1"/>
  <c r="GQ61"/>
  <c r="NY61" s="1"/>
  <c r="GQ60"/>
  <c r="NY60" s="1"/>
  <c r="GQ59"/>
  <c r="NY59" s="1"/>
  <c r="GQ58"/>
  <c r="NY58" s="1"/>
  <c r="GQ57"/>
  <c r="NY57" s="1"/>
  <c r="GQ56"/>
  <c r="NY56" s="1"/>
  <c r="GQ55"/>
  <c r="NY55" s="1"/>
  <c r="GQ54"/>
  <c r="NY54" s="1"/>
  <c r="GQ53"/>
  <c r="NY53" s="1"/>
  <c r="GQ52"/>
  <c r="NY52" s="1"/>
  <c r="GQ51"/>
  <c r="NY51" s="1"/>
  <c r="GQ50"/>
  <c r="NY50" s="1"/>
  <c r="GQ49"/>
  <c r="NY49" s="1"/>
  <c r="GQ48"/>
  <c r="NY48" s="1"/>
  <c r="GQ47"/>
  <c r="NY47" s="1"/>
  <c r="GQ46"/>
  <c r="NY46" s="1"/>
  <c r="GQ45"/>
  <c r="NY45" s="1"/>
  <c r="GQ44"/>
  <c r="NY44" s="1"/>
  <c r="GX66"/>
  <c r="OF66" s="1"/>
  <c r="GX65"/>
  <c r="OF65" s="1"/>
  <c r="GX64"/>
  <c r="OF64" s="1"/>
  <c r="GX63"/>
  <c r="OF63" s="1"/>
  <c r="GX62"/>
  <c r="OF62" s="1"/>
  <c r="GX61"/>
  <c r="OF61" s="1"/>
  <c r="GX60"/>
  <c r="OF60" s="1"/>
  <c r="GX59"/>
  <c r="OF59" s="1"/>
  <c r="GX58"/>
  <c r="OF58" s="1"/>
  <c r="GX57"/>
  <c r="OF57" s="1"/>
  <c r="GX56"/>
  <c r="OF56" s="1"/>
  <c r="GX55"/>
  <c r="OF55" s="1"/>
  <c r="GX54"/>
  <c r="OF54" s="1"/>
  <c r="GX53"/>
  <c r="OF53" s="1"/>
  <c r="GX52"/>
  <c r="OF52" s="1"/>
  <c r="GX51"/>
  <c r="OF51" s="1"/>
  <c r="GX50"/>
  <c r="OF50" s="1"/>
  <c r="GX49"/>
  <c r="OF49" s="1"/>
  <c r="GX48"/>
  <c r="OF48" s="1"/>
  <c r="GX47"/>
  <c r="OF47" s="1"/>
  <c r="GX46"/>
  <c r="OF46" s="1"/>
  <c r="GX45"/>
  <c r="OF45" s="1"/>
  <c r="GX44"/>
  <c r="OF44" s="1"/>
  <c r="GX43"/>
  <c r="OF43" s="1"/>
  <c r="HE66"/>
  <c r="OM66" s="1"/>
  <c r="HE65"/>
  <c r="OM65" s="1"/>
  <c r="HE64"/>
  <c r="OM64" s="1"/>
  <c r="HE63"/>
  <c r="OM63" s="1"/>
  <c r="HE62"/>
  <c r="OM62" s="1"/>
  <c r="HE61"/>
  <c r="OM61" s="1"/>
  <c r="HE60"/>
  <c r="OM60" s="1"/>
  <c r="HE59"/>
  <c r="OM59" s="1"/>
  <c r="HE58"/>
  <c r="OM58" s="1"/>
  <c r="HE57"/>
  <c r="OM57" s="1"/>
  <c r="HE56"/>
  <c r="OM56" s="1"/>
  <c r="HE55"/>
  <c r="OM55" s="1"/>
  <c r="HE54"/>
  <c r="OM54" s="1"/>
  <c r="HE53"/>
  <c r="OM53" s="1"/>
  <c r="HE52"/>
  <c r="OM52" s="1"/>
  <c r="HE51"/>
  <c r="OM51" s="1"/>
  <c r="HE50"/>
  <c r="OM50" s="1"/>
  <c r="HE49"/>
  <c r="OM49" s="1"/>
  <c r="HE48"/>
  <c r="OM48" s="1"/>
  <c r="HE47"/>
  <c r="OM47" s="1"/>
  <c r="HE46"/>
  <c r="OM46" s="1"/>
  <c r="HE45"/>
  <c r="OM45" s="1"/>
  <c r="HE44"/>
  <c r="OM44" s="1"/>
  <c r="HE43"/>
  <c r="OM43" s="1"/>
  <c r="HL66"/>
  <c r="OT66" s="1"/>
  <c r="HL65"/>
  <c r="OT65" s="1"/>
  <c r="HL64"/>
  <c r="OT64" s="1"/>
  <c r="HL63"/>
  <c r="OT63" s="1"/>
  <c r="HL62"/>
  <c r="OT62" s="1"/>
  <c r="HL61"/>
  <c r="OT61" s="1"/>
  <c r="HL60"/>
  <c r="OT60" s="1"/>
  <c r="HL59"/>
  <c r="OT59" s="1"/>
  <c r="HL58"/>
  <c r="OT58" s="1"/>
  <c r="HL57"/>
  <c r="OT57" s="1"/>
  <c r="HL56"/>
  <c r="OT56" s="1"/>
  <c r="HL55"/>
  <c r="OT55" s="1"/>
  <c r="HL54"/>
  <c r="OT54" s="1"/>
  <c r="HL53"/>
  <c r="OT53" s="1"/>
  <c r="HL52"/>
  <c r="OT52" s="1"/>
  <c r="HL51"/>
  <c r="OT51" s="1"/>
  <c r="HL50"/>
  <c r="OT50" s="1"/>
  <c r="HL49"/>
  <c r="OT49" s="1"/>
  <c r="HL48"/>
  <c r="OT48" s="1"/>
  <c r="HL47"/>
  <c r="OT47" s="1"/>
  <c r="HL46"/>
  <c r="OT46" s="1"/>
  <c r="HL45"/>
  <c r="OT45" s="1"/>
  <c r="HL44"/>
  <c r="OT44" s="1"/>
  <c r="HL43"/>
  <c r="OT43" s="1"/>
  <c r="FA6"/>
  <c r="MI6" s="1"/>
  <c r="FH6"/>
  <c r="MP6" s="1"/>
  <c r="FO6"/>
  <c r="MW6" s="1"/>
  <c r="FV6"/>
  <c r="ND6" s="1"/>
  <c r="GC6"/>
  <c r="NK6" s="1"/>
  <c r="GJ6"/>
  <c r="NR6" s="1"/>
  <c r="GQ6"/>
  <c r="NY6" s="1"/>
  <c r="GX6"/>
  <c r="OF6" s="1"/>
  <c r="HE6"/>
  <c r="OM6" s="1"/>
  <c r="HL6"/>
  <c r="OT6" s="1"/>
  <c r="FA7"/>
  <c r="MI7" s="1"/>
  <c r="FH7"/>
  <c r="MP7" s="1"/>
  <c r="FO7"/>
  <c r="MW7" s="1"/>
  <c r="FV7"/>
  <c r="ND7" s="1"/>
  <c r="GC7"/>
  <c r="NK7" s="1"/>
  <c r="GJ7"/>
  <c r="NR7" s="1"/>
  <c r="GQ7"/>
  <c r="NY7" s="1"/>
  <c r="GX7"/>
  <c r="OF7" s="1"/>
  <c r="HE7"/>
  <c r="OM7" s="1"/>
  <c r="HL7"/>
  <c r="OT7" s="1"/>
  <c r="FA8"/>
  <c r="MI8" s="1"/>
  <c r="FH8"/>
  <c r="MP8" s="1"/>
  <c r="FO8"/>
  <c r="MW8" s="1"/>
  <c r="FV8"/>
  <c r="ND8" s="1"/>
  <c r="GC8"/>
  <c r="NK8" s="1"/>
  <c r="GJ8"/>
  <c r="NR8" s="1"/>
  <c r="GQ8"/>
  <c r="NY8" s="1"/>
  <c r="GX8"/>
  <c r="OF8" s="1"/>
  <c r="HE8"/>
  <c r="OM8" s="1"/>
  <c r="HL8"/>
  <c r="OT8" s="1"/>
  <c r="FA9"/>
  <c r="MI9" s="1"/>
  <c r="FH9"/>
  <c r="MP9" s="1"/>
  <c r="FO9"/>
  <c r="MW9" s="1"/>
  <c r="FV9"/>
  <c r="ND9" s="1"/>
  <c r="GC9"/>
  <c r="NK9" s="1"/>
  <c r="GJ9"/>
  <c r="NR9" s="1"/>
  <c r="GQ9"/>
  <c r="NY9" s="1"/>
  <c r="GX9"/>
  <c r="OF9" s="1"/>
  <c r="HE9"/>
  <c r="OM9" s="1"/>
  <c r="HL9"/>
  <c r="OT9" s="1"/>
  <c r="FA10"/>
  <c r="MI10" s="1"/>
  <c r="FH10"/>
  <c r="MP10" s="1"/>
  <c r="FO10"/>
  <c r="MW10" s="1"/>
  <c r="FV10"/>
  <c r="ND10" s="1"/>
  <c r="GC10"/>
  <c r="NK10" s="1"/>
  <c r="GJ10"/>
  <c r="NR10" s="1"/>
  <c r="GQ10"/>
  <c r="NY10" s="1"/>
  <c r="GX10"/>
  <c r="OF10" s="1"/>
  <c r="HE10"/>
  <c r="OM10" s="1"/>
  <c r="HL10"/>
  <c r="OT10" s="1"/>
  <c r="FA11"/>
  <c r="MI11" s="1"/>
  <c r="FH11"/>
  <c r="MP11" s="1"/>
  <c r="FO11"/>
  <c r="MW11" s="1"/>
  <c r="FV11"/>
  <c r="ND11" s="1"/>
  <c r="GC11"/>
  <c r="NK11" s="1"/>
  <c r="GJ11"/>
  <c r="NR11" s="1"/>
  <c r="GQ11"/>
  <c r="NY11" s="1"/>
  <c r="GX11"/>
  <c r="OF11" s="1"/>
  <c r="HE11"/>
  <c r="OM11" s="1"/>
  <c r="HL11"/>
  <c r="OT11" s="1"/>
  <c r="FA12"/>
  <c r="MI12" s="1"/>
  <c r="FH12"/>
  <c r="MP12" s="1"/>
  <c r="FO12"/>
  <c r="MW12" s="1"/>
  <c r="FV12"/>
  <c r="ND12" s="1"/>
  <c r="GC12"/>
  <c r="NK12" s="1"/>
  <c r="GJ12"/>
  <c r="NR12" s="1"/>
  <c r="GQ12"/>
  <c r="NY12" s="1"/>
  <c r="GX12"/>
  <c r="OF12" s="1"/>
  <c r="HE12"/>
  <c r="OM12" s="1"/>
  <c r="HL12"/>
  <c r="OT12" s="1"/>
  <c r="FA13"/>
  <c r="MI13" s="1"/>
  <c r="FH13"/>
  <c r="MP13" s="1"/>
  <c r="FO13"/>
  <c r="MW13" s="1"/>
  <c r="FV13"/>
  <c r="ND13" s="1"/>
  <c r="GC13"/>
  <c r="NK13" s="1"/>
  <c r="GJ13"/>
  <c r="NR13" s="1"/>
  <c r="GQ13"/>
  <c r="NY13" s="1"/>
  <c r="GX13"/>
  <c r="OF13" s="1"/>
  <c r="HE13"/>
  <c r="OM13" s="1"/>
  <c r="HL13"/>
  <c r="OT13" s="1"/>
  <c r="FA14"/>
  <c r="MI14" s="1"/>
  <c r="FH14"/>
  <c r="MP14" s="1"/>
  <c r="FO14"/>
  <c r="MW14" s="1"/>
  <c r="FV14"/>
  <c r="ND14" s="1"/>
  <c r="GC14"/>
  <c r="NK14" s="1"/>
  <c r="GJ14"/>
  <c r="NR14" s="1"/>
  <c r="GQ14"/>
  <c r="NY14" s="1"/>
  <c r="GX14"/>
  <c r="OF14" s="1"/>
  <c r="HE14"/>
  <c r="OM14" s="1"/>
  <c r="HL14"/>
  <c r="OT14" s="1"/>
  <c r="FA15"/>
  <c r="MI15" s="1"/>
  <c r="FH15"/>
  <c r="MP15" s="1"/>
  <c r="FO15"/>
  <c r="MW15" s="1"/>
  <c r="FV15"/>
  <c r="ND15" s="1"/>
  <c r="GC15"/>
  <c r="NK15" s="1"/>
  <c r="GJ15"/>
  <c r="NR15" s="1"/>
  <c r="GQ15"/>
  <c r="NY15" s="1"/>
  <c r="GX15"/>
  <c r="OF15" s="1"/>
  <c r="HE15"/>
  <c r="OM15" s="1"/>
  <c r="HL15"/>
  <c r="OT15" s="1"/>
  <c r="FA16"/>
  <c r="MI16" s="1"/>
  <c r="FH16"/>
  <c r="MP16" s="1"/>
  <c r="FO16"/>
  <c r="MW16" s="1"/>
  <c r="FV16"/>
  <c r="ND16" s="1"/>
  <c r="GC16"/>
  <c r="NK16" s="1"/>
  <c r="GJ16"/>
  <c r="NR16" s="1"/>
  <c r="GQ16"/>
  <c r="NY16" s="1"/>
  <c r="GX16"/>
  <c r="OF16" s="1"/>
  <c r="HE16"/>
  <c r="OM16" s="1"/>
  <c r="HL16"/>
  <c r="OT16" s="1"/>
  <c r="FA17"/>
  <c r="MI17" s="1"/>
  <c r="FH17"/>
  <c r="MP17" s="1"/>
  <c r="FO17"/>
  <c r="MW17" s="1"/>
  <c r="FV17"/>
  <c r="ND17" s="1"/>
  <c r="GC17"/>
  <c r="NK17" s="1"/>
  <c r="GJ17"/>
  <c r="NR17" s="1"/>
  <c r="GQ17"/>
  <c r="NY17" s="1"/>
  <c r="GX17"/>
  <c r="OF17" s="1"/>
  <c r="HE17"/>
  <c r="OM17" s="1"/>
  <c r="HL17"/>
  <c r="OT17" s="1"/>
  <c r="FA18"/>
  <c r="MI18" s="1"/>
  <c r="FH18"/>
  <c r="MP18" s="1"/>
  <c r="FO18"/>
  <c r="MW18" s="1"/>
  <c r="FV18"/>
  <c r="ND18" s="1"/>
  <c r="GC18"/>
  <c r="NK18" s="1"/>
  <c r="GJ18"/>
  <c r="NR18" s="1"/>
  <c r="GQ18"/>
  <c r="NY18" s="1"/>
  <c r="GX18"/>
  <c r="OF18" s="1"/>
  <c r="HE18"/>
  <c r="OM18" s="1"/>
  <c r="HL18"/>
  <c r="OT18" s="1"/>
  <c r="FA19"/>
  <c r="MI19" s="1"/>
  <c r="FH19"/>
  <c r="MP19" s="1"/>
  <c r="FO19"/>
  <c r="MW19" s="1"/>
  <c r="FV19"/>
  <c r="ND19" s="1"/>
  <c r="GC19"/>
  <c r="NK19" s="1"/>
  <c r="GJ19"/>
  <c r="NR19" s="1"/>
  <c r="GQ19"/>
  <c r="NY19" s="1"/>
  <c r="GX19"/>
  <c r="OF19" s="1"/>
  <c r="HE19"/>
  <c r="OM19" s="1"/>
  <c r="HL19"/>
  <c r="OT19" s="1"/>
  <c r="FA20"/>
  <c r="MI20" s="1"/>
  <c r="FH20"/>
  <c r="MP20" s="1"/>
  <c r="FO20"/>
  <c r="MW20" s="1"/>
  <c r="FV20"/>
  <c r="ND20" s="1"/>
  <c r="GC20"/>
  <c r="NK20" s="1"/>
  <c r="GJ20"/>
  <c r="NR20" s="1"/>
  <c r="GQ20"/>
  <c r="NY20" s="1"/>
  <c r="GX20"/>
  <c r="OF20" s="1"/>
  <c r="HE20"/>
  <c r="OM20" s="1"/>
  <c r="HL20"/>
  <c r="OT20" s="1"/>
  <c r="FA21"/>
  <c r="MI21" s="1"/>
  <c r="FH21"/>
  <c r="MP21" s="1"/>
  <c r="FO21"/>
  <c r="MW21" s="1"/>
  <c r="FV21"/>
  <c r="ND21" s="1"/>
  <c r="GC21"/>
  <c r="NK21" s="1"/>
  <c r="GJ21"/>
  <c r="NR21" s="1"/>
  <c r="GQ21"/>
  <c r="NY21" s="1"/>
  <c r="GX21"/>
  <c r="OF21" s="1"/>
  <c r="HE21"/>
  <c r="OM21" s="1"/>
  <c r="HL21"/>
  <c r="OT21" s="1"/>
  <c r="FA22"/>
  <c r="MI22" s="1"/>
  <c r="FH22"/>
  <c r="MP22" s="1"/>
  <c r="FO22"/>
  <c r="MW22" s="1"/>
  <c r="FV22"/>
  <c r="ND22" s="1"/>
  <c r="GC22"/>
  <c r="NK22" s="1"/>
  <c r="GJ22"/>
  <c r="NR22" s="1"/>
  <c r="GQ22"/>
  <c r="NY22" s="1"/>
  <c r="GX22"/>
  <c r="OF22" s="1"/>
  <c r="HE22"/>
  <c r="OM22" s="1"/>
  <c r="HL22"/>
  <c r="OT22" s="1"/>
  <c r="FA23"/>
  <c r="MI23" s="1"/>
  <c r="FH23"/>
  <c r="MP23" s="1"/>
  <c r="FO23"/>
  <c r="MW23" s="1"/>
  <c r="FV23"/>
  <c r="ND23" s="1"/>
  <c r="GC23"/>
  <c r="NK23" s="1"/>
  <c r="GJ23"/>
  <c r="NR23" s="1"/>
  <c r="GQ23"/>
  <c r="NY23" s="1"/>
  <c r="GX23"/>
  <c r="OF23" s="1"/>
  <c r="HE23"/>
  <c r="OM23" s="1"/>
  <c r="HL23"/>
  <c r="OT23" s="1"/>
  <c r="FA24"/>
  <c r="MI24" s="1"/>
  <c r="FH24"/>
  <c r="MP24" s="1"/>
  <c r="FO24"/>
  <c r="MW24" s="1"/>
  <c r="FV24"/>
  <c r="ND24" s="1"/>
  <c r="GC24"/>
  <c r="NK24" s="1"/>
  <c r="GJ24"/>
  <c r="NR24" s="1"/>
  <c r="GQ24"/>
  <c r="NY24" s="1"/>
  <c r="GX24"/>
  <c r="OF24" s="1"/>
  <c r="HE24"/>
  <c r="OM24" s="1"/>
  <c r="HL24"/>
  <c r="OT24" s="1"/>
  <c r="FA25"/>
  <c r="MI25" s="1"/>
  <c r="FH25"/>
  <c r="MP25" s="1"/>
  <c r="FO25"/>
  <c r="MW25" s="1"/>
  <c r="FV25"/>
  <c r="ND25" s="1"/>
  <c r="GC25"/>
  <c r="NK25" s="1"/>
  <c r="GJ25"/>
  <c r="NR25" s="1"/>
  <c r="GQ25"/>
  <c r="NY25" s="1"/>
  <c r="GX25"/>
  <c r="OF25" s="1"/>
  <c r="HE25"/>
  <c r="OM25" s="1"/>
  <c r="HL25"/>
  <c r="OT25" s="1"/>
  <c r="FA26"/>
  <c r="MI26" s="1"/>
  <c r="FH26"/>
  <c r="MP26" s="1"/>
  <c r="FO26"/>
  <c r="MW26" s="1"/>
  <c r="FV26"/>
  <c r="ND26" s="1"/>
  <c r="GC26"/>
  <c r="NK26" s="1"/>
  <c r="GJ26"/>
  <c r="NR26" s="1"/>
  <c r="GQ26"/>
  <c r="NY26" s="1"/>
  <c r="GX26"/>
  <c r="OF26" s="1"/>
  <c r="HE26"/>
  <c r="OM26" s="1"/>
  <c r="HL26"/>
  <c r="OT26" s="1"/>
  <c r="FA27"/>
  <c r="MI27" s="1"/>
  <c r="FH27"/>
  <c r="MP27" s="1"/>
  <c r="FO27"/>
  <c r="MW27" s="1"/>
  <c r="FV27"/>
  <c r="ND27" s="1"/>
  <c r="GC27"/>
  <c r="NK27" s="1"/>
  <c r="GJ27"/>
  <c r="NR27" s="1"/>
  <c r="GQ27"/>
  <c r="NY27" s="1"/>
  <c r="GX27"/>
  <c r="OF27" s="1"/>
  <c r="HE27"/>
  <c r="OM27" s="1"/>
  <c r="HL27"/>
  <c r="OT27" s="1"/>
  <c r="FA28"/>
  <c r="MI28" s="1"/>
  <c r="FH28"/>
  <c r="MP28" s="1"/>
  <c r="FO28"/>
  <c r="MW28" s="1"/>
  <c r="FV28"/>
  <c r="ND28" s="1"/>
  <c r="GC28"/>
  <c r="NK28" s="1"/>
  <c r="GJ28"/>
  <c r="NR28" s="1"/>
  <c r="GQ28"/>
  <c r="NY28" s="1"/>
  <c r="GX28"/>
  <c r="OF28" s="1"/>
  <c r="HE28"/>
  <c r="OM28" s="1"/>
  <c r="HL28"/>
  <c r="OT28" s="1"/>
  <c r="FA29"/>
  <c r="MI29" s="1"/>
  <c r="FH29"/>
  <c r="MP29" s="1"/>
  <c r="FO29"/>
  <c r="MW29" s="1"/>
  <c r="FV29"/>
  <c r="ND29" s="1"/>
  <c r="GC29"/>
  <c r="NK29" s="1"/>
  <c r="GJ29"/>
  <c r="NR29" s="1"/>
  <c r="GQ29"/>
  <c r="NY29" s="1"/>
  <c r="GX29"/>
  <c r="OF29" s="1"/>
  <c r="HE29"/>
  <c r="OM29" s="1"/>
  <c r="HL29"/>
  <c r="OT29" s="1"/>
  <c r="FA30"/>
  <c r="MI30" s="1"/>
  <c r="FH30"/>
  <c r="MP30" s="1"/>
  <c r="FO30"/>
  <c r="MW30" s="1"/>
  <c r="FV30"/>
  <c r="ND30" s="1"/>
  <c r="GC30"/>
  <c r="NK30" s="1"/>
  <c r="GJ30"/>
  <c r="NR30" s="1"/>
  <c r="GQ30"/>
  <c r="NY30" s="1"/>
  <c r="GX30"/>
  <c r="OF30" s="1"/>
  <c r="HE30"/>
  <c r="OM30" s="1"/>
  <c r="HL30"/>
  <c r="OT30" s="1"/>
  <c r="FA31"/>
  <c r="MI31" s="1"/>
  <c r="FH31"/>
  <c r="MP31" s="1"/>
  <c r="FO31"/>
  <c r="MW31" s="1"/>
  <c r="FV31"/>
  <c r="ND31" s="1"/>
  <c r="GC31"/>
  <c r="NK31" s="1"/>
  <c r="GJ31"/>
  <c r="NR31" s="1"/>
  <c r="GQ31"/>
  <c r="NY31" s="1"/>
  <c r="GX31"/>
  <c r="OF31" s="1"/>
  <c r="HE31"/>
  <c r="OM31" s="1"/>
  <c r="HL31"/>
  <c r="OT31" s="1"/>
  <c r="FA32"/>
  <c r="MI32" s="1"/>
  <c r="FH32"/>
  <c r="MP32" s="1"/>
  <c r="FO32"/>
  <c r="MW32" s="1"/>
  <c r="FV32"/>
  <c r="ND32" s="1"/>
  <c r="GC32"/>
  <c r="NK32" s="1"/>
  <c r="GJ32"/>
  <c r="NR32" s="1"/>
  <c r="GQ32"/>
  <c r="NY32" s="1"/>
  <c r="GX32"/>
  <c r="OF32" s="1"/>
  <c r="HE32"/>
  <c r="OM32" s="1"/>
  <c r="HL32"/>
  <c r="OT32" s="1"/>
  <c r="FA33"/>
  <c r="MI33" s="1"/>
  <c r="FH33"/>
  <c r="MP33" s="1"/>
  <c r="FO33"/>
  <c r="MW33" s="1"/>
  <c r="FV33"/>
  <c r="ND33" s="1"/>
  <c r="GC33"/>
  <c r="NK33" s="1"/>
  <c r="GJ33"/>
  <c r="NR33" s="1"/>
  <c r="GQ33"/>
  <c r="NY33" s="1"/>
  <c r="GX33"/>
  <c r="OF33" s="1"/>
  <c r="HE33"/>
  <c r="OM33" s="1"/>
  <c r="HL33"/>
  <c r="OT33" s="1"/>
  <c r="FA34"/>
  <c r="MI34" s="1"/>
  <c r="FH34"/>
  <c r="MP34" s="1"/>
  <c r="FO34"/>
  <c r="MW34" s="1"/>
  <c r="FV34"/>
  <c r="ND34" s="1"/>
  <c r="GC34"/>
  <c r="NK34" s="1"/>
  <c r="GJ34"/>
  <c r="NR34" s="1"/>
  <c r="GQ34"/>
  <c r="NY34" s="1"/>
  <c r="GX34"/>
  <c r="OF34" s="1"/>
  <c r="HE34"/>
  <c r="OM34" s="1"/>
  <c r="HL34"/>
  <c r="OT34" s="1"/>
  <c r="FA35"/>
  <c r="MI35" s="1"/>
  <c r="FH35"/>
  <c r="MP35" s="1"/>
  <c r="FO35"/>
  <c r="MW35" s="1"/>
  <c r="FV35"/>
  <c r="ND35" s="1"/>
  <c r="GC35"/>
  <c r="NK35" s="1"/>
  <c r="GJ35"/>
  <c r="NR35" s="1"/>
  <c r="GQ35"/>
  <c r="NY35" s="1"/>
  <c r="GX35"/>
  <c r="OF35" s="1"/>
  <c r="HE35"/>
  <c r="OM35" s="1"/>
  <c r="HL35"/>
  <c r="OT35" s="1"/>
  <c r="FA36"/>
  <c r="MI36" s="1"/>
  <c r="FH36"/>
  <c r="MP36" s="1"/>
  <c r="FO36"/>
  <c r="MW36" s="1"/>
  <c r="FV36"/>
  <c r="ND36" s="1"/>
  <c r="GC36"/>
  <c r="NK36" s="1"/>
  <c r="GJ36"/>
  <c r="NR36" s="1"/>
  <c r="GQ36"/>
  <c r="NY36" s="1"/>
  <c r="GX36"/>
  <c r="OF36" s="1"/>
  <c r="HE36"/>
  <c r="OM36" s="1"/>
  <c r="HL36"/>
  <c r="OT36" s="1"/>
  <c r="FA37"/>
  <c r="MI37" s="1"/>
  <c r="FH37"/>
  <c r="MP37" s="1"/>
  <c r="FO37"/>
  <c r="MW37" s="1"/>
  <c r="FV37"/>
  <c r="ND37" s="1"/>
  <c r="GC37"/>
  <c r="NK37" s="1"/>
  <c r="GJ37"/>
  <c r="NR37" s="1"/>
  <c r="GQ37"/>
  <c r="NY37" s="1"/>
  <c r="GX37"/>
  <c r="OF37" s="1"/>
  <c r="HE37"/>
  <c r="OM37" s="1"/>
  <c r="HL37"/>
  <c r="OT37" s="1"/>
  <c r="FA38"/>
  <c r="MI38" s="1"/>
  <c r="FH38"/>
  <c r="MP38" s="1"/>
  <c r="FO38"/>
  <c r="MW38" s="1"/>
  <c r="FV38"/>
  <c r="ND38" s="1"/>
  <c r="GC38"/>
  <c r="NK38" s="1"/>
  <c r="GJ38"/>
  <c r="NR38" s="1"/>
  <c r="GQ38"/>
  <c r="NY38" s="1"/>
  <c r="GX38"/>
  <c r="OF38" s="1"/>
  <c r="HE38"/>
  <c r="OM38" s="1"/>
  <c r="HL38"/>
  <c r="OT38" s="1"/>
  <c r="FA39"/>
  <c r="MI39" s="1"/>
  <c r="FH39"/>
  <c r="MP39" s="1"/>
  <c r="FO39"/>
  <c r="MW39" s="1"/>
  <c r="FV39"/>
  <c r="ND39" s="1"/>
  <c r="GC39"/>
  <c r="NK39" s="1"/>
  <c r="GJ39"/>
  <c r="NR39" s="1"/>
  <c r="GQ39"/>
  <c r="NY39" s="1"/>
  <c r="GX39"/>
  <c r="OF39" s="1"/>
  <c r="HE39"/>
  <c r="OM39" s="1"/>
  <c r="HL39"/>
  <c r="OT39" s="1"/>
  <c r="FA40"/>
  <c r="MI40" s="1"/>
  <c r="FH40"/>
  <c r="MP40" s="1"/>
  <c r="FO40"/>
  <c r="MW40" s="1"/>
  <c r="FV40"/>
  <c r="ND40" s="1"/>
  <c r="GC40"/>
  <c r="NK40" s="1"/>
  <c r="GJ40"/>
  <c r="NR40" s="1"/>
  <c r="GQ40"/>
  <c r="NY40" s="1"/>
  <c r="GX40"/>
  <c r="OF40" s="1"/>
  <c r="HE40"/>
  <c r="OM40" s="1"/>
  <c r="HL40"/>
  <c r="OT40" s="1"/>
  <c r="FA41"/>
  <c r="MI41" s="1"/>
  <c r="FH41"/>
  <c r="MP41" s="1"/>
  <c r="FO41"/>
  <c r="MW41" s="1"/>
  <c r="FV41"/>
  <c r="ND41" s="1"/>
  <c r="GC41"/>
  <c r="NK41" s="1"/>
  <c r="GJ41"/>
  <c r="NR41" s="1"/>
  <c r="GQ41"/>
  <c r="NY41" s="1"/>
  <c r="GX41"/>
  <c r="OF41" s="1"/>
  <c r="HE41"/>
  <c r="OM41" s="1"/>
  <c r="HL41"/>
  <c r="OT41" s="1"/>
  <c r="FA42"/>
  <c r="MI42" s="1"/>
  <c r="FH42"/>
  <c r="MP42" s="1"/>
  <c r="FO42"/>
  <c r="MW42" s="1"/>
  <c r="FV42"/>
  <c r="ND42" s="1"/>
  <c r="GC42"/>
  <c r="NK42" s="1"/>
  <c r="GJ42"/>
  <c r="NR42" s="1"/>
  <c r="GQ42"/>
  <c r="NY42" s="1"/>
  <c r="GX42"/>
  <c r="OF42" s="1"/>
  <c r="HE42"/>
  <c r="OM42" s="1"/>
  <c r="HL42"/>
  <c r="OT42" s="1"/>
  <c r="FA43"/>
  <c r="MI43" s="1"/>
  <c r="FH43"/>
  <c r="MP43" s="1"/>
  <c r="FO43"/>
  <c r="MW43" s="1"/>
  <c r="FV43"/>
  <c r="ND43" s="1"/>
  <c r="GC43"/>
  <c r="NK43" s="1"/>
  <c r="GJ43"/>
  <c r="NR43" s="1"/>
  <c r="GQ43"/>
  <c r="NY43" s="1"/>
  <c r="T6" i="136"/>
  <c r="BB112" i="7"/>
  <c r="BH9" i="146" s="1"/>
  <c r="BC112" i="7"/>
  <c r="BI9" i="146" s="1"/>
  <c r="BD112" i="7"/>
  <c r="BJ9" i="146" s="1"/>
  <c r="BE112" i="7"/>
  <c r="BK9" i="146" s="1"/>
  <c r="BF112" i="7"/>
  <c r="BL9" i="146" s="1"/>
  <c r="BG112" i="7"/>
  <c r="BH112"/>
  <c r="BI112"/>
  <c r="BJ112"/>
  <c r="BK112"/>
  <c r="BL112"/>
  <c r="BM112"/>
  <c r="BN112"/>
  <c r="F112"/>
  <c r="L9" i="146" s="1"/>
  <c r="G112" i="7"/>
  <c r="M9" i="146" s="1"/>
  <c r="H112" i="7"/>
  <c r="N9" i="146" s="1"/>
  <c r="I112" i="7"/>
  <c r="O9" i="146" s="1"/>
  <c r="E112" i="7"/>
  <c r="BA112"/>
  <c r="BG9" i="146" s="1"/>
  <c r="AZ112" i="7"/>
  <c r="BF9" i="146" s="1"/>
  <c r="AY112" i="7"/>
  <c r="BE9" i="146" s="1"/>
  <c r="AX112" i="7"/>
  <c r="BD9" i="146" s="1"/>
  <c r="AW112" i="7"/>
  <c r="BC9" i="146" s="1"/>
  <c r="AV112" i="7"/>
  <c r="BB9" i="146" s="1"/>
  <c r="AU112" i="7"/>
  <c r="BA9" i="146" s="1"/>
  <c r="AT112" i="7"/>
  <c r="AZ9" i="146" s="1"/>
  <c r="AS112" i="7"/>
  <c r="AY9" i="146" s="1"/>
  <c r="AR112" i="7"/>
  <c r="AX9" i="146" s="1"/>
  <c r="AQ112" i="7"/>
  <c r="AW9" i="146" s="1"/>
  <c r="AP112" i="7"/>
  <c r="AV9" i="146" s="1"/>
  <c r="AO112" i="7"/>
  <c r="AU9" i="146" s="1"/>
  <c r="AN112" i="7"/>
  <c r="AT9" i="146" s="1"/>
  <c r="AM112" i="7"/>
  <c r="AS9" i="146" s="1"/>
  <c r="AL112" i="7"/>
  <c r="AR9" i="146" s="1"/>
  <c r="AK112" i="7"/>
  <c r="AQ9" i="146" s="1"/>
  <c r="AJ112" i="7"/>
  <c r="AP9" i="146" s="1"/>
  <c r="AI112" i="7"/>
  <c r="AO9" i="146" s="1"/>
  <c r="AH112" i="7"/>
  <c r="AN9" i="146" s="1"/>
  <c r="AG112" i="7"/>
  <c r="AM9" i="146" s="1"/>
  <c r="AF112" i="7"/>
  <c r="AL9" i="146" s="1"/>
  <c r="AE112" i="7"/>
  <c r="AK9" i="146" s="1"/>
  <c r="AD112" i="7"/>
  <c r="AJ9" i="146" s="1"/>
  <c r="AC112" i="7"/>
  <c r="AI9" i="146" s="1"/>
  <c r="AB112" i="7"/>
  <c r="AH9" i="146" s="1"/>
  <c r="AA112" i="7"/>
  <c r="AG9" i="146" s="1"/>
  <c r="Z112" i="7"/>
  <c r="AF9" i="146" s="1"/>
  <c r="Y112" i="7"/>
  <c r="AE9" i="146" s="1"/>
  <c r="X112" i="7"/>
  <c r="AD9" i="146" s="1"/>
  <c r="W112" i="7"/>
  <c r="AC9" i="146" s="1"/>
  <c r="V112" i="7"/>
  <c r="AB9" i="146" s="1"/>
  <c r="U112" i="7"/>
  <c r="AA9" i="146" s="1"/>
  <c r="T112" i="7"/>
  <c r="Z9" i="146" s="1"/>
  <c r="S112" i="7"/>
  <c r="Y9" i="146" s="1"/>
  <c r="R112" i="7"/>
  <c r="X9" i="146" s="1"/>
  <c r="Q112" i="7"/>
  <c r="W9" i="146" s="1"/>
  <c r="P112" i="7"/>
  <c r="V9" i="146" s="1"/>
  <c r="O112" i="7"/>
  <c r="U9" i="146" s="1"/>
  <c r="N112" i="7"/>
  <c r="T9" i="146" s="1"/>
  <c r="M112" i="7"/>
  <c r="S9" i="146" s="1"/>
  <c r="L112" i="7"/>
  <c r="R9" i="146" s="1"/>
  <c r="K112" i="7"/>
  <c r="Q9" i="146" s="1"/>
  <c r="J112" i="7"/>
  <c r="P9" i="146" s="1"/>
  <c r="E110" i="7"/>
  <c r="AF110"/>
  <c r="AE110"/>
  <c r="AD110"/>
  <c r="AC110"/>
  <c r="AB110"/>
  <c r="AA110"/>
  <c r="Z110"/>
  <c r="Y110"/>
  <c r="X110"/>
  <c r="W110"/>
  <c r="V110"/>
  <c r="U110"/>
  <c r="T110"/>
  <c r="S110"/>
  <c r="R110"/>
  <c r="Q110"/>
  <c r="P110"/>
  <c r="O110"/>
  <c r="N110"/>
  <c r="M110"/>
  <c r="L110"/>
  <c r="K110"/>
  <c r="J110"/>
  <c r="I110"/>
  <c r="H110"/>
  <c r="G110"/>
  <c r="F110"/>
  <c r="BN110"/>
  <c r="BM110"/>
  <c r="BL110"/>
  <c r="BK110"/>
  <c r="BJ110"/>
  <c r="BI110"/>
  <c r="BH110"/>
  <c r="BG110"/>
  <c r="BF110"/>
  <c r="BE110"/>
  <c r="BD110"/>
  <c r="BC110"/>
  <c r="BB110"/>
  <c r="BA110"/>
  <c r="AZ110"/>
  <c r="AY110"/>
  <c r="AX110"/>
  <c r="AW110"/>
  <c r="AV110"/>
  <c r="AU110"/>
  <c r="AT110"/>
  <c r="AS110"/>
  <c r="AR110"/>
  <c r="AQ110"/>
  <c r="AP110"/>
  <c r="AO110"/>
  <c r="AN110"/>
  <c r="AM110"/>
  <c r="AL110"/>
  <c r="AK110"/>
  <c r="AJ110"/>
  <c r="AI110"/>
  <c r="AH110"/>
  <c r="BM109"/>
  <c r="BL109"/>
  <c r="BK109"/>
  <c r="BJ109"/>
  <c r="BI109"/>
  <c r="BH109"/>
  <c r="BG109"/>
  <c r="BF109"/>
  <c r="BE109"/>
  <c r="BD109"/>
  <c r="BC109"/>
  <c r="BB109"/>
  <c r="BA109"/>
  <c r="AZ109"/>
  <c r="AY109"/>
  <c r="AX109"/>
  <c r="AW109"/>
  <c r="AV109"/>
  <c r="AU109"/>
  <c r="AT109"/>
  <c r="AS109"/>
  <c r="AR109"/>
  <c r="AQ109"/>
  <c r="AP109"/>
  <c r="AO109"/>
  <c r="AN109"/>
  <c r="AM109"/>
  <c r="AL109"/>
  <c r="AK109"/>
  <c r="AJ109"/>
  <c r="AI109"/>
  <c r="AH109"/>
  <c r="AG109"/>
  <c r="AF109"/>
  <c r="AE109"/>
  <c r="AD109"/>
  <c r="AC109"/>
  <c r="AB109"/>
  <c r="AA109"/>
  <c r="Z109"/>
  <c r="Y109"/>
  <c r="X109"/>
  <c r="W109"/>
  <c r="V109"/>
  <c r="U109"/>
  <c r="T109"/>
  <c r="S109"/>
  <c r="R109"/>
  <c r="Q109"/>
  <c r="P109"/>
  <c r="O109"/>
  <c r="N109"/>
  <c r="M109"/>
  <c r="L109"/>
  <c r="K109"/>
  <c r="J109"/>
  <c r="I109"/>
  <c r="H109"/>
  <c r="G109"/>
  <c r="F109"/>
  <c r="E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M108"/>
  <c r="L108"/>
  <c r="K108"/>
  <c r="J108"/>
  <c r="I108"/>
  <c r="H108"/>
  <c r="G108"/>
  <c r="C249" i="170"/>
  <c r="C187"/>
  <c r="C125"/>
  <c r="CB246"/>
  <c r="CF246" s="1"/>
  <c r="CB242"/>
  <c r="CF242" s="1"/>
  <c r="CB238"/>
  <c r="CF238" s="1"/>
  <c r="CB234"/>
  <c r="CF234" s="1"/>
  <c r="CB230"/>
  <c r="CF230" s="1"/>
  <c r="CB226"/>
  <c r="CF226" s="1"/>
  <c r="CB222"/>
  <c r="CF222" s="1"/>
  <c r="CB218"/>
  <c r="CF218" s="1"/>
  <c r="CB214"/>
  <c r="CF214" s="1"/>
  <c r="CB210"/>
  <c r="CF210" s="1"/>
  <c r="CB206"/>
  <c r="CF206" s="1"/>
  <c r="CB202"/>
  <c r="CF202" s="1"/>
  <c r="CB198"/>
  <c r="CF198" s="1"/>
  <c r="CB194"/>
  <c r="CF194" s="1"/>
  <c r="CB190"/>
  <c r="CF190" s="1"/>
  <c r="CB184"/>
  <c r="CF184" s="1"/>
  <c r="CB180"/>
  <c r="CF180" s="1"/>
  <c r="CB176"/>
  <c r="CF176" s="1"/>
  <c r="CB172"/>
  <c r="CF172" s="1"/>
  <c r="CB168"/>
  <c r="CF168" s="1"/>
  <c r="CB164"/>
  <c r="CF164" s="1"/>
  <c r="CB156"/>
  <c r="CF156" s="1"/>
  <c r="CB152"/>
  <c r="CF152" s="1"/>
  <c r="CB148"/>
  <c r="CF148" s="1"/>
  <c r="CB144"/>
  <c r="CF144" s="1"/>
  <c r="CB140"/>
  <c r="CF140" s="1"/>
  <c r="CB136"/>
  <c r="CF136" s="1"/>
  <c r="CB132"/>
  <c r="CF132" s="1"/>
  <c r="CB128"/>
  <c r="CF128" s="1"/>
  <c r="CB122"/>
  <c r="CF122" s="1"/>
  <c r="CB118"/>
  <c r="CF118" s="1"/>
  <c r="CB114"/>
  <c r="CF114" s="1"/>
  <c r="CB110"/>
  <c r="CF110" s="1"/>
  <c r="CB106"/>
  <c r="CF106" s="1"/>
  <c r="CB102"/>
  <c r="CF102" s="1"/>
  <c r="CB98"/>
  <c r="CF98" s="1"/>
  <c r="CB94"/>
  <c r="CF94" s="1"/>
  <c r="CB90"/>
  <c r="CF90" s="1"/>
  <c r="CB86"/>
  <c r="CF86" s="1"/>
  <c r="CB82"/>
  <c r="CF82" s="1"/>
  <c r="CB78"/>
  <c r="CF78" s="1"/>
  <c r="CB74"/>
  <c r="CF74" s="1"/>
  <c r="CB70"/>
  <c r="CF70" s="1"/>
  <c r="CB66"/>
  <c r="CF66" s="1"/>
  <c r="CB61"/>
  <c r="CF61" s="1"/>
  <c r="CB57"/>
  <c r="CF57" s="1"/>
  <c r="CB53"/>
  <c r="CF53" s="1"/>
  <c r="CB49"/>
  <c r="CF49" s="1"/>
  <c r="CB45"/>
  <c r="CF45" s="1"/>
  <c r="CB41"/>
  <c r="CF41" s="1"/>
  <c r="CB37"/>
  <c r="CF37" s="1"/>
  <c r="CB33"/>
  <c r="CF33" s="1"/>
  <c r="CB29"/>
  <c r="CF29" s="1"/>
  <c r="CB25"/>
  <c r="CF25" s="1"/>
  <c r="CB21"/>
  <c r="CF21" s="1"/>
  <c r="CB17"/>
  <c r="CF17" s="1"/>
  <c r="CB13"/>
  <c r="CF13" s="1"/>
  <c r="T9"/>
  <c r="W9" s="1"/>
  <c r="BJ9"/>
  <c r="BM9" s="1"/>
  <c r="BK9"/>
  <c r="BX9"/>
  <c r="CA9" s="1"/>
  <c r="BY9"/>
  <c r="AV9"/>
  <c r="AY9" s="1"/>
  <c r="AW9"/>
  <c r="AH9"/>
  <c r="AK9" s="1"/>
  <c r="AI9"/>
  <c r="U9"/>
  <c r="BM10" i="168"/>
  <c r="BP10" s="1"/>
  <c r="BN10"/>
  <c r="AZ10"/>
  <c r="BC10" s="1"/>
  <c r="BA10"/>
  <c r="AM10"/>
  <c r="AN10"/>
  <c r="AI11" s="1"/>
  <c r="Z10"/>
  <c r="AC10" s="1"/>
  <c r="AA10"/>
  <c r="M10"/>
  <c r="BD4"/>
  <c r="P10"/>
  <c r="S53" i="163"/>
  <c r="C60" i="160"/>
  <c r="G60" s="1"/>
  <c r="K60" s="1"/>
  <c r="O60" s="1"/>
  <c r="S60" s="1"/>
  <c r="W60" s="1"/>
  <c r="AA60" s="1"/>
  <c r="C69" s="1"/>
  <c r="G69" s="1"/>
  <c r="K69" s="1"/>
  <c r="O69" s="1"/>
  <c r="S69" s="1"/>
  <c r="W69" s="1"/>
  <c r="AA69" s="1"/>
  <c r="D7" i="113"/>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I22" i="9"/>
  <c r="O22"/>
  <c r="C59" i="10"/>
  <c r="J59"/>
  <c r="AN2" i="147"/>
  <c r="BO2" i="146"/>
  <c r="AC2" i="145"/>
  <c r="AC2" i="144"/>
  <c r="AC2" i="143"/>
  <c r="AC2" i="142"/>
  <c r="AC2" i="141"/>
  <c r="N31" i="110"/>
  <c r="H31"/>
  <c r="C71" i="11"/>
  <c r="F232" i="5"/>
  <c r="D3" s="1"/>
  <c r="D232"/>
  <c r="C3" s="1"/>
  <c r="F7" i="148"/>
  <c r="F7" i="154"/>
  <c r="F7" i="155"/>
  <c r="F7" i="156"/>
  <c r="F7" i="157"/>
  <c r="F7" i="158"/>
  <c r="F7" i="159"/>
  <c r="AC79"/>
  <c r="AC79" i="158"/>
  <c r="AC79" i="157"/>
  <c r="AC79" i="156"/>
  <c r="AC79" i="155"/>
  <c r="AC79" i="154"/>
  <c r="AC79" i="153"/>
  <c r="AC79" i="152"/>
  <c r="AC79" i="151"/>
  <c r="AC79" i="150"/>
  <c r="AC79" i="149"/>
  <c r="U12" i="148"/>
  <c r="AC79"/>
  <c r="AD71" i="147"/>
  <c r="Q47"/>
  <c r="P26" i="12"/>
  <c r="AX54" i="146"/>
  <c r="S71" i="145"/>
  <c r="S71" i="144"/>
  <c r="S71" i="142"/>
  <c r="S71" i="141"/>
  <c r="T6" i="130"/>
  <c r="T6" i="131"/>
  <c r="T6" i="132"/>
  <c r="T6" i="133"/>
  <c r="T6" i="134"/>
  <c r="G18" i="7"/>
  <c r="F30"/>
  <c r="F39"/>
  <c r="F47"/>
  <c r="F87"/>
  <c r="F79"/>
  <c r="F95"/>
  <c r="F6"/>
  <c r="AC2" i="140"/>
  <c r="AC2" i="139"/>
  <c r="AC2" i="138"/>
  <c r="AC2" i="137"/>
  <c r="AC2" i="136"/>
  <c r="AC2" i="135"/>
  <c r="AC2" i="134"/>
  <c r="AC2" i="133"/>
  <c r="AC2" i="132"/>
  <c r="AC2" i="131"/>
  <c r="AC2" i="130"/>
  <c r="AC2" i="129"/>
  <c r="AC2" i="128"/>
  <c r="AC2" i="127"/>
  <c r="AC2" i="126"/>
  <c r="AC2" i="125"/>
  <c r="AC2" i="124"/>
  <c r="AC2" i="123"/>
  <c r="AC2" i="122"/>
  <c r="AC2" i="121"/>
  <c r="AC2" i="120"/>
  <c r="AC2" i="119"/>
  <c r="AC2" i="118"/>
  <c r="AC2" i="116"/>
  <c r="F84" i="7"/>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E88"/>
  <c r="BN88"/>
  <c r="BM88"/>
  <c r="BL88"/>
  <c r="BK88"/>
  <c r="BJ88"/>
  <c r="BI88"/>
  <c r="BH88"/>
  <c r="BG88"/>
  <c r="BF88"/>
  <c r="BE88"/>
  <c r="BD88"/>
  <c r="BC88"/>
  <c r="BB6" i="25" s="1"/>
  <c r="BB88" i="7"/>
  <c r="BA6" i="25" s="1"/>
  <c r="BA88" i="7"/>
  <c r="AZ6" i="25" s="1"/>
  <c r="AZ88" i="7"/>
  <c r="AY6" i="25" s="1"/>
  <c r="AY88" i="7"/>
  <c r="AX6" i="25" s="1"/>
  <c r="AX88" i="7"/>
  <c r="AW6" i="25" s="1"/>
  <c r="AW88" i="7"/>
  <c r="AV6" i="25" s="1"/>
  <c r="AV88" i="7"/>
  <c r="AU6" i="25" s="1"/>
  <c r="AU88" i="7"/>
  <c r="AT6" i="25" s="1"/>
  <c r="AT88" i="7"/>
  <c r="AS6" i="25" s="1"/>
  <c r="AS88" i="7"/>
  <c r="AR6" i="25" s="1"/>
  <c r="AR88" i="7"/>
  <c r="AQ6" i="25" s="1"/>
  <c r="AQ88" i="7"/>
  <c r="AP6" i="25" s="1"/>
  <c r="AP88" i="7"/>
  <c r="AO6" i="25" s="1"/>
  <c r="AO88" i="7"/>
  <c r="AN6" i="25" s="1"/>
  <c r="AN88" i="7"/>
  <c r="AM6" i="25" s="1"/>
  <c r="AM88" i="7"/>
  <c r="AL6" i="25" s="1"/>
  <c r="AL88" i="7"/>
  <c r="AK6" i="25" s="1"/>
  <c r="AK88" i="7"/>
  <c r="AJ6" i="25" s="1"/>
  <c r="AJ88" i="7"/>
  <c r="AI6" i="25" s="1"/>
  <c r="AI88" i="7"/>
  <c r="AH6" i="25" s="1"/>
  <c r="AH88" i="7"/>
  <c r="AG6" i="25" s="1"/>
  <c r="AG88" i="7"/>
  <c r="AF6" i="25" s="1"/>
  <c r="AF88" i="7"/>
  <c r="AE6" i="25" s="1"/>
  <c r="AE88" i="7"/>
  <c r="AD6" i="25" s="1"/>
  <c r="AD88" i="7"/>
  <c r="AC6" i="25" s="1"/>
  <c r="AC88" i="7"/>
  <c r="AB6" i="25" s="1"/>
  <c r="AB88" i="7"/>
  <c r="AA6" i="25" s="1"/>
  <c r="AA88" i="7"/>
  <c r="Z6" i="25" s="1"/>
  <c r="Z88" i="7"/>
  <c r="Y6" i="25" s="1"/>
  <c r="Y88" i="7"/>
  <c r="X6" i="25" s="1"/>
  <c r="X88" i="7"/>
  <c r="W6" i="25" s="1"/>
  <c r="W88" i="7"/>
  <c r="V6" i="25" s="1"/>
  <c r="V88" i="7"/>
  <c r="U6" i="25" s="1"/>
  <c r="U88" i="7"/>
  <c r="T6" i="25" s="1"/>
  <c r="T88" i="7"/>
  <c r="S6" i="25" s="1"/>
  <c r="S88" i="7"/>
  <c r="R6" i="25" s="1"/>
  <c r="R88" i="7"/>
  <c r="Q6" i="25" s="1"/>
  <c r="Q88" i="7"/>
  <c r="P6" i="25" s="1"/>
  <c r="P88" i="7"/>
  <c r="O6" i="25" s="1"/>
  <c r="O88" i="7"/>
  <c r="N6" i="25" s="1"/>
  <c r="N88" i="7"/>
  <c r="M6" i="25" s="1"/>
  <c r="M88" i="7"/>
  <c r="L6" i="25" s="1"/>
  <c r="L88" i="7"/>
  <c r="K6" i="25" s="1"/>
  <c r="K88" i="7"/>
  <c r="J6" i="25" s="1"/>
  <c r="J88" i="7"/>
  <c r="I6" i="25" s="1"/>
  <c r="I88" i="7"/>
  <c r="H6" i="25" s="1"/>
  <c r="H88" i="7"/>
  <c r="G6" i="25" s="1"/>
  <c r="G88" i="7"/>
  <c r="F6" i="25" s="1"/>
  <c r="E87" i="7"/>
  <c r="E86"/>
  <c r="E85"/>
  <c r="E84"/>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M87"/>
  <c r="L87"/>
  <c r="K87"/>
  <c r="J87"/>
  <c r="I87"/>
  <c r="H87"/>
  <c r="G87"/>
  <c r="BN86"/>
  <c r="BM86"/>
  <c r="BL86"/>
  <c r="BK86"/>
  <c r="BJ86"/>
  <c r="BI86"/>
  <c r="BH86"/>
  <c r="BG86"/>
  <c r="BF86"/>
  <c r="BE86"/>
  <c r="BD86"/>
  <c r="BC86"/>
  <c r="BB7" i="25" s="1"/>
  <c r="BB86" i="7"/>
  <c r="BA7" i="25" s="1"/>
  <c r="BA86" i="7"/>
  <c r="AZ7" i="25" s="1"/>
  <c r="AZ86" i="7"/>
  <c r="AY7" i="25" s="1"/>
  <c r="AY86" i="7"/>
  <c r="AX7" i="25" s="1"/>
  <c r="AX86" i="7"/>
  <c r="AW7" i="25" s="1"/>
  <c r="AW86" i="7"/>
  <c r="AV7" i="25" s="1"/>
  <c r="AV86" i="7"/>
  <c r="AU7" i="25" s="1"/>
  <c r="AU86" i="7"/>
  <c r="AT7" i="25" s="1"/>
  <c r="AT86" i="7"/>
  <c r="AS7" i="25" s="1"/>
  <c r="AS86" i="7"/>
  <c r="AR7" i="25" s="1"/>
  <c r="AR86" i="7"/>
  <c r="AQ7" i="25" s="1"/>
  <c r="AQ86" i="7"/>
  <c r="AP7" i="25" s="1"/>
  <c r="AP86" i="7"/>
  <c r="AO7" i="25" s="1"/>
  <c r="AO86" i="7"/>
  <c r="AN7" i="25" s="1"/>
  <c r="AN86" i="7"/>
  <c r="AM7" i="25" s="1"/>
  <c r="AM86" i="7"/>
  <c r="AL7" i="25" s="1"/>
  <c r="AL86" i="7"/>
  <c r="AK7" i="25" s="1"/>
  <c r="AK86" i="7"/>
  <c r="AJ7" i="25" s="1"/>
  <c r="AJ86" i="7"/>
  <c r="AI7" i="25" s="1"/>
  <c r="AI86" i="7"/>
  <c r="AH7" i="25" s="1"/>
  <c r="AH86" i="7"/>
  <c r="AG7" i="25" s="1"/>
  <c r="AG86" i="7"/>
  <c r="AF7" i="25" s="1"/>
  <c r="AF86" i="7"/>
  <c r="AE7" i="25" s="1"/>
  <c r="AE86" i="7"/>
  <c r="AD7" i="25" s="1"/>
  <c r="AD86" i="7"/>
  <c r="AC7" i="25" s="1"/>
  <c r="AC86" i="7"/>
  <c r="AB7" i="25" s="1"/>
  <c r="AB86" i="7"/>
  <c r="AA7" i="25" s="1"/>
  <c r="AA86" i="7"/>
  <c r="Z7" i="25" s="1"/>
  <c r="Z86" i="7"/>
  <c r="Y7" i="25" s="1"/>
  <c r="Y86" i="7"/>
  <c r="X7" i="25" s="1"/>
  <c r="X86" i="7"/>
  <c r="W7" i="25" s="1"/>
  <c r="W86" i="7"/>
  <c r="V7" i="25" s="1"/>
  <c r="V86" i="7"/>
  <c r="U7" i="25" s="1"/>
  <c r="U86" i="7"/>
  <c r="T7" i="25" s="1"/>
  <c r="T86" i="7"/>
  <c r="S7" i="25" s="1"/>
  <c r="S86" i="7"/>
  <c r="R7" i="25" s="1"/>
  <c r="R86" i="7"/>
  <c r="Q7" i="25" s="1"/>
  <c r="Q86" i="7"/>
  <c r="P7" i="25" s="1"/>
  <c r="P86" i="7"/>
  <c r="O7" i="25" s="1"/>
  <c r="O86" i="7"/>
  <c r="N7" i="25" s="1"/>
  <c r="N86" i="7"/>
  <c r="M7" i="25" s="1"/>
  <c r="M86" i="7"/>
  <c r="L7" i="25" s="1"/>
  <c r="L86" i="7"/>
  <c r="K7" i="25" s="1"/>
  <c r="K86" i="7"/>
  <c r="J7" i="25" s="1"/>
  <c r="J86" i="7"/>
  <c r="I7" i="25" s="1"/>
  <c r="I86" i="7"/>
  <c r="H7" i="25" s="1"/>
  <c r="H86" i="7"/>
  <c r="G7" i="25" s="1"/>
  <c r="G86" i="7"/>
  <c r="F7" i="25" s="1"/>
  <c r="BN85" i="7"/>
  <c r="BM85"/>
  <c r="BL85"/>
  <c r="BK85"/>
  <c r="BJ85"/>
  <c r="BI85"/>
  <c r="BH85"/>
  <c r="BG85"/>
  <c r="BF85"/>
  <c r="BE85"/>
  <c r="BD85"/>
  <c r="BC85"/>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F102"/>
  <c r="E7" i="27" s="1"/>
  <c r="G102" i="7"/>
  <c r="F7" i="27" s="1"/>
  <c r="H102" i="7"/>
  <c r="G7" i="27" s="1"/>
  <c r="I102" i="7"/>
  <c r="H7" i="27" s="1"/>
  <c r="J102" i="7"/>
  <c r="I7" i="27" s="1"/>
  <c r="K102" i="7"/>
  <c r="J7" i="27" s="1"/>
  <c r="L102" i="7"/>
  <c r="K7" i="27" s="1"/>
  <c r="M102" i="7"/>
  <c r="L7" i="27" s="1"/>
  <c r="N102" i="7"/>
  <c r="M7" i="27" s="1"/>
  <c r="O102" i="7"/>
  <c r="N7" i="27" s="1"/>
  <c r="P102" i="7"/>
  <c r="O7" i="27" s="1"/>
  <c r="Q102" i="7"/>
  <c r="P7" i="27" s="1"/>
  <c r="R102" i="7"/>
  <c r="Q7" i="27" s="1"/>
  <c r="S102" i="7"/>
  <c r="R7" i="27" s="1"/>
  <c r="T102" i="7"/>
  <c r="S7" i="27" s="1"/>
  <c r="U102" i="7"/>
  <c r="T7" i="27" s="1"/>
  <c r="V102" i="7"/>
  <c r="U7" i="27" s="1"/>
  <c r="W102" i="7"/>
  <c r="V7" i="27" s="1"/>
  <c r="X102" i="7"/>
  <c r="W7" i="27" s="1"/>
  <c r="Y102" i="7"/>
  <c r="X7" i="27" s="1"/>
  <c r="Z102" i="7"/>
  <c r="Y7" i="27" s="1"/>
  <c r="AA102" i="7"/>
  <c r="Z7" i="27" s="1"/>
  <c r="AB102" i="7"/>
  <c r="AA7" i="27" s="1"/>
  <c r="AC102" i="7"/>
  <c r="AB7" i="27" s="1"/>
  <c r="AD102" i="7"/>
  <c r="AC7" i="27" s="1"/>
  <c r="AE102" i="7"/>
  <c r="AD7" i="27" s="1"/>
  <c r="AF102" i="7"/>
  <c r="AE7" i="27" s="1"/>
  <c r="AG102" i="7"/>
  <c r="AF7" i="27" s="1"/>
  <c r="AH102" i="7"/>
  <c r="AG7" i="27" s="1"/>
  <c r="AI102" i="7"/>
  <c r="AH7" i="27" s="1"/>
  <c r="AJ102" i="7"/>
  <c r="AI7" i="27" s="1"/>
  <c r="AK102" i="7"/>
  <c r="AJ7" i="27" s="1"/>
  <c r="AL102" i="7"/>
  <c r="AK7" i="27" s="1"/>
  <c r="AM102" i="7"/>
  <c r="AL7" i="27" s="1"/>
  <c r="AN102" i="7"/>
  <c r="AM7" i="27" s="1"/>
  <c r="AO102" i="7"/>
  <c r="AN7" i="27" s="1"/>
  <c r="AP102" i="7"/>
  <c r="AO7" i="27" s="1"/>
  <c r="AQ102" i="7"/>
  <c r="AP7" i="27" s="1"/>
  <c r="AR102" i="7"/>
  <c r="AQ7" i="27" s="1"/>
  <c r="AS102" i="7"/>
  <c r="AR7" i="27" s="1"/>
  <c r="AT102" i="7"/>
  <c r="AS7" i="27" s="1"/>
  <c r="AU102" i="7"/>
  <c r="AT7" i="27" s="1"/>
  <c r="AV102" i="7"/>
  <c r="AU7" i="27" s="1"/>
  <c r="AW102" i="7"/>
  <c r="AV7" i="27" s="1"/>
  <c r="AX102" i="7"/>
  <c r="AW7" i="27" s="1"/>
  <c r="AY102" i="7"/>
  <c r="AX7" i="27" s="1"/>
  <c r="AZ102" i="7"/>
  <c r="AY7" i="27" s="1"/>
  <c r="BA102" i="7"/>
  <c r="AZ7" i="27" s="1"/>
  <c r="BB102" i="7"/>
  <c r="BA7" i="27" s="1"/>
  <c r="BC102" i="7"/>
  <c r="BB7" i="27" s="1"/>
  <c r="BD102" i="7"/>
  <c r="BE102"/>
  <c r="BF102"/>
  <c r="BG102"/>
  <c r="BH102"/>
  <c r="BI102"/>
  <c r="BJ102"/>
  <c r="BK102"/>
  <c r="BL102"/>
  <c r="BM102"/>
  <c r="BN102"/>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E96"/>
  <c r="BN96"/>
  <c r="BM96"/>
  <c r="BL96"/>
  <c r="BK96"/>
  <c r="BJ96"/>
  <c r="BI96"/>
  <c r="BH96"/>
  <c r="BG96"/>
  <c r="BF96"/>
  <c r="BE96"/>
  <c r="BD96"/>
  <c r="BC96"/>
  <c r="BB6" i="26" s="1"/>
  <c r="BB96" i="7"/>
  <c r="BA6" i="26" s="1"/>
  <c r="BA96" i="7"/>
  <c r="AZ6" i="26" s="1"/>
  <c r="AZ96" i="7"/>
  <c r="AY6" i="26" s="1"/>
  <c r="AY96" i="7"/>
  <c r="AX6" i="26" s="1"/>
  <c r="AX96" i="7"/>
  <c r="AW6" i="26" s="1"/>
  <c r="AW96" i="7"/>
  <c r="AV6" i="26" s="1"/>
  <c r="AV96" i="7"/>
  <c r="AU6" i="26" s="1"/>
  <c r="AU96" i="7"/>
  <c r="AT6" i="26" s="1"/>
  <c r="AT96" i="7"/>
  <c r="AS6" i="26" s="1"/>
  <c r="AS96" i="7"/>
  <c r="AR6" i="26" s="1"/>
  <c r="AR96" i="7"/>
  <c r="AQ6" i="26" s="1"/>
  <c r="AQ96" i="7"/>
  <c r="AP6" i="26" s="1"/>
  <c r="AP96" i="7"/>
  <c r="AO6" i="26" s="1"/>
  <c r="AO96" i="7"/>
  <c r="AN6" i="26" s="1"/>
  <c r="AN96" i="7"/>
  <c r="AM6" i="26" s="1"/>
  <c r="AM96" i="7"/>
  <c r="AL6" i="26" s="1"/>
  <c r="AL96" i="7"/>
  <c r="AK6" i="26" s="1"/>
  <c r="AK96" i="7"/>
  <c r="AJ6" i="26" s="1"/>
  <c r="AJ96" i="7"/>
  <c r="AI6" i="26" s="1"/>
  <c r="AI96" i="7"/>
  <c r="AH6" i="26" s="1"/>
  <c r="AH96" i="7"/>
  <c r="AG6" i="26" s="1"/>
  <c r="AG96" i="7"/>
  <c r="AF6" i="26" s="1"/>
  <c r="AF96" i="7"/>
  <c r="AE6" i="26" s="1"/>
  <c r="AE96" i="7"/>
  <c r="AD6" i="26" s="1"/>
  <c r="AD96" i="7"/>
  <c r="AC6" i="26" s="1"/>
  <c r="AC96" i="7"/>
  <c r="AB6" i="26" s="1"/>
  <c r="AB96" i="7"/>
  <c r="AA6" i="26" s="1"/>
  <c r="AA96" i="7"/>
  <c r="Z6" i="26" s="1"/>
  <c r="Z96" i="7"/>
  <c r="Y6" i="26" s="1"/>
  <c r="Y96" i="7"/>
  <c r="X6" i="26" s="1"/>
  <c r="X96" i="7"/>
  <c r="W6" i="26" s="1"/>
  <c r="W96" i="7"/>
  <c r="V6" i="26" s="1"/>
  <c r="V96" i="7"/>
  <c r="U6" i="26" s="1"/>
  <c r="U96" i="7"/>
  <c r="T6" i="26" s="1"/>
  <c r="T96" i="7"/>
  <c r="S6" i="26" s="1"/>
  <c r="S96" i="7"/>
  <c r="R6" i="26" s="1"/>
  <c r="R96" i="7"/>
  <c r="Q6" i="26" s="1"/>
  <c r="Q96" i="7"/>
  <c r="P6" i="26" s="1"/>
  <c r="P96" i="7"/>
  <c r="O6" i="26" s="1"/>
  <c r="O96" i="7"/>
  <c r="N6" i="26" s="1"/>
  <c r="N96" i="7"/>
  <c r="M6" i="26" s="1"/>
  <c r="M96" i="7"/>
  <c r="L6" i="26" s="1"/>
  <c r="L96" i="7"/>
  <c r="K6" i="26" s="1"/>
  <c r="K96" i="7"/>
  <c r="J6" i="26" s="1"/>
  <c r="J96" i="7"/>
  <c r="I6" i="26" s="1"/>
  <c r="I96" i="7"/>
  <c r="H6" i="26" s="1"/>
  <c r="H96" i="7"/>
  <c r="G6" i="26" s="1"/>
  <c r="G96" i="7"/>
  <c r="F6" i="26" s="1"/>
  <c r="E95" i="7"/>
  <c r="E94"/>
  <c r="E93"/>
  <c r="E92"/>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L95"/>
  <c r="K95"/>
  <c r="J95"/>
  <c r="I95"/>
  <c r="H95"/>
  <c r="G95"/>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L94"/>
  <c r="K94"/>
  <c r="J94"/>
  <c r="I94"/>
  <c r="H94"/>
  <c r="G94"/>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L93"/>
  <c r="K93"/>
  <c r="J93"/>
  <c r="I93"/>
  <c r="H93"/>
  <c r="G93"/>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L92"/>
  <c r="K92"/>
  <c r="J92"/>
  <c r="I92"/>
  <c r="H92"/>
  <c r="G92"/>
  <c r="E104"/>
  <c r="E103"/>
  <c r="E102"/>
  <c r="E101"/>
  <c r="E100"/>
  <c r="BN104"/>
  <c r="BM104"/>
  <c r="BL104"/>
  <c r="BK104"/>
  <c r="BJ104"/>
  <c r="BI104"/>
  <c r="BH104"/>
  <c r="BG104"/>
  <c r="BF104"/>
  <c r="BE104"/>
  <c r="BD104"/>
  <c r="BC104"/>
  <c r="BB6" i="27" s="1"/>
  <c r="BB104" i="7"/>
  <c r="BA6" i="27" s="1"/>
  <c r="BA104" i="7"/>
  <c r="AZ6" i="27" s="1"/>
  <c r="AZ104" i="7"/>
  <c r="AY6" i="27" s="1"/>
  <c r="AY104" i="7"/>
  <c r="AX6" i="27" s="1"/>
  <c r="AX104" i="7"/>
  <c r="AW6" i="27" s="1"/>
  <c r="AW104" i="7"/>
  <c r="AV6" i="27" s="1"/>
  <c r="AV104" i="7"/>
  <c r="AU6" i="27" s="1"/>
  <c r="AU104" i="7"/>
  <c r="AT6" i="27" s="1"/>
  <c r="AT104" i="7"/>
  <c r="AS6" i="27" s="1"/>
  <c r="AS104" i="7"/>
  <c r="AR6" i="27" s="1"/>
  <c r="AR104" i="7"/>
  <c r="AQ6" i="27" s="1"/>
  <c r="AQ104" i="7"/>
  <c r="AP6" i="27" s="1"/>
  <c r="AP104" i="7"/>
  <c r="AO6" i="27" s="1"/>
  <c r="AO104" i="7"/>
  <c r="AN6" i="27" s="1"/>
  <c r="AN104" i="7"/>
  <c r="AM6" i="27" s="1"/>
  <c r="AM104" i="7"/>
  <c r="AL6" i="27" s="1"/>
  <c r="AL104" i="7"/>
  <c r="AK6" i="27" s="1"/>
  <c r="AK104" i="7"/>
  <c r="AJ6" i="27" s="1"/>
  <c r="AJ104" i="7"/>
  <c r="AI6" i="27" s="1"/>
  <c r="AI104" i="7"/>
  <c r="AH6" i="27" s="1"/>
  <c r="AH104" i="7"/>
  <c r="AG6" i="27" s="1"/>
  <c r="AG104" i="7"/>
  <c r="AF6" i="27" s="1"/>
  <c r="AF104" i="7"/>
  <c r="AE6" i="27" s="1"/>
  <c r="AE104" i="7"/>
  <c r="AD6" i="27" s="1"/>
  <c r="AD104" i="7"/>
  <c r="AC6" i="27" s="1"/>
  <c r="AC104" i="7"/>
  <c r="AB6" i="27" s="1"/>
  <c r="AB104" i="7"/>
  <c r="AA6" i="27" s="1"/>
  <c r="AA104" i="7"/>
  <c r="Z6" i="27" s="1"/>
  <c r="Z104" i="7"/>
  <c r="Y6" i="27" s="1"/>
  <c r="Y104" i="7"/>
  <c r="X6" i="27" s="1"/>
  <c r="X104" i="7"/>
  <c r="W6" i="27" s="1"/>
  <c r="W104" i="7"/>
  <c r="V6" i="27" s="1"/>
  <c r="V104" i="7"/>
  <c r="U6" i="27" s="1"/>
  <c r="U104" i="7"/>
  <c r="T6" i="27" s="1"/>
  <c r="T104" i="7"/>
  <c r="S6" i="27" s="1"/>
  <c r="S104" i="7"/>
  <c r="R6" i="27" s="1"/>
  <c r="R104" i="7"/>
  <c r="Q6" i="27" s="1"/>
  <c r="Q104" i="7"/>
  <c r="P6" i="27" s="1"/>
  <c r="P104" i="7"/>
  <c r="O6" i="27" s="1"/>
  <c r="O104" i="7"/>
  <c r="N6" i="27" s="1"/>
  <c r="N104" i="7"/>
  <c r="M6" i="27" s="1"/>
  <c r="M104" i="7"/>
  <c r="L6" i="27" s="1"/>
  <c r="L104" i="7"/>
  <c r="K6" i="27" s="1"/>
  <c r="K104" i="7"/>
  <c r="J6" i="27" s="1"/>
  <c r="J104" i="7"/>
  <c r="I6" i="27" s="1"/>
  <c r="I104" i="7"/>
  <c r="H6" i="27" s="1"/>
  <c r="H104" i="7"/>
  <c r="G6" i="27" s="1"/>
  <c r="G104" i="7"/>
  <c r="F6" i="27" s="1"/>
  <c r="BN103" i="7"/>
  <c r="BM103"/>
  <c r="BL103"/>
  <c r="BK103"/>
  <c r="BJ103"/>
  <c r="BI103"/>
  <c r="BH103"/>
  <c r="BG103"/>
  <c r="BF103"/>
  <c r="BE103"/>
  <c r="BD103"/>
  <c r="BC103"/>
  <c r="BB103"/>
  <c r="BA103"/>
  <c r="AZ103"/>
  <c r="AY103"/>
  <c r="AX103"/>
  <c r="AW103"/>
  <c r="AV103"/>
  <c r="AU103"/>
  <c r="AT103"/>
  <c r="AS103"/>
  <c r="AR103"/>
  <c r="AQ103"/>
  <c r="AP103"/>
  <c r="AO103"/>
  <c r="T6" i="118"/>
  <c r="T6" i="119"/>
  <c r="T6" i="120"/>
  <c r="T6" i="121"/>
  <c r="T6" i="122"/>
  <c r="T6" i="123"/>
  <c r="T6" i="129"/>
  <c r="T6" i="127"/>
  <c r="T6" i="126"/>
  <c r="T6" i="125"/>
  <c r="T6" i="128"/>
  <c r="T6" i="124"/>
  <c r="S71" i="140"/>
  <c r="S71" i="139"/>
  <c r="S71" i="138"/>
  <c r="S71" i="137"/>
  <c r="S71" i="136"/>
  <c r="S71" i="135"/>
  <c r="S71" i="134"/>
  <c r="S71" i="133"/>
  <c r="S71" i="132"/>
  <c r="S71" i="131"/>
  <c r="S71" i="130"/>
  <c r="S71" i="129"/>
  <c r="S71" i="128"/>
  <c r="S71" i="127"/>
  <c r="S71" i="126"/>
  <c r="S71" i="125"/>
  <c r="S71" i="124"/>
  <c r="S71" i="123"/>
  <c r="S71" i="122"/>
  <c r="S71" i="121"/>
  <c r="S71" i="120"/>
  <c r="S71" i="119"/>
  <c r="S71" i="118"/>
  <c r="S71" i="116"/>
  <c r="BB7" i="26"/>
  <c r="BA7"/>
  <c r="AZ7"/>
  <c r="AY7"/>
  <c r="AX7"/>
  <c r="AW7"/>
  <c r="AV7"/>
  <c r="AU7"/>
  <c r="AT7"/>
  <c r="AS7"/>
  <c r="AR7"/>
  <c r="AQ7"/>
  <c r="AP7"/>
  <c r="AO7"/>
  <c r="AN7"/>
  <c r="AM7"/>
  <c r="AL7"/>
  <c r="AK7"/>
  <c r="AJ7"/>
  <c r="AI7"/>
  <c r="AH7"/>
  <c r="AG7"/>
  <c r="AF7"/>
  <c r="AE7"/>
  <c r="AD7"/>
  <c r="AC7"/>
  <c r="AB7"/>
  <c r="AA7"/>
  <c r="Z7"/>
  <c r="Y7"/>
  <c r="X7"/>
  <c r="W7"/>
  <c r="V7"/>
  <c r="U7"/>
  <c r="T7"/>
  <c r="S7"/>
  <c r="R7"/>
  <c r="Q7"/>
  <c r="P7"/>
  <c r="O7"/>
  <c r="N7"/>
  <c r="M7"/>
  <c r="L7"/>
  <c r="K7"/>
  <c r="J7"/>
  <c r="I7"/>
  <c r="H7"/>
  <c r="G7"/>
  <c r="F7"/>
  <c r="G80" i="7"/>
  <c r="F6" i="24" s="1"/>
  <c r="H80" i="7"/>
  <c r="G6" i="24" s="1"/>
  <c r="I80" i="7"/>
  <c r="H6" i="24" s="1"/>
  <c r="J80" i="7"/>
  <c r="I6" i="24" s="1"/>
  <c r="K80" i="7"/>
  <c r="J6" i="24" s="1"/>
  <c r="L80" i="7"/>
  <c r="K6" i="24" s="1"/>
  <c r="M80" i="7"/>
  <c r="L6" i="24" s="1"/>
  <c r="N80" i="7"/>
  <c r="M6" i="24" s="1"/>
  <c r="E80" i="7"/>
  <c r="F80"/>
  <c r="E6" i="24" s="1"/>
  <c r="BN80" i="7"/>
  <c r="BM80"/>
  <c r="BL80"/>
  <c r="BK80"/>
  <c r="BJ80"/>
  <c r="BI80"/>
  <c r="BH80"/>
  <c r="BG80"/>
  <c r="BF80"/>
  <c r="BE80"/>
  <c r="BD80"/>
  <c r="BC80"/>
  <c r="BB6" i="24" s="1"/>
  <c r="BB80" i="7"/>
  <c r="BA6" i="24" s="1"/>
  <c r="BA80" i="7"/>
  <c r="AZ6" i="24" s="1"/>
  <c r="AZ80" i="7"/>
  <c r="AY6" i="24" s="1"/>
  <c r="AY80" i="7"/>
  <c r="AX6" i="24" s="1"/>
  <c r="AX80" i="7"/>
  <c r="AW6" i="24" s="1"/>
  <c r="AW80" i="7"/>
  <c r="AV6" i="24" s="1"/>
  <c r="AV80" i="7"/>
  <c r="AU6" i="24" s="1"/>
  <c r="AU80" i="7"/>
  <c r="AT6" i="24" s="1"/>
  <c r="AT80" i="7"/>
  <c r="AS6" i="24" s="1"/>
  <c r="AS80" i="7"/>
  <c r="AR6" i="24" s="1"/>
  <c r="AR80" i="7"/>
  <c r="AQ6" i="24" s="1"/>
  <c r="AQ80" i="7"/>
  <c r="AP6" i="24" s="1"/>
  <c r="AP80" i="7"/>
  <c r="AO6" i="24" s="1"/>
  <c r="AO80" i="7"/>
  <c r="AN6" i="24" s="1"/>
  <c r="AN80" i="7"/>
  <c r="AM6" i="24" s="1"/>
  <c r="AM80" i="7"/>
  <c r="AL6" i="24" s="1"/>
  <c r="AL80" i="7"/>
  <c r="AK6" i="24" s="1"/>
  <c r="AK80" i="7"/>
  <c r="AJ6" i="24" s="1"/>
  <c r="AJ80" i="7"/>
  <c r="AI6" i="24" s="1"/>
  <c r="AI80" i="7"/>
  <c r="AH6" i="24" s="1"/>
  <c r="AH80" i="7"/>
  <c r="AG6" i="24" s="1"/>
  <c r="AG80" i="7"/>
  <c r="AF6" i="24" s="1"/>
  <c r="AF80" i="7"/>
  <c r="AE6" i="24" s="1"/>
  <c r="AE80" i="7"/>
  <c r="AD6" i="24" s="1"/>
  <c r="AD80" i="7"/>
  <c r="AC6" i="24" s="1"/>
  <c r="AC80" i="7"/>
  <c r="AB6" i="24" s="1"/>
  <c r="AB80" i="7"/>
  <c r="AA6" i="24" s="1"/>
  <c r="AA80" i="7"/>
  <c r="Z6" i="24" s="1"/>
  <c r="Z80" i="7"/>
  <c r="Y6" i="24" s="1"/>
  <c r="Y80" i="7"/>
  <c r="X6" i="24" s="1"/>
  <c r="X80" i="7"/>
  <c r="W6" i="24" s="1"/>
  <c r="W80" i="7"/>
  <c r="V6" i="24" s="1"/>
  <c r="V80" i="7"/>
  <c r="U6" i="24" s="1"/>
  <c r="U80" i="7"/>
  <c r="T6" i="24" s="1"/>
  <c r="T80" i="7"/>
  <c r="S6" i="24" s="1"/>
  <c r="S80" i="7"/>
  <c r="R6" i="24" s="1"/>
  <c r="R80" i="7"/>
  <c r="Q6" i="24" s="1"/>
  <c r="Q80" i="7"/>
  <c r="P6" i="24" s="1"/>
  <c r="P80" i="7"/>
  <c r="O6" i="24" s="1"/>
  <c r="O80" i="7"/>
  <c r="N6" i="24" s="1"/>
  <c r="E79" i="7"/>
  <c r="E78"/>
  <c r="E77"/>
  <c r="E76"/>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L79"/>
  <c r="K79"/>
  <c r="J79"/>
  <c r="I79"/>
  <c r="H79"/>
  <c r="G79"/>
  <c r="BN78"/>
  <c r="BM78"/>
  <c r="BL78"/>
  <c r="BK78"/>
  <c r="BJ78"/>
  <c r="BI78"/>
  <c r="BH78"/>
  <c r="BG78"/>
  <c r="BF78"/>
  <c r="BE78"/>
  <c r="BD78"/>
  <c r="BC78"/>
  <c r="BB7" i="24" s="1"/>
  <c r="BB78" i="7"/>
  <c r="BA7" i="24" s="1"/>
  <c r="BA78" i="7"/>
  <c r="AZ7" i="24" s="1"/>
  <c r="AZ78" i="7"/>
  <c r="AY7" i="24" s="1"/>
  <c r="AY78" i="7"/>
  <c r="AX7" i="24" s="1"/>
  <c r="AX78" i="7"/>
  <c r="AW7" i="24" s="1"/>
  <c r="AW78" i="7"/>
  <c r="AV7" i="24" s="1"/>
  <c r="AV78" i="7"/>
  <c r="AU7" i="24" s="1"/>
  <c r="AU78" i="7"/>
  <c r="AT7" i="24" s="1"/>
  <c r="AT78" i="7"/>
  <c r="AS7" i="24" s="1"/>
  <c r="AS78" i="7"/>
  <c r="AR7" i="24" s="1"/>
  <c r="AR78" i="7"/>
  <c r="AQ7" i="24" s="1"/>
  <c r="AQ78" i="7"/>
  <c r="AP7" i="24" s="1"/>
  <c r="AP78" i="7"/>
  <c r="AO7" i="24" s="1"/>
  <c r="AO78" i="7"/>
  <c r="AN7" i="24" s="1"/>
  <c r="AN78" i="7"/>
  <c r="AM7" i="24" s="1"/>
  <c r="AM78" i="7"/>
  <c r="AL7" i="24" s="1"/>
  <c r="AL78" i="7"/>
  <c r="AK7" i="24" s="1"/>
  <c r="AK78" i="7"/>
  <c r="AJ7" i="24" s="1"/>
  <c r="AJ78" i="7"/>
  <c r="AI7" i="24" s="1"/>
  <c r="AI78" i="7"/>
  <c r="AH7" i="24" s="1"/>
  <c r="AH78" i="7"/>
  <c r="AG7" i="24" s="1"/>
  <c r="AG78" i="7"/>
  <c r="AF7" i="24" s="1"/>
  <c r="AF78" i="7"/>
  <c r="AE7" i="24" s="1"/>
  <c r="AE78" i="7"/>
  <c r="AD7" i="24" s="1"/>
  <c r="AD78" i="7"/>
  <c r="AC7" i="24" s="1"/>
  <c r="AC78" i="7"/>
  <c r="AB7" i="24" s="1"/>
  <c r="AB78" i="7"/>
  <c r="AA7" i="24" s="1"/>
  <c r="AA78" i="7"/>
  <c r="Z7" i="24" s="1"/>
  <c r="Z78" i="7"/>
  <c r="Y7" i="24" s="1"/>
  <c r="Y78" i="7"/>
  <c r="X7" i="24" s="1"/>
  <c r="X78" i="7"/>
  <c r="W7" i="24" s="1"/>
  <c r="W78" i="7"/>
  <c r="V7" i="24" s="1"/>
  <c r="V78" i="7"/>
  <c r="U7" i="24" s="1"/>
  <c r="U78" i="7"/>
  <c r="T7" i="24" s="1"/>
  <c r="T78" i="7"/>
  <c r="S7" i="24" s="1"/>
  <c r="S78" i="7"/>
  <c r="R7" i="24" s="1"/>
  <c r="R78" i="7"/>
  <c r="Q7" i="24" s="1"/>
  <c r="Q78" i="7"/>
  <c r="P7" i="24" s="1"/>
  <c r="P78" i="7"/>
  <c r="O7" i="24" s="1"/>
  <c r="O78" i="7"/>
  <c r="N7" i="24" s="1"/>
  <c r="N78" i="7"/>
  <c r="M7" i="24" s="1"/>
  <c r="M78" i="7"/>
  <c r="L7" i="24" s="1"/>
  <c r="L78" i="7"/>
  <c r="K7" i="24" s="1"/>
  <c r="K78" i="7"/>
  <c r="J7" i="24" s="1"/>
  <c r="J78" i="7"/>
  <c r="I7" i="24" s="1"/>
  <c r="I78" i="7"/>
  <c r="H7" i="24" s="1"/>
  <c r="H78" i="7"/>
  <c r="G7" i="24" s="1"/>
  <c r="G78" i="7"/>
  <c r="F7" i="24" s="1"/>
  <c r="BN77" i="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L77"/>
  <c r="K77"/>
  <c r="J77"/>
  <c r="I77"/>
  <c r="H77"/>
  <c r="G77"/>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L76"/>
  <c r="K76"/>
  <c r="J76"/>
  <c r="I76"/>
  <c r="H76"/>
  <c r="G76"/>
  <c r="G72"/>
  <c r="F6" i="23" s="1"/>
  <c r="H72" i="7"/>
  <c r="G6" i="23" s="1"/>
  <c r="I72" i="7"/>
  <c r="H6" i="23" s="1"/>
  <c r="J72" i="7"/>
  <c r="I6" i="23" s="1"/>
  <c r="K72" i="7"/>
  <c r="J6" i="23" s="1"/>
  <c r="L72" i="7"/>
  <c r="K6" i="23" s="1"/>
  <c r="M72" i="7"/>
  <c r="L6" i="23" s="1"/>
  <c r="N72" i="7"/>
  <c r="M6" i="23" s="1"/>
  <c r="F71" i="7"/>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E71"/>
  <c r="F70"/>
  <c r="E7" i="23" s="1"/>
  <c r="G70" i="7"/>
  <c r="F7" i="23" s="1"/>
  <c r="H70" i="7"/>
  <c r="G7" i="23" s="1"/>
  <c r="I70" i="7"/>
  <c r="H7" i="23" s="1"/>
  <c r="J70" i="7"/>
  <c r="I7" i="23" s="1"/>
  <c r="K70" i="7"/>
  <c r="J7" i="23" s="1"/>
  <c r="L70" i="7"/>
  <c r="K7" i="23" s="1"/>
  <c r="M70" i="7"/>
  <c r="L7" i="23" s="1"/>
  <c r="N70" i="7"/>
  <c r="M7" i="23" s="1"/>
  <c r="O70" i="7"/>
  <c r="N7" i="23" s="1"/>
  <c r="P70" i="7"/>
  <c r="O7" i="23" s="1"/>
  <c r="Q70" i="7"/>
  <c r="P7" i="23" s="1"/>
  <c r="R70" i="7"/>
  <c r="Q7" i="23" s="1"/>
  <c r="S70" i="7"/>
  <c r="R7" i="23" s="1"/>
  <c r="T70" i="7"/>
  <c r="S7" i="23" s="1"/>
  <c r="U70" i="7"/>
  <c r="T7" i="23" s="1"/>
  <c r="V70" i="7"/>
  <c r="U7" i="23" s="1"/>
  <c r="W70" i="7"/>
  <c r="V7" i="23" s="1"/>
  <c r="X70" i="7"/>
  <c r="W7" i="23" s="1"/>
  <c r="Y70" i="7"/>
  <c r="X7" i="23" s="1"/>
  <c r="Z70" i="7"/>
  <c r="Y7" i="23" s="1"/>
  <c r="AA70" i="7"/>
  <c r="Z7" i="23" s="1"/>
  <c r="AB70" i="7"/>
  <c r="AA7" i="23" s="1"/>
  <c r="AC70" i="7"/>
  <c r="AB7" i="23" s="1"/>
  <c r="AD70" i="7"/>
  <c r="AC7" i="23" s="1"/>
  <c r="AE70" i="7"/>
  <c r="AD7" i="23" s="1"/>
  <c r="AF70" i="7"/>
  <c r="AE7" i="23" s="1"/>
  <c r="AG70" i="7"/>
  <c r="AF7" i="23" s="1"/>
  <c r="AH70" i="7"/>
  <c r="AG7" i="23" s="1"/>
  <c r="AI70" i="7"/>
  <c r="AH7" i="23" s="1"/>
  <c r="AJ70" i="7"/>
  <c r="AI7" i="23" s="1"/>
  <c r="AK70" i="7"/>
  <c r="AJ7" i="23" s="1"/>
  <c r="AL70" i="7"/>
  <c r="AK7" i="23" s="1"/>
  <c r="AM70" i="7"/>
  <c r="AL7" i="23" s="1"/>
  <c r="AN70" i="7"/>
  <c r="AM7" i="23" s="1"/>
  <c r="AO70" i="7"/>
  <c r="AN7" i="23" s="1"/>
  <c r="AP70" i="7"/>
  <c r="AO7" i="23" s="1"/>
  <c r="AQ70" i="7"/>
  <c r="AP7" i="23" s="1"/>
  <c r="AR70" i="7"/>
  <c r="AQ7" i="23" s="1"/>
  <c r="AS70" i="7"/>
  <c r="AR7" i="23" s="1"/>
  <c r="AT70" i="7"/>
  <c r="AS7" i="23" s="1"/>
  <c r="AU70" i="7"/>
  <c r="AT7" i="23" s="1"/>
  <c r="AV70" i="7"/>
  <c r="AU7" i="23" s="1"/>
  <c r="AW70" i="7"/>
  <c r="AV7" i="23" s="1"/>
  <c r="AX70" i="7"/>
  <c r="AW7" i="23" s="1"/>
  <c r="AY70" i="7"/>
  <c r="AX7" i="23" s="1"/>
  <c r="AZ70" i="7"/>
  <c r="AY7" i="23" s="1"/>
  <c r="BA70" i="7"/>
  <c r="AZ7" i="23" s="1"/>
  <c r="BB70" i="7"/>
  <c r="BA7" i="23" s="1"/>
  <c r="BC70" i="7"/>
  <c r="BB7" i="23" s="1"/>
  <c r="BD70" i="7"/>
  <c r="BE70"/>
  <c r="BF70"/>
  <c r="BG70"/>
  <c r="BH70"/>
  <c r="BI70"/>
  <c r="BJ70"/>
  <c r="BK70"/>
  <c r="BL70"/>
  <c r="BM70"/>
  <c r="BN70"/>
  <c r="E70"/>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E69"/>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E68"/>
  <c r="E72"/>
  <c r="F72"/>
  <c r="E6" i="23" s="1"/>
  <c r="BN72" i="7"/>
  <c r="BM72"/>
  <c r="BL72"/>
  <c r="BK72"/>
  <c r="BJ72"/>
  <c r="BI72"/>
  <c r="BH72"/>
  <c r="BG72"/>
  <c r="BF72"/>
  <c r="BE72"/>
  <c r="BD72"/>
  <c r="BC72"/>
  <c r="BB6" i="23" s="1"/>
  <c r="BB72" i="7"/>
  <c r="BA6" i="23" s="1"/>
  <c r="BA72" i="7"/>
  <c r="AZ6" i="23" s="1"/>
  <c r="AZ72" i="7"/>
  <c r="AY6" i="23" s="1"/>
  <c r="AY72" i="7"/>
  <c r="AX6" i="23" s="1"/>
  <c r="AX72" i="7"/>
  <c r="AW6" i="23" s="1"/>
  <c r="AW72" i="7"/>
  <c r="AV6" i="23" s="1"/>
  <c r="AV72" i="7"/>
  <c r="AU6" i="23" s="1"/>
  <c r="AU72" i="7"/>
  <c r="AT6" i="23" s="1"/>
  <c r="AT72" i="7"/>
  <c r="AS6" i="23" s="1"/>
  <c r="AS72" i="7"/>
  <c r="AR6" i="23" s="1"/>
  <c r="AR72" i="7"/>
  <c r="AQ6" i="23" s="1"/>
  <c r="AQ72" i="7"/>
  <c r="AP6" i="23" s="1"/>
  <c r="AP72" i="7"/>
  <c r="AO6" i="23" s="1"/>
  <c r="AO72" i="7"/>
  <c r="AN6" i="23" s="1"/>
  <c r="AN72" i="7"/>
  <c r="AM6" i="23" s="1"/>
  <c r="AM72" i="7"/>
  <c r="AL6" i="23" s="1"/>
  <c r="AL72" i="7"/>
  <c r="AK6" i="23" s="1"/>
  <c r="AK72" i="7"/>
  <c r="AJ6" i="23" s="1"/>
  <c r="AJ72" i="7"/>
  <c r="AI6" i="23" s="1"/>
  <c r="AI72" i="7"/>
  <c r="AH6" i="23" s="1"/>
  <c r="AH72" i="7"/>
  <c r="AG6" i="23" s="1"/>
  <c r="AG72" i="7"/>
  <c r="AF6" i="23" s="1"/>
  <c r="AF72" i="7"/>
  <c r="AE6" i="23" s="1"/>
  <c r="AE72" i="7"/>
  <c r="AD6" i="23" s="1"/>
  <c r="AD72" i="7"/>
  <c r="AC6" i="23" s="1"/>
  <c r="AC72" i="7"/>
  <c r="AB6" i="23" s="1"/>
  <c r="AB72" i="7"/>
  <c r="AA6" i="23" s="1"/>
  <c r="AA72" i="7"/>
  <c r="Z6" i="23" s="1"/>
  <c r="Z72" i="7"/>
  <c r="Y6" i="23" s="1"/>
  <c r="Y72" i="7"/>
  <c r="X6" i="23" s="1"/>
  <c r="X72" i="7"/>
  <c r="W6" i="23" s="1"/>
  <c r="W72" i="7"/>
  <c r="V6" i="23" s="1"/>
  <c r="V72" i="7"/>
  <c r="U6" i="23" s="1"/>
  <c r="U72" i="7"/>
  <c r="T6" i="23" s="1"/>
  <c r="T72" i="7"/>
  <c r="S6" i="23" s="1"/>
  <c r="S72" i="7"/>
  <c r="R6" i="23" s="1"/>
  <c r="R72" i="7"/>
  <c r="Q6" i="23" s="1"/>
  <c r="Q72" i="7"/>
  <c r="P6" i="23" s="1"/>
  <c r="P72" i="7"/>
  <c r="O6" i="23" s="1"/>
  <c r="O72" i="7"/>
  <c r="N6" i="23" s="1"/>
  <c r="H64" i="7"/>
  <c r="G6" i="22" s="1"/>
  <c r="I64" i="7"/>
  <c r="H6" i="22" s="1"/>
  <c r="J64" i="7"/>
  <c r="I6" i="22" s="1"/>
  <c r="K64" i="7"/>
  <c r="J6" i="22" s="1"/>
  <c r="L64" i="7"/>
  <c r="K6" i="22" s="1"/>
  <c r="M64" i="7"/>
  <c r="L6" i="22" s="1"/>
  <c r="N64" i="7"/>
  <c r="M6" i="22" s="1"/>
  <c r="F63" i="7"/>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E63"/>
  <c r="F62"/>
  <c r="E7" i="22" s="1"/>
  <c r="G62" i="7"/>
  <c r="F7" i="22" s="1"/>
  <c r="H62" i="7"/>
  <c r="G7" i="22" s="1"/>
  <c r="I62" i="7"/>
  <c r="H7" i="22" s="1"/>
  <c r="J62" i="7"/>
  <c r="I7" i="22" s="1"/>
  <c r="K62" i="7"/>
  <c r="J7" i="22" s="1"/>
  <c r="L62" i="7"/>
  <c r="K7" i="22" s="1"/>
  <c r="M62" i="7"/>
  <c r="L7" i="22" s="1"/>
  <c r="N62" i="7"/>
  <c r="M7" i="22" s="1"/>
  <c r="O62" i="7"/>
  <c r="N7" i="22" s="1"/>
  <c r="P62" i="7"/>
  <c r="O7" i="22" s="1"/>
  <c r="Q62" i="7"/>
  <c r="P7" i="22" s="1"/>
  <c r="R62" i="7"/>
  <c r="Q7" i="22" s="1"/>
  <c r="S62" i="7"/>
  <c r="R7" i="22" s="1"/>
  <c r="T62" i="7"/>
  <c r="S7" i="22" s="1"/>
  <c r="U62" i="7"/>
  <c r="T7" i="22" s="1"/>
  <c r="V62" i="7"/>
  <c r="U7" i="22" s="1"/>
  <c r="W62" i="7"/>
  <c r="V7" i="22" s="1"/>
  <c r="X62" i="7"/>
  <c r="W7" i="22" s="1"/>
  <c r="Y62" i="7"/>
  <c r="X7" i="22" s="1"/>
  <c r="Z62" i="7"/>
  <c r="Y7" i="22" s="1"/>
  <c r="AA62" i="7"/>
  <c r="Z7" i="22" s="1"/>
  <c r="AB62" i="7"/>
  <c r="AA7" i="22" s="1"/>
  <c r="AC62" i="7"/>
  <c r="AB7" i="22" s="1"/>
  <c r="AD62" i="7"/>
  <c r="AC7" i="22" s="1"/>
  <c r="AE62" i="7"/>
  <c r="AD7" i="22" s="1"/>
  <c r="AF62" i="7"/>
  <c r="AE7" i="22" s="1"/>
  <c r="AG62" i="7"/>
  <c r="AF7" i="22" s="1"/>
  <c r="AH62" i="7"/>
  <c r="AG7" i="22" s="1"/>
  <c r="AI62" i="7"/>
  <c r="AH7" i="22" s="1"/>
  <c r="AJ62" i="7"/>
  <c r="AI7" i="22" s="1"/>
  <c r="AK62" i="7"/>
  <c r="AJ7" i="22" s="1"/>
  <c r="AL62" i="7"/>
  <c r="AK7" i="22" s="1"/>
  <c r="AM62" i="7"/>
  <c r="AL7" i="22" s="1"/>
  <c r="AN62" i="7"/>
  <c r="AM7" i="22" s="1"/>
  <c r="AO62" i="7"/>
  <c r="AN7" i="22" s="1"/>
  <c r="AP62" i="7"/>
  <c r="AO7" i="22" s="1"/>
  <c r="AQ62" i="7"/>
  <c r="AP7" i="22" s="1"/>
  <c r="AR62" i="7"/>
  <c r="AQ7" i="22" s="1"/>
  <c r="AS62" i="7"/>
  <c r="AR7" i="22" s="1"/>
  <c r="AT62" i="7"/>
  <c r="AS7" i="22" s="1"/>
  <c r="AU62" i="7"/>
  <c r="AT7" i="22" s="1"/>
  <c r="AV62" i="7"/>
  <c r="AU7" i="22" s="1"/>
  <c r="AW62" i="7"/>
  <c r="AV7" i="22" s="1"/>
  <c r="AX62" i="7"/>
  <c r="AW7" i="22" s="1"/>
  <c r="AY62" i="7"/>
  <c r="AX7" i="22" s="1"/>
  <c r="AZ62" i="7"/>
  <c r="AY7" i="22" s="1"/>
  <c r="BA62" i="7"/>
  <c r="AZ7" i="22" s="1"/>
  <c r="BB62" i="7"/>
  <c r="BA7" i="22" s="1"/>
  <c r="BC62" i="7"/>
  <c r="BB7" i="22" s="1"/>
  <c r="BD62" i="7"/>
  <c r="BE62"/>
  <c r="BF62"/>
  <c r="BG62"/>
  <c r="BH62"/>
  <c r="BI62"/>
  <c r="BJ62"/>
  <c r="BK62"/>
  <c r="BL62"/>
  <c r="BM62"/>
  <c r="BN62"/>
  <c r="E62"/>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E61"/>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E60"/>
  <c r="E64"/>
  <c r="G64"/>
  <c r="F6" i="22" s="1"/>
  <c r="F64" i="7"/>
  <c r="E6" i="22" s="1"/>
  <c r="BM64" i="7"/>
  <c r="BL64"/>
  <c r="BK64"/>
  <c r="BJ64"/>
  <c r="BI64"/>
  <c r="BH64"/>
  <c r="BG64"/>
  <c r="BF64"/>
  <c r="BE64"/>
  <c r="BD64"/>
  <c r="BC64"/>
  <c r="BB6" i="22" s="1"/>
  <c r="BB64" i="7"/>
  <c r="BA6" i="22" s="1"/>
  <c r="BA64" i="7"/>
  <c r="AZ6" i="22" s="1"/>
  <c r="AZ64" i="7"/>
  <c r="AY6" i="22" s="1"/>
  <c r="AY64" i="7"/>
  <c r="AX6" i="22" s="1"/>
  <c r="AX64" i="7"/>
  <c r="AW6" i="22" s="1"/>
  <c r="AW64" i="7"/>
  <c r="AV6" i="22" s="1"/>
  <c r="AV64" i="7"/>
  <c r="AU6" i="22" s="1"/>
  <c r="AU64" i="7"/>
  <c r="AT6" i="22" s="1"/>
  <c r="AT64" i="7"/>
  <c r="AS6" i="22" s="1"/>
  <c r="AS64" i="7"/>
  <c r="AR6" i="22" s="1"/>
  <c r="AR64" i="7"/>
  <c r="AQ6" i="22" s="1"/>
  <c r="AQ64" i="7"/>
  <c r="AP6" i="22" s="1"/>
  <c r="AP64" i="7"/>
  <c r="AO6" i="22" s="1"/>
  <c r="AO64" i="7"/>
  <c r="AN6" i="22" s="1"/>
  <c r="AN64" i="7"/>
  <c r="AM6" i="22" s="1"/>
  <c r="AM64" i="7"/>
  <c r="AL6" i="22" s="1"/>
  <c r="AL64" i="7"/>
  <c r="AK6" i="22" s="1"/>
  <c r="AK64" i="7"/>
  <c r="AJ6" i="22" s="1"/>
  <c r="AJ64" i="7"/>
  <c r="AI6" i="22" s="1"/>
  <c r="AI64" i="7"/>
  <c r="AH6" i="22" s="1"/>
  <c r="AH64" i="7"/>
  <c r="AG6" i="22" s="1"/>
  <c r="AG64" i="7"/>
  <c r="AF6" i="22" s="1"/>
  <c r="AF64" i="7"/>
  <c r="AE6" i="22" s="1"/>
  <c r="AE64" i="7"/>
  <c r="AD6" i="22" s="1"/>
  <c r="AD64" i="7"/>
  <c r="AC6" i="22" s="1"/>
  <c r="AC64" i="7"/>
  <c r="AB6" i="22" s="1"/>
  <c r="AB64" i="7"/>
  <c r="AA6" i="22" s="1"/>
  <c r="AA64" i="7"/>
  <c r="Z6" i="22" s="1"/>
  <c r="Z64" i="7"/>
  <c r="Y6" i="22" s="1"/>
  <c r="Y64" i="7"/>
  <c r="X6" i="22" s="1"/>
  <c r="X64" i="7"/>
  <c r="W6" i="22" s="1"/>
  <c r="W64" i="7"/>
  <c r="V6" i="22" s="1"/>
  <c r="V64" i="7"/>
  <c r="U6" i="22" s="1"/>
  <c r="U64" i="7"/>
  <c r="T6" i="22" s="1"/>
  <c r="T64" i="7"/>
  <c r="S6" i="22" s="1"/>
  <c r="S64" i="7"/>
  <c r="R6" i="22" s="1"/>
  <c r="R64" i="7"/>
  <c r="Q6" i="22" s="1"/>
  <c r="Q64" i="7"/>
  <c r="P6" i="22" s="1"/>
  <c r="P64" i="7"/>
  <c r="O6" i="22" s="1"/>
  <c r="O64" i="7"/>
  <c r="N6" i="22" s="1"/>
  <c r="F56" i="7"/>
  <c r="E6" i="21" s="1"/>
  <c r="G56" i="7"/>
  <c r="F6" i="21" s="1"/>
  <c r="H56" i="7"/>
  <c r="G6" i="21" s="1"/>
  <c r="I56" i="7"/>
  <c r="H6" i="21" s="1"/>
  <c r="J56" i="7"/>
  <c r="I6" i="21" s="1"/>
  <c r="K56" i="7"/>
  <c r="J6" i="21" s="1"/>
  <c r="L56" i="7"/>
  <c r="K6" i="21" s="1"/>
  <c r="M56" i="7"/>
  <c r="L6" i="21" s="1"/>
  <c r="F55" i="7"/>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E55"/>
  <c r="F54"/>
  <c r="E7" i="21" s="1"/>
  <c r="G54" i="7"/>
  <c r="F7" i="21" s="1"/>
  <c r="H54" i="7"/>
  <c r="G7" i="21" s="1"/>
  <c r="I54" i="7"/>
  <c r="H7" i="21" s="1"/>
  <c r="J54" i="7"/>
  <c r="I7" i="21" s="1"/>
  <c r="K54" i="7"/>
  <c r="J7" i="21" s="1"/>
  <c r="L54" i="7"/>
  <c r="K7" i="21" s="1"/>
  <c r="M54" i="7"/>
  <c r="L7" i="21" s="1"/>
  <c r="N54" i="7"/>
  <c r="M7" i="21" s="1"/>
  <c r="O54" i="7"/>
  <c r="N7" i="21" s="1"/>
  <c r="P54" i="7"/>
  <c r="O7" i="21" s="1"/>
  <c r="Q54" i="7"/>
  <c r="P7" i="21" s="1"/>
  <c r="R54" i="7"/>
  <c r="Q7" i="21" s="1"/>
  <c r="S54" i="7"/>
  <c r="R7" i="21" s="1"/>
  <c r="T54" i="7"/>
  <c r="S7" i="21" s="1"/>
  <c r="U54" i="7"/>
  <c r="T7" i="21" s="1"/>
  <c r="V54" i="7"/>
  <c r="U7" i="21" s="1"/>
  <c r="W54" i="7"/>
  <c r="V7" i="21" s="1"/>
  <c r="X54" i="7"/>
  <c r="W7" i="21" s="1"/>
  <c r="Y54" i="7"/>
  <c r="X7" i="21" s="1"/>
  <c r="Z54" i="7"/>
  <c r="Y7" i="21" s="1"/>
  <c r="AA54" i="7"/>
  <c r="Z7" i="21" s="1"/>
  <c r="AB54" i="7"/>
  <c r="AA7" i="21" s="1"/>
  <c r="AC54" i="7"/>
  <c r="AB7" i="21" s="1"/>
  <c r="AD54" i="7"/>
  <c r="AC7" i="21" s="1"/>
  <c r="AE54" i="7"/>
  <c r="AD7" i="21" s="1"/>
  <c r="AF54" i="7"/>
  <c r="AE7" i="21" s="1"/>
  <c r="AG54" i="7"/>
  <c r="AF7" i="21" s="1"/>
  <c r="AH54" i="7"/>
  <c r="AG7" i="21" s="1"/>
  <c r="AI54" i="7"/>
  <c r="AH7" i="21" s="1"/>
  <c r="AJ54" i="7"/>
  <c r="AI7" i="21" s="1"/>
  <c r="AK54" i="7"/>
  <c r="AJ7" i="21" s="1"/>
  <c r="AL54" i="7"/>
  <c r="AK7" i="21" s="1"/>
  <c r="AM54" i="7"/>
  <c r="AL7" i="21" s="1"/>
  <c r="AN54" i="7"/>
  <c r="AM7" i="21" s="1"/>
  <c r="AO54" i="7"/>
  <c r="AN7" i="21" s="1"/>
  <c r="AP54" i="7"/>
  <c r="AO7" i="21" s="1"/>
  <c r="AQ54" i="7"/>
  <c r="AP7" i="21" s="1"/>
  <c r="AR54" i="7"/>
  <c r="AQ7" i="21" s="1"/>
  <c r="AS54" i="7"/>
  <c r="AR7" i="21" s="1"/>
  <c r="AT54" i="7"/>
  <c r="AS7" i="21" s="1"/>
  <c r="AU54" i="7"/>
  <c r="AT7" i="21" s="1"/>
  <c r="AV54" i="7"/>
  <c r="AU7" i="21" s="1"/>
  <c r="AW54" i="7"/>
  <c r="AV7" i="21" s="1"/>
  <c r="AX54" i="7"/>
  <c r="AW7" i="21" s="1"/>
  <c r="AY54" i="7"/>
  <c r="AX7" i="21" s="1"/>
  <c r="AZ54" i="7"/>
  <c r="AY7" i="21" s="1"/>
  <c r="BA54" i="7"/>
  <c r="AZ7" i="21" s="1"/>
  <c r="BB54" i="7"/>
  <c r="BA7" i="21" s="1"/>
  <c r="BC54" i="7"/>
  <c r="BB7" i="21" s="1"/>
  <c r="BD54" i="7"/>
  <c r="BE54"/>
  <c r="BF54"/>
  <c r="BG54"/>
  <c r="BH54"/>
  <c r="BI54"/>
  <c r="BJ54"/>
  <c r="BK54"/>
  <c r="BL54"/>
  <c r="BM54"/>
  <c r="BN54"/>
  <c r="E54"/>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E53"/>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E52"/>
  <c r="E56"/>
  <c r="BN56"/>
  <c r="BM56"/>
  <c r="BL56"/>
  <c r="BK56"/>
  <c r="BJ56"/>
  <c r="BI56"/>
  <c r="BH56"/>
  <c r="BG56"/>
  <c r="BF56"/>
  <c r="BE56"/>
  <c r="BD56"/>
  <c r="BC56"/>
  <c r="BB6" i="21" s="1"/>
  <c r="BB56" i="7"/>
  <c r="BA6" i="21" s="1"/>
  <c r="BA56" i="7"/>
  <c r="AZ6" i="21" s="1"/>
  <c r="AZ56" i="7"/>
  <c r="AY6" i="21" s="1"/>
  <c r="AY56" i="7"/>
  <c r="AX6" i="21" s="1"/>
  <c r="AX56" i="7"/>
  <c r="AW6" i="21" s="1"/>
  <c r="AW56" i="7"/>
  <c r="AV6" i="21" s="1"/>
  <c r="AV56" i="7"/>
  <c r="AU6" i="21" s="1"/>
  <c r="AU56" i="7"/>
  <c r="AT6" i="21" s="1"/>
  <c r="AT56" i="7"/>
  <c r="AS6" i="21" s="1"/>
  <c r="AS56" i="7"/>
  <c r="AR6" i="21" s="1"/>
  <c r="AR56" i="7"/>
  <c r="AQ6" i="21" s="1"/>
  <c r="AQ56" i="7"/>
  <c r="AP6" i="21" s="1"/>
  <c r="AP56" i="7"/>
  <c r="AO6" i="21" s="1"/>
  <c r="AO56" i="7"/>
  <c r="AN6" i="21" s="1"/>
  <c r="AN56" i="7"/>
  <c r="AM6" i="21" s="1"/>
  <c r="AM56" i="7"/>
  <c r="AL6" i="21" s="1"/>
  <c r="AL56" i="7"/>
  <c r="AK6" i="21" s="1"/>
  <c r="AK56" i="7"/>
  <c r="AJ6" i="21" s="1"/>
  <c r="AJ56" i="7"/>
  <c r="AI6" i="21" s="1"/>
  <c r="AI56" i="7"/>
  <c r="AH6" i="21" s="1"/>
  <c r="AH56" i="7"/>
  <c r="AG6" i="21" s="1"/>
  <c r="AG56" i="7"/>
  <c r="AF6" i="21" s="1"/>
  <c r="AF56" i="7"/>
  <c r="AE6" i="21" s="1"/>
  <c r="AE56" i="7"/>
  <c r="AD6" i="21" s="1"/>
  <c r="AD56" i="7"/>
  <c r="AC6" i="21" s="1"/>
  <c r="AC56" i="7"/>
  <c r="AB6" i="21" s="1"/>
  <c r="AB56" i="7"/>
  <c r="AA6" i="21" s="1"/>
  <c r="AA56" i="7"/>
  <c r="Z6" i="21" s="1"/>
  <c r="Z56" i="7"/>
  <c r="Y6" i="21" s="1"/>
  <c r="Y56" i="7"/>
  <c r="X6" i="21" s="1"/>
  <c r="X56" i="7"/>
  <c r="W6" i="21" s="1"/>
  <c r="W56" i="7"/>
  <c r="V6" i="21" s="1"/>
  <c r="V56" i="7"/>
  <c r="U6" i="21" s="1"/>
  <c r="U56" i="7"/>
  <c r="T6" i="21" s="1"/>
  <c r="T56" i="7"/>
  <c r="S6" i="21" s="1"/>
  <c r="S56" i="7"/>
  <c r="R6" i="21" s="1"/>
  <c r="R56" i="7"/>
  <c r="Q6" i="21" s="1"/>
  <c r="Q56" i="7"/>
  <c r="P6" i="21" s="1"/>
  <c r="P56" i="7"/>
  <c r="O6" i="21" s="1"/>
  <c r="O56" i="7"/>
  <c r="N6" i="21" s="1"/>
  <c r="N56" i="7"/>
  <c r="M6" i="21" s="1"/>
  <c r="F48" i="7"/>
  <c r="E6" i="20" s="1"/>
  <c r="G48" i="7"/>
  <c r="F6" i="20" s="1"/>
  <c r="H48" i="7"/>
  <c r="G6" i="20" s="1"/>
  <c r="I48" i="7"/>
  <c r="H6" i="20" s="1"/>
  <c r="J48" i="7"/>
  <c r="I6" i="20" s="1"/>
  <c r="K48" i="7"/>
  <c r="J6" i="20" s="1"/>
  <c r="L48" i="7"/>
  <c r="K6" i="20" s="1"/>
  <c r="M48" i="7"/>
  <c r="L6" i="20" s="1"/>
  <c r="E48" i="7"/>
  <c r="BN48"/>
  <c r="BM48"/>
  <c r="BL48"/>
  <c r="BK48"/>
  <c r="BJ48"/>
  <c r="BI48"/>
  <c r="BH48"/>
  <c r="BG48"/>
  <c r="BF48"/>
  <c r="BE48"/>
  <c r="BD48"/>
  <c r="BC48"/>
  <c r="BB6" i="20" s="1"/>
  <c r="BB48" i="7"/>
  <c r="BA6" i="20" s="1"/>
  <c r="BA48" i="7"/>
  <c r="AZ6" i="20" s="1"/>
  <c r="AZ48" i="7"/>
  <c r="AY6" i="20" s="1"/>
  <c r="AY48" i="7"/>
  <c r="AX6" i="20" s="1"/>
  <c r="AX48" i="7"/>
  <c r="AW6" i="20" s="1"/>
  <c r="AW48" i="7"/>
  <c r="AV6" i="20" s="1"/>
  <c r="AV48" i="7"/>
  <c r="AU6" i="20" s="1"/>
  <c r="AU48" i="7"/>
  <c r="AT6" i="20" s="1"/>
  <c r="AT48" i="7"/>
  <c r="AS6" i="20" s="1"/>
  <c r="AS48" i="7"/>
  <c r="AR6" i="20" s="1"/>
  <c r="AR48" i="7"/>
  <c r="AQ6" i="20" s="1"/>
  <c r="AQ48" i="7"/>
  <c r="AP6" i="20" s="1"/>
  <c r="AP48" i="7"/>
  <c r="AO6" i="20" s="1"/>
  <c r="AO48" i="7"/>
  <c r="AN6" i="20" s="1"/>
  <c r="AN48" i="7"/>
  <c r="AM6" i="20" s="1"/>
  <c r="AM48" i="7"/>
  <c r="AL6" i="20" s="1"/>
  <c r="AL48" i="7"/>
  <c r="AK6" i="20" s="1"/>
  <c r="AK48" i="7"/>
  <c r="AJ6" i="20" s="1"/>
  <c r="AJ48" i="7"/>
  <c r="AI6" i="20" s="1"/>
  <c r="AI48" i="7"/>
  <c r="AH6" i="20" s="1"/>
  <c r="AH48" i="7"/>
  <c r="AG6" i="20" s="1"/>
  <c r="AG48" i="7"/>
  <c r="AF6" i="20" s="1"/>
  <c r="AF48" i="7"/>
  <c r="AE6" i="20" s="1"/>
  <c r="AE48" i="7"/>
  <c r="AD6" i="20" s="1"/>
  <c r="AD48" i="7"/>
  <c r="AC6" i="20" s="1"/>
  <c r="AC48" i="7"/>
  <c r="AB6" i="20" s="1"/>
  <c r="AB48" i="7"/>
  <c r="AA6" i="20" s="1"/>
  <c r="AA48" i="7"/>
  <c r="Z6" i="20" s="1"/>
  <c r="Z48" i="7"/>
  <c r="Y6" i="20" s="1"/>
  <c r="Y48" i="7"/>
  <c r="X6" i="20" s="1"/>
  <c r="X48" i="7"/>
  <c r="W6" i="20" s="1"/>
  <c r="W48" i="7"/>
  <c r="V6" i="20" s="1"/>
  <c r="V48" i="7"/>
  <c r="U6" i="20" s="1"/>
  <c r="U48" i="7"/>
  <c r="T6" i="20" s="1"/>
  <c r="T48" i="7"/>
  <c r="S6" i="20" s="1"/>
  <c r="S48" i="7"/>
  <c r="R6" i="20" s="1"/>
  <c r="R48" i="7"/>
  <c r="Q6" i="20" s="1"/>
  <c r="Q48" i="7"/>
  <c r="P6" i="20" s="1"/>
  <c r="P48" i="7"/>
  <c r="O6" i="20" s="1"/>
  <c r="O48" i="7"/>
  <c r="N6" i="20" s="1"/>
  <c r="N48" i="7"/>
  <c r="M6" i="20" s="1"/>
  <c r="E47" i="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M47"/>
  <c r="L47"/>
  <c r="K47"/>
  <c r="J47"/>
  <c r="I47"/>
  <c r="H47"/>
  <c r="G47"/>
  <c r="E46"/>
  <c r="BN46"/>
  <c r="BM46"/>
  <c r="BL46"/>
  <c r="BK46"/>
  <c r="BJ46"/>
  <c r="BI46"/>
  <c r="BH46"/>
  <c r="BG46"/>
  <c r="BF46"/>
  <c r="BE46"/>
  <c r="BD46"/>
  <c r="BC46"/>
  <c r="BB7" i="20" s="1"/>
  <c r="BB46" i="7"/>
  <c r="BA7" i="20" s="1"/>
  <c r="BA46" i="7"/>
  <c r="AZ7" i="20" s="1"/>
  <c r="AZ46" i="7"/>
  <c r="AY7" i="20" s="1"/>
  <c r="AY46" i="7"/>
  <c r="AX7" i="20" s="1"/>
  <c r="AX46" i="7"/>
  <c r="AW7" i="20" s="1"/>
  <c r="AW46" i="7"/>
  <c r="AV7" i="20" s="1"/>
  <c r="AV46" i="7"/>
  <c r="AU7" i="20" s="1"/>
  <c r="AU46" i="7"/>
  <c r="AT7" i="20" s="1"/>
  <c r="AT46" i="7"/>
  <c r="AS7" i="20" s="1"/>
  <c r="AS46" i="7"/>
  <c r="AR7" i="20" s="1"/>
  <c r="AR46" i="7"/>
  <c r="AQ7" i="20" s="1"/>
  <c r="AQ46" i="7"/>
  <c r="AP7" i="20" s="1"/>
  <c r="AP46" i="7"/>
  <c r="AO7" i="20" s="1"/>
  <c r="AO46" i="7"/>
  <c r="AN7" i="20" s="1"/>
  <c r="AN46" i="7"/>
  <c r="AM7" i="20" s="1"/>
  <c r="AM46" i="7"/>
  <c r="AL7" i="20" s="1"/>
  <c r="AL46" i="7"/>
  <c r="AK7" i="20" s="1"/>
  <c r="AK46" i="7"/>
  <c r="AJ7" i="20" s="1"/>
  <c r="AJ46" i="7"/>
  <c r="AI7" i="20" s="1"/>
  <c r="AI46" i="7"/>
  <c r="AH7" i="20" s="1"/>
  <c r="AH46" i="7"/>
  <c r="AG7" i="20" s="1"/>
  <c r="AG46" i="7"/>
  <c r="AF7" i="20" s="1"/>
  <c r="AF46" i="7"/>
  <c r="AE7" i="20" s="1"/>
  <c r="AE46" i="7"/>
  <c r="AD7" i="20" s="1"/>
  <c r="AD46" i="7"/>
  <c r="AC7" i="20" s="1"/>
  <c r="AC46" i="7"/>
  <c r="AB7" i="20" s="1"/>
  <c r="AB46" i="7"/>
  <c r="AA7" i="20" s="1"/>
  <c r="AA46" i="7"/>
  <c r="Z7" i="20" s="1"/>
  <c r="Z46" i="7"/>
  <c r="Y7" i="20" s="1"/>
  <c r="Y46" i="7"/>
  <c r="X7" i="20" s="1"/>
  <c r="X46" i="7"/>
  <c r="W7" i="20" s="1"/>
  <c r="W46" i="7"/>
  <c r="V7" i="20" s="1"/>
  <c r="V46" i="7"/>
  <c r="U7" i="20" s="1"/>
  <c r="U46" i="7"/>
  <c r="T7" i="20" s="1"/>
  <c r="T46" i="7"/>
  <c r="S7" i="20" s="1"/>
  <c r="S46" i="7"/>
  <c r="R7" i="20" s="1"/>
  <c r="R46" i="7"/>
  <c r="Q7" i="20" s="1"/>
  <c r="Q46" i="7"/>
  <c r="P7" i="20" s="1"/>
  <c r="P46" i="7"/>
  <c r="O7" i="20" s="1"/>
  <c r="O46" i="7"/>
  <c r="N7" i="20" s="1"/>
  <c r="N46" i="7"/>
  <c r="M7" i="20" s="1"/>
  <c r="M46" i="7"/>
  <c r="L7" i="20" s="1"/>
  <c r="L46" i="7"/>
  <c r="K7" i="20" s="1"/>
  <c r="K46" i="7"/>
  <c r="J7" i="20" s="1"/>
  <c r="J46" i="7"/>
  <c r="I7" i="20" s="1"/>
  <c r="I46" i="7"/>
  <c r="H7" i="20" s="1"/>
  <c r="H46" i="7"/>
  <c r="G7" i="20" s="1"/>
  <c r="G46" i="7"/>
  <c r="F7" i="20" s="1"/>
  <c r="E45" i="7"/>
  <c r="E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M44"/>
  <c r="L44"/>
  <c r="K44"/>
  <c r="J44"/>
  <c r="I44"/>
  <c r="H44"/>
  <c r="G44"/>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M45"/>
  <c r="L45"/>
  <c r="K45"/>
  <c r="J45"/>
  <c r="I45"/>
  <c r="H45"/>
  <c r="G45"/>
  <c r="K40"/>
  <c r="J6" i="19" s="1"/>
  <c r="L40" i="7"/>
  <c r="K6" i="19" s="1"/>
  <c r="M40" i="7"/>
  <c r="L6" i="19" s="1"/>
  <c r="N40" i="7"/>
  <c r="M6" i="19" s="1"/>
  <c r="O40" i="7"/>
  <c r="N6" i="19" s="1"/>
  <c r="P40" i="7"/>
  <c r="O6" i="19" s="1"/>
  <c r="Q40" i="7"/>
  <c r="P6" i="19" s="1"/>
  <c r="R40" i="7"/>
  <c r="Q6" i="19" s="1"/>
  <c r="J40" i="7"/>
  <c r="I6" i="19" s="1"/>
  <c r="I40" i="7"/>
  <c r="H6" i="19" s="1"/>
  <c r="H40" i="7"/>
  <c r="G6" i="19" s="1"/>
  <c r="G40" i="7"/>
  <c r="F6" i="19" s="1"/>
  <c r="F40" i="7"/>
  <c r="E6" i="19" s="1"/>
  <c r="BN40" i="7"/>
  <c r="BM40"/>
  <c r="BL40"/>
  <c r="BK40"/>
  <c r="BJ40"/>
  <c r="BI40"/>
  <c r="BH40"/>
  <c r="BG40"/>
  <c r="BF40"/>
  <c r="BE40"/>
  <c r="BD40"/>
  <c r="BC40"/>
  <c r="BB6" i="19" s="1"/>
  <c r="BB40" i="7"/>
  <c r="BA6" i="19" s="1"/>
  <c r="BA40" i="7"/>
  <c r="AZ6" i="19" s="1"/>
  <c r="AZ40" i="7"/>
  <c r="AY6" i="19" s="1"/>
  <c r="AY40" i="7"/>
  <c r="AX6" i="19" s="1"/>
  <c r="AX40" i="7"/>
  <c r="AW6" i="19" s="1"/>
  <c r="AW40" i="7"/>
  <c r="AV6" i="19" s="1"/>
  <c r="AV40" i="7"/>
  <c r="AU6" i="19" s="1"/>
  <c r="AU40" i="7"/>
  <c r="AT6" i="19" s="1"/>
  <c r="AT40" i="7"/>
  <c r="AS6" i="19" s="1"/>
  <c r="AS40" i="7"/>
  <c r="AR6" i="19" s="1"/>
  <c r="AR40" i="7"/>
  <c r="AQ6" i="19" s="1"/>
  <c r="AQ40" i="7"/>
  <c r="AP6" i="19" s="1"/>
  <c r="AP40" i="7"/>
  <c r="AO6" i="19" s="1"/>
  <c r="AO40" i="7"/>
  <c r="AN6" i="19" s="1"/>
  <c r="AN40" i="7"/>
  <c r="AM6" i="19" s="1"/>
  <c r="AM40" i="7"/>
  <c r="AL6" i="19" s="1"/>
  <c r="AL40" i="7"/>
  <c r="AK6" i="19" s="1"/>
  <c r="AK40" i="7"/>
  <c r="AJ6" i="19" s="1"/>
  <c r="AJ40" i="7"/>
  <c r="AI6" i="19" s="1"/>
  <c r="AI40" i="7"/>
  <c r="AH6" i="19" s="1"/>
  <c r="AH40" i="7"/>
  <c r="AG6" i="19" s="1"/>
  <c r="AG40" i="7"/>
  <c r="AF6" i="19" s="1"/>
  <c r="AF40" i="7"/>
  <c r="AE6" i="19" s="1"/>
  <c r="AE40" i="7"/>
  <c r="AD6" i="19" s="1"/>
  <c r="AD40" i="7"/>
  <c r="AC6" i="19" s="1"/>
  <c r="AC40" i="7"/>
  <c r="AB6" i="19" s="1"/>
  <c r="AB40" i="7"/>
  <c r="AA6" i="19" s="1"/>
  <c r="AA40" i="7"/>
  <c r="Z6" i="19" s="1"/>
  <c r="Z40" i="7"/>
  <c r="Y6" i="19" s="1"/>
  <c r="Y40" i="7"/>
  <c r="X6" i="19" s="1"/>
  <c r="X40" i="7"/>
  <c r="W6" i="19" s="1"/>
  <c r="W40" i="7"/>
  <c r="V6" i="19" s="1"/>
  <c r="V40" i="7"/>
  <c r="U6" i="19" s="1"/>
  <c r="U40" i="7"/>
  <c r="T6" i="19" s="1"/>
  <c r="T40" i="7"/>
  <c r="S6" i="19" s="1"/>
  <c r="S40" i="7"/>
  <c r="R6" i="19" s="1"/>
  <c r="E39" i="7"/>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L39"/>
  <c r="K39"/>
  <c r="J39"/>
  <c r="I39"/>
  <c r="H39"/>
  <c r="G39"/>
  <c r="E38"/>
  <c r="BN38"/>
  <c r="BM38"/>
  <c r="BL38"/>
  <c r="BK38"/>
  <c r="BJ38"/>
  <c r="BI38"/>
  <c r="BH38"/>
  <c r="BG38"/>
  <c r="BF38"/>
  <c r="BE38"/>
  <c r="BD38"/>
  <c r="BC38"/>
  <c r="BB7" i="19" s="1"/>
  <c r="BB38" i="7"/>
  <c r="BA7" i="19" s="1"/>
  <c r="BA38" i="7"/>
  <c r="AZ7" i="19" s="1"/>
  <c r="AZ38" i="7"/>
  <c r="AY7" i="19" s="1"/>
  <c r="AY38" i="7"/>
  <c r="AX7" i="19" s="1"/>
  <c r="AX38" i="7"/>
  <c r="AW7" i="19" s="1"/>
  <c r="AW38" i="7"/>
  <c r="AV7" i="19" s="1"/>
  <c r="AV38" i="7"/>
  <c r="AU7" i="19" s="1"/>
  <c r="AU38" i="7"/>
  <c r="AT7" i="19" s="1"/>
  <c r="AT38" i="7"/>
  <c r="AS7" i="19" s="1"/>
  <c r="AS38" i="7"/>
  <c r="AR7" i="19" s="1"/>
  <c r="AR38" i="7"/>
  <c r="AQ7" i="19" s="1"/>
  <c r="AQ38" i="7"/>
  <c r="AP7" i="19" s="1"/>
  <c r="AP38" i="7"/>
  <c r="AO7" i="19" s="1"/>
  <c r="AO38" i="7"/>
  <c r="AN7" i="19" s="1"/>
  <c r="AN38" i="7"/>
  <c r="AM7" i="19" s="1"/>
  <c r="AM38" i="7"/>
  <c r="AL7" i="19" s="1"/>
  <c r="AL38" i="7"/>
  <c r="AK7" i="19" s="1"/>
  <c r="AK38" i="7"/>
  <c r="AJ7" i="19" s="1"/>
  <c r="AJ38" i="7"/>
  <c r="AI7" i="19" s="1"/>
  <c r="AI38" i="7"/>
  <c r="AH7" i="19" s="1"/>
  <c r="AH38" i="7"/>
  <c r="AG7" i="19" s="1"/>
  <c r="AG38" i="7"/>
  <c r="AF7" i="19" s="1"/>
  <c r="AF38" i="7"/>
  <c r="AE7" i="19" s="1"/>
  <c r="AE38" i="7"/>
  <c r="AD7" i="19" s="1"/>
  <c r="AD38" i="7"/>
  <c r="AC7" i="19" s="1"/>
  <c r="AC38" i="7"/>
  <c r="AB7" i="19" s="1"/>
  <c r="AB38" i="7"/>
  <c r="AA7" i="19" s="1"/>
  <c r="AA38" i="7"/>
  <c r="Z7" i="19" s="1"/>
  <c r="Z38" i="7"/>
  <c r="Y7" i="19" s="1"/>
  <c r="Y38" i="7"/>
  <c r="X7" i="19" s="1"/>
  <c r="X38" i="7"/>
  <c r="W7" i="19" s="1"/>
  <c r="W38" i="7"/>
  <c r="V7" i="19" s="1"/>
  <c r="V38" i="7"/>
  <c r="U7" i="19" s="1"/>
  <c r="U38" i="7"/>
  <c r="T7" i="19" s="1"/>
  <c r="T38" i="7"/>
  <c r="S7" i="19" s="1"/>
  <c r="S38" i="7"/>
  <c r="R7" i="19" s="1"/>
  <c r="R38" i="7"/>
  <c r="Q7" i="19" s="1"/>
  <c r="Q38" i="7"/>
  <c r="P7" i="19" s="1"/>
  <c r="P38" i="7"/>
  <c r="O7" i="19" s="1"/>
  <c r="O38" i="7"/>
  <c r="N7" i="19" s="1"/>
  <c r="N38" i="7"/>
  <c r="M7" i="19" s="1"/>
  <c r="M38" i="7"/>
  <c r="L7" i="19" s="1"/>
  <c r="L38" i="7"/>
  <c r="K7" i="19" s="1"/>
  <c r="K38" i="7"/>
  <c r="J7" i="19" s="1"/>
  <c r="J38" i="7"/>
  <c r="I7" i="19" s="1"/>
  <c r="I38" i="7"/>
  <c r="H7" i="19" s="1"/>
  <c r="H38" i="7"/>
  <c r="G7" i="19" s="1"/>
  <c r="G38" i="7"/>
  <c r="F7" i="19" s="1"/>
  <c r="E37" i="7"/>
  <c r="E36"/>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L37"/>
  <c r="K37"/>
  <c r="J37"/>
  <c r="I37"/>
  <c r="H37"/>
  <c r="G37"/>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L36"/>
  <c r="K36"/>
  <c r="J36"/>
  <c r="I36"/>
  <c r="H36"/>
  <c r="G36"/>
  <c r="K30"/>
  <c r="H31"/>
  <c r="G6" i="18" s="1"/>
  <c r="I31" i="7"/>
  <c r="H6" i="18" s="1"/>
  <c r="J31" i="7"/>
  <c r="I6" i="18" s="1"/>
  <c r="K31" i="7"/>
  <c r="J6" i="18" s="1"/>
  <c r="L31" i="7"/>
  <c r="K6" i="18" s="1"/>
  <c r="M31" i="7"/>
  <c r="L6" i="18" s="1"/>
  <c r="N31" i="7"/>
  <c r="M6" i="18" s="1"/>
  <c r="O31" i="7"/>
  <c r="N6" i="18" s="1"/>
  <c r="E16" i="7"/>
  <c r="E15"/>
  <c r="E18"/>
  <c r="E17"/>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L19"/>
  <c r="K19"/>
  <c r="J19"/>
  <c r="I19"/>
  <c r="H19"/>
  <c r="G19"/>
  <c r="F6" i="17" s="1"/>
  <c r="F19" i="7"/>
  <c r="E19"/>
  <c r="E31"/>
  <c r="G31"/>
  <c r="F6" i="18" s="1"/>
  <c r="F31" i="7"/>
  <c r="E6" i="18" s="1"/>
  <c r="BN31" i="7"/>
  <c r="BM31"/>
  <c r="BL31"/>
  <c r="BK31"/>
  <c r="BJ31"/>
  <c r="BI31"/>
  <c r="BH31"/>
  <c r="BG31"/>
  <c r="BF31"/>
  <c r="BE31"/>
  <c r="BD31"/>
  <c r="BC31"/>
  <c r="BB6" i="18" s="1"/>
  <c r="BB31" i="7"/>
  <c r="BA6" i="18" s="1"/>
  <c r="BA31" i="7"/>
  <c r="AZ6" i="18" s="1"/>
  <c r="AZ31" i="7"/>
  <c r="AY6" i="18" s="1"/>
  <c r="AY31" i="7"/>
  <c r="AX6" i="18" s="1"/>
  <c r="AX31" i="7"/>
  <c r="AW6" i="18" s="1"/>
  <c r="AW31" i="7"/>
  <c r="AV6" i="18" s="1"/>
  <c r="AV31" i="7"/>
  <c r="AU6" i="18" s="1"/>
  <c r="AU31" i="7"/>
  <c r="AT6" i="18" s="1"/>
  <c r="AT31" i="7"/>
  <c r="AS6" i="18" s="1"/>
  <c r="AS31" i="7"/>
  <c r="AR6" i="18" s="1"/>
  <c r="AR31" i="7"/>
  <c r="AQ6" i="18" s="1"/>
  <c r="AQ31" i="7"/>
  <c r="AP6" i="18" s="1"/>
  <c r="AP31" i="7"/>
  <c r="AO6" i="18" s="1"/>
  <c r="AO31" i="7"/>
  <c r="AN6" i="18" s="1"/>
  <c r="AN31" i="7"/>
  <c r="AM6" i="18" s="1"/>
  <c r="AM31" i="7"/>
  <c r="AL6" i="18" s="1"/>
  <c r="AL31" i="7"/>
  <c r="AK6" i="18" s="1"/>
  <c r="AK31" i="7"/>
  <c r="AJ6" i="18" s="1"/>
  <c r="AJ31" i="7"/>
  <c r="AI6" i="18" s="1"/>
  <c r="AI31" i="7"/>
  <c r="AH6" i="18" s="1"/>
  <c r="AH31" i="7"/>
  <c r="AG6" i="18" s="1"/>
  <c r="AG31" i="7"/>
  <c r="AF6" i="18" s="1"/>
  <c r="AF31" i="7"/>
  <c r="AE6" i="18" s="1"/>
  <c r="AE31" i="7"/>
  <c r="AD6" i="18" s="1"/>
  <c r="AD31" i="7"/>
  <c r="AC6" i="18" s="1"/>
  <c r="AC31" i="7"/>
  <c r="AB6" i="18" s="1"/>
  <c r="AB31" i="7"/>
  <c r="AA6" i="18" s="1"/>
  <c r="AA31" i="7"/>
  <c r="Z6" i="18" s="1"/>
  <c r="Z31" i="7"/>
  <c r="Y6" i="18" s="1"/>
  <c r="Y31" i="7"/>
  <c r="X6" i="18" s="1"/>
  <c r="X31" i="7"/>
  <c r="W6" i="18" s="1"/>
  <c r="W31" i="7"/>
  <c r="V6" i="18" s="1"/>
  <c r="V31" i="7"/>
  <c r="U6" i="18" s="1"/>
  <c r="U31" i="7"/>
  <c r="T6" i="18" s="1"/>
  <c r="T31" i="7"/>
  <c r="S6" i="18" s="1"/>
  <c r="S31" i="7"/>
  <c r="R6" i="18" s="1"/>
  <c r="R31" i="7"/>
  <c r="Q6" i="18" s="1"/>
  <c r="Q31" i="7"/>
  <c r="P6" i="18" s="1"/>
  <c r="P31" i="7"/>
  <c r="O6" i="18" s="1"/>
  <c r="E30" i="7"/>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L30"/>
  <c r="J30"/>
  <c r="I30"/>
  <c r="H30"/>
  <c r="G30"/>
  <c r="E29"/>
  <c r="BN29"/>
  <c r="BM29"/>
  <c r="BL29"/>
  <c r="BK29"/>
  <c r="BJ29"/>
  <c r="BI29"/>
  <c r="BH29"/>
  <c r="BG29"/>
  <c r="BF29"/>
  <c r="BE29"/>
  <c r="BD29"/>
  <c r="BC29"/>
  <c r="BB7" i="18" s="1"/>
  <c r="BB29" i="7"/>
  <c r="BA7" i="18" s="1"/>
  <c r="BA29" i="7"/>
  <c r="AZ7" i="18" s="1"/>
  <c r="AZ29" i="7"/>
  <c r="AY7" i="18" s="1"/>
  <c r="AY29" i="7"/>
  <c r="AX7" i="18" s="1"/>
  <c r="AX29" i="7"/>
  <c r="AW7" i="18" s="1"/>
  <c r="AW29" i="7"/>
  <c r="AV7" i="18" s="1"/>
  <c r="AV29" i="7"/>
  <c r="AU7" i="18" s="1"/>
  <c r="AU29" i="7"/>
  <c r="AT7" i="18" s="1"/>
  <c r="AT29" i="7"/>
  <c r="AS7" i="18" s="1"/>
  <c r="AS29" i="7"/>
  <c r="AR7" i="18" s="1"/>
  <c r="AR29" i="7"/>
  <c r="AQ7" i="18" s="1"/>
  <c r="AQ29" i="7"/>
  <c r="AP7" i="18" s="1"/>
  <c r="AP29" i="7"/>
  <c r="AO7" i="18" s="1"/>
  <c r="AO29" i="7"/>
  <c r="AN7" i="18" s="1"/>
  <c r="AN29" i="7"/>
  <c r="AM7" i="18" s="1"/>
  <c r="AM29" i="7"/>
  <c r="AL7" i="18" s="1"/>
  <c r="AL29" i="7"/>
  <c r="AK7" i="18" s="1"/>
  <c r="AK29" i="7"/>
  <c r="AJ7" i="18" s="1"/>
  <c r="AJ29" i="7"/>
  <c r="AI7" i="18" s="1"/>
  <c r="AI29" i="7"/>
  <c r="AH7" i="18" s="1"/>
  <c r="AH29" i="7"/>
  <c r="AG7" i="18" s="1"/>
  <c r="AG29" i="7"/>
  <c r="AF7" i="18" s="1"/>
  <c r="AF29" i="7"/>
  <c r="AE7" i="18" s="1"/>
  <c r="AE29" i="7"/>
  <c r="AD7" i="18" s="1"/>
  <c r="AD29" i="7"/>
  <c r="AC7" i="18" s="1"/>
  <c r="AC29" i="7"/>
  <c r="AB7" i="18" s="1"/>
  <c r="AB29" i="7"/>
  <c r="AA7" i="18" s="1"/>
  <c r="AA29" i="7"/>
  <c r="Z7" i="18" s="1"/>
  <c r="Z29" i="7"/>
  <c r="Y7" i="18" s="1"/>
  <c r="Y29" i="7"/>
  <c r="X7" i="18" s="1"/>
  <c r="X29" i="7"/>
  <c r="W7" i="18" s="1"/>
  <c r="W29" i="7"/>
  <c r="V7" i="18" s="1"/>
  <c r="V29" i="7"/>
  <c r="U7" i="18" s="1"/>
  <c r="U29" i="7"/>
  <c r="T7" i="18" s="1"/>
  <c r="T29" i="7"/>
  <c r="S7" i="18" s="1"/>
  <c r="S29" i="7"/>
  <c r="R7" i="18" s="1"/>
  <c r="R29" i="7"/>
  <c r="Q7" i="18" s="1"/>
  <c r="Q29" i="7"/>
  <c r="P7" i="18" s="1"/>
  <c r="P29" i="7"/>
  <c r="O7" i="18" s="1"/>
  <c r="O29" i="7"/>
  <c r="N7" i="18" s="1"/>
  <c r="N29" i="7"/>
  <c r="M7" i="18" s="1"/>
  <c r="M29" i="7"/>
  <c r="L7" i="18" s="1"/>
  <c r="L29" i="7"/>
  <c r="K7" i="18" s="1"/>
  <c r="K29" i="7"/>
  <c r="J7" i="18" s="1"/>
  <c r="J29" i="7"/>
  <c r="I7" i="18" s="1"/>
  <c r="I29" i="7"/>
  <c r="H7" i="18" s="1"/>
  <c r="H29" i="7"/>
  <c r="G7" i="18" s="1"/>
  <c r="G29" i="7"/>
  <c r="F7" i="18" s="1"/>
  <c r="E27" i="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L27"/>
  <c r="K27"/>
  <c r="J27"/>
  <c r="I27"/>
  <c r="H27"/>
  <c r="G27"/>
  <c r="E28"/>
  <c r="F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T28"/>
  <c r="S28"/>
  <c r="R28"/>
  <c r="Q28"/>
  <c r="P28"/>
  <c r="O28"/>
  <c r="N28"/>
  <c r="M28"/>
  <c r="L28"/>
  <c r="K28"/>
  <c r="J28"/>
  <c r="I28"/>
  <c r="H28"/>
  <c r="G28"/>
  <c r="AL15"/>
  <c r="AK15"/>
  <c r="AJ15"/>
  <c r="AI15"/>
  <c r="AH15"/>
  <c r="AG15"/>
  <c r="AF15"/>
  <c r="AE15"/>
  <c r="AD15"/>
  <c r="AC15"/>
  <c r="AB15"/>
  <c r="AA15"/>
  <c r="Z15"/>
  <c r="Y15"/>
  <c r="X15"/>
  <c r="W15"/>
  <c r="V15"/>
  <c r="U15"/>
  <c r="T15"/>
  <c r="S15"/>
  <c r="R15"/>
  <c r="Q15"/>
  <c r="P15"/>
  <c r="O15"/>
  <c r="N15"/>
  <c r="M15"/>
  <c r="L15"/>
  <c r="K15"/>
  <c r="J15"/>
  <c r="I15"/>
  <c r="H15"/>
  <c r="G15"/>
  <c r="F15"/>
  <c r="BN15"/>
  <c r="BM15"/>
  <c r="BL15"/>
  <c r="BK15"/>
  <c r="BJ15"/>
  <c r="BI15"/>
  <c r="BH15"/>
  <c r="BG15"/>
  <c r="BF15"/>
  <c r="BE15"/>
  <c r="BD15"/>
  <c r="BC15"/>
  <c r="BB15"/>
  <c r="BA15"/>
  <c r="AZ15"/>
  <c r="AY15"/>
  <c r="AX15"/>
  <c r="AW15"/>
  <c r="AV15"/>
  <c r="AU15"/>
  <c r="AT15"/>
  <c r="AS15"/>
  <c r="AR15"/>
  <c r="AQ15"/>
  <c r="AP15"/>
  <c r="AO15"/>
  <c r="AN15"/>
  <c r="F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L16"/>
  <c r="K16"/>
  <c r="J16"/>
  <c r="I16"/>
  <c r="H16"/>
  <c r="E6" i="17"/>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L6"/>
  <c r="K6"/>
  <c r="J6"/>
  <c r="I6"/>
  <c r="H6"/>
  <c r="G6"/>
  <c r="F18" i="7"/>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L18"/>
  <c r="K18"/>
  <c r="J18"/>
  <c r="I18"/>
  <c r="H18"/>
  <c r="F17"/>
  <c r="E7" i="17" s="1"/>
  <c r="BN17" i="7"/>
  <c r="BM17"/>
  <c r="BL17"/>
  <c r="BK17"/>
  <c r="BJ17"/>
  <c r="BI17"/>
  <c r="BH17"/>
  <c r="BG17"/>
  <c r="BF17"/>
  <c r="BE17"/>
  <c r="BD17"/>
  <c r="BC17"/>
  <c r="BB7" i="17" s="1"/>
  <c r="BB17" i="7"/>
  <c r="BA7" i="17" s="1"/>
  <c r="BA17" i="7"/>
  <c r="AZ7" i="17" s="1"/>
  <c r="AZ17" i="7"/>
  <c r="AY7" i="17" s="1"/>
  <c r="AY17" i="7"/>
  <c r="AX7" i="17" s="1"/>
  <c r="AX17" i="7"/>
  <c r="AW7" i="17" s="1"/>
  <c r="AW17" i="7"/>
  <c r="AV7" i="17" s="1"/>
  <c r="AV17" i="7"/>
  <c r="AU7" i="17" s="1"/>
  <c r="AU17" i="7"/>
  <c r="AT7" i="17" s="1"/>
  <c r="AT17" i="7"/>
  <c r="AS7" i="17" s="1"/>
  <c r="AS17" i="7"/>
  <c r="AR7" i="17" s="1"/>
  <c r="AR17" i="7"/>
  <c r="AQ7" i="17" s="1"/>
  <c r="AQ17" i="7"/>
  <c r="AP7" i="17" s="1"/>
  <c r="AP17" i="7"/>
  <c r="AO7" i="17" s="1"/>
  <c r="AO17" i="7"/>
  <c r="AN7" i="17" s="1"/>
  <c r="AN17" i="7"/>
  <c r="AM7" i="17" s="1"/>
  <c r="AM17" i="7"/>
  <c r="AL7" i="17" s="1"/>
  <c r="AL17" i="7"/>
  <c r="AK7" i="17" s="1"/>
  <c r="AK17" i="7"/>
  <c r="AJ7" i="17" s="1"/>
  <c r="AJ17" i="7"/>
  <c r="AI7" i="17" s="1"/>
  <c r="AI17" i="7"/>
  <c r="AH7" i="17" s="1"/>
  <c r="AH17" i="7"/>
  <c r="AG7" i="17" s="1"/>
  <c r="AG17" i="7"/>
  <c r="AF7" i="17" s="1"/>
  <c r="AF17" i="7"/>
  <c r="AE7" i="17" s="1"/>
  <c r="AE17" i="7"/>
  <c r="AD7" i="17" s="1"/>
  <c r="AD17" i="7"/>
  <c r="AC7" i="17" s="1"/>
  <c r="AC17" i="7"/>
  <c r="AB7" i="17" s="1"/>
  <c r="AB17" i="7"/>
  <c r="AA7" i="17" s="1"/>
  <c r="AA17" i="7"/>
  <c r="Z7" i="17" s="1"/>
  <c r="Z17" i="7"/>
  <c r="Y7" i="17" s="1"/>
  <c r="Y17" i="7"/>
  <c r="X7" i="17" s="1"/>
  <c r="X17" i="7"/>
  <c r="W7" i="17" s="1"/>
  <c r="W17" i="7"/>
  <c r="V7" i="17" s="1"/>
  <c r="V17" i="7"/>
  <c r="U7" i="17" s="1"/>
  <c r="U17" i="7"/>
  <c r="T7" i="17" s="1"/>
  <c r="T17" i="7"/>
  <c r="S7" i="17" s="1"/>
  <c r="S17" i="7"/>
  <c r="R7" i="17" s="1"/>
  <c r="R17" i="7"/>
  <c r="Q7" i="17" s="1"/>
  <c r="Q17" i="7"/>
  <c r="P7" i="17" s="1"/>
  <c r="P17" i="7"/>
  <c r="O7" i="17" s="1"/>
  <c r="O17" i="7"/>
  <c r="N7" i="17" s="1"/>
  <c r="N17" i="7"/>
  <c r="M7" i="17" s="1"/>
  <c r="M17" i="7"/>
  <c r="L7" i="17" s="1"/>
  <c r="L17" i="7"/>
  <c r="K7" i="17" s="1"/>
  <c r="K17" i="7"/>
  <c r="J7" i="17" s="1"/>
  <c r="J17" i="7"/>
  <c r="I7" i="17" s="1"/>
  <c r="I17" i="7"/>
  <c r="H7" i="17" s="1"/>
  <c r="H17" i="7"/>
  <c r="G7" i="17" s="1"/>
  <c r="E3" i="7"/>
  <c r="E4"/>
  <c r="E5"/>
  <c r="E6"/>
  <c r="F7"/>
  <c r="E6" i="16" s="1"/>
  <c r="BN6" i="7"/>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L6"/>
  <c r="K6"/>
  <c r="J6"/>
  <c r="I6"/>
  <c r="H6"/>
  <c r="G6"/>
  <c r="BN5"/>
  <c r="BM5"/>
  <c r="BL5"/>
  <c r="BK5"/>
  <c r="BJ5"/>
  <c r="BI5"/>
  <c r="BH5"/>
  <c r="BG5"/>
  <c r="BF5"/>
  <c r="BE5"/>
  <c r="BD5"/>
  <c r="BC5"/>
  <c r="BB7" i="16" s="1"/>
  <c r="BB5" i="7"/>
  <c r="BA7" i="16" s="1"/>
  <c r="BA5" i="7"/>
  <c r="AZ7" i="16" s="1"/>
  <c r="AZ5" i="7"/>
  <c r="AY7" i="16" s="1"/>
  <c r="AY5" i="7"/>
  <c r="AX7" i="16" s="1"/>
  <c r="AX5" i="7"/>
  <c r="AW7" i="16" s="1"/>
  <c r="AW5" i="7"/>
  <c r="AV7" i="16" s="1"/>
  <c r="AV5" i="7"/>
  <c r="AU7" i="16" s="1"/>
  <c r="AU5" i="7"/>
  <c r="AT7" i="16" s="1"/>
  <c r="AT5" i="7"/>
  <c r="AS7" i="16" s="1"/>
  <c r="AS5" i="7"/>
  <c r="AR7" i="16" s="1"/>
  <c r="AR5" i="7"/>
  <c r="AQ7" i="16" s="1"/>
  <c r="AQ5" i="7"/>
  <c r="AP7" i="16" s="1"/>
  <c r="AP5" i="7"/>
  <c r="AO7" i="16" s="1"/>
  <c r="AO5" i="7"/>
  <c r="AN7" i="16" s="1"/>
  <c r="AN5" i="7"/>
  <c r="AM7" i="16" s="1"/>
  <c r="AM5" i="7"/>
  <c r="AL7" i="16" s="1"/>
  <c r="AL5" i="7"/>
  <c r="AK7" i="16" s="1"/>
  <c r="AK5" i="7"/>
  <c r="AJ7" i="16" s="1"/>
  <c r="AJ5" i="7"/>
  <c r="AI7" i="16" s="1"/>
  <c r="AI5" i="7"/>
  <c r="AH7" i="16" s="1"/>
  <c r="AH5" i="7"/>
  <c r="AG7" i="16" s="1"/>
  <c r="AG5" i="7"/>
  <c r="AF7" i="16" s="1"/>
  <c r="AF5" i="7"/>
  <c r="AE7" i="16" s="1"/>
  <c r="AE5" i="7"/>
  <c r="AD7" i="16" s="1"/>
  <c r="AD5" i="7"/>
  <c r="AC7" i="16" s="1"/>
  <c r="AC5" i="7"/>
  <c r="AB7" i="16" s="1"/>
  <c r="AB5" i="7"/>
  <c r="AA7" i="16" s="1"/>
  <c r="AA5" i="7"/>
  <c r="Z7" i="16" s="1"/>
  <c r="Z5" i="7"/>
  <c r="Y7" i="16" s="1"/>
  <c r="Y5" i="7"/>
  <c r="X7" i="16" s="1"/>
  <c r="X5" i="7"/>
  <c r="W7" i="16" s="1"/>
  <c r="W5" i="7"/>
  <c r="V7" i="16" s="1"/>
  <c r="V5" i="7"/>
  <c r="U7" i="16" s="1"/>
  <c r="U5" i="7"/>
  <c r="T7" i="16" s="1"/>
  <c r="T5" i="7"/>
  <c r="S7" i="16" s="1"/>
  <c r="S5" i="7"/>
  <c r="R7" i="16" s="1"/>
  <c r="R5" i="7"/>
  <c r="Q7" i="16" s="1"/>
  <c r="Q5" i="7"/>
  <c r="P7" i="16" s="1"/>
  <c r="P5" i="7"/>
  <c r="O7" i="16" s="1"/>
  <c r="O5" i="7"/>
  <c r="N7" i="16" s="1"/>
  <c r="N5" i="7"/>
  <c r="M7" i="16" s="1"/>
  <c r="M5" i="7"/>
  <c r="L7" i="16" s="1"/>
  <c r="L5" i="7"/>
  <c r="K7" i="16" s="1"/>
  <c r="K5" i="7"/>
  <c r="J7" i="16" s="1"/>
  <c r="J5" i="7"/>
  <c r="I7" i="16" s="1"/>
  <c r="I5" i="7"/>
  <c r="H7" i="16" s="1"/>
  <c r="H5" i="7"/>
  <c r="G7" i="16" s="1"/>
  <c r="G5" i="7"/>
  <c r="F7" i="16" s="1"/>
  <c r="Q4" i="7"/>
  <c r="P4"/>
  <c r="O4"/>
  <c r="N4"/>
  <c r="M4"/>
  <c r="L4"/>
  <c r="K4"/>
  <c r="J4"/>
  <c r="I4"/>
  <c r="H4"/>
  <c r="G4"/>
  <c r="F4"/>
  <c r="BN4"/>
  <c r="BM4"/>
  <c r="BL4"/>
  <c r="BK4"/>
  <c r="BJ4"/>
  <c r="BI4"/>
  <c r="BH4"/>
  <c r="BG4"/>
  <c r="BF4"/>
  <c r="BE4"/>
  <c r="BD4"/>
  <c r="BC4"/>
  <c r="BB4"/>
  <c r="BA4"/>
  <c r="AZ4"/>
  <c r="AY4"/>
  <c r="AX4"/>
  <c r="AW4"/>
  <c r="AV4"/>
  <c r="AU4"/>
  <c r="AT4"/>
  <c r="AS4"/>
  <c r="AR4"/>
  <c r="AQ4"/>
  <c r="AP4"/>
  <c r="AO4"/>
  <c r="AN4"/>
  <c r="AM4"/>
  <c r="AL4"/>
  <c r="AK4"/>
  <c r="AJ4"/>
  <c r="AI4"/>
  <c r="AH4"/>
  <c r="AG4"/>
  <c r="AF4"/>
  <c r="AE4"/>
  <c r="AD4"/>
  <c r="AC4"/>
  <c r="AB4"/>
  <c r="AA4"/>
  <c r="Z4"/>
  <c r="Y4"/>
  <c r="X4"/>
  <c r="W4"/>
  <c r="V4"/>
  <c r="U4"/>
  <c r="T4"/>
  <c r="S4"/>
  <c r="BN3"/>
  <c r="BM3"/>
  <c r="BL3"/>
  <c r="BK3"/>
  <c r="BJ3"/>
  <c r="BI3"/>
  <c r="BH3"/>
  <c r="BG3"/>
  <c r="BF3"/>
  <c r="BE3"/>
  <c r="BD3"/>
  <c r="BC3"/>
  <c r="BB3"/>
  <c r="BA3"/>
  <c r="AZ3"/>
  <c r="AY3"/>
  <c r="AX3"/>
  <c r="AW3"/>
  <c r="AV3"/>
  <c r="AU3"/>
  <c r="AT3"/>
  <c r="AS3"/>
  <c r="AR3"/>
  <c r="AQ3"/>
  <c r="AP3"/>
  <c r="AO3"/>
  <c r="AN3"/>
  <c r="AM3"/>
  <c r="AL3"/>
  <c r="AK3"/>
  <c r="AJ3"/>
  <c r="AI3"/>
  <c r="AH3"/>
  <c r="AG3"/>
  <c r="AF3"/>
  <c r="AE3"/>
  <c r="AD3"/>
  <c r="AC3"/>
  <c r="AB3"/>
  <c r="AA3"/>
  <c r="Z3"/>
  <c r="Y3"/>
  <c r="X3"/>
  <c r="W3"/>
  <c r="V3"/>
  <c r="U3"/>
  <c r="T3"/>
  <c r="S3"/>
  <c r="R3"/>
  <c r="Q3"/>
  <c r="P3"/>
  <c r="O3"/>
  <c r="N3"/>
  <c r="M3"/>
  <c r="L3"/>
  <c r="K3"/>
  <c r="J3"/>
  <c r="I3"/>
  <c r="H3"/>
  <c r="G3"/>
  <c r="BN7"/>
  <c r="BM7"/>
  <c r="BL7"/>
  <c r="BK7"/>
  <c r="BJ7"/>
  <c r="BI7"/>
  <c r="BH7"/>
  <c r="BG7"/>
  <c r="BF7"/>
  <c r="BE7"/>
  <c r="BD7"/>
  <c r="BC7"/>
  <c r="BB6" i="16" s="1"/>
  <c r="BB7" i="7"/>
  <c r="BA6" i="16" s="1"/>
  <c r="BA7" i="7"/>
  <c r="AZ6" i="16" s="1"/>
  <c r="AZ7" i="7"/>
  <c r="AY6" i="16" s="1"/>
  <c r="AY7" i="7"/>
  <c r="AX6" i="16" s="1"/>
  <c r="AX7" i="7"/>
  <c r="AW6" i="16" s="1"/>
  <c r="AW7" i="7"/>
  <c r="AV6" i="16" s="1"/>
  <c r="AV7" i="7"/>
  <c r="AU6" i="16" s="1"/>
  <c r="AU7" i="7"/>
  <c r="AT6" i="16" s="1"/>
  <c r="AT7" i="7"/>
  <c r="AS6" i="16" s="1"/>
  <c r="AS7" i="7"/>
  <c r="AR6" i="16" s="1"/>
  <c r="AR7" i="7"/>
  <c r="AQ6" i="16" s="1"/>
  <c r="AQ7" i="7"/>
  <c r="AP6" i="16" s="1"/>
  <c r="AP7" i="7"/>
  <c r="AO6" i="16" s="1"/>
  <c r="AO7" i="7"/>
  <c r="AN6" i="16" s="1"/>
  <c r="AN7" i="7"/>
  <c r="AM6" i="16" s="1"/>
  <c r="AM7" i="7"/>
  <c r="AL6" i="16" s="1"/>
  <c r="AL7" i="7"/>
  <c r="AK6" i="16" s="1"/>
  <c r="AK7" i="7"/>
  <c r="AJ6" i="16" s="1"/>
  <c r="AJ7" i="7"/>
  <c r="AI6" i="16" s="1"/>
  <c r="AI7" i="7"/>
  <c r="AH6" i="16" s="1"/>
  <c r="AH7" i="7"/>
  <c r="AG6" i="16" s="1"/>
  <c r="AG7" i="7"/>
  <c r="AF6" i="16" s="1"/>
  <c r="AF7" i="7"/>
  <c r="AE6" i="16" s="1"/>
  <c r="AE7" i="7"/>
  <c r="AD6" i="16" s="1"/>
  <c r="AD7" i="7"/>
  <c r="AC6" i="16" s="1"/>
  <c r="AC7" i="7"/>
  <c r="AB6" i="16" s="1"/>
  <c r="AB7" i="7"/>
  <c r="AA6" i="16" s="1"/>
  <c r="AA7" i="7"/>
  <c r="Z6" i="16" s="1"/>
  <c r="Z7" i="7"/>
  <c r="Y6" i="16" s="1"/>
  <c r="Y7" i="7"/>
  <c r="X6" i="16" s="1"/>
  <c r="X7" i="7"/>
  <c r="W6" i="16" s="1"/>
  <c r="W7" i="7"/>
  <c r="V6" i="16" s="1"/>
  <c r="V7" i="7"/>
  <c r="U6" i="16" s="1"/>
  <c r="U7" i="7"/>
  <c r="T6" i="16" s="1"/>
  <c r="T7" i="7"/>
  <c r="S6" i="16" s="1"/>
  <c r="S7" i="7"/>
  <c r="R6" i="16" s="1"/>
  <c r="R7" i="7"/>
  <c r="Q6" i="16" s="1"/>
  <c r="Q7" i="7"/>
  <c r="P6" i="16" s="1"/>
  <c r="P7" i="7"/>
  <c r="O6" i="16" s="1"/>
  <c r="O7" i="7"/>
  <c r="N6" i="16" s="1"/>
  <c r="N7" i="7"/>
  <c r="M6" i="16" s="1"/>
  <c r="M7" i="7"/>
  <c r="L6" i="16" s="1"/>
  <c r="L7" i="7"/>
  <c r="K6" i="16" s="1"/>
  <c r="K7" i="7"/>
  <c r="J6" i="16" s="1"/>
  <c r="J7" i="7"/>
  <c r="I6" i="16" s="1"/>
  <c r="I7" i="7"/>
  <c r="H6" i="16" s="1"/>
  <c r="H7" i="7"/>
  <c r="G6" i="16" s="1"/>
  <c r="G7" i="7"/>
  <c r="F6" i="16" s="1"/>
  <c r="U71" i="113"/>
  <c r="R71" i="112"/>
  <c r="L35" i="110"/>
  <c r="V63" i="108"/>
  <c r="V8" i="107"/>
  <c r="V5" i="106"/>
  <c r="S39" i="105"/>
  <c r="S72" i="104"/>
  <c r="R56" i="103"/>
  <c r="R58" i="102"/>
  <c r="V8"/>
  <c r="S82" i="100"/>
  <c r="AN257" i="99"/>
  <c r="P72" i="98"/>
  <c r="AV53" i="97"/>
  <c r="AV51" i="96"/>
  <c r="R71" i="95"/>
  <c r="V8" i="94"/>
  <c r="V8" i="93"/>
  <c r="V8" i="92"/>
  <c r="S7" i="91"/>
  <c r="V8" i="90"/>
  <c r="V5" i="89"/>
  <c r="V5" i="88"/>
  <c r="V5" i="87"/>
  <c r="V5" i="86"/>
  <c r="V5" i="85"/>
  <c r="R20" i="84"/>
  <c r="S12" i="83"/>
  <c r="C63" i="82"/>
  <c r="R17"/>
  <c r="U70" i="79"/>
  <c r="S76" i="78"/>
  <c r="AK67" i="77"/>
  <c r="AK67" i="76"/>
  <c r="AK67" i="75"/>
  <c r="AK66" i="74"/>
  <c r="AK67" i="73"/>
  <c r="AK67" i="72"/>
  <c r="AK67" i="71"/>
  <c r="AK67" i="70"/>
  <c r="AK67" i="69"/>
  <c r="AK67" i="68"/>
  <c r="AK67" i="67"/>
  <c r="AK67" i="66"/>
  <c r="I71" i="64"/>
  <c r="R68" i="63"/>
  <c r="I68"/>
  <c r="Q69" i="60"/>
  <c r="Q69" i="62"/>
  <c r="J43" i="59"/>
  <c r="Q131" i="58"/>
  <c r="Q112"/>
  <c r="Q93"/>
  <c r="Q57"/>
  <c r="Q38"/>
  <c r="Q19"/>
  <c r="R72" i="57"/>
  <c r="R35" i="56"/>
  <c r="Z35" i="16"/>
  <c r="Z36" s="1"/>
  <c r="Y35"/>
  <c r="Y36" s="1"/>
  <c r="T35"/>
  <c r="T36" s="1"/>
  <c r="O35"/>
  <c r="O36" s="1"/>
  <c r="N35"/>
  <c r="N36" s="1"/>
  <c r="M35"/>
  <c r="M36" s="1"/>
  <c r="J35"/>
  <c r="J36" s="1"/>
  <c r="I35"/>
  <c r="I36" s="1"/>
  <c r="H35"/>
  <c r="H36" s="1"/>
  <c r="F35"/>
  <c r="F36" s="1"/>
  <c r="E35" i="129" l="1"/>
  <c r="E35" i="116"/>
  <c r="E41" i="66"/>
  <c r="E35" i="52"/>
  <c r="E45" i="35"/>
  <c r="E33" i="28"/>
  <c r="D35" i="129"/>
  <c r="D35" i="116"/>
  <c r="D41" i="66"/>
  <c r="D35" i="52"/>
  <c r="D45" i="35"/>
  <c r="D33" i="28"/>
  <c r="E36" i="129"/>
  <c r="E36" i="116"/>
  <c r="E42" i="66"/>
  <c r="E36" i="52"/>
  <c r="E46" i="35"/>
  <c r="E34" i="28"/>
  <c r="D36" i="129"/>
  <c r="D36" i="116"/>
  <c r="D42" i="66"/>
  <c r="D36" i="52"/>
  <c r="D46" i="35"/>
  <c r="D34" i="28"/>
  <c r="E37" i="129"/>
  <c r="E37" i="116"/>
  <c r="E43" i="66"/>
  <c r="E37" i="52"/>
  <c r="E47" i="35"/>
  <c r="E35" i="28"/>
  <c r="D37" i="129"/>
  <c r="D37" i="116"/>
  <c r="D43" i="66"/>
  <c r="D37" i="52"/>
  <c r="D47" i="35"/>
  <c r="D35" i="28"/>
  <c r="E38" i="129"/>
  <c r="E38" i="116"/>
  <c r="E44" i="66"/>
  <c r="E38" i="52"/>
  <c r="E48" i="35"/>
  <c r="E36" i="28"/>
  <c r="D38" i="129"/>
  <c r="D38" i="116"/>
  <c r="D44" i="66"/>
  <c r="D38" i="52"/>
  <c r="D48" i="35"/>
  <c r="D36" i="28"/>
  <c r="E39" i="129"/>
  <c r="E39" i="116"/>
  <c r="E45" i="66"/>
  <c r="E39" i="52"/>
  <c r="E49" i="35"/>
  <c r="E37" i="28"/>
  <c r="D39" i="129"/>
  <c r="D39" i="116"/>
  <c r="D45" i="66"/>
  <c r="D39" i="52"/>
  <c r="D49" i="35"/>
  <c r="D37" i="28"/>
  <c r="E40" i="129"/>
  <c r="E40" i="116"/>
  <c r="E46" i="66"/>
  <c r="E40" i="52"/>
  <c r="E50" i="35"/>
  <c r="E38" i="28"/>
  <c r="D40" i="129"/>
  <c r="D40" i="116"/>
  <c r="D46" i="66"/>
  <c r="D40" i="52"/>
  <c r="D50" i="35"/>
  <c r="D38" i="28"/>
  <c r="E41" i="129"/>
  <c r="E41" i="116"/>
  <c r="E47" i="66"/>
  <c r="E41" i="52"/>
  <c r="E51" i="35"/>
  <c r="E39" i="28"/>
  <c r="D41" i="129"/>
  <c r="D41" i="116"/>
  <c r="D47" i="66"/>
  <c r="D41" i="52"/>
  <c r="D51" i="35"/>
  <c r="D39" i="28"/>
  <c r="E42" i="129"/>
  <c r="E42" i="116"/>
  <c r="E48" i="66"/>
  <c r="E42" i="52"/>
  <c r="E52" i="35"/>
  <c r="E40" i="28"/>
  <c r="D42" i="129"/>
  <c r="D42" i="116"/>
  <c r="D48" i="66"/>
  <c r="D42" i="52"/>
  <c r="D52" i="35"/>
  <c r="D40" i="28"/>
  <c r="E43" i="129"/>
  <c r="E43" i="116"/>
  <c r="E49" i="66"/>
  <c r="E43" i="52"/>
  <c r="E53" i="35"/>
  <c r="E41" i="28"/>
  <c r="D43" i="129"/>
  <c r="D43" i="116"/>
  <c r="D49" i="66"/>
  <c r="D43" i="52"/>
  <c r="D53" i="35"/>
  <c r="D41" i="28"/>
  <c r="E44" i="129"/>
  <c r="E44" i="116"/>
  <c r="E50" i="66"/>
  <c r="E44" i="52"/>
  <c r="E54" i="35"/>
  <c r="E42" i="28"/>
  <c r="D44" i="129"/>
  <c r="D44" i="116"/>
  <c r="D50" i="66"/>
  <c r="D44" i="52"/>
  <c r="D54" i="35"/>
  <c r="D42" i="28"/>
  <c r="E45" i="129"/>
  <c r="E45" i="116"/>
  <c r="E51" i="66"/>
  <c r="E45" i="52"/>
  <c r="E55" i="35"/>
  <c r="E43" i="28"/>
  <c r="D45" i="129"/>
  <c r="D45" i="116"/>
  <c r="D51" i="66"/>
  <c r="D45" i="52"/>
  <c r="D55" i="35"/>
  <c r="D43" i="28"/>
  <c r="E46" i="129"/>
  <c r="E46" i="116"/>
  <c r="E52" i="66"/>
  <c r="E46" i="52"/>
  <c r="E56" i="35"/>
  <c r="E44" i="28"/>
  <c r="D46" i="129"/>
  <c r="D46" i="116"/>
  <c r="D52" i="66"/>
  <c r="D46" i="52"/>
  <c r="D56" i="35"/>
  <c r="D44" i="28"/>
  <c r="E47" i="129"/>
  <c r="E47" i="116"/>
  <c r="E53" i="66"/>
  <c r="E47" i="52"/>
  <c r="E57" i="35"/>
  <c r="E45" i="28"/>
  <c r="D47" i="129"/>
  <c r="D47" i="116"/>
  <c r="D53" i="66"/>
  <c r="D47" i="52"/>
  <c r="D57" i="35"/>
  <c r="D45" i="28"/>
  <c r="E48" i="129"/>
  <c r="E48" i="116"/>
  <c r="E54" i="66"/>
  <c r="E48" i="52"/>
  <c r="E58" i="35"/>
  <c r="E46" i="28"/>
  <c r="D48" i="129"/>
  <c r="D48" i="116"/>
  <c r="D54" i="66"/>
  <c r="D48" i="52"/>
  <c r="D58" i="35"/>
  <c r="D46" i="28"/>
  <c r="E49" i="129"/>
  <c r="E49" i="116"/>
  <c r="E55" i="66"/>
  <c r="E49" i="52"/>
  <c r="E59" i="35"/>
  <c r="E47" i="28"/>
  <c r="D49" i="129"/>
  <c r="D49" i="116"/>
  <c r="D55" i="66"/>
  <c r="D49" i="52"/>
  <c r="D59" i="35"/>
  <c r="D47" i="28"/>
  <c r="E50" i="129"/>
  <c r="E50" i="116"/>
  <c r="E56" i="66"/>
  <c r="E50" i="52"/>
  <c r="E60" i="35"/>
  <c r="E48" i="28"/>
  <c r="D50" i="129"/>
  <c r="D50" i="116"/>
  <c r="D56" i="66"/>
  <c r="D50" i="52"/>
  <c r="D60" i="35"/>
  <c r="D48" i="28"/>
  <c r="E51" i="129"/>
  <c r="E51" i="116"/>
  <c r="E57" i="66"/>
  <c r="E51" i="52"/>
  <c r="E61" i="35"/>
  <c r="E49" i="28"/>
  <c r="D51" i="129"/>
  <c r="D51" i="116"/>
  <c r="D57" i="66"/>
  <c r="D51" i="52"/>
  <c r="D61" i="35"/>
  <c r="D49" i="28"/>
  <c r="E52" i="129"/>
  <c r="E52" i="116"/>
  <c r="E58" i="66"/>
  <c r="E52" i="52"/>
  <c r="E62" i="35"/>
  <c r="E50" i="28"/>
  <c r="D52" i="129"/>
  <c r="D52" i="116"/>
  <c r="D58" i="66"/>
  <c r="D52" i="52"/>
  <c r="D62" i="35"/>
  <c r="D50" i="28"/>
  <c r="E60" i="129"/>
  <c r="E60" i="116"/>
  <c r="E70" i="35"/>
  <c r="E58" i="28"/>
  <c r="D60" i="129"/>
  <c r="D60" i="116"/>
  <c r="D70" i="35"/>
  <c r="D58" i="28"/>
  <c r="E61" i="129"/>
  <c r="E61" i="116"/>
  <c r="E71" i="35"/>
  <c r="D61" i="129"/>
  <c r="D61" i="116"/>
  <c r="D71" i="35"/>
  <c r="E62" i="129"/>
  <c r="E62" i="116"/>
  <c r="D62" i="129"/>
  <c r="D62" i="116"/>
  <c r="E63" i="129"/>
  <c r="E63" i="116"/>
  <c r="D63" i="129"/>
  <c r="D63" i="116"/>
  <c r="E64" i="129"/>
  <c r="E64" i="116"/>
  <c r="D64" i="129"/>
  <c r="D64" i="116"/>
  <c r="E65" i="129"/>
  <c r="E65" i="116"/>
  <c r="D65" i="129"/>
  <c r="D65" i="116"/>
  <c r="E66" i="129"/>
  <c r="E66" i="116"/>
  <c r="D66" i="129"/>
  <c r="D66" i="116"/>
  <c r="E67" i="129"/>
  <c r="E67" i="116"/>
  <c r="D67" i="129"/>
  <c r="D67" i="116"/>
  <c r="D68" i="129"/>
  <c r="D68" i="116"/>
  <c r="D71" i="148"/>
  <c r="D70"/>
  <c r="E70"/>
  <c r="D69"/>
  <c r="E69"/>
  <c r="D68"/>
  <c r="E68"/>
  <c r="D67"/>
  <c r="E67"/>
  <c r="D66"/>
  <c r="E66"/>
  <c r="D65"/>
  <c r="E65"/>
  <c r="D64"/>
  <c r="E64"/>
  <c r="D63"/>
  <c r="E63"/>
  <c r="D55"/>
  <c r="E55"/>
  <c r="D54"/>
  <c r="E54"/>
  <c r="D53"/>
  <c r="E53"/>
  <c r="D52"/>
  <c r="E52"/>
  <c r="D51"/>
  <c r="E51"/>
  <c r="D50"/>
  <c r="E50"/>
  <c r="D49"/>
  <c r="E49"/>
  <c r="D48"/>
  <c r="E48"/>
  <c r="D47"/>
  <c r="E47"/>
  <c r="D46"/>
  <c r="E46"/>
  <c r="D45"/>
  <c r="E45"/>
  <c r="D44"/>
  <c r="E44"/>
  <c r="D43"/>
  <c r="E43"/>
  <c r="D42"/>
  <c r="E42"/>
  <c r="D41"/>
  <c r="E41"/>
  <c r="D40"/>
  <c r="E40"/>
  <c r="D39"/>
  <c r="E39"/>
  <c r="D38"/>
  <c r="E38"/>
  <c r="BH9" i="170"/>
  <c r="R9"/>
  <c r="AF9"/>
  <c r="AT9"/>
  <c r="BV9"/>
  <c r="CB9"/>
  <c r="CF9" s="1"/>
  <c r="AV11" i="168"/>
  <c r="V11"/>
  <c r="BI11"/>
  <c r="I11"/>
  <c r="S12"/>
  <c r="BH12" s="1"/>
  <c r="C78" i="160"/>
  <c r="G78" s="1"/>
  <c r="K78" s="1"/>
  <c r="O78" s="1"/>
  <c r="S78" s="1"/>
  <c r="W78" s="1"/>
  <c r="AA78" s="1"/>
  <c r="C87" s="1"/>
  <c r="G87" s="1"/>
  <c r="K87" s="1"/>
  <c r="O87" s="1"/>
  <c r="S87" s="1"/>
  <c r="W87" s="1"/>
  <c r="AA87" s="1"/>
  <c r="I3" s="1"/>
  <c r="AP4" i="147"/>
  <c r="F111" i="7"/>
  <c r="BQ4" i="146"/>
  <c r="AE4" i="145"/>
  <c r="AE4" i="144"/>
  <c r="AE4" i="143"/>
  <c r="AE4" i="142"/>
  <c r="AE4" i="141"/>
  <c r="AE4" i="140"/>
  <c r="AE4" i="139"/>
  <c r="AE4" i="138"/>
  <c r="AE4" i="137"/>
  <c r="AE4" i="136"/>
  <c r="AE4" i="135"/>
  <c r="AE4" i="134"/>
  <c r="AE4" i="133"/>
  <c r="AE4" i="132"/>
  <c r="AE4" i="131"/>
  <c r="AE4" i="130"/>
  <c r="AE4" i="129"/>
  <c r="AE4" i="128"/>
  <c r="AE4" i="127"/>
  <c r="AE4" i="126"/>
  <c r="AE4" i="125"/>
  <c r="AE4" i="124"/>
  <c r="AE4" i="123"/>
  <c r="AE4" i="122"/>
  <c r="AE4" i="121"/>
  <c r="AE4" i="120"/>
  <c r="AE4" i="119"/>
  <c r="AE4" i="118"/>
  <c r="AE4" i="116"/>
  <c r="AA4" i="112"/>
  <c r="AD4" i="100"/>
  <c r="AD4" i="58"/>
  <c r="AD4" i="57"/>
  <c r="AP61" i="147"/>
  <c r="BN111" i="7"/>
  <c r="BQ64" i="146"/>
  <c r="AE64" i="145"/>
  <c r="AE64" i="144"/>
  <c r="AE64" i="143"/>
  <c r="AE64" i="142"/>
  <c r="AE64" i="141"/>
  <c r="AE64" i="140"/>
  <c r="AE64" i="139"/>
  <c r="AE64" i="138"/>
  <c r="AE64" i="137"/>
  <c r="AE64" i="136"/>
  <c r="AE64" i="135"/>
  <c r="AE64" i="134"/>
  <c r="AE64" i="133"/>
  <c r="AE64" i="132"/>
  <c r="AE64" i="131"/>
  <c r="AE64" i="130"/>
  <c r="AE64" i="129"/>
  <c r="AE64" i="128"/>
  <c r="AE64" i="127"/>
  <c r="AE64" i="126"/>
  <c r="AE64" i="125"/>
  <c r="AE64" i="124"/>
  <c r="AE64" i="123"/>
  <c r="AE64" i="122"/>
  <c r="AE64" i="121"/>
  <c r="AE64" i="120"/>
  <c r="AE64" i="119"/>
  <c r="AE64" i="118"/>
  <c r="AE64" i="116"/>
  <c r="AA64" i="112"/>
  <c r="AD61" i="100"/>
  <c r="AD64" i="58"/>
  <c r="AD64" i="57"/>
  <c r="AP60" i="147"/>
  <c r="BM111" i="7"/>
  <c r="BQ63" i="146"/>
  <c r="AE63" i="145"/>
  <c r="AE63" i="144"/>
  <c r="AE63" i="143"/>
  <c r="AE63" i="142"/>
  <c r="AE63" i="141"/>
  <c r="AE63" i="140"/>
  <c r="AE63" i="139"/>
  <c r="AE63" i="138"/>
  <c r="AE63" i="137"/>
  <c r="AE63" i="136"/>
  <c r="AE63" i="135"/>
  <c r="AE63" i="134"/>
  <c r="AE63" i="133"/>
  <c r="AE63" i="132"/>
  <c r="AE63" i="131"/>
  <c r="AE63" i="130"/>
  <c r="AE63" i="129"/>
  <c r="AE63" i="128"/>
  <c r="AE63" i="127"/>
  <c r="AE63" i="126"/>
  <c r="AE63" i="125"/>
  <c r="AE63" i="124"/>
  <c r="AE63" i="123"/>
  <c r="AE63" i="122"/>
  <c r="AE63" i="121"/>
  <c r="AE63" i="120"/>
  <c r="AE63" i="119"/>
  <c r="AE63" i="118"/>
  <c r="AE63" i="116"/>
  <c r="AA63" i="112"/>
  <c r="AD60" i="100"/>
  <c r="AD63" i="58"/>
  <c r="AD63" i="57"/>
  <c r="AP59" i="147"/>
  <c r="BL111" i="7"/>
  <c r="BQ62" i="146"/>
  <c r="AE62" i="145"/>
  <c r="AE62" i="144"/>
  <c r="AE62" i="143"/>
  <c r="AE62" i="142"/>
  <c r="AE62" i="141"/>
  <c r="AE62" i="140"/>
  <c r="AE62" i="139"/>
  <c r="AE62" i="138"/>
  <c r="AE62" i="137"/>
  <c r="AE62" i="136"/>
  <c r="AE62" i="135"/>
  <c r="AE62" i="134"/>
  <c r="AE62" i="133"/>
  <c r="AE62" i="132"/>
  <c r="AE62" i="131"/>
  <c r="AE62" i="130"/>
  <c r="AE62" i="129"/>
  <c r="AE62" i="128"/>
  <c r="AE62" i="127"/>
  <c r="AE62" i="126"/>
  <c r="AE62" i="125"/>
  <c r="AE62" i="124"/>
  <c r="AE62" i="123"/>
  <c r="AE62" i="122"/>
  <c r="AE62" i="121"/>
  <c r="AE62" i="120"/>
  <c r="AE62" i="119"/>
  <c r="AE62" i="118"/>
  <c r="AE62" i="116"/>
  <c r="AA62" i="112"/>
  <c r="AD59" i="100"/>
  <c r="AD62" i="58"/>
  <c r="AD62" i="57"/>
  <c r="AP58" i="147"/>
  <c r="BK111" i="7"/>
  <c r="BQ61" i="146"/>
  <c r="AE61" i="145"/>
  <c r="AE61" i="144"/>
  <c r="AE61" i="143"/>
  <c r="AE61" i="142"/>
  <c r="AE61" i="141"/>
  <c r="AE61" i="140"/>
  <c r="AE61" i="139"/>
  <c r="AE61" i="138"/>
  <c r="AE61" i="137"/>
  <c r="AE61" i="136"/>
  <c r="AE61" i="135"/>
  <c r="AE61" i="134"/>
  <c r="AE61" i="133"/>
  <c r="AE61" i="132"/>
  <c r="AE61" i="131"/>
  <c r="AE61" i="130"/>
  <c r="AE61" i="129"/>
  <c r="AE61" i="128"/>
  <c r="AE61" i="127"/>
  <c r="AE61" i="126"/>
  <c r="AE61" i="125"/>
  <c r="AE61" i="124"/>
  <c r="AE61" i="123"/>
  <c r="AE61" i="122"/>
  <c r="AE61" i="121"/>
  <c r="AE61" i="120"/>
  <c r="AE61" i="119"/>
  <c r="AE61" i="118"/>
  <c r="AE61" i="116"/>
  <c r="AA61" i="112"/>
  <c r="AD58" i="100"/>
  <c r="AD61" i="58"/>
  <c r="AD61" i="57"/>
  <c r="AP57" i="147"/>
  <c r="BJ111" i="7"/>
  <c r="BQ60" i="146"/>
  <c r="AE60" i="145"/>
  <c r="AE60" i="144"/>
  <c r="AE60" i="143"/>
  <c r="AE60" i="142"/>
  <c r="AE60" i="141"/>
  <c r="AE60" i="140"/>
  <c r="AE60" i="139"/>
  <c r="AE60" i="138"/>
  <c r="AE60" i="137"/>
  <c r="AE60" i="136"/>
  <c r="AE60" i="135"/>
  <c r="AE60" i="134"/>
  <c r="AE60" i="133"/>
  <c r="AE60" i="132"/>
  <c r="AE60" i="131"/>
  <c r="AE60" i="130"/>
  <c r="AE60" i="129"/>
  <c r="AE60" i="128"/>
  <c r="AE60" i="127"/>
  <c r="AE60" i="126"/>
  <c r="AE60" i="125"/>
  <c r="AE60" i="124"/>
  <c r="AE60" i="123"/>
  <c r="AE60" i="122"/>
  <c r="AE60" i="121"/>
  <c r="AE60" i="120"/>
  <c r="AE60" i="119"/>
  <c r="AE60" i="118"/>
  <c r="AE60" i="116"/>
  <c r="AA60" i="112"/>
  <c r="AD57" i="100"/>
  <c r="AD60" i="58"/>
  <c r="AD60" i="57"/>
  <c r="AP56" i="147"/>
  <c r="BI111" i="7"/>
  <c r="BQ59" i="146"/>
  <c r="AE59" i="145"/>
  <c r="AE59" i="144"/>
  <c r="AE59" i="143"/>
  <c r="AE59" i="142"/>
  <c r="AE59" i="141"/>
  <c r="AE59" i="140"/>
  <c r="AE59" i="139"/>
  <c r="AE59" i="138"/>
  <c r="AE59" i="137"/>
  <c r="AE59" i="136"/>
  <c r="AE59" i="135"/>
  <c r="AE59" i="134"/>
  <c r="AE59" i="133"/>
  <c r="AE59" i="132"/>
  <c r="AE59" i="131"/>
  <c r="AE59" i="130"/>
  <c r="AE59" i="129"/>
  <c r="AE59" i="128"/>
  <c r="AE59" i="127"/>
  <c r="AE59" i="126"/>
  <c r="AE59" i="125"/>
  <c r="AE59" i="124"/>
  <c r="AE59" i="123"/>
  <c r="AE59" i="122"/>
  <c r="AE59" i="121"/>
  <c r="AE59" i="120"/>
  <c r="AE59" i="119"/>
  <c r="AE59" i="118"/>
  <c r="AE59" i="116"/>
  <c r="AA59" i="112"/>
  <c r="AD56" i="100"/>
  <c r="AD59" i="58"/>
  <c r="AD59" i="57"/>
  <c r="AP55" i="147"/>
  <c r="BH111" i="7"/>
  <c r="BQ58" i="146"/>
  <c r="AE58" i="145"/>
  <c r="AE58" i="144"/>
  <c r="AE58" i="143"/>
  <c r="AE58" i="142"/>
  <c r="AE58" i="141"/>
  <c r="AE58" i="140"/>
  <c r="AE58" i="139"/>
  <c r="AE58" i="138"/>
  <c r="AE58" i="137"/>
  <c r="AE58" i="136"/>
  <c r="AE58" i="135"/>
  <c r="AE58" i="134"/>
  <c r="AE58" i="133"/>
  <c r="AE58" i="132"/>
  <c r="AE58" i="131"/>
  <c r="AE58" i="130"/>
  <c r="AE58" i="129"/>
  <c r="AE58" i="128"/>
  <c r="AE58" i="127"/>
  <c r="AE58" i="126"/>
  <c r="AE58" i="125"/>
  <c r="AE58" i="124"/>
  <c r="AE58" i="123"/>
  <c r="AE58" i="122"/>
  <c r="AE58" i="121"/>
  <c r="AE58" i="120"/>
  <c r="AE58" i="119"/>
  <c r="AE58" i="118"/>
  <c r="AE58" i="116"/>
  <c r="AA58" i="112"/>
  <c r="AD55" i="100"/>
  <c r="AD58" i="58"/>
  <c r="AD58" i="57"/>
  <c r="AP54" i="147"/>
  <c r="BG111" i="7"/>
  <c r="BQ57" i="146"/>
  <c r="AE57" i="145"/>
  <c r="AE57" i="144"/>
  <c r="AE57" i="143"/>
  <c r="AE57" i="142"/>
  <c r="AE57" i="141"/>
  <c r="AE57" i="140"/>
  <c r="AE57" i="139"/>
  <c r="AE57" i="138"/>
  <c r="AE57" i="137"/>
  <c r="AE57" i="136"/>
  <c r="AE57" i="135"/>
  <c r="AE57" i="134"/>
  <c r="AE57" i="133"/>
  <c r="AE57" i="132"/>
  <c r="AE57" i="131"/>
  <c r="AE57" i="130"/>
  <c r="AE57" i="129"/>
  <c r="AE57" i="128"/>
  <c r="AE57" i="127"/>
  <c r="AE57" i="126"/>
  <c r="AE57" i="125"/>
  <c r="AE57" i="124"/>
  <c r="AE57" i="123"/>
  <c r="AE57" i="122"/>
  <c r="AE57" i="121"/>
  <c r="AE57" i="120"/>
  <c r="AE57" i="119"/>
  <c r="AE57" i="118"/>
  <c r="AE57" i="116"/>
  <c r="AA57" i="112"/>
  <c r="AD54" i="100"/>
  <c r="AD57" i="58"/>
  <c r="AD57" i="57"/>
  <c r="AP53" i="147"/>
  <c r="BF111" i="7"/>
  <c r="BQ56" i="146"/>
  <c r="AE56" i="145"/>
  <c r="AE56" i="144"/>
  <c r="AE56" i="143"/>
  <c r="AE56" i="142"/>
  <c r="AE56" i="141"/>
  <c r="AE56" i="140"/>
  <c r="AE56" i="139"/>
  <c r="AE56" i="138"/>
  <c r="AE56" i="137"/>
  <c r="AE56" i="136"/>
  <c r="AE56" i="135"/>
  <c r="AE56" i="134"/>
  <c r="AE56" i="133"/>
  <c r="AE56" i="132"/>
  <c r="AE56" i="131"/>
  <c r="AE56" i="130"/>
  <c r="AE56" i="129"/>
  <c r="AE56" i="128"/>
  <c r="AE56" i="127"/>
  <c r="AE56" i="126"/>
  <c r="AE56" i="125"/>
  <c r="AE56" i="124"/>
  <c r="AE56" i="123"/>
  <c r="AE56" i="122"/>
  <c r="AE56" i="121"/>
  <c r="AE56" i="120"/>
  <c r="AE56" i="119"/>
  <c r="AE56" i="118"/>
  <c r="AE56" i="116"/>
  <c r="AA56" i="112"/>
  <c r="AD53" i="100"/>
  <c r="AD56" i="58"/>
  <c r="AD56" i="57"/>
  <c r="AP52" i="147"/>
  <c r="BE111" i="7"/>
  <c r="BQ55" i="146"/>
  <c r="AE55" i="145"/>
  <c r="AE55" i="144"/>
  <c r="AE55" i="143"/>
  <c r="AE55" i="142"/>
  <c r="AE55" i="141"/>
  <c r="AE55" i="140"/>
  <c r="AE55" i="139"/>
  <c r="AE55" i="138"/>
  <c r="AE55" i="137"/>
  <c r="AE55" i="136"/>
  <c r="AE55" i="135"/>
  <c r="AE55" i="134"/>
  <c r="AE55" i="133"/>
  <c r="AE55" i="132"/>
  <c r="AE55" i="131"/>
  <c r="AE55" i="130"/>
  <c r="AE55" i="129"/>
  <c r="AE55" i="128"/>
  <c r="AE55" i="127"/>
  <c r="AE55" i="126"/>
  <c r="AE55" i="125"/>
  <c r="AE55" i="124"/>
  <c r="AE55" i="123"/>
  <c r="AE55" i="122"/>
  <c r="AE55" i="121"/>
  <c r="AE55" i="120"/>
  <c r="AE55" i="119"/>
  <c r="AE55" i="118"/>
  <c r="AE55" i="116"/>
  <c r="AA55" i="112"/>
  <c r="AD52" i="100"/>
  <c r="AD55" i="58"/>
  <c r="AD55" i="57"/>
  <c r="AP51" i="147"/>
  <c r="BD111" i="7"/>
  <c r="BQ54" i="146"/>
  <c r="AE54" i="145"/>
  <c r="AE54" i="144"/>
  <c r="AE54" i="143"/>
  <c r="AE54" i="142"/>
  <c r="AE54" i="141"/>
  <c r="AE54" i="140"/>
  <c r="AE54" i="139"/>
  <c r="AE54" i="138"/>
  <c r="AE54" i="137"/>
  <c r="AE54" i="136"/>
  <c r="AE54" i="135"/>
  <c r="AE54" i="134"/>
  <c r="AE54" i="133"/>
  <c r="AE54" i="132"/>
  <c r="AE54" i="131"/>
  <c r="AE54" i="130"/>
  <c r="AE54" i="129"/>
  <c r="AE54" i="128"/>
  <c r="AE54" i="127"/>
  <c r="AE54" i="126"/>
  <c r="AE54" i="125"/>
  <c r="AE54" i="124"/>
  <c r="AE54" i="123"/>
  <c r="AE54" i="122"/>
  <c r="AE54" i="121"/>
  <c r="AE54" i="120"/>
  <c r="AE54" i="119"/>
  <c r="AE54" i="118"/>
  <c r="AE54" i="116"/>
  <c r="AA54" i="112"/>
  <c r="AD51" i="100"/>
  <c r="AD54" i="58"/>
  <c r="AD54" i="57"/>
  <c r="AP50" i="147"/>
  <c r="BC111" i="7"/>
  <c r="BQ53" i="146"/>
  <c r="AE53" i="145"/>
  <c r="AE53" i="144"/>
  <c r="AE53" i="143"/>
  <c r="AE53" i="142"/>
  <c r="AE53" i="141"/>
  <c r="AE53" i="140"/>
  <c r="AE53" i="139"/>
  <c r="AE53" i="138"/>
  <c r="AE53" i="137"/>
  <c r="AE53" i="136"/>
  <c r="AE53" i="135"/>
  <c r="AE53" i="134"/>
  <c r="AE53" i="133"/>
  <c r="AE53" i="132"/>
  <c r="AE53" i="131"/>
  <c r="AE53" i="130"/>
  <c r="AE53" i="129"/>
  <c r="AE53" i="128"/>
  <c r="AE53" i="127"/>
  <c r="AE53" i="126"/>
  <c r="AE53" i="125"/>
  <c r="AE53" i="124"/>
  <c r="AE53" i="123"/>
  <c r="AE53" i="122"/>
  <c r="AE53" i="121"/>
  <c r="AE53" i="120"/>
  <c r="AE53" i="119"/>
  <c r="AE53" i="118"/>
  <c r="AE53" i="116"/>
  <c r="AA53" i="112"/>
  <c r="AD50" i="100"/>
  <c r="AD53" i="58"/>
  <c r="AD53" i="57"/>
  <c r="AP49" i="147"/>
  <c r="BB111" i="7"/>
  <c r="BQ52" i="146"/>
  <c r="AE52" i="145"/>
  <c r="AE52" i="144"/>
  <c r="AE52" i="143"/>
  <c r="AE52" i="142"/>
  <c r="AE52" i="141"/>
  <c r="AE52" i="140"/>
  <c r="AE52" i="139"/>
  <c r="AE52" i="138"/>
  <c r="AE52" i="137"/>
  <c r="AE52" i="136"/>
  <c r="AE52" i="135"/>
  <c r="AE52" i="134"/>
  <c r="AE52" i="133"/>
  <c r="AE52" i="132"/>
  <c r="AE52" i="131"/>
  <c r="AE52" i="130"/>
  <c r="AE52" i="129"/>
  <c r="AE52" i="128"/>
  <c r="AE52" i="127"/>
  <c r="AE52" i="126"/>
  <c r="AE52" i="125"/>
  <c r="AE52" i="124"/>
  <c r="AE52" i="123"/>
  <c r="AE52" i="122"/>
  <c r="AE52" i="121"/>
  <c r="AE52" i="120"/>
  <c r="AE52" i="119"/>
  <c r="AE52" i="118"/>
  <c r="AE52" i="116"/>
  <c r="AA52" i="112"/>
  <c r="AD49" i="100"/>
  <c r="AD52" i="58"/>
  <c r="AD52" i="57"/>
  <c r="AP48" i="147"/>
  <c r="BA111" i="7"/>
  <c r="BQ51" i="146"/>
  <c r="AE51" i="145"/>
  <c r="AE51" i="144"/>
  <c r="AE51" i="143"/>
  <c r="AE51" i="142"/>
  <c r="AE51" i="141"/>
  <c r="AE51" i="140"/>
  <c r="AE51" i="139"/>
  <c r="AE51" i="138"/>
  <c r="AE51" i="137"/>
  <c r="AE51" i="136"/>
  <c r="AE51" i="135"/>
  <c r="AE51" i="134"/>
  <c r="AE51" i="133"/>
  <c r="AE51" i="132"/>
  <c r="AE51" i="131"/>
  <c r="AE51" i="130"/>
  <c r="AE51" i="129"/>
  <c r="AE51" i="128"/>
  <c r="AE51" i="127"/>
  <c r="AE51" i="126"/>
  <c r="AE51" i="125"/>
  <c r="AE51" i="124"/>
  <c r="AE51" i="123"/>
  <c r="AE51" i="122"/>
  <c r="AE51" i="121"/>
  <c r="AE51" i="120"/>
  <c r="AE51" i="119"/>
  <c r="AE51" i="118"/>
  <c r="AE51" i="116"/>
  <c r="AA51" i="112"/>
  <c r="AD48" i="100"/>
  <c r="AD51" i="58"/>
  <c r="AD51" i="57"/>
  <c r="AP62" i="147"/>
  <c r="AZ111" i="7"/>
  <c r="BQ50" i="146"/>
  <c r="AE50" i="145"/>
  <c r="AE50" i="144"/>
  <c r="AE50" i="143"/>
  <c r="AE50" i="142"/>
  <c r="AE50" i="141"/>
  <c r="AE50" i="140"/>
  <c r="AE50" i="139"/>
  <c r="AE50" i="138"/>
  <c r="AE50" i="137"/>
  <c r="AE50" i="136"/>
  <c r="AE50" i="135"/>
  <c r="AE50" i="134"/>
  <c r="AE50" i="133"/>
  <c r="AE50" i="132"/>
  <c r="AE50" i="131"/>
  <c r="AE50" i="130"/>
  <c r="AE50" i="129"/>
  <c r="AE50" i="128"/>
  <c r="AE50" i="127"/>
  <c r="AE50" i="126"/>
  <c r="AE50" i="125"/>
  <c r="AE50" i="124"/>
  <c r="AE50" i="123"/>
  <c r="AE50" i="122"/>
  <c r="AE50" i="121"/>
  <c r="AE50" i="120"/>
  <c r="AE50" i="119"/>
  <c r="AE50" i="118"/>
  <c r="AE50" i="116"/>
  <c r="AA50" i="112"/>
  <c r="AD64" i="100"/>
  <c r="AD50" i="58"/>
  <c r="AD50" i="57"/>
  <c r="AP64" i="147"/>
  <c r="AY111" i="7"/>
  <c r="BQ49" i="146"/>
  <c r="AE49" i="145"/>
  <c r="AE49" i="144"/>
  <c r="AE49" i="143"/>
  <c r="AE49" i="142"/>
  <c r="AE49" i="141"/>
  <c r="AE49" i="140"/>
  <c r="AE49" i="139"/>
  <c r="AE49" i="138"/>
  <c r="AE49" i="137"/>
  <c r="AE49" i="136"/>
  <c r="AE49" i="135"/>
  <c r="AE49" i="134"/>
  <c r="AE49" i="133"/>
  <c r="AE49" i="132"/>
  <c r="AE49" i="131"/>
  <c r="AE49" i="130"/>
  <c r="AE49" i="129"/>
  <c r="AE49" i="128"/>
  <c r="AE49" i="127"/>
  <c r="AE49" i="126"/>
  <c r="AE49" i="125"/>
  <c r="AE49" i="124"/>
  <c r="AE49" i="123"/>
  <c r="AE49" i="122"/>
  <c r="AE49" i="121"/>
  <c r="AE49" i="120"/>
  <c r="AE49" i="119"/>
  <c r="AE49" i="118"/>
  <c r="AE49" i="116"/>
  <c r="AA49" i="112"/>
  <c r="AD63" i="100"/>
  <c r="AD49" i="58"/>
  <c r="AD49" i="57"/>
  <c r="AP63" i="147"/>
  <c r="AX111" i="7"/>
  <c r="BQ48" i="146"/>
  <c r="AE48" i="145"/>
  <c r="AE48" i="144"/>
  <c r="AE48" i="143"/>
  <c r="AE48" i="142"/>
  <c r="AE48" i="141"/>
  <c r="AE48" i="140"/>
  <c r="AE48" i="139"/>
  <c r="AE48" i="138"/>
  <c r="AE48" i="137"/>
  <c r="AE48" i="136"/>
  <c r="AE48" i="135"/>
  <c r="AE48" i="134"/>
  <c r="AE48" i="133"/>
  <c r="AE48" i="132"/>
  <c r="AE48" i="131"/>
  <c r="AE48" i="130"/>
  <c r="AE48" i="129"/>
  <c r="AE48" i="128"/>
  <c r="AE48" i="127"/>
  <c r="AE48" i="126"/>
  <c r="AE48" i="125"/>
  <c r="AE48" i="124"/>
  <c r="AE48" i="123"/>
  <c r="AE48" i="122"/>
  <c r="AE48" i="121"/>
  <c r="AE48" i="120"/>
  <c r="AE48" i="119"/>
  <c r="AE48" i="118"/>
  <c r="AE48" i="116"/>
  <c r="AA48" i="112"/>
  <c r="AD62" i="100"/>
  <c r="AD48" i="58"/>
  <c r="AD48" i="57"/>
  <c r="AP47" i="147"/>
  <c r="AW111" i="7"/>
  <c r="BQ47" i="146"/>
  <c r="AE47" i="145"/>
  <c r="AE47" i="144"/>
  <c r="AE47" i="143"/>
  <c r="AE47" i="142"/>
  <c r="AE47" i="141"/>
  <c r="AE47" i="140"/>
  <c r="AE47" i="139"/>
  <c r="AE47" i="138"/>
  <c r="AE47" i="137"/>
  <c r="AE47" i="136"/>
  <c r="AE47" i="135"/>
  <c r="AE47" i="134"/>
  <c r="AE47" i="133"/>
  <c r="AE47" i="132"/>
  <c r="AE47" i="131"/>
  <c r="AE47" i="130"/>
  <c r="AE47" i="129"/>
  <c r="AE47" i="128"/>
  <c r="AE47" i="127"/>
  <c r="AE47" i="126"/>
  <c r="AE47" i="125"/>
  <c r="AE47" i="124"/>
  <c r="AE47" i="123"/>
  <c r="AE47" i="122"/>
  <c r="AE47" i="121"/>
  <c r="AE47" i="120"/>
  <c r="AE47" i="119"/>
  <c r="AE47" i="118"/>
  <c r="AE47" i="116"/>
  <c r="AA47" i="112"/>
  <c r="AD47" i="100"/>
  <c r="AD47" i="58"/>
  <c r="AD47" i="57"/>
  <c r="AP46" i="147"/>
  <c r="AV111" i="7"/>
  <c r="BQ46" i="146"/>
  <c r="AE46" i="145"/>
  <c r="AE46" i="144"/>
  <c r="AE46" i="143"/>
  <c r="AE46" i="142"/>
  <c r="AE46" i="141"/>
  <c r="AE46" i="140"/>
  <c r="AE46" i="139"/>
  <c r="AE46" i="138"/>
  <c r="AE46" i="137"/>
  <c r="AE46" i="136"/>
  <c r="AE46" i="135"/>
  <c r="AE46" i="134"/>
  <c r="AE46" i="133"/>
  <c r="AE46" i="132"/>
  <c r="AE46" i="131"/>
  <c r="AE46" i="130"/>
  <c r="AE46" i="129"/>
  <c r="AE46" i="128"/>
  <c r="AE46" i="127"/>
  <c r="AE46" i="126"/>
  <c r="AE46" i="125"/>
  <c r="AE46" i="124"/>
  <c r="AE46" i="123"/>
  <c r="AE46" i="122"/>
  <c r="AE46" i="121"/>
  <c r="AE46" i="120"/>
  <c r="AE46" i="119"/>
  <c r="AE46" i="118"/>
  <c r="AE46" i="116"/>
  <c r="AA46" i="112"/>
  <c r="AD46" i="100"/>
  <c r="AD46" i="58"/>
  <c r="AD46" i="57"/>
  <c r="AP45" i="147"/>
  <c r="AU111" i="7"/>
  <c r="BQ45" i="146"/>
  <c r="AE45" i="145"/>
  <c r="AE45" i="144"/>
  <c r="AE45" i="143"/>
  <c r="AE45" i="142"/>
  <c r="AE45" i="141"/>
  <c r="AE45" i="140"/>
  <c r="AE45" i="139"/>
  <c r="AE45" i="138"/>
  <c r="AE45" i="137"/>
  <c r="AE45" i="136"/>
  <c r="AE45" i="135"/>
  <c r="AE45" i="134"/>
  <c r="AE45" i="133"/>
  <c r="AE45" i="132"/>
  <c r="AE45" i="131"/>
  <c r="AE45" i="130"/>
  <c r="AE45" i="129"/>
  <c r="AE45" i="128"/>
  <c r="AE45" i="127"/>
  <c r="AE45" i="126"/>
  <c r="AE45" i="125"/>
  <c r="AE45" i="124"/>
  <c r="AE45" i="123"/>
  <c r="AE45" i="122"/>
  <c r="AE45" i="121"/>
  <c r="AE45" i="120"/>
  <c r="AE45" i="119"/>
  <c r="AE45" i="118"/>
  <c r="AE45" i="116"/>
  <c r="AA45" i="112"/>
  <c r="AD45" i="100"/>
  <c r="AD45" i="58"/>
  <c r="AD45" i="57"/>
  <c r="AP44" i="147"/>
  <c r="AT111" i="7"/>
  <c r="BQ44" i="146"/>
  <c r="AE44" i="145"/>
  <c r="AE44" i="144"/>
  <c r="AE44" i="143"/>
  <c r="AE44" i="142"/>
  <c r="AE44" i="141"/>
  <c r="AE44" i="140"/>
  <c r="AE44" i="139"/>
  <c r="AE44" i="138"/>
  <c r="AE44" i="137"/>
  <c r="AE44" i="136"/>
  <c r="AE44" i="135"/>
  <c r="AE44" i="134"/>
  <c r="AE44" i="133"/>
  <c r="AE44" i="132"/>
  <c r="AE44" i="131"/>
  <c r="AE44" i="130"/>
  <c r="AE44" i="129"/>
  <c r="AE44" i="128"/>
  <c r="AE44" i="127"/>
  <c r="AE44" i="126"/>
  <c r="AE44" i="125"/>
  <c r="AE44" i="124"/>
  <c r="AE44" i="123"/>
  <c r="AE44" i="122"/>
  <c r="AE44" i="121"/>
  <c r="AE44" i="120"/>
  <c r="AE44" i="119"/>
  <c r="AE44" i="118"/>
  <c r="AE44" i="116"/>
  <c r="AA44" i="112"/>
  <c r="AD44" i="100"/>
  <c r="AD44" i="58"/>
  <c r="AD44" i="57"/>
  <c r="AP43" i="147"/>
  <c r="AS111" i="7"/>
  <c r="BQ43" i="146"/>
  <c r="AE43" i="145"/>
  <c r="AE43" i="144"/>
  <c r="AE43" i="143"/>
  <c r="AE43" i="142"/>
  <c r="AE43" i="141"/>
  <c r="AE43" i="140"/>
  <c r="AE43" i="139"/>
  <c r="AE43" i="138"/>
  <c r="AE43" i="137"/>
  <c r="AE43" i="136"/>
  <c r="AE43" i="135"/>
  <c r="AE43" i="134"/>
  <c r="AE43" i="133"/>
  <c r="AE43" i="132"/>
  <c r="AE43" i="131"/>
  <c r="AE43" i="130"/>
  <c r="AE43" i="129"/>
  <c r="AE43" i="128"/>
  <c r="AE43" i="127"/>
  <c r="AE43" i="126"/>
  <c r="AE43" i="125"/>
  <c r="AE43" i="124"/>
  <c r="AE43" i="123"/>
  <c r="AE43" i="122"/>
  <c r="AE43" i="121"/>
  <c r="AE43" i="120"/>
  <c r="AE43" i="119"/>
  <c r="AE43" i="118"/>
  <c r="AE43" i="116"/>
  <c r="AA43" i="112"/>
  <c r="AD43" i="100"/>
  <c r="AD43" i="58"/>
  <c r="AD43" i="57"/>
  <c r="AP42" i="147"/>
  <c r="AR111" i="7"/>
  <c r="BQ42" i="146"/>
  <c r="AE42" i="145"/>
  <c r="AE42" i="144"/>
  <c r="AE42" i="143"/>
  <c r="AE42" i="142"/>
  <c r="AE42" i="141"/>
  <c r="AE42" i="140"/>
  <c r="AE42" i="139"/>
  <c r="AE42" i="138"/>
  <c r="AE42" i="137"/>
  <c r="AE42" i="136"/>
  <c r="AE42" i="135"/>
  <c r="AE42" i="134"/>
  <c r="AE42" i="133"/>
  <c r="AE42" i="132"/>
  <c r="AE42" i="131"/>
  <c r="AE42" i="130"/>
  <c r="AE42" i="129"/>
  <c r="AE42" i="128"/>
  <c r="AE42" i="127"/>
  <c r="AE42" i="126"/>
  <c r="AE42" i="125"/>
  <c r="AE42" i="124"/>
  <c r="AE42" i="123"/>
  <c r="AE42" i="122"/>
  <c r="AE42" i="121"/>
  <c r="AE42" i="120"/>
  <c r="AE42" i="119"/>
  <c r="AE42" i="118"/>
  <c r="AE42" i="116"/>
  <c r="AA42" i="112"/>
  <c r="AD42" i="100"/>
  <c r="AD42" i="58"/>
  <c r="AD42" i="57"/>
  <c r="AP41" i="147"/>
  <c r="AQ111" i="7"/>
  <c r="BQ41" i="146"/>
  <c r="AE41" i="145"/>
  <c r="AE41" i="144"/>
  <c r="AE41" i="143"/>
  <c r="AE41" i="142"/>
  <c r="AE41" i="141"/>
  <c r="AE41" i="140"/>
  <c r="AE41" i="139"/>
  <c r="AE41" i="138"/>
  <c r="AE41" i="137"/>
  <c r="AE41" i="136"/>
  <c r="AE41" i="135"/>
  <c r="AE41" i="134"/>
  <c r="AE41" i="133"/>
  <c r="AE41" i="132"/>
  <c r="AE41" i="131"/>
  <c r="AE41" i="130"/>
  <c r="AE41" i="129"/>
  <c r="AE41" i="128"/>
  <c r="AE41" i="127"/>
  <c r="AE41" i="126"/>
  <c r="AE41" i="125"/>
  <c r="AE41" i="124"/>
  <c r="AE41" i="123"/>
  <c r="AE41" i="122"/>
  <c r="AE41" i="121"/>
  <c r="AE41" i="120"/>
  <c r="AE41" i="119"/>
  <c r="AE41" i="118"/>
  <c r="AE41" i="116"/>
  <c r="AA41" i="112"/>
  <c r="AD41" i="100"/>
  <c r="AD41" i="58"/>
  <c r="AD41" i="57"/>
  <c r="AP40" i="147"/>
  <c r="AP111" i="7"/>
  <c r="BQ40" i="146"/>
  <c r="AE40" i="145"/>
  <c r="AE40" i="144"/>
  <c r="AE40" i="143"/>
  <c r="AE40" i="142"/>
  <c r="AE40" i="141"/>
  <c r="AE40" i="140"/>
  <c r="AE40" i="139"/>
  <c r="AE40" i="138"/>
  <c r="AE40" i="137"/>
  <c r="AE40" i="136"/>
  <c r="AE40" i="135"/>
  <c r="AE40" i="134"/>
  <c r="AE40" i="133"/>
  <c r="AE40" i="132"/>
  <c r="AE40" i="131"/>
  <c r="AE40" i="130"/>
  <c r="AE40" i="129"/>
  <c r="AE40" i="128"/>
  <c r="AE40" i="127"/>
  <c r="AE40" i="126"/>
  <c r="AE40" i="125"/>
  <c r="AE40" i="124"/>
  <c r="AE40" i="123"/>
  <c r="AE40" i="122"/>
  <c r="AE40" i="121"/>
  <c r="AE40" i="120"/>
  <c r="AE40" i="119"/>
  <c r="AE40" i="118"/>
  <c r="AE40" i="116"/>
  <c r="AA40" i="112"/>
  <c r="AD40" i="100"/>
  <c r="AD40" i="58"/>
  <c r="AD40" i="57"/>
  <c r="AP39" i="147"/>
  <c r="AO111" i="7"/>
  <c r="BQ39" i="146"/>
  <c r="AE39" i="145"/>
  <c r="AE39" i="144"/>
  <c r="AE39" i="143"/>
  <c r="AE39" i="142"/>
  <c r="AE39" i="141"/>
  <c r="AE39" i="140"/>
  <c r="AE39" i="139"/>
  <c r="AE39" i="138"/>
  <c r="AE39" i="137"/>
  <c r="AE39" i="136"/>
  <c r="AE39" i="135"/>
  <c r="AE39" i="134"/>
  <c r="AE39" i="133"/>
  <c r="AE39" i="132"/>
  <c r="AE39" i="131"/>
  <c r="AE39" i="130"/>
  <c r="AE39" i="129"/>
  <c r="AE39" i="128"/>
  <c r="AE39" i="127"/>
  <c r="AE39" i="126"/>
  <c r="AE39" i="125"/>
  <c r="AE39" i="124"/>
  <c r="AE39" i="123"/>
  <c r="AE39" i="122"/>
  <c r="AE39" i="121"/>
  <c r="AE39" i="120"/>
  <c r="AE39" i="119"/>
  <c r="AE39" i="118"/>
  <c r="AE39" i="116"/>
  <c r="AA39" i="112"/>
  <c r="AD39" i="100"/>
  <c r="AD39" i="58"/>
  <c r="AD39" i="57"/>
  <c r="AP38" i="147"/>
  <c r="AN111" i="7"/>
  <c r="BQ38" i="146"/>
  <c r="AE38" i="145"/>
  <c r="AE38" i="144"/>
  <c r="AE38" i="143"/>
  <c r="AE38" i="142"/>
  <c r="AE38" i="141"/>
  <c r="AE38" i="140"/>
  <c r="AE38" i="139"/>
  <c r="AE38" i="138"/>
  <c r="AE38" i="137"/>
  <c r="AE38" i="136"/>
  <c r="AE38" i="135"/>
  <c r="AE38" i="134"/>
  <c r="AE38" i="133"/>
  <c r="AE38" i="132"/>
  <c r="AE38" i="131"/>
  <c r="AE38" i="130"/>
  <c r="AE38" i="129"/>
  <c r="AE38" i="128"/>
  <c r="AE38" i="127"/>
  <c r="AE38" i="126"/>
  <c r="AE38" i="125"/>
  <c r="AE38" i="124"/>
  <c r="AE38" i="123"/>
  <c r="AE38" i="122"/>
  <c r="AE38" i="121"/>
  <c r="AE38" i="120"/>
  <c r="AE38" i="119"/>
  <c r="AE38" i="118"/>
  <c r="AE38" i="116"/>
  <c r="AA38" i="112"/>
  <c r="AD38" i="100"/>
  <c r="AD38" i="58"/>
  <c r="AD38" i="57"/>
  <c r="AP37" i="147"/>
  <c r="AM111" i="7"/>
  <c r="BQ37" i="146"/>
  <c r="AE37" i="145"/>
  <c r="AE37" i="144"/>
  <c r="AE37" i="143"/>
  <c r="AE37" i="142"/>
  <c r="AE37" i="141"/>
  <c r="AE37" i="140"/>
  <c r="AE37" i="139"/>
  <c r="AE37" i="138"/>
  <c r="AE37" i="137"/>
  <c r="AE37" i="136"/>
  <c r="AE37" i="135"/>
  <c r="AE37" i="134"/>
  <c r="AE37" i="133"/>
  <c r="AE37" i="132"/>
  <c r="AE37" i="131"/>
  <c r="AE37" i="130"/>
  <c r="AE37" i="129"/>
  <c r="AE37" i="128"/>
  <c r="AE37" i="127"/>
  <c r="AE37" i="126"/>
  <c r="AE37" i="125"/>
  <c r="AE37" i="124"/>
  <c r="AE37" i="123"/>
  <c r="AE37" i="122"/>
  <c r="AE37" i="121"/>
  <c r="AE37" i="120"/>
  <c r="AE37" i="119"/>
  <c r="AE37" i="118"/>
  <c r="AE37" i="116"/>
  <c r="AA37" i="112"/>
  <c r="AD37" i="100"/>
  <c r="AD37" i="58"/>
  <c r="AD37" i="57"/>
  <c r="AP36" i="147"/>
  <c r="AL111" i="7"/>
  <c r="BQ36" i="146"/>
  <c r="AE36" i="145"/>
  <c r="AE36" i="144"/>
  <c r="AE36" i="143"/>
  <c r="AE36" i="142"/>
  <c r="AE36" i="141"/>
  <c r="AE36" i="140"/>
  <c r="AE36" i="139"/>
  <c r="AE36" i="138"/>
  <c r="AE36" i="137"/>
  <c r="AE36" i="136"/>
  <c r="AE36" i="135"/>
  <c r="AE36" i="134"/>
  <c r="AE36" i="133"/>
  <c r="AE36" i="132"/>
  <c r="AE36" i="131"/>
  <c r="AE36" i="130"/>
  <c r="AE36" i="129"/>
  <c r="AE36" i="128"/>
  <c r="AE36" i="127"/>
  <c r="AE36" i="126"/>
  <c r="AE36" i="125"/>
  <c r="AE36" i="124"/>
  <c r="AE36" i="123"/>
  <c r="AE36" i="122"/>
  <c r="AE36" i="121"/>
  <c r="AE36" i="120"/>
  <c r="AE36" i="119"/>
  <c r="AE36" i="118"/>
  <c r="AE36" i="116"/>
  <c r="AA36" i="112"/>
  <c r="AD36" i="100"/>
  <c r="AD36" i="58"/>
  <c r="AD36" i="57"/>
  <c r="AP35" i="147"/>
  <c r="AK111" i="7"/>
  <c r="BQ35" i="146"/>
  <c r="AE35" i="145"/>
  <c r="AE35" i="144"/>
  <c r="AE35" i="143"/>
  <c r="AE35" i="142"/>
  <c r="AE35" i="141"/>
  <c r="AE35" i="140"/>
  <c r="AE35" i="139"/>
  <c r="AE35" i="138"/>
  <c r="AE35" i="137"/>
  <c r="AE35" i="136"/>
  <c r="AE35" i="135"/>
  <c r="AE35" i="134"/>
  <c r="AE35" i="133"/>
  <c r="AE35" i="132"/>
  <c r="AE35" i="131"/>
  <c r="AE35" i="130"/>
  <c r="AE35" i="129"/>
  <c r="AE35" i="128"/>
  <c r="AE35" i="127"/>
  <c r="AE35" i="126"/>
  <c r="AE35" i="125"/>
  <c r="AE35" i="124"/>
  <c r="AE35" i="123"/>
  <c r="AE35" i="122"/>
  <c r="AE35" i="121"/>
  <c r="AE35" i="120"/>
  <c r="AE35" i="119"/>
  <c r="AE35" i="118"/>
  <c r="AE35" i="116"/>
  <c r="AA35" i="112"/>
  <c r="AD35" i="100"/>
  <c r="AD35" i="58"/>
  <c r="AD35" i="57"/>
  <c r="AP34" i="147"/>
  <c r="AJ111" i="7"/>
  <c r="BQ34" i="146"/>
  <c r="AE34" i="145"/>
  <c r="AE34" i="144"/>
  <c r="AE34" i="143"/>
  <c r="AE34" i="142"/>
  <c r="AE34" i="141"/>
  <c r="AE34" i="140"/>
  <c r="AE34" i="139"/>
  <c r="AE34" i="138"/>
  <c r="AE34" i="137"/>
  <c r="AE34" i="136"/>
  <c r="AE34" i="135"/>
  <c r="AE34" i="134"/>
  <c r="AE34" i="133"/>
  <c r="AE34" i="132"/>
  <c r="AE34" i="131"/>
  <c r="AE34" i="130"/>
  <c r="AE34" i="129"/>
  <c r="AE34" i="128"/>
  <c r="AE34" i="127"/>
  <c r="AE34" i="126"/>
  <c r="AE34" i="125"/>
  <c r="AE34" i="124"/>
  <c r="AE34" i="123"/>
  <c r="AE34" i="122"/>
  <c r="AE34" i="121"/>
  <c r="AE34" i="120"/>
  <c r="AE34" i="119"/>
  <c r="AE34" i="118"/>
  <c r="AE34" i="116"/>
  <c r="AA34" i="112"/>
  <c r="AD34" i="100"/>
  <c r="AD34" i="58"/>
  <c r="AD34" i="57"/>
  <c r="AP33" i="147"/>
  <c r="AI111" i="7"/>
  <c r="BQ33" i="146"/>
  <c r="AE33" i="145"/>
  <c r="AE33" i="144"/>
  <c r="AE33" i="143"/>
  <c r="AE33" i="142"/>
  <c r="AE33" i="141"/>
  <c r="AE33" i="140"/>
  <c r="AE33" i="139"/>
  <c r="AE33" i="138"/>
  <c r="AE33" i="137"/>
  <c r="AE33" i="136"/>
  <c r="AE33" i="135"/>
  <c r="AE33" i="134"/>
  <c r="AE33" i="133"/>
  <c r="AE33" i="132"/>
  <c r="AE33" i="131"/>
  <c r="AE33" i="130"/>
  <c r="AE33" i="129"/>
  <c r="AE33" i="128"/>
  <c r="AE33" i="127"/>
  <c r="AE33" i="126"/>
  <c r="AE33" i="125"/>
  <c r="AE33" i="124"/>
  <c r="AE33" i="123"/>
  <c r="AE33" i="122"/>
  <c r="AE33" i="121"/>
  <c r="AE33" i="120"/>
  <c r="AE33" i="119"/>
  <c r="AE33" i="118"/>
  <c r="AE33" i="116"/>
  <c r="AA33" i="112"/>
  <c r="AD33" i="100"/>
  <c r="AD33" i="58"/>
  <c r="AD33" i="57"/>
  <c r="AP32" i="147"/>
  <c r="AH111" i="7"/>
  <c r="BQ32" i="146"/>
  <c r="AE32" i="145"/>
  <c r="AE32" i="144"/>
  <c r="AE32" i="143"/>
  <c r="AE32" i="142"/>
  <c r="AE32" i="141"/>
  <c r="AE32" i="140"/>
  <c r="AE32" i="139"/>
  <c r="AE32" i="138"/>
  <c r="AE32" i="137"/>
  <c r="AE32" i="136"/>
  <c r="AE32" i="135"/>
  <c r="AE32" i="134"/>
  <c r="AE32" i="133"/>
  <c r="AE32" i="132"/>
  <c r="AE32" i="131"/>
  <c r="AE32" i="130"/>
  <c r="AE32" i="129"/>
  <c r="AE32" i="128"/>
  <c r="AE32" i="127"/>
  <c r="AE32" i="126"/>
  <c r="AE32" i="125"/>
  <c r="AE32" i="124"/>
  <c r="AE32" i="123"/>
  <c r="AE32" i="122"/>
  <c r="AE32" i="121"/>
  <c r="AE32" i="120"/>
  <c r="AE32" i="119"/>
  <c r="AE32" i="118"/>
  <c r="AE32" i="116"/>
  <c r="AA32" i="112"/>
  <c r="AD32" i="100"/>
  <c r="AD32" i="58"/>
  <c r="AD32" i="57"/>
  <c r="AP31" i="147"/>
  <c r="AG111" i="7"/>
  <c r="BQ31" i="146"/>
  <c r="AE31" i="145"/>
  <c r="AE31" i="144"/>
  <c r="AE31" i="143"/>
  <c r="AE31" i="142"/>
  <c r="AE31" i="141"/>
  <c r="AE31" i="140"/>
  <c r="AE31" i="139"/>
  <c r="AE31" i="138"/>
  <c r="AE31" i="137"/>
  <c r="AE31" i="136"/>
  <c r="AE31" i="135"/>
  <c r="AE31" i="134"/>
  <c r="AE31" i="133"/>
  <c r="AE31" i="132"/>
  <c r="AE31" i="131"/>
  <c r="AE31" i="130"/>
  <c r="AE31" i="129"/>
  <c r="AE31" i="128"/>
  <c r="AE31" i="127"/>
  <c r="AE31" i="126"/>
  <c r="AE31" i="125"/>
  <c r="AE31" i="124"/>
  <c r="AE31" i="123"/>
  <c r="AE31" i="122"/>
  <c r="AE31" i="121"/>
  <c r="AE31" i="120"/>
  <c r="AE31" i="119"/>
  <c r="AE31" i="118"/>
  <c r="AE31" i="116"/>
  <c r="AA31" i="112"/>
  <c r="AD31" i="100"/>
  <c r="AD31" i="58"/>
  <c r="AD31" i="57"/>
  <c r="AP30" i="147"/>
  <c r="AF111" i="7"/>
  <c r="BQ30" i="146"/>
  <c r="AE30" i="145"/>
  <c r="AE30" i="144"/>
  <c r="AE30" i="143"/>
  <c r="AE30" i="142"/>
  <c r="AE30" i="141"/>
  <c r="AE30" i="140"/>
  <c r="AE30" i="139"/>
  <c r="AE30" i="138"/>
  <c r="AE30" i="137"/>
  <c r="AE30" i="136"/>
  <c r="AE30" i="135"/>
  <c r="AE30" i="134"/>
  <c r="AE30" i="133"/>
  <c r="AE30" i="132"/>
  <c r="AE30" i="131"/>
  <c r="AE30" i="130"/>
  <c r="AE30" i="129"/>
  <c r="AE30" i="128"/>
  <c r="AE30" i="127"/>
  <c r="AE30" i="126"/>
  <c r="AE30" i="125"/>
  <c r="AE30" i="124"/>
  <c r="AE30" i="123"/>
  <c r="AE30" i="122"/>
  <c r="AE30" i="121"/>
  <c r="AE30" i="120"/>
  <c r="AE30" i="119"/>
  <c r="AE30" i="118"/>
  <c r="AE30" i="116"/>
  <c r="AA30" i="112"/>
  <c r="AD30" i="100"/>
  <c r="AD30" i="58"/>
  <c r="AD30" i="57"/>
  <c r="AP29" i="147"/>
  <c r="AE111" i="7"/>
  <c r="BQ29" i="146"/>
  <c r="AE29" i="145"/>
  <c r="AE29" i="144"/>
  <c r="AE29" i="143"/>
  <c r="AE29" i="142"/>
  <c r="AE29" i="141"/>
  <c r="AE29" i="140"/>
  <c r="AE29" i="139"/>
  <c r="AE29" i="138"/>
  <c r="AE29" i="137"/>
  <c r="AE29" i="136"/>
  <c r="AE29" i="135"/>
  <c r="AE29" i="134"/>
  <c r="AE29" i="133"/>
  <c r="AE29" i="132"/>
  <c r="AE29" i="131"/>
  <c r="AE29" i="130"/>
  <c r="AE29" i="129"/>
  <c r="AE29" i="128"/>
  <c r="AE29" i="127"/>
  <c r="AE29" i="126"/>
  <c r="AE29" i="125"/>
  <c r="AE29" i="124"/>
  <c r="AE29" i="123"/>
  <c r="AE29" i="122"/>
  <c r="AE29" i="121"/>
  <c r="AE29" i="120"/>
  <c r="AE29" i="119"/>
  <c r="AE29" i="118"/>
  <c r="AE29" i="116"/>
  <c r="AA29" i="112"/>
  <c r="AD29" i="100"/>
  <c r="AD29" i="58"/>
  <c r="AD29" i="57"/>
  <c r="AP28" i="147"/>
  <c r="AD111" i="7"/>
  <c r="BQ28" i="146"/>
  <c r="AE28" i="145"/>
  <c r="AE28" i="144"/>
  <c r="AE28" i="143"/>
  <c r="AE28" i="142"/>
  <c r="AE28" i="141"/>
  <c r="AE28" i="140"/>
  <c r="AE28" i="139"/>
  <c r="AE28" i="138"/>
  <c r="AE28" i="137"/>
  <c r="AE28" i="136"/>
  <c r="AE28" i="135"/>
  <c r="AE28" i="134"/>
  <c r="AE28" i="133"/>
  <c r="AE28" i="132"/>
  <c r="AE28" i="131"/>
  <c r="AE28" i="130"/>
  <c r="AE28" i="129"/>
  <c r="AE28" i="128"/>
  <c r="AE28" i="127"/>
  <c r="AE28" i="126"/>
  <c r="AE28" i="125"/>
  <c r="AE28" i="124"/>
  <c r="AE28" i="123"/>
  <c r="AE28" i="122"/>
  <c r="AE28" i="121"/>
  <c r="AE28" i="120"/>
  <c r="AE28" i="119"/>
  <c r="AE28" i="118"/>
  <c r="AE28" i="116"/>
  <c r="AA28" i="112"/>
  <c r="AD28" i="100"/>
  <c r="AD28" i="58"/>
  <c r="AD28" i="57"/>
  <c r="AP27" i="147"/>
  <c r="AC111" i="7"/>
  <c r="BQ27" i="146"/>
  <c r="AE27" i="145"/>
  <c r="AE27" i="144"/>
  <c r="AE27" i="143"/>
  <c r="AE27" i="142"/>
  <c r="AE27" i="141"/>
  <c r="AE27" i="140"/>
  <c r="AE27" i="139"/>
  <c r="AE27" i="138"/>
  <c r="AE27" i="137"/>
  <c r="AE27" i="136"/>
  <c r="AE27" i="135"/>
  <c r="AE27" i="134"/>
  <c r="AE27" i="133"/>
  <c r="AE27" i="132"/>
  <c r="AE27" i="131"/>
  <c r="AE27" i="130"/>
  <c r="AE27" i="129"/>
  <c r="AE27" i="128"/>
  <c r="AE27" i="127"/>
  <c r="AE27" i="126"/>
  <c r="AE27" i="125"/>
  <c r="AE27" i="124"/>
  <c r="AE27" i="123"/>
  <c r="AE27" i="122"/>
  <c r="AE27" i="121"/>
  <c r="AE27" i="120"/>
  <c r="AE27" i="119"/>
  <c r="AE27" i="118"/>
  <c r="AE27" i="116"/>
  <c r="AA27" i="112"/>
  <c r="AD27" i="100"/>
  <c r="AD27" i="58"/>
  <c r="AD27" i="57"/>
  <c r="AP26" i="147"/>
  <c r="AB111" i="7"/>
  <c r="BQ26" i="146"/>
  <c r="AE26" i="145"/>
  <c r="AE26" i="144"/>
  <c r="AE26" i="143"/>
  <c r="AE26" i="142"/>
  <c r="AE26" i="141"/>
  <c r="AE26" i="140"/>
  <c r="AE26" i="139"/>
  <c r="AE26" i="138"/>
  <c r="AE26" i="137"/>
  <c r="AE26" i="136"/>
  <c r="AE26" i="135"/>
  <c r="AE26" i="134"/>
  <c r="AE26" i="133"/>
  <c r="AE26" i="132"/>
  <c r="AE26" i="131"/>
  <c r="AE26" i="130"/>
  <c r="AE26" i="129"/>
  <c r="AE26" i="128"/>
  <c r="AE26" i="127"/>
  <c r="AE26" i="126"/>
  <c r="AE26" i="125"/>
  <c r="AE26" i="124"/>
  <c r="AE26" i="123"/>
  <c r="AE26" i="122"/>
  <c r="AE26" i="121"/>
  <c r="AE26" i="120"/>
  <c r="AE26" i="119"/>
  <c r="AE26" i="118"/>
  <c r="AE26" i="116"/>
  <c r="AA26" i="112"/>
  <c r="AD26" i="100"/>
  <c r="AD26" i="58"/>
  <c r="AD26" i="57"/>
  <c r="AP25" i="147"/>
  <c r="AA111" i="7"/>
  <c r="BQ25" i="146"/>
  <c r="AE25" i="145"/>
  <c r="AE25" i="144"/>
  <c r="AE25" i="143"/>
  <c r="AE25" i="142"/>
  <c r="AE25" i="141"/>
  <c r="AE25" i="140"/>
  <c r="AE25" i="139"/>
  <c r="AE25" i="138"/>
  <c r="AE25" i="137"/>
  <c r="AE25" i="136"/>
  <c r="AE25" i="135"/>
  <c r="AE25" i="134"/>
  <c r="AE25" i="133"/>
  <c r="AE25" i="132"/>
  <c r="AE25" i="131"/>
  <c r="AE25" i="130"/>
  <c r="AE25" i="129"/>
  <c r="AE25" i="128"/>
  <c r="AE25" i="127"/>
  <c r="AE25" i="126"/>
  <c r="AE25" i="125"/>
  <c r="AE25" i="124"/>
  <c r="AE25" i="123"/>
  <c r="AE25" i="122"/>
  <c r="AE25" i="121"/>
  <c r="AE25" i="120"/>
  <c r="AE25" i="119"/>
  <c r="AE25" i="118"/>
  <c r="AE25" i="116"/>
  <c r="AA25" i="112"/>
  <c r="AD25" i="100"/>
  <c r="AD25" i="58"/>
  <c r="AD25" i="57"/>
  <c r="AP24" i="147"/>
  <c r="Z111" i="7"/>
  <c r="BQ24" i="146"/>
  <c r="AE24" i="145"/>
  <c r="AE24" i="144"/>
  <c r="AE24" i="143"/>
  <c r="AE24" i="142"/>
  <c r="AE24" i="141"/>
  <c r="AE24" i="140"/>
  <c r="AE24" i="139"/>
  <c r="AE24" i="138"/>
  <c r="AE24" i="137"/>
  <c r="AE24" i="136"/>
  <c r="AE24" i="135"/>
  <c r="AE24" i="134"/>
  <c r="AE24" i="133"/>
  <c r="AE24" i="132"/>
  <c r="AE24" i="131"/>
  <c r="AE24" i="130"/>
  <c r="AE24" i="129"/>
  <c r="AE24" i="128"/>
  <c r="AE24" i="127"/>
  <c r="AE24" i="126"/>
  <c r="AE24" i="125"/>
  <c r="AE24" i="124"/>
  <c r="AE24" i="123"/>
  <c r="AE24" i="122"/>
  <c r="AE24" i="121"/>
  <c r="AE24" i="120"/>
  <c r="AE24" i="119"/>
  <c r="AE24" i="118"/>
  <c r="AE24" i="116"/>
  <c r="AA24" i="112"/>
  <c r="AD24" i="100"/>
  <c r="AD24" i="58"/>
  <c r="AD24" i="57"/>
  <c r="AP23" i="147"/>
  <c r="Y111" i="7"/>
  <c r="BQ23" i="146"/>
  <c r="AE23" i="145"/>
  <c r="AE23" i="144"/>
  <c r="AE23" i="143"/>
  <c r="AE23" i="142"/>
  <c r="AE23" i="141"/>
  <c r="AE23" i="140"/>
  <c r="AE23" i="139"/>
  <c r="AE23" i="138"/>
  <c r="AE23" i="137"/>
  <c r="AE23" i="136"/>
  <c r="AE23" i="135"/>
  <c r="AE23" i="134"/>
  <c r="AE23" i="133"/>
  <c r="AE23" i="132"/>
  <c r="AE23" i="131"/>
  <c r="AE23" i="130"/>
  <c r="AE23" i="129"/>
  <c r="AE23" i="128"/>
  <c r="AE23" i="127"/>
  <c r="AE23" i="126"/>
  <c r="AE23" i="125"/>
  <c r="AE23" i="124"/>
  <c r="AE23" i="123"/>
  <c r="AE23" i="122"/>
  <c r="AE23" i="121"/>
  <c r="AE23" i="120"/>
  <c r="AE23" i="119"/>
  <c r="AE23" i="118"/>
  <c r="AE23" i="116"/>
  <c r="AA23" i="112"/>
  <c r="AD23" i="100"/>
  <c r="AD23" i="58"/>
  <c r="AD23" i="57"/>
  <c r="AP22" i="147"/>
  <c r="X111" i="7"/>
  <c r="BQ22" i="146"/>
  <c r="AE22" i="145"/>
  <c r="AE22" i="144"/>
  <c r="AE22" i="143"/>
  <c r="AE22" i="142"/>
  <c r="AE22" i="141"/>
  <c r="AE22" i="140"/>
  <c r="AE22" i="139"/>
  <c r="AE22" i="138"/>
  <c r="AE22" i="137"/>
  <c r="AE22" i="136"/>
  <c r="AE22" i="135"/>
  <c r="AE22" i="134"/>
  <c r="AE22" i="133"/>
  <c r="AE22" i="132"/>
  <c r="AE22" i="131"/>
  <c r="AE22" i="130"/>
  <c r="AE22" i="129"/>
  <c r="AE22" i="128"/>
  <c r="AE22" i="127"/>
  <c r="AE22" i="126"/>
  <c r="AE22" i="125"/>
  <c r="AE22" i="124"/>
  <c r="AE22" i="123"/>
  <c r="AE22" i="122"/>
  <c r="AE22" i="121"/>
  <c r="AE22" i="120"/>
  <c r="AE22" i="119"/>
  <c r="AE22" i="118"/>
  <c r="AE22" i="116"/>
  <c r="AA22" i="112"/>
  <c r="AD22" i="100"/>
  <c r="AD22" i="58"/>
  <c r="AD22" i="57"/>
  <c r="AP21" i="147"/>
  <c r="W111" i="7"/>
  <c r="BQ21" i="146"/>
  <c r="AE21" i="145"/>
  <c r="AE21" i="144"/>
  <c r="AE21" i="143"/>
  <c r="AE21" i="142"/>
  <c r="AE21" i="141"/>
  <c r="AE21" i="140"/>
  <c r="AE21" i="139"/>
  <c r="AE21" i="138"/>
  <c r="AE21" i="137"/>
  <c r="AE21" i="136"/>
  <c r="AE21" i="135"/>
  <c r="AE21" i="134"/>
  <c r="AE21" i="133"/>
  <c r="AE21" i="132"/>
  <c r="AE21" i="131"/>
  <c r="AE21" i="130"/>
  <c r="AE21" i="129"/>
  <c r="AE21" i="128"/>
  <c r="AE21" i="127"/>
  <c r="AE21" i="126"/>
  <c r="AE21" i="125"/>
  <c r="AE21" i="124"/>
  <c r="AE21" i="123"/>
  <c r="AE21" i="122"/>
  <c r="AE21" i="121"/>
  <c r="AE21" i="120"/>
  <c r="AE21" i="119"/>
  <c r="AE21" i="118"/>
  <c r="AE21" i="116"/>
  <c r="AA21" i="112"/>
  <c r="AD21" i="100"/>
  <c r="AD21" i="58"/>
  <c r="AD21" i="57"/>
  <c r="AP20" i="147"/>
  <c r="V111" i="7"/>
  <c r="BQ20" i="146"/>
  <c r="AE20" i="145"/>
  <c r="AE20" i="144"/>
  <c r="AE20" i="143"/>
  <c r="AE20" i="142"/>
  <c r="AE20" i="141"/>
  <c r="AE20" i="140"/>
  <c r="AE20" i="139"/>
  <c r="AE20" i="138"/>
  <c r="AE20" i="137"/>
  <c r="AE20" i="136"/>
  <c r="AE20" i="135"/>
  <c r="AE20" i="134"/>
  <c r="AE20" i="133"/>
  <c r="AE20" i="132"/>
  <c r="AE20" i="131"/>
  <c r="AE20" i="130"/>
  <c r="AE20" i="129"/>
  <c r="AE20" i="128"/>
  <c r="AE20" i="127"/>
  <c r="AE20" i="126"/>
  <c r="AE20" i="125"/>
  <c r="AE20" i="124"/>
  <c r="AE20" i="123"/>
  <c r="AE20" i="122"/>
  <c r="AE20" i="121"/>
  <c r="AE20" i="120"/>
  <c r="AE20" i="119"/>
  <c r="AE20" i="118"/>
  <c r="AE20" i="116"/>
  <c r="AA20" i="112"/>
  <c r="AD20" i="100"/>
  <c r="AD20" i="58"/>
  <c r="AD20" i="57"/>
  <c r="AP19" i="147"/>
  <c r="U111" i="7"/>
  <c r="BQ19" i="146"/>
  <c r="AE19" i="145"/>
  <c r="AE19" i="144"/>
  <c r="AE19" i="143"/>
  <c r="AE19" i="142"/>
  <c r="AE19" i="141"/>
  <c r="AE19" i="140"/>
  <c r="AE19" i="139"/>
  <c r="AE19" i="138"/>
  <c r="AE19" i="137"/>
  <c r="AE19" i="136"/>
  <c r="AE19" i="135"/>
  <c r="AE19" i="134"/>
  <c r="AE19" i="133"/>
  <c r="AE19" i="132"/>
  <c r="AE19" i="131"/>
  <c r="AE19" i="130"/>
  <c r="AE19" i="129"/>
  <c r="AE19" i="128"/>
  <c r="AE19" i="127"/>
  <c r="AE19" i="126"/>
  <c r="AE19" i="125"/>
  <c r="AE19" i="124"/>
  <c r="AE19" i="123"/>
  <c r="AE19" i="122"/>
  <c r="AE19" i="121"/>
  <c r="AE19" i="120"/>
  <c r="AE19" i="119"/>
  <c r="AE19" i="118"/>
  <c r="AE19" i="116"/>
  <c r="AA19" i="112"/>
  <c r="AD19" i="100"/>
  <c r="AD19" i="58"/>
  <c r="AD19" i="57"/>
  <c r="AP18" i="147"/>
  <c r="T111" i="7"/>
  <c r="BQ18" i="146"/>
  <c r="AE18" i="145"/>
  <c r="AE18" i="144"/>
  <c r="AE18" i="143"/>
  <c r="AE18" i="142"/>
  <c r="AE18" i="141"/>
  <c r="AE18" i="140"/>
  <c r="AE18" i="139"/>
  <c r="AE18" i="138"/>
  <c r="AE18" i="137"/>
  <c r="AE18" i="136"/>
  <c r="AE18" i="135"/>
  <c r="AE18" i="134"/>
  <c r="AE18" i="133"/>
  <c r="AE18" i="132"/>
  <c r="AE18" i="131"/>
  <c r="AE18" i="130"/>
  <c r="AE18" i="129"/>
  <c r="AE18" i="128"/>
  <c r="AE18" i="127"/>
  <c r="AE18" i="126"/>
  <c r="AE18" i="125"/>
  <c r="AE18" i="124"/>
  <c r="AE18" i="123"/>
  <c r="AE18" i="122"/>
  <c r="AE18" i="121"/>
  <c r="AE18" i="120"/>
  <c r="AE18" i="119"/>
  <c r="AE18" i="118"/>
  <c r="AE18" i="116"/>
  <c r="AA18" i="112"/>
  <c r="AD18" i="100"/>
  <c r="AD18" i="58"/>
  <c r="AD18" i="57"/>
  <c r="AP17" i="147"/>
  <c r="S111" i="7"/>
  <c r="BQ17" i="146"/>
  <c r="AE17" i="145"/>
  <c r="AE17" i="144"/>
  <c r="AE17" i="143"/>
  <c r="AE17" i="142"/>
  <c r="AE17" i="141"/>
  <c r="AE17" i="140"/>
  <c r="AE17" i="139"/>
  <c r="AE17" i="138"/>
  <c r="AE17" i="137"/>
  <c r="AE17" i="136"/>
  <c r="AE17" i="135"/>
  <c r="AE17" i="134"/>
  <c r="AE17" i="133"/>
  <c r="AE17" i="132"/>
  <c r="AE17" i="131"/>
  <c r="AE17" i="130"/>
  <c r="AE17" i="129"/>
  <c r="AE17" i="128"/>
  <c r="AE17" i="127"/>
  <c r="AE17" i="126"/>
  <c r="AE17" i="125"/>
  <c r="AE17" i="124"/>
  <c r="AE17" i="123"/>
  <c r="AE17" i="122"/>
  <c r="AE17" i="121"/>
  <c r="AE17" i="120"/>
  <c r="AE17" i="119"/>
  <c r="AE17" i="118"/>
  <c r="AE17" i="116"/>
  <c r="AA17" i="112"/>
  <c r="AD17" i="100"/>
  <c r="AD17" i="58"/>
  <c r="AD17" i="57"/>
  <c r="AP16" i="147"/>
  <c r="R111" i="7"/>
  <c r="BQ16" i="146"/>
  <c r="AE16" i="145"/>
  <c r="AE16" i="144"/>
  <c r="AE16" i="143"/>
  <c r="AE16" i="142"/>
  <c r="AE16" i="141"/>
  <c r="AE16" i="140"/>
  <c r="AE16" i="139"/>
  <c r="AE16" i="138"/>
  <c r="AE16" i="137"/>
  <c r="AE16" i="136"/>
  <c r="AE16" i="135"/>
  <c r="AE16" i="134"/>
  <c r="AE16" i="133"/>
  <c r="AE16" i="132"/>
  <c r="AE16" i="131"/>
  <c r="AE16" i="130"/>
  <c r="AE16" i="129"/>
  <c r="AE16" i="128"/>
  <c r="AE16" i="127"/>
  <c r="AE16" i="126"/>
  <c r="AE16" i="125"/>
  <c r="AE16" i="124"/>
  <c r="AE16" i="123"/>
  <c r="AE16" i="122"/>
  <c r="AE16" i="121"/>
  <c r="AE16" i="120"/>
  <c r="AE16" i="119"/>
  <c r="AE16" i="118"/>
  <c r="AE16" i="116"/>
  <c r="AA16" i="112"/>
  <c r="AD16" i="100"/>
  <c r="AD16" i="58"/>
  <c r="AD16" i="57"/>
  <c r="AP15" i="147"/>
  <c r="Q111" i="7"/>
  <c r="BQ15" i="146"/>
  <c r="AE15" i="145"/>
  <c r="AE15" i="144"/>
  <c r="AE15" i="143"/>
  <c r="AE15" i="142"/>
  <c r="AE15" i="141"/>
  <c r="AE15" i="140"/>
  <c r="AE15" i="139"/>
  <c r="AE15" i="138"/>
  <c r="AE15" i="137"/>
  <c r="AE15" i="136"/>
  <c r="AE15" i="135"/>
  <c r="AE15" i="134"/>
  <c r="AE15" i="133"/>
  <c r="AE15" i="132"/>
  <c r="AE15" i="131"/>
  <c r="AE15" i="130"/>
  <c r="AE15" i="129"/>
  <c r="AE15" i="128"/>
  <c r="AE15" i="127"/>
  <c r="AE15" i="126"/>
  <c r="AE15" i="125"/>
  <c r="AE15" i="124"/>
  <c r="AE15" i="123"/>
  <c r="AE15" i="122"/>
  <c r="AE15" i="121"/>
  <c r="AE15" i="120"/>
  <c r="AE15" i="119"/>
  <c r="AE15" i="118"/>
  <c r="AE15" i="116"/>
  <c r="AA15" i="112"/>
  <c r="AD15" i="100"/>
  <c r="AD15" i="58"/>
  <c r="AD15" i="57"/>
  <c r="AP14" i="147"/>
  <c r="P111" i="7"/>
  <c r="BQ14" i="146"/>
  <c r="AE14" i="145"/>
  <c r="AE14" i="144"/>
  <c r="AE14" i="143"/>
  <c r="AE14" i="142"/>
  <c r="AE14" i="141"/>
  <c r="AE14" i="140"/>
  <c r="AE14" i="139"/>
  <c r="AE14" i="138"/>
  <c r="AE14" i="137"/>
  <c r="AE14" i="136"/>
  <c r="AE14" i="135"/>
  <c r="AE14" i="134"/>
  <c r="AE14" i="133"/>
  <c r="AE14" i="132"/>
  <c r="AE14" i="131"/>
  <c r="AE14" i="130"/>
  <c r="AE14" i="129"/>
  <c r="AE14" i="128"/>
  <c r="AE14" i="127"/>
  <c r="AE14" i="126"/>
  <c r="AE14" i="125"/>
  <c r="AE14" i="124"/>
  <c r="AE14" i="123"/>
  <c r="AE14" i="122"/>
  <c r="AE14" i="121"/>
  <c r="AE14" i="120"/>
  <c r="AE14" i="119"/>
  <c r="AE14" i="118"/>
  <c r="AE14" i="116"/>
  <c r="AA14" i="112"/>
  <c r="AD14" i="100"/>
  <c r="AD14" i="58"/>
  <c r="AD14" i="57"/>
  <c r="AP13" i="147"/>
  <c r="O111" i="7"/>
  <c r="BQ13" i="146"/>
  <c r="AE13" i="145"/>
  <c r="AE13" i="144"/>
  <c r="AE13" i="143"/>
  <c r="AE13" i="142"/>
  <c r="AE13" i="141"/>
  <c r="AE13" i="140"/>
  <c r="AE13" i="139"/>
  <c r="AE13" i="138"/>
  <c r="AE13" i="137"/>
  <c r="AE13" i="136"/>
  <c r="AE13" i="135"/>
  <c r="AE13" i="134"/>
  <c r="AE13" i="133"/>
  <c r="AE13" i="132"/>
  <c r="AE13" i="131"/>
  <c r="AE13" i="130"/>
  <c r="AE13" i="129"/>
  <c r="AE13" i="128"/>
  <c r="AE13" i="127"/>
  <c r="AE13" i="126"/>
  <c r="AE13" i="125"/>
  <c r="AE13" i="124"/>
  <c r="AE13" i="123"/>
  <c r="AE13" i="122"/>
  <c r="AE13" i="121"/>
  <c r="AE13" i="120"/>
  <c r="AE13" i="119"/>
  <c r="AE13" i="118"/>
  <c r="AE13" i="116"/>
  <c r="AA13" i="112"/>
  <c r="AD13" i="100"/>
  <c r="AD13" i="58"/>
  <c r="AD13" i="57"/>
  <c r="AP12" i="147"/>
  <c r="N111" i="7"/>
  <c r="BQ12" i="146"/>
  <c r="AE12" i="145"/>
  <c r="AE12" i="144"/>
  <c r="AE12" i="143"/>
  <c r="AE12" i="142"/>
  <c r="AE12" i="141"/>
  <c r="AE12" i="140"/>
  <c r="AE12" i="139"/>
  <c r="AE12" i="138"/>
  <c r="AE12" i="137"/>
  <c r="AE12" i="136"/>
  <c r="AE12" i="135"/>
  <c r="AE12" i="134"/>
  <c r="AE12" i="133"/>
  <c r="AE12" i="132"/>
  <c r="AE12" i="131"/>
  <c r="AE12" i="130"/>
  <c r="AE12" i="129"/>
  <c r="AE12" i="128"/>
  <c r="AE12" i="127"/>
  <c r="AE12" i="126"/>
  <c r="AE12" i="125"/>
  <c r="AE12" i="124"/>
  <c r="AE12" i="123"/>
  <c r="AE12" i="122"/>
  <c r="AE12" i="121"/>
  <c r="AE12" i="120"/>
  <c r="AE12" i="119"/>
  <c r="AE12" i="118"/>
  <c r="AE12" i="116"/>
  <c r="AA12" i="112"/>
  <c r="AD12" i="100"/>
  <c r="AD12" i="58"/>
  <c r="AD12" i="57"/>
  <c r="AP11" i="147"/>
  <c r="M111" i="7"/>
  <c r="BN109"/>
  <c r="BQ11" i="146"/>
  <c r="AE11" i="145"/>
  <c r="AE11" i="144"/>
  <c r="AE11" i="143"/>
  <c r="AE11" i="142"/>
  <c r="AE11" i="141"/>
  <c r="AE11" i="140"/>
  <c r="AE11" i="139"/>
  <c r="AE11" i="138"/>
  <c r="AE11" i="137"/>
  <c r="AE11" i="136"/>
  <c r="AE11" i="135"/>
  <c r="AE11" i="134"/>
  <c r="AE11" i="133"/>
  <c r="AE11" i="132"/>
  <c r="AE11" i="131"/>
  <c r="AE11" i="130"/>
  <c r="AE11" i="129"/>
  <c r="AE11" i="128"/>
  <c r="AE11" i="127"/>
  <c r="AE11" i="126"/>
  <c r="AE11" i="125"/>
  <c r="AE11" i="124"/>
  <c r="AE11" i="123"/>
  <c r="AE11" i="122"/>
  <c r="AE11" i="121"/>
  <c r="AE11" i="120"/>
  <c r="AE11" i="119"/>
  <c r="AE11" i="118"/>
  <c r="AE11" i="116"/>
  <c r="AA11" i="112"/>
  <c r="AD11" i="100"/>
  <c r="AD11" i="58"/>
  <c r="AD11" i="57"/>
  <c r="AP10" i="147"/>
  <c r="L111" i="7"/>
  <c r="BQ10" i="146"/>
  <c r="AE10" i="145"/>
  <c r="AE10" i="144"/>
  <c r="AE10" i="143"/>
  <c r="AE10" i="142"/>
  <c r="AE10" i="141"/>
  <c r="AE10" i="140"/>
  <c r="AE10" i="139"/>
  <c r="AE10" i="138"/>
  <c r="AE10" i="137"/>
  <c r="AE10" i="136"/>
  <c r="AE10" i="135"/>
  <c r="AE10" i="134"/>
  <c r="AE10" i="133"/>
  <c r="AE10" i="132"/>
  <c r="AE10" i="131"/>
  <c r="AE10" i="130"/>
  <c r="AE10" i="129"/>
  <c r="AE10" i="128"/>
  <c r="AE10" i="127"/>
  <c r="AE10" i="126"/>
  <c r="AE10" i="125"/>
  <c r="AE10" i="124"/>
  <c r="AE10" i="123"/>
  <c r="AE10" i="122"/>
  <c r="AE10" i="121"/>
  <c r="AE10" i="120"/>
  <c r="AE10" i="119"/>
  <c r="AE10" i="118"/>
  <c r="AE10" i="116"/>
  <c r="AA10" i="112"/>
  <c r="AD10" i="100"/>
  <c r="AD10" i="58"/>
  <c r="AD10" i="57"/>
  <c r="AP9" i="147"/>
  <c r="K111" i="7"/>
  <c r="BQ9" i="146"/>
  <c r="AE9" i="145"/>
  <c r="AE9" i="144"/>
  <c r="AE9" i="143"/>
  <c r="AE9" i="142"/>
  <c r="AE9" i="141"/>
  <c r="AE9" i="140"/>
  <c r="AE9" i="139"/>
  <c r="AE9" i="138"/>
  <c r="AE9" i="137"/>
  <c r="AE9" i="136"/>
  <c r="AE9" i="135"/>
  <c r="AE9" i="134"/>
  <c r="AE9" i="133"/>
  <c r="AE9" i="132"/>
  <c r="AE9" i="131"/>
  <c r="AE9" i="130"/>
  <c r="AE9" i="129"/>
  <c r="AE9" i="128"/>
  <c r="AE9" i="127"/>
  <c r="AE9" i="126"/>
  <c r="AE9" i="125"/>
  <c r="AE9" i="124"/>
  <c r="AE9" i="123"/>
  <c r="AE9" i="122"/>
  <c r="AE9" i="121"/>
  <c r="AE9" i="120"/>
  <c r="AE9" i="119"/>
  <c r="AE9" i="118"/>
  <c r="AE9" i="116"/>
  <c r="AA9" i="112"/>
  <c r="AD9" i="100"/>
  <c r="AD9" i="58"/>
  <c r="AD9" i="57"/>
  <c r="AP8" i="147"/>
  <c r="J111" i="7"/>
  <c r="BQ8" i="146"/>
  <c r="AE8" i="145"/>
  <c r="AE8" i="144"/>
  <c r="AE8" i="143"/>
  <c r="AE8" i="142"/>
  <c r="AE8" i="141"/>
  <c r="AE8" i="140"/>
  <c r="AE8" i="139"/>
  <c r="AE8" i="138"/>
  <c r="AE8" i="137"/>
  <c r="AE8" i="136"/>
  <c r="AE8" i="135"/>
  <c r="AE8" i="134"/>
  <c r="AE8" i="133"/>
  <c r="AE8" i="132"/>
  <c r="AE8" i="131"/>
  <c r="AE8" i="130"/>
  <c r="AE8" i="129"/>
  <c r="AE8" i="128"/>
  <c r="AE8" i="127"/>
  <c r="AE8" i="126"/>
  <c r="AE8" i="125"/>
  <c r="AE8" i="124"/>
  <c r="AE8" i="123"/>
  <c r="AE8" i="122"/>
  <c r="AE8" i="121"/>
  <c r="AE8" i="120"/>
  <c r="AE8" i="119"/>
  <c r="AE8" i="118"/>
  <c r="AE8" i="116"/>
  <c r="AA8" i="112"/>
  <c r="AD8" i="100"/>
  <c r="AD8" i="58"/>
  <c r="AD8" i="57"/>
  <c r="AP7" i="147"/>
  <c r="I111" i="7"/>
  <c r="BQ7" i="146"/>
  <c r="AE7" i="145"/>
  <c r="AE7" i="144"/>
  <c r="AE7" i="143"/>
  <c r="AE7" i="142"/>
  <c r="AE7" i="141"/>
  <c r="AE7" i="140"/>
  <c r="AE7" i="139"/>
  <c r="AE7" i="138"/>
  <c r="AE7" i="137"/>
  <c r="AE7" i="136"/>
  <c r="AE7" i="135"/>
  <c r="AE7" i="134"/>
  <c r="AE7" i="133"/>
  <c r="AE7" i="132"/>
  <c r="AE7" i="131"/>
  <c r="AE7" i="130"/>
  <c r="AE7" i="129"/>
  <c r="AE7" i="128"/>
  <c r="AE7" i="127"/>
  <c r="AE7" i="126"/>
  <c r="AE7" i="125"/>
  <c r="AE7" i="124"/>
  <c r="AE7" i="123"/>
  <c r="AE7" i="122"/>
  <c r="AE7" i="121"/>
  <c r="AE7" i="120"/>
  <c r="AE7" i="119"/>
  <c r="AE7" i="118"/>
  <c r="AE7" i="116"/>
  <c r="AA7" i="112"/>
  <c r="AD7" i="100"/>
  <c r="AD7" i="58"/>
  <c r="AD7" i="57"/>
  <c r="AP6" i="147"/>
  <c r="H111" i="7"/>
  <c r="BQ6" i="146"/>
  <c r="AE6" i="145"/>
  <c r="AE6" i="144"/>
  <c r="AE6" i="143"/>
  <c r="AE6" i="142"/>
  <c r="AE6" i="141"/>
  <c r="AE6" i="140"/>
  <c r="AE6" i="139"/>
  <c r="AE6" i="138"/>
  <c r="AE6" i="137"/>
  <c r="AE6" i="136"/>
  <c r="AE6" i="135"/>
  <c r="AE6" i="134"/>
  <c r="AE6" i="133"/>
  <c r="AE6" i="132"/>
  <c r="AE6" i="131"/>
  <c r="AE6" i="130"/>
  <c r="AE6" i="129"/>
  <c r="AE6" i="128"/>
  <c r="AE6" i="127"/>
  <c r="AE6" i="126"/>
  <c r="AE6" i="125"/>
  <c r="AE6" i="124"/>
  <c r="AE6" i="123"/>
  <c r="AE6" i="122"/>
  <c r="AE6" i="121"/>
  <c r="AE6" i="120"/>
  <c r="AE6" i="119"/>
  <c r="AE6" i="118"/>
  <c r="AE6" i="116"/>
  <c r="AA6" i="112"/>
  <c r="AD6" i="100"/>
  <c r="AD6" i="58"/>
  <c r="AD6" i="57"/>
  <c r="AP5" i="147"/>
  <c r="G111" i="7"/>
  <c r="BQ5" i="146"/>
  <c r="AE5" i="145"/>
  <c r="AE5" i="144"/>
  <c r="AE5" i="143"/>
  <c r="AE5" i="142"/>
  <c r="AE5" i="141"/>
  <c r="AE5" i="140"/>
  <c r="AE5" i="139"/>
  <c r="AE5" i="138"/>
  <c r="AE5" i="137"/>
  <c r="AE5" i="136"/>
  <c r="AE5" i="135"/>
  <c r="AE5" i="134"/>
  <c r="AE5" i="133"/>
  <c r="AE5" i="132"/>
  <c r="AE5" i="131"/>
  <c r="AE5" i="130"/>
  <c r="AE5" i="129"/>
  <c r="AE5" i="128"/>
  <c r="AE5" i="127"/>
  <c r="AE5" i="126"/>
  <c r="AE5" i="125"/>
  <c r="AE5" i="124"/>
  <c r="AE5" i="123"/>
  <c r="AE5" i="122"/>
  <c r="AE5" i="121"/>
  <c r="AE5" i="120"/>
  <c r="AE5" i="119"/>
  <c r="AE5" i="118"/>
  <c r="AE5" i="116"/>
  <c r="AA5" i="112"/>
  <c r="AD5" i="100"/>
  <c r="AD5" i="58"/>
  <c r="AD5" i="57"/>
</calcChain>
</file>

<file path=xl/comments1.xml><?xml version="1.0" encoding="utf-8"?>
<comments xmlns="http://schemas.openxmlformats.org/spreadsheetml/2006/main">
  <authors>
    <author>Yazar</author>
  </authors>
  <commentList>
    <comment ref="O23" authorId="0">
      <text>
        <r>
          <rPr>
            <b/>
            <sz val="18"/>
            <color indexed="9"/>
            <rFont val="Tahoma"/>
            <family val="2"/>
            <charset val="162"/>
          </rPr>
          <t>ÖNEMLİ UYARI:</t>
        </r>
        <r>
          <rPr>
            <b/>
            <sz val="14"/>
            <color indexed="13"/>
            <rFont val="Tahoma"/>
            <family val="2"/>
            <charset val="162"/>
          </rPr>
          <t xml:space="preserve"> ÖĞRENCİ BİLGİ GİRİŞİ İÇİN MUTLAKA AÇILIR LİSTEDEN KENDİNİZE UYGUN BİR KATEGORİ SEÇİNİZ.</t>
        </r>
      </text>
    </comment>
  </commentList>
</comments>
</file>

<file path=xl/comments2.xml><?xml version="1.0" encoding="utf-8"?>
<comments xmlns="http://schemas.openxmlformats.org/spreadsheetml/2006/main">
  <authors>
    <author>Yazar</author>
  </authors>
  <commentList>
    <comment ref="A1" authorId="0">
      <text>
        <r>
          <rPr>
            <b/>
            <sz val="12"/>
            <color indexed="9"/>
            <rFont val="Tahoma"/>
            <family val="2"/>
            <charset val="162"/>
          </rPr>
          <t>SERKAN SARI / diyargani@gmail.com / "1 Milyon Diyarbakırlı" Facebook Grup / 0 506 922 27 41 / DİYARBAKIR</t>
        </r>
      </text>
    </comment>
    <comment ref="S1" authorId="0">
      <text>
        <r>
          <rPr>
            <b/>
            <sz val="9"/>
            <color indexed="9"/>
            <rFont val="Tahoma"/>
            <family val="2"/>
            <charset val="162"/>
          </rPr>
          <t xml:space="preserve">BU KUTUYA FORMUN ÇIKMASINI İSTEDİĞİNİZ TARİHİ YAZINIZ
BU KUTUCUĞA EĞER
</t>
        </r>
        <r>
          <rPr>
            <b/>
            <sz val="12"/>
            <color indexed="13"/>
            <rFont val="Tahoma"/>
            <family val="2"/>
            <charset val="162"/>
          </rPr>
          <t>=BUGÜN()</t>
        </r>
        <r>
          <rPr>
            <b/>
            <sz val="9"/>
            <color indexed="9"/>
            <rFont val="Tahoma"/>
            <family val="2"/>
            <charset val="162"/>
          </rPr>
          <t xml:space="preserve">
YAZARSANIZ PROGRAM TÜM FORMLARA BUGÜNÜN TARİHİNİ OTOMATİK ATACAKTIR.</t>
        </r>
      </text>
    </comment>
    <comment ref="L10" authorId="0">
      <text>
        <r>
          <rPr>
            <b/>
            <sz val="18"/>
            <color indexed="9"/>
            <rFont val="Tahoma"/>
            <family val="2"/>
            <charset val="162"/>
          </rPr>
          <t>ÖNEMLİ UYARI:</t>
        </r>
        <r>
          <rPr>
            <b/>
            <sz val="14"/>
            <color indexed="13"/>
            <rFont val="Tahoma"/>
            <family val="2"/>
            <charset val="162"/>
          </rPr>
          <t xml:space="preserve"> ÖĞRENCİ BİLGİ GİRİŞİ İÇİN MUTLAKA AÇILIR LİSTEDEN KENDİNİZE UYGUN BİR KATEGORİ SEÇİNİZ. ALAN SEÇTİKTEN SONRA ALAN KÖPRÜSÜNÜN AKTİF OLABİLMESİ İÇİN HERHANGİ BOŞ BİR ALANA TIKLAYINIZ.</t>
        </r>
      </text>
    </comment>
  </commentList>
</comments>
</file>

<file path=xl/comments3.xml><?xml version="1.0" encoding="utf-8"?>
<comments xmlns="http://schemas.openxmlformats.org/spreadsheetml/2006/main">
  <authors>
    <author>Yazar</author>
  </authors>
  <commentList>
    <comment ref="D2" authorId="0">
      <text>
        <r>
          <rPr>
            <b/>
            <sz val="11"/>
            <color indexed="9"/>
            <rFont val="Tahoma"/>
            <family val="2"/>
            <charset val="162"/>
          </rPr>
          <t>NOT:BELGENİZİ ÇIKARMAK İSTEDİĞİNİZ TARİHİ KARŞILAMA SAYFASININ ÜST KISMINDA BULUNAN  "ÇIKARACAĞINIZ BELGEDE GÖRÜNMESİNİ İSTEDİĞİNİZ TARİH" BÖLÜMÜNDEN DEĞİŞTİREBİLİRSİNİZ</t>
        </r>
      </text>
    </comment>
    <comment ref="G4" authorId="0">
      <text>
        <r>
          <rPr>
            <b/>
            <sz val="8"/>
            <color indexed="81"/>
            <rFont val="Tahoma"/>
            <family val="2"/>
            <charset val="162"/>
          </rPr>
          <t>BU BAŞLIĞIN ALTINA GİRDİĞİNZ DERS YADA SINIF ADLARINI ALT ALTA GELMEK ŞARTIYLA YAZINIZ</t>
        </r>
      </text>
    </comment>
    <comment ref="B7" authorId="0">
      <text>
        <r>
          <rPr>
            <b/>
            <sz val="8"/>
            <color indexed="81"/>
            <rFont val="Tahoma"/>
            <family val="2"/>
            <charset val="162"/>
          </rPr>
          <t>BU KUTU OKUL ADI  KUTUCUĞUDUR</t>
        </r>
      </text>
    </comment>
    <comment ref="C7" authorId="0">
      <text>
        <r>
          <rPr>
            <b/>
            <sz val="8"/>
            <color indexed="81"/>
            <rFont val="Tahoma"/>
            <family val="2"/>
            <charset val="162"/>
          </rPr>
          <t>BU KUTUYA OKUL MÜDÜRÜN ADINI VE SOYADINI YAZINIZ.</t>
        </r>
      </text>
    </comment>
    <comment ref="D7" authorId="0">
      <text>
        <r>
          <rPr>
            <b/>
            <sz val="8"/>
            <color indexed="81"/>
            <rFont val="Tahoma"/>
            <family val="2"/>
            <charset val="162"/>
          </rPr>
          <t>BU KUTUYA MÜDÜR BAŞ YARDIMCISININ ADINI YAZINIZ</t>
        </r>
      </text>
    </comment>
    <comment ref="E7" authorId="0">
      <text>
        <r>
          <rPr>
            <b/>
            <sz val="8"/>
            <color indexed="81"/>
            <rFont val="Tahoma"/>
            <family val="2"/>
            <charset val="162"/>
          </rPr>
          <t>BU KUTUYA MÜDÜR YARDIMCISIIN ADINI YAZINIZ</t>
        </r>
      </text>
    </comment>
    <comment ref="F7" authorId="0">
      <text>
        <r>
          <rPr>
            <b/>
            <sz val="8"/>
            <color indexed="81"/>
            <rFont val="Tahoma"/>
            <family val="2"/>
            <charset val="162"/>
          </rPr>
          <t>BU KUTUYA MÜDÜR YARDIMCISIIN ADINI YAZINIZ</t>
        </r>
      </text>
    </comment>
    <comment ref="C8" authorId="0">
      <text>
        <r>
          <rPr>
            <b/>
            <sz val="8"/>
            <color indexed="81"/>
            <rFont val="Tahoma"/>
            <family val="2"/>
            <charset val="162"/>
          </rPr>
          <t>BU KUTUYA OKUL MÜDÜRÜ YAZINIZ</t>
        </r>
      </text>
    </comment>
    <comment ref="D8" authorId="0">
      <text>
        <r>
          <rPr>
            <b/>
            <sz val="8"/>
            <color indexed="81"/>
            <rFont val="Tahoma"/>
            <family val="2"/>
            <charset val="162"/>
          </rPr>
          <t>BU KUTUYA MÜDÜR BAŞ YARDIMCISI YAZINIZ</t>
        </r>
      </text>
    </comment>
    <comment ref="E8" authorId="0">
      <text>
        <r>
          <rPr>
            <b/>
            <sz val="8"/>
            <color indexed="81"/>
            <rFont val="Tahoma"/>
            <family val="2"/>
            <charset val="162"/>
          </rPr>
          <t>BU KUTUYA MÜDÜR YARDIMCISI YAZINIZ</t>
        </r>
      </text>
    </comment>
    <comment ref="F8" authorId="0">
      <text>
        <r>
          <rPr>
            <b/>
            <sz val="8"/>
            <color indexed="81"/>
            <rFont val="Tahoma"/>
            <family val="2"/>
            <charset val="162"/>
          </rPr>
          <t>BU KUTUYA MÜDÜR YARDIMCISI YAZINIZ</t>
        </r>
      </text>
    </comment>
    <comment ref="B12" authorId="0">
      <text>
        <r>
          <rPr>
            <b/>
            <sz val="8"/>
            <color indexed="81"/>
            <rFont val="Tahoma"/>
            <family val="2"/>
            <charset val="162"/>
          </rPr>
          <t>BU KUTUYA T.C. YAZINIZ</t>
        </r>
      </text>
    </comment>
    <comment ref="B13" authorId="0">
      <text>
        <r>
          <rPr>
            <b/>
            <sz val="8"/>
            <color indexed="81"/>
            <rFont val="Tahoma"/>
            <family val="2"/>
            <charset val="162"/>
          </rPr>
          <t>BU KUTUYA BAĞLI BULUNDUĞUNUZ VALİLİLİK ADINI YAZINIZYAZINIZ</t>
        </r>
      </text>
    </comment>
    <comment ref="B14" authorId="0">
      <text>
        <r>
          <rPr>
            <b/>
            <sz val="8"/>
            <color indexed="81"/>
            <rFont val="Tahoma"/>
            <family val="2"/>
            <charset val="162"/>
          </rPr>
          <t xml:space="preserve">BU KUTUYA OKUL ADRESİNİ YAZIN
</t>
        </r>
      </text>
    </comment>
    <comment ref="B15" authorId="0">
      <text>
        <r>
          <rPr>
            <b/>
            <sz val="8"/>
            <color indexed="81"/>
            <rFont val="Tahoma"/>
            <family val="2"/>
            <charset val="162"/>
          </rPr>
          <t>BU KUTUCUĞA OKULUN BULUNDUĞU İLİ YAZIN</t>
        </r>
      </text>
    </comment>
    <comment ref="B16" authorId="0">
      <text>
        <r>
          <rPr>
            <b/>
            <sz val="8"/>
            <color indexed="81"/>
            <rFont val="Tahoma"/>
            <family val="2"/>
            <charset val="162"/>
          </rPr>
          <t>BU KUTUCUĞA OKULUN BULUNDUĞU İLÇEYİ YAZIN</t>
        </r>
      </text>
    </comment>
    <comment ref="B21" authorId="0">
      <text>
        <r>
          <rPr>
            <b/>
            <sz val="8"/>
            <color indexed="81"/>
            <rFont val="Tahoma"/>
            <family val="2"/>
            <charset val="162"/>
          </rPr>
          <t>BU KUTU EĞİTİM ÖĞRETİM YILI KUTUCUĞUDUR</t>
        </r>
      </text>
    </comment>
    <comment ref="C21" authorId="0">
      <text>
        <r>
          <rPr>
            <b/>
            <sz val="8"/>
            <color indexed="81"/>
            <rFont val="Tahoma"/>
            <family val="2"/>
            <charset val="162"/>
          </rPr>
          <t>BU KUTU  DÖNEM  KUTUCUĞUDUR</t>
        </r>
      </text>
    </comment>
    <comment ref="B27" authorId="0">
      <text>
        <r>
          <rPr>
            <b/>
            <sz val="8"/>
            <color indexed="81"/>
            <rFont val="Tahoma"/>
            <family val="2"/>
            <charset val="162"/>
          </rPr>
          <t>BU KUTU ÖĞRETMENİN AD SOYAD KUTUCUĞUDUR.</t>
        </r>
      </text>
    </comment>
    <comment ref="C27" authorId="0">
      <text>
        <r>
          <rPr>
            <b/>
            <sz val="8"/>
            <color indexed="81"/>
            <rFont val="Tahoma"/>
            <family val="2"/>
            <charset val="162"/>
          </rPr>
          <t>BU KUTUYA GİRDİĞNİZ DERS YA DA SINIF ÖĞRETMENLİĞİ YAPTIĞINIZ ŞUBE Yİ YAZINIZ.</t>
        </r>
      </text>
    </comment>
    <comment ref="B28" authorId="0">
      <text>
        <r>
          <rPr>
            <b/>
            <sz val="8"/>
            <color indexed="81"/>
            <rFont val="Tahoma"/>
            <family val="2"/>
            <charset val="162"/>
          </rPr>
          <t>BU KUTU ÖĞRETMENİN HANHİ SINIF YA DA DERS ÖĞRETMENİ OLDUĞUNU BELİRTTİR.</t>
        </r>
      </text>
    </comment>
    <comment ref="C28" authorId="0">
      <text>
        <r>
          <rPr>
            <b/>
            <sz val="8"/>
            <color indexed="81"/>
            <rFont val="Tahoma"/>
            <family val="2"/>
            <charset val="162"/>
          </rPr>
          <t xml:space="preserve">BU KUTUYA DERSİN HAFTALIK SATİNİ YAZINIZ
</t>
        </r>
      </text>
    </comment>
    <comment ref="B29" authorId="0">
      <text>
        <r>
          <rPr>
            <b/>
            <sz val="8"/>
            <color indexed="81"/>
            <rFont val="Tahoma"/>
            <family val="2"/>
            <charset val="162"/>
          </rPr>
          <t>BU KUTUYA DANIŞMAN ÖĞRETMEN YAZINIZ.</t>
        </r>
      </text>
    </comment>
    <comment ref="B30" authorId="0">
      <text>
        <r>
          <rPr>
            <b/>
            <sz val="8"/>
            <color indexed="81"/>
            <rFont val="Tahoma"/>
            <family val="2"/>
            <charset val="162"/>
          </rPr>
          <t>BU KUTUYA DERS ÖĞRETMENİ YAZINIZ</t>
        </r>
      </text>
    </comment>
    <comment ref="B31" authorId="0">
      <text>
        <r>
          <rPr>
            <b/>
            <sz val="8"/>
            <color indexed="81"/>
            <rFont val="Tahoma"/>
            <family val="2"/>
            <charset val="162"/>
          </rPr>
          <t>BU KUTU ŞUBE REHBER ÖĞRETMEN YAZINIZ.</t>
        </r>
      </text>
    </comment>
    <comment ref="B38" authorId="0">
      <text>
        <r>
          <rPr>
            <b/>
            <sz val="8"/>
            <color indexed="81"/>
            <rFont val="Tahoma"/>
            <family val="2"/>
            <charset val="162"/>
          </rPr>
          <t>BU KUTUYA DANIŞMANLIĞINI YAPTIĞINIZ KLÜBÜN ADINI YAZINIZ.</t>
        </r>
      </text>
    </comment>
    <comment ref="E38" authorId="0">
      <text>
        <r>
          <rPr>
            <b/>
            <sz val="8"/>
            <color indexed="81"/>
            <rFont val="Tahoma"/>
            <family val="2"/>
            <charset val="162"/>
          </rPr>
          <t>BU KUTUYA DANIŞMANLIĞINI YAPTIĞINIZ KLÜBÜN TEMSİLCİSİİN ADINI YAZINIZ.</t>
        </r>
      </text>
    </comment>
    <comment ref="F38" authorId="0">
      <text>
        <r>
          <rPr>
            <b/>
            <sz val="8"/>
            <color indexed="81"/>
            <rFont val="Tahoma"/>
            <family val="2"/>
            <charset val="162"/>
          </rPr>
          <t>BU KUTUYA DANIŞMANLIĞINI YAPTIĞINIZ KLÜBÜN TEMSİLCİSİ YARDIMCISININ ADINI YAZINIZ.</t>
        </r>
      </text>
    </comment>
    <comment ref="E39" authorId="0">
      <text>
        <r>
          <rPr>
            <b/>
            <sz val="8"/>
            <color indexed="81"/>
            <rFont val="Tahoma"/>
            <family val="2"/>
            <charset val="162"/>
          </rPr>
          <t>BU KUTUYA DANIŞMANLIĞINI YAPTIĞINIZ KLÜBÜN TEMSİLCİSİ YAZINIZ.</t>
        </r>
      </text>
    </comment>
    <comment ref="F39" authorId="0">
      <text>
        <r>
          <rPr>
            <b/>
            <sz val="8"/>
            <color indexed="81"/>
            <rFont val="Tahoma"/>
            <family val="2"/>
            <charset val="162"/>
          </rPr>
          <t>BU KUTUYA DANIŞMANLIĞINI YAPTIĞINIZ KLÜBÜN TEMSİLCİSİ YARDIMCISI  YAZINIZ.</t>
        </r>
      </text>
    </comment>
    <comment ref="B42" authorId="0">
      <text>
        <r>
          <rPr>
            <b/>
            <sz val="8"/>
            <color indexed="81"/>
            <rFont val="Tahoma"/>
            <family val="2"/>
            <charset val="162"/>
          </rPr>
          <t>BU KUTUYA DANIŞMANLIĞINI YAPTIĞINIZ KLÜBÜN SEKRETER / YAZMAN ADINI YAZINIZ.</t>
        </r>
      </text>
    </comment>
    <comment ref="B43" authorId="0">
      <text>
        <r>
          <rPr>
            <b/>
            <sz val="8"/>
            <color indexed="81"/>
            <rFont val="Tahoma"/>
            <family val="2"/>
            <charset val="162"/>
          </rPr>
          <t>BU KUTUYA DANIŞMANLIĞINI YAPTIĞINIZ KLÜBÜN SEKRETER / YAZMAN YAZINIZ.</t>
        </r>
      </text>
    </comment>
    <comment ref="B49" authorId="0">
      <text>
        <r>
          <rPr>
            <b/>
            <sz val="8"/>
            <color indexed="81"/>
            <rFont val="Tahoma"/>
            <family val="2"/>
            <charset val="162"/>
          </rPr>
          <t>BU KUTUYA REHBERLİK ETTĞİNİZ SINIF ŞUBESİNİZ YAZINIZ</t>
        </r>
      </text>
    </comment>
    <comment ref="C49" authorId="0">
      <text>
        <r>
          <rPr>
            <b/>
            <sz val="8"/>
            <color indexed="81"/>
            <rFont val="Tahoma"/>
            <family val="2"/>
            <charset val="162"/>
          </rPr>
          <t>BU KUTUYA SINIF BAŞKANIN ADINI YAZINIZ.</t>
        </r>
      </text>
    </comment>
    <comment ref="C50" authorId="0">
      <text>
        <r>
          <rPr>
            <b/>
            <sz val="8"/>
            <color indexed="81"/>
            <rFont val="Tahoma"/>
            <family val="2"/>
            <charset val="162"/>
          </rPr>
          <t>BU KUTUYA SINIF BAŞKANI YAZINIZ.</t>
        </r>
      </text>
    </comment>
  </commentList>
</comments>
</file>

<file path=xl/sharedStrings.xml><?xml version="1.0" encoding="utf-8"?>
<sst xmlns="http://schemas.openxmlformats.org/spreadsheetml/2006/main" count="19335" uniqueCount="1277">
  <si>
    <t>SERKAN SARI</t>
  </si>
  <si>
    <t>DERS ÖĞRETMENİ</t>
  </si>
  <si>
    <t>OKUL MÜDÜRÜ</t>
  </si>
  <si>
    <t>MÜDÜR YARDIMCISI</t>
  </si>
  <si>
    <t>MÜDÜR BAŞ YARDIMCISI</t>
  </si>
  <si>
    <t>DANIŞMAN ÖĞRETMEN</t>
  </si>
  <si>
    <t>ŞUBE REHBER ÖĞRETMEN</t>
  </si>
  <si>
    <t>OKUL NO</t>
  </si>
  <si>
    <t>SINIF</t>
  </si>
  <si>
    <t>AD SOYAD</t>
  </si>
  <si>
    <t>6/A</t>
  </si>
  <si>
    <t>6/B</t>
  </si>
  <si>
    <t>SIRA</t>
  </si>
  <si>
    <t>6/C</t>
  </si>
  <si>
    <t>6/D</t>
  </si>
  <si>
    <t>7/A</t>
  </si>
  <si>
    <t>7/B</t>
  </si>
  <si>
    <t>7/C</t>
  </si>
  <si>
    <t>7/D</t>
  </si>
  <si>
    <t>8/A</t>
  </si>
  <si>
    <t>8/B</t>
  </si>
  <si>
    <t>8/C</t>
  </si>
  <si>
    <t>8/D</t>
  </si>
  <si>
    <t>DERSLER</t>
  </si>
  <si>
    <t>TOPLUK HİZMETİ YILLIK PLAN</t>
  </si>
  <si>
    <t>TOPLUM HİZMETİ</t>
  </si>
  <si>
    <t>YAPILACAK ETKİNLİK</t>
  </si>
  <si>
    <t>BELİRLİ GÜNLER VE HAFTALAR</t>
  </si>
  <si>
    <t>AMAÇ</t>
  </si>
  <si>
    <t>TOPLUM HİZMETİ YILLIK PLANI</t>
  </si>
  <si>
    <t>TARİH</t>
  </si>
  <si>
    <t>GÖNÜLLÜ VELİ</t>
  </si>
  <si>
    <t>TOPLUMSAL HİZMET FAALİYET ZAMAN ÇİZELGESİ</t>
  </si>
  <si>
    <t>TOPLUM HİZMETİ ADI</t>
  </si>
  <si>
    <t>DAYANIŞMA</t>
  </si>
  <si>
    <t>GÖREVLİ ÖĞRENCİ</t>
  </si>
  <si>
    <t>YAPILACAK ÇALIŞMANIN ADI</t>
  </si>
  <si>
    <t>BAŞLAMA TARİHİ</t>
  </si>
  <si>
    <t>BİTİŞ TARİHİ</t>
  </si>
  <si>
    <t>KLÜP İÇİNDE BİR ALT SINIFTAKİ ARKADAŞLARINI OKULA YARDIMCI OLMAK AMACIYLA 30 DAKİKA BİRLİKTE DERS ÇALIŞILDI.</t>
  </si>
  <si>
    <t>UYGUNDUR</t>
  </si>
  <si>
    <t>TOPLUM HİZMETİ ETKİNLİK PLANI</t>
  </si>
  <si>
    <t>TOPLUM HİZMETİ İSİM LİSTESİ VE İŞ TAKİP ÇİZELGESİ</t>
  </si>
  <si>
    <t>NO</t>
  </si>
  <si>
    <t>HİZMET SÜRESİ</t>
  </si>
  <si>
    <t>TOP</t>
  </si>
  <si>
    <t>KATILDIĞI FALİYETLER</t>
  </si>
  <si>
    <t>TOPLUM HİZMETİ VELİ İZİN BELGESİ</t>
  </si>
  <si>
    <t>EK-11</t>
  </si>
  <si>
    <t>VELİ İZİN BELGESİ</t>
  </si>
  <si>
    <t>Velisi bulunduğum ..................... sınıfı ...................... nolu öğrencinin planlanan .............................................. toplum hizmeti çalışmasına katılmasında herhangi bir sakınca görmediğimi bildiririm.</t>
  </si>
  <si>
    <t>Adı Soyadı</t>
  </si>
  <si>
    <t>Veli</t>
  </si>
  <si>
    <t xml:space="preserve">Adres :
</t>
  </si>
  <si>
    <t>Tel :</t>
  </si>
  <si>
    <t>HAFTALAR</t>
  </si>
  <si>
    <t>DEVAM DEVAMSIZLIK ÇİZELGESİ</t>
  </si>
  <si>
    <t>…./…./20..</t>
  </si>
  <si>
    <t>YAPILAN ÇALIŞMALAR / ÖDEVLENDİRMELER</t>
  </si>
  <si>
    <t>……………………………………………………………………………………………………………………………………………………...………………………………………………………………………………………………………………...………………………………………………………………………………………………………………...………………………………………………………………………………………………………………...………………………………………………………………………………………………………………...………………………………………………………………………………………………………………...………………………………………………………………………………………………………………...………………………………………………………………………………………………………………...………………………………………………………………………………………………………………...………………………………………………………………………………………………………………...………………………………………………………………………………………………………………...………………………………………………………………………………………………………………...………………………………………………………………………………………………………………...………………………………………………………………………………………………………………...………………………………………………………………………………………………………………...………………………………………………………………………………………………………………...………………………………………………………………………………………………………………...………………………………………………………………………………………………………………...………………………………………………………………………………………………………………...………………………………………………………………………………………………………………...……………………………………………………………………………………………………………………………………………………………………………………………………………...………………………………………………………………………………………………………………...………………………………………………………………………………………………………………...………………………………………………………………………………………………………………...………………………………………………………………………………………………………………...………………………………………………………………………………………………………………...………………………………………………………………………………………………………………...………………………………………………………………………………………………………………...………………………………………………………………………………………………………………...………………………………………………………………………………………………………………...………………………………………………………………………………………………………………...………………………………………………………………………………………………………………...………………………………………………………………………………………………………………...………………………………………………………………………………………………………………...………………………………………………………………………………………………………………...………………...………………………………………………………………………………………………………………...………………………………………………………………………………………………………………...………………………………………………………………………………………………………………...………………………………………………………………………………………………………………...………………………………………………………………………………………………………………...………………………………………………………………………………………………………………...………………………………………………………………………………………………………………...………………………………………………………………………………………………………………...………………………………………………………………………………………………………………...………………………………………………………………………………………………………………...………………………………………………………………………………………………………………...………………………………………………………………………………………………………………...………………………………………………………………………………………………………………...………………………………………………………………………………………………</t>
  </si>
  <si>
    <t>KATILAN ÖĞRENCİLER</t>
  </si>
  <si>
    <t>DÜŞÜNCELER</t>
  </si>
  <si>
    <t>YOKLAMA</t>
  </si>
  <si>
    <t>ÇALIŞMALARDAKİ ETKİNLİĞİ/ÇALIŞMALARI</t>
  </si>
  <si>
    <t>PROJE DEĞERLENDİRME ÖLÇEĞİ</t>
  </si>
  <si>
    <t>DEĞERLENDİRME ÖLÇEĞİ
1= Zayıf
2= Kabul Edilebilir
3= Orta
4= İyi
5= Çok İyi</t>
  </si>
  <si>
    <t>ADI SOYADI</t>
  </si>
  <si>
    <t>GÖZLENECEK
ÖĞRENCİ KAZANIMLARI</t>
  </si>
  <si>
    <t>I. PROJE HAZIRLAMA SÜRECİ</t>
  </si>
  <si>
    <t>Projenin amacını belirleme</t>
  </si>
  <si>
    <t>Projeye uygun çalışma planı yapma</t>
  </si>
  <si>
    <t>Grup içinde görev dağılımı yapma</t>
  </si>
  <si>
    <t>İhtiyaçları belirleme</t>
  </si>
  <si>
    <t>Farklı kaynaklardan bilgi toplama</t>
  </si>
  <si>
    <t>Projeyi plana göre gerçekleştirme</t>
  </si>
  <si>
    <t>TOPLAM</t>
  </si>
  <si>
    <t>II. PROJENİN İÇERİĞİ</t>
  </si>
  <si>
    <t>Türkçeyi doğru ve düzgün  yazma</t>
  </si>
  <si>
    <t>Bilgilerin doğruluğu</t>
  </si>
  <si>
    <t>Toplanan bilgilerin analiz edilmesi</t>
  </si>
  <si>
    <t>Elde edilen bilgilerden çıkarımda bulunma</t>
  </si>
  <si>
    <t>Toplanan bilgileri düzenlenme</t>
  </si>
  <si>
    <t>Kritik düşünme becerisini gösterme</t>
  </si>
  <si>
    <t>Yaratıcılık yeteneğini kullanma</t>
  </si>
  <si>
    <t>III. SUNU YAPMA</t>
  </si>
  <si>
    <t>Türkçeyi doğru ve düzgün konuşma</t>
  </si>
  <si>
    <t>Sorulara cevap verebilme</t>
  </si>
  <si>
    <t>Konuyu dinleyicilerin ilgisini çekecek şekilde sunma</t>
  </si>
  <si>
    <t>Sunuyu hedefe yönelik materyalle destekleme</t>
  </si>
  <si>
    <t>Sunuda akıcı bir dil ve beden dilini kullanma</t>
  </si>
  <si>
    <t xml:space="preserve">Verilen sürede sunuyu yapma </t>
  </si>
  <si>
    <t>Sunum sırasındaki öz güvene sahip olma</t>
  </si>
  <si>
    <t>Severek sunu yapma</t>
  </si>
  <si>
    <t>PUAN KARŞILIĞI</t>
  </si>
  <si>
    <t>DEĞERLENDİRME ÖLCEĞİ GENEL TOP</t>
  </si>
  <si>
    <t>FEN VE TEKNOLOJİ DERSİ</t>
  </si>
  <si>
    <t>DERS İÇİ PERFORMANS GÖZLEM FORMU</t>
  </si>
  <si>
    <t>DERSE HAZIRLIKLI GELME</t>
  </si>
  <si>
    <t>ARAÇ GEREÇLERİ BULUNDURMA</t>
  </si>
  <si>
    <t>KONU HAKKINDA ARAŞTIRMA</t>
  </si>
  <si>
    <t>HAZIR BULUNUŞLUK DÜZEYİ</t>
  </si>
  <si>
    <t>ÖDEVİ ZAMANINDA YAPMA</t>
  </si>
  <si>
    <t>TEMEL KAVRAMLARI NOT ALMA</t>
  </si>
  <si>
    <t>DERSE AKTİF KATILMA</t>
  </si>
  <si>
    <t>ELEŞTİREL DÜŞÜNEBİLME</t>
  </si>
  <si>
    <t>SORU VE ÖNERİLERE CEVAP VERME</t>
  </si>
  <si>
    <t>GURUPLA ÇALIŞMA BECERİSİ</t>
  </si>
  <si>
    <t>ÇALIŞMAYI YERİNE GETİREBİLME</t>
  </si>
  <si>
    <t>İLİŞKİLENDİREBİLME, ANALİZ</t>
  </si>
  <si>
    <t>TÜRKÇEYİ GÜZEL KULLANMA</t>
  </si>
  <si>
    <t>MATERYAL KULLANMA</t>
  </si>
  <si>
    <t>KENDİNİ İFADE EDEBİLME</t>
  </si>
  <si>
    <t>DERSE İSTEKLİ OLUŞ</t>
  </si>
  <si>
    <t>ARKADAŞLARININ DÜŞÜNCE VE HAKLARINA SAYGI</t>
  </si>
  <si>
    <t>PLANLI ÇALIŞMA</t>
  </si>
  <si>
    <t>SINIF İÇİ TARTIŞMALARA KATILMA</t>
  </si>
  <si>
    <t>SINIF İÇİ ETKİNLİKLERE KATILMA</t>
  </si>
  <si>
    <t>ÇOK YETERSİZ</t>
  </si>
  <si>
    <t>YETERSİZ</t>
  </si>
  <si>
    <t>KISMEN YETERLİ</t>
  </si>
  <si>
    <t>YETERLİ</t>
  </si>
  <si>
    <t>ÇOK YETERLİ</t>
  </si>
  <si>
    <t>I. DÖNEM</t>
  </si>
  <si>
    <t>PERFORMANS ÖDEVİ BİREYSEL DEĞERLENDİRME ÖLÇEĞİ</t>
  </si>
  <si>
    <t>Zamanındaödevini yapma alışkanlığı kazanma</t>
  </si>
  <si>
    <t>Planlı çalışma alışkanlığı kazanma ve uygulama</t>
  </si>
  <si>
    <t>Türkçe'yi iyi ve etkili kullanma</t>
  </si>
  <si>
    <t>Kompozisyon</t>
  </si>
  <si>
    <t>Estetik (temizlik,ahenk ve güzellik)</t>
  </si>
  <si>
    <t>bireysel katkıları ,orijinalliği</t>
  </si>
  <si>
    <t>Kaynaklara ulaşma ve yeterince kullanma</t>
  </si>
  <si>
    <t>Konu kapsamının yeterliği</t>
  </si>
  <si>
    <t>Bilgi toplama yöntemlerini kullanmasındaki başarısı</t>
  </si>
  <si>
    <t>Birana fikre ulaşma,yorumlama,amaca uygunluk</t>
  </si>
  <si>
    <t>ÖLÇEKLER</t>
  </si>
  <si>
    <t>YAZILILAR</t>
  </si>
  <si>
    <t>I.</t>
  </si>
  <si>
    <t>II.</t>
  </si>
  <si>
    <t>III.</t>
  </si>
  <si>
    <t>YAZILI SONUÇLARI</t>
  </si>
  <si>
    <t>PROGRAM BİLGİ GİRİŞ VE DÜZENLEME DOSYALARI</t>
  </si>
  <si>
    <t>BAĞLAR İLÇESİ 2.BÖLGE ZÜMRE BAŞKANLARI TOPLANTI TUTANAĞI</t>
  </si>
  <si>
    <t>TOPLANTI TARİHİ</t>
  </si>
  <si>
    <t>TOPLANTI SATİ</t>
  </si>
  <si>
    <t>TOPLANTI YERİ</t>
  </si>
  <si>
    <t>GÜNDEM MADDELERİ</t>
  </si>
  <si>
    <t>:</t>
  </si>
  <si>
    <r>
      <t xml:space="preserve">
</t>
    </r>
    <r>
      <rPr>
        <b/>
        <sz val="10"/>
        <color theme="1"/>
        <rFont val="Calibri"/>
        <family val="2"/>
        <charset val="162"/>
        <scheme val="minor"/>
      </rPr>
      <t xml:space="preserve">1-) </t>
    </r>
    <r>
      <rPr>
        <sz val="10"/>
        <color theme="1"/>
        <rFont val="Calibri"/>
        <family val="2"/>
        <charset val="162"/>
        <scheme val="minor"/>
      </rPr>
      <t xml:space="preserve">Açılış ve yoklama.
</t>
    </r>
    <r>
      <rPr>
        <b/>
        <sz val="10"/>
        <color theme="1"/>
        <rFont val="Calibri"/>
        <family val="2"/>
        <charset val="162"/>
        <scheme val="minor"/>
      </rPr>
      <t>2-)</t>
    </r>
    <r>
      <rPr>
        <sz val="10"/>
        <color theme="1"/>
        <rFont val="Calibri"/>
        <family val="2"/>
        <charset val="162"/>
        <scheme val="minor"/>
      </rPr>
      <t xml:space="preserve"> Fen ve Teknoloji dersinin genel amaçlarının okunması.
</t>
    </r>
    <r>
      <rPr>
        <b/>
        <sz val="10"/>
        <color theme="1"/>
        <rFont val="Calibri"/>
        <family val="2"/>
        <charset val="162"/>
        <scheme val="minor"/>
      </rPr>
      <t>3-)</t>
    </r>
    <r>
      <rPr>
        <sz val="10"/>
        <color theme="1"/>
        <rFont val="Calibri"/>
        <family val="2"/>
        <charset val="162"/>
        <scheme val="minor"/>
      </rPr>
      <t xml:space="preserve"> 2008-2009 Eğitim Öğretim yılının değerlendirilmesi.
</t>
    </r>
    <r>
      <rPr>
        <b/>
        <sz val="10"/>
        <color theme="1"/>
        <rFont val="Calibri"/>
        <family val="2"/>
        <charset val="162"/>
        <scheme val="minor"/>
      </rPr>
      <t>4-)</t>
    </r>
    <r>
      <rPr>
        <sz val="10"/>
        <color theme="1"/>
        <rFont val="Calibri"/>
        <family val="2"/>
        <charset val="162"/>
        <scheme val="minor"/>
      </rPr>
      <t xml:space="preserve"> Proje ve performans ödevlerinin tarihlerinin belirlenmesi.
</t>
    </r>
    <r>
      <rPr>
        <b/>
        <sz val="10"/>
        <color theme="1"/>
        <rFont val="Calibri"/>
        <family val="2"/>
        <charset val="162"/>
        <scheme val="minor"/>
      </rPr>
      <t>5-)</t>
    </r>
    <r>
      <rPr>
        <sz val="10"/>
        <color theme="1"/>
        <rFont val="Calibri"/>
        <family val="2"/>
        <charset val="162"/>
        <scheme val="minor"/>
      </rPr>
      <t xml:space="preserve"> Sınav tarihinin belirlenmesi.
</t>
    </r>
    <r>
      <rPr>
        <b/>
        <sz val="10"/>
        <color theme="1"/>
        <rFont val="Calibri"/>
        <family val="2"/>
        <charset val="162"/>
        <scheme val="minor"/>
      </rPr>
      <t>6-)</t>
    </r>
    <r>
      <rPr>
        <sz val="10"/>
        <color theme="1"/>
        <rFont val="Calibri"/>
        <family val="2"/>
        <charset val="162"/>
        <scheme val="minor"/>
      </rPr>
      <t xml:space="preserve"> SBS sınavına yönelik yapılacak çalışmalar.
</t>
    </r>
    <r>
      <rPr>
        <b/>
        <sz val="10"/>
        <color theme="1"/>
        <rFont val="Calibri"/>
        <family val="2"/>
        <charset val="162"/>
        <scheme val="minor"/>
      </rPr>
      <t xml:space="preserve">7-) </t>
    </r>
    <r>
      <rPr>
        <sz val="10"/>
        <color theme="1"/>
        <rFont val="Calibri"/>
        <family val="2"/>
        <charset val="162"/>
        <scheme val="minor"/>
      </rPr>
      <t xml:space="preserve">Atatürk İlke ve İnklaplarının öğrencilere anlayacakları şekilde açıklanıp benimsetilmesi.
</t>
    </r>
    <r>
      <rPr>
        <b/>
        <sz val="10"/>
        <color theme="1"/>
        <rFont val="Calibri"/>
        <family val="2"/>
        <charset val="162"/>
        <scheme val="minor"/>
      </rPr>
      <t xml:space="preserve">8-) </t>
    </r>
    <r>
      <rPr>
        <sz val="10"/>
        <color theme="1"/>
        <rFont val="Calibri"/>
        <family val="2"/>
        <charset val="162"/>
        <scheme val="minor"/>
      </rPr>
      <t xml:space="preserve">Okulların fiziki şartlarının Eğitim-Öğretime olumsuz etkilerinin gözden geçirilmesi.
9-) Laboratuvar malzemelerinin kullanımı ile ilgili hususlar.
</t>
    </r>
    <r>
      <rPr>
        <b/>
        <sz val="10"/>
        <color theme="1"/>
        <rFont val="Calibri"/>
        <family val="2"/>
        <charset val="162"/>
        <scheme val="minor"/>
      </rPr>
      <t xml:space="preserve">10-) </t>
    </r>
    <r>
      <rPr>
        <sz val="10"/>
        <color theme="1"/>
        <rFont val="Calibri"/>
        <family val="2"/>
        <charset val="162"/>
        <scheme val="minor"/>
      </rPr>
      <t>dilek ve tamenniler.</t>
    </r>
  </si>
  <si>
    <t>GÜNDEM MADDELERİNİN GÖRÜŞÜLMESİ</t>
  </si>
  <si>
    <t xml:space="preserve"> </t>
  </si>
  <si>
    <r>
      <t xml:space="preserve">
</t>
    </r>
    <r>
      <rPr>
        <b/>
        <sz val="10"/>
        <color theme="1"/>
        <rFont val="Calibri"/>
        <family val="2"/>
        <charset val="162"/>
        <scheme val="minor"/>
      </rPr>
      <t xml:space="preserve">1-) </t>
    </r>
    <r>
      <rPr>
        <sz val="10"/>
        <color theme="1"/>
        <rFont val="Calibri"/>
        <family val="2"/>
        <charset val="162"/>
        <scheme val="minor"/>
      </rPr>
      <t xml:space="preserve">Açılış ve yoklama yapıldı.Zümre başkanlığına ŞEHMUS TOSUN seçildi. 2009-2010 Eğitim-Öğretim yılının başarılı bir şekilde geçmesi dileğiyle toplantıya başlandı.
</t>
    </r>
    <r>
      <rPr>
        <b/>
        <sz val="10"/>
        <color theme="1"/>
        <rFont val="Calibri"/>
        <family val="2"/>
        <charset val="162"/>
        <scheme val="minor"/>
      </rPr>
      <t xml:space="preserve">2-) </t>
    </r>
    <r>
      <rPr>
        <sz val="10"/>
        <color theme="1"/>
        <rFont val="Calibri"/>
        <family val="2"/>
        <charset val="162"/>
        <scheme val="minor"/>
      </rPr>
      <t xml:space="preserve">Fen ve Teknoloji dersinin genel amaçları AZİZ ÖCAL tarafından okundu.
</t>
    </r>
    <r>
      <rPr>
        <b/>
        <sz val="10"/>
        <color theme="1"/>
        <rFont val="Calibri"/>
        <family val="2"/>
        <charset val="162"/>
        <scheme val="minor"/>
      </rPr>
      <t xml:space="preserve">3-) </t>
    </r>
    <r>
      <rPr>
        <sz val="10"/>
        <color theme="1"/>
        <rFont val="Calibri"/>
        <family val="2"/>
        <charset val="162"/>
        <scheme val="minor"/>
      </rPr>
      <t xml:space="preserve">2008-2009 Eğitim Öğretim yılında istenen başarı elde edilememiştir. Öğrencilerin sosyo-ekonamik durumu, çevre şartları, okulların fiziki şartlarının başarısızlığa neden olduğu söylenmiştir.
</t>
    </r>
    <r>
      <rPr>
        <b/>
        <sz val="10"/>
        <color theme="1"/>
        <rFont val="Calibri"/>
        <family val="2"/>
        <charset val="162"/>
        <scheme val="minor"/>
      </rPr>
      <t xml:space="preserve">4-) </t>
    </r>
    <r>
      <rPr>
        <sz val="10"/>
        <color theme="1"/>
        <rFont val="Calibri"/>
        <family val="2"/>
        <charset val="162"/>
        <scheme val="minor"/>
      </rPr>
      <t xml:space="preserve">Proje ödevlerinin Kasım ayının son haftasında verilmesi ve Nian ayının ikinci haftası toplanması kararlaştırıldı. Performans görevlerinin her dönemde en az bir tane verilmesi kararlaştırıldı. Ödevlerin değerlendirilmesi esnasında değerlendirme ölçekleri kullanılacaktır.
</t>
    </r>
    <r>
      <rPr>
        <b/>
        <sz val="10"/>
        <color theme="1"/>
        <rFont val="Calibri"/>
        <family val="2"/>
        <charset val="162"/>
        <scheme val="minor"/>
      </rPr>
      <t>5-)</t>
    </r>
    <r>
      <rPr>
        <sz val="10"/>
        <color theme="1"/>
        <rFont val="Calibri"/>
        <family val="2"/>
        <charset val="162"/>
        <scheme val="minor"/>
      </rPr>
      <t xml:space="preserve"> Her dönem 3 sınav yapılması kararlaştırıldı. I. dönemde Kasım, Aralık ve Ocak aylarında yapılması kararlaştırıldı. ŞEHMUS TOSUN son sınavların ortak yapılması gerektiğini söyledi.
</t>
    </r>
    <r>
      <rPr>
        <b/>
        <sz val="10"/>
        <color theme="1"/>
        <rFont val="Calibri"/>
        <family val="2"/>
        <charset val="162"/>
        <scheme val="minor"/>
      </rPr>
      <t xml:space="preserve">6-) </t>
    </r>
    <r>
      <rPr>
        <sz val="10"/>
        <color theme="1"/>
        <rFont val="Calibri"/>
        <family val="2"/>
        <charset val="162"/>
        <scheme val="minor"/>
      </rPr>
      <t xml:space="preserve">ÇETİN EKİNCİ öğrencilerin SBS hakkında bilinçlendirilmesi ve ders esnasında çeşitli kaynaklardan soru çözülerek öğrencilerin soru tiplerini görmeleri gerektiğini söyledi.
YASEMİN ÖRDEK ders kitaplarının ve çalışma kitaplarının sınava yönelik birebir takip edilmesinin öğrenci başarısı için önemli olduğunu belirtti.
</t>
    </r>
    <r>
      <rPr>
        <b/>
        <sz val="10"/>
        <color theme="1"/>
        <rFont val="Calibri"/>
        <family val="2"/>
        <charset val="162"/>
        <scheme val="minor"/>
      </rPr>
      <t>7-)</t>
    </r>
    <r>
      <rPr>
        <sz val="10"/>
        <color theme="1"/>
        <rFont val="Calibri"/>
        <family val="2"/>
        <charset val="162"/>
        <scheme val="minor"/>
      </rPr>
      <t xml:space="preserve"> FIRAT BEYAZIT Atatürk İlke ve İnklaplarının açıklanarak, konulara paralel bir şekilde işlenmesini dile getirdi.
</t>
    </r>
    <r>
      <rPr>
        <b/>
        <sz val="10"/>
        <color theme="1"/>
        <rFont val="Calibri"/>
        <family val="2"/>
        <charset val="162"/>
        <scheme val="minor"/>
      </rPr>
      <t xml:space="preserve">8-) </t>
    </r>
    <r>
      <rPr>
        <sz val="10"/>
        <color theme="1"/>
        <rFont val="Calibri"/>
        <family val="2"/>
        <charset val="162"/>
        <scheme val="minor"/>
      </rPr>
      <t xml:space="preserve">AZİZ ÖCAL kendi okullarında laboratuvarın olmadığını, malzemelerin yetersiz olduğunu söyledi. BANU DURSUN okullarında laboratuvar ve malzeme olmadığını  söyledi. Genelde bütün okullarda laboratuvar sorunu yaşandığı ve sınıf mevcudlarının fazla olması Eğitim- Öğretimi olumsuz etkilediği söylendi.
</t>
    </r>
    <r>
      <rPr>
        <b/>
        <sz val="10"/>
        <color theme="1"/>
        <rFont val="Calibri"/>
        <family val="2"/>
        <charset val="162"/>
        <scheme val="minor"/>
      </rPr>
      <t xml:space="preserve">9-) </t>
    </r>
    <r>
      <rPr>
        <sz val="10"/>
        <color theme="1"/>
        <rFont val="Calibri"/>
        <family val="2"/>
        <charset val="162"/>
        <scheme val="minor"/>
      </rPr>
      <t xml:space="preserve">Bazı okullarda laboratuvar malzemelerinin yeterli olduğu dile getirilerek, laboratuvar malzemesi sıkıntırsı yaşayan okullarla ortaklaşa kullanılması kararlaştırıldı.
</t>
    </r>
    <r>
      <rPr>
        <b/>
        <sz val="10"/>
        <color theme="1"/>
        <rFont val="Calibri"/>
        <family val="2"/>
        <charset val="162"/>
        <scheme val="minor"/>
      </rPr>
      <t>10-)</t>
    </r>
    <r>
      <rPr>
        <sz val="10"/>
        <color theme="1"/>
        <rFont val="Calibri"/>
        <family val="2"/>
        <charset val="162"/>
        <scheme val="minor"/>
      </rPr>
      <t xml:space="preserve"> İyi dilek ve temennilerde bulunularak, başarılı bir eğitim-öğretim yılı geçirilmesi dileğiyle toplantı sona erdi.</t>
    </r>
  </si>
  <si>
    <t>ZÜMRE BAŞKANLARI İLÇE TOPLANTI TUTANAĞI</t>
  </si>
  <si>
    <t>PAZARTESİ</t>
  </si>
  <si>
    <t>SALI</t>
  </si>
  <si>
    <t>ÇARŞAMBA</t>
  </si>
  <si>
    <t>PERŞEMBE</t>
  </si>
  <si>
    <t>CUMA</t>
  </si>
  <si>
    <t>1. DERS</t>
  </si>
  <si>
    <t>2. DERS</t>
  </si>
  <si>
    <t>3. DERS</t>
  </si>
  <si>
    <t>4. DERS</t>
  </si>
  <si>
    <t>5. DERS</t>
  </si>
  <si>
    <t>6. DERS</t>
  </si>
  <si>
    <t>HAYAT BİLGİSİ</t>
  </si>
  <si>
    <t>---</t>
  </si>
  <si>
    <t>SINIF NÖBET ÇİZELGESİ İÇİN</t>
  </si>
  <si>
    <t>SINIF/OKUL NÖBET ÇİZELGESİ</t>
  </si>
  <si>
    <t>SINIF NÖBETÇİLERİ</t>
  </si>
  <si>
    <t>SERKAN</t>
  </si>
  <si>
    <t>SINIF / OKUL NÖBET ÇİZELGESİ</t>
  </si>
  <si>
    <t>SINIF KURULLARI</t>
  </si>
  <si>
    <t>KURUL ADI</t>
  </si>
  <si>
    <t>KURUL GÖREVLERİ</t>
  </si>
  <si>
    <t>KURUL ÜYELERİ</t>
  </si>
  <si>
    <t>TEMSİLCİ</t>
  </si>
  <si>
    <t>TEMSİLCİ YARDIMCISI</t>
  </si>
  <si>
    <t>ÜYE</t>
  </si>
  <si>
    <t>TEMİZLİK KURULU</t>
  </si>
  <si>
    <t>SINIF DÜZEN KURULLARI</t>
  </si>
  <si>
    <t>KİTAPLIK KURULU</t>
  </si>
  <si>
    <t>SINIF ARAÇ-GEREÇ  KURULU</t>
  </si>
  <si>
    <t>SAĞLIK KURULU</t>
  </si>
  <si>
    <t>PANO DÜZENLEME KURULU</t>
  </si>
  <si>
    <t>GÜNLER</t>
  </si>
  <si>
    <t>CUMARTESİ</t>
  </si>
  <si>
    <t>PAZAR</t>
  </si>
  <si>
    <t>DENEMELERİM(NETLERİM)</t>
  </si>
  <si>
    <t>OKUL</t>
  </si>
  <si>
    <t>DİNLENME</t>
  </si>
  <si>
    <t>ZAMAN</t>
  </si>
  <si>
    <t>İNG</t>
  </si>
  <si>
    <t>SOS</t>
  </si>
  <si>
    <t>TÜR</t>
  </si>
  <si>
    <t>MAT</t>
  </si>
  <si>
    <t>FEN</t>
  </si>
  <si>
    <t>DENEME NO</t>
  </si>
  <si>
    <t>DENEME 1</t>
  </si>
  <si>
    <t>DENEME 2</t>
  </si>
  <si>
    <t>DENEME 3</t>
  </si>
  <si>
    <t>DENEME 4</t>
  </si>
  <si>
    <t>DENEME 5</t>
  </si>
  <si>
    <t>DENEME 6</t>
  </si>
  <si>
    <t>DENEME 7</t>
  </si>
  <si>
    <t>DENEME 8</t>
  </si>
  <si>
    <t>DENEME 9</t>
  </si>
  <si>
    <t>DENEME 10</t>
  </si>
  <si>
    <t>DENEME 11</t>
  </si>
  <si>
    <t>DENEME 12</t>
  </si>
  <si>
    <t>DENEME 13</t>
  </si>
  <si>
    <t>DENEME 14</t>
  </si>
  <si>
    <t>DENEME 15</t>
  </si>
  <si>
    <t>DENEME 16</t>
  </si>
  <si>
    <t>DENEME 17</t>
  </si>
  <si>
    <t>DENEME 18</t>
  </si>
  <si>
    <t>DENEME 19</t>
  </si>
  <si>
    <t>DENEME 20</t>
  </si>
  <si>
    <t>DENEME 21</t>
  </si>
  <si>
    <t>DENEME 22</t>
  </si>
  <si>
    <t>DENEME 23</t>
  </si>
  <si>
    <t>DENEME 24</t>
  </si>
  <si>
    <t>DENEME 25</t>
  </si>
  <si>
    <t>DENEME 26</t>
  </si>
  <si>
    <t>DENEME 27</t>
  </si>
  <si>
    <t>DENEME 28</t>
  </si>
  <si>
    <t>DENEME 29</t>
  </si>
  <si>
    <t>DENEME 30</t>
  </si>
  <si>
    <t>DENEME 31</t>
  </si>
  <si>
    <t>DENEME 32</t>
  </si>
  <si>
    <t>DENEME 33</t>
  </si>
  <si>
    <t>DENEME 34</t>
  </si>
  <si>
    <t>DENEME 35</t>
  </si>
  <si>
    <t>DENEME 36</t>
  </si>
  <si>
    <t>DENEME 37</t>
  </si>
  <si>
    <t>DENEME 38</t>
  </si>
  <si>
    <t>KURS / DERSHANE</t>
  </si>
  <si>
    <t>HAFTALIK DERS ÇALIŞMA ÇİZELGESİ</t>
  </si>
  <si>
    <t>HAFTA SONU</t>
  </si>
  <si>
    <t>HAFTA İÇİ</t>
  </si>
  <si>
    <t>HAFTALIK DERS ÇALIŞMA PROGRAMI</t>
  </si>
  <si>
    <t>SINIFTA UYULMASI GEREKEN KURALLAR</t>
  </si>
  <si>
    <t>DERS KESİM RAPORUDUR.</t>
  </si>
  <si>
    <t>DERS/DERSLER</t>
  </si>
  <si>
    <t>FEN VE TEKNOLOJİ</t>
  </si>
  <si>
    <t>MATEMATİK</t>
  </si>
  <si>
    <t>TEKNOLOJİ VE TASARIM</t>
  </si>
  <si>
    <t>Yukarıda listelenen sınıf ve derslerde MEB müfradatı gereği kazandırılması gereken tüm kazanımlar başarılı bir şekilde kazandırılmıştır.</t>
  </si>
  <si>
    <t>KAZANDIRILAMAYAN KAZANIMLAR</t>
  </si>
  <si>
    <t>KAZANIM</t>
  </si>
  <si>
    <t>KAZANDIRILMAMA SEBEBİ</t>
  </si>
  <si>
    <t>YOK</t>
  </si>
  <si>
    <t>DENEY PLANI</t>
  </si>
  <si>
    <t>DENEY NO</t>
  </si>
  <si>
    <t>DENEYİN ADI</t>
  </si>
  <si>
    <t>DENEY TARİHİ</t>
  </si>
  <si>
    <t>DENEY YERİ</t>
  </si>
  <si>
    <t>DENEY SAATİ</t>
  </si>
  <si>
    <t>DENEY AMACI</t>
  </si>
  <si>
    <t>DENEYDE KULLANILACAK ARAÇ GEREÇLER</t>
  </si>
  <si>
    <t>DENEYİ YAPACAK ÖĞRENCİLER</t>
  </si>
  <si>
    <t>DENEYİN YAPILIŞI</t>
  </si>
  <si>
    <t>DENEYİN SONUCU</t>
  </si>
  <si>
    <t>SINIF/SINIFLAR</t>
  </si>
  <si>
    <t>GEZİ PLANI</t>
  </si>
  <si>
    <t>GEZİ TARİHİ</t>
  </si>
  <si>
    <t>GEZİ YERİ</t>
  </si>
  <si>
    <t>GEZİYE ÇIKIŞ SAATİ</t>
  </si>
  <si>
    <t>GEZİDEN DÖNÜŞ SAATİ</t>
  </si>
  <si>
    <t>GEZİYE GİDİLECEK ARAÇ</t>
  </si>
  <si>
    <t>GEZİ KAFİLE BAŞKANI</t>
  </si>
  <si>
    <t>TAKİP EDİLECEK YOL</t>
  </si>
  <si>
    <t>GEZİNİN AMACI</t>
  </si>
  <si>
    <t>GEZİNİN KONUSU</t>
  </si>
  <si>
    <t>GEZİYE KATILACAK SINIFLAR VE ÖĞRENCİ SAYILARI</t>
  </si>
  <si>
    <t>ERKEK(MEVCUD)</t>
  </si>
  <si>
    <t>KIZ(MEVCUD)</t>
  </si>
  <si>
    <t>TOPLAM(MEVCUD)</t>
  </si>
  <si>
    <t>REHBER ÖĞRETMENLER</t>
  </si>
  <si>
    <t>BRANŞ</t>
  </si>
  <si>
    <t>İMZA</t>
  </si>
  <si>
    <t>VELİ İZİN BELGESİ
(Gezi için)</t>
  </si>
  <si>
    <t>OKUL ADRESİ</t>
  </si>
  <si>
    <t>MÜDÜRLÜĞÜ'NE</t>
  </si>
  <si>
    <t>Velisi bulunduğum okulunuz ………………. Sınıfı ……………………… numaralı öğrencisi ………………….....  …………..……………….’in ……. / ..….. / ……... tarihinde, öğretmeni …………………………….……………….. refakatinde ……………......………………………………… gezisine katılmasına izin veriyorum.</t>
  </si>
  <si>
    <t>……./…../20…</t>
  </si>
  <si>
    <t>GEZİ İÇİN VELİ İZİN BELGESİ</t>
  </si>
  <si>
    <t>OKUL NUMARASI</t>
  </si>
  <si>
    <t>ÖDEV KONTROL LİSTESİ</t>
  </si>
  <si>
    <t>ÖDEV KONTROL ÇİZELGELERİ</t>
  </si>
  <si>
    <t>ÖĞRENCİLERİN OKUDUĞU KİTAPLARI İZLEME ÇİZELGESİ</t>
  </si>
  <si>
    <t>SINIF ŞUBE ÖĞRETMENLİĞİ</t>
  </si>
  <si>
    <t>OKUDUKLARI KİTAPLAR</t>
  </si>
  <si>
    <t>AD SOY AD</t>
  </si>
  <si>
    <t>ÖĞRENCİLERİN OKUDUKLARI KİTAPLARI İZLEME ÇİZELGESİ</t>
  </si>
  <si>
    <t>ÖĞRENCİLERİN OKUMA GELİŞİMİNİ İZLEME ÇİZELGESİ</t>
  </si>
  <si>
    <t>EYLÜL</t>
  </si>
  <si>
    <t>EKİM</t>
  </si>
  <si>
    <t>KASIM</t>
  </si>
  <si>
    <t>ARALIK</t>
  </si>
  <si>
    <t>OCAK</t>
  </si>
  <si>
    <t>ŞUBAT</t>
  </si>
  <si>
    <t>MART</t>
  </si>
  <si>
    <t>NISAN</t>
  </si>
  <si>
    <t>MAYIS</t>
  </si>
  <si>
    <t>HAZIRAN</t>
  </si>
  <si>
    <t>(BİR DAKİKADA OKUNAN KELİME SAYISI)</t>
  </si>
  <si>
    <t>SINIF ÖĞRETMENİNİN TEFTİŞ ALANLARI</t>
  </si>
  <si>
    <t>VELİ TOPLANTI ÇİZELGE VE TUTANAĞI</t>
  </si>
  <si>
    <t>VELİ TOPLANTISI İMZA ÇİZELGESİ</t>
  </si>
  <si>
    <t>ÖĞR.NO</t>
  </si>
  <si>
    <t>ÖĞRENCİ AD SOYAD</t>
  </si>
  <si>
    <t>TOPLANTIYA KATILAN VELİ AD SOYAD</t>
  </si>
  <si>
    <t>YAKINLIK DERECESİ</t>
  </si>
  <si>
    <t>SAYFA 1</t>
  </si>
  <si>
    <t>TOPLANTI NO 1</t>
  </si>
  <si>
    <t>SAYFA 2</t>
  </si>
  <si>
    <t>VELİ TOPLANTISI TUTANAĞI</t>
  </si>
  <si>
    <t>……./……./20…….</t>
  </si>
  <si>
    <t>TOPLANTI TARİHİ:</t>
  </si>
  <si>
    <t>VELİ TOPLANTISI DİLEKÇE ÖRNEĞİ</t>
  </si>
  <si>
    <t>VELİ TOPLANTISI İZİN DİLEKÇESİ</t>
  </si>
  <si>
    <t>SINIFI</t>
  </si>
  <si>
    <t>VELİ TOPLANTISI……./…../20… TARİHİNDE SAAT ……….'DE</t>
  </si>
  <si>
    <t>AŞAĞIDAKİ GÜNDEME GÖRE YAPILACAKTIR.</t>
  </si>
  <si>
    <t>BİLGİLERİNİZE ARZ EDERİM.</t>
  </si>
  <si>
    <t xml:space="preserve">GÜNDEM
1. Toplantının açılışı ve saygı duruşu
2. Toplantı tutanağını yazacak velinin seçimi
3. Toplantı gündemlerinin okunması, yeni gündem maddelerinin belirlenmesi
………………………………………………………………………………….
………………………………………………………………………………….
………………………………………………………………………………….
Dilek ve temenniler
Kapanış
</t>
  </si>
  <si>
    <t>(Not : Toplantı dilekçesi, okul müdürlüğüne en az bir gün önceden verilir.)</t>
  </si>
  <si>
    <t>VELİ TOPLANTISINA DAVET</t>
  </si>
  <si>
    <t>TOPLANTI DAVETİYESİ</t>
  </si>
  <si>
    <t>ZÜMRE TOPLANTISI İZİN DİLEKÇESİ</t>
  </si>
  <si>
    <t xml:space="preserve">20 Mart 2002 tarihinde Siteler İlköğretim Okulu öğretmenler odasında saat 11.30 da beşinci sınıflar zümre öğretmenler toplantısını yapmak istiyoruz. 
Gereğini bilgilerinize arz ederim. 15 Mart 2002
</t>
  </si>
  <si>
    <t>TOPLUM HİZMETİ ÇALIŞMALARI İLE İLGİLİ DOSYALAR</t>
  </si>
  <si>
    <t>DİĞER FORMLAR</t>
  </si>
  <si>
    <t xml:space="preserve">SAYIN VELİ
 Velisi bulunduğunuz 2-B sınıf öğrencisi .................................................... durumunu görüşmek üzere, 08 Ekim 2003 tarihinde, Saat: 10.30’da Cumhuriyet İlköğretim Okulu 2-B sınıfında yapılacak olan veli toplantısına katılmanızı rica ederim.
</t>
  </si>
  <si>
    <t>FAİK ALİ İLKÖĞRETİM OKULU</t>
  </si>
  <si>
    <t>BİREYSEL DEĞERLENDİRME ÖLÇEĞİ</t>
  </si>
  <si>
    <t>BU SAYFADAKİ AÇILIR LİSTE İÇİNDİR</t>
  </si>
  <si>
    <t>AD SOYAD:</t>
  </si>
  <si>
    <t>ÜNİTENİN ADI:</t>
  </si>
  <si>
    <t>1. Bu ünite çok ilginçti.</t>
  </si>
  <si>
    <t>2. Bu ünitede çok şey öğrendim.</t>
  </si>
  <si>
    <t>3. Ekip çalışması yapmaktan hoşlandım.</t>
  </si>
  <si>
    <t>4. Yalnız çalışmaktan hoşlandım.</t>
  </si>
  <si>
    <t>5. Sınıf çalışmalarında katkım fazlaydı.</t>
  </si>
  <si>
    <t>6. Araçları dikkatli ve özenli kullandım.</t>
  </si>
  <si>
    <t>7. Arkadaşlarla uyumlu çalıştım.</t>
  </si>
  <si>
    <t>8. Üniteyle ilgili kavramları anladım.</t>
  </si>
  <si>
    <t>9. Bilim adına iyi şeyler yaptığımı düşünüyorum.</t>
  </si>
  <si>
    <t>?</t>
  </si>
  <si>
    <t>KATILIYORUM</t>
  </si>
  <si>
    <t>KATILMIYORUM</t>
  </si>
  <si>
    <t xml:space="preserve">Aşağıda verilen cümlelerdeki düşüncelere katılıp katılmadığınızı ilgili sözcüğü daire içine alarak belirtiniz. Eğer düşüncelerinizden emin değilseniz soru işaretini (?) daire içine alınız. </t>
  </si>
  <si>
    <t xml:space="preserve">Aşağıdaki sorulara kısa cevaplar yazın. </t>
  </si>
  <si>
    <t>10. Bu ünitede en çok neden hoşlandınız ? Niçin? ........................................................................................................................................................................................................................................................................................................................................................................................................................................................................................................................................................................................................................................................................................................................................................................................................................................................................................................................................................................................................................................................................................................................................................................................................................................................................................................................................................................................................................................................................................................................................................................................................................................................................................................................................................................................................................................................................................................................................................................................................................................................................................................................................................................................
11. Bu ünitede en çok neden hoşlanmadınız ? Niçin ?
........................................................................................................................................................................................................................................................................................................................................................................................................................................................................................................................................................................................................................................................................................................................................................................................................................................................................................................................................................................................................................................................................................................................................................................................................................................................................................................................................................................................................................................................................................................................................................................................................................................................................................................................................................................................................................................................................................................................................................................................................................................................................................................................................................................................
12. Üniteyle ilgili daha başka neleri öğrenmek isterdiniz ?
........................................................................................................................................................................................................................................................................................................................................................................................................................................................................................................................................................................................................................................................................................................................................................................................................................................................................................................................................................................................................................................................................................................................................................................................................................................................................................................................................................................................................................................................................................................................................................................................................................................................................................................................................................................................................................................................................................................................................................................................................................................................................................................................................................................................</t>
  </si>
  <si>
    <t>ÇÖZÜMLEME</t>
  </si>
  <si>
    <t>1.Ünite başında listelediğiniz "Merak Ettiklerim" sorularından hangilerine yanıtlar buldunuz? Araştırma sürecinde merak ettiğiniz başka hangi soruları sordunuz?
........................................................................................................................................................................................................................................................................................................................................................................................................................................................................................................................................................................................................................................................................................................................................................................................................................................................................................................................................................................................................................................................................................................................................................................................................................................................................................................................................................................................................................................................................................................................................................................................................................................................................................................................................................................................................................................................................................................................................................................................................................................................................................................................................................................................
2. Işık ve ses hakkında neler keşfettiniz? Ünite boyunca düşünceleriniz nasıl değişti?
........................................................................................................................................................................................................................................................................................................................................................................................................................................................................................................................................................................................................................................................................................................................................................................................................................................................................................................................................................................................................................................................................................................................................................................................................................................................................................................................................................................................................................................................................................................................................................................................................................................................................................................................................................................................................................................................................................................................................................................................................................................................................................................................................................................................
3. Sizi şaşırtan keşifleriniz oldu mu? Açıklayınız. 
........................................................................................................................................................................................................................................................................................................................................................................................................................................................................................................................................................................................................................................................................................................................................................................................................................................................................................................................................................................................................................................................................................................................................................................................................................................................................................................................................................................................................................................................................................................................................................................................................................................................................................................................................................................................................................................................................................................................................................................................................................................................................................................................................................................................
Üniteyle ilgili "çözümleme" sorularının yanıtları ( Bu soruları öğretmeniniz verecek.)
................................................................................................................................................................................................................................................................................................................................................................................................................................................................................................................................................................................................................................................................................................................................................................................................................................................................................................................................................................................................................................................................................................................................................................................................................................................................................................................................................................................................................................................................................................................................................................................................................................................................................................................................................................................................................................................................................................................................................................................................................................................................................................................................................................................................................................................................................................................................................................................................................................................................................................................................................................................................................................................................................................................................................................................................................................................................................................................................................................................................................................................................................................................................................................................................................................................................................................................................................................................................................................................................................................................................................................................................................................................................................................................................................................................................................................................................................................................................................................................................................................................................................................................................................................................................................................................................................................................................................................................</t>
  </si>
  <si>
    <t>DERS GÜNLÜĞÜM</t>
  </si>
  <si>
    <t>SINIF:</t>
  </si>
  <si>
    <t>NELER YAPTIM</t>
  </si>
  <si>
    <t>NELER ÖĞRENDİİM</t>
  </si>
  <si>
    <t>GEZİ RAPORU</t>
  </si>
  <si>
    <t xml:space="preserve">Gezi düzenlenecek yerler listesinden bir yeri seçin. Gezi raporu için bu formu kullanın.
Gezilecek yer
.........................................................................................................................................................................................................................................................................................................................................................................................................................................................................................................................................................................................................................................................................................................................................................................................................................................................................................................................................................................................................................................................
Gezinin amacı
.......................................................................................................................................................................................................................................................................................................................................................................................................................................................................................................................................................................................................................................................................................................................................................................................................................................................................................................................................................................................................................................................
Gezi sırasında neleri gördüm
.......................................................................................................................................................................................................................................................................................................................................................................................................................................................................................................................................................................................................................................................................................................................................................................................................................................................................................................................................................................................................................................................
....................................................................................................................................................................
Gezi sırasında görüştüğüm kişiler
..................................................................................................................................................................................................................................................................................................................................................................................................................................................................................................................................................................................................................................................................................................................................................................................................................................................................................................................................................................................................................................................................................................................................................................................................................................................................
Gezi sırasında neler öğrendim
...................................................................................................................................................................................................................................................................................................................................................................................................................................................................................................................................................................................................................................................................................................................................................................................................................................................................................................................................................................................................................................................................................................................................................................................................................................................
Burayı ziyaret etmekten hoşlandım ve bir daha gelebilirim; çünkü
.......................................................................................................................................................................................................................................................................................................................................................................................................................................................................................................................................................................................................................................................................................................................................................................................................................................................................................................................................................................................................................................................
Gelecekte
..................................................................................................................................................................................................................................................................................................................................................................................................................................................................................................................................................................................................................................................................................................................................................................................................................................................................................................................................................................................................................................................................................................................................................................................................................................................................
gibi yerleri ziyaret etmek isterim.
</t>
  </si>
  <si>
    <t>ETKİNLİK ADI:</t>
  </si>
  <si>
    <t>GRUP ADI:</t>
  </si>
  <si>
    <t>Grubunuz Etkinliği Nasıl Yaptı ?</t>
  </si>
  <si>
    <t>Aşağıdaki soruları okuyunuz ve grubunuzun hak ettiğini düşündüğünüz puanı işaretleyiniz.</t>
  </si>
  <si>
    <t>1. Bu etkinlik için plânınız ne kadar yeterliydi ?</t>
  </si>
  <si>
    <t>2. Grubunuzun üyeleri birbirlerinin düşüncelerini dinledi mi ?</t>
  </si>
  <si>
    <t>3. Grubunuzda yapılacak işleri âdil paylaşıldı mı ?</t>
  </si>
  <si>
    <t>4.Gurubunuz araçları özenle kullandı mı ?</t>
  </si>
  <si>
    <t>5.Grubunuz bilgileri doğru olarak kaydetti mi ?</t>
  </si>
  <si>
    <t>6.Grubunuz öğretmenin yardımı olmaksızın problemleri çözmede ne kadar yeterliydi ?</t>
  </si>
  <si>
    <t>7.Grubunuzun temizlik ve düzeni nasıldı ?</t>
  </si>
  <si>
    <t>8.Grubunuz üyeleri ne kadar yardımsever ve saygılıydı ?</t>
  </si>
  <si>
    <t>9.Etkinlik plânını uygulamada grubunuzun başarısı nasıldı ?</t>
  </si>
  <si>
    <t>10.Grubunuzun ortaya koyduğu düşünceler ne kadar yaratıcıydı ?</t>
  </si>
  <si>
    <t>YÜKSEK</t>
  </si>
  <si>
    <t>ORTA</t>
  </si>
  <si>
    <t>DÜŞÜK</t>
  </si>
  <si>
    <t xml:space="preserve">Yukarıdaki sorulara verdiğiniz yanıtları gözden geçirdikten sonra aşağıdaki soruları yanıtlayınız. </t>
  </si>
  <si>
    <t xml:space="preserve">11. Grubunuz en iyi neyi başardı?
..............................................................................................................................................................................................................................................................................................................................................................................................................................................................................................................................................................................................................................................................................................................................................................................................................................................................................................................................................................................................................................................................................................................................................................................................................................................................................................................................................................................................................................................................................................................................................................................................................................................................................................................................................................................................................................................................................................................................................................................................................................................................................................................
12. Grubunuzun daha başarılı olması için neler yapabilirsiniz?
..............................................................................................................................................................................................................................................................................................................................................................................................................................................................................................................................................................................................................................................................................................................................................................................................................................................................................................................................................................................................................................................................................................................................................................................................................................................................................................................................................................................................................................................................................................................................................................................................................................................................................................................................................................................................................................................................................................................................................................................................................................................................................................................
</t>
  </si>
  <si>
    <t>MERAK ETTİKLERİM</t>
  </si>
  <si>
    <r>
      <rPr>
        <b/>
        <sz val="10"/>
        <color theme="1"/>
        <rFont val="Calibri"/>
        <family val="2"/>
        <charset val="162"/>
        <scheme val="minor"/>
      </rPr>
      <t>Ne biliyorum?</t>
    </r>
    <r>
      <rPr>
        <sz val="10"/>
        <color theme="1"/>
        <rFont val="Calibri"/>
        <family val="2"/>
        <charset val="162"/>
        <scheme val="minor"/>
      </rPr>
      <t xml:space="preserve">
........................................................................................................................................................................................................................................................................................................................................................................................................................................................................................................................................................................................................................................................................................................................................................................................................................................................................................................................................................................................................................................................................................................................................................................................................................................................................................................................................................................................................................................................................................................................................................................................................................................................................................................................................................................................................................................................................................................................................................................................................................................................................................................................................................................................................................................................................................................................................................................................................................................................................................................................................................................................................................................................................................................................................................................................................................................................................................................................................................................................................................................................................................................................................................................................................................................................................................................................................................................................................................................................................................................................................................................................................................................................................................................................................................................................................................................................................................................................................................................................................................................................................................................................................................................................................................................................................................................................................................................................................................................................................................................................................................................................................................................................................................................................................................................................................................................................................................................................................................................................................................................................................................................................................................................................................................................................................................................................................................................................................................................................................................................................................................................................................................................................................................................................................................................................................................................................................................................................................................................................................................................................................................................................................................................................................................................................................................................................................................................................................................................................................................................................................................................................................................................................................................................................................................................................................................................................................................................................................................................................................................................................................................................................................................................................................................................................................................................................................................................................................................................................................................................................................................................................................................................................................................................................................................................................................................................................................................................................................................................................................................................................................................................................................................................................................................................................................................................................................................................................................................................................
</t>
    </r>
    <r>
      <rPr>
        <b/>
        <sz val="10"/>
        <color theme="1"/>
        <rFont val="Calibri"/>
        <family val="2"/>
        <charset val="162"/>
        <scheme val="minor"/>
      </rPr>
      <t xml:space="preserve">Ne bilmek istiyorum, neleri merak ediyorum? </t>
    </r>
    <r>
      <rPr>
        <sz val="10"/>
        <color theme="1"/>
        <rFont val="Calibri"/>
        <family val="2"/>
        <charset val="162"/>
        <scheme val="minor"/>
      </rPr>
      <t xml:space="preserve">..........................................................................................................................................................................................................................................................................................................................................................................................................................................................................................................................................................................................................................................................................................................................................................................................................................................................................................................................................................................................................................................................................................................................................................................................................................................................................................................................................................................................................................................................................................................................................................................................................................................................................................................................................................................................................................................................................................................................................................................................................................................................................................................................................................................................................................................................................................................................................................................................................................................................................................................................................................................................................................................................................................................................................................................................................................................................................................................................................................................................................................................................................................................................................................................................................................................................................................................................................................................................................................................................................................................................................................................................................................................................................................................................................................................................................................................................................................................................................................................................................................................................................................................................................................................................................................................................................................................................................................................................................................................................................................................................................................................................................................................................................................................................................................................................................................................................................................................................................................................................................................................................................................................................................................................................................................................................................................................................................................................................................................................................................................................................................................................................................................................................................................................................................................................................................................................................................................................................................................................................................................................................................................................................................................................................................................................................................................................................................
</t>
    </r>
  </si>
  <si>
    <t>ÖĞRENCİ GÖZLEM FORMU</t>
  </si>
  <si>
    <r>
      <rPr>
        <b/>
        <sz val="10"/>
        <color theme="1"/>
        <rFont val="Calibri"/>
        <family val="2"/>
        <charset val="162"/>
        <scheme val="minor"/>
      </rPr>
      <t xml:space="preserve">Açıklama: </t>
    </r>
    <r>
      <rPr>
        <sz val="10"/>
        <color theme="1"/>
        <rFont val="Calibri"/>
        <family val="2"/>
        <charset val="162"/>
        <scheme val="minor"/>
      </rPr>
      <t>Bu form etkinlikler süresince öğrencilerin yapılan etkinliklere katılma düzeyini gözlemlemeniz amacıyla hazırlanmıştır.</t>
    </r>
  </si>
  <si>
    <t>D E R  E C E L E  R</t>
  </si>
  <si>
    <t>Her Zaman</t>
  </si>
  <si>
    <t>  Sıklıkta</t>
  </si>
  <si>
    <t>Bazen</t>
  </si>
  <si>
    <t>Nadiren</t>
  </si>
  <si>
    <t>Hiçbir Zaman</t>
  </si>
  <si>
    <t>G Ö Z L E N E C E K Ö Ğ R E N C İ K A Z A N I M L A R I</t>
  </si>
  <si>
    <t>I. DERSE HAZIRLIK</t>
  </si>
  <si>
    <t>Hangi kaynaklara başvurup hazırlanacağı hakkında  bilgi ister.</t>
  </si>
  <si>
    <t>Bilgi kaynaklarını kendisi bulur.</t>
  </si>
  <si>
    <t>Bilgiyi nereden edineceğini bildiğini söyler.</t>
  </si>
  <si>
    <t>Derse değişik yardımcı kaynaklarla gelir.</t>
  </si>
  <si>
    <t>Derse hazırlıklı gelir.</t>
  </si>
  <si>
    <t>II.  ETKİNLİKLERE KATILMA</t>
  </si>
  <si>
    <t>Kendiliğinden söz alarak görüşünü söyler.</t>
  </si>
  <si>
    <t>Kendisine görüşü sorulduğunda konuşur.</t>
  </si>
  <si>
    <t>Belirttiği görüşler ve verdiği örnekler özgündür.</t>
  </si>
  <si>
    <t>Yeni ve özgün sorular sorar.</t>
  </si>
  <si>
    <t>Dersi iyi dinlediği izlenimi veren sorular sorar.</t>
  </si>
  <si>
    <t xml:space="preserve">III. İNCELEME – ARAŞTIRMA – GÖZLEM </t>
  </si>
  <si>
    <t xml:space="preserve">Bilgi toplamak için çeşitli kaynaklara başvurur. </t>
  </si>
  <si>
    <t xml:space="preserve">Kendisine verilen kaynaklarla yetinmeyip başka kaynaklar araştırır. </t>
  </si>
  <si>
    <t>İnceleme ve araştırma ödevlerini özenerek yapar.</t>
  </si>
  <si>
    <t>Gözlemleri sonucunda mantıksal çıkarımlarda bulunur.</t>
  </si>
  <si>
    <t>Araştırma ve incelemeleri sonucunda genellemeler yapar.</t>
  </si>
  <si>
    <t>IV. BİLİMİN UYGULAMALARI</t>
  </si>
  <si>
    <t>Bilinenlerden bilinmeyenleri kestirir.</t>
  </si>
  <si>
    <t>Verilenlerden grafik ve çizelgeler oluşturur.</t>
  </si>
  <si>
    <t>Yönteme uygun deney yapar.</t>
  </si>
  <si>
    <t>Deneyden tanım ve sonuç çıkararak yorumlar yapar.</t>
  </si>
  <si>
    <t>Deneyin sonucunu sunar.</t>
  </si>
  <si>
    <t>GENEL TOPLAMTOPLAM</t>
  </si>
  <si>
    <t>PAYLAŞMA</t>
  </si>
  <si>
    <t xml:space="preserve">Şimdi öğrendiklerinizi nasıl paylaşacağınızı plânlayacaksınız. Bu üniteden sunum hazırlamak istediğiniz bir konu seçiniz. Sunumu hangi yollarla nasıl yapacağınızı düşünüp notlar alınız. Sunum yapacağınız kişilere hangi mesajları iletmek istediğinize karar veriniz ve bunları aşağıda belirtiniz.
........................................................................................................................................................................................................................................................................................................................................................................................................................................................................................................................................................................................................................................................................................................................................................................................................................................................................................................................................................................................................................................................................................................................................................................................................................................................................................................................................................................................................................................................................................................................................................................................................................................................................................................................................................................................................................................................................................................................................................................................................................................................................................................................................................................................
Hangi araştırmaları neden yaptığınızı belirtiniz
........................................................................................................................................................................................................................................................................................................................................................................................................................................................................................................................................................................................................................................................................................................................................................................................................................................................................................................................................................................................................................................................................................................................................................................................................................................................................................................................................................................................................................................................................................................................................................................................................................................................................................................................................................................................................................................................................................................................................................................................................................................................................................................................................................................................
Planınızda belirttiğiniz hangi çalışmaları yapabildiniz hangilerini yapamadınız ? ........................................................................................................................................................................................................................................................................................................................................................................................................................................................................................................................................................................................................................................................................................................................................................................................................................................................................................................................................................................................................................................................................................................................................................................................................................................................................................................................................................................................................................................................................................................................................................................................................................................................................................................................................................................................................................................................................................................................................................................................................................................................................................................................................................................................
Hangi sonuçlara ulaştığınızı ve daha başka neleri araştırmayı istediğinizi belirtiniz
........................................................................................................................................................................................................................................................................................................................................................................................................................................................................................................................................................................................................................................................................................................................................................................................................................................................................................................................................................................................................................................................................................................................................................................................................................................................................................................................................................................................................................................................................................................................................................................................................................................................................................................................................................................................................................................................................................................................................................................................................................................................................................................................................................................................
Paylaşımınızın sonunda soru-yanıt için bir süre belirleyiniz. Size yöneltilen soruları yanıtladıktan sonra onlara sunum hakkındaki görüşlerini sorunuz. Bu sizin için bir değerlendirme olacağından dinleyicilerin görüşlerini yazınız. Daha sonraki sunumlarınızda onların yorumu size rehber olacaktır.
</t>
  </si>
  <si>
    <t>PLANIM</t>
  </si>
  <si>
    <t>BİTİRİLECEK TARİH</t>
  </si>
  <si>
    <t>........................................................................................................................... sorusunun yanıtını araştırırken ne yapacağım?</t>
  </si>
  <si>
    <t>NOTLAR</t>
  </si>
  <si>
    <t>Neye gereksinimim olacak?</t>
  </si>
  <si>
    <t>PROJEM</t>
  </si>
  <si>
    <t>Şu anda daha derinlemesine öğrenmek istediğiniz bir konu seçtiniz. Projeniz hakkındaki bilgileri bu forma yazınız.</t>
  </si>
  <si>
    <t xml:space="preserve">Projenin konusu
...................................................................................................................................................................................................................................................................................................................................................................................................................................................................................................................................................................................................................................................................................................................................................................................................................................................................................................................................................................................................................................................................................................................................................................................................................................................................................................................................................................
Proje konusuyla ilgili sorularım
...................................................................................................................................................................................................................................................................................................................................................................................................................................................................................................................................................................................................................................................................................................................................................................................................................................................................................................................................................................................................................................................................................................................................................................................................................................................................................................................................................................
Projem için gerekli materyaller
...................................................................................................................................................................................................................................................................................................................................................................................................................................................................................................................................................................................................................................................................................................................................................................................................................................................................................................................................................................................................................................................................................................................................................................................................................................................................................................................................................................
Projemi nasıl kurgulayacağım
...................................................................................................................................................................................................................................................................................................................................................................................................................................................................................................................................................................................................................................................................................................................................................................................................................................................................................................................................................................................................................................................................................................................................................................................................................................................................................................................................................................
Proje taslağı
...................................................................................................................................................................................................................................................................................................................................................................................................................................................................................................................................................................................................................................................................................................................................................................................................................................................................................................................................................................................................................................................................................................................................................................................................................................................................................................................................................................
Projem süresince yaptığım gözlemler
...................................................................................................................................................................................................................................................................................................................................................................................................................................................................................................................................................................................................................................................................................................................................................................................................................................................................................................................................................................................................................................................................................................................................................................................................................................................................................................................................................................
Seçtiğim konuyla ilgili keşfettiklerim.
...................................................................................................................................................................................................................................................................................................................................................................................................................................................................................................................................................................................................................................................................................................................................................................................................................................................................................................................................................................................................................................................................................................................................................................................................................................................................................................................................................................
</t>
  </si>
  <si>
    <t>YAŞANTIYA UYGULAMA</t>
  </si>
  <si>
    <r>
      <t xml:space="preserve">Yapmak istediklerim 
......................................................................................................................................................................................................................................................................................................................................................................................................................................................................................................................................................................................................................................................................................................................................................................................................................................................................................................................................................................................................................................................................................................................................................................................................................................................................................................................................................................................................................................................................................................................................................................................................................................................................................................................................................................................................................................................................................................................................................................................................................................................................................................................................................................................................................................................................................................................................................................................................................................................................................................................................................................................................................................................................................................................................
Gereksinim duyacağım yardımlar ve soru soracağım kişiler
......................................................................................................................................................................................................................................................................................................................................................................................................................................................................................................................................................................................................................................................................................................................................................................................................................................................................................................................................................................................................................................................................................................................................................................................................................................................................................................................................................................................................................................................................................................................................................................................................................................................................................................................................................................................................................................................................................................................................................................................................................................................................................................................................................................................................................................................................................................................................................................................................................................................................................................................................................................................................................................................................................................................................
Gereksinim duyacağım kaynaklar
......................................................................................................................................................................................................................................................................................................................................................................................................................................................................................................................................................................................................................................................................................................................................................................................................................................................................................................................................................................................................................................................................................................................................................................................................................................................................................................................................................................................................................................................................................................................................................................................................................................................................................................................................................................................................................................................................................................................................................................................................................................................................................................................................................................................................................................................................................................................................................................................................................................................................................................................................................................................................................................................................................................................................
</t>
    </r>
    <r>
      <rPr>
        <b/>
        <sz val="10"/>
        <color theme="1"/>
        <rFont val="Calibri"/>
        <family val="2"/>
        <charset val="162"/>
        <scheme val="minor"/>
      </rPr>
      <t>Yaşantıya uygulama plânımın değerlendirmesi</t>
    </r>
    <r>
      <rPr>
        <sz val="10"/>
        <color theme="1"/>
        <rFont val="Calibri"/>
        <family val="2"/>
        <charset val="162"/>
        <scheme val="minor"/>
      </rPr>
      <t xml:space="preserve">
.........................................................................................................................................................................................................................................................................................................................................................................................................................................................................................................................................................................................................................................................................................................................................................................................................................................................................................................................................................................................................................................................................................................................................................................................................................................................................................................................................................................................................................................................................................................................................................................................................................................................................................................................................................................................................................................................................................................................................................................................................................................................................................................................................................................................................................................................................................................................................................................................................................................................................................................................................................................................................................................................................................................................................................................................................................................................................................................................................................................................................................................................................................................................................................................................................................................................................................................................................................................................................................................................................................................................................................................................................................................................................................................................................................................................................................................................................................................................................................................................................................................................................................................
</t>
    </r>
  </si>
  <si>
    <t>YAŞANTIYA UYGULA</t>
  </si>
  <si>
    <t>GRAFİKLER</t>
  </si>
  <si>
    <t>AĞIRLIK GRAFİĞİ</t>
  </si>
  <si>
    <t>BOY GRAFİĞİ</t>
  </si>
  <si>
    <t>HER ŞEKİL BİR ÖĞRENCİYİ TEMSİL ETMEKTEDİR.</t>
  </si>
  <si>
    <t>MEVCUT GRAFİĞİ</t>
  </si>
  <si>
    <t>ERKEK MEVCUDU</t>
  </si>
  <si>
    <t>KIZ MEVCUDU</t>
  </si>
  <si>
    <t>AYLAR</t>
  </si>
  <si>
    <t>6. SINIF</t>
  </si>
  <si>
    <t>7. SINIF</t>
  </si>
  <si>
    <t>8. SINIF</t>
  </si>
  <si>
    <t>KONULAR</t>
  </si>
  <si>
    <t>D</t>
  </si>
  <si>
    <t>S</t>
  </si>
  <si>
    <t>1. HAFTA</t>
  </si>
  <si>
    <t>2. HAFTA</t>
  </si>
  <si>
    <t>CANLILARDA ÜREME, BÜYÜME VE GELİŞME</t>
  </si>
  <si>
    <t>VÜCUDUMUZDA SİSTEMLER</t>
  </si>
  <si>
    <t>HÜCRE BÖLÜNMESİ VE KALITIM</t>
  </si>
  <si>
    <t>3. HAFTA</t>
  </si>
  <si>
    <t>4. HAFTA</t>
  </si>
  <si>
    <t>5. HAFTA YA DA NOT</t>
  </si>
  <si>
    <t>KUVVET VE HAREKET</t>
  </si>
  <si>
    <t>TOPLAM SAAT</t>
  </si>
  <si>
    <t>KURBAN BAYRAMI</t>
  </si>
  <si>
    <t>MADDENİN TANECİKLİ YAPISI</t>
  </si>
  <si>
    <t>YAŞAMIMIZDAKİ ELEKTRİK</t>
  </si>
  <si>
    <t>MADDENİN YAPISI VE ÖZELLİKLERİ</t>
  </si>
  <si>
    <t>YARIYIL TATİLİ</t>
  </si>
  <si>
    <t>SES</t>
  </si>
  <si>
    <t>MADDENİN HALLERİ VE ISI</t>
  </si>
  <si>
    <t>IŞIK</t>
  </si>
  <si>
    <t>MADDE VE ISI</t>
  </si>
  <si>
    <t>CANLILAR VE ENERJİ İLİŞKİLERİ</t>
  </si>
  <si>
    <t>IŞIK VE SES</t>
  </si>
  <si>
    <t>İNSAN VE ÇEVRE</t>
  </si>
  <si>
    <t>FİZİKSEL OLAYLAR</t>
  </si>
  <si>
    <t>YER KABUĞU NELERDEN OLUŞUR</t>
  </si>
  <si>
    <t>GÜNEŞ SİSTEMİ VE ÖTESİ: UZAY BİLMECESİ</t>
  </si>
  <si>
    <t>DOĞAL SÜREÇLER</t>
  </si>
  <si>
    <t>6. SINIF TOPLAM KURS SAATİ</t>
  </si>
  <si>
    <t>7. SINIF TOPLAM KURS SAATİ</t>
  </si>
  <si>
    <t>8. SINIF TOPLAM KURS SAATİ</t>
  </si>
  <si>
    <t>SBS KURS PLANI</t>
  </si>
  <si>
    <t>NİSAN</t>
  </si>
  <si>
    <t>REHBER ÖĞR. SOS. KLÜP ÖĞRENCİ SEÇİM LİSTESİ</t>
  </si>
  <si>
    <t>AKRAN DEĞERLENDİRME FORMU</t>
  </si>
  <si>
    <t>1. ARKADAŞININ AD SOYADI:</t>
  </si>
  <si>
    <t>2. ARKADAŞININ AD SOYADI:</t>
  </si>
  <si>
    <t>Projenin Başında</t>
  </si>
  <si>
    <t>Projenin Sonunda</t>
  </si>
  <si>
    <t>Grubumuzdaki Öğrenciler</t>
  </si>
  <si>
    <t>Ben</t>
  </si>
  <si>
    <t>1. Arkadaşım</t>
  </si>
  <si>
    <t>2. Arkadaşım</t>
  </si>
  <si>
    <t xml:space="preserve">Ben </t>
  </si>
  <si>
    <t>2.Arkadaşım</t>
  </si>
  <si>
    <t>Etkinliğe katılımda gönüllüdür.</t>
  </si>
  <si>
    <t>Görevini zamanında yerine getirir.</t>
  </si>
  <si>
    <t>Farklı kaynaklardan bilgi toplayıp sunar.</t>
  </si>
  <si>
    <t>Grup arkadaşlarının görüşlerine saygılıdır.</t>
  </si>
  <si>
    <t>Arkadaşlarını uyarırken olumlu bir dil kullanır.</t>
  </si>
  <si>
    <t>Aletleri kullanırken dikkatli ve titizdir.</t>
  </si>
  <si>
    <t>Malzemeleri kullanırken israf etmez.</t>
  </si>
  <si>
    <t>Temiz, tertipli ve düzenli çalışır (Kullandığı aletleri yerine koyar, kirlettiklerini temizler vb. ).</t>
  </si>
  <si>
    <t>Sonuçları tartışırken anlaşılır konuşur, konuşulanları anlar.</t>
  </si>
  <si>
    <t>Öğrencilerin kendi gruplarındaki arkadaşları ile ilgili bu değerlendirmeler, öğretmenin birinci etkinlik esasına göre düzenlediği “Öğrenci Gözlem Formu”nu doldurmada yardımcı olarak kullanılabilir.</t>
  </si>
  <si>
    <t>KAZANIMIN GÖRÜLDÜĞÜ KİŞİNİN KARŞISINA (X) KOYARAK FORMU DOLDURUNUZ.</t>
  </si>
  <si>
    <t>……………</t>
  </si>
  <si>
    <t>ÖĞRENCİLERİ</t>
  </si>
  <si>
    <t>SBS KURS PLANI VE PLAN TASLAĞI</t>
  </si>
  <si>
    <t>DENEYİ DEĞERLENDİRME KONTROL FORMU</t>
  </si>
  <si>
    <t xml:space="preserve">Neyi Araştırdığını Bilme </t>
  </si>
  <si>
    <t>Bağımlı Değişkeni Belirleme</t>
  </si>
  <si>
    <t>Bağımsız Değişkeni Belirleme</t>
  </si>
  <si>
    <t>Kontrol Edilen Değişkenleri Belirleme</t>
  </si>
  <si>
    <t>Gerekli Malzeme ve Araç-Gereçleri Seçme</t>
  </si>
  <si>
    <t>Uygun Ölçme Aracı Kullanma</t>
  </si>
  <si>
    <t>Araştırmanın Amacına Uygun Verileri Kaydetme</t>
  </si>
  <si>
    <t>Verileri İşleme</t>
  </si>
  <si>
    <t>Yorumlama ve Sonuç Çıkarma</t>
  </si>
  <si>
    <t>Bulgularını Paylaşma</t>
  </si>
  <si>
    <t>DENEY DEĞERLENDİRME KONTROL FORMU</t>
  </si>
  <si>
    <t>GRUP</t>
  </si>
  <si>
    <t>ÖĞRENME-ÖĞRETME ETKİNLİĞİ</t>
  </si>
  <si>
    <t>GRUP DEĞERLENDİRME -II</t>
  </si>
  <si>
    <t>Çalışmaya hazır oluş</t>
  </si>
  <si>
    <t>Başkalarını dinleme</t>
  </si>
  <si>
    <t>Sorumlulukları paylaşma</t>
  </si>
  <si>
    <t>Grup arkadaşlarını destekleme</t>
  </si>
  <si>
    <t>Tartışmalara katılma</t>
  </si>
  <si>
    <t>Görüşlerini gerekçelendirme</t>
  </si>
  <si>
    <t xml:space="preserve">Farklı görüşlere saygı duyma </t>
  </si>
  <si>
    <t>Görev almaya istekli oluş</t>
  </si>
  <si>
    <t>Zamanı verimli kullanma</t>
  </si>
  <si>
    <t>Ödevleri tamamlama</t>
  </si>
  <si>
    <t>Ödevlerini saklama</t>
  </si>
  <si>
    <t>Toplam Puan</t>
  </si>
  <si>
    <t xml:space="preserve">5= Çok iyi </t>
  </si>
  <si>
    <t xml:space="preserve">4= İyi </t>
  </si>
  <si>
    <t>3=Orta</t>
  </si>
  <si>
    <t>2=   Kabul Edilebilir</t>
  </si>
  <si>
    <t>1= Zayıf</t>
  </si>
  <si>
    <t>YORUMLAR : ……………………………………………………………………………………………………………………………………………………………………………………………………………………………………………………………………………………………………………………………………………………………………………………………………………………………………………………………………………………………………………………………………………………………………………………………………………………………………………………………………………………………………………………………………………………………………………………………………………………………………………………………………………………………………………………………………………………………………………………………………………………………………………………………………………………………………………………………………………………………………………………………………………………………………………………………………………………………………………………………………………………………………………………………………………………………………</t>
  </si>
  <si>
    <t>GRUP DEĞERLENDİRME -I</t>
  </si>
  <si>
    <r>
      <rPr>
        <b/>
        <sz val="10"/>
        <color theme="1"/>
        <rFont val="Calibri"/>
        <family val="2"/>
        <charset val="162"/>
        <scheme val="minor"/>
      </rPr>
      <t xml:space="preserve">Yönerge: </t>
    </r>
    <r>
      <rPr>
        <sz val="10"/>
        <color theme="1"/>
        <rFont val="Calibri"/>
        <family val="2"/>
        <charset val="162"/>
        <scheme val="minor"/>
      </rPr>
      <t>Aşağıdaki form, gruptaki her bir öğrencinin değerlendirilmesi için geliştirilmiştir.</t>
    </r>
  </si>
  <si>
    <t>BECERİLER</t>
  </si>
  <si>
    <t>DERECELER</t>
  </si>
  <si>
    <t>Grup üyeleri birbirleriyle yardımlaşır.</t>
  </si>
  <si>
    <t>Grup üyeleri birbirlerinin düşüncelerini dinler.</t>
  </si>
  <si>
    <t>Grup üyelerinin her biri çalışmalarda rol alır.</t>
  </si>
  <si>
    <t>Grup üyeleri birbirlerinin düşüncelerine ve çabalarına saygı gösterir.</t>
  </si>
  <si>
    <t>Grubun her üyesi birbirleriyle etkileşim içerisinde tartışır.</t>
  </si>
  <si>
    <t>Grup üyeleri ulaştıkları sonucu birbirlerine iletir.</t>
  </si>
  <si>
    <t>Grup üyeleri bireysel sorumluluklarını yerine getirir.</t>
  </si>
  <si>
    <t>Grup üyeleri bilgilerini diğerleriyle tartışır.</t>
  </si>
  <si>
    <t>Grup üyeleri birbirlerine güvenir.</t>
  </si>
  <si>
    <t>Grup üyeleri birbirlerini cesaretlendirir.</t>
  </si>
  <si>
    <t>Grup üyeleri söz hakkının adil bir biçimde paylaşılmasına özen gösterir.</t>
  </si>
  <si>
    <t>Grupta birbiriyle çatışan görüşler olduğunda, gruptakiler bunları tartışmaya açar.</t>
  </si>
  <si>
    <t>Çalıştıkları konuda, grup üyeleri ortak bir görüş oluşturur.</t>
  </si>
  <si>
    <t>Grup verimli bir şekilde çalışır.</t>
  </si>
  <si>
    <t>Grup üyeleri birlikte çalışmaktan hoşlanır.</t>
  </si>
  <si>
    <t>HİÇ BİR ZAMAN</t>
  </si>
  <si>
    <t>NADİREN</t>
  </si>
  <si>
    <t>BAZEN</t>
  </si>
  <si>
    <r>
      <rPr>
        <b/>
        <sz val="10"/>
        <color theme="1"/>
        <rFont val="Calibri"/>
        <family val="2"/>
        <charset val="162"/>
        <scheme val="minor"/>
      </rPr>
      <t xml:space="preserve">Yönerge: </t>
    </r>
    <r>
      <rPr>
        <sz val="10"/>
        <color theme="1"/>
        <rFont val="Calibri"/>
        <family val="2"/>
        <charset val="162"/>
        <scheme val="minor"/>
      </rPr>
      <t>Aşağıdaki her bir ölçütün ne düzeyde yeterli olduğunu göz önüne alarak grubu değerlendiriniz.</t>
    </r>
  </si>
  <si>
    <t>GRUP ADI</t>
  </si>
  <si>
    <t>SIKLIKLA</t>
  </si>
  <si>
    <t>HER ZAMAN</t>
  </si>
  <si>
    <t>ÖZ DEĞERLENDİRME -I</t>
  </si>
  <si>
    <t>Bu form kendinizi değerlendirmek amacıyla hazırlanmıştır. Çalışmalarınızı en doğru yansıtan seçeneği işaretleyiniz (X).</t>
  </si>
  <si>
    <t>Her zaman</t>
  </si>
  <si>
    <t>Hiçbir zaman</t>
  </si>
  <si>
    <t>1. Başkalarının anlattıklarını ve önerilerini dinledim.</t>
  </si>
  <si>
    <t>2. Yönergeyi izledim.</t>
  </si>
  <si>
    <t>3. Arkadaşlarımı incitmeden teşvik ettim.</t>
  </si>
  <si>
    <t>4. Ödevlerimi tamamladım.</t>
  </si>
  <si>
    <t>5. Anlamadığım yerlerde sorular sordum.</t>
  </si>
  <si>
    <t>6. Grup arkadaşlarıma çalışmalarında destek oldum.</t>
  </si>
  <si>
    <t>7. Çalışmalarım sırasında zamanımı akıllıca kullandım.</t>
  </si>
  <si>
    <t>8. Çalışmalarım sırasında değişik materyaller kullandım.</t>
  </si>
  <si>
    <t xml:space="preserve">9. Bu etkinlikten neler öğrendim? 
………………………………………………………………………………………………………………………………………………………………………………………………………………………………………………………………………………………………………………………………………………………………………………………………………………………………………………………………………………………………………………………………………………………………………………………………………………………………………………………………………………………………………………………………………………………………………………………………………………………………………………………………………………………………………………………………………………………………………………………………………………………………………………………………………………………………………………………………………………………………………………………………………………………………
10. Bu etkinlik sırasında grubumdaki arkadaşlarıma nasıl yardım ettim?  
………………………………………………………………………………………………………………………………………………………………………………………………………………………………………………………………………………………………………………………………………………………………………………………………………………………………………………………………………………………………………………………………………………………………………………………………………………………………………………………………………………………………………………………………………………………………………………………………………………………………………………………………………………………………………………………………………………………………………………………………………………………………………………………………………………………………………………………………………………………………………………………………………………………………
11. Bu etkinlik sırasında en iyi yaptığım şeyler: 
………………………………………………………………………………………………………………………………………………………………………………………………………………………………………………………………………………………………………………………………………………………………………………………………………………………………………………………………………………………………………………………………………………………………………………………………………………………………………………………………………………………………………………………………………………………………………………………………………………………………………………………………………………………………………………………………………………………………………………………………………………………………………………………………………………………………………………………………………………………………………………………………………………………………
</t>
  </si>
  <si>
    <r>
      <t xml:space="preserve">YORUMLAR :
</t>
    </r>
    <r>
      <rPr>
        <sz val="10"/>
        <color theme="1"/>
        <rFont val="Calibri"/>
        <family val="2"/>
        <charset val="162"/>
        <scheme val="minor"/>
      </rPr>
      <t>………………………………………………………………………………………………………………………………………………………………………………………………………………………………………………………………………………………………………………………………………………………………………………………………………………………………………………………………………………………………………………………………………………………………………………………………………………………………………………………………………………………………………………………………………………………………………………………………………………………………………………………………………………………………………………………………………………………………………………………………………………………………………………………………………………………………………………………………………………………………………………………………………………………………</t>
    </r>
  </si>
  <si>
    <t>ÖZ DEĞERLENDİRME -II</t>
  </si>
  <si>
    <t xml:space="preserve">Bu çalışmada neler yaptım? ………………………………………………………………………………………………………………………………………………………………………………………………………………………………………………………………………………………………………………………………………………………………………………………………………………………………………………………………………………………………………………………………………………………………………………………………………………………………………………………………………………………………………………………………………………………………………………………………………………………………………………………………………………………………………………………
Bu çalışmada neler öğrendim?
…………………………………………………………………………………………………………………………………………………………………………………………………………………………………………………………………………………………………………………………………………………………………………………………………………………………………………………………………………………………………………………………………………………………………………………………………………………………………………………………………………………………………………………………………………………………………………………………………………………………………………………………………………………………………………………………………………………………………………………………………………………………………………………………………………………………………………………………………………………………………………………………………………………………………………………………………………………………………………………………………
Bu çalışmada başarılı olduğum bölümler?
…………………………………………………………………………………………………………………………………………………………………………………………………………………………………………………………………………………………………………………………………………………………………………………………………………………………………………………………………………………………………………………………………………………………………………………………………………………………………………………………………………………………………………………………………………………………………………………………………………………………………………………………………………………………………………………………………………………………………………………………………………………………………………………………………………………………………………………………………………………………………………………………………………………………………………………………………………………………………………………………………
Bu çalışmada en çok zorlandığım bölümler?
………………………………………………………………………………………………………………………………………………………………………………………………………………………………………………………………………………………………………………………………………………………………………………………………………………………………………………………………………………………………………………………………………………………………………………………………………………………………………………………………………………………………………………………………………………………………………………………………………………………………………………………………………………………………………………………………………………………………………………………………………………………………………………………………………………………………………………………………………………………………………………………………………………………………
Çalışmamı yaparken beklemediğim nelerle karşılaştım?
…………………………………………………………………………………………………………………………………………………………………………………………………………………………………………………………………………………………………………………………………………………………………………………………………………………………………………………………………………………………………………………………………………………………………………………………………………………………………………………………………………………………………………………………………………………………………………………………………………………………………………………………………………………………………………………………………………………………………………………………………………………………
Bu çalışmayı tekrar yapsaydım şu şekilde yapardım:
…………………………………………………………………………………………………………………………………………………………………………………………………………………………………………………………………………………………………………………………………………………………………………………………………………………………………………………………………………………………………………………………………………………………………………………………………………………………………………………………………………………………………………………………………………………………………………………………………………………………………………………………………………………………………………………………………………………………………………………………………………………………………………………………………………………………………………………………………………………………………………………………………………………………………………………………………………………………………………………………………
</t>
  </si>
  <si>
    <t>PROJENİN ADI:</t>
  </si>
  <si>
    <t>NO:</t>
  </si>
  <si>
    <t>Zayıf</t>
  </si>
  <si>
    <t>Kabul Edilebilir</t>
  </si>
  <si>
    <t>Orta</t>
  </si>
  <si>
    <t>İyi</t>
  </si>
  <si>
    <t>Çok İyi</t>
  </si>
  <si>
    <t xml:space="preserve">Projeye uygun çalışma planı yapma </t>
  </si>
  <si>
    <t>Ekip çalışmasını gerçekleştirme</t>
  </si>
  <si>
    <t>Proje çalışmasını istekli olarak gerçekleştirme</t>
  </si>
  <si>
    <t>Türkçe’yi doğru ve düzgün  yazma</t>
  </si>
  <si>
    <t>Türkçe’yi doğru ve düzgün  konuşma</t>
  </si>
  <si>
    <t>GENEL TOPLAM</t>
  </si>
  <si>
    <t>YÜZLÜK CİNSİNDEN</t>
  </si>
  <si>
    <t>GRUP DEĞERLENDİRMESİ III</t>
  </si>
  <si>
    <t>HERHANGİ BİR SAYFADAKİ, YUKARIDAKİ GİBİ KIRMIZI ŞERİT ÜZERİNDEKİ YEŞİL OK SİZİ GİRİŞ SAYFASINA YÖNLENDİRECEKTİR.</t>
  </si>
  <si>
    <t xml:space="preserve">DERS İÇİ PERFORMANS GÖZLEM FORMLARI </t>
  </si>
  <si>
    <t>PERFORMANS ÖDEVLERİ BİREYSEL DEĞERLENDİRME ÖLÇEKLERİ</t>
  </si>
  <si>
    <t>ÖLÇÜ BİRİMİ Kg DİR.</t>
  </si>
  <si>
    <t>SINIF BAŞKANININ NÖBETÇİLER HAKKINDAKİ DÜŞÜNCELERİ</t>
  </si>
  <si>
    <t>HAZİRAN</t>
  </si>
  <si>
    <t>YILLIK PLANI</t>
  </si>
  <si>
    <t>• DÖNEM SONU ÇALIŞMALARIN DEĞERLENDİRİLMESİ</t>
  </si>
  <si>
    <t>• ÇALIŞMALARIN DEĞERLENDİRİLMESİ VE SERGİLENMESİ</t>
  </si>
  <si>
    <t>• BFT KULÜBÜNÜN ÖĞRENCİLERE TANITILMASI
• KULÜBE ÖĞRENCİ SEÇİMİ
• KULÜP ÇALIŞMA PROGRAMININ VE İÇTÜZÜĞÜNÜN HAZIRLANMASI
• KULÜP YÖNETİM KURULUNUN OLUŞTURULMASI
• MÜDÜRÜN ONAYINA SUNULMASI</t>
  </si>
  <si>
    <t>• DİŞLERİMİZİN SAĞLIĞI (ARAŞTIRMA) VE RESİM
• SİGARANIN ZARARLARI ARAŞTIRMASI
• TERAZİ YAPIMI</t>
  </si>
  <si>
    <t>• KALBİN SAĞLIĞI İLE İLGİLİ ARAŞTIRMA VE RESİM
• HÜCRE ARAŞTIRMASI VE HÜCRE MODELİ YAPMA
• ELEKTRİK DEVRESİ
• İPLE KAS SİSTEMİ
• KARTONDAN VÜCUT MAKETİ
• OKUL PANOSUNUN DÜZENLENMESİ</t>
  </si>
  <si>
    <t>• BİLGİSAYARIN TARİHİ GELİŞLİMİ
• TELDEN İSKELET SİSTEMİ
• HAYVANLARI TANIYALIM PANOSU
• ÇARPIŞMAYAN ARABALAR</t>
  </si>
  <si>
    <t>• FEN VE TEKNOLOJİ İLE İLGİLİ TİYATRO ÇALIŞMASI
• İLETKEN VE YALITKAN MADDE TANIMA DÜZENEĞİ
• SAAT MAKETİ
• GÜNEŞ VE AY TUTULMASI ARAŞTIRMASI</t>
  </si>
  <si>
    <t>• ELEKTROSKOP
• TELEVİZYON MAKETİ
• GÜNEŞ SİTEMİ MAKETİ
• MIKNATISLAR HAKKINDA ARAŞTIRMA.</t>
  </si>
  <si>
    <t>• BARAJ MAKETİ
• RESİMLERLE ORGANLARIMIZ
• RÜZGÂRGÜLÜ</t>
  </si>
  <si>
    <t>BELİRLİ GÜN VE HAFTA</t>
  </si>
  <si>
    <t>KUTLANACAĞI GÜN VEYA HAFTA</t>
  </si>
  <si>
    <t>1. İlköğretim Haftası</t>
  </si>
  <si>
    <t>Eylül ayının üçüncü haftası</t>
  </si>
  <si>
    <t>2. Gaziler Günü</t>
  </si>
  <si>
    <t>3. Hayvanları Koruma Günü</t>
  </si>
  <si>
    <t>Gerçekleştiği tarihlerde</t>
  </si>
  <si>
    <t>5. Birleşmiş Milletler Günü</t>
  </si>
  <si>
    <t>6. Cumhuriyet Bayramı</t>
  </si>
  <si>
    <t>7. Kızılay Haftası</t>
  </si>
  <si>
    <t>29 Ekim - 4 Kasım</t>
  </si>
  <si>
    <t>8. Lösemili Çocuklar Haftası</t>
  </si>
  <si>
    <t>2 - 8 Kasım</t>
  </si>
  <si>
    <t xml:space="preserve">9. Atatürk Haftası </t>
  </si>
  <si>
    <t>(10-16 Kasım)</t>
  </si>
  <si>
    <t>10. Afet Eğitimi Hazırlık Günü</t>
  </si>
  <si>
    <t>11. Öğretmenler Günü</t>
  </si>
  <si>
    <t>12 Dünya AIDS Günü</t>
  </si>
  <si>
    <t>13. İnsan Hakları ve Demokrasi Haftası</t>
  </si>
  <si>
    <t>10 Aralık gününü içine alan hafta</t>
  </si>
  <si>
    <t>14. Enerji Tasarrufu Haftası</t>
  </si>
  <si>
    <t>Ocak ayının ikinci haftası</t>
  </si>
  <si>
    <t>15. Yeşilay Haftası</t>
  </si>
  <si>
    <t>16. Girişimcilik Haftası</t>
  </si>
  <si>
    <t>Mart ayının ilk haftası</t>
  </si>
  <si>
    <t>17. Bilim ve Teknoloji Haftası</t>
  </si>
  <si>
    <t>8 - 14 Mart</t>
  </si>
  <si>
    <t>19. Tüketiciyi Koruma Haftası</t>
  </si>
  <si>
    <t>15 - 21 Mart</t>
  </si>
  <si>
    <t>20. Çanakkale şehitlerini Anma Günü</t>
  </si>
  <si>
    <t>21. Orman Haftası</t>
  </si>
  <si>
    <t>21 - 26 Mart</t>
  </si>
  <si>
    <t>22. Dünya Tiyatrolar Günü</t>
  </si>
  <si>
    <t>23. Şehitler Haftası</t>
  </si>
  <si>
    <t>24. Turizm Haftası</t>
  </si>
  <si>
    <t>15 - 22 Nisan</t>
  </si>
  <si>
    <t>25. 23 Nisan Ulusal Egemenlik ve Çocuk Bayramı</t>
  </si>
  <si>
    <t>26. Dünya Kitap Günü ve Kütüphaneler Haftası</t>
  </si>
  <si>
    <t>23 Nisan gününü içine alan hafta</t>
  </si>
  <si>
    <t>27. Bilişim Haftası</t>
  </si>
  <si>
    <t>Mayıs ayının ilk haftası</t>
  </si>
  <si>
    <t>28. Trafik ve İlk Yardım Haftası</t>
  </si>
  <si>
    <t>29. Vakıflar Haftası</t>
  </si>
  <si>
    <t>Mayıs ayının ikinci haftası</t>
  </si>
  <si>
    <t>30. Engelliler Haftası</t>
  </si>
  <si>
    <t>10 - 16 Mayıs</t>
  </si>
  <si>
    <t>31. Müzeler Haftası</t>
  </si>
  <si>
    <t>18 - 24 Mayıs</t>
  </si>
  <si>
    <t>32. Hava Şehitlerini Anma Günü</t>
  </si>
  <si>
    <t>34. Çevre Koruma Haftası</t>
  </si>
  <si>
    <t>Haziran ayının ikinci haftası</t>
  </si>
  <si>
    <t>4. Mahallî Kurtuluş Günleri ve Atatürk Günleri ile     Tarihî Günler</t>
  </si>
  <si>
    <t>18. İstiklal Marşı’nın Kabulü ve Mehmet Akif       Ersoy’u Anma Günü</t>
  </si>
  <si>
    <t>33. 19 Mayıs Atatürk’ü Anma ve Gençlik ve        Spor Bayramı</t>
  </si>
  <si>
    <t>BELİRLİ GÜN VE HAFTALAR ÇİZELGESİ</t>
  </si>
  <si>
    <t>PROJE ÖDEVİ ALAN ÖĞRENCİ LİSTESİ</t>
  </si>
  <si>
    <t>PROJE ÖDEVİ ALANLAR LİSTESİ</t>
  </si>
  <si>
    <t>PROJE ÖDEVİ ALMAK İSTEDİĞİ DESLER</t>
  </si>
  <si>
    <t>ÖĞRENCİ ÖZEL BİLGİLERİ</t>
  </si>
  <si>
    <t>ÖĞRENCİ GENEL BİLGİLERİ</t>
  </si>
  <si>
    <t>VELİ AD SOYAD</t>
  </si>
  <si>
    <t>VELİ YAKINLIĞI</t>
  </si>
  <si>
    <t>VELİ MESLEĞİ</t>
  </si>
  <si>
    <t>VELİ TEL NO</t>
  </si>
  <si>
    <t>DOĞUM YERİ</t>
  </si>
  <si>
    <t>DOĞUM YILI</t>
  </si>
  <si>
    <t>BAĞLAR / DİYARBAKIR</t>
  </si>
  <si>
    <t>2. BOŞ</t>
  </si>
  <si>
    <t>1. BOŞ</t>
  </si>
  <si>
    <t>PERFORMANS ÖDEVİ DAĞITIM LİSTESİ</t>
  </si>
  <si>
    <t>PROJE ÖDEVİ DAĞITIM LİSTESİ</t>
  </si>
  <si>
    <t>TESLİM TAR.</t>
  </si>
  <si>
    <t>ÖDEV KONUSU</t>
  </si>
  <si>
    <t>PERFORMANS ÖDEVİLERİ LİSTESİ</t>
  </si>
  <si>
    <t>VER.TAR.</t>
  </si>
  <si>
    <t>PROJE ÖDEV LİSTESİ</t>
  </si>
  <si>
    <t>HASAN KARTAL</t>
  </si>
  <si>
    <t>HÜSEYİN KARTAL</t>
  </si>
  <si>
    <t>BERAT DEMİR</t>
  </si>
  <si>
    <t>VEYSİ KARAGÖZ</t>
  </si>
  <si>
    <t>RECEP AYGÜN</t>
  </si>
  <si>
    <t>SEYFULLAH BÖRÜ</t>
  </si>
  <si>
    <t>MEHMET NUR KARADABAN</t>
  </si>
  <si>
    <t>ABDULAZİZ NARİN</t>
  </si>
  <si>
    <t>İSMAİL HAKKI KAZMACI</t>
  </si>
  <si>
    <t>SÜLEYMAN KILIÇ</t>
  </si>
  <si>
    <t>ÖZGÜR ATEŞ</t>
  </si>
  <si>
    <t>MİZGİN ÇAVDAR</t>
  </si>
  <si>
    <t>NUPELDA DURAN</t>
  </si>
  <si>
    <t>BERÇEM TAN</t>
  </si>
  <si>
    <t>VEYSİ AYKUT</t>
  </si>
  <si>
    <t>MÜKAİL KAYA</t>
  </si>
  <si>
    <t>ÖMER YILAN</t>
  </si>
  <si>
    <t>EYLEM DİNDAROĞLU</t>
  </si>
  <si>
    <t>AHMET GÜZEL</t>
  </si>
  <si>
    <t>MURAT YILMAZ</t>
  </si>
  <si>
    <t>MEHMET AYDIN</t>
  </si>
  <si>
    <t>ONUR AKYAR</t>
  </si>
  <si>
    <t>CEMİLE TAN</t>
  </si>
  <si>
    <t>ÖMER DORUDEMİR</t>
  </si>
  <si>
    <t>MURAT EFE</t>
  </si>
  <si>
    <t>RAMAZAN DOLAN</t>
  </si>
  <si>
    <t>RAMAZAN YILMAZ</t>
  </si>
  <si>
    <t>SERPİL TUNÇ</t>
  </si>
  <si>
    <t>GURBET GÜN</t>
  </si>
  <si>
    <t>MEHMET METE</t>
  </si>
  <si>
    <t>KADİR PEHLEVAN</t>
  </si>
  <si>
    <t>DİYARBAKIR</t>
  </si>
  <si>
    <t>DİĞER</t>
  </si>
  <si>
    <t>AİLE GÖRÜŞME FORMU</t>
  </si>
  <si>
    <t>AİLE  ENVANTERİ</t>
  </si>
  <si>
    <t xml:space="preserve"> BAŞARISIZLIK NEDENLERİ ANKETİ</t>
  </si>
  <si>
    <t xml:space="preserve"> BAŞARISIZLIK NEDENLERİ ANKETİ DEĞERLENDİRMESİ</t>
  </si>
  <si>
    <t>BOŞ ZAMANLARI DEĞERLENDİRME ANKETİ</t>
  </si>
  <si>
    <t>DEVAMSIZLIK NEDENLERİ ANKETİ</t>
  </si>
  <si>
    <t>GÖZLEM LİSTESİ</t>
  </si>
  <si>
    <t>GÜÇLÜ YÖNLERİ BULMAYA YÖNELİK ANKET</t>
  </si>
  <si>
    <t>KİMDİR BU ?</t>
  </si>
  <si>
    <t>KİME GÖRE BEN NEYİM ?</t>
  </si>
  <si>
    <t>OTOBİYOGRAFİ</t>
  </si>
  <si>
    <t>PROBLEM TARAMA LİSTESİ</t>
  </si>
  <si>
    <t>ÖĞRENCİ BAŞARISIZLIK NEDENLERİ ANKETİ</t>
  </si>
  <si>
    <t>ARKADAŞLIK TESTİ</t>
  </si>
  <si>
    <t>BU BASİT İŞLEVSEL PROGRAMIN HİÇ BİR TELİF HAKKI TOKTUR.</t>
  </si>
  <si>
    <t>NOT 1</t>
  </si>
  <si>
    <t>NOT 2</t>
  </si>
  <si>
    <t>NOT 3</t>
  </si>
  <si>
    <t>NOT 4</t>
  </si>
  <si>
    <t>NOT 5</t>
  </si>
  <si>
    <t>NOT 6</t>
  </si>
  <si>
    <t>NOT 7</t>
  </si>
  <si>
    <t>NOT 8</t>
  </si>
  <si>
    <t>SINIF REHBER ÖĞRETMENLİĞİ</t>
  </si>
  <si>
    <t>ÖĞRETMEN DERS İŞLEME KENDİNİN DEĞERLENDİRME FORMU</t>
  </si>
  <si>
    <t>DAVRANIŞLAR</t>
  </si>
  <si>
    <r>
      <t xml:space="preserve">11. </t>
    </r>
    <r>
      <rPr>
        <sz val="10"/>
        <color theme="1"/>
        <rFont val="Calibri"/>
        <family val="2"/>
        <charset val="162"/>
        <scheme val="minor"/>
      </rPr>
      <t>Olumlu kazanımları pekiştirdim.</t>
    </r>
  </si>
  <si>
    <r>
      <t>12.</t>
    </r>
    <r>
      <rPr>
        <sz val="10"/>
        <color theme="1"/>
        <rFont val="Calibri"/>
        <family val="2"/>
        <charset val="162"/>
        <scheme val="minor"/>
      </rPr>
      <t xml:space="preserve"> Kazanımları değerlendirdim.</t>
    </r>
  </si>
  <si>
    <r>
      <t xml:space="preserve">1. </t>
    </r>
    <r>
      <rPr>
        <sz val="10"/>
        <color rgb="FF000000"/>
        <rFont val="Calibri"/>
        <family val="2"/>
        <charset val="162"/>
        <scheme val="minor"/>
      </rPr>
      <t>Öğrencilerin dikkatini derse çekebildim.</t>
    </r>
  </si>
  <si>
    <r>
      <t xml:space="preserve">2. </t>
    </r>
    <r>
      <rPr>
        <sz val="10"/>
        <color rgb="FF000000"/>
        <rFont val="Calibri"/>
        <family val="2"/>
        <charset val="162"/>
        <scheme val="minor"/>
      </rPr>
      <t>Öğrencileri hedeften haberdar edebildim.</t>
    </r>
  </si>
  <si>
    <r>
      <t xml:space="preserve">3. </t>
    </r>
    <r>
      <rPr>
        <sz val="10"/>
        <color rgb="FF000000"/>
        <rFont val="Calibri"/>
        <family val="2"/>
        <charset val="162"/>
        <scheme val="minor"/>
      </rPr>
      <t>Uygun kaynak ve araç gereçleri kullandım.</t>
    </r>
  </si>
  <si>
    <r>
      <t xml:space="preserve">4. </t>
    </r>
    <r>
      <rPr>
        <sz val="10"/>
        <color rgb="FF000000"/>
        <rFont val="Calibri"/>
        <family val="2"/>
        <charset val="162"/>
        <scheme val="minor"/>
      </rPr>
      <t>Konu ile ilgili ön bilgileri hatırlattım, konu ile ilişkilendirdim.</t>
    </r>
  </si>
  <si>
    <r>
      <t xml:space="preserve">5. </t>
    </r>
    <r>
      <rPr>
        <sz val="10"/>
        <color rgb="FF000000"/>
        <rFont val="Calibri"/>
        <family val="2"/>
        <charset val="162"/>
        <scheme val="minor"/>
      </rPr>
      <t>Öğrencilerin motivasyonunu sağladım.</t>
    </r>
  </si>
  <si>
    <r>
      <t xml:space="preserve">6. </t>
    </r>
    <r>
      <rPr>
        <sz val="10"/>
        <color rgb="FF000000"/>
        <rFont val="Calibri"/>
        <family val="2"/>
        <charset val="162"/>
        <scheme val="minor"/>
      </rPr>
      <t>Konuyu uygun yöntem ve tekniklerle işledim.</t>
    </r>
  </si>
  <si>
    <r>
      <t xml:space="preserve">7. </t>
    </r>
    <r>
      <rPr>
        <sz val="10"/>
        <color rgb="FF000000"/>
        <rFont val="Calibri"/>
        <family val="2"/>
        <charset val="162"/>
        <scheme val="minor"/>
      </rPr>
      <t>Öğrencilerle etkili iletişim kurdum.</t>
    </r>
  </si>
  <si>
    <r>
      <t xml:space="preserve">8. </t>
    </r>
    <r>
      <rPr>
        <sz val="10"/>
        <color rgb="FF000000"/>
        <rFont val="Calibri"/>
        <family val="2"/>
        <charset val="162"/>
        <scheme val="minor"/>
      </rPr>
      <t>Ara özetlerle konuyu pekiştirdim.</t>
    </r>
  </si>
  <si>
    <r>
      <t xml:space="preserve">9. </t>
    </r>
    <r>
      <rPr>
        <sz val="10"/>
        <color rgb="FF000000"/>
        <rFont val="Calibri"/>
        <family val="2"/>
        <charset val="162"/>
        <scheme val="minor"/>
      </rPr>
      <t>Öğrencilerden karşılık aldım ve düzeltmeler yaptım.</t>
    </r>
  </si>
  <si>
    <r>
      <t xml:space="preserve">10. </t>
    </r>
    <r>
      <rPr>
        <sz val="10"/>
        <color rgb="FF000000"/>
        <rFont val="Calibri"/>
        <family val="2"/>
        <charset val="162"/>
        <scheme val="minor"/>
      </rPr>
      <t>İpuçları verdim.</t>
    </r>
  </si>
  <si>
    <t>EVET</t>
  </si>
  <si>
    <t>HAYIR</t>
  </si>
  <si>
    <t>KONU:</t>
  </si>
  <si>
    <r>
      <rPr>
        <b/>
        <sz val="10"/>
        <color theme="1"/>
        <rFont val="Calibri"/>
        <family val="2"/>
        <charset val="162"/>
        <scheme val="minor"/>
      </rPr>
      <t>Değerlendirme</t>
    </r>
    <r>
      <rPr>
        <sz val="10"/>
        <color theme="1"/>
        <rFont val="Calibri"/>
        <family val="2"/>
        <charset val="162"/>
        <scheme val="minor"/>
      </rPr>
      <t>:….………………………………………………………………………….………………………………………………………………………….………………………………………………………………………….………………………………………………………………………….………………………………………………………………………….………………………………………………………………………….………………………………………………………………………….………………………………………………………………………….………………………………………………………………………….………………………………………………………………………….………………………………………………………………………….………………………………………………………………………….………………………………………………………………………….………………………………………………………………………….………………………………………………………………………….………………………………………………………………………….………………………………………………………………………….………………………………………………………………………….………………………………………………………………………….………………………………………………………………………….………………………………………………………………………….………………………………………………………………………….………………………………………………………………………….………………………………………………………………………….………………………………………………………………………….………………………………………………………………………….………………………………………………………………………….………………………………………………………………………….………………………………………………………………………….………………………………………………………………………….………………………………………………………………………….………………………………………………………………………….………………………………………………………………………….………………………………………………………………………….………………………………………………………………………….………………………………………………………………………….………………………………………………………………………….………………………………………………………………………….………………………………………………………………………….………………………………………………………………………….………………………………………………………………………….………………………………………………………………………….…………………………………………………………………………………………….………………………………………….………………………………………….………………………………………….………………………………………….………………………………………….………………………………………….………………………………………….………………………………………….………………………………………….………………………………………….………………………………………….………………………………………….………………………………………….………………………………………….………………………………………….………………………………………….………………………………………….………………………………………….………………………………………….………………………………………….………………………………………….………………………………………….………………………………………….………………………………………….………………………………………….………………………………………….………………………………………….………………………………………….………………………………………….………………………………………….………………………………………….………………………………………….………………………………………….………………………………………….………………………………………….………………………………………….………………………………………….………………………………………….………………………………………….………………………………………….………………………………………….………………………………………….………………………………………….………………………………………….……………………</t>
    </r>
  </si>
  <si>
    <t>ÖĞRENCİ ÜRÜN DOSYASI (PORTFOLYO) DEĞERLENDİRME FORMU</t>
  </si>
  <si>
    <t>ÖĞRENCİ AD SOYAD:</t>
  </si>
  <si>
    <t>OKUL NO:</t>
  </si>
  <si>
    <t>2. Çalışmalardaki çeşitlilik</t>
  </si>
  <si>
    <t>3. Toplam çalışmalardan yeterli miktarda içerme</t>
  </si>
  <si>
    <t>4. Çalışmaların amaçlan karşılaması</t>
  </si>
  <si>
    <t>5. Çalışmaların amaca uygunluğu</t>
  </si>
  <si>
    <t>6. Çalışmaların doğruluğu</t>
  </si>
  <si>
    <t>7. Dosyanın düzenliliği</t>
  </si>
  <si>
    <t>8. Harcanan çabaları gösterme</t>
  </si>
  <si>
    <t>9. Kaliteliyi gösterme</t>
  </si>
  <si>
    <t>10. Yaratıcılığı gösterme</t>
  </si>
  <si>
    <t>11. Çalışmaların seçiminde risk alma</t>
  </si>
  <si>
    <t>12. öğrencinin gelişimini gösterme</t>
  </si>
  <si>
    <t>13. Kendini değerlendirme</t>
  </si>
  <si>
    <t>ÇOK İYİ(3)</t>
  </si>
  <si>
    <t>ORTA(2)</t>
  </si>
  <si>
    <t>ZAYIF(1)</t>
  </si>
  <si>
    <r>
      <t>1.</t>
    </r>
    <r>
      <rPr>
        <b/>
        <sz val="10"/>
        <color rgb="FF000000"/>
        <rFont val="Calibri"/>
        <family val="2"/>
        <charset val="162"/>
        <scheme val="minor"/>
      </rPr>
      <t xml:space="preserve"> </t>
    </r>
    <r>
      <rPr>
        <sz val="10"/>
        <color rgb="FF000000"/>
        <rFont val="Calibri"/>
        <family val="2"/>
        <charset val="162"/>
        <scheme val="minor"/>
      </rPr>
      <t>Çalışmaların tam olması</t>
    </r>
  </si>
  <si>
    <t>ÖLÇÜTLER</t>
  </si>
  <si>
    <t>GENELTOPLAM</t>
  </si>
  <si>
    <t>OYUN KONUSUNDA ÖĞRENCİ GÖZLEM FORMU</t>
  </si>
  <si>
    <t>PORTFOLYO DEĞERLENDİRME FORMU</t>
  </si>
  <si>
    <r>
      <t xml:space="preserve">1. </t>
    </r>
    <r>
      <rPr>
        <sz val="10"/>
        <color rgb="FF000000"/>
        <rFont val="Calibri"/>
        <family val="2"/>
        <charset val="162"/>
        <scheme val="minor"/>
      </rPr>
      <t>Oyun oynarken sırasını Dekler.</t>
    </r>
  </si>
  <si>
    <r>
      <t>2</t>
    </r>
    <r>
      <rPr>
        <sz val="10"/>
        <color rgb="FF000000"/>
        <rFont val="Calibri"/>
        <family val="2"/>
        <charset val="162"/>
        <scheme val="minor"/>
      </rPr>
      <t>. Arkadaşlarının özürlerini kabul eder.</t>
    </r>
  </si>
  <si>
    <r>
      <t>3.</t>
    </r>
    <r>
      <rPr>
        <sz val="10"/>
        <color rgb="FF000000"/>
        <rFont val="Calibri"/>
        <family val="2"/>
        <charset val="162"/>
        <scheme val="minor"/>
      </rPr>
      <t xml:space="preserve"> Araç- gerecini arkadaşları ile paylaşır.</t>
    </r>
  </si>
  <si>
    <r>
      <t>4.</t>
    </r>
    <r>
      <rPr>
        <sz val="10"/>
        <color rgb="FF000000"/>
        <rFont val="Calibri"/>
        <family val="2"/>
        <charset val="162"/>
        <scheme val="minor"/>
      </rPr>
      <t xml:space="preserve"> Arkadaşlarını şikâyet etmez.</t>
    </r>
  </si>
  <si>
    <r>
      <t>5.</t>
    </r>
    <r>
      <rPr>
        <sz val="10"/>
        <color rgb="FF000000"/>
        <rFont val="Calibri"/>
        <family val="2"/>
        <charset val="162"/>
        <scheme val="minor"/>
      </rPr>
      <t xml:space="preserve"> Arkadaşlarının sorunlarını dinler.</t>
    </r>
  </si>
  <si>
    <r>
      <t>6.</t>
    </r>
    <r>
      <rPr>
        <sz val="10"/>
        <color rgb="FF000000"/>
        <rFont val="Calibri"/>
        <family val="2"/>
        <charset val="162"/>
        <scheme val="minor"/>
      </rPr>
      <t xml:space="preserve"> Çalışmalarında arkadaşlarına yardım eder.</t>
    </r>
  </si>
  <si>
    <r>
      <t>7.</t>
    </r>
    <r>
      <rPr>
        <sz val="10"/>
        <color rgb="FF000000"/>
        <rFont val="Calibri"/>
        <family val="2"/>
        <charset val="162"/>
        <scheme val="minor"/>
      </rPr>
      <t xml:space="preserve"> Kavga eden arkadaşlarını ayırır.</t>
    </r>
  </si>
  <si>
    <r>
      <t>8.</t>
    </r>
    <r>
      <rPr>
        <sz val="10"/>
        <color rgb="FF000000"/>
        <rFont val="Calibri"/>
        <family val="2"/>
        <charset val="162"/>
        <scheme val="minor"/>
      </rPr>
      <t xml:space="preserve"> Haksızlığa uğrayan arkadaşlarını savunur.</t>
    </r>
  </si>
  <si>
    <r>
      <t>9.</t>
    </r>
    <r>
      <rPr>
        <sz val="10"/>
        <color rgb="FF000000"/>
        <rFont val="Calibri"/>
        <family val="2"/>
        <charset val="162"/>
        <scheme val="minor"/>
      </rPr>
      <t xml:space="preserve"> Arkadaşlarının hatalarına hoşgörü ile yaklaşır.</t>
    </r>
  </si>
  <si>
    <r>
      <t xml:space="preserve">10. </t>
    </r>
    <r>
      <rPr>
        <sz val="10"/>
        <color rgb="FF000000"/>
        <rFont val="Calibri"/>
        <family val="2"/>
        <charset val="162"/>
        <scheme val="minor"/>
      </rPr>
      <t>Arkadaşlarının davranışları ile alay etmez.</t>
    </r>
  </si>
  <si>
    <t>1. Okuma için hazırlık yaptı.</t>
  </si>
  <si>
    <t>2. Okurken dikkat etmesi gereken kuralları biliyor.</t>
  </si>
  <si>
    <t>3. Okuyacağı metinle ilgili resimleri ve başlığı inceledi.</t>
  </si>
  <si>
    <t>4. Okuyacağı metin hakkında tahminlerde bulundu.</t>
  </si>
  <si>
    <t>5. Metni uygun ses tonuyla okudu.</t>
  </si>
  <si>
    <t>6. Okurken noktalama işaretlerini dikkate aldı.</t>
  </si>
  <si>
    <t>7. Kelimeleri ve cümleleri doğru olarak okudu.</t>
  </si>
  <si>
    <t>8. Okuduğu metin hakkında sorulanları cevapladı.</t>
  </si>
  <si>
    <t>9. Okuduğu metinde anlatılmak istenen düşünceyi söyledi.</t>
  </si>
  <si>
    <t>10. Okuduklarım özetleyebildi.</t>
  </si>
  <si>
    <t>11. Okuduklarıyla ilgili gerçek yaşamdan örnekler verdi.</t>
  </si>
  <si>
    <t>OKUMA BECERİLERİ GÖZLEM FORMU ( ÖĞRETMEN)</t>
  </si>
  <si>
    <t>E=EVET</t>
  </si>
  <si>
    <t>K=KISMEN</t>
  </si>
  <si>
    <t>H=HAYIR</t>
  </si>
  <si>
    <t>E</t>
  </si>
  <si>
    <t>H</t>
  </si>
  <si>
    <t>K</t>
  </si>
  <si>
    <t>PARÇA ADI:</t>
  </si>
  <si>
    <t>A</t>
  </si>
  <si>
    <t>B</t>
  </si>
  <si>
    <t>MÜZİK VE HALK OYUNLARI KULÜBÜ</t>
  </si>
  <si>
    <t>SOSYAL KULÜPLERE ÖĞRENCİ SEÇİM LİSTESİ</t>
  </si>
  <si>
    <t>KÜLTÜR, EDEBİYAT VE YAYIN KULÜBÜ</t>
  </si>
  <si>
    <t>GEZİ VE MESLEK TANITMA KULÜBÜ</t>
  </si>
  <si>
    <t>SİVİL SAVUNMA KULÜBÜ</t>
  </si>
  <si>
    <t>BİLİNÇLİ TÜKETİCİ KULÜBÜ</t>
  </si>
  <si>
    <t>SAĞLIK VE TEMİZLİK KULÜBÜ</t>
  </si>
  <si>
    <t>DEMOKRASİ, İNSAN VE ÇOCUK HAKLARI KULÜBÜ</t>
  </si>
  <si>
    <t>SOSYAL YARDMLAŞMA, DAYANIŞMA VE KZILAY KULÜBÜ</t>
  </si>
  <si>
    <t>SPOR VE SATRANÇ KULÜBÜ</t>
  </si>
  <si>
    <t>BİLİM FEN VE TEKOLOJİ KULÜBÜ</t>
  </si>
  <si>
    <t>BİLGİSAYAR VE İNTERNET KULÜBÜ</t>
  </si>
  <si>
    <t>TRAFİK VE İLK YARDIM KULÜBÜ</t>
  </si>
  <si>
    <t>TİYATRO KULÜBÜ</t>
  </si>
  <si>
    <t>RESİM KULÜBÜ</t>
  </si>
  <si>
    <t>SINIF BAŞKAN YARDIMCISI</t>
  </si>
  <si>
    <t>SINIF BAŞKANI</t>
  </si>
  <si>
    <t>2.DANIŞMAN ÖĞRETMEN</t>
  </si>
  <si>
    <t>3. DANIŞMAN ÖĞRETMEN</t>
  </si>
  <si>
    <t>KULÜP AŞAĞIDA LİSTELENEN ÖĞRENCİLER VE DANIŞMAN ÖĞRETMENLE  ….../…../20..…. TARİHİNDE  TOPLANIP AŞAĞIDA LİSTELENEN ÇALIŞMALARI GERÇEKLEŞTİRMİŞTİR.</t>
  </si>
  <si>
    <t>KULÜP TEMSİLCİSİ</t>
  </si>
  <si>
    <t>KULÜP TEMSİLCİ YARDIMCISI</t>
  </si>
  <si>
    <t>…………………..</t>
  </si>
  <si>
    <t>OKUL NÖBETÇİLERİ</t>
  </si>
  <si>
    <t>SINIF TEMİZLİĞİNİN DENETİMİNDEN SORUMLUDUR. SINIF TEMİZLİK KURALLARINA UYMAYANLARI UYARMA YETKİLERİ VARDIR.</t>
  </si>
  <si>
    <t>SINIF KİTAPLIĞIIN TERTİBİ VE GÜVENLİĞNDEN SORUMLUDUR.</t>
  </si>
  <si>
    <t>SINIFTA KULLANILAN TÜM ARAÇ GEREÇLERİN GÜVENLİĞİNDEN VE BAKIMINDAN SORUMLUDURLAR</t>
  </si>
  <si>
    <t>SINIF ACİL DURUMDA KULLANILABİLECEK ECZA DOLABININ TERTİBİNDEN VE GÜVENLİĞİNDEN SORUMLUDURLAR.</t>
  </si>
  <si>
    <t>SINIFTA BULUNAN PANOLARIN DÜZEN VE GÜVENLİĞİNDEN SORUMLUDURLAR.</t>
  </si>
  <si>
    <t>MAZLUM TURHAN-84</t>
  </si>
  <si>
    <t>YÜCEL DİŞBUDAK-89</t>
  </si>
  <si>
    <t>RESUL BÖRÜ-110</t>
  </si>
  <si>
    <t>MERVE İNCE-111</t>
  </si>
  <si>
    <t>SÜMEYYE  SİBAL-130</t>
  </si>
  <si>
    <t>FATİH ÖZÇİÇEK-135</t>
  </si>
  <si>
    <t>SÜLEYMAN YAŞA-164</t>
  </si>
  <si>
    <t>ÖZGÜR ATEŞ-166</t>
  </si>
  <si>
    <t>NEBİ EGİN-184</t>
  </si>
  <si>
    <t>RUKEN NARLAYAN-257</t>
  </si>
  <si>
    <t>SABUR KARTAL-509</t>
  </si>
  <si>
    <t>SINIF OTURMA DÜZENİ</t>
  </si>
  <si>
    <t>PENCERE TARAFI</t>
  </si>
  <si>
    <t>DUVAR TARAFI</t>
  </si>
  <si>
    <t>1. SIRA</t>
  </si>
  <si>
    <t>2. SIRA</t>
  </si>
  <si>
    <t>3. SIRA</t>
  </si>
  <si>
    <t>4. SIRA</t>
  </si>
  <si>
    <t>5. SIRA</t>
  </si>
  <si>
    <t>6. SIRA</t>
  </si>
  <si>
    <t>MEHMET KURT-522</t>
  </si>
  <si>
    <t>MERVE EKİNCİ-527</t>
  </si>
  <si>
    <t>MEHMET ERCANKAN-532</t>
  </si>
  <si>
    <t>DİDEM EKE-541</t>
  </si>
  <si>
    <t>NAZLI ÇELİK-678</t>
  </si>
  <si>
    <t>CİHAN ÇAVDAR-768</t>
  </si>
  <si>
    <t>MİZGİN ÇAVDAR-791</t>
  </si>
  <si>
    <t>YUSUF ŞİN-812</t>
  </si>
  <si>
    <t>NURULLAH TUNÇ-814</t>
  </si>
  <si>
    <t>PELDA SIRNAÇ-817</t>
  </si>
  <si>
    <t>HASAN ERCANKAN-818</t>
  </si>
  <si>
    <t>BERMAL ABİŞ-830</t>
  </si>
  <si>
    <t>LEYLA BOZKURT-836</t>
  </si>
  <si>
    <t>FERHAT TAYFUR-931</t>
  </si>
  <si>
    <t>KÜBRANUR ARAZ935</t>
  </si>
  <si>
    <t>NUPELDA DURAN-937</t>
  </si>
  <si>
    <t>FATMA POLAT-941</t>
  </si>
  <si>
    <t>RECEP KARAMAN-945</t>
  </si>
  <si>
    <t>EBRU AYGÜN-946</t>
  </si>
  <si>
    <t>EYYÜP OK-947</t>
  </si>
  <si>
    <t>SÜLEYMAN ALTUNAKAR-949</t>
  </si>
  <si>
    <t>BERÇEM TAN-950</t>
  </si>
  <si>
    <t>RECEP PAMUK-952</t>
  </si>
  <si>
    <t>MERVE CAN-953</t>
  </si>
  <si>
    <t>İBRAHİM HALİL POLAT-954</t>
  </si>
  <si>
    <t>SÜLEYMAN ARSLAN-958</t>
  </si>
  <si>
    <t>İBRAHİM DALIK-961</t>
  </si>
  <si>
    <t>NUPELDA ATLI-964</t>
  </si>
  <si>
    <t>MUHSİN POLAT-965</t>
  </si>
  <si>
    <t>MEHMET YEL-978</t>
  </si>
  <si>
    <t>İBRAHİM YILMAZ-984</t>
  </si>
  <si>
    <t>ESRA ALTIN-1003</t>
  </si>
  <si>
    <t>VEYSİ AYKUT-1261</t>
  </si>
  <si>
    <t>MÜKAİL KAYA-1281</t>
  </si>
  <si>
    <t>SAİT İZGİ-1284</t>
  </si>
  <si>
    <t>CEBRAİL YILMAZ-1451</t>
  </si>
  <si>
    <t>KATILACAK ÖĞRENCİLER</t>
  </si>
  <si>
    <t>KÜBRANUR ARAZ-935</t>
  </si>
  <si>
    <t>DİYARBAKIR VALİLİĞİ</t>
  </si>
  <si>
    <t>4.5.6.7. VE  8. SINIFLAR ÖĞRETMEN NOT ÇİZELGESİ</t>
  </si>
  <si>
    <t>Öğrencinin</t>
  </si>
  <si>
    <t>Yazılı</t>
  </si>
  <si>
    <t>Proje</t>
  </si>
  <si>
    <t>Performans Ödevi</t>
  </si>
  <si>
    <t>Ders İçi Performans</t>
  </si>
  <si>
    <t>1. YARIYIL NOTU</t>
  </si>
  <si>
    <t>2. YARIYIL NOTU</t>
  </si>
  <si>
    <t>YIL  SONU NOTU</t>
  </si>
  <si>
    <t>Sn</t>
  </si>
  <si>
    <t>ADI ve SOYADI</t>
  </si>
  <si>
    <t>1.</t>
  </si>
  <si>
    <t>2.</t>
  </si>
  <si>
    <t>3.</t>
  </si>
  <si>
    <t>Ort.</t>
  </si>
  <si>
    <t>Ort</t>
  </si>
  <si>
    <t>R- Raporlu    M- Muaf</t>
  </si>
  <si>
    <t>Haftalık Ders Saati :</t>
  </si>
  <si>
    <t>Dersin Adı:</t>
  </si>
  <si>
    <t>Sınıf ve Şubesi :</t>
  </si>
  <si>
    <t>4 SAAT</t>
  </si>
  <si>
    <t>ÖĞRETMEN NOT ÇİZELGESİ</t>
  </si>
  <si>
    <t>T.C.</t>
  </si>
  <si>
    <t>ÖĞRETMENİN OKULDA ÜSTLENDİĞİ GÖREVLER</t>
  </si>
  <si>
    <t>ÖĞRETMEN AJANDASI :)</t>
  </si>
  <si>
    <r>
      <t>PROJE DEĞERLENDİRME ÖLÇEKLERİ</t>
    </r>
    <r>
      <rPr>
        <b/>
        <sz val="14"/>
        <color rgb="FFFF0000"/>
        <rFont val="Calibri"/>
        <family val="2"/>
        <charset val="162"/>
      </rPr>
      <t xml:space="preserve"> </t>
    </r>
    <r>
      <rPr>
        <b/>
        <sz val="18"/>
        <color rgb="FFFF0000"/>
        <rFont val="Calibri"/>
        <family val="2"/>
        <charset val="162"/>
      </rPr>
      <t>(YUKARIDAKİ UYARIYI ŞİDDETLE OKUMANIZI ÖNERİRİM)</t>
    </r>
  </si>
  <si>
    <r>
      <t xml:space="preserve">REHBERLİK (TEST VE ANKETLER) </t>
    </r>
    <r>
      <rPr>
        <b/>
        <sz val="14"/>
        <color rgb="FFFF0000"/>
        <rFont val="Calibri"/>
        <family val="2"/>
        <charset val="162"/>
      </rPr>
      <t>rehberlik anketleri bir sonraki versiyonda yayınlanacaktır</t>
    </r>
  </si>
  <si>
    <t>SOSYAL KULÜP DOSYALARI</t>
  </si>
  <si>
    <t>SOSYAL KULÜP DEVAM DEVAMSIZLIK ÇİZELGESİ</t>
  </si>
  <si>
    <t>SOSYAL KULÜP TOPLANTI TUTANAĞI</t>
  </si>
  <si>
    <t>SOSYAL KULÜP YILLIK PLANI</t>
  </si>
  <si>
    <t>SERHAT TÜRK-1374</t>
  </si>
  <si>
    <t>ARZU DERE-856</t>
  </si>
  <si>
    <t>OSMAN BATKİ</t>
  </si>
  <si>
    <t>SÜMEYYE BİRCAN</t>
  </si>
  <si>
    <t>BÜŞRA İPEK</t>
  </si>
  <si>
    <t>BEDİRHAN ÖZEL</t>
  </si>
  <si>
    <t>SENA BAŞKARA</t>
  </si>
  <si>
    <t>İSMAİL SELİMOĞLU</t>
  </si>
  <si>
    <t>NURAN SERT</t>
  </si>
  <si>
    <t>SUNA ORUÇ</t>
  </si>
  <si>
    <t>MUHAMMET ÖNGEN</t>
  </si>
  <si>
    <t>DOĞAN YILDIRIM</t>
  </si>
  <si>
    <t>RECEP KIRMIZIÇİÇEK</t>
  </si>
  <si>
    <t>UMUT KAYA</t>
  </si>
  <si>
    <t>BAVER ÇOBAN</t>
  </si>
  <si>
    <t>MEHMET ÇINAR</t>
  </si>
  <si>
    <t>4/A</t>
  </si>
  <si>
    <t>5/A</t>
  </si>
  <si>
    <t>5/B</t>
  </si>
  <si>
    <t>Başlangıç</t>
  </si>
  <si>
    <t>Bitiş</t>
  </si>
  <si>
    <t>Yıl</t>
  </si>
  <si>
    <t>Ay</t>
  </si>
  <si>
    <t>Gün</t>
  </si>
  <si>
    <t>ay</t>
  </si>
  <si>
    <t>gün</t>
  </si>
  <si>
    <t>YIL</t>
  </si>
  <si>
    <t>AY</t>
  </si>
  <si>
    <t>GÜN</t>
  </si>
  <si>
    <t>YAŞINDA</t>
  </si>
  <si>
    <t>KULÜP TOPLANTI TUNAĞI</t>
  </si>
  <si>
    <t>KULÜP SEKRETER/YAZMAN</t>
  </si>
  <si>
    <t>ŞU AN</t>
  </si>
  <si>
    <r>
      <t xml:space="preserve">KARŞILAMA VE GİRİŞ SAYFALARI HARİÇ DİĞER TÜM SAYFA KORUMA PAROLASI/ŞİFRESİ BÜYÜK HARFLERLE </t>
    </r>
    <r>
      <rPr>
        <b/>
        <sz val="18"/>
        <color theme="1"/>
        <rFont val="Calibri"/>
        <family val="2"/>
        <charset val="162"/>
        <scheme val="minor"/>
      </rPr>
      <t>YY08</t>
    </r>
    <r>
      <rPr>
        <b/>
        <sz val="12"/>
        <color theme="1"/>
        <rFont val="Calibri"/>
        <family val="2"/>
        <charset val="162"/>
        <scheme val="minor"/>
      </rPr>
      <t xml:space="preserve"> </t>
    </r>
    <r>
      <rPr>
        <b/>
        <sz val="12"/>
        <color theme="0"/>
        <rFont val="Calibri"/>
        <family val="2"/>
        <charset val="162"/>
        <scheme val="minor"/>
      </rPr>
      <t>DİR.</t>
    </r>
  </si>
  <si>
    <r>
      <rPr>
        <b/>
        <sz val="16"/>
        <color theme="1"/>
        <rFont val="Calibri"/>
        <family val="2"/>
        <charset val="162"/>
        <scheme val="minor"/>
      </rPr>
      <t>UYARI:</t>
    </r>
    <r>
      <rPr>
        <b/>
        <sz val="16"/>
        <color rgb="FFFF00FF"/>
        <rFont val="Calibri"/>
        <family val="2"/>
        <charset val="162"/>
        <scheme val="minor"/>
      </rPr>
      <t xml:space="preserve"> </t>
    </r>
    <r>
      <rPr>
        <b/>
        <sz val="11"/>
        <color theme="0"/>
        <rFont val="Calibri"/>
        <family val="2"/>
        <charset val="162"/>
        <scheme val="minor"/>
      </rPr>
      <t xml:space="preserve">PROJE DEĞERLENDİRME ÖLÇEKLERİ </t>
    </r>
    <r>
      <rPr>
        <b/>
        <sz val="11"/>
        <color rgb="FFFFFF00"/>
        <rFont val="Calibri"/>
        <family val="2"/>
        <charset val="162"/>
        <scheme val="minor"/>
      </rPr>
      <t>BAŞLIĞI ALTINDAKİ SINIF YA DA DERS KUTUCUKLARIN BOŞ BİR YERİ TIKLANDIĞINDA SEÇEBİLECEĞİNİZ ALTERNATİF DERSLER YA DA SINIFLAR LİSTESİ AÇILIR. LİSTEDEN SEÇEĞİNİZ DERS YADA SINIF, İLGİLİ KUTUCUĞA BAĞLI TÜM FORMLARA OTOMATİKMEN AKTARILACAKTIR.</t>
    </r>
  </si>
  <si>
    <t>AJANDA BAŞLANGIÇ TARİHİ:</t>
  </si>
  <si>
    <t>AJANDAM</t>
  </si>
  <si>
    <t>AJANDA BİTİŞ TARİHİ:</t>
  </si>
  <si>
    <r>
      <t xml:space="preserve">KARŞILAMA VE GİRİŞ SAYFALARI HARİÇ DİĞER TÜM SAYFA KORUMA PAROLASI/ŞİFRESİ BÜYÜK HARFLERLE </t>
    </r>
    <r>
      <rPr>
        <b/>
        <sz val="10"/>
        <color rgb="FFFFFF00"/>
        <rFont val="Calibri"/>
        <family val="2"/>
        <charset val="162"/>
        <scheme val="minor"/>
      </rPr>
      <t xml:space="preserve">YY08 </t>
    </r>
    <r>
      <rPr>
        <b/>
        <sz val="10"/>
        <color theme="0"/>
        <rFont val="Calibri"/>
        <family val="2"/>
        <charset val="162"/>
        <scheme val="minor"/>
      </rPr>
      <t xml:space="preserve">DİR. HERHANGİ BİR SAYFADA PAROLAYI GİRİP DÜZENLEME YAPTIKTAN SONRA YENİDEN BÜYÜK HARFLERLE </t>
    </r>
    <r>
      <rPr>
        <b/>
        <sz val="10"/>
        <color rgb="FFFFFF00"/>
        <rFont val="Calibri"/>
        <family val="2"/>
        <charset val="162"/>
        <scheme val="minor"/>
      </rPr>
      <t xml:space="preserve">YY08 </t>
    </r>
    <r>
      <rPr>
        <b/>
        <sz val="10"/>
        <color theme="0"/>
        <rFont val="Calibri"/>
        <family val="2"/>
        <charset val="162"/>
        <scheme val="minor"/>
      </rPr>
      <t>PAROLASINI YA DA UNUTMAYACAĞINIZ BİR PAROLA GİRMENİZ VERİLERİNİZİN GÜVENLİĞİ İÇİN OLDUKÇA ÖNEMLİDİR. YENİDEN OLUŞTURACAĞINIZ PAROLANIN BÜYÜK HARFLERLE</t>
    </r>
    <r>
      <rPr>
        <b/>
        <sz val="10"/>
        <color rgb="FFFFFF00"/>
        <rFont val="Calibri"/>
        <family val="2"/>
        <charset val="162"/>
        <scheme val="minor"/>
      </rPr>
      <t xml:space="preserve"> YY08</t>
    </r>
    <r>
      <rPr>
        <b/>
        <sz val="10"/>
        <color theme="0"/>
        <rFont val="Calibri"/>
        <family val="2"/>
        <charset val="162"/>
        <scheme val="minor"/>
      </rPr>
      <t xml:space="preserve"> OLMASINI ÖNERİRİM.</t>
    </r>
  </si>
  <si>
    <r>
      <t>HİÇ BİR SAYFANIN VE HİCRENİN ADRESİNİ DEĞİŞTİRMEYİNİZ. SADECE İÇERİĞİNİ KENDİNİZE YARAYACAK BİLGİLERLE</t>
    </r>
    <r>
      <rPr>
        <b/>
        <sz val="10"/>
        <color theme="1"/>
        <rFont val="Calibri"/>
        <family val="2"/>
        <charset val="162"/>
        <scheme val="minor"/>
      </rPr>
      <t xml:space="preserve"> </t>
    </r>
    <r>
      <rPr>
        <b/>
        <sz val="10"/>
        <color rgb="FFFFFF00"/>
        <rFont val="Calibri"/>
        <family val="2"/>
        <charset val="162"/>
        <scheme val="minor"/>
      </rPr>
      <t>DEĞİŞTİRİNİZ.</t>
    </r>
  </si>
  <si>
    <r>
      <t>BU PROGRAMDAN</t>
    </r>
    <r>
      <rPr>
        <b/>
        <sz val="10"/>
        <color theme="1"/>
        <rFont val="Calibri"/>
        <family val="2"/>
        <charset val="162"/>
        <scheme val="minor"/>
      </rPr>
      <t xml:space="preserve"> </t>
    </r>
    <r>
      <rPr>
        <b/>
        <sz val="10"/>
        <color rgb="FFFFFF00"/>
        <rFont val="Calibri"/>
        <family val="2"/>
        <charset val="162"/>
        <scheme val="minor"/>
      </rPr>
      <t xml:space="preserve">Microsoft Office 2007 </t>
    </r>
    <r>
      <rPr>
        <b/>
        <sz val="10"/>
        <color theme="0"/>
        <rFont val="Calibri"/>
        <family val="2"/>
        <charset val="162"/>
        <scheme val="minor"/>
      </rPr>
      <t>ORTAMINDA %100 VERİM ALIRSINIZ. DAHA DÜŞÜK SÜRÜMLÜ</t>
    </r>
    <r>
      <rPr>
        <b/>
        <sz val="10"/>
        <color rgb="FFFFFF00"/>
        <rFont val="Calibri"/>
        <family val="2"/>
        <charset val="162"/>
        <scheme val="minor"/>
      </rPr>
      <t xml:space="preserve"> Office </t>
    </r>
    <r>
      <rPr>
        <b/>
        <sz val="10"/>
        <color theme="0"/>
        <rFont val="Calibri"/>
        <family val="2"/>
        <charset val="162"/>
        <scheme val="minor"/>
      </rPr>
      <t>UYGULAMALARINDA DÜZGÜN ÇALIŞMAZ.</t>
    </r>
    <r>
      <rPr>
        <b/>
        <sz val="10"/>
        <color rgb="FFFFFF00"/>
        <rFont val="Calibri"/>
        <family val="2"/>
        <charset val="162"/>
        <scheme val="minor"/>
      </rPr>
      <t xml:space="preserve"> Microsoft Office 2007</t>
    </r>
    <r>
      <rPr>
        <b/>
        <sz val="10"/>
        <color rgb="FFFFC000"/>
        <rFont val="Calibri"/>
        <family val="2"/>
        <charset val="162"/>
        <scheme val="minor"/>
      </rPr>
      <t xml:space="preserve"> </t>
    </r>
    <r>
      <rPr>
        <b/>
        <sz val="10"/>
        <color theme="0"/>
        <rFont val="Calibri"/>
        <family val="2"/>
        <charset val="162"/>
        <scheme val="minor"/>
      </rPr>
      <t>ORTAMINDA SADECE  AYARLI OLAN YAZDIRMA ALANLARI YAZDIRILIR.</t>
    </r>
  </si>
  <si>
    <r>
      <t>PROGRAMI BAŞLATTIKTAN SONRA "</t>
    </r>
    <r>
      <rPr>
        <b/>
        <sz val="10"/>
        <color rgb="FFFFFF00"/>
        <rFont val="Calibri"/>
        <family val="2"/>
        <charset val="162"/>
        <scheme val="minor"/>
      </rPr>
      <t>PROGRAM BİLGİ GİRİŞ VE DÜZENLEME DOSYALARI</t>
    </r>
    <r>
      <rPr>
        <b/>
        <sz val="10"/>
        <color theme="0"/>
        <rFont val="Calibri"/>
        <family val="2"/>
        <charset val="162"/>
        <scheme val="minor"/>
      </rPr>
      <t>" BÖLÜMÜNDEN ÖĞRETMEN OKUL VE ÖĞRENCİ BİLGİ GİRİŞİNİ YAPMANIZ GEREKLİ VE YETERLİDR PROGRAMDAN %100 LÜK VERİM ALMANIZ İÇİN.</t>
    </r>
  </si>
  <si>
    <t>NÖBET BAŞLANGIÇ TARİHİ:</t>
  </si>
  <si>
    <t>NÖBET BİTİŞ TARİHİ:</t>
  </si>
  <si>
    <t>BANA ÖZEL</t>
  </si>
  <si>
    <t>CUMARTESI</t>
  </si>
  <si>
    <t>SINIF REHBERLİĞİ:</t>
  </si>
  <si>
    <t>__</t>
  </si>
  <si>
    <t>HAFTALIK DERS PROGRAMIM</t>
  </si>
  <si>
    <t>OKUL GENEL BİLGİLERİ</t>
  </si>
  <si>
    <t>EĞİTİM-ÖĞRETİM GENEL BİLGİLERİ</t>
  </si>
  <si>
    <t>OKULUN ADI</t>
  </si>
  <si>
    <t>MÜDÜR BAŞ YAR AD VE ÜNVANI</t>
  </si>
  <si>
    <t>2. MÜDÜR YARDIMCISI AD VE ÜNVANI</t>
  </si>
  <si>
    <t>1. MÜDÜR YARDIMCISI AD VE ÜNVANI</t>
  </si>
  <si>
    <t>EĞİTİM-ÖĞRETİM YILI</t>
  </si>
  <si>
    <t>EĞİTİM-ÖĞRETİM YILI DÖNEMİ</t>
  </si>
  <si>
    <t>DERS YA DA SINIF BİLGİLERİ</t>
  </si>
  <si>
    <t>SOSYAL KULÜP GENEL BİLGİLERİ</t>
  </si>
  <si>
    <t>KULÜP ADI</t>
  </si>
  <si>
    <t>KULÜP TEMSİLCİ YARD VE ÜNVANI</t>
  </si>
  <si>
    <t>KULÜP TEMSİLCİSİ VE ÜNVANI</t>
  </si>
  <si>
    <t>KULÜP DİĞER DANIŞMAN ÖĞRETMENLER VE ÜNVANLARI</t>
  </si>
  <si>
    <t>BELGE TARİHİ</t>
  </si>
  <si>
    <t>ŞUBE REHBER ÖĞRETMENLİĞİ İLE İLGİLİ GENEL BİLGİLER</t>
  </si>
  <si>
    <t>ŞUBE REHBERLİK SINIFI</t>
  </si>
  <si>
    <t>MEHMET MAHSUM AKSÖZ</t>
  </si>
  <si>
    <t>TÜM FOMLAR BİLGİ GİRİŞİNİ BU SAYFADAN ALMAKTADIR. BU SAYFADA HİÇ BİR HÜCRENİN YERİNİ DEĞİŞTİRMEYİN. SADECE BU SAYFADAKİ BİLGİLERİ KENDİNİZE GÖRE DÜZENLEYİNİZ.</t>
  </si>
  <si>
    <t>ÖNEMLİ UYARI:</t>
  </si>
  <si>
    <t>FORNLARDA DÜZELTMEK STEDİĞİNİZ BİR BİLGİ İÇİN BİLGİNİN ÜZERİNE İKİ DEFA ART ARDA TIKLANDIĞINDA PROGRAM SİZİ OTOMATİKMEN O BİLGİYİ DÜZENLEYECEĞİNİZ BİLGİ ALANINA YÖNLENDRECEKTİR.</t>
  </si>
  <si>
    <t>DERS YA DA SINIFLAR</t>
  </si>
  <si>
    <t>ÖĞRETMEN VE GÖREVLERİ GENEL BİLGİLERİ</t>
  </si>
  <si>
    <t>OKUL MÜDÜRÜ AD VE ÜNVANI</t>
  </si>
  <si>
    <t>ÖĞRETMEN AD VE ÜNVANI</t>
  </si>
  <si>
    <t>SINIF BAŞKANI AD VE ÜNVANI</t>
  </si>
  <si>
    <t>SINIF BAŞKAN YARD AD VE ÜNVANI</t>
  </si>
  <si>
    <t>OKUL-ÖĞRETMEN-DERS BİLGİ GİRİŞİ</t>
  </si>
  <si>
    <t>2009-2010 EĞİTİM-ÖĞRETİM YILI</t>
  </si>
  <si>
    <t>KULÜP SEKRETER AD VE UNVANI</t>
  </si>
  <si>
    <t>SADIK İÇLİ</t>
  </si>
  <si>
    <t>MAHSUM ALTINDERİ</t>
  </si>
  <si>
    <t>MAZLUM ERTAŞ</t>
  </si>
  <si>
    <t>KULÜP SAYMANI</t>
  </si>
  <si>
    <t>KULÜP SAYMANI AD VE ÜNVANI</t>
  </si>
  <si>
    <t>KULÜP DENETİM KURULU</t>
  </si>
  <si>
    <t>MEHMET ALİ KIZILOK</t>
  </si>
  <si>
    <r>
      <rPr>
        <b/>
        <sz val="10"/>
        <color theme="1"/>
        <rFont val="Calibri"/>
        <family val="2"/>
        <charset val="162"/>
        <scheme val="minor"/>
      </rPr>
      <t>NOT:</t>
    </r>
    <r>
      <rPr>
        <sz val="10"/>
        <color theme="1"/>
        <rFont val="Calibri"/>
        <family val="2"/>
        <charset val="162"/>
        <scheme val="minor"/>
      </rPr>
      <t xml:space="preserve"> 1. 2. VE 3. SINIFLAR 5 SAAT 4. 5. 6. 7 . 8. SINIF ÖĞRENCİLERİ 10 SAATLİK BİR TOPLUM HİZMETİ ÇALIŞMASI YAPMALIDIR.</t>
    </r>
  </si>
  <si>
    <t>REHBERLİK</t>
  </si>
  <si>
    <t>ZÜLKÜF ÇUÇİ</t>
  </si>
  <si>
    <r>
      <rPr>
        <b/>
        <sz val="16"/>
        <color rgb="FFFFFF00"/>
        <rFont val="Calibri"/>
        <family val="2"/>
        <charset val="162"/>
        <scheme val="minor"/>
      </rPr>
      <t>NOT:</t>
    </r>
    <r>
      <rPr>
        <b/>
        <sz val="10"/>
        <color theme="0"/>
        <rFont val="Calibri"/>
        <family val="2"/>
        <charset val="162"/>
        <scheme val="minor"/>
      </rPr>
      <t>BELGENİZİ ÇIKARMAK İSTEDİĞİNİZ TARİHİ KARŞILAMA SAYFASININ ÜST KISMINDA BULUNAN  "</t>
    </r>
    <r>
      <rPr>
        <b/>
        <sz val="10"/>
        <color rgb="FFFFFF00"/>
        <rFont val="Calibri"/>
        <family val="2"/>
        <charset val="162"/>
        <scheme val="minor"/>
      </rPr>
      <t>ÇIKARACAĞINIZ BELGEDE GÖRÜNMESİNİ İSTEDİĞİNİZ TARİH</t>
    </r>
    <r>
      <rPr>
        <b/>
        <sz val="10"/>
        <color theme="0"/>
        <rFont val="Calibri"/>
        <family val="2"/>
        <charset val="162"/>
        <scheme val="minor"/>
      </rPr>
      <t>" BÖLÜMÜNDEN DEĞİŞTİREBİLİRSİNİZ</t>
    </r>
  </si>
  <si>
    <t>PERFORMANS ÖDEVİ LİSTESİ</t>
  </si>
  <si>
    <t>PERFORMANS ÖDEVİİ LİSTESİ</t>
  </si>
  <si>
    <t>ÇIKARACAĞINIZ BELGEDE GÖRÜNMESİNİ İSTEDİĞİNİZ TARİH:</t>
  </si>
  <si>
    <t>UYARI</t>
  </si>
  <si>
    <t>ÖLÇÜ BİRİMİ cm DİR</t>
  </si>
  <si>
    <t>PLAN DOSYASI</t>
  </si>
  <si>
    <t>OKULUN</t>
  </si>
  <si>
    <t>ÖĞRETMENİN</t>
  </si>
  <si>
    <t>ADI:</t>
  </si>
  <si>
    <t>İLİ:</t>
  </si>
  <si>
    <t>İLÇESİ:</t>
  </si>
  <si>
    <t>ÖĞRETMENLİĞE BAŞLADIĞI TARİH:</t>
  </si>
  <si>
    <t>ADI VE SOYADI:</t>
  </si>
  <si>
    <t>DOĞUM YERİ VE YILI:</t>
  </si>
  <si>
    <t>MEZUN OLDUĞU OKUL:</t>
  </si>
  <si>
    <t>MEZUN OLDUĞU YIL:</t>
  </si>
  <si>
    <t>GÖREVİ:</t>
  </si>
  <si>
    <t>SİCİL NUMARASI:</t>
  </si>
  <si>
    <t>EMEKLİ SİCİL NUMARASI:</t>
  </si>
  <si>
    <t>MEBSİS NUMARASI:</t>
  </si>
  <si>
    <t>T.C. KİMLİK NUMARASI:</t>
  </si>
  <si>
    <t>VERGİ KİMLİK NUMARASI:</t>
  </si>
  <si>
    <t>MESLEKTEKİ KIDEMİ:</t>
  </si>
  <si>
    <t>DERECE VE KADEMESİ:</t>
  </si>
  <si>
    <t>OKUTTUĞU SINIF:</t>
  </si>
  <si>
    <t>BU SINIFI KAÇ YILDIR OKUTTUĞU:</t>
  </si>
  <si>
    <t>SINIFTAKİ ÖĞRENCİ SAYISI:</t>
  </si>
  <si>
    <t>TEFTİŞ TARİHLERİ:</t>
  </si>
  <si>
    <t xml:space="preserve">BAĞLAR </t>
  </si>
  <si>
    <t xml:space="preserve">  KIZ: </t>
  </si>
  <si>
    <t xml:space="preserve">   ERKEK:</t>
  </si>
  <si>
    <t>TOPLAM:</t>
  </si>
  <si>
    <t>PLAN DOSYAM</t>
  </si>
  <si>
    <t>HAFTALIK DERS ÇİZELGESİ</t>
  </si>
  <si>
    <t>SOSYAL KULÜP:</t>
  </si>
  <si>
    <t>BOY ÖLÇÜMLERİ</t>
  </si>
  <si>
    <t>KÜTLE ÖLÇÜMLERİ</t>
  </si>
  <si>
    <t>YAZILI SINAV TARİHLERİ</t>
  </si>
  <si>
    <t>1. YAZILI SINAVI</t>
  </si>
  <si>
    <t>2. YAZILI SINAVI</t>
  </si>
  <si>
    <t>3. YAZILI SINAVI</t>
  </si>
  <si>
    <t>PERFORMANS ÖDEVİ</t>
  </si>
  <si>
    <t>PROJE ÖDEVİ</t>
  </si>
  <si>
    <t>SINAV TARİHLERİ</t>
  </si>
  <si>
    <t>/</t>
  </si>
  <si>
    <r>
      <t xml:space="preserve">SINIFLAR
</t>
    </r>
    <r>
      <rPr>
        <sz val="8"/>
        <color theme="1"/>
        <rFont val="Calibri"/>
        <family val="2"/>
        <charset val="162"/>
        <scheme val="minor"/>
      </rPr>
      <t>YA DA</t>
    </r>
    <r>
      <rPr>
        <b/>
        <sz val="11"/>
        <color theme="1"/>
        <rFont val="Calibri"/>
        <family val="2"/>
        <charset val="162"/>
        <scheme val="minor"/>
      </rPr>
      <t xml:space="preserve">
DERSLER</t>
    </r>
  </si>
  <si>
    <t>SINIF LİSTESİ</t>
  </si>
  <si>
    <t>SINIF ÖĞRETMENLERİ İÇİN ÖĞRENCİ BİLGİ GİRİŞİ</t>
  </si>
  <si>
    <t>DERS KESİM RAPORUM</t>
  </si>
  <si>
    <t>YAZILI SINAV , PERFORMANS ÖDEVİ VE PROJE ÖDEVİ TARİHLERİ</t>
  </si>
  <si>
    <t>ÖDEVİN VERİLDİĞİ TARİH</t>
  </si>
  <si>
    <t>ÖDEVİN ALINACAĞI TARİH</t>
  </si>
  <si>
    <t>Enzimin kimyasal sindirimdeki işlevini araştırınız.</t>
  </si>
  <si>
    <t>Besin çeşitleri ve besin çeşitlerinin vücudumuz için önemini hakkında araştırma yapınız.</t>
  </si>
  <si>
    <t>Sağlıklı beslenme yolları hakkında araştırma yapınız.</t>
  </si>
  <si>
    <t>Fiziksel ve kimyasal sindirim hakkında araştırma yapınız.</t>
  </si>
  <si>
    <t>Sindirim sistemi hastalıkları/rahatsızlıkları hakkında araştırma yapınız.</t>
  </si>
  <si>
    <t>Sindirim sistemi sağlığını olumlu-olumsuz etkileyecek etkenleri araştırınız.</t>
  </si>
  <si>
    <t>Karaciğer ve pankreasın sindirimdeki görevlerini araştırınız.</t>
  </si>
  <si>
    <t>Besinlerin vücuda yararlı hâle gelmesi için uğradığı değişimi araştırınız</t>
  </si>
  <si>
    <t>Sindirim sistemini oluşturan yapı ve organları; levha üzerine çizerek gösteriniz.</t>
  </si>
  <si>
    <t>Boşaltım sistemini oluşturan yapı ve organları; levha üzerine çizerek gösteriniz.</t>
  </si>
  <si>
    <t>Boşaltım sistemini oluşturan yapı ve organları hakkında araştırma yapınız.</t>
  </si>
  <si>
    <t>Boşaltım sistemi sağlığının korunması için alınabilecek önlemler hakkında araştırma yapınız.</t>
  </si>
  <si>
    <t>Bazı böbrek rahatsızlıklarının tedavisinde kullanılan teknolojik gelişmeler hakkında araştırma yapınız</t>
  </si>
  <si>
    <t>Nefronun boşaltımdaki önemini araştırınız.</t>
  </si>
  <si>
    <t>Diyaliz makinesine bağlı bir hastanın durumu hakkında bir hikâye yazınız.</t>
  </si>
  <si>
    <t>Sadece bir böbreğin yokluğunda insanların yaşayabilme durumu hakkında araştırma yapınız.</t>
  </si>
  <si>
    <t>Sinir sisteminin bölümlerini; levha üzerine çizerek gösteriniz.</t>
  </si>
  <si>
    <t>Sinirsel rahatsızlıların neden tedavisi yoktur? Bu konu hakkında araştırma yapınız.</t>
  </si>
  <si>
    <t>Refleks hakkında bir araştırma yapınız.</t>
  </si>
  <si>
    <t>İç salgı bezlerinden hipofiz, pankreas, tiroit, böbrek üstü bezleri ve eşeysel bezler hakkında bir araştırma yapınız.</t>
  </si>
  <si>
    <t>Duyu organlarında bulunan özel almaçların (duyu reseptörleri) hakkında bir araştırma yapınız.</t>
  </si>
  <si>
    <t>Koku alma ve tat alma arasındaki ilişki hakkında bir araştırma yapınız.</t>
  </si>
  <si>
    <t>Duyu organlarının yapılarını levha üzerine çizerek gösteriniz.</t>
  </si>
  <si>
    <t>Duyu organlarındaki aksaklıklara ve teknolojinin bu aksaklıkların giderilmesinde kullanımı hakkında bir araştırma yapınız.</t>
  </si>
  <si>
    <t>Kulağın vücudumuzun dengesinin sağlanmasındaki rolü hakkında araştırma yapınız.</t>
  </si>
  <si>
    <t>Bağımlılığa sebep olan maddelerin sistemlere etkisini araştırın.</t>
  </si>
  <si>
    <t>Organ Bağışı hakkında araştırma yapınız.</t>
  </si>
  <si>
    <t>Yayların esneklik özelliği hakkında araştırma yapınız.</t>
  </si>
  <si>
    <t>Dinamometre hakkında bir araştırma yapınız.</t>
  </si>
  <si>
    <t>Kuvvet, iş ve enerji arasındaki ilişki hakkında araştırma yapınız.</t>
  </si>
  <si>
    <t>Potansiyel ve kinetik enerjiler hakkında araştırma yapınız.</t>
  </si>
  <si>
    <t>Enerjinin korunumu hakkında araştırma yapınız.</t>
  </si>
  <si>
    <t>Enerji türlerini araştırın</t>
  </si>
  <si>
    <t>Basit makineler hakkında araştırma yapınız.</t>
  </si>
  <si>
    <t>Sürtünme kuvveti hakkında araştırma yapınız.</t>
  </si>
  <si>
    <t>Sürtünme ile elektriklenme hakkında araştırma yapınız.</t>
  </si>
  <si>
    <t>Dokunma ile elektriklenme hakkında araştırma yapınız.</t>
  </si>
  <si>
    <t>Etki ile elektriklenme hakkında araştırma yapınız.</t>
  </si>
  <si>
    <t>Elektrik yükleri hakkında araştırma yapınız.</t>
  </si>
  <si>
    <t>Elektroskop ile ilgili araştırma yapınız.</t>
  </si>
  <si>
    <t>Elektrik akımı hakkında araştırma yapınız.</t>
  </si>
  <si>
    <t xml:space="preserve"> Gerilim hakkında araştırma yapınız.</t>
  </si>
  <si>
    <t xml:space="preserve"> Direnç hakkında araştırma yapınız.</t>
  </si>
  <si>
    <t>Voltmetre hakkında araştırma yapınız.</t>
  </si>
  <si>
    <t>Ampermetre hakkında araştırma yapınız</t>
  </si>
  <si>
    <t>Bir iletkenin direncinin bağlı olduğu faktörler hakkında araştırma yapınız.</t>
  </si>
  <si>
    <t>Elektrik enerjisinin tarihçesi hakkında araştırma yapınız.</t>
  </si>
  <si>
    <t>Ampuller hakkında araştırma yapınız.</t>
  </si>
  <si>
    <t>Dirençlerin seri bağlanması ile ilgili bir araştırma yapınız.</t>
  </si>
  <si>
    <t>Dirençlerin paralel bağlanması ile ilgili bir araştırma yapınız.</t>
  </si>
  <si>
    <t>Canlılarda Hücre bölünmesi neden gerçekleşir? Araştırınız.</t>
  </si>
  <si>
    <t>Mitoz bölünme hakkında araştırma yapınız.</t>
  </si>
  <si>
    <t>Kromozomlar hakkında araştırma yapınız.</t>
  </si>
  <si>
    <t>Eşeysiz üreme hakkında araştırma yapınız.</t>
  </si>
  <si>
    <t>Mendel ve Mendelin kalıtım konusundaki çalışmaları hakkında araştırma yapınız.</t>
  </si>
  <si>
    <t>Gen nedir? Hakkında araştırma yapınız.</t>
  </si>
  <si>
    <t>Fenotip ve genotip arasındaki ilişki hakkında araştırma yapınız.</t>
  </si>
  <si>
    <t>İnsanlarda yaygın olarak görülen bazı kalıtsal hastalıklar hakkında araştırma yapınız.</t>
  </si>
  <si>
    <t>Akraba evliliğinin sakıncaları hakkında araştırma yapınız.</t>
  </si>
  <si>
    <t>Genetik hastalıkların teşhisi ve tedavisinde bilimsel ve teknolojik gelişmeler hakkında araştırma yapınız.</t>
  </si>
  <si>
    <t>Kalıtsal olarak cinsiyet belirlenmesi hakkında araştırma yapınız.</t>
  </si>
  <si>
    <t>Down sendromu hakkında araştırma yapınız.</t>
  </si>
  <si>
    <t>Mayoz bölünme hakkında araştırma yapınız.</t>
  </si>
  <si>
    <t>Mayozu, mitozdan ayıran özellikler hakkında araştırma yapınız.</t>
  </si>
  <si>
    <t>Eşeyli üreme nedir? Hakkında araştırma yapınız.</t>
  </si>
  <si>
    <t>DNA’nın yapısı hakkında araştırma yapınız.</t>
  </si>
  <si>
    <t>DNA’nın kendini nasıl eşlediği hakkında araştırma yapınız.</t>
  </si>
  <si>
    <t>Mutasyon ve modifikasyon hakkında araştırma yapınız.</t>
  </si>
  <si>
    <t>Genetik mühendisliğinin günümüzdeki uygulamaları hakkında araştırma yapınız.</t>
  </si>
  <si>
    <t>Genetik mühendisliğindeki gelişmelerin insanlık için doğurabileceği sonuçları hakkında araştırma yapınız.</t>
  </si>
  <si>
    <t>Biyoteknolojik çalışmaların hayatımızdaki önemi hakkında araştırma yapınız.</t>
  </si>
  <si>
    <t>Mutasyonlar hakkında araştırma yapınız.</t>
  </si>
  <si>
    <t>Adaptasyon hakkında araştırma yapınız.</t>
  </si>
  <si>
    <t>Evrim hakkında araştırma yapınız.</t>
  </si>
  <si>
    <t>Bir cismin havadaki ve sıvı içindeki ağırlığını dinamometre ile ölçüp aralarındaki farklar hakkında araştırma yapınız.</t>
  </si>
  <si>
    <t>Sıvıların kaldırma kuvveti hakkında araştırma yapınız.</t>
  </si>
  <si>
    <t>Gazların kaldırma kuvveti hakkında araştırma yapınız.</t>
  </si>
  <si>
    <t>Sıvıların ve gazların kaldırma kuvvetinin teknolojideki kullanımı hakkında araştırma yapınız.</t>
  </si>
  <si>
    <t>Cisimlerin nasıl yüzdüğü hakkında araştırma yapınız.</t>
  </si>
  <si>
    <t>Basıncın, günlük hayattaki önemi hakkında araştırma yapınız.</t>
  </si>
  <si>
    <t>Sıvıların basıncı hakkında araştırma yapınız.</t>
  </si>
  <si>
    <t>Gazların basıncı hakkında araştırma yapınız.</t>
  </si>
  <si>
    <t>Elementler hakkında araştırma yapınız.</t>
  </si>
  <si>
    <t>Periyodik tablo hakkında genel bir araştırma yapınız.</t>
  </si>
  <si>
    <t>Metaller hakkında araştırma yapınız.</t>
  </si>
  <si>
    <t>Ametaller hakkında araştırma yapınız.</t>
  </si>
  <si>
    <t>Soygazlar (asal gazlar) hakkında araştırma yapınız.</t>
  </si>
  <si>
    <t>İyonik bağ hakkında araştırma yapınız.</t>
  </si>
  <si>
    <t>Kovalent bağ hakkında araştırma yapınız</t>
  </si>
  <si>
    <t>Bileşiklerin formülleri hakkında araştırma yapınız.</t>
  </si>
  <si>
    <t>Kimyasal tepkimelerin genel özellikleri hakkında araştırma yapınız</t>
  </si>
  <si>
    <t>Asitlerin genel özellikleri hakkında araştırma yapınız.</t>
  </si>
  <si>
    <t>Bazların genel özellikleri hakkında araştırma yapınız.</t>
  </si>
  <si>
    <t>Tuzların genel özellikleri hakkında araştırma yapınız.</t>
  </si>
  <si>
    <t>pH cetveli hakkında araştırma yapınız.</t>
  </si>
  <si>
    <t>EKIM</t>
  </si>
  <si>
    <t>HAZIRLIK ÖDENEĞİ</t>
  </si>
  <si>
    <t>EK DERS</t>
  </si>
  <si>
    <t>SINIF REHBERLİĞİ</t>
  </si>
  <si>
    <t>FORMÜLLÜ EK DERS</t>
  </si>
  <si>
    <t>SAAT</t>
  </si>
  <si>
    <t xml:space="preserve">TOPLAM </t>
  </si>
  <si>
    <t>5. HAFTA</t>
  </si>
  <si>
    <t>GİRMEK ZORUNDA OLDUĞU DERS SAATİ:</t>
  </si>
  <si>
    <t>=</t>
  </si>
  <si>
    <t>BU HAFTAKİ EK DERS</t>
  </si>
  <si>
    <t>REH</t>
  </si>
  <si>
    <t>PT</t>
  </si>
  <si>
    <t>SL</t>
  </si>
  <si>
    <t>ÇR</t>
  </si>
  <si>
    <t>PR</t>
  </si>
  <si>
    <t>CM</t>
  </si>
  <si>
    <t>NOT 1:</t>
  </si>
  <si>
    <t>NOT 2:</t>
  </si>
  <si>
    <t>TABLOYA HAFTALIK  TOPLAM GİRDİĞİNİZ DERS SAATİ SAYISINI YAZINIZ.</t>
  </si>
  <si>
    <t>NOT 3:</t>
  </si>
  <si>
    <t>AYI  TOPLAM EK DERS</t>
  </si>
  <si>
    <t>HÜSEYİN GÜMÜRCÜ-121</t>
  </si>
  <si>
    <t>CİHAN ÇAVDAR-786</t>
  </si>
  <si>
    <t>3.HAFTA</t>
  </si>
  <si>
    <t>4.HAFTA</t>
  </si>
  <si>
    <t>TL</t>
  </si>
  <si>
    <t>TOPLAM EK DERS ÜCRETİ</t>
  </si>
  <si>
    <t>T</t>
  </si>
  <si>
    <t>EKDERS ÜCRETİ:</t>
  </si>
  <si>
    <t>14 KASIMDA AÇIK ÖĞRETİM SINAVI VAR</t>
  </si>
  <si>
    <t>24 EKİMDE EHLİYET SINAVI VAR</t>
  </si>
  <si>
    <t>ZORUNLU DERS SAATİ</t>
  </si>
  <si>
    <t>EK DERS ÜCRETİ</t>
  </si>
  <si>
    <t>ZORUNLU DERS SAATİ:</t>
  </si>
  <si>
    <t>EK DERS ÜCRETİ:</t>
  </si>
  <si>
    <t>BU AY TOPLAM EK DERS</t>
  </si>
  <si>
    <t>D/K</t>
  </si>
  <si>
    <t>DERECE KADEME</t>
  </si>
  <si>
    <t>8  2</t>
  </si>
  <si>
    <t>EK DERS TAKİP ÇİZELGESİ</t>
  </si>
  <si>
    <t>EYLÜL AYI</t>
  </si>
  <si>
    <t>GİRDİĞİ DERS SAATLERİ</t>
  </si>
  <si>
    <t>NOT:</t>
  </si>
  <si>
    <t>SINIF REHBERLİĞİ VARSA İLGİLİ KUTUCUĞA 1 YAZINIZ</t>
  </si>
  <si>
    <t>BU AY TOPLAM EK DERS ÜCRETİ(NET)</t>
  </si>
  <si>
    <t>EK DERS ANA SAYFASINA GİTMEK İÇİN TIKLAYIN…</t>
  </si>
  <si>
    <t>EK DERS TAKİP CETVELİ ( KİŞİSEL)</t>
  </si>
  <si>
    <t>EK DERS TAKİP CETVELİ ( OKUL)</t>
  </si>
  <si>
    <t>ÖĞRETMEN BİLGİ GİRİŞİ</t>
  </si>
  <si>
    <t>EK DERS ÜCRET CETVELİ</t>
  </si>
  <si>
    <t>İL PLAKA KODU</t>
  </si>
  <si>
    <t>BİR İLÇESİ</t>
  </si>
  <si>
    <t>NESİ MEŞHUR?</t>
  </si>
  <si>
    <t>BÖLGESİ</t>
  </si>
  <si>
    <t>İSTANBUL</t>
  </si>
  <si>
    <t>ERGANİ</t>
  </si>
  <si>
    <t>KARPUZ</t>
  </si>
  <si>
    <t>GÜNEYDOĞU</t>
  </si>
  <si>
    <t>İZMİR</t>
  </si>
  <si>
    <t>ÇAEŞME</t>
  </si>
  <si>
    <t>ÜZÜM</t>
  </si>
  <si>
    <t>EĞE</t>
  </si>
  <si>
    <t>ÜSÜDAR</t>
  </si>
  <si>
    <t>BPĞAZ</t>
  </si>
  <si>
    <t>MARMARA</t>
  </si>
  <si>
    <t>ANKARA</t>
  </si>
  <si>
    <t>HAYMANA</t>
  </si>
  <si>
    <t>HAVAS</t>
  </si>
  <si>
    <t>İÇ</t>
  </si>
  <si>
    <t>EK DERSLERİN AYDAN AYA AKTARIMINA DİKKAT EDİN</t>
  </si>
  <si>
    <t>BU PROGRAM</t>
  </si>
  <si>
    <t>BRANŞ ÖĞRETMENLERİ İÇİN ÖĞRENCİ BİLGİ GİRİŞİ</t>
  </si>
  <si>
    <t>BRANŞ ÖĞRETMENLİĞİ</t>
  </si>
  <si>
    <t>SINIF ÖĞRETMENLİĞİ</t>
  </si>
  <si>
    <t>ALAN SEÇİN</t>
  </si>
  <si>
    <t>ÖNEMLİ UYARI</t>
  </si>
  <si>
    <t>(=== ÖĞRENCİ BİLGİ GİRİŞİ ===)</t>
  </si>
  <si>
    <r>
      <t>"</t>
    </r>
    <r>
      <rPr>
        <b/>
        <sz val="16"/>
        <color theme="0"/>
        <rFont val="Calibri"/>
        <family val="2"/>
        <charset val="162"/>
        <scheme val="minor"/>
      </rPr>
      <t>PROGRAM BİLGİ GİRİŞ VE DÜZENLEME DOSYALARI</t>
    </r>
    <r>
      <rPr>
        <b/>
        <sz val="16"/>
        <color rgb="FFFFFF00"/>
        <rFont val="Calibri"/>
        <family val="2"/>
        <charset val="162"/>
        <scheme val="minor"/>
      </rPr>
      <t>"</t>
    </r>
    <r>
      <rPr>
        <b/>
        <sz val="16"/>
        <color theme="0"/>
        <rFont val="Calibri"/>
        <family val="2"/>
        <charset val="162"/>
        <scheme val="minor"/>
      </rPr>
      <t xml:space="preserve"> </t>
    </r>
    <r>
      <rPr>
        <b/>
        <sz val="16"/>
        <color rgb="FFFFFF00"/>
        <rFont val="Calibri"/>
        <family val="2"/>
        <charset val="162"/>
        <scheme val="minor"/>
      </rPr>
      <t>KISMINDA BULUNAN "</t>
    </r>
    <r>
      <rPr>
        <b/>
        <sz val="16"/>
        <color theme="0"/>
        <rFont val="Calibri"/>
        <family val="2"/>
        <charset val="162"/>
        <scheme val="minor"/>
      </rPr>
      <t>(=== ÖĞRENCİ BİLGİ GİRİŞİ ===)</t>
    </r>
    <r>
      <rPr>
        <b/>
        <sz val="16"/>
        <color rgb="FFFFFF00"/>
        <rFont val="Calibri"/>
        <family val="2"/>
        <charset val="162"/>
        <scheme val="minor"/>
      </rPr>
      <t>" KUTUCUĞUNUN ÜST KISMINDA BULUNAN KUTUCUĞUN BOŞ BİR YERİ TIKLANDIĞINDA AÇILIR LİSTE GÖRÜLECEKTİR. BU AÇILIR LİSTEDEN KENDİNİZE UYGUN ALANI SEÇTİKTEN SONRA ANCAK O ZAMAN PRAGRAM DÜZGÜN BİR ŞEKİLDE ÇALIŞABİLECEKTİR.</t>
    </r>
  </si>
  <si>
    <t>SERKAN SARI / diyargani@gmail.com / "1 Milyon Diyarbakırlı" Facebook Grup / 0 506 922 27 41 / DİYARBAKIR</t>
  </si>
  <si>
    <t>UYARI 1</t>
  </si>
  <si>
    <r>
      <t>BU PROGRAMDAN VERİM ALABİLMENİZ İÇİN İLK ÖNCE BU KATEGORİ ALTINDA BULUNAN "</t>
    </r>
    <r>
      <rPr>
        <sz val="11"/>
        <color rgb="FFFFFF00"/>
        <rFont val="Calibri"/>
        <family val="2"/>
        <charset val="162"/>
        <scheme val="minor"/>
      </rPr>
      <t>OKUL-ÖĞRETMEN-DERS BİLGİ GİRİŞİ</t>
    </r>
    <r>
      <rPr>
        <sz val="11"/>
        <color theme="0"/>
        <rFont val="Calibri"/>
        <family val="2"/>
        <charset val="162"/>
        <scheme val="minor"/>
      </rPr>
      <t>" BAŞLIĞINI TIKLAYARAK, KARŞINIZA ÇIKAN BLGİ TABLOSUNU KENDİNEZE UYGUN BİLGİLERLE DOLDURUNUZ. DAHA SONRA "</t>
    </r>
    <r>
      <rPr>
        <sz val="11"/>
        <color rgb="FFFFFF00"/>
        <rFont val="Calibri"/>
        <family val="2"/>
        <charset val="162"/>
        <scheme val="minor"/>
      </rPr>
      <t>(=== ÖĞRENCİ BİLGİ GİRİŞİ ===)"</t>
    </r>
    <r>
      <rPr>
        <sz val="11"/>
        <color theme="0"/>
        <rFont val="Calibri"/>
        <family val="2"/>
        <charset val="162"/>
        <scheme val="minor"/>
      </rPr>
      <t xml:space="preserve"> BAŞLIĞININ ÜSTÜNDEKİ KUTUCUĞUN BOŞ BİR YERİNİ TIKLAYARAK AÇILIR LİSTENİN GÖRÜNMESİNİ SAĞLAYIN VE AÇILAN LİSTEDE KENDİNİZE UYGUN ALANI SEÇEREK ÖĞRENCİ BİLGİLERİNİ GİRMEYE BAŞLAYIN. BU BİLGİLER GİRİLDİKTEN SONRA ARTIK PROGRAM KULLANILMAYA HAZIRDIR. 
OKUL ÖĞRETMEN ÖĞRENCİ vb BİLGİ GİRİŞLERİ SADECE BU KATEGORİ ALTINDAKİ BAŞLIKLARDA DEĞŞTİRİLEBİLİR FORMLARDA KESİNLİKLE BU BİLGİLERİ DEĞİŞTİREMEZSİNİZ. FORMLARDA DEĞİŞTİRMEK İSTEDİĞİNİZ BİLGİ KUTUCUKLARINA İKİ DEFA ART ARDA TIKLAYARAK PROGRAMIN BU BİLGİLERİN DEĞİŞTİRİLEBİLECEĞİ ALANA SİZİ YÖNLENDİRMESİNİ SAĞLAYINIZ.</t>
    </r>
  </si>
  <si>
    <t>UYARI 2</t>
  </si>
  <si>
    <t>BU PROGRAM İÇİN KULLANILABİLİRLİK AÇISINDAN HAYATİ ÖNEMİ OLAN BU UYARILARI LÜTFEN DİKKATE ALINIZ.</t>
  </si>
  <si>
    <r>
      <t>"OKUL-ÖĞRETMEN-DERS BİLGİ GİRİŞİ"</t>
    </r>
    <r>
      <rPr>
        <sz val="11"/>
        <color theme="0"/>
        <rFont val="Calibri"/>
        <family val="2"/>
        <charset val="162"/>
        <scheme val="minor"/>
      </rPr>
      <t xml:space="preserve"> BAŞLIĞI ALTINDA BULUNA SINIF YADA DERSLER BAŞLIĞI ALTINDA OKUTTUĞUNUZ DERS YA DA SINIFLARI YAZDIKTAN SONRA BU KATEGORİDE BULUNAN BAŞLIKLARIN BOŞ BİR YERİ TIKLANARAK AÇILIR LİSTENİN GÖRÜNMESİNİ SAĞLAYIN. AÇILIR LİSTEYİ AÇTIĞINIZDA </t>
    </r>
    <r>
      <rPr>
        <sz val="11"/>
        <color rgb="FFFFFF00"/>
        <rFont val="Calibri"/>
        <family val="2"/>
        <charset val="162"/>
        <scheme val="minor"/>
      </rPr>
      <t>"OKUL-ÖĞRETMEN-DERS BİLGİ GİRİŞİ"</t>
    </r>
    <r>
      <rPr>
        <sz val="11"/>
        <color theme="0"/>
        <rFont val="Calibri"/>
        <family val="2"/>
        <charset val="162"/>
        <scheme val="minor"/>
      </rPr>
      <t xml:space="preserve"> BAŞLIĞI ALTINDA BULUNA SINIF YA DA DERSLER BAŞLIĞI ALTINDA YAZDIĞINIZ DERS YA DA SINIFLARIN BU LİSTEYE AKTARILDIĞINI GÖRÜRSÜNÜZ BU AÇILIR LİSTEDEN UYGUN BİR DERS YA DA SINIF SEÇEREK ARTIK PROGRAMINIZI %100 VERİMLE KULLANINIZ </t>
    </r>
    <r>
      <rPr>
        <sz val="11"/>
        <color rgb="FFFFFF00"/>
        <rFont val="Calibri"/>
        <family val="2"/>
        <charset val="162"/>
        <scheme val="minor"/>
      </rPr>
      <t>Microsoft Office 2007</t>
    </r>
    <r>
      <rPr>
        <sz val="11"/>
        <color theme="0"/>
        <rFont val="Calibri"/>
        <family val="2"/>
        <charset val="162"/>
        <scheme val="minor"/>
      </rPr>
      <t xml:space="preserve"> ORTAMINDA.</t>
    </r>
  </si>
  <si>
    <t xml:space="preserve">BU PROGRAMIN </t>
  </si>
  <si>
    <t>HİÇ BİR</t>
  </si>
  <si>
    <t xml:space="preserve">TELİF </t>
  </si>
  <si>
    <t>HAKKI</t>
  </si>
  <si>
    <t>YOKTUR</t>
  </si>
  <si>
    <t>AÇILIR LİSTE</t>
  </si>
  <si>
    <t>TÜRKÇE</t>
  </si>
  <si>
    <t>SOSYAL BİLGİLER</t>
  </si>
  <si>
    <t>TRAFİK</t>
  </si>
  <si>
    <t>DİN KÜLTÜRÜ VE AHLAK BİLGİSİ</t>
  </si>
  <si>
    <t>BEDEN EĞİTİMİ</t>
  </si>
  <si>
    <t>MÜZİK</t>
  </si>
  <si>
    <t>GÖRSEL SANATLAR</t>
  </si>
  <si>
    <t>BU PROGRAMIN GELİŞTİRİLMESİ İÇİN TÜM İSTEK, ÖNERİ VE YARDIMLARINIZI ALMAYA HAZIRIM. BU PROGRAMIN GELİŞTİRİLMESİNE KATKIDA BULUNMAK İSTİYORSANIZ YUKARIDA İLETİŞİM KANALLARIM BULUNMAKTADIR. PROGRAMIN GELİŞTİRİLMESİ İÇİN ATACAĞINIZ HER ADIM BENİ GERÇEKTEN SEVİNDİRECEKTİR.</t>
  </si>
  <si>
    <t>BU BASİT İŞLEVSEL PROGRAMIN VERSİYONU:</t>
  </si>
  <si>
    <t>V.08.11.2009</t>
  </si>
  <si>
    <t>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t>
  </si>
  <si>
    <r>
      <rPr>
        <b/>
        <sz val="10"/>
        <color theme="0"/>
        <rFont val="Arial"/>
        <family val="2"/>
        <charset val="162"/>
      </rPr>
      <t>S E R K A N   S A R I</t>
    </r>
    <r>
      <rPr>
        <sz val="10"/>
        <color theme="0"/>
        <rFont val="Arial"/>
        <family val="2"/>
        <charset val="162"/>
      </rPr>
      <t xml:space="preserve">
d i y a r g a n i @ g m a i l .  c o m </t>
    </r>
  </si>
  <si>
    <t>FORMLARDA DERS SINIF ÖĞRETMEN OKUL SINIF VB HİÇ BİR VERİ GRİŞİ OLAMAMAKTA BU SAYFA VE ÖĞRENCİ GİRİŞ BÖLÜMÜNDEN GRECEĞNİZ VERİLER OTOMATİKMEN TÜM FOMLARA YANSIYACAKTIR. EĞER FORMLARDA ÖĞRETMEN TARİH ÖĞRENCİ GİRİŞİ GİBİ BİLGİLER GİRİLEBİLİYORSA GİRMEYİNİZ PROGRAMIN BU TÜR HATALARI İÇİN ÖZÜR DİLİYORUM VE BU HATANIN GİDERİLMESİ İÇİN BENİMLE İRTİBATA GİRİNİZ. TEŞEKKÜRLER
SERKAN SARI / diyargani@gmail.com / "1 Milyon Diyarbakırlı" Facebook Grup / DİYARBAKIR</t>
  </si>
  <si>
    <t>BU FORMDA DEĞİŞTİRMEK İSTEDİĞİNİZ BİLGİ İÇİN KUTUCUĞA
ART ARDA İKİ DEFA TIKLAMANIZ GEREKMEKTEDİR.</t>
  </si>
  <si>
    <t xml:space="preserve">                    SERKAN SARI</t>
  </si>
  <si>
    <t>BİLGİ GİRİŞİNİ TAMAMLAMAK İÇİN SAYFAYI YANA KAYDIRIN.</t>
  </si>
  <si>
    <t>BAŞKA ÖRTMEN</t>
  </si>
  <si>
    <t>BRANŞINIZI YA DA SINIF ÖRTMENLERİM SINIFINIZI YAZIN</t>
  </si>
  <si>
    <t>BU FANİ DÜNYADA SEVGİDEN DAHA BÜYÜK, SAYGIDAN DAHA DEĞERLİ HİÇ BİR ŞEY YOKTUR VE OLMAMALIYDI…</t>
  </si>
</sst>
</file>

<file path=xl/styles.xml><?xml version="1.0" encoding="utf-8"?>
<styleSheet xmlns="http://schemas.openxmlformats.org/spreadsheetml/2006/main">
  <numFmts count="10">
    <numFmt numFmtId="7" formatCode="#,##0.00\ &quot;TL&quot;;\-#,##0.00\ &quot;TL&quot;"/>
    <numFmt numFmtId="164" formatCode="d\ mmmm\ yyyy"/>
    <numFmt numFmtId="165" formatCode=";;;"/>
    <numFmt numFmtId="166" formatCode="0\ \c\m"/>
    <numFmt numFmtId="167" formatCode="[$-F800]dddd\,\ mmmm\ dd\,\ yyyy"/>
    <numFmt numFmtId="168" formatCode="hh:mm;@"/>
    <numFmt numFmtId="169" formatCode="[$-41F]d\ mmmm\ yyyy\ h:mm;@"/>
    <numFmt numFmtId="170" formatCode="[$-41F]d\ mmmm\ yyyy;@"/>
    <numFmt numFmtId="171" formatCode="m/d/yyyy;@"/>
    <numFmt numFmtId="172" formatCode="#,##0.00\ &quot;TL&quot;"/>
  </numFmts>
  <fonts count="144">
    <font>
      <sz val="11"/>
      <color theme="1"/>
      <name val="Calibri"/>
      <family val="2"/>
      <charset val="162"/>
      <scheme val="minor"/>
    </font>
    <font>
      <u/>
      <sz val="11"/>
      <color theme="10"/>
      <name val="Calibri"/>
      <family val="2"/>
      <charset val="162"/>
    </font>
    <font>
      <sz val="10"/>
      <color theme="1"/>
      <name val="Calibri"/>
      <family val="2"/>
      <charset val="162"/>
      <scheme val="minor"/>
    </font>
    <font>
      <b/>
      <sz val="10"/>
      <color theme="1"/>
      <name val="Calibri"/>
      <family val="2"/>
      <charset val="162"/>
      <scheme val="minor"/>
    </font>
    <font>
      <sz val="10"/>
      <name val="Calibri"/>
      <family val="2"/>
      <charset val="162"/>
      <scheme val="minor"/>
    </font>
    <font>
      <b/>
      <sz val="11"/>
      <color theme="1"/>
      <name val="Calibri"/>
      <family val="2"/>
      <charset val="162"/>
      <scheme val="minor"/>
    </font>
    <font>
      <sz val="9"/>
      <color theme="1"/>
      <name val="Calibri"/>
      <family val="2"/>
      <charset val="162"/>
      <scheme val="minor"/>
    </font>
    <font>
      <b/>
      <sz val="16"/>
      <color theme="1"/>
      <name val="Calibri"/>
      <family val="2"/>
      <charset val="162"/>
      <scheme val="minor"/>
    </font>
    <font>
      <b/>
      <sz val="10"/>
      <name val="Tahoma"/>
      <family val="2"/>
      <charset val="162"/>
    </font>
    <font>
      <b/>
      <sz val="9"/>
      <name val="Tahoma"/>
      <family val="2"/>
      <charset val="162"/>
    </font>
    <font>
      <sz val="10"/>
      <name val="Tahoma"/>
      <family val="2"/>
      <charset val="162"/>
    </font>
    <font>
      <b/>
      <sz val="10"/>
      <name val="Calibri"/>
      <family val="2"/>
      <charset val="162"/>
      <scheme val="minor"/>
    </font>
    <font>
      <b/>
      <sz val="10"/>
      <name val="Arial Tur"/>
      <charset val="162"/>
    </font>
    <font>
      <sz val="10"/>
      <color indexed="8"/>
      <name val="Calibri"/>
      <family val="2"/>
      <charset val="162"/>
      <scheme val="minor"/>
    </font>
    <font>
      <b/>
      <sz val="9"/>
      <name val="Arial Tur"/>
      <charset val="162"/>
    </font>
    <font>
      <sz val="8"/>
      <name val="Arial Tur"/>
      <charset val="162"/>
    </font>
    <font>
      <sz val="10"/>
      <name val="Arial"/>
      <family val="2"/>
      <charset val="162"/>
    </font>
    <font>
      <sz val="8"/>
      <name val="Arial"/>
      <family val="2"/>
      <charset val="162"/>
    </font>
    <font>
      <b/>
      <sz val="10"/>
      <name val="Arial"/>
      <family val="2"/>
      <charset val="162"/>
    </font>
    <font>
      <sz val="10"/>
      <name val="Arial Tur"/>
      <charset val="162"/>
    </font>
    <font>
      <b/>
      <sz val="9"/>
      <color theme="1"/>
      <name val="Calibri"/>
      <family val="2"/>
      <charset val="162"/>
      <scheme val="minor"/>
    </font>
    <font>
      <sz val="8"/>
      <color indexed="8"/>
      <name val="Tahoma"/>
      <family val="2"/>
      <charset val="162"/>
    </font>
    <font>
      <sz val="8"/>
      <color indexed="8"/>
      <name val="Calibri"/>
      <family val="2"/>
      <charset val="162"/>
      <scheme val="minor"/>
    </font>
    <font>
      <b/>
      <sz val="8"/>
      <name val="Tahoma"/>
      <family val="2"/>
      <charset val="162"/>
    </font>
    <font>
      <sz val="8"/>
      <name val="Tahoma"/>
      <family val="2"/>
      <charset val="162"/>
    </font>
    <font>
      <sz val="8"/>
      <color indexed="8"/>
      <name val="Arial Tur"/>
      <charset val="162"/>
    </font>
    <font>
      <b/>
      <sz val="24"/>
      <color theme="1"/>
      <name val="Calibri"/>
      <family val="2"/>
      <charset val="162"/>
      <scheme val="minor"/>
    </font>
    <font>
      <b/>
      <sz val="12"/>
      <color theme="1"/>
      <name val="Calibri"/>
      <family val="2"/>
      <charset val="162"/>
      <scheme val="minor"/>
    </font>
    <font>
      <sz val="11"/>
      <color rgb="FFFFFF00"/>
      <name val="Calibri"/>
      <family val="2"/>
      <charset val="162"/>
    </font>
    <font>
      <b/>
      <sz val="8"/>
      <color theme="1"/>
      <name val="Calibri"/>
      <family val="2"/>
      <charset val="162"/>
      <scheme val="minor"/>
    </font>
    <font>
      <sz val="11"/>
      <color rgb="FFFFFF00"/>
      <name val="Calibri"/>
      <family val="2"/>
      <charset val="162"/>
      <scheme val="minor"/>
    </font>
    <font>
      <b/>
      <sz val="18"/>
      <color theme="1"/>
      <name val="Calibri"/>
      <family val="2"/>
      <charset val="162"/>
      <scheme val="minor"/>
    </font>
    <font>
      <b/>
      <sz val="20"/>
      <color theme="1"/>
      <name val="Calibri"/>
      <family val="2"/>
      <charset val="162"/>
      <scheme val="minor"/>
    </font>
    <font>
      <b/>
      <sz val="8"/>
      <name val="Comic Sans MS"/>
      <family val="4"/>
      <charset val="162"/>
    </font>
    <font>
      <sz val="8"/>
      <color indexed="8"/>
      <name val="Arial"/>
      <family val="2"/>
      <charset val="162"/>
    </font>
    <font>
      <b/>
      <sz val="14"/>
      <color theme="1"/>
      <name val="Calibri"/>
      <family val="2"/>
      <charset val="162"/>
      <scheme val="minor"/>
    </font>
    <font>
      <sz val="11"/>
      <name val="Calibri"/>
      <family val="2"/>
      <charset val="162"/>
      <scheme val="minor"/>
    </font>
    <font>
      <sz val="11"/>
      <name val="Calibri"/>
      <family val="2"/>
      <charset val="162"/>
    </font>
    <font>
      <sz val="10"/>
      <color rgb="FF000000"/>
      <name val="Calibri"/>
      <family val="2"/>
      <charset val="162"/>
      <scheme val="minor"/>
    </font>
    <font>
      <b/>
      <sz val="10"/>
      <color rgb="FF000000"/>
      <name val="Calibri"/>
      <family val="2"/>
      <charset val="162"/>
      <scheme val="minor"/>
    </font>
    <font>
      <b/>
      <sz val="12"/>
      <color theme="0"/>
      <name val="Calibri"/>
      <family val="2"/>
      <charset val="162"/>
      <scheme val="minor"/>
    </font>
    <font>
      <sz val="14"/>
      <color theme="1"/>
      <name val="Calibri"/>
      <family val="2"/>
      <charset val="162"/>
      <scheme val="minor"/>
    </font>
    <font>
      <sz val="8"/>
      <color theme="1"/>
      <name val="Calibri"/>
      <family val="2"/>
      <charset val="162"/>
      <scheme val="minor"/>
    </font>
    <font>
      <sz val="12"/>
      <color theme="1"/>
      <name val="Calibri"/>
      <family val="2"/>
      <charset val="162"/>
      <scheme val="minor"/>
    </font>
    <font>
      <b/>
      <sz val="10"/>
      <color rgb="FFFFFF00"/>
      <name val="Calibri"/>
      <family val="2"/>
      <charset val="162"/>
      <scheme val="minor"/>
    </font>
    <font>
      <b/>
      <sz val="10"/>
      <color theme="0"/>
      <name val="Calibri"/>
      <family val="2"/>
      <charset val="162"/>
      <scheme val="minor"/>
    </font>
    <font>
      <b/>
      <sz val="10"/>
      <color rgb="FFFFC000"/>
      <name val="Calibri"/>
      <family val="2"/>
      <charset val="162"/>
      <scheme val="minor"/>
    </font>
    <font>
      <sz val="14"/>
      <name val="Calibri"/>
      <family val="2"/>
      <charset val="162"/>
      <scheme val="minor"/>
    </font>
    <font>
      <b/>
      <sz val="12"/>
      <color theme="1"/>
      <name val="Arial"/>
      <family val="2"/>
      <charset val="162"/>
    </font>
    <font>
      <sz val="10"/>
      <color theme="1"/>
      <name val="Arial"/>
      <family val="2"/>
      <charset val="162"/>
    </font>
    <font>
      <b/>
      <sz val="11"/>
      <color theme="0"/>
      <name val="Calibri"/>
      <family val="2"/>
      <charset val="162"/>
      <scheme val="minor"/>
    </font>
    <font>
      <sz val="11"/>
      <color theme="0"/>
      <name val="Calibri"/>
      <family val="2"/>
      <charset val="162"/>
      <scheme val="minor"/>
    </font>
    <font>
      <sz val="10"/>
      <color theme="0" tint="-0.14999847407452621"/>
      <name val="Calibri"/>
      <family val="2"/>
      <charset val="162"/>
      <scheme val="minor"/>
    </font>
    <font>
      <sz val="18"/>
      <color theme="0" tint="-0.14999847407452621"/>
      <name val="Calibri"/>
      <family val="2"/>
      <charset val="162"/>
      <scheme val="minor"/>
    </font>
    <font>
      <sz val="9"/>
      <color rgb="FF000000"/>
      <name val="Calibri"/>
      <family val="2"/>
      <charset val="162"/>
      <scheme val="minor"/>
    </font>
    <font>
      <b/>
      <sz val="11"/>
      <color theme="0"/>
      <name val="Calibri"/>
      <family val="2"/>
      <charset val="162"/>
    </font>
    <font>
      <b/>
      <sz val="10"/>
      <color theme="0"/>
      <name val="Calibri"/>
      <family val="2"/>
      <charset val="162"/>
    </font>
    <font>
      <b/>
      <sz val="16"/>
      <color rgb="FFFF00FF"/>
      <name val="Calibri"/>
      <family val="2"/>
      <charset val="162"/>
      <scheme val="minor"/>
    </font>
    <font>
      <sz val="11"/>
      <color rgb="FFFF00FF"/>
      <name val="Calibri"/>
      <family val="2"/>
      <charset val="162"/>
      <scheme val="minor"/>
    </font>
    <font>
      <sz val="8"/>
      <color rgb="FF00B0F0"/>
      <name val="Calibri"/>
      <family val="2"/>
      <charset val="162"/>
      <scheme val="minor"/>
    </font>
    <font>
      <b/>
      <sz val="14"/>
      <color theme="0"/>
      <name val="Calibri"/>
      <family val="2"/>
      <charset val="162"/>
      <scheme val="minor"/>
    </font>
    <font>
      <b/>
      <sz val="16"/>
      <color theme="0"/>
      <name val="Calibri"/>
      <family val="2"/>
      <charset val="162"/>
      <scheme val="minor"/>
    </font>
    <font>
      <b/>
      <sz val="8"/>
      <color indexed="81"/>
      <name val="Tahoma"/>
      <family val="2"/>
      <charset val="162"/>
    </font>
    <font>
      <sz val="10"/>
      <color theme="0"/>
      <name val="Calibri"/>
      <family val="2"/>
      <charset val="162"/>
      <scheme val="minor"/>
    </font>
    <font>
      <sz val="16"/>
      <color theme="0" tint="-0.14999847407452621"/>
      <name val="Calibri"/>
      <family val="2"/>
      <charset val="162"/>
      <scheme val="minor"/>
    </font>
    <font>
      <b/>
      <sz val="28"/>
      <color theme="0"/>
      <name val="Comic Sans MS"/>
      <family val="4"/>
      <charset val="162"/>
    </font>
    <font>
      <b/>
      <sz val="18"/>
      <name val="Calibri"/>
      <family val="2"/>
      <charset val="162"/>
      <scheme val="minor"/>
    </font>
    <font>
      <b/>
      <sz val="9"/>
      <color theme="0"/>
      <name val="Calibri"/>
      <family val="2"/>
      <charset val="162"/>
    </font>
    <font>
      <b/>
      <sz val="16"/>
      <color rgb="FFFFFF00"/>
      <name val="Calibri"/>
      <family val="2"/>
      <charset val="162"/>
      <scheme val="minor"/>
    </font>
    <font>
      <b/>
      <sz val="8"/>
      <name val="Arial Tur"/>
      <charset val="162"/>
    </font>
    <font>
      <sz val="10"/>
      <color rgb="FFFFFF00"/>
      <name val="Calibri"/>
      <family val="2"/>
      <charset val="162"/>
      <scheme val="minor"/>
    </font>
    <font>
      <b/>
      <sz val="11"/>
      <color rgb="FFFFFF00"/>
      <name val="Calibri"/>
      <family val="2"/>
      <charset val="162"/>
      <scheme val="minor"/>
    </font>
    <font>
      <b/>
      <sz val="14"/>
      <color rgb="FFFFFF00"/>
      <name val="Calibri"/>
      <family val="2"/>
      <charset val="162"/>
    </font>
    <font>
      <b/>
      <sz val="14"/>
      <color rgb="FFFF0000"/>
      <name val="Calibri"/>
      <family val="2"/>
      <charset val="162"/>
    </font>
    <font>
      <b/>
      <sz val="18"/>
      <color rgb="FFFF0000"/>
      <name val="Calibri"/>
      <family val="2"/>
      <charset val="162"/>
    </font>
    <font>
      <b/>
      <sz val="26"/>
      <color rgb="FFFFFF00"/>
      <name val="Calibri"/>
      <family val="2"/>
      <charset val="162"/>
      <scheme val="minor"/>
    </font>
    <font>
      <sz val="10"/>
      <name val="Arial"/>
      <family val="2"/>
    </font>
    <font>
      <b/>
      <i/>
      <sz val="10"/>
      <name val="Comic Sans MS"/>
      <family val="4"/>
    </font>
    <font>
      <sz val="8"/>
      <name val="Calibri"/>
      <family val="2"/>
      <charset val="162"/>
      <scheme val="minor"/>
    </font>
    <font>
      <b/>
      <sz val="20"/>
      <color theme="0"/>
      <name val="Calibri"/>
      <family val="2"/>
      <charset val="162"/>
      <scheme val="minor"/>
    </font>
    <font>
      <b/>
      <sz val="11"/>
      <color rgb="FFFFC000"/>
      <name val="Calibri"/>
      <family val="2"/>
      <charset val="162"/>
      <scheme val="minor"/>
    </font>
    <font>
      <sz val="11"/>
      <color rgb="FFFFC000"/>
      <name val="Calibri"/>
      <family val="2"/>
      <charset val="162"/>
      <scheme val="minor"/>
    </font>
    <font>
      <b/>
      <sz val="11"/>
      <color rgb="FFFFC000"/>
      <name val="Calibri"/>
      <family val="2"/>
      <charset val="162"/>
    </font>
    <font>
      <b/>
      <sz val="26"/>
      <color theme="0"/>
      <name val="Calibri"/>
      <family val="2"/>
      <charset val="162"/>
      <scheme val="minor"/>
    </font>
    <font>
      <b/>
      <sz val="12"/>
      <color rgb="FFFFFF00"/>
      <name val="Calibri"/>
      <family val="2"/>
      <charset val="162"/>
      <scheme val="minor"/>
    </font>
    <font>
      <b/>
      <sz val="18"/>
      <color theme="0"/>
      <name val="Calibri"/>
      <family val="2"/>
      <charset val="162"/>
      <scheme val="minor"/>
    </font>
    <font>
      <sz val="48"/>
      <color theme="0"/>
      <name val="Calibri"/>
      <family val="2"/>
      <charset val="162"/>
      <scheme val="minor"/>
    </font>
    <font>
      <b/>
      <sz val="9"/>
      <color theme="9" tint="0.79998168889431442"/>
      <name val="Calibri"/>
      <family val="2"/>
      <charset val="162"/>
      <scheme val="minor"/>
    </font>
    <font>
      <b/>
      <sz val="36"/>
      <color theme="0"/>
      <name val="Calibri"/>
      <family val="2"/>
      <charset val="162"/>
      <scheme val="minor"/>
    </font>
    <font>
      <b/>
      <sz val="20"/>
      <color rgb="FFFFFF00"/>
      <name val="Calibri"/>
      <family val="2"/>
      <charset val="162"/>
      <scheme val="minor"/>
    </font>
    <font>
      <b/>
      <sz val="18"/>
      <color rgb="FFFFFF00"/>
      <name val="Calibri"/>
      <family val="2"/>
      <charset val="162"/>
      <scheme val="minor"/>
    </font>
    <font>
      <b/>
      <sz val="16"/>
      <color rgb="FFFF9900"/>
      <name val="Calibri"/>
      <family val="2"/>
      <charset val="162"/>
      <scheme val="minor"/>
    </font>
    <font>
      <sz val="9"/>
      <name val="Tahoma"/>
      <family val="2"/>
      <charset val="162"/>
    </font>
    <font>
      <sz val="9"/>
      <color theme="1"/>
      <name val="Tahoma"/>
      <family val="2"/>
      <charset val="162"/>
    </font>
    <font>
      <sz val="9"/>
      <color rgb="FFFF0000"/>
      <name val="Tahoma"/>
      <family val="2"/>
      <charset val="162"/>
    </font>
    <font>
      <b/>
      <sz val="12"/>
      <color indexed="9"/>
      <name val="Tahoma"/>
      <family val="2"/>
      <charset val="162"/>
    </font>
    <font>
      <b/>
      <sz val="10"/>
      <color rgb="FF00B0F0"/>
      <name val="Calibri"/>
      <family val="2"/>
      <charset val="162"/>
      <scheme val="minor"/>
    </font>
    <font>
      <b/>
      <sz val="11"/>
      <color indexed="9"/>
      <name val="Tahoma"/>
      <family val="2"/>
      <charset val="162"/>
    </font>
    <font>
      <b/>
      <sz val="11"/>
      <color theme="1"/>
      <name val="Arial"/>
      <family val="2"/>
      <charset val="162"/>
    </font>
    <font>
      <sz val="11"/>
      <color theme="1"/>
      <name val="Arial"/>
      <family val="2"/>
      <charset val="162"/>
    </font>
    <font>
      <b/>
      <sz val="20"/>
      <color theme="1"/>
      <name val="Arial"/>
      <family val="2"/>
      <charset val="162"/>
    </font>
    <font>
      <sz val="20"/>
      <color theme="0"/>
      <name val="Calibri"/>
      <family val="2"/>
      <charset val="162"/>
      <scheme val="minor"/>
    </font>
    <font>
      <sz val="7"/>
      <color theme="1"/>
      <name val="Calibri"/>
      <family val="2"/>
      <charset val="162"/>
      <scheme val="minor"/>
    </font>
    <font>
      <b/>
      <sz val="11"/>
      <color theme="0" tint="-0.499984740745262"/>
      <name val="Calibri"/>
      <family val="2"/>
      <charset val="162"/>
      <scheme val="minor"/>
    </font>
    <font>
      <b/>
      <sz val="11"/>
      <color theme="0" tint="-0.499984740745262"/>
      <name val="Calibri"/>
      <family val="2"/>
      <charset val="162"/>
    </font>
    <font>
      <b/>
      <sz val="10"/>
      <color theme="0" tint="-0.499984740745262"/>
      <name val="Calibri"/>
      <family val="2"/>
      <charset val="162"/>
    </font>
    <font>
      <sz val="11"/>
      <color theme="0" tint="-0.499984740745262"/>
      <name val="Calibri"/>
      <family val="2"/>
      <charset val="162"/>
      <scheme val="minor"/>
    </font>
    <font>
      <sz val="9"/>
      <color theme="0"/>
      <name val="Calibri"/>
      <family val="2"/>
      <charset val="162"/>
      <scheme val="minor"/>
    </font>
    <font>
      <sz val="9"/>
      <color theme="0" tint="-0.14999847407452621"/>
      <name val="Calibri"/>
      <family val="2"/>
      <charset val="162"/>
      <scheme val="minor"/>
    </font>
    <font>
      <sz val="9"/>
      <name val="Calibri"/>
      <family val="2"/>
      <charset val="162"/>
      <scheme val="minor"/>
    </font>
    <font>
      <b/>
      <sz val="9"/>
      <name val="Calibri"/>
      <family val="2"/>
      <charset val="162"/>
      <scheme val="minor"/>
    </font>
    <font>
      <b/>
      <sz val="8"/>
      <name val="Calibri"/>
      <family val="2"/>
      <charset val="162"/>
      <scheme val="minor"/>
    </font>
    <font>
      <b/>
      <sz val="9"/>
      <color theme="0"/>
      <name val="Calibri"/>
      <family val="2"/>
      <charset val="162"/>
      <scheme val="minor"/>
    </font>
    <font>
      <b/>
      <sz val="22"/>
      <color theme="0"/>
      <name val="Calibri"/>
      <family val="2"/>
      <charset val="162"/>
    </font>
    <font>
      <b/>
      <sz val="22"/>
      <color theme="0"/>
      <name val="Calibri"/>
      <family val="2"/>
      <charset val="162"/>
      <scheme val="minor"/>
    </font>
    <font>
      <sz val="9"/>
      <color rgb="FFFFFF00"/>
      <name val="Calibri"/>
      <family val="2"/>
      <charset val="162"/>
      <scheme val="minor"/>
    </font>
    <font>
      <sz val="11"/>
      <color theme="1"/>
      <name val="Calibri"/>
      <family val="2"/>
      <charset val="162"/>
      <scheme val="minor"/>
    </font>
    <font>
      <sz val="11"/>
      <color rgb="FFFF0000"/>
      <name val="Calibri"/>
      <family val="2"/>
      <charset val="162"/>
      <scheme val="minor"/>
    </font>
    <font>
      <sz val="10"/>
      <color rgb="FFFF0000"/>
      <name val="Arial"/>
      <family val="2"/>
      <charset val="162"/>
    </font>
    <font>
      <sz val="10"/>
      <color rgb="FFFF0000"/>
      <name val="Calibri"/>
      <family val="2"/>
      <charset val="162"/>
      <scheme val="minor"/>
    </font>
    <font>
      <b/>
      <sz val="10"/>
      <color theme="1"/>
      <name val="Arial"/>
      <family val="2"/>
    </font>
    <font>
      <sz val="10"/>
      <color theme="1"/>
      <name val="Arial"/>
      <family val="2"/>
    </font>
    <font>
      <sz val="16"/>
      <color theme="1"/>
      <name val="Calibri"/>
      <family val="2"/>
      <charset val="162"/>
      <scheme val="minor"/>
    </font>
    <font>
      <b/>
      <sz val="16"/>
      <color theme="0"/>
      <name val="Calibri"/>
      <family val="2"/>
      <charset val="162"/>
    </font>
    <font>
      <b/>
      <sz val="9"/>
      <color rgb="FF000000"/>
      <name val="Calibri"/>
      <family val="2"/>
      <charset val="162"/>
      <scheme val="minor"/>
    </font>
    <font>
      <sz val="10"/>
      <color theme="1"/>
      <name val="Arial Tur"/>
      <charset val="162"/>
    </font>
    <font>
      <sz val="8"/>
      <color rgb="FFFF0000"/>
      <name val="Calibri"/>
      <family val="2"/>
      <charset val="162"/>
      <scheme val="minor"/>
    </font>
    <font>
      <sz val="18"/>
      <color rgb="FFFF0000"/>
      <name val="Calibri"/>
      <family val="2"/>
      <charset val="162"/>
      <scheme val="minor"/>
    </font>
    <font>
      <b/>
      <sz val="14"/>
      <color indexed="13"/>
      <name val="Tahoma"/>
      <family val="2"/>
      <charset val="162"/>
    </font>
    <font>
      <b/>
      <sz val="18"/>
      <color indexed="9"/>
      <name val="Tahoma"/>
      <family val="2"/>
      <charset val="162"/>
    </font>
    <font>
      <sz val="11"/>
      <color rgb="FF0070C0"/>
      <name val="Calibri"/>
      <family val="2"/>
      <charset val="162"/>
      <scheme val="minor"/>
    </font>
    <font>
      <sz val="10"/>
      <color rgb="FF0070C0"/>
      <name val="Calibri"/>
      <family val="2"/>
      <charset val="162"/>
      <scheme val="minor"/>
    </font>
    <font>
      <b/>
      <sz val="11"/>
      <color rgb="FFFFFF00"/>
      <name val="Calibri"/>
      <family val="2"/>
      <charset val="162"/>
    </font>
    <font>
      <b/>
      <sz val="18"/>
      <color rgb="FFFF0000"/>
      <name val="Calibri"/>
      <family val="2"/>
      <charset val="162"/>
      <scheme val="minor"/>
    </font>
    <font>
      <sz val="11"/>
      <color rgb="FF00B0F0"/>
      <name val="Calibri"/>
      <family val="2"/>
      <charset val="162"/>
      <scheme val="minor"/>
    </font>
    <font>
      <b/>
      <sz val="22"/>
      <color theme="0"/>
      <name val="Comic Sans MS"/>
      <family val="4"/>
      <charset val="162"/>
    </font>
    <font>
      <sz val="10"/>
      <color theme="0"/>
      <name val="Arial"/>
      <family val="2"/>
      <charset val="162"/>
    </font>
    <font>
      <b/>
      <sz val="24"/>
      <color theme="0"/>
      <name val="Calibri"/>
      <family val="2"/>
      <charset val="162"/>
      <scheme val="minor"/>
    </font>
    <font>
      <b/>
      <sz val="22"/>
      <color theme="1"/>
      <name val="Calibri"/>
      <family val="2"/>
      <charset val="162"/>
      <scheme val="minor"/>
    </font>
    <font>
      <sz val="12"/>
      <color rgb="FFFFFF00"/>
      <name val="Calibri"/>
      <family val="2"/>
      <charset val="162"/>
      <scheme val="minor"/>
    </font>
    <font>
      <b/>
      <sz val="14"/>
      <color rgb="FFFFFF00"/>
      <name val="Calibri"/>
      <family val="2"/>
      <charset val="162"/>
      <scheme val="minor"/>
    </font>
    <font>
      <b/>
      <sz val="10"/>
      <color theme="0"/>
      <name val="Arial"/>
      <family val="2"/>
      <charset val="162"/>
    </font>
    <font>
      <b/>
      <sz val="9"/>
      <color indexed="9"/>
      <name val="Tahoma"/>
      <family val="2"/>
      <charset val="162"/>
    </font>
    <font>
      <b/>
      <sz val="12"/>
      <color indexed="13"/>
      <name val="Tahoma"/>
      <family val="2"/>
      <charset val="162"/>
    </font>
  </fonts>
  <fills count="47">
    <fill>
      <patternFill patternType="none"/>
    </fill>
    <fill>
      <patternFill patternType="gray125"/>
    </fill>
    <fill>
      <patternFill patternType="solid">
        <fgColor theme="9" tint="-0.249977111117893"/>
        <bgColor indexed="64"/>
      </patternFill>
    </fill>
    <fill>
      <patternFill patternType="solid">
        <fgColor rgb="FFFF0000"/>
        <bgColor indexed="64"/>
      </patternFill>
    </fill>
    <fill>
      <patternFill patternType="solid">
        <fgColor rgb="FF002060"/>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55"/>
        <bgColor indexed="64"/>
      </patternFill>
    </fill>
    <fill>
      <patternFill patternType="solid">
        <fgColor rgb="FFFF00FF"/>
        <bgColor indexed="64"/>
      </patternFill>
    </fill>
    <fill>
      <patternFill patternType="solid">
        <fgColor rgb="FF0000FF"/>
        <bgColor indexed="64"/>
      </patternFill>
    </fill>
    <fill>
      <patternFill patternType="gray0625">
        <bgColor theme="0"/>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rgb="FF7030A0"/>
        <bgColor indexed="64"/>
      </patternFill>
    </fill>
    <fill>
      <patternFill patternType="solid">
        <fgColor rgb="FFFFFFFF"/>
        <bgColor indexed="64"/>
      </patternFill>
    </fill>
    <fill>
      <patternFill patternType="solid">
        <fgColor theme="0" tint="-0.499984740745262"/>
        <bgColor indexed="64"/>
      </patternFill>
    </fill>
    <fill>
      <patternFill patternType="solid">
        <fgColor theme="1"/>
        <bgColor auto="1"/>
      </patternFill>
    </fill>
    <fill>
      <gradientFill degree="180">
        <stop position="0">
          <color theme="1"/>
        </stop>
        <stop position="1">
          <color rgb="FFFF0066"/>
        </stop>
      </gradientFill>
    </fill>
    <fill>
      <gradientFill>
        <stop position="0">
          <color theme="1"/>
        </stop>
        <stop position="1">
          <color rgb="FFFF0066"/>
        </stop>
      </gradientFill>
    </fill>
    <fill>
      <gradientFill degree="180">
        <stop position="0">
          <color rgb="FFFF0000"/>
        </stop>
        <stop position="1">
          <color theme="1"/>
        </stop>
      </gradientFill>
    </fill>
    <fill>
      <gradientFill degree="180">
        <stop position="0">
          <color theme="1"/>
        </stop>
        <stop position="1">
          <color rgb="FFFF0000"/>
        </stop>
      </gradientFill>
    </fill>
    <fill>
      <gradientFill degree="180">
        <stop position="0">
          <color rgb="FFFFC000"/>
        </stop>
        <stop position="1">
          <color theme="1"/>
        </stop>
      </gradientFill>
    </fill>
    <fill>
      <gradientFill degree="90">
        <stop position="0">
          <color rgb="FFFF0000"/>
        </stop>
        <stop position="0.5">
          <color theme="1"/>
        </stop>
        <stop position="1">
          <color rgb="FFFF0000"/>
        </stop>
      </gradientFill>
    </fill>
    <fill>
      <gradientFill>
        <stop position="0">
          <color rgb="FFFF0000"/>
        </stop>
        <stop position="0.5">
          <color theme="1"/>
        </stop>
        <stop position="1">
          <color rgb="FFFF0000"/>
        </stop>
      </gradientFill>
    </fill>
    <fill>
      <gradientFill>
        <stop position="0">
          <color rgb="FFFF0000"/>
        </stop>
        <stop position="0.5">
          <color theme="1" tint="5.0965910824915313E-2"/>
        </stop>
        <stop position="1">
          <color rgb="FFFF0000"/>
        </stop>
      </gradientFill>
    </fill>
    <fill>
      <gradientFill>
        <stop position="0">
          <color theme="1"/>
        </stop>
        <stop position="1">
          <color rgb="FFFF0000"/>
        </stop>
      </gradientFill>
    </fill>
    <fill>
      <gradientFill>
        <stop position="0">
          <color theme="1"/>
        </stop>
        <stop position="0.5">
          <color rgb="FFFF0000"/>
        </stop>
        <stop position="1">
          <color theme="1"/>
        </stop>
      </gradientFill>
    </fill>
    <fill>
      <gradientFill degree="90">
        <stop position="0">
          <color theme="1"/>
        </stop>
        <stop position="1">
          <color theme="4"/>
        </stop>
      </gradientFill>
    </fill>
    <fill>
      <gradientFill>
        <stop position="0">
          <color rgb="FFFF0000"/>
        </stop>
        <stop position="1">
          <color theme="1"/>
        </stop>
      </gradientFill>
    </fill>
    <fill>
      <gradientFill degree="90">
        <stop position="0">
          <color theme="0"/>
        </stop>
        <stop position="0.5">
          <color theme="1"/>
        </stop>
        <stop position="1">
          <color theme="0"/>
        </stop>
      </gradientFill>
    </fill>
    <fill>
      <patternFill patternType="solid">
        <fgColor rgb="FFFFFF00"/>
        <bgColor auto="1"/>
      </patternFill>
    </fill>
    <fill>
      <gradientFill degree="90">
        <stop position="0">
          <color theme="1"/>
        </stop>
        <stop position="0.5">
          <color rgb="FFFF0000"/>
        </stop>
        <stop position="1">
          <color theme="1"/>
        </stop>
      </gradientFill>
    </fill>
    <fill>
      <patternFill patternType="solid">
        <fgColor theme="1" tint="0.249977111117893"/>
        <bgColor indexed="64"/>
      </patternFill>
    </fill>
    <fill>
      <patternFill patternType="solid">
        <fgColor rgb="FF92D050"/>
        <bgColor indexed="64"/>
      </patternFill>
    </fill>
    <fill>
      <patternFill patternType="solid">
        <fgColor theme="9" tint="0.39997558519241921"/>
        <bgColor indexed="64"/>
      </patternFill>
    </fill>
    <fill>
      <patternFill patternType="solid">
        <fgColor rgb="FF00B050"/>
        <bgColor indexed="64"/>
      </patternFill>
    </fill>
    <fill>
      <gradientFill degree="90">
        <stop position="0">
          <color theme="1"/>
        </stop>
        <stop position="0.5">
          <color rgb="FFFFFF00"/>
        </stop>
        <stop position="1">
          <color theme="1"/>
        </stop>
      </gradientFill>
    </fill>
    <fill>
      <gradientFill degree="90">
        <stop position="0">
          <color theme="1"/>
        </stop>
        <stop position="0.5">
          <color rgb="FF0000FF"/>
        </stop>
        <stop position="1">
          <color theme="1"/>
        </stop>
      </gradientFill>
    </fill>
    <fill>
      <gradientFill degree="90">
        <stop position="0">
          <color theme="1"/>
        </stop>
        <stop position="0.5">
          <color rgb="FF00B050"/>
        </stop>
        <stop position="1">
          <color theme="1"/>
        </stop>
      </gradientFill>
    </fill>
    <fill>
      <gradientFill degree="270">
        <stop position="0">
          <color theme="1"/>
        </stop>
        <stop position="1">
          <color rgb="FF00B050"/>
        </stop>
      </gradientFill>
    </fill>
    <fill>
      <gradientFill degree="270">
        <stop position="0">
          <color theme="1"/>
        </stop>
        <stop position="1">
          <color theme="4"/>
        </stop>
      </gradient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slantDashDot">
        <color auto="1"/>
      </left>
      <right style="slantDashDot">
        <color auto="1"/>
      </right>
      <top style="slantDashDot">
        <color auto="1"/>
      </top>
      <bottom/>
      <diagonal/>
    </border>
    <border>
      <left style="slantDashDot">
        <color auto="1"/>
      </left>
      <right style="slantDashDot">
        <color auto="1"/>
      </right>
      <top/>
      <bottom/>
      <diagonal/>
    </border>
    <border>
      <left style="slantDashDot">
        <color auto="1"/>
      </left>
      <right style="slantDashDot">
        <color auto="1"/>
      </right>
      <top/>
      <bottom style="slantDashDot">
        <color auto="1"/>
      </bottom>
      <diagonal/>
    </border>
    <border diagonalDown="1">
      <left style="thin">
        <color indexed="64"/>
      </left>
      <right style="thin">
        <color indexed="64"/>
      </right>
      <top style="thin">
        <color indexed="64"/>
      </top>
      <bottom style="thin">
        <color indexed="64"/>
      </bottom>
      <diagonal style="thin">
        <color auto="1"/>
      </diagonal>
    </border>
    <border>
      <left/>
      <right style="thin">
        <color theme="0"/>
      </right>
      <top style="thin">
        <color theme="0"/>
      </top>
      <bottom style="thin">
        <color theme="0"/>
      </bottom>
      <diagonal/>
    </border>
    <border>
      <left style="thin">
        <color rgb="FFFFFF00"/>
      </left>
      <right/>
      <top/>
      <bottom/>
      <diagonal/>
    </border>
    <border>
      <left/>
      <right style="thin">
        <color rgb="FFFFFF00"/>
      </right>
      <top/>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slantDashDot">
        <color rgb="FFFF0000"/>
      </left>
      <right/>
      <top style="slantDashDot">
        <color rgb="FFFF0000"/>
      </top>
      <bottom/>
      <diagonal/>
    </border>
    <border>
      <left/>
      <right/>
      <top style="slantDashDot">
        <color rgb="FFFF0000"/>
      </top>
      <bottom/>
      <diagonal/>
    </border>
    <border>
      <left/>
      <right style="slantDashDot">
        <color rgb="FFFF0000"/>
      </right>
      <top style="slantDashDot">
        <color rgb="FFFF0000"/>
      </top>
      <bottom/>
      <diagonal/>
    </border>
    <border>
      <left style="slantDashDot">
        <color rgb="FFFF0000"/>
      </left>
      <right/>
      <top/>
      <bottom/>
      <diagonal/>
    </border>
    <border>
      <left/>
      <right style="slantDashDot">
        <color rgb="FFFF0000"/>
      </right>
      <top/>
      <bottom/>
      <diagonal/>
    </border>
    <border>
      <left style="slantDashDot">
        <color rgb="FFFF0000"/>
      </left>
      <right/>
      <top/>
      <bottom style="slantDashDot">
        <color rgb="FFFF0000"/>
      </bottom>
      <diagonal/>
    </border>
    <border>
      <left/>
      <right/>
      <top/>
      <bottom style="slantDashDot">
        <color rgb="FFFF0000"/>
      </bottom>
      <diagonal/>
    </border>
    <border>
      <left/>
      <right style="slantDashDot">
        <color rgb="FFFF0000"/>
      </right>
      <top/>
      <bottom style="slantDashDot">
        <color rgb="FFFF0000"/>
      </bottom>
      <diagonal/>
    </border>
    <border>
      <left style="mediumDashed">
        <color rgb="FFFFFF00"/>
      </left>
      <right/>
      <top style="mediumDashed">
        <color rgb="FFFFFF00"/>
      </top>
      <bottom/>
      <diagonal/>
    </border>
    <border>
      <left/>
      <right/>
      <top style="mediumDashed">
        <color rgb="FFFFFF00"/>
      </top>
      <bottom/>
      <diagonal/>
    </border>
    <border>
      <left/>
      <right style="mediumDashed">
        <color rgb="FFFFFF00"/>
      </right>
      <top style="mediumDashed">
        <color rgb="FFFFFF00"/>
      </top>
      <bottom/>
      <diagonal/>
    </border>
    <border>
      <left style="mediumDashed">
        <color rgb="FFFFFF00"/>
      </left>
      <right/>
      <top/>
      <bottom/>
      <diagonal/>
    </border>
    <border>
      <left/>
      <right style="mediumDashed">
        <color rgb="FFFFFF00"/>
      </right>
      <top/>
      <bottom/>
      <diagonal/>
    </border>
    <border>
      <left style="mediumDashed">
        <color rgb="FFFFFF00"/>
      </left>
      <right/>
      <top/>
      <bottom style="mediumDashed">
        <color rgb="FFFFFF00"/>
      </bottom>
      <diagonal/>
    </border>
    <border>
      <left/>
      <right/>
      <top/>
      <bottom style="mediumDashed">
        <color rgb="FFFFFF00"/>
      </bottom>
      <diagonal/>
    </border>
    <border>
      <left/>
      <right style="mediumDashed">
        <color rgb="FFFFFF00"/>
      </right>
      <top/>
      <bottom style="mediumDashed">
        <color rgb="FFFFFF00"/>
      </bottom>
      <diagonal/>
    </border>
    <border>
      <left style="thin">
        <color rgb="FFFFFF00"/>
      </left>
      <right/>
      <top style="thin">
        <color rgb="FFFFFF00"/>
      </top>
      <bottom/>
      <diagonal/>
    </border>
    <border>
      <left/>
      <right/>
      <top style="thin">
        <color rgb="FFFFFF00"/>
      </top>
      <bottom/>
      <diagonal/>
    </border>
    <border>
      <left/>
      <right style="thin">
        <color rgb="FFFFFF00"/>
      </right>
      <top style="thin">
        <color rgb="FFFFFF00"/>
      </top>
      <bottom/>
      <diagonal/>
    </border>
    <border>
      <left style="thin">
        <color rgb="FFFFFF00"/>
      </left>
      <right/>
      <top/>
      <bottom style="thin">
        <color rgb="FFFFFF00"/>
      </bottom>
      <diagonal/>
    </border>
    <border>
      <left/>
      <right/>
      <top/>
      <bottom style="thin">
        <color rgb="FFFFFF00"/>
      </bottom>
      <diagonal/>
    </border>
    <border>
      <left/>
      <right style="thin">
        <color rgb="FFFFFF00"/>
      </right>
      <top/>
      <bottom style="thin">
        <color rgb="FFFFFF00"/>
      </bottom>
      <diagonal/>
    </border>
  </borders>
  <cellStyleXfs count="4">
    <xf numFmtId="0" fontId="0" fillId="0" borderId="0"/>
    <xf numFmtId="0" fontId="1" fillId="0" borderId="0" applyNumberFormat="0" applyFill="0" applyBorder="0" applyAlignment="0" applyProtection="0">
      <alignment vertical="top"/>
      <protection locked="0"/>
    </xf>
    <xf numFmtId="0" fontId="16" fillId="0" borderId="0"/>
    <xf numFmtId="0" fontId="16" fillId="0" borderId="0"/>
  </cellStyleXfs>
  <cellXfs count="1513">
    <xf numFmtId="0" fontId="0" fillId="0" borderId="0" xfId="0"/>
    <xf numFmtId="0" fontId="2" fillId="2" borderId="0" xfId="0" applyFont="1" applyFill="1" applyBorder="1" applyAlignment="1" applyProtection="1">
      <alignment horizontal="center" vertical="center"/>
      <protection locked="0"/>
    </xf>
    <xf numFmtId="0" fontId="2" fillId="4"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2" fillId="0" borderId="1" xfId="0" applyFont="1" applyFill="1" applyBorder="1" applyAlignment="1" applyProtection="1">
      <alignment horizontal="center" vertical="center" textRotation="90"/>
      <protection locked="0"/>
    </xf>
    <xf numFmtId="0" fontId="3" fillId="0" borderId="1" xfId="0" applyFont="1" applyFill="1" applyBorder="1" applyAlignment="1" applyProtection="1">
      <alignment horizontal="center" vertical="center"/>
    </xf>
    <xf numFmtId="0" fontId="3" fillId="4" borderId="1" xfId="0" applyFont="1" applyFill="1" applyBorder="1" applyAlignment="1" applyProtection="1">
      <alignment horizontal="center" vertical="center"/>
    </xf>
    <xf numFmtId="0" fontId="3" fillId="6" borderId="0" xfId="0" applyFont="1" applyFill="1" applyBorder="1" applyAlignment="1" applyProtection="1">
      <alignment horizontal="center" vertical="center" textRotation="90"/>
    </xf>
    <xf numFmtId="0" fontId="3" fillId="0" borderId="1" xfId="0" applyFont="1" applyFill="1" applyBorder="1" applyAlignment="1" applyProtection="1">
      <alignment horizontal="center" vertical="center" textRotation="90"/>
    </xf>
    <xf numFmtId="0" fontId="3" fillId="0" borderId="1" xfId="0" applyFont="1" applyFill="1" applyBorder="1" applyAlignment="1" applyProtection="1">
      <alignment horizontal="left" vertical="center" textRotation="90"/>
    </xf>
    <xf numFmtId="0" fontId="3" fillId="0" borderId="0" xfId="0" applyFont="1" applyFill="1" applyBorder="1" applyAlignment="1" applyProtection="1">
      <alignment horizontal="left" vertical="center" textRotation="90"/>
    </xf>
    <xf numFmtId="0" fontId="3" fillId="0" borderId="0" xfId="0" applyFont="1" applyFill="1" applyBorder="1" applyAlignment="1" applyProtection="1">
      <alignment horizontal="center" vertical="center" textRotation="90"/>
    </xf>
    <xf numFmtId="0" fontId="2" fillId="5" borderId="0" xfId="0" applyFont="1" applyFill="1" applyBorder="1" applyAlignment="1" applyProtection="1">
      <alignment horizontal="center" vertical="center" textRotation="90"/>
    </xf>
    <xf numFmtId="0" fontId="2" fillId="0" borderId="0" xfId="0" applyFont="1" applyFill="1" applyBorder="1" applyAlignment="1" applyProtection="1">
      <alignment horizontal="center" vertical="center" textRotation="90"/>
    </xf>
    <xf numFmtId="0" fontId="2" fillId="2" borderId="1"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horizontal="left" vertical="center"/>
      <protection locked="0"/>
    </xf>
    <xf numFmtId="0" fontId="0" fillId="0" borderId="0" xfId="0" applyProtection="1">
      <protection locked="0"/>
    </xf>
    <xf numFmtId="0" fontId="5" fillId="0" borderId="2" xfId="0" applyFont="1" applyBorder="1" applyAlignment="1" applyProtection="1">
      <alignment horizontal="center" vertical="center"/>
      <protection locked="0"/>
    </xf>
    <xf numFmtId="0" fontId="0" fillId="0" borderId="0" xfId="0" applyBorder="1" applyProtection="1">
      <protection locked="0"/>
    </xf>
    <xf numFmtId="0" fontId="0" fillId="0" borderId="0" xfId="0" applyBorder="1" applyAlignment="1" applyProtection="1">
      <alignment horizontal="center" vertical="center" wrapText="1"/>
      <protection locked="0"/>
    </xf>
    <xf numFmtId="0" fontId="3" fillId="0" borderId="1" xfId="0" applyFont="1" applyFill="1" applyBorder="1" applyAlignment="1" applyProtection="1">
      <alignment vertical="center"/>
      <protection locked="0"/>
    </xf>
    <xf numFmtId="0" fontId="2" fillId="0" borderId="0" xfId="0" applyFont="1" applyFill="1" applyBorder="1" applyAlignment="1" applyProtection="1">
      <alignment horizontal="left" vertical="center"/>
    </xf>
    <xf numFmtId="14" fontId="10" fillId="0" borderId="1" xfId="0" applyNumberFormat="1" applyFont="1" applyBorder="1" applyAlignment="1" applyProtection="1">
      <alignment textRotation="90"/>
      <protection locked="0"/>
    </xf>
    <xf numFmtId="0" fontId="10" fillId="0" borderId="1" xfId="0" applyFont="1" applyBorder="1" applyAlignment="1" applyProtection="1">
      <alignment horizontal="center" vertical="center"/>
    </xf>
    <xf numFmtId="0" fontId="12" fillId="0" borderId="1" xfId="0" applyFont="1" applyFill="1" applyBorder="1" applyAlignment="1" applyProtection="1">
      <alignment horizontal="center" vertical="center" textRotation="90"/>
      <protection locked="0"/>
    </xf>
    <xf numFmtId="0" fontId="13" fillId="0" borderId="1" xfId="0" applyNumberFormat="1" applyFont="1" applyFill="1" applyBorder="1" applyAlignment="1" applyProtection="1">
      <alignment horizontal="center" textRotation="90" wrapText="1" shrinkToFit="1"/>
    </xf>
    <xf numFmtId="0" fontId="4" fillId="0" borderId="1" xfId="0" applyFont="1" applyFill="1" applyBorder="1" applyAlignment="1" applyProtection="1">
      <alignment horizontal="center" vertical="center" textRotation="90"/>
    </xf>
    <xf numFmtId="1" fontId="16" fillId="0" borderId="1" xfId="0" applyNumberFormat="1" applyFont="1" applyFill="1" applyBorder="1" applyAlignment="1" applyProtection="1">
      <alignment horizontal="center" vertical="center"/>
      <protection locked="0"/>
    </xf>
    <xf numFmtId="1" fontId="17" fillId="0" borderId="1" xfId="0" applyNumberFormat="1" applyFont="1" applyFill="1" applyBorder="1" applyAlignment="1" applyProtection="1">
      <alignment horizontal="center" vertical="center"/>
      <protection locked="0"/>
    </xf>
    <xf numFmtId="1" fontId="18" fillId="9"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protection locked="0"/>
    </xf>
    <xf numFmtId="1" fontId="15" fillId="0" borderId="1" xfId="0" applyNumberFormat="1" applyFont="1" applyFill="1" applyBorder="1" applyAlignment="1" applyProtection="1">
      <alignment horizontal="center" vertical="center"/>
      <protection locked="0"/>
    </xf>
    <xf numFmtId="1" fontId="12" fillId="9" borderId="1" xfId="0" applyNumberFormat="1" applyFont="1" applyFill="1" applyBorder="1" applyAlignment="1" applyProtection="1">
      <alignment horizontal="center" vertical="center"/>
    </xf>
    <xf numFmtId="1" fontId="12" fillId="9" borderId="1" xfId="0" applyNumberFormat="1" applyFont="1" applyFill="1" applyBorder="1" applyAlignment="1" applyProtection="1">
      <alignment horizontal="center" vertical="top"/>
    </xf>
    <xf numFmtId="1" fontId="12" fillId="9" borderId="1" xfId="0" applyNumberFormat="1" applyFont="1" applyFill="1" applyBorder="1" applyAlignment="1" applyProtection="1">
      <alignment horizontal="center" vertical="top" shrinkToFit="1"/>
    </xf>
    <xf numFmtId="0" fontId="2" fillId="9" borderId="1" xfId="0" applyFont="1" applyFill="1" applyBorder="1" applyAlignment="1" applyProtection="1">
      <alignment horizontal="center" vertical="center"/>
      <protection locked="0"/>
    </xf>
    <xf numFmtId="0" fontId="2" fillId="9" borderId="1" xfId="0" applyFont="1" applyFill="1" applyBorder="1" applyAlignment="1" applyProtection="1">
      <alignment horizontal="left" vertical="center"/>
      <protection locked="0"/>
    </xf>
    <xf numFmtId="0" fontId="12" fillId="0" borderId="1" xfId="0" applyFont="1" applyFill="1" applyBorder="1" applyAlignment="1" applyProtection="1">
      <alignment horizontal="left" vertical="center"/>
      <protection locked="0"/>
    </xf>
    <xf numFmtId="1" fontId="16" fillId="9" borderId="1" xfId="0" applyNumberFormat="1" applyFont="1" applyFill="1" applyBorder="1" applyAlignment="1" applyProtection="1">
      <alignment horizontal="center" vertical="center"/>
      <protection locked="0"/>
    </xf>
    <xf numFmtId="0" fontId="12" fillId="9" borderId="1" xfId="0" applyFont="1" applyFill="1" applyBorder="1" applyAlignment="1" applyProtection="1">
      <alignment horizontal="left" vertical="center"/>
      <protection locked="0"/>
    </xf>
    <xf numFmtId="1" fontId="19" fillId="9" borderId="1" xfId="0" applyNumberFormat="1" applyFont="1" applyFill="1" applyBorder="1" applyAlignment="1" applyProtection="1">
      <alignment horizontal="center" vertical="center"/>
      <protection locked="0"/>
    </xf>
    <xf numFmtId="1" fontId="17" fillId="9" borderId="1" xfId="0" applyNumberFormat="1" applyFont="1" applyFill="1" applyBorder="1" applyAlignment="1" applyProtection="1">
      <alignment horizontal="center" vertical="center"/>
      <protection locked="0"/>
    </xf>
    <xf numFmtId="1" fontId="15" fillId="9" borderId="1" xfId="0" applyNumberFormat="1" applyFont="1" applyFill="1" applyBorder="1" applyAlignment="1" applyProtection="1">
      <alignment horizontal="center" vertical="center"/>
      <protection locked="0"/>
    </xf>
    <xf numFmtId="0" fontId="13" fillId="8" borderId="1" xfId="0" applyNumberFormat="1" applyFont="1" applyFill="1" applyBorder="1" applyAlignment="1" applyProtection="1">
      <alignment horizontal="center" textRotation="90" wrapText="1" shrinkToFit="1"/>
    </xf>
    <xf numFmtId="0" fontId="4" fillId="8" borderId="1" xfId="0" applyFont="1" applyFill="1" applyBorder="1" applyAlignment="1" applyProtection="1">
      <alignment horizontal="center" vertical="center" textRotation="90"/>
    </xf>
    <xf numFmtId="0" fontId="20" fillId="0" borderId="1" xfId="0" applyFont="1" applyBorder="1" applyAlignment="1" applyProtection="1">
      <alignment horizontal="center" textRotation="90" wrapText="1"/>
    </xf>
    <xf numFmtId="0" fontId="6" fillId="0" borderId="1" xfId="0" applyFont="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20" fillId="0" borderId="1" xfId="0" applyFont="1" applyBorder="1" applyAlignment="1" applyProtection="1">
      <alignment horizontal="center" vertical="center"/>
    </xf>
    <xf numFmtId="0" fontId="21" fillId="0" borderId="1" xfId="0" applyNumberFormat="1" applyFont="1" applyFill="1" applyBorder="1" applyAlignment="1" applyProtection="1">
      <alignment horizontal="center" vertical="center" wrapText="1"/>
    </xf>
    <xf numFmtId="0" fontId="21" fillId="0" borderId="1" xfId="0" applyNumberFormat="1" applyFont="1" applyFill="1" applyBorder="1" applyAlignment="1" applyProtection="1">
      <alignment vertical="center" wrapText="1"/>
    </xf>
    <xf numFmtId="0" fontId="20" fillId="0" borderId="1" xfId="0" applyFont="1" applyBorder="1" applyAlignment="1" applyProtection="1">
      <alignment horizontal="center" vertical="center"/>
      <protection locked="0"/>
    </xf>
    <xf numFmtId="0" fontId="11" fillId="0" borderId="4" xfId="0" applyFont="1" applyBorder="1" applyAlignment="1" applyProtection="1">
      <alignment horizontal="center" vertical="center"/>
    </xf>
    <xf numFmtId="0" fontId="11" fillId="0" borderId="1" xfId="0" applyFont="1" applyBorder="1" applyAlignment="1" applyProtection="1">
      <alignment horizontal="center" vertical="center"/>
    </xf>
    <xf numFmtId="0" fontId="11"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22" fillId="0" borderId="1" xfId="0" applyNumberFormat="1" applyFont="1" applyFill="1" applyBorder="1" applyAlignment="1" applyProtection="1">
      <alignment horizontal="center" vertical="center" wrapText="1"/>
    </xf>
    <xf numFmtId="0" fontId="22" fillId="0" borderId="1" xfId="0" applyNumberFormat="1" applyFont="1" applyFill="1" applyBorder="1" applyAlignment="1" applyProtection="1">
      <alignment vertical="center" wrapText="1"/>
    </xf>
    <xf numFmtId="0" fontId="2" fillId="0" borderId="13"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xf>
    <xf numFmtId="0" fontId="0" fillId="0" borderId="0" xfId="0"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0" fontId="39" fillId="0" borderId="1" xfId="0" applyFont="1" applyBorder="1" applyAlignment="1" applyProtection="1">
      <alignment wrapText="1"/>
      <protection locked="0"/>
    </xf>
    <xf numFmtId="0" fontId="38" fillId="0" borderId="1" xfId="0" applyFont="1" applyBorder="1" applyAlignment="1" applyProtection="1">
      <alignment horizontal="center" wrapText="1"/>
      <protection locked="0"/>
    </xf>
    <xf numFmtId="0" fontId="38"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2" fillId="0" borderId="0" xfId="0" applyFont="1" applyBorder="1" applyAlignment="1" applyProtection="1">
      <alignment horizontal="center" vertical="center" wrapText="1"/>
      <protection locked="0"/>
    </xf>
    <xf numFmtId="17" fontId="42" fillId="0" borderId="0" xfId="0" applyNumberFormat="1" applyFont="1" applyBorder="1" applyAlignment="1" applyProtection="1">
      <alignment horizontal="center" vertical="center" textRotation="90" wrapText="1"/>
      <protection locked="0"/>
    </xf>
    <xf numFmtId="0" fontId="42" fillId="0" borderId="0" xfId="0" applyFont="1" applyBorder="1" applyAlignment="1" applyProtection="1">
      <alignment horizontal="center" vertical="center" textRotation="90" wrapText="1"/>
      <protection locked="0"/>
    </xf>
    <xf numFmtId="0" fontId="0" fillId="0" borderId="0" xfId="0" applyBorder="1" applyAlignment="1" applyProtection="1">
      <alignment horizontal="center" vertical="center" wrapText="1"/>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Protection="1">
      <protection locked="0"/>
    </xf>
    <xf numFmtId="0" fontId="5" fillId="0" borderId="0" xfId="0" applyFont="1" applyAlignment="1" applyProtection="1">
      <alignment horizontal="center" vertical="center"/>
      <protection locked="0"/>
    </xf>
    <xf numFmtId="0" fontId="5" fillId="0" borderId="0" xfId="0" applyFont="1" applyProtection="1">
      <protection locked="0"/>
    </xf>
    <xf numFmtId="0" fontId="0" fillId="0" borderId="0" xfId="0" applyProtection="1"/>
    <xf numFmtId="0" fontId="5" fillId="0" borderId="0" xfId="0" applyFont="1" applyAlignment="1" applyProtection="1">
      <alignment horizontal="center"/>
      <protection locked="0"/>
    </xf>
    <xf numFmtId="0" fontId="2" fillId="0" borderId="1" xfId="0" applyFont="1" applyFill="1" applyBorder="1" applyAlignment="1" applyProtection="1">
      <alignment horizontal="center" vertical="center"/>
    </xf>
    <xf numFmtId="0" fontId="2" fillId="0" borderId="0" xfId="0" applyFont="1" applyFill="1" applyBorder="1" applyAlignment="1" applyProtection="1">
      <alignment horizontal="left" vertical="center"/>
    </xf>
    <xf numFmtId="0" fontId="2" fillId="0" borderId="1" xfId="0" applyFont="1" applyFill="1" applyBorder="1" applyAlignment="1" applyProtection="1">
      <alignment horizontal="left" vertical="center"/>
      <protection locked="0"/>
    </xf>
    <xf numFmtId="0" fontId="2" fillId="0" borderId="0" xfId="0" applyFont="1" applyFill="1" applyBorder="1" applyAlignment="1" applyProtection="1">
      <alignment horizontal="left" vertical="center"/>
      <protection locked="0"/>
    </xf>
    <xf numFmtId="0" fontId="3" fillId="9" borderId="1" xfId="0" applyFont="1" applyFill="1" applyBorder="1" applyAlignment="1" applyProtection="1">
      <alignment horizontal="center" vertical="center"/>
      <protection locked="0"/>
    </xf>
    <xf numFmtId="0" fontId="0" fillId="0" borderId="0" xfId="0"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alignment wrapText="1"/>
      <protection locked="0"/>
    </xf>
    <xf numFmtId="0" fontId="2" fillId="0" borderId="1" xfId="0" applyFont="1" applyFill="1" applyBorder="1" applyAlignment="1" applyProtection="1">
      <alignment horizontal="center" vertical="center"/>
    </xf>
    <xf numFmtId="0" fontId="2" fillId="0" borderId="0" xfId="0" applyFont="1" applyFill="1" applyBorder="1" applyAlignment="1" applyProtection="1">
      <alignment horizontal="left" vertical="center"/>
    </xf>
    <xf numFmtId="0" fontId="2" fillId="0" borderId="1" xfId="0" applyFont="1" applyFill="1" applyBorder="1" applyAlignment="1" applyProtection="1">
      <alignment horizontal="left" vertical="center"/>
      <protection locked="0"/>
    </xf>
    <xf numFmtId="0" fontId="2" fillId="0" borderId="0" xfId="0" applyFont="1" applyFill="1" applyBorder="1" applyAlignment="1" applyProtection="1">
      <alignment horizontal="left" vertical="center"/>
      <protection locked="0"/>
    </xf>
    <xf numFmtId="0" fontId="3" fillId="9" borderId="1"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top" wrapText="1"/>
      <protection locked="0"/>
    </xf>
    <xf numFmtId="0" fontId="3" fillId="0" borderId="3" xfId="0" applyFont="1" applyFill="1" applyBorder="1" applyAlignment="1" applyProtection="1">
      <alignment horizontal="center" vertical="center"/>
      <protection locked="0"/>
    </xf>
    <xf numFmtId="0" fontId="3" fillId="0" borderId="0" xfId="0" applyFont="1" applyFill="1" applyBorder="1" applyAlignment="1" applyProtection="1">
      <alignment horizontal="right" vertical="center"/>
      <protection locked="0"/>
    </xf>
    <xf numFmtId="0" fontId="0" fillId="0" borderId="0" xfId="0" applyBorder="1" applyAlignment="1" applyProtection="1">
      <alignment vertical="top" wrapText="1"/>
      <protection locked="0"/>
    </xf>
    <xf numFmtId="14" fontId="2" fillId="0" borderId="0" xfId="0" applyNumberFormat="1"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right" vertical="center"/>
      <protection locked="0"/>
    </xf>
    <xf numFmtId="0" fontId="2" fillId="0" borderId="3" xfId="0" applyFont="1" applyFill="1" applyBorder="1" applyAlignment="1" applyProtection="1">
      <alignment horizontal="center" vertical="center"/>
      <protection locked="0"/>
    </xf>
    <xf numFmtId="0" fontId="3" fillId="0" borderId="0" xfId="0" applyFont="1" applyFill="1" applyBorder="1" applyAlignment="1" applyProtection="1">
      <alignment horizontal="left" vertical="top"/>
      <protection locked="0"/>
    </xf>
    <xf numFmtId="0" fontId="2" fillId="0" borderId="0" xfId="0" applyFont="1" applyFill="1" applyBorder="1" applyAlignment="1" applyProtection="1">
      <alignment horizontal="left" vertical="top"/>
      <protection locked="0"/>
    </xf>
    <xf numFmtId="0" fontId="39" fillId="0" borderId="1" xfId="0" applyFont="1" applyBorder="1" applyAlignment="1" applyProtection="1">
      <alignment horizontal="center" wrapText="1"/>
      <protection locked="0"/>
    </xf>
    <xf numFmtId="0" fontId="27" fillId="0" borderId="1" xfId="0" applyFont="1" applyFill="1" applyBorder="1" applyAlignment="1" applyProtection="1">
      <alignment horizontal="center" vertical="center"/>
      <protection locked="0"/>
    </xf>
    <xf numFmtId="0" fontId="5" fillId="0" borderId="1" xfId="0" applyFont="1" applyBorder="1" applyAlignment="1" applyProtection="1">
      <alignment horizontal="center"/>
      <protection locked="0"/>
    </xf>
    <xf numFmtId="0" fontId="8" fillId="0" borderId="1" xfId="0" applyFont="1" applyBorder="1" applyAlignment="1" applyProtection="1">
      <alignment horizontal="center" vertical="center"/>
    </xf>
    <xf numFmtId="0" fontId="0" fillId="0" borderId="0" xfId="0" applyAlignment="1" applyProtection="1">
      <alignment horizontal="left" vertical="center"/>
      <protection locked="0"/>
    </xf>
    <xf numFmtId="0" fontId="5" fillId="0" borderId="1" xfId="0" applyFont="1" applyBorder="1" applyProtection="1"/>
    <xf numFmtId="0" fontId="5" fillId="0" borderId="1" xfId="0" applyFont="1" applyBorder="1" applyAlignment="1" applyProtection="1">
      <alignment horizontal="center" vertical="center"/>
    </xf>
    <xf numFmtId="0" fontId="11" fillId="0" borderId="1" xfId="0" applyFont="1" applyFill="1" applyBorder="1" applyAlignment="1" applyProtection="1">
      <alignment horizontal="left" vertical="center" wrapText="1" indent="2"/>
      <protection locked="0"/>
    </xf>
    <xf numFmtId="0" fontId="14" fillId="0" borderId="1" xfId="0" applyFont="1" applyFill="1" applyBorder="1" applyAlignment="1" applyProtection="1">
      <alignment horizontal="center" wrapText="1"/>
      <protection locked="0"/>
    </xf>
    <xf numFmtId="0" fontId="12" fillId="9" borderId="1" xfId="0" applyFont="1" applyFill="1" applyBorder="1" applyAlignment="1" applyProtection="1">
      <alignment horizontal="left"/>
      <protection locked="0"/>
    </xf>
    <xf numFmtId="0" fontId="12" fillId="0" borderId="1" xfId="0" applyFont="1" applyFill="1" applyBorder="1" applyAlignment="1" applyProtection="1">
      <alignment horizontal="left"/>
      <protection locked="0"/>
    </xf>
    <xf numFmtId="0" fontId="20" fillId="0" borderId="1" xfId="0" applyFont="1" applyBorder="1" applyAlignment="1" applyProtection="1">
      <alignment horizontal="center" textRotation="90" wrapText="1"/>
      <protection locked="0"/>
    </xf>
    <xf numFmtId="0" fontId="6" fillId="0" borderId="1" xfId="0" applyFont="1" applyBorder="1" applyAlignment="1" applyProtection="1">
      <alignment horizontal="center" textRotation="90" wrapText="1"/>
      <protection locked="0"/>
    </xf>
    <xf numFmtId="0" fontId="6" fillId="0" borderId="2" xfId="0" applyFont="1" applyBorder="1" applyAlignment="1" applyProtection="1">
      <alignment horizontal="center" textRotation="90" wrapText="1"/>
      <protection locked="0"/>
    </xf>
    <xf numFmtId="0" fontId="20" fillId="0" borderId="1" xfId="0" applyFont="1" applyBorder="1" applyAlignment="1" applyProtection="1">
      <alignment horizontal="right" vertical="top" textRotation="90"/>
      <protection locked="0"/>
    </xf>
    <xf numFmtId="0" fontId="3" fillId="0" borderId="1" xfId="0" applyFont="1" applyBorder="1" applyAlignment="1" applyProtection="1">
      <alignment horizontal="center" vertical="center"/>
      <protection locked="0"/>
    </xf>
    <xf numFmtId="0" fontId="2" fillId="12" borderId="1"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33" fillId="0" borderId="1" xfId="0" applyFont="1" applyBorder="1" applyAlignment="1" applyProtection="1">
      <alignment horizontal="center" wrapText="1" shrinkToFit="1"/>
      <protection locked="0"/>
    </xf>
    <xf numFmtId="0" fontId="0" fillId="0" borderId="1" xfId="0" applyBorder="1" applyProtection="1">
      <protection locked="0"/>
    </xf>
    <xf numFmtId="0" fontId="33" fillId="0" borderId="4" xfId="0" applyFont="1" applyBorder="1" applyAlignment="1" applyProtection="1">
      <alignment horizontal="center" wrapText="1" shrinkToFit="1"/>
      <protection locked="0"/>
    </xf>
    <xf numFmtId="0" fontId="0" fillId="0" borderId="4" xfId="0" applyBorder="1" applyProtection="1">
      <protection locked="0"/>
    </xf>
    <xf numFmtId="0" fontId="33" fillId="0" borderId="1" xfId="0" applyFont="1" applyFill="1" applyBorder="1" applyAlignment="1" applyProtection="1">
      <alignment horizontal="center" wrapText="1" shrinkToFit="1"/>
      <protection locked="0"/>
    </xf>
    <xf numFmtId="0" fontId="34" fillId="0" borderId="1" xfId="0" applyFont="1" applyBorder="1" applyAlignment="1" applyProtection="1">
      <alignment horizontal="center" vertical="center" wrapText="1"/>
    </xf>
    <xf numFmtId="0" fontId="34" fillId="0" borderId="1" xfId="0" applyFont="1" applyBorder="1" applyAlignment="1" applyProtection="1">
      <alignment vertical="center" wrapText="1"/>
    </xf>
    <xf numFmtId="14" fontId="0" fillId="0" borderId="0" xfId="0" applyNumberFormat="1" applyBorder="1" applyAlignment="1" applyProtection="1">
      <alignment horizontal="center" vertical="center"/>
      <protection locked="0"/>
    </xf>
    <xf numFmtId="0" fontId="39" fillId="0" borderId="1" xfId="0" applyFont="1" applyBorder="1" applyAlignment="1" applyProtection="1">
      <alignment horizontal="center" vertical="center" wrapText="1"/>
    </xf>
    <xf numFmtId="0" fontId="27" fillId="0" borderId="1" xfId="0" applyFont="1" applyBorder="1" applyAlignment="1" applyProtection="1">
      <alignment textRotation="90" wrapText="1"/>
      <protection locked="0"/>
    </xf>
    <xf numFmtId="0" fontId="43" fillId="0" borderId="1" xfId="0" applyFont="1" applyBorder="1" applyAlignment="1" applyProtection="1">
      <alignment textRotation="90" wrapText="1"/>
      <protection locked="0"/>
    </xf>
    <xf numFmtId="0" fontId="3" fillId="0" borderId="0" xfId="0" applyFont="1" applyFill="1" applyBorder="1" applyAlignment="1" applyProtection="1">
      <alignment horizontal="center"/>
      <protection locked="0"/>
    </xf>
    <xf numFmtId="0" fontId="2" fillId="0" borderId="1" xfId="0" applyFont="1" applyBorder="1" applyAlignment="1" applyProtection="1">
      <alignment wrapText="1"/>
      <protection locked="0"/>
    </xf>
    <xf numFmtId="0" fontId="2" fillId="0" borderId="1" xfId="0" applyFont="1" applyBorder="1" applyAlignment="1" applyProtection="1">
      <alignment textRotation="90" wrapText="1"/>
      <protection locked="0"/>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16" borderId="2" xfId="0" applyFont="1" applyFill="1" applyBorder="1" applyAlignment="1" applyProtection="1">
      <alignment horizontal="center" vertical="center" wrapText="1"/>
    </xf>
    <xf numFmtId="0" fontId="2" fillId="16" borderId="7" xfId="0" applyFont="1" applyFill="1" applyBorder="1" applyAlignment="1" applyProtection="1">
      <alignment horizontal="center" vertical="center" wrapText="1"/>
    </xf>
    <xf numFmtId="0" fontId="36" fillId="7" borderId="0" xfId="0" applyFont="1" applyFill="1" applyBorder="1" applyProtection="1"/>
    <xf numFmtId="0" fontId="36" fillId="7" borderId="0" xfId="0" applyFont="1" applyFill="1" applyBorder="1" applyAlignment="1" applyProtection="1">
      <alignment horizontal="center" vertical="center"/>
    </xf>
    <xf numFmtId="0" fontId="36" fillId="0" borderId="0" xfId="0" applyFont="1" applyFill="1" applyBorder="1" applyProtection="1"/>
    <xf numFmtId="0" fontId="30" fillId="7" borderId="0"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xf>
    <xf numFmtId="0" fontId="47" fillId="7" borderId="0" xfId="0" applyFont="1" applyFill="1" applyBorder="1" applyProtection="1"/>
    <xf numFmtId="0" fontId="47" fillId="0" borderId="0" xfId="0" applyFont="1" applyFill="1" applyBorder="1" applyProtection="1"/>
    <xf numFmtId="0" fontId="2" fillId="0" borderId="1" xfId="0" applyFont="1" applyFill="1" applyBorder="1" applyAlignment="1" applyProtection="1">
      <alignment horizontal="left" vertical="center"/>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3" fillId="0" borderId="1"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xf>
    <xf numFmtId="0" fontId="3" fillId="0" borderId="0" xfId="0" applyFont="1" applyFill="1" applyBorder="1" applyAlignment="1" applyProtection="1">
      <alignment horizontal="right" vertical="center"/>
      <protection locked="0"/>
    </xf>
    <xf numFmtId="0" fontId="2" fillId="0" borderId="0" xfId="0" applyFont="1" applyFill="1" applyBorder="1" applyAlignment="1" applyProtection="1">
      <alignment horizontal="left" vertical="center"/>
      <protection locked="0"/>
    </xf>
    <xf numFmtId="0" fontId="3" fillId="0" borderId="1"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3" fillId="10" borderId="1" xfId="0" applyFont="1" applyFill="1" applyBorder="1" applyAlignment="1" applyProtection="1">
      <alignment horizontal="center" vertical="center"/>
      <protection locked="0"/>
    </xf>
    <xf numFmtId="0" fontId="42" fillId="10" borderId="1"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3" fillId="17" borderId="1"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0" fontId="0" fillId="7" borderId="0" xfId="0" applyFill="1" applyProtection="1"/>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horizontal="center" vertical="center"/>
    </xf>
    <xf numFmtId="0" fontId="2" fillId="0" borderId="0" xfId="0" applyFont="1" applyFill="1" applyBorder="1" applyAlignment="1" applyProtection="1">
      <alignment horizontal="left" vertical="center"/>
      <protection locked="0"/>
    </xf>
    <xf numFmtId="0" fontId="3" fillId="0" borderId="7" xfId="0" applyFont="1" applyFill="1" applyBorder="1" applyAlignment="1" applyProtection="1">
      <alignment horizontal="center" vertical="center" textRotation="90"/>
    </xf>
    <xf numFmtId="0" fontId="2" fillId="0" borderId="1" xfId="0" applyFont="1" applyFill="1" applyBorder="1" applyAlignment="1" applyProtection="1">
      <alignment horizontal="center" vertical="center" textRotation="90"/>
    </xf>
    <xf numFmtId="0" fontId="6" fillId="0" borderId="7" xfId="0" applyFont="1" applyFill="1" applyBorder="1" applyAlignment="1" applyProtection="1">
      <alignment horizontal="center" vertical="center" textRotation="90"/>
    </xf>
    <xf numFmtId="0" fontId="2" fillId="0" borderId="7" xfId="0" applyFont="1" applyFill="1" applyBorder="1" applyAlignment="1" applyProtection="1">
      <alignment horizontal="center" vertical="center" textRotation="90"/>
    </xf>
    <xf numFmtId="0" fontId="2" fillId="0" borderId="7" xfId="0" applyFont="1" applyFill="1" applyBorder="1" applyAlignment="1" applyProtection="1">
      <alignment horizontal="center" textRotation="90"/>
    </xf>
    <xf numFmtId="0" fontId="2" fillId="0" borderId="0" xfId="0" applyFont="1" applyFill="1" applyBorder="1" applyAlignment="1" applyProtection="1">
      <alignment horizontal="left" vertical="center" textRotation="90"/>
    </xf>
    <xf numFmtId="0" fontId="3" fillId="16" borderId="0" xfId="0" applyFont="1" applyFill="1" applyBorder="1" applyAlignment="1" applyProtection="1">
      <alignment horizontal="center" vertical="center" textRotation="90"/>
    </xf>
    <xf numFmtId="0" fontId="2" fillId="0" borderId="0" xfId="0" applyFont="1" applyFill="1" applyBorder="1" applyAlignment="1" applyProtection="1">
      <alignment horizontal="center" textRotation="90"/>
    </xf>
    <xf numFmtId="0" fontId="3" fillId="3" borderId="1" xfId="0" applyFont="1" applyFill="1" applyBorder="1" applyAlignment="1" applyProtection="1">
      <alignment horizontal="center" vertical="center" textRotation="90"/>
    </xf>
    <xf numFmtId="0" fontId="20" fillId="3" borderId="1" xfId="0" applyFont="1" applyFill="1" applyBorder="1" applyAlignment="1" applyProtection="1">
      <alignment horizontal="center" vertical="center" textRotation="90"/>
    </xf>
    <xf numFmtId="0" fontId="6" fillId="16" borderId="0" xfId="0" applyFont="1" applyFill="1" applyBorder="1" applyAlignment="1" applyProtection="1">
      <alignment horizontal="center" vertical="center" textRotation="90"/>
    </xf>
    <xf numFmtId="0" fontId="6" fillId="0" borderId="1" xfId="0" applyFont="1" applyFill="1" applyBorder="1" applyAlignment="1" applyProtection="1">
      <alignment horizontal="center" vertical="center" textRotation="90"/>
    </xf>
    <xf numFmtId="0" fontId="6" fillId="0" borderId="0" xfId="0" applyFont="1" applyFill="1" applyBorder="1" applyAlignment="1" applyProtection="1">
      <alignment horizontal="center" textRotation="90"/>
    </xf>
    <xf numFmtId="0" fontId="6" fillId="3" borderId="1" xfId="0" applyFont="1" applyFill="1" applyBorder="1" applyAlignment="1" applyProtection="1">
      <alignment horizontal="center" vertical="center" textRotation="90"/>
    </xf>
    <xf numFmtId="0" fontId="6" fillId="0" borderId="0" xfId="0" applyFont="1" applyFill="1" applyBorder="1" applyAlignment="1" applyProtection="1">
      <alignment horizontal="center" vertical="center" textRotation="90"/>
    </xf>
    <xf numFmtId="0" fontId="3" fillId="5" borderId="0" xfId="0" applyFont="1" applyFill="1" applyBorder="1" applyAlignment="1" applyProtection="1">
      <alignment horizontal="center" vertical="center" textRotation="90"/>
    </xf>
    <xf numFmtId="0" fontId="20" fillId="0" borderId="7" xfId="0" applyFont="1" applyFill="1" applyBorder="1" applyAlignment="1" applyProtection="1">
      <alignment horizontal="center" vertical="center" textRotation="90"/>
    </xf>
    <xf numFmtId="0" fontId="6" fillId="0" borderId="0" xfId="0" applyFont="1" applyFill="1" applyBorder="1" applyAlignment="1" applyProtection="1">
      <alignment horizontal="center" vertical="center"/>
      <protection locked="0"/>
    </xf>
    <xf numFmtId="0" fontId="52" fillId="19" borderId="0" xfId="0" applyFont="1" applyFill="1" applyBorder="1" applyAlignment="1" applyProtection="1">
      <alignment horizontal="center" vertical="center"/>
    </xf>
    <xf numFmtId="0" fontId="12" fillId="0" borderId="1" xfId="0" applyFont="1" applyFill="1" applyBorder="1" applyAlignment="1" applyProtection="1">
      <alignment horizontal="left" vertical="center"/>
    </xf>
    <xf numFmtId="0" fontId="12" fillId="9" borderId="1" xfId="0" applyFont="1" applyFill="1" applyBorder="1" applyAlignment="1" applyProtection="1">
      <alignment horizontal="left" vertical="center"/>
    </xf>
    <xf numFmtId="0" fontId="12" fillId="9" borderId="1" xfId="0" applyFont="1" applyFill="1" applyBorder="1" applyAlignment="1" applyProtection="1">
      <alignment horizontal="left"/>
    </xf>
    <xf numFmtId="0" fontId="12" fillId="0" borderId="1" xfId="0" applyFont="1" applyFill="1" applyBorder="1" applyAlignment="1" applyProtection="1">
      <alignment horizontal="left"/>
    </xf>
    <xf numFmtId="0" fontId="20" fillId="0" borderId="1" xfId="0" applyFont="1" applyFill="1" applyBorder="1" applyAlignment="1" applyProtection="1">
      <alignment horizontal="center" vertical="center"/>
      <protection locked="0"/>
    </xf>
    <xf numFmtId="0" fontId="23" fillId="9" borderId="1" xfId="0"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9" borderId="1" xfId="0" applyFont="1" applyFill="1" applyBorder="1" applyAlignment="1" applyProtection="1">
      <alignment horizontal="center" vertical="center" wrapText="1"/>
      <protection locked="0"/>
    </xf>
    <xf numFmtId="0" fontId="24" fillId="9" borderId="1" xfId="0" applyFont="1" applyFill="1" applyBorder="1" applyAlignment="1" applyProtection="1">
      <alignment horizontal="center" vertical="center" wrapText="1"/>
    </xf>
    <xf numFmtId="0" fontId="24" fillId="9" borderId="1" xfId="0" applyFont="1" applyFill="1" applyBorder="1" applyAlignment="1" applyProtection="1">
      <alignment vertical="center" wrapText="1"/>
    </xf>
    <xf numFmtId="0" fontId="24" fillId="9" borderId="1" xfId="0" applyFont="1" applyFill="1" applyBorder="1" applyAlignment="1" applyProtection="1">
      <alignment horizontal="center" vertical="center" wrapText="1"/>
      <protection locked="0"/>
    </xf>
    <xf numFmtId="0" fontId="25" fillId="9"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4"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52" fillId="19"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left" vertical="center"/>
      <protection locked="0"/>
    </xf>
    <xf numFmtId="0" fontId="58" fillId="7" borderId="0" xfId="0" applyFont="1" applyFill="1" applyBorder="1" applyAlignment="1" applyProtection="1">
      <alignment horizontal="center" vertical="center"/>
    </xf>
    <xf numFmtId="14" fontId="58" fillId="7" borderId="0" xfId="0" applyNumberFormat="1"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xf>
    <xf numFmtId="0" fontId="2"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xf>
    <xf numFmtId="0" fontId="2"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4" fontId="2"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xf>
    <xf numFmtId="0" fontId="3" fillId="0" borderId="0"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protection locked="0"/>
    </xf>
    <xf numFmtId="0" fontId="3" fillId="0" borderId="0" xfId="0" applyFont="1" applyFill="1" applyBorder="1" applyAlignment="1" applyProtection="1">
      <alignment horizontal="right" vertical="center"/>
      <protection locked="0"/>
    </xf>
    <xf numFmtId="0" fontId="2" fillId="0" borderId="0" xfId="0" applyFont="1" applyFill="1" applyBorder="1" applyAlignment="1" applyProtection="1">
      <alignment horizontal="left" vertical="center"/>
      <protection locked="0"/>
    </xf>
    <xf numFmtId="0" fontId="3" fillId="0" borderId="1" xfId="0" applyFont="1" applyFill="1" applyBorder="1" applyAlignment="1" applyProtection="1">
      <alignment horizontal="right" vertical="center"/>
      <protection locked="0"/>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0" fillId="0" borderId="0" xfId="0" applyProtection="1"/>
    <xf numFmtId="0" fontId="0" fillId="0" borderId="0" xfId="0" applyProtection="1">
      <protection locked="0"/>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vertical="center"/>
      <protection locked="0"/>
    </xf>
    <xf numFmtId="0" fontId="3" fillId="9" borderId="1" xfId="0" applyFont="1" applyFill="1" applyBorder="1" applyAlignment="1" applyProtection="1">
      <alignment horizontal="center" vertical="center"/>
      <protection locked="0"/>
    </xf>
    <xf numFmtId="0" fontId="63" fillId="0" borderId="7" xfId="0" applyFont="1" applyFill="1" applyBorder="1" applyAlignment="1" applyProtection="1">
      <alignment horizontal="center" vertical="top" wrapText="1"/>
    </xf>
    <xf numFmtId="0" fontId="38" fillId="0" borderId="1" xfId="0" applyFont="1" applyFill="1" applyBorder="1" applyAlignment="1">
      <alignment vertical="top" wrapText="1"/>
    </xf>
    <xf numFmtId="0" fontId="38" fillId="0" borderId="0" xfId="0" applyFont="1" applyFill="1" applyBorder="1" applyAlignment="1">
      <alignment vertical="top" wrapText="1"/>
    </xf>
    <xf numFmtId="0" fontId="63" fillId="0" borderId="1" xfId="0" applyFont="1" applyFill="1" applyBorder="1" applyAlignment="1" applyProtection="1">
      <alignment horizontal="center" vertical="top" wrapText="1"/>
    </xf>
    <xf numFmtId="0" fontId="39" fillId="0" borderId="1" xfId="0" applyFont="1" applyFill="1" applyBorder="1" applyAlignment="1">
      <alignment horizontal="center" vertical="center" wrapText="1"/>
    </xf>
    <xf numFmtId="0" fontId="39" fillId="0" borderId="1" xfId="0" applyFont="1" applyFill="1" applyBorder="1" applyAlignment="1">
      <alignment vertical="top" wrapText="1"/>
    </xf>
    <xf numFmtId="1" fontId="3" fillId="0" borderId="1" xfId="0" applyNumberFormat="1" applyFont="1" applyFill="1" applyBorder="1" applyAlignment="1" applyProtection="1">
      <alignment horizontal="center" vertical="center" wrapText="1"/>
    </xf>
    <xf numFmtId="0" fontId="39" fillId="21" borderId="1" xfId="0" applyFont="1" applyFill="1" applyBorder="1" applyAlignment="1">
      <alignment horizontal="center" vertical="center" wrapText="1"/>
    </xf>
    <xf numFmtId="0" fontId="2" fillId="21" borderId="1" xfId="0" applyFont="1" applyFill="1" applyBorder="1" applyAlignment="1" applyProtection="1">
      <alignment horizontal="center" vertical="center" textRotation="90"/>
      <protection locked="0"/>
    </xf>
    <xf numFmtId="0" fontId="39" fillId="21" borderId="1" xfId="0" applyFont="1" applyFill="1" applyBorder="1" applyAlignment="1">
      <alignment vertical="top" wrapText="1"/>
    </xf>
    <xf numFmtId="0" fontId="2" fillId="21" borderId="1" xfId="0" applyFont="1" applyFill="1" applyBorder="1" applyAlignment="1" applyProtection="1">
      <alignment horizontal="center" vertical="center"/>
      <protection locked="0"/>
    </xf>
    <xf numFmtId="0" fontId="38" fillId="21" borderId="1" xfId="0" applyFont="1" applyFill="1" applyBorder="1" applyAlignment="1">
      <alignment vertical="top" wrapText="1"/>
    </xf>
    <xf numFmtId="0" fontId="2" fillId="21" borderId="1" xfId="0" applyFont="1" applyFill="1" applyBorder="1" applyAlignment="1" applyProtection="1">
      <alignment horizontal="left" vertical="center"/>
      <protection locked="0"/>
    </xf>
    <xf numFmtId="0" fontId="2" fillId="3" borderId="1" xfId="0" applyFont="1" applyFill="1" applyBorder="1" applyAlignment="1" applyProtection="1">
      <alignment horizontal="left" vertical="center"/>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xf>
    <xf numFmtId="0" fontId="2" fillId="0" borderId="0" xfId="0" applyFont="1" applyFill="1" applyBorder="1" applyAlignment="1" applyProtection="1">
      <alignment horizontal="left" vertical="center"/>
      <protection locked="0"/>
    </xf>
    <xf numFmtId="0" fontId="65" fillId="7" borderId="0" xfId="0" applyFont="1" applyFill="1" applyBorder="1" applyAlignment="1" applyProtection="1">
      <alignment horizontal="left" vertical="center"/>
    </xf>
    <xf numFmtId="0" fontId="7" fillId="0" borderId="0" xfId="0" applyFont="1" applyFill="1" applyBorder="1" applyAlignment="1" applyProtection="1">
      <alignment horizontal="center" vertical="center" textRotation="90"/>
      <protection locked="0"/>
    </xf>
    <xf numFmtId="0" fontId="41" fillId="0" borderId="0" xfId="0" applyFont="1" applyFill="1" applyBorder="1" applyAlignment="1" applyProtection="1">
      <alignment horizontal="center" vertical="center" textRotation="90"/>
      <protection locked="0"/>
    </xf>
    <xf numFmtId="0" fontId="2" fillId="4" borderId="7"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14" fontId="2"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3" fillId="0" borderId="1" xfId="0" applyFont="1" applyFill="1" applyBorder="1" applyAlignment="1" applyProtection="1">
      <alignment horizontal="left" vertical="center"/>
    </xf>
    <xf numFmtId="0" fontId="2" fillId="0" borderId="1"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xf>
    <xf numFmtId="14" fontId="2"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69" fillId="0" borderId="1" xfId="0" applyFont="1" applyFill="1" applyBorder="1" applyAlignment="1" applyProtection="1">
      <alignment horizontal="center" vertical="center" shrinkToFit="1"/>
      <protection locked="0"/>
    </xf>
    <xf numFmtId="0" fontId="69" fillId="18" borderId="1" xfId="0" applyFont="1" applyFill="1" applyBorder="1" applyAlignment="1" applyProtection="1">
      <alignment horizontal="center" vertical="center" shrinkToFit="1"/>
    </xf>
    <xf numFmtId="0" fontId="69" fillId="0" borderId="1" xfId="2" applyFont="1" applyFill="1" applyBorder="1" applyAlignment="1" applyProtection="1">
      <alignment horizontal="center" vertical="center" shrinkToFit="1"/>
      <protection locked="0"/>
    </xf>
    <xf numFmtId="0" fontId="69" fillId="0" borderId="1" xfId="0" applyFont="1" applyFill="1" applyBorder="1" applyAlignment="1" applyProtection="1">
      <alignment horizontal="center" vertical="center" shrinkToFit="1"/>
    </xf>
    <xf numFmtId="0" fontId="15" fillId="0" borderId="1" xfId="0" applyFont="1" applyFill="1" applyBorder="1" applyAlignment="1" applyProtection="1">
      <alignment horizontal="center" vertical="center" shrinkToFit="1"/>
      <protection locked="0"/>
    </xf>
    <xf numFmtId="0" fontId="21" fillId="0" borderId="1" xfId="0" applyNumberFormat="1" applyFont="1" applyFill="1" applyBorder="1" applyAlignment="1" applyProtection="1">
      <alignment horizontal="center" vertical="center" shrinkToFit="1"/>
    </xf>
    <xf numFmtId="0" fontId="21" fillId="0" borderId="1" xfId="0" applyNumberFormat="1" applyFont="1" applyFill="1" applyBorder="1" applyAlignment="1" applyProtection="1">
      <alignment vertical="center" shrinkToFit="1"/>
    </xf>
    <xf numFmtId="0" fontId="69" fillId="18" borderId="1" xfId="0" applyFont="1" applyFill="1" applyBorder="1" applyAlignment="1" applyProtection="1">
      <alignment horizontal="center" vertical="center" wrapText="1"/>
    </xf>
    <xf numFmtId="0" fontId="69" fillId="18" borderId="1" xfId="0" applyFont="1" applyFill="1" applyBorder="1" applyAlignment="1" applyProtection="1">
      <alignment vertical="center" wrapText="1"/>
    </xf>
    <xf numFmtId="0" fontId="69" fillId="18" borderId="1" xfId="0" applyFont="1" applyFill="1" applyBorder="1" applyAlignment="1" applyProtection="1">
      <alignment horizontal="center" vertical="center"/>
    </xf>
    <xf numFmtId="0" fontId="15" fillId="18" borderId="1" xfId="0" applyFont="1" applyFill="1" applyBorder="1" applyAlignment="1" applyProtection="1">
      <alignment horizontal="center" vertical="center"/>
    </xf>
    <xf numFmtId="0" fontId="24" fillId="0" borderId="1" xfId="0" applyFont="1" applyFill="1" applyBorder="1" applyAlignment="1" applyProtection="1">
      <alignment horizontal="center" vertical="center" shrinkToFit="1"/>
    </xf>
    <xf numFmtId="0" fontId="65" fillId="22" borderId="0" xfId="0" applyFont="1" applyFill="1" applyBorder="1" applyAlignment="1" applyProtection="1">
      <alignment horizontal="center" vertical="center" textRotation="45" shrinkToFit="1"/>
    </xf>
    <xf numFmtId="0" fontId="36" fillId="7" borderId="1" xfId="0" applyFont="1" applyFill="1" applyBorder="1" applyAlignment="1" applyProtection="1">
      <alignment horizontal="center" vertical="center"/>
    </xf>
    <xf numFmtId="0" fontId="36" fillId="7" borderId="1" xfId="0" applyFont="1" applyFill="1" applyBorder="1" applyProtection="1"/>
    <xf numFmtId="0" fontId="28" fillId="7" borderId="1" xfId="1" applyFont="1" applyFill="1" applyBorder="1" applyAlignment="1" applyProtection="1">
      <alignment horizontal="center" vertical="center"/>
    </xf>
    <xf numFmtId="0" fontId="30" fillId="7" borderId="1" xfId="0" applyFont="1" applyFill="1" applyBorder="1" applyProtection="1"/>
    <xf numFmtId="0" fontId="30" fillId="7" borderId="1" xfId="0" applyFont="1" applyFill="1" applyBorder="1" applyAlignment="1" applyProtection="1">
      <alignment horizontal="center" vertical="center"/>
    </xf>
    <xf numFmtId="0" fontId="30" fillId="7" borderId="1" xfId="0" applyFont="1" applyFill="1" applyBorder="1" applyAlignment="1" applyProtection="1">
      <alignment horizontal="center" vertical="center" wrapText="1"/>
    </xf>
    <xf numFmtId="0" fontId="36" fillId="7" borderId="4" xfId="0" applyFont="1" applyFill="1" applyBorder="1" applyProtection="1"/>
    <xf numFmtId="0" fontId="28" fillId="7" borderId="4" xfId="1" applyFont="1" applyFill="1" applyBorder="1" applyAlignment="1" applyProtection="1">
      <alignment horizontal="center" vertical="center"/>
    </xf>
    <xf numFmtId="0" fontId="30" fillId="7" borderId="4" xfId="0" applyFont="1" applyFill="1" applyBorder="1" applyAlignment="1" applyProtection="1">
      <alignment horizontal="center" vertical="center"/>
    </xf>
    <xf numFmtId="0" fontId="30" fillId="7" borderId="4" xfId="0" applyFont="1" applyFill="1" applyBorder="1" applyProtection="1"/>
    <xf numFmtId="0" fontId="16" fillId="7" borderId="0" xfId="3" applyFill="1" applyBorder="1"/>
    <xf numFmtId="0" fontId="16" fillId="7" borderId="0" xfId="3" applyFont="1" applyFill="1" applyBorder="1"/>
    <xf numFmtId="165" fontId="16" fillId="7" borderId="0" xfId="3" applyNumberFormat="1" applyFont="1" applyFill="1" applyBorder="1" applyProtection="1">
      <protection hidden="1"/>
    </xf>
    <xf numFmtId="0" fontId="16" fillId="7" borderId="0" xfId="3" applyFont="1" applyFill="1" applyBorder="1" applyProtection="1">
      <protection hidden="1"/>
    </xf>
    <xf numFmtId="0" fontId="76" fillId="7" borderId="0" xfId="3" applyFont="1" applyFill="1" applyBorder="1"/>
    <xf numFmtId="166" fontId="76" fillId="7" borderId="0" xfId="3" applyNumberFormat="1" applyFont="1" applyFill="1" applyBorder="1"/>
    <xf numFmtId="0" fontId="77" fillId="7" borderId="0" xfId="3" applyFont="1" applyFill="1" applyBorder="1"/>
    <xf numFmtId="0" fontId="65" fillId="7" borderId="0" xfId="0" applyFont="1" applyFill="1" applyBorder="1" applyAlignment="1" applyProtection="1">
      <alignment horizontal="center" vertical="center" textRotation="45" shrinkToFit="1"/>
    </xf>
    <xf numFmtId="14" fontId="36" fillId="7" borderId="1" xfId="0" applyNumberFormat="1" applyFont="1" applyFill="1" applyBorder="1" applyAlignment="1" applyProtection="1">
      <alignment horizontal="center" vertical="center" textRotation="90" wrapText="1" shrinkToFit="1"/>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60" fillId="24" borderId="0" xfId="0" applyFont="1" applyFill="1" applyAlignment="1" applyProtection="1">
      <alignment horizontal="center" vertical="center" shrinkToFit="1"/>
    </xf>
    <xf numFmtId="0" fontId="45" fillId="24" borderId="0" xfId="0" applyFont="1" applyFill="1" applyAlignment="1" applyProtection="1">
      <alignment horizontal="center" vertical="center" shrinkToFit="1"/>
    </xf>
    <xf numFmtId="0" fontId="30" fillId="7" borderId="2" xfId="0" applyFont="1" applyFill="1" applyBorder="1" applyAlignment="1" applyProtection="1">
      <alignment horizontal="center" vertical="center"/>
    </xf>
    <xf numFmtId="0" fontId="30" fillId="7" borderId="2" xfId="0" applyFont="1" applyFill="1" applyBorder="1" applyProtection="1"/>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4" fontId="2"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xf>
    <xf numFmtId="0" fontId="3" fillId="0" borderId="0" xfId="0" applyFont="1" applyFill="1" applyBorder="1" applyAlignment="1" applyProtection="1">
      <alignment horizontal="right" vertical="center"/>
      <protection locked="0"/>
    </xf>
    <xf numFmtId="0" fontId="2" fillId="0" borderId="0"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xf>
    <xf numFmtId="0" fontId="2" fillId="7"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52" fillId="25" borderId="0" xfId="0" applyFont="1" applyFill="1" applyBorder="1" applyAlignment="1" applyProtection="1">
      <alignment horizontal="center" vertical="center"/>
    </xf>
    <xf numFmtId="0" fontId="0" fillId="25" borderId="0" xfId="0" applyFill="1" applyProtection="1"/>
    <xf numFmtId="0" fontId="85" fillId="25" borderId="0" xfId="0" applyFont="1" applyFill="1" applyAlignment="1" applyProtection="1">
      <alignment horizontal="center"/>
    </xf>
    <xf numFmtId="0" fontId="71" fillId="25" borderId="0" xfId="0" applyFont="1" applyFill="1" applyAlignment="1" applyProtection="1">
      <alignment horizontal="center" vertical="center"/>
    </xf>
    <xf numFmtId="0" fontId="3" fillId="0" borderId="0" xfId="0" applyFont="1" applyFill="1" applyBorder="1" applyAlignment="1" applyProtection="1">
      <alignment horizontal="center" vertical="center"/>
    </xf>
    <xf numFmtId="0" fontId="2" fillId="0" borderId="1" xfId="0" applyFont="1" applyFill="1" applyBorder="1" applyAlignment="1" applyProtection="1">
      <alignment horizontal="left" vertical="center"/>
      <protection locked="0"/>
    </xf>
    <xf numFmtId="0" fontId="63" fillId="7" borderId="0" xfId="0" applyFont="1" applyFill="1" applyBorder="1" applyAlignment="1" applyProtection="1">
      <alignment horizontal="center" vertical="center" shrinkToFit="1"/>
    </xf>
    <xf numFmtId="0" fontId="63" fillId="7" borderId="13" xfId="0" applyFont="1" applyFill="1" applyBorder="1" applyAlignment="1" applyProtection="1">
      <alignment horizontal="center" vertical="center" shrinkToFit="1"/>
    </xf>
    <xf numFmtId="0" fontId="87" fillId="34" borderId="9" xfId="0" applyFont="1" applyFill="1" applyBorder="1" applyAlignment="1" applyProtection="1">
      <alignment horizontal="center" vertical="center" shrinkToFit="1"/>
      <protection locked="0"/>
    </xf>
    <xf numFmtId="0" fontId="87" fillId="34" borderId="5" xfId="0" applyFont="1" applyFill="1" applyBorder="1" applyAlignment="1" applyProtection="1">
      <alignment horizontal="center" vertical="center" shrinkToFit="1"/>
      <protection locked="0"/>
    </xf>
    <xf numFmtId="0" fontId="87" fillId="34" borderId="15" xfId="0" applyFont="1" applyFill="1" applyBorder="1" applyAlignment="1" applyProtection="1">
      <alignment horizontal="center" vertical="center" shrinkToFit="1"/>
      <protection locked="0"/>
    </xf>
    <xf numFmtId="0" fontId="87" fillId="34" borderId="7" xfId="0" applyFont="1" applyFill="1" applyBorder="1" applyAlignment="1" applyProtection="1">
      <alignment horizontal="center" vertical="center" shrinkToFit="1"/>
      <protection locked="0"/>
    </xf>
    <xf numFmtId="0" fontId="87" fillId="34" borderId="1" xfId="0" applyFont="1" applyFill="1" applyBorder="1" applyAlignment="1" applyProtection="1">
      <alignment horizontal="center" vertical="center" shrinkToFit="1"/>
      <protection locked="0"/>
    </xf>
    <xf numFmtId="0" fontId="87" fillId="34" borderId="2" xfId="0" applyFont="1" applyFill="1" applyBorder="1" applyAlignment="1" applyProtection="1">
      <alignment horizontal="center" vertical="center" shrinkToFit="1"/>
      <protection locked="0"/>
    </xf>
    <xf numFmtId="0" fontId="44" fillId="25" borderId="7" xfId="0" applyFont="1" applyFill="1" applyBorder="1" applyAlignment="1" applyProtection="1">
      <alignment horizontal="center" vertical="center" shrinkToFit="1"/>
    </xf>
    <xf numFmtId="0" fontId="44" fillId="25" borderId="1" xfId="0" applyFont="1" applyFill="1" applyBorder="1" applyAlignment="1" applyProtection="1">
      <alignment horizontal="center" vertical="center" shrinkToFit="1"/>
    </xf>
    <xf numFmtId="0" fontId="70" fillId="25" borderId="1" xfId="0" applyFont="1" applyFill="1" applyBorder="1" applyAlignment="1" applyProtection="1">
      <alignment horizontal="center" vertical="center" shrinkToFit="1"/>
    </xf>
    <xf numFmtId="0" fontId="44" fillId="29" borderId="0" xfId="0" applyFont="1" applyFill="1" applyBorder="1" applyAlignment="1" applyProtection="1">
      <alignment horizontal="center" vertical="center" shrinkToFit="1"/>
    </xf>
    <xf numFmtId="0" fontId="45" fillId="29" borderId="1" xfId="0" applyFont="1" applyFill="1" applyBorder="1" applyAlignment="1" applyProtection="1">
      <alignment horizontal="center" vertical="center" shrinkToFit="1"/>
      <protection locked="0"/>
    </xf>
    <xf numFmtId="0" fontId="45" fillId="29" borderId="7" xfId="0" applyFont="1" applyFill="1" applyBorder="1" applyAlignment="1" applyProtection="1">
      <alignment horizontal="center" vertical="center" shrinkToFit="1"/>
      <protection locked="0"/>
    </xf>
    <xf numFmtId="0" fontId="44" fillId="25" borderId="23" xfId="0" applyFont="1" applyFill="1" applyBorder="1" applyAlignment="1" applyProtection="1">
      <alignment horizontal="center" vertical="center" shrinkToFit="1"/>
    </xf>
    <xf numFmtId="0" fontId="44" fillId="25" borderId="1" xfId="0" applyFont="1" applyFill="1" applyBorder="1" applyAlignment="1" applyProtection="1">
      <alignment horizontal="center" vertical="center" shrinkToFit="1"/>
    </xf>
    <xf numFmtId="0" fontId="87" fillId="34" borderId="12" xfId="0" applyFont="1" applyFill="1" applyBorder="1" applyAlignment="1" applyProtection="1">
      <alignment horizontal="center" vertical="center" shrinkToFit="1"/>
      <protection locked="0"/>
    </xf>
    <xf numFmtId="0" fontId="87" fillId="34" borderId="4" xfId="0" applyFont="1" applyFill="1" applyBorder="1" applyAlignment="1" applyProtection="1">
      <alignment horizontal="center" vertical="center" shrinkToFit="1"/>
      <protection locked="0"/>
    </xf>
    <xf numFmtId="0" fontId="87" fillId="34" borderId="10" xfId="0" applyFont="1" applyFill="1" applyBorder="1" applyAlignment="1" applyProtection="1">
      <alignment horizontal="center" vertical="center" shrinkToFit="1"/>
      <protection locked="0"/>
    </xf>
    <xf numFmtId="0" fontId="90" fillId="28" borderId="1"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xf>
    <xf numFmtId="0" fontId="5" fillId="0" borderId="1" xfId="0" applyFont="1" applyBorder="1" applyAlignment="1" applyProtection="1">
      <alignment horizontal="center" vertical="center"/>
    </xf>
    <xf numFmtId="0" fontId="2" fillId="0" borderId="1" xfId="0" applyFont="1" applyFill="1" applyBorder="1" applyAlignment="1" applyProtection="1">
      <alignment horizontal="center" vertical="center"/>
    </xf>
    <xf numFmtId="0" fontId="2" fillId="0" borderId="0" xfId="0" applyFont="1" applyFill="1" applyBorder="1" applyAlignment="1" applyProtection="1">
      <alignment horizontal="left" vertical="center"/>
      <protection locked="0"/>
    </xf>
    <xf numFmtId="0" fontId="44" fillId="25" borderId="1" xfId="0" applyFont="1" applyFill="1" applyBorder="1" applyAlignment="1" applyProtection="1">
      <alignment horizontal="center" vertical="center" shrinkToFit="1"/>
    </xf>
    <xf numFmtId="0" fontId="5" fillId="0" borderId="1" xfId="0" applyFont="1" applyBorder="1" applyAlignment="1" applyProtection="1">
      <alignment horizontal="center" vertical="center"/>
    </xf>
    <xf numFmtId="0" fontId="3"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protection locked="0"/>
    </xf>
    <xf numFmtId="0" fontId="2" fillId="0" borderId="0"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center" vertical="center" shrinkToFit="1"/>
    </xf>
    <xf numFmtId="0" fontId="92" fillId="0" borderId="1" xfId="0" applyFont="1" applyBorder="1" applyAlignment="1" applyProtection="1">
      <alignment horizontal="center" vertical="center"/>
    </xf>
    <xf numFmtId="0" fontId="92" fillId="0" borderId="1" xfId="0" applyFont="1" applyBorder="1" applyAlignment="1" applyProtection="1">
      <alignment shrinkToFit="1"/>
    </xf>
    <xf numFmtId="0" fontId="92" fillId="0" borderId="1" xfId="0" applyFont="1" applyBorder="1" applyProtection="1">
      <protection locked="0"/>
    </xf>
    <xf numFmtId="0" fontId="93" fillId="0" borderId="1" xfId="0" applyFont="1" applyBorder="1" applyAlignment="1" applyProtection="1">
      <alignment horizontal="center" vertical="center"/>
    </xf>
    <xf numFmtId="0" fontId="93" fillId="0" borderId="1" xfId="0" applyFont="1" applyBorder="1" applyAlignment="1" applyProtection="1">
      <alignment shrinkToFit="1"/>
    </xf>
    <xf numFmtId="0" fontId="94" fillId="0" borderId="1" xfId="0" applyFont="1" applyBorder="1" applyAlignment="1" applyProtection="1">
      <alignment horizontal="center" vertical="center"/>
    </xf>
    <xf numFmtId="0" fontId="94" fillId="0" borderId="1" xfId="0" applyFont="1" applyBorder="1" applyAlignment="1" applyProtection="1">
      <alignment shrinkToFit="1"/>
    </xf>
    <xf numFmtId="0" fontId="93" fillId="0" borderId="1" xfId="0" applyFont="1" applyFill="1" applyBorder="1" applyAlignment="1" applyProtection="1">
      <alignment horizontal="center" vertical="center"/>
    </xf>
    <xf numFmtId="0" fontId="93" fillId="0" borderId="1" xfId="0" applyFont="1" applyFill="1" applyBorder="1" applyAlignment="1" applyProtection="1">
      <alignment shrinkToFit="1"/>
    </xf>
    <xf numFmtId="0" fontId="2" fillId="0" borderId="1" xfId="0" applyFont="1" applyFill="1" applyBorder="1" applyAlignment="1" applyProtection="1">
      <alignment horizontal="left" vertical="center" shrinkToFit="1"/>
      <protection locked="0"/>
    </xf>
    <xf numFmtId="0" fontId="2" fillId="0" borderId="1"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left" vertical="center"/>
      <protection locked="0"/>
    </xf>
    <xf numFmtId="14" fontId="63" fillId="29" borderId="0" xfId="0" applyNumberFormat="1" applyFont="1" applyFill="1" applyBorder="1" applyAlignment="1" applyProtection="1">
      <alignment horizontal="center" vertical="center" shrinkToFit="1"/>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4" fontId="2"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0" fillId="0" borderId="0" xfId="0" applyFont="1" applyFill="1" applyBorder="1" applyAlignment="1" applyProtection="1">
      <alignment horizontal="center" vertical="center"/>
      <protection locked="0"/>
    </xf>
    <xf numFmtId="0" fontId="0" fillId="0" borderId="0"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protection locked="0"/>
    </xf>
    <xf numFmtId="13" fontId="0" fillId="0" borderId="0" xfId="0" applyNumberFormat="1" applyFont="1" applyFill="1" applyBorder="1" applyAlignment="1" applyProtection="1">
      <alignment horizontal="center" vertical="center"/>
      <protection locked="0"/>
    </xf>
    <xf numFmtId="0" fontId="99" fillId="0" borderId="0" xfId="0" applyFont="1" applyProtection="1">
      <protection locked="0"/>
    </xf>
    <xf numFmtId="0" fontId="98" fillId="0" borderId="0" xfId="0" applyFont="1" applyAlignment="1" applyProtection="1">
      <alignment horizontal="justify"/>
      <protection locked="0"/>
    </xf>
    <xf numFmtId="0" fontId="50" fillId="37" borderId="0" xfId="0" applyFont="1" applyFill="1" applyBorder="1" applyAlignment="1" applyProtection="1">
      <alignment horizontal="left" vertical="center" wrapText="1" indent="10"/>
    </xf>
    <xf numFmtId="0" fontId="41" fillId="0" borderId="0" xfId="0" applyFont="1" applyFill="1" applyBorder="1" applyAlignment="1" applyProtection="1">
      <alignment horizontal="center" vertical="center"/>
      <protection locked="0"/>
    </xf>
    <xf numFmtId="0" fontId="41"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protection locked="0"/>
    </xf>
    <xf numFmtId="0" fontId="101" fillId="37" borderId="0" xfId="0" applyFont="1" applyFill="1" applyBorder="1" applyAlignment="1" applyProtection="1">
      <alignment horizontal="center" vertical="center" textRotation="90" shrinkToFit="1"/>
    </xf>
    <xf numFmtId="0" fontId="50" fillId="37" borderId="0" xfId="0" applyFont="1" applyFill="1" applyBorder="1" applyAlignment="1" applyProtection="1">
      <alignment horizontal="left" vertical="center" wrapText="1" indent="10"/>
    </xf>
    <xf numFmtId="20" fontId="2" fillId="0" borderId="0" xfId="0" applyNumberFormat="1"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50" fillId="37" borderId="0" xfId="0" applyFont="1" applyFill="1" applyBorder="1" applyAlignment="1" applyProtection="1">
      <alignment horizontal="left" vertical="center" wrapText="1" indent="10"/>
    </xf>
    <xf numFmtId="0" fontId="0" fillId="0" borderId="1" xfId="0" applyFill="1" applyBorder="1" applyAlignment="1" applyProtection="1">
      <alignment horizontal="left" vertical="center" shrinkToFit="1"/>
    </xf>
    <xf numFmtId="0" fontId="2" fillId="0" borderId="0" xfId="0" applyFont="1" applyFill="1" applyBorder="1" applyAlignment="1" applyProtection="1">
      <alignment horizontal="left" vertical="center" shrinkToFit="1"/>
      <protection locked="0"/>
    </xf>
    <xf numFmtId="0" fontId="3" fillId="17" borderId="1" xfId="0" applyFont="1" applyFill="1" applyBorder="1" applyAlignment="1" applyProtection="1">
      <alignment horizontal="center" vertical="center" shrinkToFit="1"/>
    </xf>
    <xf numFmtId="0" fontId="50" fillId="37" borderId="0" xfId="0" applyFont="1" applyFill="1" applyBorder="1" applyAlignment="1" applyProtection="1">
      <alignment horizontal="left" vertical="center" wrapText="1" indent="10"/>
    </xf>
    <xf numFmtId="0" fontId="29"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left" vertical="center"/>
      <protection locked="0"/>
    </xf>
    <xf numFmtId="0" fontId="102" fillId="0" borderId="0" xfId="0" applyFont="1" applyFill="1" applyBorder="1" applyAlignment="1" applyProtection="1">
      <alignment horizontal="left" vertical="center"/>
      <protection locked="0"/>
    </xf>
    <xf numFmtId="0" fontId="101" fillId="37" borderId="0" xfId="0" applyFont="1" applyFill="1" applyBorder="1" applyAlignment="1" applyProtection="1">
      <alignment horizontal="left" vertical="center" textRotation="90" shrinkToFit="1"/>
    </xf>
    <xf numFmtId="0" fontId="3" fillId="0" borderId="0" xfId="0" applyFont="1" applyFill="1" applyBorder="1" applyAlignment="1" applyProtection="1">
      <alignment horizontal="center" vertical="center" shrinkToFit="1"/>
    </xf>
    <xf numFmtId="0" fontId="50" fillId="37" borderId="0" xfId="0" applyFont="1" applyFill="1" applyBorder="1" applyAlignment="1" applyProtection="1">
      <alignment horizontal="left" vertical="center" wrapText="1" indent="10"/>
    </xf>
    <xf numFmtId="0" fontId="3" fillId="0" borderId="0"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50" fillId="37" borderId="0" xfId="0" applyFont="1" applyFill="1" applyBorder="1" applyAlignment="1" applyProtection="1">
      <alignment horizontal="left" vertical="center" wrapText="1" indent="10"/>
    </xf>
    <xf numFmtId="0" fontId="2" fillId="0" borderId="0" xfId="0" applyFont="1" applyFill="1" applyBorder="1" applyAlignment="1" applyProtection="1">
      <alignment horizontal="left" vertical="center"/>
      <protection locked="0"/>
    </xf>
    <xf numFmtId="167" fontId="6" fillId="0" borderId="0" xfId="0" applyNumberFormat="1" applyFont="1" applyFill="1" applyBorder="1" applyAlignment="1" applyProtection="1">
      <alignment horizontal="center" vertical="center" wrapText="1" shrinkToFit="1"/>
      <protection locked="0"/>
    </xf>
    <xf numFmtId="0" fontId="0" fillId="0" borderId="1" xfId="0" applyFill="1" applyBorder="1" applyAlignment="1" applyProtection="1">
      <alignment horizontal="left" vertical="center" shrinkToFit="1"/>
      <protection locked="0"/>
    </xf>
    <xf numFmtId="0" fontId="29" fillId="9" borderId="8" xfId="0" applyFont="1" applyFill="1" applyBorder="1" applyAlignment="1" applyProtection="1">
      <alignment horizontal="center" vertical="center"/>
    </xf>
    <xf numFmtId="0" fontId="50" fillId="37" borderId="0" xfId="0" applyFont="1" applyFill="1" applyBorder="1" applyAlignment="1" applyProtection="1">
      <alignment horizontal="left" vertical="center" wrapText="1" indent="10"/>
    </xf>
    <xf numFmtId="0" fontId="2" fillId="0" borderId="0" xfId="0" applyFont="1" applyFill="1" applyBorder="1" applyAlignment="1" applyProtection="1">
      <alignment horizontal="center" vertical="center"/>
    </xf>
    <xf numFmtId="0" fontId="28" fillId="7" borderId="5" xfId="1" applyFont="1" applyFill="1" applyBorder="1" applyAlignment="1" applyProtection="1">
      <alignment horizontal="center" vertical="center"/>
    </xf>
    <xf numFmtId="0" fontId="30" fillId="7" borderId="5" xfId="0" applyFont="1" applyFill="1" applyBorder="1" applyProtection="1"/>
    <xf numFmtId="0" fontId="30" fillId="7" borderId="15" xfId="0" applyFont="1" applyFill="1" applyBorder="1" applyProtection="1"/>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shrinkToFit="1"/>
      <protection locked="0"/>
    </xf>
    <xf numFmtId="0" fontId="50" fillId="37" borderId="0" xfId="0" applyFont="1" applyFill="1" applyBorder="1" applyAlignment="1" applyProtection="1">
      <alignment horizontal="left" vertical="center" wrapText="1" indent="10"/>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2" fillId="0" borderId="0" xfId="0" applyFont="1" applyFill="1" applyBorder="1" applyAlignment="1" applyProtection="1">
      <alignment horizontal="left" vertical="center"/>
    </xf>
    <xf numFmtId="0" fontId="3" fillId="0" borderId="0" xfId="0" applyFont="1" applyFill="1" applyBorder="1" applyAlignment="1" applyProtection="1">
      <alignment horizontal="right" vertical="center"/>
      <protection locked="0"/>
    </xf>
    <xf numFmtId="0" fontId="6" fillId="0" borderId="0" xfId="0" applyFont="1" applyFill="1" applyBorder="1" applyAlignment="1" applyProtection="1">
      <alignment horizontal="center" vertical="center"/>
    </xf>
    <xf numFmtId="0" fontId="3" fillId="0" borderId="0" xfId="0" applyFont="1" applyFill="1" applyBorder="1" applyAlignment="1" applyProtection="1">
      <alignment horizontal="left" vertical="center" shrinkToFit="1"/>
      <protection locked="0"/>
    </xf>
    <xf numFmtId="0" fontId="6" fillId="0" borderId="0" xfId="0" applyNumberFormat="1" applyFont="1" applyFill="1" applyBorder="1" applyAlignment="1" applyProtection="1">
      <alignment horizontal="center" vertical="center" shrinkToFit="1"/>
      <protection locked="0"/>
    </xf>
    <xf numFmtId="0" fontId="6" fillId="0" borderId="0" xfId="0" applyNumberFormat="1" applyFont="1" applyFill="1" applyBorder="1" applyAlignment="1" applyProtection="1">
      <alignment horizontal="center" vertical="center" shrinkToFit="1"/>
    </xf>
    <xf numFmtId="0" fontId="42" fillId="9" borderId="1" xfId="0" applyNumberFormat="1" applyFont="1" applyFill="1" applyBorder="1" applyAlignment="1" applyProtection="1">
      <alignment horizontal="center" vertical="center" shrinkToFit="1"/>
    </xf>
    <xf numFmtId="0" fontId="6" fillId="0" borderId="1" xfId="0" applyNumberFormat="1" applyFont="1" applyFill="1" applyBorder="1" applyAlignment="1" applyProtection="1">
      <alignment horizontal="center" vertical="center" shrinkToFit="1"/>
      <protection locked="0"/>
    </xf>
    <xf numFmtId="0" fontId="6" fillId="39" borderId="0" xfId="0" applyNumberFormat="1" applyFont="1" applyFill="1" applyBorder="1" applyAlignment="1" applyProtection="1">
      <alignment horizontal="left" vertical="center" shrinkToFit="1"/>
      <protection locked="0"/>
    </xf>
    <xf numFmtId="0" fontId="2" fillId="39" borderId="0" xfId="0" applyFont="1" applyFill="1" applyBorder="1" applyAlignment="1" applyProtection="1">
      <alignment horizontal="left" vertical="center"/>
    </xf>
    <xf numFmtId="0" fontId="2" fillId="39" borderId="0" xfId="0" applyFont="1" applyFill="1" applyBorder="1" applyAlignment="1" applyProtection="1">
      <alignment horizontal="center" vertical="center"/>
    </xf>
    <xf numFmtId="0" fontId="6" fillId="39" borderId="0" xfId="0" applyNumberFormat="1" applyFont="1" applyFill="1" applyBorder="1" applyAlignment="1" applyProtection="1">
      <alignment horizontal="center" vertical="center" shrinkToFit="1"/>
    </xf>
    <xf numFmtId="0" fontId="6" fillId="0" borderId="0" xfId="0" applyNumberFormat="1" applyFont="1" applyFill="1" applyBorder="1" applyAlignment="1" applyProtection="1">
      <alignment horizontal="left" vertical="center" shrinkToFit="1"/>
      <protection locked="0"/>
    </xf>
    <xf numFmtId="0" fontId="6" fillId="0" borderId="0" xfId="0" applyFont="1" applyFill="1" applyBorder="1" applyAlignment="1" applyProtection="1">
      <alignment horizontal="left"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shrinkToFit="1"/>
      <protection locked="0"/>
    </xf>
    <xf numFmtId="14" fontId="2" fillId="0" borderId="0" xfId="0" applyNumberFormat="1"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protection locked="0"/>
    </xf>
    <xf numFmtId="0" fontId="3"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14" fontId="2" fillId="0" borderId="13" xfId="0" applyNumberFormat="1" applyFont="1" applyFill="1" applyBorder="1" applyAlignment="1" applyProtection="1">
      <alignment horizontal="center" vertical="center" shrinkToFit="1"/>
    </xf>
    <xf numFmtId="0" fontId="2" fillId="0" borderId="0" xfId="0" applyFont="1" applyFill="1" applyBorder="1" applyAlignment="1" applyProtection="1">
      <alignment horizontal="left" vertical="center" shrinkToFit="1"/>
      <protection locked="0"/>
    </xf>
    <xf numFmtId="0" fontId="20" fillId="2" borderId="0" xfId="0" applyFont="1" applyFill="1" applyBorder="1" applyAlignment="1" applyProtection="1">
      <alignment horizontal="center" vertical="center"/>
    </xf>
    <xf numFmtId="0" fontId="6" fillId="4" borderId="0" xfId="0" applyFont="1" applyFill="1" applyBorder="1" applyAlignment="1" applyProtection="1">
      <alignment horizontal="center" vertical="center"/>
    </xf>
    <xf numFmtId="0" fontId="6" fillId="4" borderId="0" xfId="0" applyFont="1" applyFill="1" applyBorder="1" applyAlignment="1" applyProtection="1">
      <alignment horizontal="left" vertical="center"/>
    </xf>
    <xf numFmtId="0" fontId="20" fillId="0" borderId="5" xfId="0" applyFont="1" applyFill="1" applyBorder="1" applyAlignment="1" applyProtection="1">
      <alignment horizontal="center" vertical="center"/>
    </xf>
    <xf numFmtId="0" fontId="20" fillId="0" borderId="0" xfId="0" applyFont="1" applyFill="1" applyBorder="1" applyAlignment="1" applyProtection="1">
      <alignment horizontal="center" vertical="center"/>
      <protection locked="0"/>
    </xf>
    <xf numFmtId="0" fontId="6" fillId="4" borderId="0" xfId="0" applyFont="1" applyFill="1" applyBorder="1" applyAlignment="1" applyProtection="1">
      <alignment horizontal="center" vertical="center"/>
      <protection locked="0"/>
    </xf>
    <xf numFmtId="0" fontId="20" fillId="0" borderId="0" xfId="0" applyFont="1" applyFill="1" applyBorder="1" applyAlignment="1" applyProtection="1">
      <alignment horizontal="left" vertical="center"/>
    </xf>
    <xf numFmtId="0" fontId="108" fillId="19" borderId="0" xfId="0" applyFont="1" applyFill="1" applyBorder="1" applyAlignment="1" applyProtection="1">
      <alignment horizontal="center" vertical="center"/>
      <protection locked="0"/>
    </xf>
    <xf numFmtId="0" fontId="54" fillId="0" borderId="0" xfId="0" applyFont="1" applyBorder="1" applyAlignment="1" applyProtection="1">
      <alignment vertical="top"/>
      <protection locked="0"/>
    </xf>
    <xf numFmtId="0" fontId="54" fillId="0" borderId="0" xfId="0" applyFont="1" applyBorder="1" applyAlignment="1" applyProtection="1">
      <alignment horizontal="center" vertical="top"/>
      <protection locked="0"/>
    </xf>
    <xf numFmtId="0" fontId="3" fillId="0" borderId="0" xfId="0" applyFont="1" applyFill="1" applyBorder="1" applyAlignment="1" applyProtection="1">
      <alignment horizontal="left" vertical="center"/>
      <protection locked="0"/>
    </xf>
    <xf numFmtId="0" fontId="20" fillId="39" borderId="0" xfId="0" applyNumberFormat="1" applyFont="1" applyFill="1" applyBorder="1" applyAlignment="1" applyProtection="1">
      <alignment horizontal="center" vertical="center" shrinkToFit="1"/>
    </xf>
    <xf numFmtId="0" fontId="20" fillId="9" borderId="8" xfId="0" applyNumberFormat="1" applyFont="1" applyFill="1" applyBorder="1" applyAlignment="1" applyProtection="1">
      <alignment horizontal="right" vertical="center" shrinkToFit="1"/>
    </xf>
    <xf numFmtId="0" fontId="2" fillId="39" borderId="13" xfId="0" applyFont="1" applyFill="1" applyBorder="1" applyAlignment="1" applyProtection="1">
      <alignment horizontal="center" vertical="center"/>
      <protection locked="0"/>
    </xf>
    <xf numFmtId="0" fontId="6" fillId="11" borderId="1" xfId="0" applyNumberFormat="1" applyFont="1" applyFill="1" applyBorder="1" applyAlignment="1" applyProtection="1">
      <alignment horizontal="center" vertical="center" shrinkToFit="1"/>
      <protection locked="0"/>
    </xf>
    <xf numFmtId="0" fontId="6" fillId="11" borderId="1" xfId="0" applyNumberFormat="1" applyFont="1" applyFill="1" applyBorder="1" applyAlignment="1" applyProtection="1">
      <alignment horizontal="center" vertical="center" shrinkToFit="1"/>
    </xf>
    <xf numFmtId="0" fontId="42" fillId="9" borderId="2" xfId="0" applyNumberFormat="1" applyFont="1" applyFill="1" applyBorder="1" applyAlignment="1" applyProtection="1">
      <alignment horizontal="center" vertical="center" shrinkToFit="1"/>
    </xf>
    <xf numFmtId="0" fontId="6" fillId="11" borderId="7" xfId="0" applyNumberFormat="1" applyFont="1" applyFill="1" applyBorder="1" applyAlignment="1" applyProtection="1">
      <alignment horizontal="center" vertical="center" shrinkToFit="1"/>
      <protection locked="0"/>
    </xf>
    <xf numFmtId="0" fontId="2" fillId="39" borderId="7" xfId="0" applyFont="1" applyFill="1" applyBorder="1" applyAlignment="1" applyProtection="1">
      <alignment horizontal="center" vertical="center"/>
      <protection locked="0"/>
    </xf>
    <xf numFmtId="0" fontId="6" fillId="39" borderId="8" xfId="0" applyNumberFormat="1" applyFont="1" applyFill="1" applyBorder="1" applyAlignment="1" applyProtection="1">
      <alignment horizontal="left" vertical="center" shrinkToFit="1"/>
      <protection locked="0"/>
    </xf>
    <xf numFmtId="0" fontId="2" fillId="39" borderId="8" xfId="0" applyFont="1" applyFill="1" applyBorder="1" applyAlignment="1" applyProtection="1">
      <alignment horizontal="left" vertical="center"/>
    </xf>
    <xf numFmtId="0" fontId="2" fillId="39" borderId="8" xfId="0" applyFont="1" applyFill="1" applyBorder="1" applyAlignment="1" applyProtection="1">
      <alignment horizontal="center" vertical="center"/>
    </xf>
    <xf numFmtId="0" fontId="6" fillId="39" borderId="8" xfId="0" applyNumberFormat="1" applyFont="1" applyFill="1" applyBorder="1" applyAlignment="1" applyProtection="1">
      <alignment horizontal="center" vertical="center" shrinkToFit="1"/>
    </xf>
    <xf numFmtId="0" fontId="6" fillId="11" borderId="2" xfId="0" applyNumberFormat="1" applyFont="1" applyFill="1" applyBorder="1" applyAlignment="1" applyProtection="1">
      <alignment horizontal="center" vertical="center" shrinkToFit="1"/>
      <protection locked="0"/>
    </xf>
    <xf numFmtId="0" fontId="6" fillId="11" borderId="2" xfId="0" applyNumberFormat="1" applyFont="1" applyFill="1" applyBorder="1" applyAlignment="1" applyProtection="1">
      <alignment horizontal="center" vertical="center" shrinkToFit="1"/>
    </xf>
    <xf numFmtId="0" fontId="50" fillId="37" borderId="0" xfId="0" applyFont="1" applyFill="1" applyBorder="1" applyAlignment="1" applyProtection="1">
      <alignment horizontal="left" vertical="center" wrapText="1" indent="10"/>
    </xf>
    <xf numFmtId="0" fontId="3" fillId="0" borderId="0"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vertical="center" shrinkToFit="1"/>
    </xf>
    <xf numFmtId="0" fontId="2" fillId="0" borderId="1" xfId="0" applyFont="1" applyFill="1" applyBorder="1" applyAlignment="1" applyProtection="1">
      <alignment horizontal="left" vertical="center" shrinkToFit="1"/>
      <protection locked="0"/>
    </xf>
    <xf numFmtId="0" fontId="20" fillId="39" borderId="3" xfId="0" applyNumberFormat="1" applyFont="1" applyFill="1" applyBorder="1" applyAlignment="1" applyProtection="1">
      <alignment horizontal="center" vertical="center" shrinkToFit="1"/>
    </xf>
    <xf numFmtId="0" fontId="2" fillId="39" borderId="9" xfId="0" applyFont="1" applyFill="1" applyBorder="1" applyAlignment="1" applyProtection="1">
      <alignment horizontal="center" vertical="center"/>
      <protection locked="0"/>
    </xf>
    <xf numFmtId="0" fontId="6" fillId="39" borderId="3" xfId="0" applyNumberFormat="1" applyFont="1" applyFill="1" applyBorder="1" applyAlignment="1" applyProtection="1">
      <alignment horizontal="left" vertical="center" shrinkToFit="1"/>
      <protection locked="0"/>
    </xf>
    <xf numFmtId="0" fontId="2" fillId="39" borderId="3" xfId="0" applyFont="1" applyFill="1" applyBorder="1" applyAlignment="1" applyProtection="1">
      <alignment horizontal="left" vertical="center"/>
    </xf>
    <xf numFmtId="0" fontId="2" fillId="39" borderId="3" xfId="0" applyFont="1" applyFill="1" applyBorder="1" applyAlignment="1" applyProtection="1">
      <alignment horizontal="center" vertical="center"/>
    </xf>
    <xf numFmtId="0" fontId="6" fillId="39" borderId="3" xfId="0" applyNumberFormat="1" applyFont="1" applyFill="1" applyBorder="1" applyAlignment="1" applyProtection="1">
      <alignment horizontal="center" vertical="center" shrinkToFit="1"/>
    </xf>
    <xf numFmtId="0" fontId="6" fillId="0" borderId="6" xfId="0" applyNumberFormat="1" applyFont="1" applyFill="1" applyBorder="1" applyAlignment="1" applyProtection="1">
      <alignment horizontal="left" vertical="center" shrinkToFit="1"/>
      <protection locked="0"/>
    </xf>
    <xf numFmtId="0" fontId="53" fillId="0" borderId="0" xfId="0" applyFont="1" applyFill="1" applyBorder="1" applyAlignment="1" applyProtection="1">
      <alignment horizontal="center" vertical="top" textRotation="90" wrapText="1"/>
    </xf>
    <xf numFmtId="0" fontId="52" fillId="0" borderId="0" xfId="0" applyFont="1" applyFill="1" applyBorder="1" applyAlignment="1" applyProtection="1">
      <alignment horizontal="center" vertical="center"/>
    </xf>
    <xf numFmtId="14" fontId="78" fillId="0" borderId="0" xfId="0" applyNumberFormat="1" applyFont="1" applyFill="1" applyBorder="1" applyAlignment="1" applyProtection="1">
      <alignment horizontal="center" vertical="top" wrapText="1"/>
    </xf>
    <xf numFmtId="14" fontId="78" fillId="0" borderId="0"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shrinkToFit="1"/>
    </xf>
    <xf numFmtId="0" fontId="78" fillId="18" borderId="1" xfId="0" applyNumberFormat="1" applyFont="1" applyFill="1" applyBorder="1" applyAlignment="1" applyProtection="1">
      <alignment horizontal="center" vertical="center" shrinkToFit="1"/>
    </xf>
    <xf numFmtId="0" fontId="11" fillId="0" borderId="1" xfId="0" applyFont="1" applyFill="1" applyBorder="1" applyAlignment="1" applyProtection="1">
      <alignment horizontal="center" vertical="center" shrinkToFit="1"/>
    </xf>
    <xf numFmtId="0" fontId="2" fillId="0" borderId="0" xfId="0" applyNumberFormat="1" applyFont="1" applyFill="1" applyBorder="1" applyAlignment="1" applyProtection="1">
      <alignment horizontal="center" vertical="center"/>
      <protection locked="0"/>
    </xf>
    <xf numFmtId="0" fontId="111" fillId="0" borderId="1" xfId="0" applyNumberFormat="1" applyFont="1" applyFill="1" applyBorder="1" applyAlignment="1" applyProtection="1">
      <alignment horizontal="left" vertical="center" shrinkToFit="1"/>
    </xf>
    <xf numFmtId="0" fontId="52" fillId="0" borderId="0" xfId="0" applyFont="1" applyFill="1" applyBorder="1" applyAlignment="1" applyProtection="1">
      <alignment horizontal="center" vertical="center" textRotation="90"/>
    </xf>
    <xf numFmtId="0" fontId="3" fillId="7" borderId="0" xfId="0" applyFont="1" applyFill="1" applyBorder="1" applyAlignment="1" applyProtection="1">
      <alignment horizontal="center" vertical="center" shrinkToFit="1"/>
      <protection locked="0"/>
    </xf>
    <xf numFmtId="0" fontId="2" fillId="7" borderId="0" xfId="0" applyFont="1" applyFill="1" applyBorder="1" applyAlignment="1" applyProtection="1">
      <alignment horizontal="left" vertical="center" shrinkToFit="1"/>
      <protection locked="0"/>
    </xf>
    <xf numFmtId="0" fontId="2" fillId="7" borderId="0" xfId="0" applyFont="1" applyFill="1" applyBorder="1" applyAlignment="1" applyProtection="1">
      <alignment horizontal="center" vertical="center" shrinkToFit="1"/>
      <protection locked="0"/>
    </xf>
    <xf numFmtId="165" fontId="2" fillId="7" borderId="0" xfId="0" applyNumberFormat="1" applyFont="1" applyFill="1" applyBorder="1" applyAlignment="1" applyProtection="1">
      <alignment horizontal="center" vertical="center" shrinkToFit="1"/>
      <protection locked="0"/>
    </xf>
    <xf numFmtId="0" fontId="6" fillId="9" borderId="1" xfId="0" applyNumberFormat="1" applyFont="1" applyFill="1" applyBorder="1" applyAlignment="1" applyProtection="1">
      <alignment horizontal="center" vertical="center" shrinkToFit="1"/>
      <protection locked="0"/>
    </xf>
    <xf numFmtId="0" fontId="6" fillId="40" borderId="1" xfId="0" applyNumberFormat="1" applyFont="1" applyFill="1" applyBorder="1" applyAlignment="1" applyProtection="1">
      <alignment horizontal="center" vertical="center" shrinkToFit="1"/>
      <protection locked="0"/>
    </xf>
    <xf numFmtId="0" fontId="3" fillId="40" borderId="1" xfId="0" applyFont="1" applyFill="1" applyBorder="1" applyAlignment="1" applyProtection="1">
      <alignment horizontal="center" vertical="center" shrinkToFit="1"/>
      <protection locked="0"/>
    </xf>
    <xf numFmtId="0" fontId="2" fillId="40" borderId="1" xfId="0" applyFont="1" applyFill="1" applyBorder="1" applyAlignment="1" applyProtection="1">
      <alignment horizontal="left" vertical="center" shrinkToFit="1"/>
      <protection locked="0"/>
    </xf>
    <xf numFmtId="0" fontId="2" fillId="40" borderId="1" xfId="0" applyFont="1" applyFill="1" applyBorder="1" applyAlignment="1" applyProtection="1">
      <alignment horizontal="center" vertical="center" shrinkToFit="1"/>
      <protection locked="0"/>
    </xf>
    <xf numFmtId="0" fontId="2" fillId="40" borderId="1" xfId="0" applyNumberFormat="1" applyFont="1" applyFill="1" applyBorder="1" applyAlignment="1" applyProtection="1">
      <alignment horizontal="center" vertical="center" shrinkToFit="1"/>
      <protection locked="0"/>
    </xf>
    <xf numFmtId="0" fontId="3" fillId="0" borderId="1" xfId="0" applyFont="1" applyFill="1" applyBorder="1" applyAlignment="1" applyProtection="1">
      <alignment horizontal="center" vertical="center" shrinkToFit="1"/>
      <protection locked="0"/>
    </xf>
    <xf numFmtId="0" fontId="2" fillId="0" borderId="1" xfId="0" applyNumberFormat="1" applyFont="1" applyFill="1" applyBorder="1" applyAlignment="1" applyProtection="1">
      <alignment horizontal="center" vertical="center" shrinkToFit="1"/>
      <protection locked="0"/>
    </xf>
    <xf numFmtId="0" fontId="11" fillId="0" borderId="1" xfId="0" applyNumberFormat="1" applyFont="1" applyFill="1" applyBorder="1" applyAlignment="1" applyProtection="1">
      <alignment horizontal="center" vertical="center" shrinkToFit="1"/>
    </xf>
    <xf numFmtId="7" fontId="78" fillId="0" borderId="1" xfId="0" applyNumberFormat="1" applyFont="1" applyFill="1" applyBorder="1" applyAlignment="1" applyProtection="1">
      <alignment horizontal="center" vertical="center" shrinkToFit="1"/>
    </xf>
    <xf numFmtId="172" fontId="2" fillId="40" borderId="1" xfId="0" applyNumberFormat="1" applyFont="1" applyFill="1" applyBorder="1" applyAlignment="1" applyProtection="1">
      <alignment horizontal="center" vertical="center" shrinkToFit="1"/>
      <protection locked="0"/>
    </xf>
    <xf numFmtId="172" fontId="2" fillId="0" borderId="1" xfId="0" applyNumberFormat="1" applyFont="1" applyFill="1" applyBorder="1" applyAlignment="1" applyProtection="1">
      <alignment horizontal="center" vertical="center" shrinkToFit="1"/>
      <protection locked="0"/>
    </xf>
    <xf numFmtId="0" fontId="3" fillId="7" borderId="0" xfId="0" applyFont="1" applyFill="1" applyBorder="1" applyAlignment="1" applyProtection="1">
      <alignment horizontal="center" vertical="center" shrinkToFit="1"/>
    </xf>
    <xf numFmtId="18" fontId="2" fillId="7" borderId="0" xfId="0" applyNumberFormat="1" applyFont="1" applyFill="1" applyBorder="1" applyAlignment="1" applyProtection="1">
      <alignment horizontal="center" vertical="center" shrinkToFit="1"/>
      <protection locked="0"/>
    </xf>
    <xf numFmtId="13" fontId="2" fillId="7" borderId="0" xfId="0" applyNumberFormat="1" applyFont="1" applyFill="1" applyBorder="1" applyAlignment="1" applyProtection="1">
      <alignment horizontal="center" vertical="center" shrinkToFit="1"/>
      <protection locked="0"/>
    </xf>
    <xf numFmtId="0" fontId="6" fillId="7" borderId="0" xfId="0" applyFont="1" applyFill="1" applyBorder="1" applyAlignment="1" applyProtection="1">
      <alignment horizontal="center" vertical="center" shrinkToFit="1"/>
      <protection locked="0"/>
    </xf>
    <xf numFmtId="22" fontId="2" fillId="7" borderId="0" xfId="0" applyNumberFormat="1" applyFont="1" applyFill="1" applyBorder="1" applyAlignment="1" applyProtection="1">
      <alignment horizontal="center" vertical="center" shrinkToFit="1"/>
      <protection locked="0"/>
    </xf>
    <xf numFmtId="0" fontId="2" fillId="7" borderId="0" xfId="0" applyFont="1" applyFill="1" applyBorder="1" applyAlignment="1" applyProtection="1">
      <alignment horizontal="center" vertical="center" shrinkToFit="1"/>
    </xf>
    <xf numFmtId="0" fontId="2" fillId="0" borderId="1" xfId="0" applyFont="1" applyFill="1" applyBorder="1" applyAlignment="1" applyProtection="1">
      <alignment horizontal="left" vertical="center" shrinkToFit="1"/>
      <protection locked="0"/>
    </xf>
    <xf numFmtId="0" fontId="114" fillId="7" borderId="0" xfId="0" applyFont="1" applyFill="1" applyBorder="1" applyAlignment="1" applyProtection="1">
      <alignment horizontal="left" vertical="center" shrinkToFit="1"/>
      <protection locked="0"/>
    </xf>
    <xf numFmtId="0" fontId="114" fillId="7" borderId="0" xfId="0" applyFont="1" applyFill="1" applyBorder="1" applyAlignment="1" applyProtection="1">
      <alignment horizontal="center" vertical="center" shrinkToFit="1"/>
      <protection locked="0"/>
    </xf>
    <xf numFmtId="22" fontId="114" fillId="7" borderId="0" xfId="0" applyNumberFormat="1" applyFont="1" applyFill="1" applyBorder="1" applyAlignment="1" applyProtection="1">
      <alignment horizontal="center" vertical="center" shrinkToFit="1"/>
      <protection locked="0"/>
    </xf>
    <xf numFmtId="0" fontId="114" fillId="7" borderId="0" xfId="0" applyFont="1" applyFill="1" applyBorder="1" applyAlignment="1" applyProtection="1">
      <alignment horizontal="left" vertical="center" shrinkToFit="1"/>
    </xf>
    <xf numFmtId="0" fontId="2" fillId="0" borderId="0" xfId="0" applyFont="1" applyFill="1" applyBorder="1" applyAlignment="1" applyProtection="1">
      <alignment horizontal="center" vertical="center"/>
    </xf>
    <xf numFmtId="0" fontId="0" fillId="8" borderId="0" xfId="0" applyFill="1"/>
    <xf numFmtId="0" fontId="51" fillId="19" borderId="1" xfId="0" applyFont="1" applyFill="1" applyBorder="1" applyAlignment="1">
      <alignment horizontal="center"/>
    </xf>
    <xf numFmtId="0" fontId="30" fillId="8" borderId="0" xfId="0" applyFont="1" applyFill="1" applyBorder="1" applyAlignment="1">
      <alignment horizontal="center"/>
    </xf>
    <xf numFmtId="0" fontId="0" fillId="8" borderId="0" xfId="0" applyFill="1" applyBorder="1" applyAlignment="1">
      <alignment horizontal="center" vertical="center"/>
    </xf>
    <xf numFmtId="0" fontId="0" fillId="8" borderId="0" xfId="0" applyFill="1" applyBorder="1"/>
    <xf numFmtId="0" fontId="0" fillId="8" borderId="0" xfId="0" applyFill="1" applyAlignment="1">
      <alignment shrinkToFit="1"/>
    </xf>
    <xf numFmtId="0" fontId="51" fillId="41" borderId="0" xfId="0" applyFont="1" applyFill="1" applyAlignment="1">
      <alignment shrinkToFit="1"/>
    </xf>
    <xf numFmtId="0" fontId="0" fillId="8" borderId="1" xfId="0" applyFill="1" applyBorder="1" applyAlignment="1">
      <alignment horizontal="center" vertical="center"/>
    </xf>
    <xf numFmtId="0" fontId="78" fillId="9" borderId="1" xfId="0" applyNumberFormat="1" applyFont="1" applyFill="1" applyBorder="1" applyAlignment="1" applyProtection="1">
      <alignment horizontal="center" vertical="center" shrinkToFit="1"/>
    </xf>
    <xf numFmtId="0" fontId="78" fillId="0" borderId="1" xfId="0" applyNumberFormat="1" applyFont="1" applyFill="1" applyBorder="1" applyAlignment="1" applyProtection="1">
      <alignment horizontal="center" vertical="center" shrinkToFit="1"/>
    </xf>
    <xf numFmtId="0" fontId="112" fillId="7" borderId="0" xfId="0" applyNumberFormat="1" applyFont="1" applyFill="1" applyBorder="1" applyAlignment="1" applyProtection="1">
      <alignment horizontal="right" vertical="center" shrinkToFit="1"/>
    </xf>
    <xf numFmtId="0" fontId="118" fillId="7" borderId="0" xfId="3" applyFont="1" applyFill="1" applyBorder="1"/>
    <xf numFmtId="165" fontId="118" fillId="7" borderId="0" xfId="3" applyNumberFormat="1" applyFont="1" applyFill="1" applyBorder="1" applyProtection="1">
      <protection hidden="1"/>
    </xf>
    <xf numFmtId="0" fontId="118" fillId="7" borderId="0" xfId="3" applyFont="1" applyFill="1" applyBorder="1" applyProtection="1">
      <protection hidden="1"/>
    </xf>
    <xf numFmtId="0" fontId="117" fillId="7" borderId="0" xfId="0" applyFont="1" applyFill="1" applyBorder="1" applyAlignment="1" applyProtection="1">
      <alignment horizontal="center" vertical="center"/>
    </xf>
    <xf numFmtId="0" fontId="117" fillId="7" borderId="0" xfId="0" applyFont="1" applyFill="1" applyBorder="1" applyProtection="1"/>
    <xf numFmtId="0" fontId="117" fillId="0" borderId="0" xfId="0" applyFont="1" applyFill="1" applyBorder="1" applyProtection="1"/>
    <xf numFmtId="0" fontId="119" fillId="0" borderId="0" xfId="0" applyFont="1" applyFill="1" applyBorder="1" applyAlignment="1" applyProtection="1">
      <alignment horizontal="center" vertical="center"/>
    </xf>
    <xf numFmtId="165" fontId="76" fillId="7" borderId="0" xfId="3" applyNumberFormat="1" applyFont="1" applyFill="1" applyBorder="1" applyProtection="1">
      <protection hidden="1"/>
    </xf>
    <xf numFmtId="166" fontId="16" fillId="7" borderId="0" xfId="3" applyNumberFormat="1" applyFont="1" applyFill="1" applyBorder="1"/>
    <xf numFmtId="0" fontId="49" fillId="7" borderId="0" xfId="3" applyFont="1" applyFill="1" applyBorder="1"/>
    <xf numFmtId="165" fontId="49" fillId="7" borderId="0" xfId="3" applyNumberFormat="1" applyFont="1" applyFill="1" applyBorder="1" applyProtection="1">
      <protection hidden="1"/>
    </xf>
    <xf numFmtId="0" fontId="49" fillId="7" borderId="0" xfId="3" applyFont="1" applyFill="1" applyBorder="1" applyProtection="1">
      <protection hidden="1"/>
    </xf>
    <xf numFmtId="0" fontId="116" fillId="7" borderId="0" xfId="0" applyFont="1" applyFill="1" applyBorder="1" applyAlignment="1" applyProtection="1">
      <alignment horizontal="center" vertical="center"/>
    </xf>
    <xf numFmtId="0" fontId="116" fillId="7" borderId="0" xfId="0" applyFont="1" applyFill="1" applyBorder="1" applyProtection="1"/>
    <xf numFmtId="0" fontId="116" fillId="0" borderId="0" xfId="0" applyFont="1" applyFill="1" applyBorder="1" applyProtection="1"/>
    <xf numFmtId="0" fontId="121" fillId="7" borderId="0" xfId="3" applyFont="1" applyFill="1" applyBorder="1"/>
    <xf numFmtId="0" fontId="121" fillId="7" borderId="0" xfId="3" applyNumberFormat="1" applyFont="1" applyFill="1" applyBorder="1"/>
    <xf numFmtId="0" fontId="36" fillId="3" borderId="0" xfId="0" applyFont="1" applyFill="1" applyBorder="1" applyProtection="1"/>
    <xf numFmtId="0" fontId="36" fillId="3"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50" fillId="37" borderId="0" xfId="0" applyFont="1" applyFill="1" applyBorder="1" applyAlignment="1" applyProtection="1">
      <alignment horizontal="left" vertical="center" wrapText="1" indent="10"/>
    </xf>
    <xf numFmtId="0" fontId="2"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protection locked="0"/>
    </xf>
    <xf numFmtId="0" fontId="3" fillId="0" borderId="5"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xf>
    <xf numFmtId="0" fontId="101" fillId="37" borderId="0" xfId="0" applyFont="1" applyFill="1" applyBorder="1" applyAlignment="1" applyProtection="1">
      <alignment horizontal="center" vertical="center" textRotation="90" shrinkToFit="1"/>
    </xf>
    <xf numFmtId="0" fontId="2" fillId="7" borderId="0" xfId="0" applyFont="1" applyFill="1" applyBorder="1" applyAlignment="1" applyProtection="1">
      <alignment horizontal="center" vertical="top" shrinkToFit="1"/>
    </xf>
    <xf numFmtId="0" fontId="90" fillId="7" borderId="0" xfId="0" applyFont="1" applyFill="1" applyBorder="1" applyAlignment="1" applyProtection="1">
      <alignment horizontal="center" vertical="center" shrinkToFit="1"/>
    </xf>
    <xf numFmtId="0" fontId="59" fillId="7" borderId="0" xfId="0" applyFont="1" applyFill="1" applyBorder="1" applyAlignment="1" applyProtection="1">
      <alignment horizontal="center" vertical="top" wrapText="1"/>
    </xf>
    <xf numFmtId="0" fontId="53" fillId="7" borderId="0" xfId="0" applyFont="1" applyFill="1" applyBorder="1" applyAlignment="1" applyProtection="1">
      <alignment horizontal="center" vertical="top" textRotation="90" wrapText="1"/>
    </xf>
    <xf numFmtId="0" fontId="2" fillId="7" borderId="0" xfId="0" applyFont="1" applyFill="1" applyBorder="1" applyAlignment="1" applyProtection="1">
      <alignment horizontal="center" vertical="center" wrapText="1"/>
      <protection locked="0"/>
    </xf>
    <xf numFmtId="0" fontId="44" fillId="7" borderId="0" xfId="0" applyFont="1" applyFill="1" applyBorder="1" applyAlignment="1" applyProtection="1">
      <alignment horizontal="center" vertical="top" wrapText="1" shrinkToFit="1"/>
    </xf>
    <xf numFmtId="0" fontId="108" fillId="7" borderId="0" xfId="0" applyFont="1" applyFill="1" applyBorder="1" applyAlignment="1" applyProtection="1">
      <alignment horizontal="center" vertical="center"/>
      <protection locked="0"/>
    </xf>
    <xf numFmtId="0" fontId="7" fillId="42" borderId="0" xfId="0" applyFont="1" applyFill="1" applyBorder="1" applyAlignment="1" applyProtection="1">
      <alignment horizontal="left" vertical="center" wrapText="1" indent="10"/>
    </xf>
    <xf numFmtId="0" fontId="7" fillId="22" borderId="0" xfId="0" applyFont="1" applyFill="1" applyBorder="1" applyAlignment="1" applyProtection="1">
      <alignment horizontal="left" vertical="center" wrapText="1" indent="10"/>
    </xf>
    <xf numFmtId="0" fontId="20" fillId="4" borderId="0" xfId="0" applyFont="1" applyFill="1" applyBorder="1" applyAlignment="1" applyProtection="1">
      <alignment horizontal="center" vertical="center"/>
    </xf>
    <xf numFmtId="0" fontId="6" fillId="7" borderId="0" xfId="0" applyFont="1" applyFill="1" applyBorder="1" applyAlignment="1" applyProtection="1">
      <alignment horizontal="center" vertical="center"/>
    </xf>
    <xf numFmtId="0" fontId="20" fillId="7" borderId="5" xfId="0" applyFont="1" applyFill="1"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6" fillId="7" borderId="0" xfId="0" applyFont="1" applyFill="1" applyBorder="1" applyAlignment="1" applyProtection="1">
      <alignment horizontal="center" vertical="center"/>
      <protection locked="0"/>
    </xf>
    <xf numFmtId="0" fontId="61" fillId="7" borderId="0" xfId="0" applyFont="1" applyFill="1" applyBorder="1" applyAlignment="1" applyProtection="1">
      <alignment horizontal="center" vertical="top" shrinkToFit="1"/>
    </xf>
    <xf numFmtId="0" fontId="20" fillId="0" borderId="1" xfId="0" applyFont="1" applyFill="1" applyBorder="1" applyAlignment="1" applyProtection="1">
      <alignment horizontal="center" vertical="center"/>
    </xf>
    <xf numFmtId="0" fontId="6" fillId="2" borderId="0" xfId="0" applyFont="1" applyFill="1" applyBorder="1" applyAlignment="1" applyProtection="1">
      <alignment horizontal="center" vertical="center"/>
    </xf>
    <xf numFmtId="0" fontId="6" fillId="2" borderId="0" xfId="0" applyFont="1" applyFill="1" applyBorder="1" applyAlignment="1" applyProtection="1">
      <alignment horizontal="left" vertical="center"/>
    </xf>
    <xf numFmtId="0" fontId="7" fillId="42" borderId="0" xfId="0" applyFont="1" applyFill="1" applyBorder="1" applyAlignment="1" applyProtection="1">
      <alignment horizontal="center" vertical="center" wrapText="1"/>
    </xf>
    <xf numFmtId="0" fontId="122" fillId="42" borderId="0" xfId="0" applyFont="1" applyFill="1" applyBorder="1" applyAlignment="1" applyProtection="1">
      <alignment horizontal="center" vertical="center" wrapText="1" shrinkToFit="1"/>
    </xf>
    <xf numFmtId="0" fontId="54" fillId="0" borderId="1" xfId="0" applyFont="1" applyBorder="1" applyAlignment="1" applyProtection="1">
      <alignment horizontal="center" vertical="top"/>
    </xf>
    <xf numFmtId="0" fontId="54" fillId="0" borderId="1" xfId="0" applyFont="1" applyFill="1" applyBorder="1" applyAlignment="1" applyProtection="1">
      <alignment horizontal="center" vertical="top"/>
    </xf>
    <xf numFmtId="0" fontId="122" fillId="42" borderId="0" xfId="0" applyFont="1" applyFill="1" applyBorder="1" applyAlignment="1" applyProtection="1">
      <alignment horizontal="left" vertical="center" textRotation="90" shrinkToFit="1"/>
    </xf>
    <xf numFmtId="0" fontId="54" fillId="0" borderId="1" xfId="0" applyFont="1" applyBorder="1" applyAlignment="1" applyProtection="1">
      <alignment horizontal="left" vertical="top"/>
    </xf>
    <xf numFmtId="0" fontId="7" fillId="42" borderId="0" xfId="0" applyFont="1" applyFill="1" applyBorder="1" applyAlignment="1" applyProtection="1">
      <alignment horizontal="center" vertical="center" wrapText="1" shrinkToFit="1"/>
    </xf>
    <xf numFmtId="0" fontId="124" fillId="0" borderId="1" xfId="0" applyFont="1" applyBorder="1" applyAlignment="1" applyProtection="1">
      <alignment horizontal="center" vertical="top"/>
    </xf>
    <xf numFmtId="0" fontId="122" fillId="42" borderId="0" xfId="0" applyFont="1" applyFill="1" applyBorder="1" applyAlignment="1" applyProtection="1">
      <alignment horizontal="left" vertical="center" wrapText="1" shrinkToFit="1"/>
    </xf>
    <xf numFmtId="0" fontId="7" fillId="42" borderId="0" xfId="0" applyFont="1" applyFill="1" applyBorder="1" applyAlignment="1" applyProtection="1">
      <alignment horizontal="left" vertical="center" wrapText="1"/>
    </xf>
    <xf numFmtId="0" fontId="54" fillId="0" borderId="1" xfId="0" applyFont="1" applyFill="1" applyBorder="1" applyAlignment="1" applyProtection="1">
      <alignment horizontal="left" vertical="top"/>
    </xf>
    <xf numFmtId="0" fontId="124" fillId="0" borderId="1" xfId="0" applyFont="1" applyFill="1" applyBorder="1" applyAlignment="1" applyProtection="1">
      <alignment horizontal="center" vertical="top"/>
    </xf>
    <xf numFmtId="0" fontId="50" fillId="37" borderId="0" xfId="0" applyFont="1" applyFill="1" applyBorder="1" applyAlignment="1" applyProtection="1">
      <alignment horizontal="left" vertical="center" wrapText="1" indent="1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2" fillId="0" borderId="0" xfId="0" applyFont="1" applyFill="1" applyBorder="1" applyAlignment="1" applyProtection="1">
      <alignment horizontal="center" vertical="center" shrinkToFit="1"/>
    </xf>
    <xf numFmtId="0" fontId="3" fillId="0" borderId="0" xfId="0" applyFont="1" applyFill="1" applyBorder="1" applyAlignment="1" applyProtection="1">
      <alignment horizontal="center" vertical="center" shrinkToFit="1"/>
    </xf>
    <xf numFmtId="0" fontId="3" fillId="0" borderId="0" xfId="0" applyFont="1" applyFill="1" applyBorder="1" applyAlignment="1" applyProtection="1">
      <alignment horizontal="center" vertical="center" shrinkToFit="1"/>
      <protection locked="0"/>
    </xf>
    <xf numFmtId="14" fontId="2" fillId="0" borderId="0" xfId="0" applyNumberFormat="1" applyFont="1" applyFill="1" applyBorder="1" applyAlignment="1" applyProtection="1">
      <alignment horizontal="center" vertical="center" shrinkToFit="1"/>
    </xf>
    <xf numFmtId="0" fontId="125" fillId="0" borderId="1" xfId="0" applyFont="1" applyFill="1" applyBorder="1" applyProtection="1">
      <protection locked="0"/>
    </xf>
    <xf numFmtId="0" fontId="125" fillId="0" borderId="1" xfId="0" applyFont="1" applyFill="1" applyBorder="1" applyAlignment="1" applyProtection="1">
      <alignment horizontal="center"/>
      <protection locked="0"/>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horizontal="left" vertical="center"/>
    </xf>
    <xf numFmtId="0" fontId="2" fillId="4" borderId="0" xfId="0" applyFont="1" applyFill="1" applyBorder="1" applyAlignment="1" applyProtection="1">
      <alignment horizontal="center" vertical="center"/>
    </xf>
    <xf numFmtId="0" fontId="2" fillId="4" borderId="0" xfId="0" applyFont="1" applyFill="1" applyBorder="1" applyAlignment="1" applyProtection="1">
      <alignment horizontal="left" vertical="center"/>
    </xf>
    <xf numFmtId="0" fontId="3" fillId="0" borderId="5" xfId="0" applyFont="1" applyFill="1" applyBorder="1" applyAlignment="1" applyProtection="1">
      <alignment horizontal="left" vertical="center"/>
      <protection locked="0"/>
    </xf>
    <xf numFmtId="0" fontId="3" fillId="0" borderId="5" xfId="0" applyFont="1" applyFill="1" applyBorder="1" applyAlignment="1" applyProtection="1">
      <alignment horizontal="center" vertical="center"/>
    </xf>
    <xf numFmtId="0" fontId="38" fillId="0" borderId="1" xfId="0" applyFont="1" applyBorder="1" applyAlignment="1" applyProtection="1">
      <alignment vertical="top"/>
      <protection locked="0"/>
    </xf>
    <xf numFmtId="0" fontId="38" fillId="0" borderId="1" xfId="0" applyFont="1" applyBorder="1" applyAlignment="1" applyProtection="1">
      <alignment horizontal="center" vertical="top"/>
      <protection locked="0"/>
    </xf>
    <xf numFmtId="0" fontId="3" fillId="2" borderId="0" xfId="0" applyFont="1" applyFill="1" applyBorder="1" applyAlignment="1" applyProtection="1">
      <alignment horizontal="center" vertical="center"/>
    </xf>
    <xf numFmtId="0" fontId="38" fillId="0" borderId="1" xfId="0" applyFont="1" applyBorder="1" applyAlignment="1" applyProtection="1">
      <alignment horizontal="center" vertical="center"/>
      <protection locked="0"/>
    </xf>
    <xf numFmtId="0" fontId="2" fillId="0" borderId="1" xfId="0" applyFont="1" applyBorder="1" applyAlignment="1" applyProtection="1">
      <alignment vertical="top"/>
      <protection locked="0"/>
    </xf>
    <xf numFmtId="0" fontId="20" fillId="0" borderId="5" xfId="0" applyFont="1" applyFill="1" applyBorder="1" applyAlignment="1" applyProtection="1">
      <alignment horizontal="left" vertical="center"/>
    </xf>
    <xf numFmtId="0" fontId="20" fillId="0" borderId="0" xfId="0" applyFont="1" applyFill="1" applyBorder="1" applyAlignment="1" applyProtection="1">
      <alignment horizontal="center" vertical="center"/>
    </xf>
    <xf numFmtId="0" fontId="54" fillId="0" borderId="0" xfId="0" applyFont="1" applyBorder="1" applyAlignment="1" applyProtection="1">
      <alignment horizontal="left" vertical="top"/>
    </xf>
    <xf numFmtId="0" fontId="54" fillId="0" borderId="0" xfId="0" applyFont="1" applyBorder="1" applyAlignment="1" applyProtection="1">
      <alignment horizontal="center" vertical="top"/>
    </xf>
    <xf numFmtId="0" fontId="126" fillId="7" borderId="0" xfId="0" applyFont="1" applyFill="1" applyBorder="1" applyAlignment="1" applyProtection="1">
      <alignment horizontal="center" vertical="top" wrapText="1"/>
    </xf>
    <xf numFmtId="0" fontId="119" fillId="7" borderId="0" xfId="0" applyFont="1" applyFill="1" applyBorder="1" applyAlignment="1" applyProtection="1">
      <alignment horizontal="center" vertical="top" shrinkToFit="1"/>
    </xf>
    <xf numFmtId="0" fontId="127" fillId="7" borderId="0" xfId="0" applyFont="1" applyFill="1" applyBorder="1" applyAlignment="1" applyProtection="1">
      <alignment horizontal="center" vertical="top" textRotation="90" wrapText="1"/>
    </xf>
    <xf numFmtId="0" fontId="30" fillId="7" borderId="5" xfId="0" applyFont="1" applyFill="1" applyBorder="1" applyAlignment="1" applyProtection="1">
      <alignment horizontal="center" vertical="center"/>
    </xf>
    <xf numFmtId="0" fontId="130" fillId="7" borderId="0" xfId="0" applyFont="1" applyFill="1" applyBorder="1" applyProtection="1"/>
    <xf numFmtId="0" fontId="131" fillId="7" borderId="0" xfId="0" applyFont="1" applyFill="1" applyBorder="1" applyAlignment="1" applyProtection="1">
      <alignment horizontal="center" vertical="top" shrinkToFit="1"/>
    </xf>
    <xf numFmtId="0" fontId="131" fillId="7" borderId="0" xfId="0" applyFont="1" applyFill="1" applyBorder="1" applyAlignment="1" applyProtection="1">
      <alignment horizontal="center" vertical="center" wrapText="1"/>
      <protection locked="0"/>
    </xf>
    <xf numFmtId="0" fontId="119" fillId="7" borderId="0" xfId="0" applyFont="1" applyFill="1" applyBorder="1" applyAlignment="1" applyProtection="1">
      <alignment horizontal="center" vertical="center" wrapText="1"/>
    </xf>
    <xf numFmtId="0" fontId="2" fillId="7" borderId="0" xfId="0" applyFont="1" applyFill="1" applyBorder="1" applyAlignment="1" applyProtection="1">
      <alignment horizontal="center" vertical="center" wrapText="1"/>
    </xf>
    <xf numFmtId="0" fontId="108" fillId="7" borderId="0" xfId="0" applyFont="1" applyFill="1" applyBorder="1" applyAlignment="1" applyProtection="1">
      <alignment horizontal="center" vertical="center"/>
    </xf>
    <xf numFmtId="0" fontId="50" fillId="37" borderId="0" xfId="0" applyFont="1" applyFill="1" applyBorder="1" applyAlignment="1" applyProtection="1">
      <alignment horizontal="left" vertical="center" wrapText="1" indent="1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101" fillId="37" borderId="0" xfId="0" applyFont="1" applyFill="1" applyBorder="1" applyAlignment="1" applyProtection="1">
      <alignment horizontal="center" vertical="center" textRotation="90" shrinkToFit="1"/>
    </xf>
    <xf numFmtId="0" fontId="70" fillId="0" borderId="0" xfId="0" applyFont="1" applyFill="1" applyBorder="1" applyAlignment="1" applyProtection="1">
      <alignment horizontal="left" vertical="center" shrinkToFit="1"/>
      <protection locked="0"/>
    </xf>
    <xf numFmtId="0" fontId="70" fillId="0" borderId="0" xfId="0" applyFont="1" applyFill="1" applyBorder="1" applyAlignment="1" applyProtection="1">
      <alignment horizontal="center" vertical="center" shrinkToFit="1"/>
      <protection locked="0"/>
    </xf>
    <xf numFmtId="165" fontId="2" fillId="0" borderId="0" xfId="0" applyNumberFormat="1" applyFont="1" applyFill="1" applyBorder="1" applyAlignment="1" applyProtection="1">
      <alignment horizontal="center" vertical="center" shrinkToFit="1"/>
      <protection locked="0"/>
    </xf>
    <xf numFmtId="18" fontId="2" fillId="0" borderId="0" xfId="0" applyNumberFormat="1" applyFont="1" applyFill="1" applyBorder="1" applyAlignment="1" applyProtection="1">
      <alignment horizontal="center" vertical="center" shrinkToFit="1"/>
      <protection locked="0"/>
    </xf>
    <xf numFmtId="13" fontId="2" fillId="0" borderId="0" xfId="0" applyNumberFormat="1" applyFont="1" applyFill="1" applyBorder="1" applyAlignment="1" applyProtection="1">
      <alignment horizontal="center" vertical="center" shrinkToFit="1"/>
      <protection locked="0"/>
    </xf>
    <xf numFmtId="0" fontId="84" fillId="0" borderId="0" xfId="0" applyFont="1" applyFill="1" applyBorder="1" applyAlignment="1" applyProtection="1">
      <alignment horizontal="center" vertical="center" shrinkToFit="1"/>
      <protection locked="0"/>
    </xf>
    <xf numFmtId="0" fontId="68" fillId="0" borderId="0"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center" vertical="center"/>
      <protection locked="0"/>
    </xf>
    <xf numFmtId="0" fontId="119" fillId="7" borderId="42" xfId="0" applyFont="1" applyFill="1" applyBorder="1" applyAlignment="1" applyProtection="1">
      <alignment horizontal="center" vertical="center" wrapText="1"/>
    </xf>
    <xf numFmtId="0" fontId="2" fillId="7" borderId="43" xfId="0" applyFont="1" applyFill="1" applyBorder="1" applyAlignment="1" applyProtection="1">
      <alignment horizontal="center" vertical="center" wrapText="1"/>
    </xf>
    <xf numFmtId="0" fontId="90" fillId="7" borderId="44" xfId="0" applyFont="1" applyFill="1" applyBorder="1" applyAlignment="1" applyProtection="1">
      <alignment horizontal="center" vertical="center" shrinkToFit="1"/>
    </xf>
    <xf numFmtId="0" fontId="119" fillId="7" borderId="45" xfId="0" applyFont="1" applyFill="1" applyBorder="1" applyAlignment="1" applyProtection="1">
      <alignment horizontal="center" vertical="center" wrapText="1"/>
    </xf>
    <xf numFmtId="0" fontId="90" fillId="7" borderId="46" xfId="0" applyFont="1" applyFill="1" applyBorder="1" applyAlignment="1" applyProtection="1">
      <alignment horizontal="center" vertical="center" shrinkToFit="1"/>
    </xf>
    <xf numFmtId="0" fontId="119" fillId="7" borderId="45" xfId="0" applyFont="1" applyFill="1" applyBorder="1" applyAlignment="1" applyProtection="1">
      <alignment horizontal="center" vertical="top" shrinkToFit="1"/>
    </xf>
    <xf numFmtId="0" fontId="2" fillId="7" borderId="46" xfId="0" applyFont="1" applyFill="1" applyBorder="1" applyAlignment="1" applyProtection="1">
      <alignment horizontal="center" vertical="top" shrinkToFit="1"/>
    </xf>
    <xf numFmtId="0" fontId="2" fillId="7" borderId="45" xfId="0" applyFont="1" applyFill="1" applyBorder="1" applyAlignment="1" applyProtection="1">
      <alignment horizontal="center" vertical="top" shrinkToFit="1"/>
    </xf>
    <xf numFmtId="0" fontId="2" fillId="7" borderId="47" xfId="0" applyFont="1" applyFill="1" applyBorder="1" applyAlignment="1" applyProtection="1">
      <alignment horizontal="center" vertical="top" shrinkToFit="1"/>
    </xf>
    <xf numFmtId="0" fontId="2" fillId="7" borderId="48" xfId="0" applyFont="1" applyFill="1" applyBorder="1" applyAlignment="1" applyProtection="1">
      <alignment horizontal="center" vertical="center" wrapText="1"/>
    </xf>
    <xf numFmtId="0" fontId="2" fillId="7" borderId="49" xfId="0" applyFont="1" applyFill="1" applyBorder="1" applyAlignment="1" applyProtection="1">
      <alignment horizontal="center" vertical="top" shrinkToFit="1"/>
    </xf>
    <xf numFmtId="0" fontId="20" fillId="7" borderId="0" xfId="0" applyFont="1" applyFill="1" applyBorder="1" applyAlignment="1" applyProtection="1">
      <alignment horizontal="center" vertical="center"/>
      <protection locked="0"/>
    </xf>
    <xf numFmtId="0" fontId="135" fillId="22" borderId="0" xfId="0" applyFont="1" applyFill="1" applyBorder="1" applyAlignment="1" applyProtection="1">
      <alignment horizontal="center" vertical="center" textRotation="45" shrinkToFit="1"/>
    </xf>
    <xf numFmtId="0" fontId="2" fillId="7" borderId="0" xfId="0" applyFont="1" applyFill="1" applyBorder="1" applyAlignment="1" applyProtection="1">
      <alignment horizontal="center" vertical="center"/>
      <protection locked="0"/>
    </xf>
    <xf numFmtId="0" fontId="2" fillId="7" borderId="0" xfId="0" applyFont="1" applyFill="1" applyBorder="1" applyAlignment="1" applyProtection="1">
      <alignment horizontal="left" vertical="center"/>
      <protection locked="0"/>
    </xf>
    <xf numFmtId="14" fontId="2" fillId="7" borderId="0" xfId="0" applyNumberFormat="1" applyFont="1" applyFill="1" applyBorder="1" applyAlignment="1" applyProtection="1">
      <alignment horizontal="center" vertical="center" shrinkToFit="1"/>
    </xf>
    <xf numFmtId="0" fontId="2" fillId="7" borderId="11" xfId="0" applyFont="1" applyFill="1" applyBorder="1" applyAlignment="1" applyProtection="1">
      <alignment horizontal="center" vertical="center" shrinkToFit="1"/>
      <protection locked="0"/>
    </xf>
    <xf numFmtId="0" fontId="70" fillId="7" borderId="0" xfId="0" applyFont="1" applyFill="1" applyBorder="1" applyAlignment="1" applyProtection="1">
      <alignment horizontal="center" vertical="center" shrinkToFit="1"/>
      <protection locked="0"/>
    </xf>
    <xf numFmtId="0" fontId="2" fillId="7" borderId="0" xfId="0" applyFont="1" applyFill="1" applyBorder="1" applyAlignment="1" applyProtection="1">
      <alignment horizontal="left" vertical="center" shrinkToFit="1"/>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protection locked="0"/>
    </xf>
    <xf numFmtId="0" fontId="0" fillId="31" borderId="0" xfId="0" applyFill="1" applyProtection="1"/>
    <xf numFmtId="0" fontId="0" fillId="25" borderId="0" xfId="0" applyFill="1" applyProtection="1"/>
    <xf numFmtId="0" fontId="0" fillId="25" borderId="0" xfId="0" applyFont="1" applyFill="1" applyAlignment="1" applyProtection="1">
      <alignment horizontal="center" vertical="center"/>
    </xf>
    <xf numFmtId="0" fontId="50" fillId="37" borderId="0" xfId="0" applyFont="1" applyFill="1" applyBorder="1" applyAlignment="1" applyProtection="1">
      <alignment horizontal="left" vertical="center" wrapText="1" indent="10"/>
    </xf>
    <xf numFmtId="0" fontId="2" fillId="0" borderId="0" xfId="0" applyFont="1" applyFill="1" applyBorder="1" applyAlignment="1" applyProtection="1">
      <alignment horizontal="center" vertical="center"/>
      <protection locked="0"/>
    </xf>
    <xf numFmtId="0" fontId="51" fillId="7" borderId="0" xfId="0" applyFont="1" applyFill="1" applyBorder="1" applyAlignment="1" applyProtection="1">
      <alignment horizontal="center" vertical="center"/>
    </xf>
    <xf numFmtId="0" fontId="42" fillId="7" borderId="1" xfId="0" applyFont="1" applyFill="1" applyBorder="1" applyAlignment="1" applyProtection="1">
      <alignment horizontal="center" vertical="center" textRotation="90"/>
    </xf>
    <xf numFmtId="0" fontId="42" fillId="7" borderId="1" xfId="0" applyNumberFormat="1" applyFont="1" applyFill="1" applyBorder="1" applyAlignment="1" applyProtection="1">
      <alignment horizontal="center" vertical="center" textRotation="90"/>
    </xf>
    <xf numFmtId="0" fontId="0" fillId="7" borderId="0" xfId="0" applyFont="1" applyFill="1" applyBorder="1" applyAlignment="1" applyProtection="1">
      <alignment horizontal="center" vertical="center"/>
    </xf>
    <xf numFmtId="0" fontId="2" fillId="0" borderId="1"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shrinkToFit="1"/>
      <protection locked="0"/>
    </xf>
    <xf numFmtId="0" fontId="87" fillId="34" borderId="1" xfId="0" applyFont="1" applyFill="1" applyBorder="1" applyAlignment="1" applyProtection="1">
      <alignment horizontal="center" vertical="center" shrinkToFit="1"/>
    </xf>
    <xf numFmtId="0" fontId="85" fillId="32" borderId="0" xfId="0" applyFont="1" applyFill="1" applyAlignment="1" applyProtection="1">
      <alignment horizontal="center" vertical="center"/>
    </xf>
    <xf numFmtId="0" fontId="61" fillId="26" borderId="0" xfId="0" applyFont="1" applyFill="1" applyAlignment="1" applyProtection="1">
      <alignment horizontal="center" vertical="center"/>
    </xf>
    <xf numFmtId="0" fontId="45" fillId="26" borderId="0" xfId="0" applyFont="1" applyFill="1" applyBorder="1" applyAlignment="1" applyProtection="1">
      <alignment horizontal="left" vertical="center" wrapText="1"/>
    </xf>
    <xf numFmtId="0" fontId="52" fillId="34" borderId="0" xfId="0" applyFont="1" applyFill="1" applyBorder="1" applyAlignment="1" applyProtection="1">
      <alignment horizontal="center" vertical="center"/>
    </xf>
    <xf numFmtId="0" fontId="45" fillId="26" borderId="0" xfId="0" applyFont="1" applyFill="1" applyAlignment="1" applyProtection="1">
      <alignment vertical="center"/>
    </xf>
    <xf numFmtId="0" fontId="51" fillId="26" borderId="0" xfId="0" applyFont="1" applyFill="1" applyAlignment="1" applyProtection="1">
      <alignment horizontal="center" vertical="center"/>
    </xf>
    <xf numFmtId="0" fontId="0" fillId="26" borderId="0" xfId="0" applyFill="1" applyProtection="1"/>
    <xf numFmtId="0" fontId="89" fillId="46" borderId="0" xfId="0" applyFont="1" applyFill="1" applyAlignment="1" applyProtection="1">
      <alignment horizontal="center" vertical="center" shrinkToFit="1"/>
    </xf>
    <xf numFmtId="0" fontId="60" fillId="33" borderId="0" xfId="0" applyFont="1" applyFill="1" applyAlignment="1" applyProtection="1">
      <alignment horizontal="center" vertical="center" wrapText="1"/>
    </xf>
    <xf numFmtId="0" fontId="0" fillId="28" borderId="0" xfId="0" applyFill="1" applyProtection="1"/>
    <xf numFmtId="0" fontId="44" fillId="31" borderId="0" xfId="0" applyFont="1" applyFill="1" applyAlignment="1" applyProtection="1">
      <alignment vertical="center"/>
    </xf>
    <xf numFmtId="0" fontId="0" fillId="26" borderId="0" xfId="0" applyFont="1" applyFill="1" applyAlignment="1" applyProtection="1">
      <alignment horizontal="center" vertical="center"/>
    </xf>
    <xf numFmtId="0" fontId="45" fillId="26" borderId="0" xfId="0" applyFont="1" applyFill="1" applyBorder="1" applyAlignment="1" applyProtection="1">
      <alignment vertical="center" wrapText="1"/>
    </xf>
    <xf numFmtId="0" fontId="139" fillId="7" borderId="24" xfId="0" applyFont="1" applyFill="1" applyBorder="1" applyAlignment="1" applyProtection="1">
      <alignment horizontal="center" vertical="center" shrinkToFit="1"/>
    </xf>
    <xf numFmtId="0" fontId="139" fillId="7" borderId="0" xfId="0" applyFont="1" applyFill="1" applyBorder="1" applyAlignment="1" applyProtection="1">
      <alignment horizontal="center" vertical="center" shrinkToFit="1"/>
    </xf>
    <xf numFmtId="0" fontId="139" fillId="7" borderId="25" xfId="0" applyFont="1" applyFill="1" applyBorder="1" applyAlignment="1" applyProtection="1">
      <alignment horizontal="center" vertical="center" shrinkToFit="1"/>
    </xf>
    <xf numFmtId="0" fontId="139" fillId="7" borderId="53" xfId="0" applyFont="1" applyFill="1" applyBorder="1" applyAlignment="1" applyProtection="1">
      <alignment horizontal="center" vertical="center" shrinkToFit="1"/>
    </xf>
    <xf numFmtId="0" fontId="139" fillId="7" borderId="54" xfId="0" applyFont="1" applyFill="1" applyBorder="1" applyAlignment="1" applyProtection="1">
      <alignment horizontal="center" vertical="center" shrinkToFit="1"/>
    </xf>
    <xf numFmtId="0" fontId="139" fillId="7" borderId="55" xfId="0" applyFont="1" applyFill="1" applyBorder="1" applyAlignment="1" applyProtection="1">
      <alignment horizontal="center" vertical="center" shrinkToFit="1"/>
    </xf>
    <xf numFmtId="0" fontId="138" fillId="11" borderId="10" xfId="0" applyFont="1" applyFill="1" applyBorder="1" applyAlignment="1" applyProtection="1">
      <alignment horizontal="center" vertical="center" shrinkToFit="1"/>
    </xf>
    <xf numFmtId="0" fontId="138" fillId="11" borderId="11" xfId="0" applyFont="1" applyFill="1" applyBorder="1" applyAlignment="1" applyProtection="1">
      <alignment horizontal="center" vertical="center" shrinkToFit="1"/>
    </xf>
    <xf numFmtId="0" fontId="138" fillId="11" borderId="12" xfId="0" applyFont="1" applyFill="1" applyBorder="1" applyAlignment="1" applyProtection="1">
      <alignment horizontal="center" vertical="center" shrinkToFit="1"/>
    </xf>
    <xf numFmtId="0" fontId="138" fillId="11" borderId="6" xfId="0" applyFont="1" applyFill="1" applyBorder="1" applyAlignment="1" applyProtection="1">
      <alignment horizontal="center" vertical="center" shrinkToFit="1"/>
    </xf>
    <xf numFmtId="0" fontId="138" fillId="11" borderId="0" xfId="0" applyFont="1" applyFill="1" applyBorder="1" applyAlignment="1" applyProtection="1">
      <alignment horizontal="center" vertical="center" shrinkToFit="1"/>
    </xf>
    <xf numFmtId="0" fontId="138" fillId="11" borderId="13" xfId="0" applyFont="1" applyFill="1" applyBorder="1" applyAlignment="1" applyProtection="1">
      <alignment horizontal="center" vertical="center" shrinkToFit="1"/>
    </xf>
    <xf numFmtId="0" fontId="3" fillId="7" borderId="3" xfId="0" applyFont="1" applyFill="1" applyBorder="1" applyAlignment="1" applyProtection="1">
      <alignment horizontal="center" vertical="center" shrinkToFit="1"/>
    </xf>
    <xf numFmtId="0" fontId="51" fillId="37" borderId="0" xfId="0" applyFont="1" applyFill="1" applyBorder="1" applyAlignment="1" applyProtection="1">
      <alignment horizontal="left" vertical="center" wrapText="1" indent="3" shrinkToFit="1"/>
    </xf>
    <xf numFmtId="0" fontId="51" fillId="25" borderId="0" xfId="0" applyFont="1" applyFill="1" applyBorder="1" applyAlignment="1" applyProtection="1">
      <alignment horizontal="left" vertical="center" wrapText="1" shrinkToFit="1"/>
    </xf>
    <xf numFmtId="0" fontId="51" fillId="25" borderId="3" xfId="0" applyFont="1" applyFill="1" applyBorder="1" applyAlignment="1" applyProtection="1">
      <alignment horizontal="left" vertical="center" wrapText="1" shrinkToFit="1"/>
    </xf>
    <xf numFmtId="0" fontId="137" fillId="34" borderId="0" xfId="0" applyFont="1" applyFill="1" applyBorder="1" applyAlignment="1" applyProtection="1">
      <alignment horizontal="center" vertical="center" shrinkToFit="1"/>
    </xf>
    <xf numFmtId="0" fontId="30" fillId="25" borderId="11" xfId="0" applyFont="1" applyFill="1" applyBorder="1" applyAlignment="1" applyProtection="1">
      <alignment horizontal="left" vertical="center" wrapText="1" shrinkToFit="1"/>
    </xf>
    <xf numFmtId="0" fontId="51" fillId="25" borderId="11" xfId="0" applyFont="1" applyFill="1" applyBorder="1" applyAlignment="1" applyProtection="1">
      <alignment horizontal="left" vertical="center" wrapText="1" shrinkToFit="1"/>
    </xf>
    <xf numFmtId="0" fontId="132" fillId="27" borderId="3" xfId="1" applyFont="1" applyFill="1" applyBorder="1" applyAlignment="1" applyProtection="1">
      <alignment horizontal="center" vertical="center" shrinkToFit="1"/>
    </xf>
    <xf numFmtId="0" fontId="50" fillId="27" borderId="1" xfId="0" applyFont="1" applyFill="1" applyBorder="1" applyAlignment="1" applyProtection="1">
      <alignment horizontal="center" vertical="center"/>
      <protection locked="0"/>
    </xf>
    <xf numFmtId="0" fontId="50" fillId="27" borderId="2" xfId="0" applyFont="1" applyFill="1" applyBorder="1" applyAlignment="1" applyProtection="1">
      <alignment horizontal="center" vertical="center"/>
      <protection locked="0"/>
    </xf>
    <xf numFmtId="0" fontId="61" fillId="29" borderId="1" xfId="0" applyFont="1" applyFill="1" applyBorder="1" applyAlignment="1" applyProtection="1">
      <alignment horizontal="center" vertical="center" textRotation="90"/>
    </xf>
    <xf numFmtId="0" fontId="72" fillId="28" borderId="1" xfId="1" applyFont="1" applyFill="1" applyBorder="1" applyAlignment="1" applyProtection="1">
      <alignment horizontal="center" vertical="center"/>
    </xf>
    <xf numFmtId="0" fontId="72" fillId="28" borderId="4" xfId="1" applyFont="1" applyFill="1" applyBorder="1" applyAlignment="1" applyProtection="1">
      <alignment horizontal="center" vertical="center"/>
    </xf>
    <xf numFmtId="0" fontId="72" fillId="28" borderId="2" xfId="1" applyFont="1" applyFill="1" applyBorder="1" applyAlignment="1" applyProtection="1">
      <alignment horizontal="center" vertical="center"/>
    </xf>
    <xf numFmtId="0" fontId="55" fillId="27" borderId="1" xfId="1" applyFont="1" applyFill="1" applyBorder="1" applyAlignment="1" applyProtection="1">
      <alignment horizontal="center" vertical="center"/>
      <protection locked="0"/>
    </xf>
    <xf numFmtId="0" fontId="50" fillId="27" borderId="2" xfId="0" applyFont="1" applyFill="1" applyBorder="1" applyProtection="1"/>
    <xf numFmtId="0" fontId="55" fillId="27" borderId="2" xfId="1" applyFont="1" applyFill="1" applyBorder="1" applyAlignment="1" applyProtection="1">
      <alignment horizontal="center" vertical="center"/>
      <protection locked="0"/>
    </xf>
    <xf numFmtId="0" fontId="55" fillId="27" borderId="8" xfId="1" applyFont="1" applyFill="1" applyBorder="1" applyAlignment="1" applyProtection="1">
      <alignment horizontal="center" vertical="center"/>
      <protection locked="0"/>
    </xf>
    <xf numFmtId="0" fontId="50" fillId="27" borderId="7" xfId="0" applyFont="1" applyFill="1" applyBorder="1" applyProtection="1"/>
    <xf numFmtId="0" fontId="50" fillId="27" borderId="1" xfId="0" applyFont="1" applyFill="1" applyBorder="1" applyProtection="1"/>
    <xf numFmtId="0" fontId="0" fillId="7" borderId="1" xfId="0" applyFill="1" applyBorder="1" applyAlignment="1" applyProtection="1">
      <alignment horizontal="left" vertical="center" wrapText="1"/>
    </xf>
    <xf numFmtId="0" fontId="0" fillId="7" borderId="1" xfId="0" applyFont="1" applyFill="1" applyBorder="1" applyAlignment="1" applyProtection="1">
      <alignment horizontal="left" vertical="center" wrapText="1"/>
    </xf>
    <xf numFmtId="14" fontId="140" fillId="7" borderId="0" xfId="0" applyNumberFormat="1" applyFont="1" applyFill="1" applyBorder="1" applyAlignment="1" applyProtection="1">
      <alignment horizontal="left" vertical="center" shrinkToFit="1"/>
      <protection locked="0"/>
    </xf>
    <xf numFmtId="14" fontId="140" fillId="7" borderId="54" xfId="0" applyNumberFormat="1" applyFont="1" applyFill="1" applyBorder="1" applyAlignment="1" applyProtection="1">
      <alignment horizontal="left" vertical="center" shrinkToFit="1"/>
      <protection locked="0"/>
    </xf>
    <xf numFmtId="0" fontId="27" fillId="36" borderId="0" xfId="0" applyFont="1" applyFill="1" applyBorder="1" applyAlignment="1">
      <alignment horizontal="right" vertical="center" shrinkToFit="1"/>
    </xf>
    <xf numFmtId="0" fontId="27" fillId="36" borderId="54" xfId="0" applyFont="1" applyFill="1" applyBorder="1" applyAlignment="1">
      <alignment horizontal="right" vertical="center" shrinkToFit="1"/>
    </xf>
    <xf numFmtId="22" fontId="96" fillId="26" borderId="0" xfId="0" applyNumberFormat="1" applyFont="1" applyFill="1" applyAlignment="1">
      <alignment horizontal="center" vertical="center" shrinkToFit="1"/>
    </xf>
    <xf numFmtId="0" fontId="50" fillId="27" borderId="1" xfId="0" applyFont="1" applyFill="1" applyBorder="1" applyAlignment="1" applyProtection="1">
      <alignment horizontal="center" vertical="center"/>
    </xf>
    <xf numFmtId="0" fontId="55" fillId="27" borderId="1" xfId="1" applyFont="1" applyFill="1" applyBorder="1" applyAlignment="1" applyProtection="1">
      <alignment horizontal="center" vertical="center"/>
    </xf>
    <xf numFmtId="0" fontId="83" fillId="24" borderId="0" xfId="1" applyFont="1" applyFill="1" applyAlignment="1" applyProtection="1">
      <alignment horizontal="center" vertical="center" shrinkToFit="1"/>
    </xf>
    <xf numFmtId="0" fontId="83" fillId="24" borderId="0" xfId="1" quotePrefix="1" applyFont="1" applyFill="1" applyAlignment="1" applyProtection="1">
      <alignment horizontal="center" vertical="center" shrinkToFit="1"/>
    </xf>
    <xf numFmtId="0" fontId="45" fillId="23" borderId="0" xfId="0" applyFont="1" applyFill="1" applyAlignment="1" applyProtection="1">
      <alignment horizontal="center" vertical="center" shrinkToFit="1"/>
    </xf>
    <xf numFmtId="0" fontId="50" fillId="23" borderId="0" xfId="0" applyFont="1" applyFill="1" applyBorder="1" applyAlignment="1" applyProtection="1">
      <alignment horizontal="center" vertical="center" shrinkToFit="1"/>
    </xf>
    <xf numFmtId="0" fontId="50" fillId="27" borderId="1" xfId="0" applyFont="1" applyFill="1" applyBorder="1" applyAlignment="1" applyProtection="1">
      <alignment horizontal="center" vertical="center" wrapText="1"/>
    </xf>
    <xf numFmtId="0" fontId="50" fillId="27" borderId="2" xfId="0" applyFont="1" applyFill="1" applyBorder="1" applyAlignment="1" applyProtection="1">
      <alignment horizontal="center" vertical="center"/>
    </xf>
    <xf numFmtId="0" fontId="55" fillId="27" borderId="2" xfId="1" applyFont="1" applyFill="1" applyBorder="1" applyAlignment="1" applyProtection="1">
      <alignment horizontal="center" vertical="center"/>
    </xf>
    <xf numFmtId="0" fontId="71" fillId="30" borderId="3" xfId="0" applyFont="1" applyFill="1" applyBorder="1" applyAlignment="1" applyProtection="1">
      <alignment horizontal="center" vertical="center" wrapText="1" shrinkToFit="1"/>
    </xf>
    <xf numFmtId="0" fontId="84" fillId="26" borderId="0" xfId="0" applyFont="1" applyFill="1" applyAlignment="1">
      <alignment horizontal="center" vertical="center" shrinkToFit="1"/>
    </xf>
    <xf numFmtId="0" fontId="55" fillId="27" borderId="8" xfId="1" applyFont="1" applyFill="1" applyBorder="1" applyAlignment="1" applyProtection="1">
      <alignment horizontal="center" vertical="center"/>
    </xf>
    <xf numFmtId="0" fontId="55" fillId="27" borderId="11" xfId="1" applyFont="1" applyFill="1" applyBorder="1" applyAlignment="1" applyProtection="1">
      <alignment horizontal="center" vertical="center"/>
      <protection locked="0"/>
    </xf>
    <xf numFmtId="0" fontId="121" fillId="7" borderId="0" xfId="3" applyNumberFormat="1" applyFont="1" applyFill="1" applyBorder="1" applyAlignment="1" applyProtection="1">
      <alignment horizontal="center"/>
      <protection hidden="1"/>
    </xf>
    <xf numFmtId="0" fontId="121" fillId="7" borderId="0" xfId="3" applyFont="1" applyFill="1" applyBorder="1" applyAlignment="1" applyProtection="1">
      <alignment horizontal="center"/>
      <protection hidden="1"/>
    </xf>
    <xf numFmtId="0" fontId="120" fillId="7" borderId="0" xfId="3" applyFont="1" applyFill="1" applyBorder="1" applyAlignment="1">
      <alignment horizontal="center"/>
    </xf>
    <xf numFmtId="164" fontId="121" fillId="7" borderId="0" xfId="3" applyNumberFormat="1" applyFont="1" applyFill="1" applyBorder="1" applyAlignment="1" applyProtection="1">
      <alignment horizontal="center"/>
    </xf>
    <xf numFmtId="0" fontId="37" fillId="7" borderId="2" xfId="1" applyFont="1" applyFill="1" applyBorder="1" applyAlignment="1" applyProtection="1">
      <alignment horizontal="center" vertical="center"/>
    </xf>
    <xf numFmtId="0" fontId="37" fillId="7" borderId="8" xfId="1" applyFont="1" applyFill="1" applyBorder="1" applyAlignment="1" applyProtection="1">
      <alignment horizontal="center" vertical="center"/>
    </xf>
    <xf numFmtId="0" fontId="37" fillId="7" borderId="7" xfId="1" applyFont="1" applyFill="1" applyBorder="1" applyAlignment="1" applyProtection="1">
      <alignment horizontal="center" vertical="center"/>
    </xf>
    <xf numFmtId="0" fontId="103" fillId="27" borderId="1" xfId="0" applyFont="1" applyFill="1" applyBorder="1" applyAlignment="1">
      <alignment horizontal="center" vertical="center"/>
    </xf>
    <xf numFmtId="0" fontId="55" fillId="27" borderId="1" xfId="1" applyFont="1" applyFill="1" applyBorder="1" applyAlignment="1" applyProtection="1">
      <alignment horizontal="center"/>
    </xf>
    <xf numFmtId="0" fontId="55" fillId="27" borderId="3" xfId="1" applyFont="1" applyFill="1" applyBorder="1" applyAlignment="1" applyProtection="1">
      <alignment horizontal="center" vertical="center"/>
    </xf>
    <xf numFmtId="0" fontId="55" fillId="27" borderId="11" xfId="1" applyFont="1" applyFill="1" applyBorder="1" applyAlignment="1" applyProtection="1">
      <alignment horizontal="center" vertical="center"/>
    </xf>
    <xf numFmtId="0" fontId="40" fillId="30" borderId="0" xfId="0" applyFont="1" applyFill="1" applyBorder="1" applyAlignment="1" applyProtection="1">
      <alignment horizontal="center" vertical="center" wrapText="1"/>
    </xf>
    <xf numFmtId="0" fontId="136" fillId="29" borderId="0" xfId="0" applyFont="1" applyFill="1" applyBorder="1" applyAlignment="1" applyProtection="1">
      <alignment horizontal="center" vertical="center" textRotation="90" wrapText="1"/>
    </xf>
    <xf numFmtId="0" fontId="136" fillId="29" borderId="3" xfId="0" applyFont="1" applyFill="1" applyBorder="1" applyAlignment="1" applyProtection="1">
      <alignment horizontal="center" vertical="center" textRotation="90" wrapText="1"/>
    </xf>
    <xf numFmtId="14" fontId="40" fillId="22" borderId="0" xfId="0" applyNumberFormat="1" applyFont="1" applyFill="1" applyAlignment="1" applyProtection="1">
      <alignment horizontal="center" vertical="center" shrinkToFit="1"/>
    </xf>
    <xf numFmtId="0" fontId="79" fillId="29" borderId="0" xfId="0" applyFont="1" applyFill="1" applyBorder="1" applyAlignment="1" applyProtection="1">
      <alignment horizontal="center" vertical="center" shrinkToFit="1"/>
    </xf>
    <xf numFmtId="22" fontId="55" fillId="27" borderId="1" xfId="1" applyNumberFormat="1" applyFont="1" applyFill="1" applyBorder="1" applyAlignment="1" applyProtection="1">
      <alignment horizontal="center" vertical="center"/>
      <protection locked="0"/>
    </xf>
    <xf numFmtId="0" fontId="67" fillId="27" borderId="1" xfId="1" applyFont="1" applyFill="1" applyBorder="1" applyAlignment="1" applyProtection="1">
      <alignment horizontal="center" vertical="center"/>
    </xf>
    <xf numFmtId="0" fontId="67" fillId="27" borderId="2" xfId="1" applyFont="1" applyFill="1" applyBorder="1" applyAlignment="1" applyProtection="1">
      <alignment horizontal="center" vertical="center"/>
    </xf>
    <xf numFmtId="0" fontId="72" fillId="28" borderId="10" xfId="1" applyFont="1" applyFill="1" applyBorder="1" applyAlignment="1" applyProtection="1">
      <alignment horizontal="center" vertical="center"/>
    </xf>
    <xf numFmtId="0" fontId="56" fillId="27" borderId="1" xfId="1" applyFont="1" applyFill="1" applyBorder="1" applyAlignment="1" applyProtection="1">
      <alignment horizontal="center" vertical="center"/>
    </xf>
    <xf numFmtId="0" fontId="50" fillId="27" borderId="1" xfId="0" applyFont="1" applyFill="1" applyBorder="1" applyAlignment="1" applyProtection="1">
      <alignment horizontal="center"/>
    </xf>
    <xf numFmtId="0" fontId="82" fillId="27" borderId="1" xfId="1" applyFont="1" applyFill="1" applyBorder="1" applyAlignment="1" applyProtection="1">
      <alignment horizontal="center" vertical="center"/>
    </xf>
    <xf numFmtId="0" fontId="104" fillId="27" borderId="1" xfId="1" applyFont="1" applyFill="1" applyBorder="1" applyAlignment="1" applyProtection="1">
      <alignment horizontal="center" vertical="center"/>
    </xf>
    <xf numFmtId="0" fontId="81" fillId="27" borderId="1" xfId="0" applyFont="1" applyFill="1" applyBorder="1" applyProtection="1"/>
    <xf numFmtId="0" fontId="80" fillId="27" borderId="1" xfId="0" applyFont="1" applyFill="1" applyBorder="1" applyAlignment="1" applyProtection="1">
      <alignment horizontal="center"/>
    </xf>
    <xf numFmtId="0" fontId="104" fillId="27" borderId="2" xfId="1" applyFont="1" applyFill="1" applyBorder="1" applyAlignment="1" applyProtection="1">
      <alignment horizontal="center" vertical="center"/>
    </xf>
    <xf numFmtId="0" fontId="106" fillId="27" borderId="1" xfId="0" applyFont="1" applyFill="1" applyBorder="1" applyAlignment="1" applyProtection="1">
      <alignment horizontal="center"/>
    </xf>
    <xf numFmtId="0" fontId="105" fillId="27" borderId="1" xfId="1" applyFont="1" applyFill="1" applyBorder="1" applyAlignment="1" applyProtection="1">
      <alignment horizontal="center" vertical="center"/>
    </xf>
    <xf numFmtId="0" fontId="105" fillId="27" borderId="2" xfId="1" applyFont="1" applyFill="1" applyBorder="1" applyAlignment="1" applyProtection="1">
      <alignment horizontal="center" vertical="center"/>
    </xf>
    <xf numFmtId="0" fontId="80" fillId="27" borderId="1" xfId="0" applyFont="1" applyFill="1" applyBorder="1" applyAlignment="1" applyProtection="1">
      <alignment horizontal="center" vertical="center"/>
    </xf>
    <xf numFmtId="0" fontId="80" fillId="27" borderId="2" xfId="0" applyFont="1" applyFill="1" applyBorder="1" applyAlignment="1" applyProtection="1">
      <alignment horizontal="center" vertical="center"/>
    </xf>
    <xf numFmtId="0" fontId="86" fillId="29" borderId="0" xfId="0" applyFont="1" applyFill="1" applyAlignment="1">
      <alignment horizontal="center" vertical="center" textRotation="255" shrinkToFit="1"/>
    </xf>
    <xf numFmtId="0" fontId="75" fillId="29" borderId="0" xfId="0" applyFont="1" applyFill="1" applyBorder="1" applyAlignment="1" applyProtection="1">
      <alignment horizontal="center" vertical="top" textRotation="90" wrapText="1"/>
    </xf>
    <xf numFmtId="0" fontId="40" fillId="26" borderId="0" xfId="0" applyFont="1" applyFill="1" applyAlignment="1">
      <alignment horizontal="center" vertical="center" shrinkToFit="1"/>
    </xf>
    <xf numFmtId="164" fontId="121" fillId="7" borderId="0" xfId="3" applyNumberFormat="1" applyFont="1" applyFill="1" applyBorder="1" applyAlignment="1" applyProtection="1">
      <alignment horizontal="center"/>
      <protection locked="0"/>
    </xf>
    <xf numFmtId="0" fontId="55" fillId="27" borderId="7" xfId="1" applyFont="1" applyFill="1" applyBorder="1" applyAlignment="1" applyProtection="1">
      <alignment horizontal="center" vertical="center"/>
    </xf>
    <xf numFmtId="0" fontId="103" fillId="27" borderId="1" xfId="0" applyFont="1" applyFill="1" applyBorder="1" applyAlignment="1" applyProtection="1">
      <alignment horizontal="center" vertical="center"/>
    </xf>
    <xf numFmtId="0" fontId="103" fillId="27" borderId="2" xfId="0" applyFont="1" applyFill="1" applyBorder="1" applyAlignment="1" applyProtection="1">
      <alignment horizontal="center" vertical="center"/>
    </xf>
    <xf numFmtId="0" fontId="70" fillId="25" borderId="1" xfId="0" applyFont="1" applyFill="1" applyBorder="1" applyAlignment="1" applyProtection="1">
      <alignment horizontal="left" vertical="center" shrinkToFit="1"/>
      <protection locked="0"/>
    </xf>
    <xf numFmtId="0" fontId="91" fillId="35" borderId="0" xfId="0" applyFont="1" applyFill="1" applyBorder="1" applyAlignment="1" applyProtection="1">
      <alignment horizontal="center" vertical="center" shrinkToFit="1"/>
    </xf>
    <xf numFmtId="0" fontId="91" fillId="35" borderId="13" xfId="0" applyFont="1" applyFill="1" applyBorder="1" applyAlignment="1" applyProtection="1">
      <alignment horizontal="center" vertical="center" shrinkToFit="1"/>
    </xf>
    <xf numFmtId="0" fontId="88" fillId="25" borderId="4" xfId="0" applyFont="1" applyFill="1" applyBorder="1" applyAlignment="1" applyProtection="1">
      <alignment horizontal="center" vertical="center" textRotation="90" shrinkToFit="1"/>
    </xf>
    <xf numFmtId="0" fontId="88" fillId="25" borderId="14" xfId="0" applyFont="1" applyFill="1" applyBorder="1" applyAlignment="1" applyProtection="1">
      <alignment horizontal="center" vertical="center" textRotation="90" shrinkToFit="1"/>
    </xf>
    <xf numFmtId="0" fontId="88" fillId="25" borderId="5" xfId="0" applyFont="1" applyFill="1" applyBorder="1" applyAlignment="1" applyProtection="1">
      <alignment horizontal="center" vertical="center" textRotation="90" shrinkToFit="1"/>
    </xf>
    <xf numFmtId="0" fontId="91" fillId="35" borderId="8" xfId="0" applyFont="1" applyFill="1" applyBorder="1" applyAlignment="1" applyProtection="1">
      <alignment horizontal="center" vertical="center" shrinkToFit="1"/>
    </xf>
    <xf numFmtId="0" fontId="91" fillId="35" borderId="7" xfId="0" applyFont="1" applyFill="1" applyBorder="1" applyAlignment="1" applyProtection="1">
      <alignment horizontal="center" vertical="center" shrinkToFit="1"/>
    </xf>
    <xf numFmtId="0" fontId="88" fillId="22" borderId="2" xfId="0" applyFont="1" applyFill="1" applyBorder="1" applyAlignment="1" applyProtection="1">
      <alignment horizontal="center" vertical="center" textRotation="90" shrinkToFit="1"/>
    </xf>
    <xf numFmtId="0" fontId="88" fillId="22" borderId="8" xfId="0" applyFont="1" applyFill="1" applyBorder="1" applyAlignment="1" applyProtection="1">
      <alignment horizontal="center" vertical="center" textRotation="90" shrinkToFit="1"/>
    </xf>
    <xf numFmtId="0" fontId="88" fillId="22" borderId="7" xfId="0" applyFont="1" applyFill="1" applyBorder="1" applyAlignment="1" applyProtection="1">
      <alignment horizontal="center" vertical="center" textRotation="90" shrinkToFit="1"/>
    </xf>
    <xf numFmtId="0" fontId="88" fillId="34" borderId="4" xfId="0" applyFont="1" applyFill="1" applyBorder="1" applyAlignment="1" applyProtection="1">
      <alignment horizontal="center" vertical="center" textRotation="90" shrinkToFit="1"/>
    </xf>
    <xf numFmtId="0" fontId="88" fillId="34" borderId="14" xfId="0" applyFont="1" applyFill="1" applyBorder="1" applyAlignment="1" applyProtection="1">
      <alignment horizontal="center" vertical="center" textRotation="90" shrinkToFit="1"/>
    </xf>
    <xf numFmtId="0" fontId="88" fillId="34" borderId="5" xfId="0" applyFont="1" applyFill="1" applyBorder="1" applyAlignment="1" applyProtection="1">
      <alignment horizontal="center" vertical="center" textRotation="90" shrinkToFit="1"/>
    </xf>
    <xf numFmtId="0" fontId="89" fillId="26" borderId="0" xfId="0" applyFont="1" applyFill="1" applyBorder="1" applyAlignment="1" applyProtection="1">
      <alignment horizontal="right" vertical="center" shrinkToFit="1"/>
    </xf>
    <xf numFmtId="0" fontId="44" fillId="25" borderId="1" xfId="0" applyFont="1" applyFill="1" applyBorder="1" applyAlignment="1" applyProtection="1">
      <alignment horizontal="center" vertical="center" shrinkToFit="1"/>
    </xf>
    <xf numFmtId="0" fontId="63" fillId="31" borderId="0" xfId="0" applyFont="1" applyFill="1" applyBorder="1" applyAlignment="1" applyProtection="1">
      <alignment horizontal="center" vertical="center" shrinkToFit="1"/>
    </xf>
    <xf numFmtId="0" fontId="63" fillId="32" borderId="0" xfId="0" applyFont="1" applyFill="1" applyBorder="1" applyAlignment="1" applyProtection="1">
      <alignment horizontal="center" vertical="center" shrinkToFit="1"/>
    </xf>
    <xf numFmtId="0" fontId="45" fillId="26" borderId="0" xfId="0" applyFont="1" applyFill="1" applyBorder="1" applyAlignment="1" applyProtection="1">
      <alignment horizontal="left" vertical="center" wrapText="1" shrinkToFit="1"/>
    </xf>
    <xf numFmtId="0" fontId="63" fillId="28" borderId="0" xfId="0" applyFont="1" applyFill="1" applyBorder="1" applyAlignment="1" applyProtection="1">
      <alignment horizontal="center" vertical="center" shrinkToFit="1"/>
    </xf>
    <xf numFmtId="0" fontId="63" fillId="28" borderId="13" xfId="0" applyFont="1" applyFill="1" applyBorder="1" applyAlignment="1" applyProtection="1">
      <alignment horizontal="center" vertical="center" shrinkToFit="1"/>
    </xf>
    <xf numFmtId="0" fontId="50" fillId="34" borderId="1" xfId="0" applyFont="1" applyFill="1" applyBorder="1" applyAlignment="1" applyProtection="1">
      <alignment horizontal="center" vertical="center" shrinkToFit="1"/>
    </xf>
    <xf numFmtId="0" fontId="45" fillId="31" borderId="0" xfId="0" applyFont="1" applyFill="1" applyBorder="1" applyAlignment="1" applyProtection="1">
      <alignment horizontal="left" vertical="center" wrapText="1" shrinkToFit="1"/>
    </xf>
    <xf numFmtId="0" fontId="45" fillId="31" borderId="13" xfId="0" applyFont="1" applyFill="1" applyBorder="1" applyAlignment="1" applyProtection="1">
      <alignment horizontal="left" vertical="center" wrapText="1" shrinkToFit="1"/>
    </xf>
    <xf numFmtId="0" fontId="59" fillId="19" borderId="0" xfId="0" applyFont="1" applyFill="1" applyBorder="1" applyAlignment="1" applyProtection="1">
      <alignment horizontal="center" vertical="top" wrapText="1"/>
    </xf>
    <xf numFmtId="0" fontId="53" fillId="19" borderId="0" xfId="0" applyFont="1" applyFill="1" applyBorder="1" applyAlignment="1" applyProtection="1">
      <alignment horizontal="center" vertical="top" textRotation="90" wrapText="1"/>
    </xf>
    <xf numFmtId="0" fontId="50" fillId="37" borderId="0" xfId="0" applyFont="1" applyFill="1" applyBorder="1" applyAlignment="1" applyProtection="1">
      <alignment horizontal="left" vertical="center" wrapText="1" indent="10"/>
    </xf>
    <xf numFmtId="0" fontId="6" fillId="33" borderId="0" xfId="0" applyFont="1" applyFill="1" applyBorder="1" applyAlignment="1" applyProtection="1">
      <alignment horizontal="center" vertical="center"/>
    </xf>
    <xf numFmtId="0" fontId="6" fillId="33" borderId="3"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61" fillId="44" borderId="24" xfId="0" applyFont="1" applyFill="1" applyBorder="1" applyAlignment="1" applyProtection="1">
      <alignment horizontal="left" vertical="center" wrapText="1"/>
    </xf>
    <xf numFmtId="0" fontId="61" fillId="44" borderId="0" xfId="0" applyFont="1" applyFill="1" applyBorder="1" applyAlignment="1" applyProtection="1">
      <alignment horizontal="left" vertical="center" wrapText="1"/>
    </xf>
    <xf numFmtId="0" fontId="61" fillId="44" borderId="25" xfId="0" applyFont="1" applyFill="1" applyBorder="1" applyAlignment="1" applyProtection="1">
      <alignment horizontal="left" vertical="center" wrapText="1"/>
    </xf>
    <xf numFmtId="0" fontId="2" fillId="45" borderId="0" xfId="0" applyFont="1" applyFill="1" applyBorder="1" applyAlignment="1" applyProtection="1">
      <alignment horizontal="center" vertical="center"/>
    </xf>
    <xf numFmtId="0" fontId="2" fillId="45" borderId="3" xfId="0" applyFont="1" applyFill="1" applyBorder="1" applyAlignment="1" applyProtection="1">
      <alignment horizontal="center" vertical="center"/>
    </xf>
    <xf numFmtId="0" fontId="2" fillId="33" borderId="0" xfId="0" applyFont="1" applyFill="1" applyBorder="1" applyAlignment="1" applyProtection="1">
      <alignment horizontal="center" vertical="center"/>
    </xf>
    <xf numFmtId="0" fontId="2" fillId="33" borderId="3" xfId="0" applyFont="1" applyFill="1" applyBorder="1" applyAlignment="1" applyProtection="1">
      <alignment horizontal="center" vertical="center"/>
    </xf>
    <xf numFmtId="0" fontId="61" fillId="43" borderId="24" xfId="0" applyFont="1" applyFill="1" applyBorder="1" applyAlignment="1" applyProtection="1">
      <alignment horizontal="left" vertical="center" wrapText="1"/>
    </xf>
    <xf numFmtId="0" fontId="61" fillId="43" borderId="0" xfId="0" applyFont="1" applyFill="1" applyBorder="1" applyAlignment="1" applyProtection="1">
      <alignment horizontal="left" vertical="center" wrapText="1"/>
    </xf>
    <xf numFmtId="0" fontId="61" fillId="43" borderId="25" xfId="0" applyFont="1" applyFill="1" applyBorder="1" applyAlignment="1" applyProtection="1">
      <alignment horizontal="left" vertical="center" wrapText="1"/>
    </xf>
    <xf numFmtId="0" fontId="2" fillId="7" borderId="35" xfId="0" applyFont="1" applyFill="1" applyBorder="1" applyAlignment="1" applyProtection="1">
      <alignment horizontal="center" vertical="top" shrinkToFit="1"/>
    </xf>
    <xf numFmtId="0" fontId="44" fillId="7" borderId="0" xfId="0" applyFont="1" applyFill="1" applyBorder="1" applyAlignment="1" applyProtection="1">
      <alignment horizontal="center" vertical="top" wrapText="1" shrinkToFit="1"/>
    </xf>
    <xf numFmtId="0" fontId="2" fillId="7" borderId="40" xfId="0" applyFont="1" applyFill="1" applyBorder="1" applyAlignment="1" applyProtection="1">
      <alignment horizontal="center" vertical="center" wrapText="1"/>
    </xf>
    <xf numFmtId="0" fontId="50" fillId="37" borderId="0" xfId="0" applyFont="1" applyFill="1" applyBorder="1" applyAlignment="1" applyProtection="1">
      <alignment horizontal="left" vertical="center" wrapText="1" indent="1"/>
    </xf>
    <xf numFmtId="0" fontId="134" fillId="19" borderId="0" xfId="0" applyFont="1" applyFill="1" applyBorder="1" applyAlignment="1" applyProtection="1">
      <alignment horizontal="center" vertical="center" shrinkToFit="1"/>
    </xf>
    <xf numFmtId="0" fontId="133" fillId="7" borderId="50" xfId="0" applyFont="1" applyFill="1" applyBorder="1" applyAlignment="1" applyProtection="1">
      <alignment horizontal="center" vertical="center" shrinkToFit="1"/>
    </xf>
    <xf numFmtId="0" fontId="133" fillId="7" borderId="51" xfId="0" applyFont="1" applyFill="1" applyBorder="1" applyAlignment="1" applyProtection="1">
      <alignment horizontal="center" vertical="center" shrinkToFit="1"/>
    </xf>
    <xf numFmtId="0" fontId="133" fillId="7" borderId="52" xfId="0" applyFont="1" applyFill="1" applyBorder="1" applyAlignment="1" applyProtection="1">
      <alignment horizontal="center" vertical="center" shrinkToFit="1"/>
    </xf>
    <xf numFmtId="0" fontId="133" fillId="7" borderId="24" xfId="0" applyFont="1" applyFill="1" applyBorder="1" applyAlignment="1" applyProtection="1">
      <alignment horizontal="center" vertical="center" shrinkToFit="1"/>
    </xf>
    <xf numFmtId="0" fontId="133" fillId="7" borderId="0" xfId="0" applyFont="1" applyFill="1" applyBorder="1" applyAlignment="1" applyProtection="1">
      <alignment horizontal="center" vertical="center" shrinkToFit="1"/>
    </xf>
    <xf numFmtId="0" fontId="133" fillId="7" borderId="25" xfId="0" applyFont="1" applyFill="1" applyBorder="1" applyAlignment="1" applyProtection="1">
      <alignment horizontal="center" vertical="center" shrinkToFit="1"/>
    </xf>
    <xf numFmtId="0" fontId="133" fillId="7" borderId="53" xfId="0" applyFont="1" applyFill="1" applyBorder="1" applyAlignment="1" applyProtection="1">
      <alignment horizontal="center" vertical="center" shrinkToFit="1"/>
    </xf>
    <xf numFmtId="0" fontId="133" fillId="7" borderId="54" xfId="0" applyFont="1" applyFill="1" applyBorder="1" applyAlignment="1" applyProtection="1">
      <alignment horizontal="center" vertical="center" shrinkToFit="1"/>
    </xf>
    <xf numFmtId="0" fontId="133" fillId="7" borderId="55" xfId="0" applyFont="1" applyFill="1" applyBorder="1" applyAlignment="1" applyProtection="1">
      <alignment horizontal="center" vertical="center" shrinkToFit="1"/>
    </xf>
    <xf numFmtId="0" fontId="2" fillId="7" borderId="36" xfId="0" applyFont="1" applyFill="1" applyBorder="1" applyAlignment="1" applyProtection="1">
      <alignment horizontal="center" vertical="top" shrinkToFit="1"/>
    </xf>
    <xf numFmtId="0" fontId="2" fillId="7" borderId="38" xfId="0" applyFont="1" applyFill="1" applyBorder="1" applyAlignment="1" applyProtection="1">
      <alignment horizontal="center" vertical="top" shrinkToFit="1"/>
    </xf>
    <xf numFmtId="0" fontId="2" fillId="7" borderId="41" xfId="0" applyFont="1" applyFill="1" applyBorder="1" applyAlignment="1" applyProtection="1">
      <alignment horizontal="center" vertical="top" shrinkToFit="1"/>
    </xf>
    <xf numFmtId="0" fontId="3" fillId="4" borderId="0" xfId="0" applyFont="1" applyFill="1" applyBorder="1" applyAlignment="1" applyProtection="1">
      <alignment horizontal="center" vertical="center"/>
    </xf>
    <xf numFmtId="0" fontId="123" fillId="26" borderId="50" xfId="1" applyFont="1" applyFill="1" applyBorder="1" applyAlignment="1" applyProtection="1">
      <alignment horizontal="center" vertical="center" shrinkToFit="1"/>
    </xf>
    <xf numFmtId="0" fontId="123" fillId="26" borderId="51" xfId="1" applyFont="1" applyFill="1" applyBorder="1" applyAlignment="1" applyProtection="1">
      <alignment horizontal="center" vertical="center" shrinkToFit="1"/>
    </xf>
    <xf numFmtId="0" fontId="123" fillId="26" borderId="52" xfId="1" applyFont="1" applyFill="1" applyBorder="1" applyAlignment="1" applyProtection="1">
      <alignment horizontal="center" vertical="center" shrinkToFit="1"/>
    </xf>
    <xf numFmtId="0" fontId="123" fillId="26" borderId="24" xfId="1" applyFont="1" applyFill="1" applyBorder="1" applyAlignment="1" applyProtection="1">
      <alignment horizontal="center" vertical="center" shrinkToFit="1"/>
    </xf>
    <xf numFmtId="0" fontId="123" fillId="26" borderId="0" xfId="1" applyFont="1" applyFill="1" applyBorder="1" applyAlignment="1" applyProtection="1">
      <alignment horizontal="center" vertical="center" shrinkToFit="1"/>
    </xf>
    <xf numFmtId="0" fontId="123" fillId="26" borderId="25" xfId="1" applyFont="1" applyFill="1" applyBorder="1" applyAlignment="1" applyProtection="1">
      <alignment horizontal="center" vertical="center" shrinkToFit="1"/>
    </xf>
    <xf numFmtId="0" fontId="123" fillId="26" borderId="53" xfId="1" applyFont="1" applyFill="1" applyBorder="1" applyAlignment="1" applyProtection="1">
      <alignment horizontal="center" vertical="center" shrinkToFit="1"/>
    </xf>
    <xf numFmtId="0" fontId="123" fillId="26" borderId="54" xfId="1" applyFont="1" applyFill="1" applyBorder="1" applyAlignment="1" applyProtection="1">
      <alignment horizontal="center" vertical="center" shrinkToFit="1"/>
    </xf>
    <xf numFmtId="0" fontId="123" fillId="26" borderId="55" xfId="1" applyFont="1" applyFill="1" applyBorder="1" applyAlignment="1" applyProtection="1">
      <alignment horizontal="center" vertical="center" shrinkToFit="1"/>
    </xf>
    <xf numFmtId="0" fontId="123" fillId="31" borderId="50" xfId="1" applyFont="1" applyFill="1" applyBorder="1" applyAlignment="1" applyProtection="1">
      <alignment horizontal="center" vertical="center" shrinkToFit="1"/>
    </xf>
    <xf numFmtId="0" fontId="123" fillId="31" borderId="51" xfId="1" applyFont="1" applyFill="1" applyBorder="1" applyAlignment="1" applyProtection="1">
      <alignment horizontal="center" vertical="center" shrinkToFit="1"/>
    </xf>
    <xf numFmtId="0" fontId="123" fillId="31" borderId="52" xfId="1" applyFont="1" applyFill="1" applyBorder="1" applyAlignment="1" applyProtection="1">
      <alignment horizontal="center" vertical="center" shrinkToFit="1"/>
    </xf>
    <xf numFmtId="0" fontId="123" fillId="31" borderId="24" xfId="1" applyFont="1" applyFill="1" applyBorder="1" applyAlignment="1" applyProtection="1">
      <alignment horizontal="center" vertical="center" shrinkToFit="1"/>
    </xf>
    <xf numFmtId="0" fontId="123" fillId="31" borderId="0" xfId="1" applyFont="1" applyFill="1" applyBorder="1" applyAlignment="1" applyProtection="1">
      <alignment horizontal="center" vertical="center" shrinkToFit="1"/>
    </xf>
    <xf numFmtId="0" fontId="123" fillId="31" borderId="25" xfId="1" applyFont="1" applyFill="1" applyBorder="1" applyAlignment="1" applyProtection="1">
      <alignment horizontal="center" vertical="center" shrinkToFit="1"/>
    </xf>
    <xf numFmtId="0" fontId="123" fillId="31" borderId="53" xfId="1" applyFont="1" applyFill="1" applyBorder="1" applyAlignment="1" applyProtection="1">
      <alignment horizontal="center" vertical="center" shrinkToFit="1"/>
    </xf>
    <xf numFmtId="0" fontId="123" fillId="31" borderId="54" xfId="1" applyFont="1" applyFill="1" applyBorder="1" applyAlignment="1" applyProtection="1">
      <alignment horizontal="center" vertical="center" shrinkToFit="1"/>
    </xf>
    <xf numFmtId="0" fontId="123" fillId="31" borderId="55" xfId="1" applyFont="1" applyFill="1" applyBorder="1" applyAlignment="1" applyProtection="1">
      <alignment horizontal="center" vertical="center" shrinkToFit="1"/>
    </xf>
    <xf numFmtId="0" fontId="68" fillId="7" borderId="26" xfId="0" applyFont="1" applyFill="1" applyBorder="1" applyAlignment="1" applyProtection="1">
      <alignment horizontal="center" vertical="center" wrapText="1" shrinkToFit="1"/>
    </xf>
    <xf numFmtId="0" fontId="68" fillId="7" borderId="27" xfId="0" applyFont="1" applyFill="1" applyBorder="1" applyAlignment="1" applyProtection="1">
      <alignment horizontal="center" vertical="center" wrapText="1" shrinkToFit="1"/>
    </xf>
    <xf numFmtId="0" fontId="68" fillId="7" borderId="28" xfId="0" applyFont="1" applyFill="1" applyBorder="1" applyAlignment="1" applyProtection="1">
      <alignment horizontal="center" vertical="center" wrapText="1" shrinkToFit="1"/>
    </xf>
    <xf numFmtId="0" fontId="68" fillId="7" borderId="29" xfId="0" applyFont="1" applyFill="1" applyBorder="1" applyAlignment="1" applyProtection="1">
      <alignment horizontal="center" vertical="center" wrapText="1" shrinkToFit="1"/>
    </xf>
    <xf numFmtId="0" fontId="68" fillId="7" borderId="0" xfId="0" applyFont="1" applyFill="1" applyBorder="1" applyAlignment="1" applyProtection="1">
      <alignment horizontal="center" vertical="center" wrapText="1" shrinkToFit="1"/>
    </xf>
    <xf numFmtId="0" fontId="68" fillId="7" borderId="30" xfId="0" applyFont="1" applyFill="1" applyBorder="1" applyAlignment="1" applyProtection="1">
      <alignment horizontal="center" vertical="center" wrapText="1" shrinkToFit="1"/>
    </xf>
    <xf numFmtId="0" fontId="68" fillId="7" borderId="31" xfId="0" applyFont="1" applyFill="1" applyBorder="1" applyAlignment="1" applyProtection="1">
      <alignment horizontal="center" vertical="center" wrapText="1" shrinkToFit="1"/>
    </xf>
    <xf numFmtId="0" fontId="68" fillId="7" borderId="32" xfId="0" applyFont="1" applyFill="1" applyBorder="1" applyAlignment="1" applyProtection="1">
      <alignment horizontal="center" vertical="center" wrapText="1" shrinkToFit="1"/>
    </xf>
    <xf numFmtId="0" fontId="68" fillId="7" borderId="33" xfId="0" applyFont="1" applyFill="1" applyBorder="1" applyAlignment="1" applyProtection="1">
      <alignment horizontal="center" vertical="center" wrapText="1" shrinkToFit="1"/>
    </xf>
    <xf numFmtId="0" fontId="31" fillId="3" borderId="0" xfId="0" applyFont="1" applyFill="1" applyBorder="1" applyAlignment="1" applyProtection="1">
      <alignment horizontal="center" vertical="center" wrapText="1"/>
    </xf>
    <xf numFmtId="0" fontId="119" fillId="7" borderId="34" xfId="0" applyFont="1" applyFill="1" applyBorder="1" applyAlignment="1" applyProtection="1">
      <alignment horizontal="center" vertical="top" shrinkToFit="1"/>
    </xf>
    <xf numFmtId="0" fontId="119" fillId="7" borderId="37" xfId="0" applyFont="1" applyFill="1" applyBorder="1" applyAlignment="1" applyProtection="1">
      <alignment horizontal="center" vertical="top" shrinkToFit="1"/>
    </xf>
    <xf numFmtId="0" fontId="119" fillId="7" borderId="39" xfId="0" applyFont="1" applyFill="1" applyBorder="1" applyAlignment="1" applyProtection="1">
      <alignment horizontal="center" vertical="top" shrinkToFit="1"/>
    </xf>
    <xf numFmtId="0" fontId="2"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14" fontId="2"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protection locked="0"/>
    </xf>
    <xf numFmtId="0" fontId="64" fillId="19" borderId="0" xfId="0" applyFont="1" applyFill="1" applyBorder="1" applyAlignment="1" applyProtection="1">
      <alignment horizontal="center" vertical="top" textRotation="90" wrapText="1"/>
    </xf>
    <xf numFmtId="0" fontId="59" fillId="19" borderId="0" xfId="0" applyFont="1" applyFill="1" applyBorder="1" applyAlignment="1" applyProtection="1">
      <alignment horizontal="center" vertical="center" wrapText="1"/>
    </xf>
    <xf numFmtId="0" fontId="0" fillId="0" borderId="0" xfId="0" applyProtection="1"/>
    <xf numFmtId="0" fontId="0" fillId="0" borderId="0" xfId="0" applyProtection="1">
      <protection locked="0"/>
    </xf>
    <xf numFmtId="0" fontId="0" fillId="0" borderId="0" xfId="0" applyAlignment="1" applyProtection="1">
      <alignment horizontal="center" vertical="center"/>
    </xf>
    <xf numFmtId="14"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14" fontId="0" fillId="0" borderId="1" xfId="0" applyNumberForma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5" fillId="0" borderId="1" xfId="0" applyFont="1" applyBorder="1" applyAlignment="1" applyProtection="1">
      <alignment horizontal="center"/>
      <protection locked="0"/>
    </xf>
    <xf numFmtId="0" fontId="0" fillId="0" borderId="0" xfId="0" applyAlignment="1" applyProtection="1">
      <alignment horizontal="center" vertical="center"/>
      <protection locked="0"/>
    </xf>
    <xf numFmtId="14" fontId="0" fillId="0" borderId="0" xfId="0" applyNumberFormat="1" applyAlignment="1" applyProtection="1">
      <alignment horizontal="center" vertical="center"/>
    </xf>
    <xf numFmtId="0" fontId="5" fillId="0" borderId="0" xfId="0" applyFont="1" applyAlignment="1" applyProtection="1">
      <alignment horizontal="center" vertical="center"/>
    </xf>
    <xf numFmtId="0" fontId="5" fillId="0" borderId="0" xfId="0" applyFont="1" applyAlignment="1" applyProtection="1">
      <alignment horizontal="center" vertical="center"/>
      <protection locked="0"/>
    </xf>
    <xf numFmtId="0" fontId="5" fillId="0" borderId="0" xfId="0" applyFont="1" applyProtection="1">
      <protection locked="0"/>
    </xf>
    <xf numFmtId="0" fontId="2" fillId="0" borderId="1" xfId="0" applyFont="1" applyFill="1" applyBorder="1" applyAlignment="1" applyProtection="1">
      <alignment horizontal="left" vertical="center"/>
    </xf>
    <xf numFmtId="0" fontId="3" fillId="0" borderId="2" xfId="0" applyFont="1" applyFill="1" applyBorder="1" applyAlignment="1" applyProtection="1">
      <alignment horizontal="center" vertical="center"/>
      <protection locked="0"/>
    </xf>
    <xf numFmtId="0" fontId="3" fillId="0" borderId="8" xfId="0" applyFont="1" applyFill="1" applyBorder="1" applyAlignment="1" applyProtection="1">
      <alignment horizontal="center" vertical="center"/>
      <protection locked="0"/>
    </xf>
    <xf numFmtId="0" fontId="3" fillId="0" borderId="7"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3" fillId="0" borderId="10" xfId="0" applyFont="1" applyFill="1" applyBorder="1" applyAlignment="1" applyProtection="1">
      <alignment horizontal="center" vertical="center"/>
      <protection locked="0"/>
    </xf>
    <xf numFmtId="0" fontId="3" fillId="0" borderId="11" xfId="0" applyFont="1" applyFill="1" applyBorder="1" applyAlignment="1" applyProtection="1">
      <alignment horizontal="center" vertical="center"/>
      <protection locked="0"/>
    </xf>
    <xf numFmtId="0" fontId="3" fillId="0" borderId="12" xfId="0" applyFont="1" applyFill="1" applyBorder="1" applyAlignment="1" applyProtection="1">
      <alignment horizontal="center" vertical="center"/>
      <protection locked="0"/>
    </xf>
    <xf numFmtId="0" fontId="3" fillId="0" borderId="15"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alignment wrapText="1"/>
      <protection locked="0"/>
    </xf>
    <xf numFmtId="14" fontId="0" fillId="0" borderId="3" xfId="0" applyNumberFormat="1" applyBorder="1" applyAlignment="1" applyProtection="1">
      <alignment horizontal="center" vertical="center"/>
    </xf>
    <xf numFmtId="0" fontId="0" fillId="0" borderId="3" xfId="0" applyBorder="1" applyAlignment="1" applyProtection="1">
      <alignment horizontal="center" vertical="center"/>
    </xf>
    <xf numFmtId="0" fontId="6" fillId="0" borderId="0" xfId="0" applyFont="1" applyProtection="1">
      <protection locked="0"/>
    </xf>
    <xf numFmtId="0" fontId="7" fillId="0" borderId="0" xfId="0" applyFont="1" applyAlignment="1" applyProtection="1">
      <alignment horizontal="center" vertical="center"/>
      <protection locked="0"/>
    </xf>
    <xf numFmtId="0" fontId="0" fillId="0" borderId="0" xfId="0" applyAlignment="1" applyProtection="1">
      <alignment horizontal="left" vertical="top" wrapText="1"/>
      <protection locked="0"/>
    </xf>
    <xf numFmtId="0" fontId="11" fillId="0" borderId="1" xfId="0" applyFont="1" applyBorder="1" applyAlignment="1" applyProtection="1">
      <alignment horizontal="center" vertical="center" textRotation="90"/>
    </xf>
    <xf numFmtId="0" fontId="11" fillId="0" borderId="4" xfId="0" applyFont="1" applyBorder="1" applyAlignment="1" applyProtection="1">
      <alignment horizontal="center" vertical="center" textRotation="90"/>
    </xf>
    <xf numFmtId="0" fontId="11" fillId="0" borderId="5" xfId="0" applyFont="1" applyBorder="1" applyAlignment="1" applyProtection="1">
      <alignment horizontal="center" vertical="center" textRotation="90"/>
    </xf>
    <xf numFmtId="0" fontId="11" fillId="0" borderId="4" xfId="0" applyFont="1" applyBorder="1" applyAlignment="1" applyProtection="1">
      <alignment horizontal="center" vertical="center" shrinkToFit="1"/>
    </xf>
    <xf numFmtId="0" fontId="11" fillId="0" borderId="5" xfId="0" applyFont="1" applyBorder="1" applyAlignment="1" applyProtection="1">
      <alignment horizontal="center" vertical="center" shrinkToFit="1"/>
    </xf>
    <xf numFmtId="0" fontId="9" fillId="0" borderId="1" xfId="0" applyFont="1" applyBorder="1" applyAlignment="1" applyProtection="1">
      <alignment horizontal="center" vertical="center" wrapText="1"/>
      <protection locked="0"/>
    </xf>
    <xf numFmtId="0" fontId="10" fillId="0" borderId="1" xfId="0" applyFont="1" applyBorder="1" applyProtection="1"/>
    <xf numFmtId="0" fontId="5" fillId="0" borderId="1" xfId="0" applyFont="1" applyBorder="1" applyAlignment="1" applyProtection="1">
      <alignment horizontal="center" vertical="center"/>
      <protection locked="0"/>
    </xf>
    <xf numFmtId="0" fontId="5" fillId="0" borderId="11" xfId="0" applyFont="1" applyBorder="1" applyAlignment="1" applyProtection="1">
      <alignment horizontal="center" vertical="center"/>
    </xf>
    <xf numFmtId="0" fontId="5" fillId="0" borderId="1" xfId="0" applyFont="1" applyBorder="1" applyAlignment="1" applyProtection="1">
      <alignment horizontal="center" vertical="center"/>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0" xfId="0" applyAlignment="1" applyProtection="1">
      <alignment vertical="center" wrapText="1"/>
      <protection locked="0"/>
    </xf>
    <xf numFmtId="0" fontId="5" fillId="0" borderId="2"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15" fillId="0" borderId="1" xfId="0" applyFont="1" applyFill="1" applyBorder="1" applyAlignment="1" applyProtection="1">
      <alignment horizontal="left" indent="1"/>
      <protection locked="0"/>
    </xf>
    <xf numFmtId="0" fontId="12" fillId="9" borderId="1" xfId="0" applyFont="1" applyFill="1" applyBorder="1" applyAlignment="1" applyProtection="1">
      <alignment horizontal="right"/>
      <protection locked="0"/>
    </xf>
    <xf numFmtId="0" fontId="15" fillId="0" borderId="1" xfId="0" applyFont="1" applyFill="1" applyBorder="1" applyAlignment="1" applyProtection="1">
      <alignment horizontal="left" vertical="top"/>
      <protection locked="0"/>
    </xf>
    <xf numFmtId="0" fontId="12" fillId="0" borderId="2" xfId="0" applyFont="1" applyFill="1" applyBorder="1" applyAlignment="1" applyProtection="1">
      <alignment horizontal="left"/>
    </xf>
    <xf numFmtId="0" fontId="12" fillId="0" borderId="7" xfId="0" applyFont="1" applyFill="1" applyBorder="1" applyAlignment="1" applyProtection="1">
      <alignment horizontal="left"/>
    </xf>
    <xf numFmtId="0" fontId="2" fillId="0" borderId="2"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0" fontId="2" fillId="0" borderId="7" xfId="0" applyFont="1" applyFill="1" applyBorder="1" applyAlignment="1" applyProtection="1">
      <alignment horizontal="center" vertical="center"/>
    </xf>
    <xf numFmtId="0" fontId="12" fillId="0" borderId="2" xfId="0" applyFont="1" applyFill="1" applyBorder="1" applyAlignment="1" applyProtection="1">
      <alignment horizontal="left" vertical="center"/>
    </xf>
    <xf numFmtId="0" fontId="12" fillId="0" borderId="7" xfId="0" applyFont="1" applyFill="1" applyBorder="1" applyAlignment="1" applyProtection="1">
      <alignment horizontal="left" vertical="center"/>
    </xf>
    <xf numFmtId="0" fontId="14" fillId="9" borderId="1" xfId="0" applyFont="1" applyFill="1" applyBorder="1" applyAlignment="1" applyProtection="1">
      <alignment horizontal="right" vertical="center"/>
      <protection locked="0"/>
    </xf>
    <xf numFmtId="0" fontId="0" fillId="9" borderId="1" xfId="0" applyFill="1" applyBorder="1" applyAlignment="1" applyProtection="1">
      <alignment vertical="center"/>
      <protection locked="0"/>
    </xf>
    <xf numFmtId="0" fontId="12" fillId="9" borderId="1" xfId="0" applyFont="1" applyFill="1" applyBorder="1" applyAlignment="1" applyProtection="1">
      <alignment horizontal="right" vertical="center"/>
      <protection locked="0"/>
    </xf>
    <xf numFmtId="0" fontId="14" fillId="9" borderId="1" xfId="0" applyFont="1" applyFill="1" applyBorder="1" applyAlignment="1" applyProtection="1">
      <alignment horizontal="right" vertical="top"/>
      <protection locked="0"/>
    </xf>
    <xf numFmtId="14" fontId="2" fillId="0" borderId="0" xfId="0" applyNumberFormat="1" applyFont="1" applyFill="1" applyBorder="1" applyAlignment="1" applyProtection="1">
      <alignment horizontal="center" vertical="center"/>
      <protection locked="0"/>
    </xf>
    <xf numFmtId="0" fontId="12" fillId="0" borderId="2" xfId="0" applyFont="1" applyFill="1" applyBorder="1" applyAlignment="1" applyProtection="1">
      <alignment horizontal="left"/>
      <protection locked="0"/>
    </xf>
    <xf numFmtId="0" fontId="12" fillId="0" borderId="7" xfId="0" applyFont="1" applyFill="1" applyBorder="1" applyAlignment="1" applyProtection="1">
      <alignment horizontal="left"/>
      <protection locked="0"/>
    </xf>
    <xf numFmtId="0" fontId="12" fillId="0" borderId="2" xfId="0" applyFont="1" applyFill="1" applyBorder="1" applyAlignment="1" applyProtection="1">
      <alignment horizontal="left" vertical="center"/>
      <protection locked="0"/>
    </xf>
    <xf numFmtId="0" fontId="12" fillId="0" borderId="7" xfId="0" applyFont="1" applyFill="1" applyBorder="1" applyAlignment="1" applyProtection="1">
      <alignment horizontal="left" vertical="center"/>
      <protection locked="0"/>
    </xf>
    <xf numFmtId="0" fontId="2" fillId="0" borderId="0" xfId="0" applyFont="1" applyFill="1" applyBorder="1" applyAlignment="1" applyProtection="1">
      <alignment horizontal="right" vertical="center"/>
    </xf>
    <xf numFmtId="0" fontId="2" fillId="0" borderId="1" xfId="0" applyFont="1" applyFill="1" applyBorder="1" applyAlignment="1" applyProtection="1">
      <alignment horizontal="center" vertical="center"/>
    </xf>
    <xf numFmtId="0" fontId="4" fillId="0" borderId="4" xfId="0" applyFont="1" applyBorder="1" applyAlignment="1" applyProtection="1">
      <alignment horizontal="center" textRotation="89" wrapText="1"/>
      <protection locked="0"/>
    </xf>
    <xf numFmtId="0" fontId="4" fillId="0" borderId="14" xfId="0" applyFont="1" applyBorder="1" applyAlignment="1" applyProtection="1">
      <alignment horizontal="center" textRotation="89" wrapText="1"/>
      <protection locked="0"/>
    </xf>
    <xf numFmtId="0" fontId="4" fillId="0" borderId="5" xfId="0" applyFont="1" applyBorder="1" applyAlignment="1" applyProtection="1">
      <alignment horizontal="center" textRotation="89" wrapText="1"/>
      <protection locked="0"/>
    </xf>
    <xf numFmtId="0" fontId="4" fillId="0" borderId="4" xfId="0" applyFont="1" applyBorder="1" applyAlignment="1" applyProtection="1">
      <alignment horizontal="center" textRotation="90" wrapText="1"/>
      <protection locked="0"/>
    </xf>
    <xf numFmtId="0" fontId="4" fillId="0" borderId="14" xfId="0" applyFont="1" applyBorder="1" applyAlignment="1" applyProtection="1">
      <alignment horizontal="center" textRotation="90" wrapText="1"/>
      <protection locked="0"/>
    </xf>
    <xf numFmtId="0" fontId="4" fillId="0" borderId="5" xfId="0" applyFont="1" applyBorder="1" applyAlignment="1" applyProtection="1">
      <alignment horizontal="center" textRotation="90" wrapText="1"/>
      <protection locked="0"/>
    </xf>
    <xf numFmtId="0" fontId="11" fillId="0" borderId="10" xfId="0" applyFont="1" applyBorder="1" applyAlignment="1" applyProtection="1">
      <alignment horizontal="center" vertical="center" textRotation="90"/>
      <protection locked="0"/>
    </xf>
    <xf numFmtId="0" fontId="11" fillId="0" borderId="11" xfId="0" applyFont="1" applyBorder="1" applyAlignment="1" applyProtection="1">
      <alignment horizontal="center" vertical="center" textRotation="90"/>
      <protection locked="0"/>
    </xf>
    <xf numFmtId="0" fontId="11" fillId="0" borderId="12" xfId="0" applyFont="1" applyBorder="1" applyAlignment="1" applyProtection="1">
      <alignment horizontal="center" vertical="center" textRotation="90"/>
      <protection locked="0"/>
    </xf>
    <xf numFmtId="0" fontId="11" fillId="0" borderId="6" xfId="0" applyFont="1" applyBorder="1" applyAlignment="1" applyProtection="1">
      <alignment horizontal="center" vertical="center" textRotation="90"/>
      <protection locked="0"/>
    </xf>
    <xf numFmtId="0" fontId="11" fillId="0" borderId="0" xfId="0" applyFont="1" applyBorder="1" applyAlignment="1" applyProtection="1">
      <alignment horizontal="center" vertical="center" textRotation="90"/>
      <protection locked="0"/>
    </xf>
    <xf numFmtId="0" fontId="11" fillId="0" borderId="13" xfId="0" applyFont="1" applyBorder="1" applyAlignment="1" applyProtection="1">
      <alignment horizontal="center" vertical="center" textRotation="90"/>
      <protection locked="0"/>
    </xf>
    <xf numFmtId="0" fontId="11" fillId="0" borderId="15" xfId="0" applyFont="1" applyBorder="1" applyAlignment="1" applyProtection="1">
      <alignment horizontal="center" vertical="center" textRotation="90"/>
      <protection locked="0"/>
    </xf>
    <xf numFmtId="0" fontId="11" fillId="0" borderId="3" xfId="0" applyFont="1" applyBorder="1" applyAlignment="1" applyProtection="1">
      <alignment horizontal="center" vertical="center" textRotation="90"/>
      <protection locked="0"/>
    </xf>
    <xf numFmtId="0" fontId="11" fillId="0" borderId="9" xfId="0" applyFont="1" applyBorder="1" applyAlignment="1" applyProtection="1">
      <alignment horizontal="center" vertical="center" textRotation="90"/>
      <protection locked="0"/>
    </xf>
    <xf numFmtId="0" fontId="4" fillId="0" borderId="4" xfId="0" applyFont="1" applyBorder="1" applyAlignment="1" applyProtection="1">
      <alignment horizontal="center" textRotation="90" wrapText="1"/>
    </xf>
    <xf numFmtId="0" fontId="4" fillId="0" borderId="14" xfId="0" applyFont="1" applyBorder="1" applyAlignment="1" applyProtection="1">
      <alignment horizontal="center" textRotation="90" wrapText="1"/>
    </xf>
    <xf numFmtId="0" fontId="4" fillId="0" borderId="5" xfId="0" applyFont="1" applyBorder="1" applyAlignment="1" applyProtection="1">
      <alignment horizontal="center" textRotation="90" wrapText="1"/>
    </xf>
    <xf numFmtId="0" fontId="11" fillId="0" borderId="10" xfId="0" applyFont="1" applyBorder="1" applyAlignment="1" applyProtection="1">
      <alignment horizontal="center" vertical="center" textRotation="90"/>
    </xf>
    <xf numFmtId="0" fontId="11" fillId="0" borderId="11" xfId="0" applyFont="1" applyBorder="1" applyAlignment="1" applyProtection="1">
      <alignment horizontal="center" vertical="center" textRotation="90"/>
    </xf>
    <xf numFmtId="0" fontId="11" fillId="0" borderId="12" xfId="0" applyFont="1" applyBorder="1" applyAlignment="1" applyProtection="1">
      <alignment horizontal="center" vertical="center" textRotation="90"/>
    </xf>
    <xf numFmtId="0" fontId="11" fillId="0" borderId="6" xfId="0" applyFont="1" applyBorder="1" applyAlignment="1" applyProtection="1">
      <alignment horizontal="center" vertical="center" textRotation="90"/>
    </xf>
    <xf numFmtId="0" fontId="11" fillId="0" borderId="0" xfId="0" applyFont="1" applyBorder="1" applyAlignment="1" applyProtection="1">
      <alignment horizontal="center" vertical="center" textRotation="90"/>
    </xf>
    <xf numFmtId="0" fontId="11" fillId="0" borderId="13" xfId="0" applyFont="1" applyBorder="1" applyAlignment="1" applyProtection="1">
      <alignment horizontal="center" vertical="center" textRotation="90"/>
    </xf>
    <xf numFmtId="0" fontId="11" fillId="0" borderId="15" xfId="0" applyFont="1" applyBorder="1" applyAlignment="1" applyProtection="1">
      <alignment horizontal="center" vertical="center" textRotation="90"/>
    </xf>
    <xf numFmtId="0" fontId="11" fillId="0" borderId="3" xfId="0" applyFont="1" applyBorder="1" applyAlignment="1" applyProtection="1">
      <alignment horizontal="center" vertical="center" textRotation="90"/>
    </xf>
    <xf numFmtId="0" fontId="11" fillId="0" borderId="9" xfId="0" applyFont="1" applyBorder="1" applyAlignment="1" applyProtection="1">
      <alignment horizontal="center" vertical="center" textRotation="90"/>
    </xf>
    <xf numFmtId="0" fontId="4" fillId="0" borderId="4" xfId="0" applyFont="1" applyBorder="1" applyAlignment="1" applyProtection="1">
      <alignment horizontal="center" textRotation="89" wrapText="1"/>
    </xf>
    <xf numFmtId="0" fontId="4" fillId="0" borderId="14" xfId="0" applyFont="1" applyBorder="1" applyAlignment="1" applyProtection="1">
      <alignment horizontal="center" textRotation="89" wrapText="1"/>
    </xf>
    <xf numFmtId="0" fontId="4" fillId="0" borderId="5" xfId="0" applyFont="1" applyBorder="1" applyAlignment="1" applyProtection="1">
      <alignment horizontal="center" textRotation="89" wrapText="1"/>
    </xf>
    <xf numFmtId="0" fontId="3" fillId="0" borderId="0"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top" wrapText="1"/>
      <protection locked="0"/>
    </xf>
    <xf numFmtId="0" fontId="27" fillId="0" borderId="0" xfId="0" applyFont="1" applyFill="1" applyBorder="1" applyAlignment="1" applyProtection="1">
      <alignment horizontal="left" vertical="center"/>
      <protection locked="0"/>
    </xf>
    <xf numFmtId="0" fontId="27" fillId="0" borderId="0" xfId="0" applyFont="1" applyFill="1" applyBorder="1" applyAlignment="1" applyProtection="1">
      <alignment horizontal="center" vertical="center"/>
    </xf>
    <xf numFmtId="14" fontId="2" fillId="0" borderId="0" xfId="0" applyNumberFormat="1"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27" fillId="9" borderId="1" xfId="0" applyFont="1" applyFill="1" applyBorder="1" applyAlignment="1" applyProtection="1">
      <alignment horizontal="center" vertical="center" shrinkToFit="1"/>
      <protection locked="0"/>
    </xf>
    <xf numFmtId="0" fontId="3" fillId="0" borderId="0" xfId="0" applyFont="1" applyFill="1" applyBorder="1" applyAlignment="1" applyProtection="1">
      <alignment horizontal="right" vertical="center" shrinkToFit="1"/>
      <protection locked="0"/>
    </xf>
    <xf numFmtId="0" fontId="2" fillId="0" borderId="0" xfId="0" applyFont="1" applyFill="1" applyBorder="1" applyAlignment="1" applyProtection="1">
      <alignment horizontal="left" vertical="center" shrinkToFit="1"/>
    </xf>
    <xf numFmtId="0" fontId="27" fillId="0" borderId="7" xfId="0" applyFont="1" applyFill="1" applyBorder="1" applyAlignment="1" applyProtection="1">
      <alignment horizontal="center" vertical="center" shrinkToFit="1"/>
      <protection locked="0"/>
    </xf>
    <xf numFmtId="0" fontId="27" fillId="0" borderId="1" xfId="0" applyFont="1" applyFill="1" applyBorder="1" applyAlignment="1" applyProtection="1">
      <alignment horizontal="center" vertical="center" shrinkToFit="1"/>
      <protection locked="0"/>
    </xf>
    <xf numFmtId="0" fontId="3" fillId="0" borderId="2" xfId="0" applyFont="1" applyFill="1" applyBorder="1" applyAlignment="1" applyProtection="1">
      <alignment horizontal="center" vertical="center" textRotation="90" shrinkToFit="1"/>
      <protection locked="0"/>
    </xf>
    <xf numFmtId="168" fontId="2" fillId="0" borderId="6" xfId="0" applyNumberFormat="1" applyFont="1" applyFill="1" applyBorder="1" applyAlignment="1" applyProtection="1">
      <alignment horizontal="center" vertical="center"/>
      <protection locked="0"/>
    </xf>
    <xf numFmtId="168" fontId="2" fillId="0" borderId="13" xfId="0" applyNumberFormat="1" applyFont="1" applyFill="1" applyBorder="1" applyAlignment="1" applyProtection="1">
      <alignment horizontal="center" vertical="center"/>
      <protection locked="0"/>
    </xf>
    <xf numFmtId="168" fontId="2" fillId="0" borderId="15" xfId="0" applyNumberFormat="1" applyFont="1" applyFill="1" applyBorder="1" applyAlignment="1" applyProtection="1">
      <alignment horizontal="center" vertical="center"/>
      <protection locked="0"/>
    </xf>
    <xf numFmtId="168" fontId="2" fillId="0" borderId="9" xfId="0" applyNumberFormat="1" applyFont="1" applyFill="1" applyBorder="1" applyAlignment="1" applyProtection="1">
      <alignment horizontal="center" vertical="center"/>
      <protection locked="0"/>
    </xf>
    <xf numFmtId="0" fontId="3" fillId="9" borderId="1" xfId="0" applyFont="1" applyFill="1" applyBorder="1" applyAlignment="1" applyProtection="1">
      <alignment horizontal="center" vertical="center"/>
      <protection locked="0"/>
    </xf>
    <xf numFmtId="168" fontId="2" fillId="0" borderId="10" xfId="0" applyNumberFormat="1" applyFont="1" applyFill="1" applyBorder="1" applyAlignment="1" applyProtection="1">
      <alignment horizontal="center" vertical="center"/>
      <protection locked="0"/>
    </xf>
    <xf numFmtId="168" fontId="2" fillId="0" borderId="12" xfId="0" applyNumberFormat="1" applyFont="1" applyFill="1" applyBorder="1" applyAlignment="1" applyProtection="1">
      <alignment horizontal="center" vertical="center"/>
      <protection locked="0"/>
    </xf>
    <xf numFmtId="0" fontId="2" fillId="9" borderId="22" xfId="0" applyFont="1" applyFill="1" applyBorder="1" applyAlignment="1" applyProtection="1">
      <alignment horizontal="left" vertical="center"/>
      <protection locked="0"/>
    </xf>
    <xf numFmtId="0" fontId="2" fillId="9" borderId="16" xfId="0" applyFont="1" applyFill="1" applyBorder="1" applyAlignment="1" applyProtection="1">
      <alignment horizontal="left" vertical="center"/>
      <protection locked="0"/>
    </xf>
    <xf numFmtId="167" fontId="2" fillId="10" borderId="1" xfId="0" applyNumberFormat="1" applyFont="1" applyFill="1" applyBorder="1" applyAlignment="1" applyProtection="1">
      <alignment horizontal="left" vertical="center" shrinkToFit="1"/>
      <protection locked="0"/>
    </xf>
    <xf numFmtId="167" fontId="2" fillId="10" borderId="1" xfId="0" applyNumberFormat="1" applyFont="1" applyFill="1" applyBorder="1" applyAlignment="1" applyProtection="1">
      <alignment horizontal="left" vertical="center" shrinkToFit="1"/>
    </xf>
    <xf numFmtId="0" fontId="2" fillId="0" borderId="2" xfId="0" applyFont="1" applyFill="1" applyBorder="1" applyAlignment="1" applyProtection="1">
      <alignment horizontal="left" vertical="center"/>
      <protection locked="0"/>
    </xf>
    <xf numFmtId="0" fontId="2" fillId="0" borderId="8" xfId="0" applyFont="1" applyFill="1" applyBorder="1" applyAlignment="1" applyProtection="1">
      <alignment horizontal="left" vertical="center"/>
      <protection locked="0"/>
    </xf>
    <xf numFmtId="0" fontId="2" fillId="0" borderId="7"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protection locked="0"/>
    </xf>
    <xf numFmtId="167" fontId="3" fillId="0" borderId="1" xfId="0" applyNumberFormat="1" applyFont="1" applyFill="1" applyBorder="1" applyAlignment="1" applyProtection="1">
      <alignment horizontal="center" vertical="center" shrinkToFit="1"/>
    </xf>
    <xf numFmtId="0" fontId="20" fillId="9" borderId="1" xfId="0" applyFont="1" applyFill="1" applyBorder="1" applyAlignment="1" applyProtection="1">
      <alignment horizontal="center" vertical="center" wrapText="1"/>
      <protection locked="0"/>
    </xf>
    <xf numFmtId="0" fontId="3" fillId="9" borderId="2" xfId="0" applyFont="1" applyFill="1" applyBorder="1" applyAlignment="1" applyProtection="1">
      <alignment horizontal="center" vertical="center"/>
      <protection locked="0"/>
    </xf>
    <xf numFmtId="0" fontId="3" fillId="9" borderId="8" xfId="0" applyFont="1" applyFill="1" applyBorder="1" applyAlignment="1" applyProtection="1">
      <alignment horizontal="center" vertical="center"/>
      <protection locked="0"/>
    </xf>
    <xf numFmtId="0" fontId="3" fillId="9" borderId="7"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xf>
    <xf numFmtId="167" fontId="3" fillId="0" borderId="10" xfId="0" applyNumberFormat="1" applyFont="1" applyFill="1" applyBorder="1" applyAlignment="1" applyProtection="1">
      <alignment horizontal="center" vertical="center" shrinkToFit="1"/>
    </xf>
    <xf numFmtId="167" fontId="3" fillId="0" borderId="11" xfId="0" applyNumberFormat="1" applyFont="1" applyFill="1" applyBorder="1" applyAlignment="1" applyProtection="1">
      <alignment horizontal="center" vertical="center" shrinkToFit="1"/>
    </xf>
    <xf numFmtId="167" fontId="3" fillId="0" borderId="12" xfId="0" applyNumberFormat="1" applyFont="1" applyFill="1" applyBorder="1" applyAlignment="1" applyProtection="1">
      <alignment horizontal="center" vertical="center" shrinkToFit="1"/>
    </xf>
    <xf numFmtId="167" fontId="3" fillId="0" borderId="15" xfId="0" applyNumberFormat="1" applyFont="1" applyFill="1" applyBorder="1" applyAlignment="1" applyProtection="1">
      <alignment horizontal="center" vertical="center" shrinkToFit="1"/>
    </xf>
    <xf numFmtId="167" fontId="3" fillId="0" borderId="3" xfId="0" applyNumberFormat="1" applyFont="1" applyFill="1" applyBorder="1" applyAlignment="1" applyProtection="1">
      <alignment horizontal="center" vertical="center" shrinkToFit="1"/>
    </xf>
    <xf numFmtId="167" fontId="3" fillId="0" borderId="9" xfId="0" applyNumberFormat="1" applyFont="1" applyFill="1" applyBorder="1" applyAlignment="1" applyProtection="1">
      <alignment horizontal="center" vertical="center" shrinkToFit="1"/>
    </xf>
    <xf numFmtId="0" fontId="3" fillId="10" borderId="1" xfId="0" applyFont="1" applyFill="1" applyBorder="1" applyAlignment="1" applyProtection="1">
      <alignment horizontal="right" vertical="center"/>
    </xf>
    <xf numFmtId="0" fontId="3" fillId="0" borderId="1" xfId="0" applyFont="1" applyFill="1" applyBorder="1" applyAlignment="1" applyProtection="1">
      <alignment horizontal="right" vertical="center"/>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xf>
    <xf numFmtId="0" fontId="2" fillId="0" borderId="1" xfId="0" applyFont="1" applyBorder="1" applyAlignment="1" applyProtection="1">
      <alignment horizontal="center" vertical="center"/>
      <protection locked="0"/>
    </xf>
    <xf numFmtId="0" fontId="3" fillId="9" borderId="1" xfId="0" applyFont="1" applyFill="1" applyBorder="1" applyAlignment="1" applyProtection="1">
      <alignment horizontal="center" vertical="center" textRotation="90"/>
      <protection locked="0"/>
    </xf>
    <xf numFmtId="0" fontId="3" fillId="0" borderId="1" xfId="0" applyFont="1" applyBorder="1" applyAlignment="1" applyProtection="1">
      <alignment horizontal="center" vertical="center"/>
      <protection locked="0"/>
    </xf>
    <xf numFmtId="0" fontId="2" fillId="9"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textRotation="90"/>
      <protection locked="0"/>
    </xf>
    <xf numFmtId="0" fontId="3" fillId="12" borderId="1" xfId="0" applyFont="1" applyFill="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31" fillId="0" borderId="0" xfId="0" applyFont="1" applyFill="1" applyBorder="1" applyAlignment="1" applyProtection="1">
      <alignment horizontal="center" vertical="center"/>
      <protection locked="0"/>
    </xf>
    <xf numFmtId="0" fontId="3" fillId="0" borderId="1" xfId="0" applyFont="1" applyFill="1" applyBorder="1" applyAlignment="1" applyProtection="1">
      <alignment horizontal="left" vertical="top"/>
      <protection locked="0"/>
    </xf>
    <xf numFmtId="0" fontId="2" fillId="0" borderId="1" xfId="0" applyFont="1" applyFill="1" applyBorder="1" applyAlignment="1" applyProtection="1">
      <alignment horizontal="left" vertical="top"/>
      <protection locked="0"/>
    </xf>
    <xf numFmtId="0" fontId="3" fillId="0" borderId="1" xfId="0" applyFont="1" applyFill="1" applyBorder="1" applyAlignment="1" applyProtection="1">
      <alignment horizontal="right" vertical="top"/>
      <protection locked="0"/>
    </xf>
    <xf numFmtId="0" fontId="2" fillId="0" borderId="2" xfId="0" applyFont="1" applyFill="1" applyBorder="1" applyAlignment="1" applyProtection="1">
      <alignment horizontal="left" vertical="top"/>
      <protection locked="0"/>
    </xf>
    <xf numFmtId="0" fontId="2" fillId="0" borderId="8" xfId="0" applyFont="1" applyFill="1" applyBorder="1" applyAlignment="1" applyProtection="1">
      <alignment horizontal="left" vertical="top"/>
      <protection locked="0"/>
    </xf>
    <xf numFmtId="0" fontId="2" fillId="0" borderId="7" xfId="0" applyFont="1" applyFill="1" applyBorder="1" applyAlignment="1" applyProtection="1">
      <alignment horizontal="left" vertical="top"/>
      <protection locked="0"/>
    </xf>
    <xf numFmtId="0" fontId="2" fillId="0" borderId="2" xfId="0" applyFont="1" applyFill="1" applyBorder="1" applyAlignment="1" applyProtection="1">
      <alignment horizontal="center" vertical="center"/>
      <protection locked="0"/>
    </xf>
    <xf numFmtId="0" fontId="2" fillId="0" borderId="7" xfId="0" applyFont="1" applyFill="1" applyBorder="1" applyAlignment="1" applyProtection="1">
      <alignment horizontal="center" vertical="center"/>
      <protection locked="0"/>
    </xf>
    <xf numFmtId="0" fontId="32" fillId="0" borderId="0" xfId="0" applyFont="1" applyFill="1" applyBorder="1" applyAlignment="1" applyProtection="1">
      <alignment horizontal="center" vertical="center"/>
      <protection locked="0"/>
    </xf>
    <xf numFmtId="0" fontId="3" fillId="0" borderId="2" xfId="0" applyFont="1" applyFill="1" applyBorder="1" applyAlignment="1" applyProtection="1">
      <alignment horizontal="right" vertical="center"/>
      <protection locked="0"/>
    </xf>
    <xf numFmtId="0" fontId="3" fillId="0" borderId="8" xfId="0" applyFont="1" applyFill="1" applyBorder="1" applyAlignment="1" applyProtection="1">
      <alignment horizontal="right" vertical="center"/>
      <protection locked="0"/>
    </xf>
    <xf numFmtId="0" fontId="3" fillId="0" borderId="7" xfId="0" applyFont="1" applyFill="1" applyBorder="1" applyAlignment="1" applyProtection="1">
      <alignment horizontal="right" vertical="center"/>
      <protection locked="0"/>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top" wrapText="1"/>
      <protection locked="0"/>
    </xf>
    <xf numFmtId="14" fontId="0" fillId="0" borderId="3" xfId="0" applyNumberFormat="1"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textRotation="90"/>
      <protection locked="0"/>
    </xf>
    <xf numFmtId="0" fontId="0" fillId="0" borderId="14" xfId="0" applyBorder="1" applyAlignment="1" applyProtection="1">
      <alignment textRotation="90"/>
      <protection locked="0"/>
    </xf>
    <xf numFmtId="0" fontId="0" fillId="0" borderId="5" xfId="0" applyBorder="1" applyAlignment="1" applyProtection="1">
      <alignment textRotation="90"/>
      <protection locked="0"/>
    </xf>
    <xf numFmtId="0" fontId="12" fillId="0" borderId="4" xfId="0" applyFont="1" applyBorder="1" applyAlignment="1" applyProtection="1">
      <alignment horizontal="center" textRotation="90"/>
      <protection locked="0"/>
    </xf>
    <xf numFmtId="0" fontId="12" fillId="0" borderId="14" xfId="0" applyFont="1" applyBorder="1" applyAlignment="1" applyProtection="1">
      <alignment horizontal="center" textRotation="90"/>
      <protection locked="0"/>
    </xf>
    <xf numFmtId="0" fontId="12" fillId="0" borderId="5" xfId="0" applyFont="1" applyBorder="1" applyAlignment="1" applyProtection="1">
      <alignment horizontal="center" textRotation="90"/>
      <protection locked="0"/>
    </xf>
    <xf numFmtId="0" fontId="0" fillId="0" borderId="16" xfId="0" applyBorder="1" applyProtection="1">
      <protection locked="0"/>
    </xf>
    <xf numFmtId="0" fontId="0" fillId="0" borderId="17" xfId="0" applyBorder="1" applyProtection="1">
      <protection locked="0"/>
    </xf>
    <xf numFmtId="0" fontId="0" fillId="0" borderId="18" xfId="0" applyBorder="1" applyProtection="1">
      <protection locked="0"/>
    </xf>
    <xf numFmtId="0" fontId="3"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xf>
    <xf numFmtId="0" fontId="6" fillId="0"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textRotation="90"/>
      <protection locked="0"/>
    </xf>
    <xf numFmtId="0" fontId="2" fillId="0" borderId="1" xfId="0" applyFont="1" applyFill="1" applyBorder="1" applyAlignment="1" applyProtection="1">
      <alignment horizontal="center" textRotation="90" wrapText="1"/>
      <protection locked="0"/>
    </xf>
    <xf numFmtId="0" fontId="3" fillId="0" borderId="1" xfId="0" applyFont="1" applyFill="1" applyBorder="1" applyAlignment="1" applyProtection="1">
      <alignment horizontal="center"/>
      <protection locked="0"/>
    </xf>
    <xf numFmtId="0" fontId="3" fillId="0" borderId="5" xfId="0" applyFont="1" applyFill="1" applyBorder="1" applyAlignment="1" applyProtection="1">
      <alignment horizontal="center" vertical="center"/>
      <protection locked="0"/>
    </xf>
    <xf numFmtId="0" fontId="3" fillId="0" borderId="0" xfId="0" applyFont="1" applyFill="1" applyBorder="1" applyAlignment="1" applyProtection="1">
      <alignment horizontal="right" vertical="center"/>
      <protection locked="0"/>
    </xf>
    <xf numFmtId="0" fontId="0" fillId="0" borderId="10" xfId="0" applyBorder="1" applyAlignment="1" applyProtection="1">
      <alignment vertical="top" wrapText="1"/>
      <protection locked="0"/>
    </xf>
    <xf numFmtId="0" fontId="0" fillId="0" borderId="11" xfId="0" applyBorder="1" applyAlignment="1" applyProtection="1">
      <alignment vertical="top" wrapText="1"/>
      <protection locked="0"/>
    </xf>
    <xf numFmtId="0" fontId="0" fillId="0" borderId="12"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13" xfId="0"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9" xfId="0" applyBorder="1" applyAlignment="1" applyProtection="1">
      <alignment vertical="top" wrapText="1"/>
      <protection locked="0"/>
    </xf>
    <xf numFmtId="0" fontId="2" fillId="0" borderId="0" xfId="0" applyFont="1" applyFill="1" applyBorder="1" applyAlignment="1" applyProtection="1">
      <alignment horizontal="left" vertical="top" wrapText="1"/>
    </xf>
    <xf numFmtId="14" fontId="2" fillId="0" borderId="0" xfId="0" applyNumberFormat="1" applyFont="1" applyBorder="1" applyAlignment="1" applyProtection="1">
      <alignment horizontal="center" vertical="center"/>
      <protection locked="0"/>
    </xf>
    <xf numFmtId="14" fontId="0" fillId="0" borderId="0" xfId="0" applyNumberFormat="1" applyBorder="1" applyAlignment="1" applyProtection="1">
      <alignment horizontal="center" vertical="center"/>
    </xf>
    <xf numFmtId="0" fontId="35" fillId="0" borderId="0" xfId="0" applyFont="1" applyFill="1" applyBorder="1" applyAlignment="1" applyProtection="1">
      <alignment horizontal="center" vertical="center"/>
      <protection locked="0"/>
    </xf>
    <xf numFmtId="0" fontId="38" fillId="0" borderId="1" xfId="0" applyFont="1" applyBorder="1" applyAlignment="1" applyProtection="1">
      <alignment wrapText="1"/>
      <protection locked="0"/>
    </xf>
    <xf numFmtId="0" fontId="3" fillId="0" borderId="3" xfId="0" applyFont="1" applyFill="1" applyBorder="1" applyAlignment="1" applyProtection="1">
      <alignment horizontal="right" vertical="center"/>
      <protection locked="0"/>
    </xf>
    <xf numFmtId="0" fontId="2" fillId="0" borderId="3" xfId="0" applyFont="1" applyFill="1" applyBorder="1" applyAlignment="1" applyProtection="1">
      <alignment horizontal="left" vertical="center"/>
      <protection locked="0"/>
    </xf>
    <xf numFmtId="0" fontId="2" fillId="0" borderId="3" xfId="0" applyFont="1" applyFill="1" applyBorder="1" applyAlignment="1" applyProtection="1">
      <alignment horizontal="center" vertical="center"/>
      <protection locked="0"/>
    </xf>
    <xf numFmtId="0" fontId="3" fillId="0" borderId="10" xfId="0" applyFont="1" applyFill="1" applyBorder="1" applyAlignment="1" applyProtection="1">
      <alignment horizontal="left" vertical="top" wrapText="1"/>
      <protection locked="0"/>
    </xf>
    <xf numFmtId="0" fontId="3" fillId="0" borderId="11" xfId="0" applyFont="1" applyFill="1" applyBorder="1" applyAlignment="1" applyProtection="1">
      <alignment horizontal="left" vertical="top"/>
      <protection locked="0"/>
    </xf>
    <xf numFmtId="0" fontId="3" fillId="0" borderId="12" xfId="0" applyFont="1" applyFill="1" applyBorder="1" applyAlignment="1" applyProtection="1">
      <alignment horizontal="left" vertical="top"/>
      <protection locked="0"/>
    </xf>
    <xf numFmtId="0" fontId="3" fillId="0" borderId="6" xfId="0" applyFont="1" applyFill="1" applyBorder="1" applyAlignment="1" applyProtection="1">
      <alignment horizontal="left" vertical="top"/>
      <protection locked="0"/>
    </xf>
    <xf numFmtId="0" fontId="3" fillId="0" borderId="0" xfId="0" applyFont="1" applyFill="1" applyBorder="1" applyAlignment="1" applyProtection="1">
      <alignment horizontal="left" vertical="top"/>
      <protection locked="0"/>
    </xf>
    <xf numFmtId="0" fontId="3" fillId="0" borderId="13" xfId="0" applyFont="1" applyFill="1" applyBorder="1" applyAlignment="1" applyProtection="1">
      <alignment horizontal="left" vertical="top"/>
      <protection locked="0"/>
    </xf>
    <xf numFmtId="0" fontId="3" fillId="0" borderId="15" xfId="0" applyFont="1" applyFill="1" applyBorder="1" applyAlignment="1" applyProtection="1">
      <alignment horizontal="left" vertical="top"/>
      <protection locked="0"/>
    </xf>
    <xf numFmtId="0" fontId="3" fillId="0" borderId="3" xfId="0" applyFont="1" applyFill="1" applyBorder="1" applyAlignment="1" applyProtection="1">
      <alignment horizontal="left" vertical="top"/>
      <protection locked="0"/>
    </xf>
    <xf numFmtId="0" fontId="3" fillId="0" borderId="9" xfId="0" applyFont="1" applyFill="1" applyBorder="1" applyAlignment="1" applyProtection="1">
      <alignment horizontal="left" vertical="top"/>
      <protection locked="0"/>
    </xf>
    <xf numFmtId="0" fontId="38" fillId="0" borderId="2" xfId="0" applyFont="1" applyBorder="1" applyAlignment="1" applyProtection="1">
      <alignment wrapText="1"/>
      <protection locked="0"/>
    </xf>
    <xf numFmtId="0" fontId="3" fillId="0" borderId="1" xfId="0" applyFont="1" applyFill="1" applyBorder="1" applyAlignment="1" applyProtection="1">
      <alignment horizontal="center" vertical="top"/>
      <protection locked="0"/>
    </xf>
    <xf numFmtId="0" fontId="3" fillId="0" borderId="0" xfId="0" applyFont="1" applyFill="1" applyBorder="1" applyAlignment="1" applyProtection="1">
      <alignment horizontal="center" vertical="top"/>
      <protection locked="0"/>
    </xf>
    <xf numFmtId="0" fontId="2" fillId="0" borderId="0" xfId="0" applyFont="1" applyFill="1" applyBorder="1" applyAlignment="1" applyProtection="1">
      <alignment horizontal="left" vertical="top"/>
      <protection locked="0"/>
    </xf>
    <xf numFmtId="14" fontId="2" fillId="0" borderId="11" xfId="0" applyNumberFormat="1"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39" fillId="0" borderId="2" xfId="0" applyFont="1" applyBorder="1" applyAlignment="1" applyProtection="1">
      <alignment horizontal="center" vertical="center" wrapText="1"/>
    </xf>
    <xf numFmtId="0" fontId="39" fillId="0" borderId="8" xfId="0" applyFont="1" applyBorder="1" applyAlignment="1" applyProtection="1">
      <alignment horizontal="center" vertical="center" wrapText="1"/>
    </xf>
    <xf numFmtId="0" fontId="39" fillId="0" borderId="7" xfId="0" applyFont="1" applyBorder="1" applyAlignment="1" applyProtection="1">
      <alignment horizontal="center" vertical="center" wrapText="1"/>
    </xf>
    <xf numFmtId="0" fontId="2" fillId="0" borderId="8" xfId="0" applyFont="1" applyFill="1" applyBorder="1" applyAlignment="1" applyProtection="1">
      <alignment horizontal="center" vertical="center"/>
      <protection locked="0"/>
    </xf>
    <xf numFmtId="0" fontId="39" fillId="0" borderId="2" xfId="0" applyFont="1" applyBorder="1" applyAlignment="1" applyProtection="1">
      <alignment horizontal="right" wrapText="1"/>
      <protection locked="0"/>
    </xf>
    <xf numFmtId="0" fontId="39" fillId="0" borderId="8" xfId="0" applyFont="1" applyBorder="1" applyAlignment="1" applyProtection="1">
      <alignment horizontal="right" wrapText="1"/>
      <protection locked="0"/>
    </xf>
    <xf numFmtId="0" fontId="39" fillId="0" borderId="7" xfId="0" applyFont="1" applyBorder="1" applyAlignment="1" applyProtection="1">
      <alignment horizontal="right" wrapText="1"/>
      <protection locked="0"/>
    </xf>
    <xf numFmtId="0" fontId="38" fillId="0" borderId="2" xfId="0" applyFont="1" applyBorder="1" applyAlignment="1" applyProtection="1">
      <alignment vertical="top" wrapText="1"/>
      <protection locked="0"/>
    </xf>
    <xf numFmtId="0" fontId="38" fillId="0" borderId="8" xfId="0" applyFont="1" applyBorder="1" applyAlignment="1" applyProtection="1">
      <alignment vertical="top" wrapText="1"/>
      <protection locked="0"/>
    </xf>
    <xf numFmtId="0" fontId="38" fillId="0" borderId="7" xfId="0" applyFont="1" applyBorder="1" applyAlignment="1" applyProtection="1">
      <alignment vertical="top" wrapText="1"/>
      <protection locked="0"/>
    </xf>
    <xf numFmtId="0" fontId="39" fillId="0" borderId="1" xfId="0" applyFont="1" applyBorder="1" applyAlignment="1" applyProtection="1">
      <alignment horizontal="center" wrapText="1"/>
      <protection locked="0"/>
    </xf>
    <xf numFmtId="0" fontId="39" fillId="0" borderId="1" xfId="0" applyFont="1" applyBorder="1" applyAlignment="1" applyProtection="1">
      <alignment vertical="top" wrapText="1"/>
      <protection locked="0"/>
    </xf>
    <xf numFmtId="0" fontId="3" fillId="0" borderId="6" xfId="0" applyFont="1" applyFill="1" applyBorder="1" applyAlignment="1" applyProtection="1">
      <alignment horizontal="center" vertical="center"/>
      <protection locked="0"/>
    </xf>
    <xf numFmtId="0" fontId="3" fillId="0" borderId="13" xfId="0" applyFont="1" applyFill="1" applyBorder="1" applyAlignment="1" applyProtection="1">
      <alignment horizontal="center" vertical="center"/>
      <protection locked="0"/>
    </xf>
    <xf numFmtId="0" fontId="38" fillId="0" borderId="1" xfId="0" applyFont="1" applyBorder="1" applyAlignment="1" applyProtection="1">
      <alignment vertical="top" wrapText="1"/>
      <protection locked="0"/>
    </xf>
    <xf numFmtId="0" fontId="2" fillId="0" borderId="1" xfId="0" applyFont="1" applyFill="1" applyBorder="1" applyAlignment="1" applyProtection="1">
      <alignment horizontal="right" vertical="top"/>
      <protection locked="0"/>
    </xf>
    <xf numFmtId="0" fontId="2" fillId="9" borderId="1" xfId="0" applyFont="1" applyFill="1" applyBorder="1" applyAlignment="1" applyProtection="1">
      <alignment horizontal="left" vertical="top"/>
      <protection locked="0"/>
    </xf>
    <xf numFmtId="0" fontId="2" fillId="9" borderId="1" xfId="0" applyFont="1" applyFill="1" applyBorder="1" applyAlignment="1" applyProtection="1">
      <alignment horizontal="left" vertical="top" wrapText="1"/>
      <protection locked="0"/>
    </xf>
    <xf numFmtId="0" fontId="3" fillId="9" borderId="1" xfId="0" applyFont="1" applyFill="1" applyBorder="1" applyAlignment="1" applyProtection="1">
      <alignment horizontal="left" vertical="top" wrapText="1"/>
      <protection locked="0"/>
    </xf>
    <xf numFmtId="0" fontId="3" fillId="0" borderId="1" xfId="0" applyFont="1" applyFill="1" applyBorder="1" applyAlignment="1" applyProtection="1">
      <alignment horizontal="left" vertical="top" wrapText="1"/>
      <protection locked="0"/>
    </xf>
    <xf numFmtId="0" fontId="2" fillId="9" borderId="1" xfId="0" applyFont="1" applyFill="1" applyBorder="1" applyAlignment="1" applyProtection="1">
      <alignment horizontal="right" vertical="top"/>
      <protection locked="0"/>
    </xf>
    <xf numFmtId="0" fontId="45" fillId="0" borderId="2" xfId="0" applyFont="1" applyFill="1" applyBorder="1" applyAlignment="1" applyProtection="1">
      <alignment horizontal="left" vertical="center"/>
      <protection locked="0"/>
    </xf>
    <xf numFmtId="0" fontId="45" fillId="0" borderId="8" xfId="0" applyFont="1" applyFill="1" applyBorder="1" applyAlignment="1" applyProtection="1">
      <alignment horizontal="left" vertical="center"/>
      <protection locked="0"/>
    </xf>
    <xf numFmtId="0" fontId="45" fillId="0" borderId="7"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xf>
    <xf numFmtId="0" fontId="2" fillId="0" borderId="8" xfId="0" applyFont="1" applyFill="1" applyBorder="1" applyAlignment="1" applyProtection="1">
      <alignment horizontal="left" vertical="center"/>
    </xf>
    <xf numFmtId="0" fontId="2" fillId="0" borderId="7" xfId="0" applyFont="1" applyFill="1" applyBorder="1" applyAlignment="1" applyProtection="1">
      <alignment horizontal="left" vertical="center"/>
    </xf>
    <xf numFmtId="0" fontId="35" fillId="0" borderId="2" xfId="0" applyFont="1" applyFill="1" applyBorder="1" applyAlignment="1" applyProtection="1">
      <alignment horizontal="center" vertical="center"/>
      <protection locked="0"/>
    </xf>
    <xf numFmtId="0" fontId="35" fillId="0" borderId="8" xfId="0" applyFont="1" applyFill="1" applyBorder="1" applyAlignment="1" applyProtection="1">
      <alignment horizontal="center" vertical="center"/>
      <protection locked="0"/>
    </xf>
    <xf numFmtId="0" fontId="35" fillId="0" borderId="7" xfId="0" applyFont="1" applyFill="1" applyBorder="1" applyAlignment="1" applyProtection="1">
      <alignment horizontal="center" vertical="center"/>
      <protection locked="0"/>
    </xf>
    <xf numFmtId="0" fontId="32" fillId="0" borderId="0"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32" fillId="0" borderId="3" xfId="0" applyFont="1" applyFill="1" applyBorder="1" applyAlignment="1" applyProtection="1">
      <alignment horizontal="center" vertical="center"/>
      <protection locked="0"/>
    </xf>
    <xf numFmtId="166" fontId="63" fillId="0" borderId="2" xfId="0" applyNumberFormat="1" applyFont="1" applyFill="1" applyBorder="1" applyAlignment="1" applyProtection="1">
      <alignment horizontal="left" vertical="center"/>
      <protection locked="0"/>
    </xf>
    <xf numFmtId="166" fontId="63" fillId="0" borderId="8" xfId="0" applyNumberFormat="1" applyFont="1" applyFill="1" applyBorder="1" applyAlignment="1" applyProtection="1">
      <alignment horizontal="left" vertical="center"/>
      <protection locked="0"/>
    </xf>
    <xf numFmtId="166" fontId="63" fillId="0" borderId="7" xfId="0" applyNumberFormat="1" applyFont="1" applyFill="1" applyBorder="1" applyAlignment="1" applyProtection="1">
      <alignment horizontal="left" vertical="center"/>
      <protection locked="0"/>
    </xf>
    <xf numFmtId="0" fontId="27" fillId="0" borderId="2" xfId="0" applyFont="1" applyFill="1" applyBorder="1" applyAlignment="1" applyProtection="1">
      <alignment horizontal="center" vertical="center"/>
      <protection locked="0"/>
    </xf>
    <xf numFmtId="0" fontId="27" fillId="0" borderId="8" xfId="0" applyFont="1" applyFill="1" applyBorder="1" applyAlignment="1" applyProtection="1">
      <alignment horizontal="center" vertical="center"/>
      <protection locked="0"/>
    </xf>
    <xf numFmtId="0" fontId="27" fillId="0" borderId="7" xfId="0" applyFont="1" applyFill="1" applyBorder="1" applyAlignment="1" applyProtection="1">
      <alignment horizontal="center" vertical="center"/>
      <protection locked="0"/>
    </xf>
    <xf numFmtId="0" fontId="6" fillId="0" borderId="2" xfId="0" applyFont="1" applyFill="1" applyBorder="1" applyAlignment="1" applyProtection="1">
      <alignment horizontal="left" vertical="center"/>
    </xf>
    <xf numFmtId="0" fontId="6" fillId="0" borderId="8"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14" fontId="6" fillId="0" borderId="11" xfId="0" applyNumberFormat="1"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3" xfId="0"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0" fontId="2" fillId="14" borderId="1" xfId="0" applyFont="1" applyFill="1" applyBorder="1" applyAlignment="1" applyProtection="1">
      <alignment horizontal="center" vertical="center"/>
      <protection locked="0"/>
    </xf>
    <xf numFmtId="0" fontId="40" fillId="14" borderId="1" xfId="0" applyFont="1" applyFill="1" applyBorder="1" applyAlignment="1" applyProtection="1">
      <alignment horizontal="center" vertical="center"/>
      <protection locked="0"/>
    </xf>
    <xf numFmtId="0" fontId="40" fillId="13" borderId="1" xfId="0" applyFont="1" applyFill="1" applyBorder="1" applyAlignment="1" applyProtection="1">
      <alignment horizontal="center" vertical="center"/>
      <protection locked="0"/>
    </xf>
    <xf numFmtId="0" fontId="0" fillId="15" borderId="1" xfId="0" applyFill="1" applyBorder="1" applyAlignment="1" applyProtection="1">
      <alignment horizontal="left" vertical="center" wrapText="1"/>
      <protection locked="0"/>
    </xf>
    <xf numFmtId="0" fontId="0" fillId="15"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29" fillId="0" borderId="1" xfId="0" applyFont="1" applyBorder="1" applyAlignment="1" applyProtection="1">
      <alignment horizontal="center" vertical="center" textRotation="90" wrapText="1"/>
      <protection locked="0"/>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7" fontId="41" fillId="0" borderId="1" xfId="0" applyNumberFormat="1" applyFont="1" applyBorder="1" applyAlignment="1" applyProtection="1">
      <alignment horizontal="center" vertical="center" textRotation="90" wrapText="1"/>
      <protection locked="0"/>
    </xf>
    <xf numFmtId="0" fontId="41" fillId="0" borderId="1" xfId="0" applyNumberFormat="1" applyFont="1" applyBorder="1" applyAlignment="1" applyProtection="1">
      <alignment horizontal="center" vertical="center" textRotation="90" wrapText="1"/>
      <protection locked="0"/>
    </xf>
    <xf numFmtId="0" fontId="42" fillId="0" borderId="1" xfId="0" applyFont="1" applyBorder="1" applyAlignment="1" applyProtection="1">
      <alignment horizontal="center" vertical="center" textRotation="90" wrapText="1"/>
      <protection locked="0"/>
    </xf>
    <xf numFmtId="0" fontId="42" fillId="0" borderId="1" xfId="0" applyFont="1" applyBorder="1" applyAlignment="1" applyProtection="1">
      <alignment horizontal="center" vertical="center" wrapText="1"/>
      <protection locked="0"/>
    </xf>
    <xf numFmtId="0" fontId="42" fillId="0" borderId="1" xfId="0" applyFont="1" applyBorder="1" applyAlignment="1" applyProtection="1">
      <alignment horizontal="center" vertical="center" wrapText="1"/>
    </xf>
    <xf numFmtId="0" fontId="0" fillId="15" borderId="10" xfId="0" applyFill="1" applyBorder="1" applyAlignment="1" applyProtection="1">
      <alignment horizontal="right" vertical="center" wrapText="1"/>
      <protection locked="0"/>
    </xf>
    <xf numFmtId="0" fontId="0" fillId="15" borderId="11" xfId="0" applyFill="1" applyBorder="1" applyAlignment="1" applyProtection="1">
      <alignment horizontal="right" vertical="center" wrapText="1"/>
      <protection locked="0"/>
    </xf>
    <xf numFmtId="0" fontId="0" fillId="15" borderId="12" xfId="0" applyFill="1" applyBorder="1" applyAlignment="1" applyProtection="1">
      <alignment horizontal="right" vertical="center" wrapText="1"/>
      <protection locked="0"/>
    </xf>
    <xf numFmtId="0" fontId="0" fillId="15" borderId="6" xfId="0" applyFill="1" applyBorder="1" applyAlignment="1" applyProtection="1">
      <alignment horizontal="right" vertical="center" wrapText="1"/>
      <protection locked="0"/>
    </xf>
    <xf numFmtId="0" fontId="0" fillId="15" borderId="0" xfId="0" applyFill="1" applyBorder="1" applyAlignment="1" applyProtection="1">
      <alignment horizontal="right" vertical="center" wrapText="1"/>
      <protection locked="0"/>
    </xf>
    <xf numFmtId="0" fontId="0" fillId="15" borderId="13" xfId="0" applyFill="1" applyBorder="1" applyAlignment="1" applyProtection="1">
      <alignment horizontal="right" vertical="center" wrapText="1"/>
      <protection locked="0"/>
    </xf>
    <xf numFmtId="0" fontId="0" fillId="15" borderId="15" xfId="0" applyFill="1" applyBorder="1" applyAlignment="1" applyProtection="1">
      <alignment horizontal="right" vertical="center" wrapText="1"/>
      <protection locked="0"/>
    </xf>
    <xf numFmtId="0" fontId="0" fillId="15" borderId="3" xfId="0" applyFill="1" applyBorder="1" applyAlignment="1" applyProtection="1">
      <alignment horizontal="right" vertical="center" wrapText="1"/>
      <protection locked="0"/>
    </xf>
    <xf numFmtId="0" fontId="0" fillId="15" borderId="9" xfId="0" applyFill="1" applyBorder="1" applyAlignment="1" applyProtection="1">
      <alignment horizontal="right" vertical="center" wrapText="1"/>
      <protection locked="0"/>
    </xf>
    <xf numFmtId="0" fontId="42" fillId="0" borderId="5"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wrapText="1"/>
    </xf>
    <xf numFmtId="14" fontId="42" fillId="0" borderId="0" xfId="0" applyNumberFormat="1" applyFont="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3" fillId="0" borderId="0" xfId="0" applyFont="1" applyBorder="1" applyAlignment="1" applyProtection="1">
      <alignment horizontal="center" vertical="center" wrapText="1"/>
    </xf>
    <xf numFmtId="0" fontId="42" fillId="0" borderId="4" xfId="0" applyFont="1" applyBorder="1" applyAlignment="1" applyProtection="1">
      <alignment horizontal="center" textRotation="90" wrapText="1"/>
      <protection locked="0"/>
    </xf>
    <xf numFmtId="0" fontId="42" fillId="0" borderId="14" xfId="0" applyFont="1" applyBorder="1" applyAlignment="1" applyProtection="1">
      <alignment horizontal="center" textRotation="90" wrapText="1"/>
      <protection locked="0"/>
    </xf>
    <xf numFmtId="0" fontId="42" fillId="0" borderId="14" xfId="0" applyFont="1" applyBorder="1" applyAlignment="1" applyProtection="1">
      <alignment horizontal="center" vertical="top" textRotation="90" wrapText="1"/>
    </xf>
    <xf numFmtId="0" fontId="42" fillId="0" borderId="5" xfId="0" applyFont="1" applyBorder="1" applyAlignment="1" applyProtection="1">
      <alignment horizontal="center" vertical="top" textRotation="90" wrapText="1"/>
    </xf>
    <xf numFmtId="0" fontId="42" fillId="0" borderId="3"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42" fillId="0" borderId="14" xfId="0" applyFont="1" applyBorder="1" applyAlignment="1" applyProtection="1">
      <alignment horizontal="center" vertical="top" textRotation="90" wrapText="1"/>
      <protection locked="0"/>
    </xf>
    <xf numFmtId="0" fontId="42" fillId="0" borderId="5" xfId="0" applyFont="1" applyBorder="1" applyAlignment="1" applyProtection="1">
      <alignment horizontal="center" vertical="top" textRotation="90" wrapText="1"/>
      <protection locked="0"/>
    </xf>
    <xf numFmtId="0" fontId="3" fillId="9" borderId="8" xfId="0" applyFont="1" applyFill="1" applyBorder="1" applyAlignment="1" applyProtection="1">
      <alignment horizontal="center" vertical="center" shrinkToFit="1"/>
    </xf>
    <xf numFmtId="0" fontId="3" fillId="9" borderId="7" xfId="0" applyFont="1" applyFill="1" applyBorder="1" applyAlignment="1" applyProtection="1">
      <alignment horizontal="center" vertical="center" shrinkToFit="1"/>
    </xf>
    <xf numFmtId="0" fontId="3" fillId="9" borderId="2" xfId="0" applyFont="1" applyFill="1" applyBorder="1" applyAlignment="1" applyProtection="1">
      <alignment horizontal="center" vertical="center"/>
    </xf>
    <xf numFmtId="0" fontId="3" fillId="9" borderId="8"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8" xfId="0" applyFont="1" applyFill="1" applyBorder="1" applyAlignment="1" applyProtection="1">
      <alignment horizontal="center" vertical="center" shrinkToFit="1"/>
    </xf>
    <xf numFmtId="0" fontId="3" fillId="0" borderId="7" xfId="0" applyFont="1" applyFill="1" applyBorder="1" applyAlignment="1" applyProtection="1">
      <alignment horizontal="center" vertical="center" shrinkToFit="1"/>
    </xf>
    <xf numFmtId="0" fontId="2" fillId="9" borderId="2" xfId="0" applyFont="1" applyFill="1" applyBorder="1" applyAlignment="1" applyProtection="1">
      <alignment horizontal="left" vertical="center" shrinkToFit="1"/>
      <protection locked="0"/>
    </xf>
    <xf numFmtId="0" fontId="2" fillId="9" borderId="8" xfId="0" applyFont="1" applyFill="1" applyBorder="1" applyAlignment="1" applyProtection="1">
      <alignment horizontal="left" vertical="center" shrinkToFit="1"/>
      <protection locked="0"/>
    </xf>
    <xf numFmtId="0" fontId="2" fillId="9" borderId="7" xfId="0" applyFont="1" applyFill="1" applyBorder="1" applyAlignment="1" applyProtection="1">
      <alignment horizontal="left" vertical="center" shrinkToFit="1"/>
      <protection locked="0"/>
    </xf>
    <xf numFmtId="0" fontId="2" fillId="0" borderId="2" xfId="0" applyFont="1" applyFill="1" applyBorder="1" applyAlignment="1" applyProtection="1">
      <alignment horizontal="left" vertical="center" shrinkToFit="1"/>
      <protection locked="0"/>
    </xf>
    <xf numFmtId="0" fontId="2" fillId="0" borderId="8" xfId="0" applyFont="1" applyFill="1" applyBorder="1" applyAlignment="1" applyProtection="1">
      <alignment horizontal="left" vertical="center" shrinkToFit="1"/>
      <protection locked="0"/>
    </xf>
    <xf numFmtId="0" fontId="2" fillId="0" borderId="7" xfId="0" applyFont="1" applyFill="1" applyBorder="1" applyAlignment="1" applyProtection="1">
      <alignment horizontal="left" vertical="center" shrinkToFit="1"/>
      <protection locked="0"/>
    </xf>
    <xf numFmtId="0" fontId="3" fillId="0" borderId="1" xfId="0" applyFont="1" applyFill="1" applyBorder="1" applyAlignment="1" applyProtection="1">
      <alignment horizontal="center" vertical="center" textRotation="90" wrapText="1"/>
      <protection locked="0"/>
    </xf>
    <xf numFmtId="0" fontId="3" fillId="9" borderId="1" xfId="0" applyFont="1" applyFill="1" applyBorder="1" applyAlignment="1" applyProtection="1">
      <alignment horizontal="center" vertical="center" textRotation="90" wrapText="1"/>
      <protection locked="0"/>
    </xf>
    <xf numFmtId="0" fontId="2" fillId="0" borderId="0" xfId="0"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top" wrapText="1"/>
      <protection locked="0"/>
    </xf>
    <xf numFmtId="0" fontId="2" fillId="0" borderId="1" xfId="0" applyFont="1" applyBorder="1" applyAlignment="1" applyProtection="1">
      <alignment wrapText="1"/>
      <protection locked="0"/>
    </xf>
    <xf numFmtId="0" fontId="27" fillId="0" borderId="1" xfId="0" applyFont="1" applyBorder="1" applyAlignment="1" applyProtection="1">
      <alignment horizontal="center" wrapText="1"/>
      <protection locked="0"/>
    </xf>
    <xf numFmtId="0" fontId="27" fillId="0" borderId="1"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protection locked="0"/>
    </xf>
    <xf numFmtId="0" fontId="20" fillId="0" borderId="1" xfId="0" applyFont="1" applyFill="1" applyBorder="1" applyAlignment="1" applyProtection="1">
      <alignment horizontal="right" vertical="center"/>
      <protection locked="0"/>
    </xf>
    <xf numFmtId="0" fontId="3" fillId="0" borderId="2" xfId="0" applyFont="1" applyBorder="1" applyAlignment="1" applyProtection="1">
      <alignment horizontal="center" wrapText="1"/>
      <protection locked="0"/>
    </xf>
    <xf numFmtId="0" fontId="3" fillId="0" borderId="8" xfId="0" applyFont="1" applyBorder="1" applyAlignment="1" applyProtection="1">
      <alignment horizontal="center" wrapText="1"/>
      <protection locked="0"/>
    </xf>
    <xf numFmtId="0" fontId="3" fillId="0" borderId="7" xfId="0" applyFont="1" applyBorder="1" applyAlignment="1" applyProtection="1">
      <alignment horizont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Border="1" applyAlignment="1" applyProtection="1">
      <alignment horizontal="center" textRotation="90" wrapText="1"/>
      <protection locked="0"/>
    </xf>
    <xf numFmtId="0" fontId="5" fillId="0" borderId="1" xfId="0" applyFont="1" applyBorder="1" applyAlignment="1" applyProtection="1">
      <alignment horizontal="center" wrapText="1"/>
      <protection locked="0"/>
    </xf>
    <xf numFmtId="0" fontId="3" fillId="0" borderId="1" xfId="0" applyFont="1" applyBorder="1" applyAlignment="1" applyProtection="1">
      <alignment horizontal="center" textRotation="90" wrapText="1"/>
      <protection locked="0"/>
    </xf>
    <xf numFmtId="0" fontId="3" fillId="0" borderId="1" xfId="0" applyFont="1" applyBorder="1" applyAlignment="1" applyProtection="1">
      <alignment horizontal="center" vertical="center" wrapText="1"/>
      <protection locked="0"/>
    </xf>
    <xf numFmtId="0" fontId="3" fillId="0" borderId="6" xfId="0" applyFont="1" applyBorder="1" applyAlignment="1" applyProtection="1">
      <alignment horizontal="center" vertical="top" wrapText="1"/>
      <protection locked="0"/>
    </xf>
    <xf numFmtId="0" fontId="3" fillId="0" borderId="0" xfId="0" applyFont="1" applyBorder="1" applyAlignment="1" applyProtection="1">
      <alignment horizontal="center" vertical="top" wrapText="1"/>
      <protection locked="0"/>
    </xf>
    <xf numFmtId="0" fontId="3" fillId="0" borderId="1" xfId="0" applyFont="1" applyBorder="1" applyAlignment="1" applyProtection="1">
      <alignment vertical="top" wrapText="1"/>
      <protection locked="0"/>
    </xf>
    <xf numFmtId="0" fontId="2" fillId="0" borderId="1" xfId="0" applyFont="1" applyBorder="1" applyAlignment="1" applyProtection="1">
      <alignment horizontal="left" vertical="center" wrapText="1"/>
      <protection locked="0"/>
    </xf>
    <xf numFmtId="0" fontId="3" fillId="0" borderId="0" xfId="0" applyFont="1" applyFill="1" applyBorder="1" applyAlignment="1" applyProtection="1">
      <alignment horizontal="left" vertical="top" wrapText="1"/>
      <protection locked="0"/>
    </xf>
    <xf numFmtId="0" fontId="3" fillId="0" borderId="1" xfId="0" applyFont="1" applyBorder="1" applyAlignment="1" applyProtection="1">
      <alignment horizontal="center" wrapText="1"/>
      <protection locked="0"/>
    </xf>
    <xf numFmtId="0" fontId="3" fillId="0" borderId="0" xfId="0" applyFont="1" applyFill="1" applyBorder="1" applyAlignment="1" applyProtection="1">
      <alignment horizontal="center" vertical="top" wrapText="1"/>
      <protection locked="0"/>
    </xf>
    <xf numFmtId="0" fontId="3" fillId="16" borderId="8" xfId="0" applyFont="1" applyFill="1" applyBorder="1" applyAlignment="1" applyProtection="1">
      <alignment horizontal="right" vertical="center" wrapText="1"/>
    </xf>
    <xf numFmtId="0" fontId="2" fillId="0" borderId="1" xfId="0" applyFont="1" applyBorder="1" applyAlignment="1" applyProtection="1">
      <alignment horizontal="justify" vertical="top" wrapText="1"/>
      <protection locked="0"/>
    </xf>
    <xf numFmtId="0" fontId="3" fillId="0" borderId="1" xfId="0" applyFont="1" applyBorder="1" applyAlignment="1" applyProtection="1">
      <alignment horizontal="right" vertical="top" wrapText="1"/>
      <protection locked="0"/>
    </xf>
    <xf numFmtId="0" fontId="3" fillId="16" borderId="1" xfId="0" applyFont="1" applyFill="1" applyBorder="1" applyAlignment="1" applyProtection="1">
      <alignment horizontal="right" vertical="top" wrapText="1"/>
    </xf>
    <xf numFmtId="0" fontId="2" fillId="0" borderId="1" xfId="0" applyFont="1" applyBorder="1" applyAlignment="1" applyProtection="1">
      <alignment horizontal="left" vertical="top" wrapText="1"/>
      <protection locked="0"/>
    </xf>
    <xf numFmtId="0" fontId="3" fillId="0" borderId="2" xfId="0" applyFont="1" applyBorder="1" applyAlignment="1" applyProtection="1">
      <alignment horizontal="center" vertical="top" wrapText="1"/>
      <protection locked="0"/>
    </xf>
    <xf numFmtId="0" fontId="3" fillId="0" borderId="8" xfId="0" applyFont="1" applyBorder="1" applyAlignment="1" applyProtection="1">
      <alignment horizontal="center" vertical="top" wrapText="1"/>
      <protection locked="0"/>
    </xf>
    <xf numFmtId="0" fontId="3" fillId="0" borderId="7" xfId="0" applyFont="1" applyBorder="1" applyAlignment="1" applyProtection="1">
      <alignment horizontal="center" vertical="top"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49" fillId="0" borderId="1" xfId="0" applyFont="1" applyBorder="1" applyAlignment="1" applyProtection="1">
      <alignment horizontal="left" vertical="center" wrapText="1"/>
      <protection locked="0"/>
    </xf>
    <xf numFmtId="0" fontId="48" fillId="0" borderId="1" xfId="0" applyFont="1" applyBorder="1" applyAlignment="1" applyProtection="1">
      <alignment horizontal="center" vertical="top" wrapText="1"/>
      <protection locked="0"/>
    </xf>
    <xf numFmtId="16" fontId="49" fillId="0" borderId="1" xfId="0" applyNumberFormat="1" applyFont="1" applyBorder="1" applyAlignment="1" applyProtection="1">
      <alignment horizontal="left" vertical="center" wrapText="1"/>
      <protection locked="0"/>
    </xf>
    <xf numFmtId="0" fontId="49" fillId="0" borderId="1" xfId="0" applyFont="1" applyBorder="1" applyAlignment="1" applyProtection="1">
      <alignment vertical="center" wrapText="1"/>
      <protection locked="0"/>
    </xf>
    <xf numFmtId="0" fontId="2" fillId="0" borderId="0" xfId="0" applyFont="1" applyFill="1" applyBorder="1" applyAlignment="1" applyProtection="1">
      <alignment horizontal="center"/>
    </xf>
    <xf numFmtId="14" fontId="2" fillId="0" borderId="0" xfId="0" applyNumberFormat="1" applyFont="1" applyFill="1" applyBorder="1" applyAlignment="1" applyProtection="1">
      <alignment horizontal="center"/>
    </xf>
    <xf numFmtId="0" fontId="2" fillId="0" borderId="1" xfId="0" applyFont="1" applyFill="1" applyBorder="1" applyAlignment="1" applyProtection="1">
      <alignment horizontal="left" vertical="center" shrinkToFit="1"/>
    </xf>
    <xf numFmtId="0" fontId="42" fillId="10" borderId="2" xfId="0" applyFont="1" applyFill="1" applyBorder="1" applyAlignment="1" applyProtection="1">
      <alignment horizontal="center" vertical="center"/>
      <protection locked="0"/>
    </xf>
    <xf numFmtId="0" fontId="42" fillId="10" borderId="7" xfId="0" applyFont="1" applyFill="1" applyBorder="1" applyAlignment="1" applyProtection="1">
      <alignment horizontal="center" vertical="center"/>
      <protection locked="0"/>
    </xf>
    <xf numFmtId="0" fontId="42" fillId="0" borderId="1" xfId="0" applyFont="1" applyFill="1" applyBorder="1" applyAlignment="1" applyProtection="1">
      <alignment horizontal="center" vertical="center"/>
      <protection locked="0"/>
    </xf>
    <xf numFmtId="0" fontId="42" fillId="10" borderId="1" xfId="0" applyFont="1" applyFill="1" applyBorder="1" applyAlignment="1" applyProtection="1">
      <alignment horizontal="center" vertical="center"/>
      <protection locked="0"/>
    </xf>
    <xf numFmtId="0" fontId="3" fillId="10" borderId="1" xfId="0" applyFont="1" applyFill="1" applyBorder="1" applyAlignment="1" applyProtection="1">
      <alignment horizontal="center" vertical="center"/>
      <protection locked="0"/>
    </xf>
    <xf numFmtId="0" fontId="42" fillId="0" borderId="1" xfId="0" applyFont="1" applyFill="1" applyBorder="1" applyAlignment="1" applyProtection="1">
      <alignment horizontal="left" vertical="center"/>
      <protection locked="0"/>
    </xf>
    <xf numFmtId="0" fontId="42" fillId="10" borderId="1" xfId="0" applyFont="1" applyFill="1" applyBorder="1" applyAlignment="1" applyProtection="1">
      <alignment horizontal="left" vertical="center" shrinkToFit="1"/>
    </xf>
    <xf numFmtId="0" fontId="20" fillId="10" borderId="2" xfId="0" applyFont="1" applyFill="1" applyBorder="1" applyAlignment="1" applyProtection="1">
      <alignment horizontal="center" vertical="center"/>
      <protection locked="0"/>
    </xf>
    <xf numFmtId="0" fontId="20" fillId="10" borderId="7" xfId="0"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170" fontId="6" fillId="0" borderId="1" xfId="0" applyNumberFormat="1" applyFont="1" applyFill="1" applyBorder="1" applyAlignment="1" applyProtection="1">
      <alignment horizontal="center" vertical="center" shrinkToFit="1"/>
      <protection locked="0"/>
    </xf>
    <xf numFmtId="0" fontId="6" fillId="0" borderId="1" xfId="0" applyFont="1" applyFill="1" applyBorder="1" applyAlignment="1" applyProtection="1">
      <alignment horizontal="left" vertical="center" shrinkToFit="1"/>
      <protection locked="0"/>
    </xf>
    <xf numFmtId="0" fontId="2" fillId="0" borderId="1" xfId="0" applyFont="1" applyFill="1" applyBorder="1" applyAlignment="1" applyProtection="1">
      <alignment horizontal="left" vertical="center" shrinkToFit="1"/>
      <protection locked="0"/>
    </xf>
    <xf numFmtId="0" fontId="6" fillId="0" borderId="1" xfId="0" applyNumberFormat="1" applyFont="1" applyFill="1" applyBorder="1" applyAlignment="1" applyProtection="1">
      <alignment horizontal="left" vertical="center" shrinkToFit="1"/>
      <protection locked="0"/>
    </xf>
    <xf numFmtId="0" fontId="2" fillId="0" borderId="1" xfId="0" applyNumberFormat="1" applyFont="1" applyFill="1" applyBorder="1" applyAlignment="1" applyProtection="1">
      <alignment horizontal="left" vertical="center" shrinkToFit="1"/>
      <protection locked="0"/>
    </xf>
    <xf numFmtId="0" fontId="2" fillId="0" borderId="1" xfId="0" applyFont="1" applyFill="1" applyBorder="1" applyAlignment="1" applyProtection="1">
      <alignment horizontal="left" shrinkToFit="1"/>
      <protection locked="0"/>
    </xf>
    <xf numFmtId="170" fontId="6" fillId="0" borderId="1" xfId="0" applyNumberFormat="1" applyFont="1" applyFill="1" applyBorder="1" applyAlignment="1" applyProtection="1">
      <alignment horizontal="left" vertical="center" shrinkToFit="1"/>
      <protection locked="0"/>
    </xf>
    <xf numFmtId="0" fontId="2" fillId="0" borderId="1" xfId="0" applyFont="1" applyFill="1" applyBorder="1" applyAlignment="1" applyProtection="1">
      <alignment shrinkToFit="1"/>
      <protection locked="0"/>
    </xf>
    <xf numFmtId="170" fontId="2" fillId="0" borderId="1" xfId="0" applyNumberFormat="1" applyFont="1" applyFill="1" applyBorder="1" applyAlignment="1" applyProtection="1">
      <alignment horizontal="left" vertical="center" shrinkToFit="1"/>
      <protection locked="0"/>
    </xf>
    <xf numFmtId="0" fontId="39" fillId="0" borderId="1" xfId="0" applyFont="1" applyBorder="1" applyAlignment="1">
      <alignment wrapText="1"/>
    </xf>
    <xf numFmtId="0" fontId="3" fillId="0" borderId="1" xfId="0" applyFont="1" applyFill="1" applyBorder="1" applyAlignment="1" applyProtection="1">
      <alignment horizontal="left" vertical="center"/>
      <protection locked="0"/>
    </xf>
    <xf numFmtId="0" fontId="3" fillId="0" borderId="1" xfId="0" applyFont="1" applyBorder="1" applyAlignment="1">
      <alignment horizontal="center" wrapText="1"/>
    </xf>
    <xf numFmtId="0" fontId="39" fillId="0" borderId="1" xfId="0" applyFont="1" applyBorder="1" applyAlignment="1">
      <alignment horizontal="center" wrapText="1"/>
    </xf>
    <xf numFmtId="1" fontId="3" fillId="0" borderId="2" xfId="0" applyNumberFormat="1" applyFont="1" applyFill="1" applyBorder="1" applyAlignment="1" applyProtection="1">
      <alignment horizontal="center" vertical="center" wrapText="1"/>
    </xf>
    <xf numFmtId="1" fontId="3" fillId="0" borderId="8" xfId="0" applyNumberFormat="1" applyFont="1" applyFill="1" applyBorder="1" applyAlignment="1" applyProtection="1">
      <alignment horizontal="center" vertical="center" wrapText="1"/>
    </xf>
    <xf numFmtId="0" fontId="3" fillId="0" borderId="0" xfId="0" applyFont="1" applyBorder="1" applyAlignment="1">
      <alignment horizontal="right" wrapText="1"/>
    </xf>
    <xf numFmtId="0" fontId="39" fillId="0" borderId="0" xfId="0" applyFont="1" applyBorder="1" applyAlignment="1">
      <alignment horizontal="right" wrapText="1"/>
    </xf>
    <xf numFmtId="0" fontId="3" fillId="0" borderId="0" xfId="0" applyFont="1" applyBorder="1" applyAlignment="1" applyProtection="1">
      <alignment horizontal="center" wrapText="1"/>
      <protection locked="0"/>
    </xf>
    <xf numFmtId="0" fontId="39" fillId="0" borderId="0" xfId="0" applyFont="1" applyBorder="1" applyAlignment="1" applyProtection="1">
      <alignment wrapText="1"/>
      <protection locked="0"/>
    </xf>
    <xf numFmtId="0" fontId="38" fillId="0" borderId="1" xfId="0" applyFont="1" applyFill="1" applyBorder="1" applyAlignment="1">
      <alignment vertical="top" wrapText="1"/>
    </xf>
    <xf numFmtId="0" fontId="39" fillId="0" borderId="1" xfId="0" applyFont="1" applyBorder="1" applyAlignment="1">
      <alignment horizontal="center" vertical="center" wrapText="1"/>
    </xf>
    <xf numFmtId="0" fontId="3" fillId="0" borderId="0" xfId="0" applyFont="1" applyBorder="1" applyAlignment="1">
      <alignment horizontal="left" wrapText="1"/>
    </xf>
    <xf numFmtId="0" fontId="39" fillId="0" borderId="0" xfId="0" applyFont="1" applyBorder="1" applyAlignment="1" applyProtection="1">
      <alignment horizontal="left" wrapText="1"/>
      <protection locked="0"/>
    </xf>
    <xf numFmtId="0" fontId="39" fillId="20" borderId="1" xfId="0" applyFont="1" applyFill="1" applyBorder="1" applyAlignment="1">
      <alignment vertical="top" wrapText="1"/>
    </xf>
    <xf numFmtId="1" fontId="3" fillId="0" borderId="1" xfId="0" applyNumberFormat="1" applyFont="1" applyFill="1" applyBorder="1" applyAlignment="1" applyProtection="1">
      <alignment horizontal="center" vertical="center" wrapText="1"/>
    </xf>
    <xf numFmtId="0" fontId="2" fillId="0" borderId="4" xfId="0" applyFont="1" applyFill="1" applyBorder="1" applyAlignment="1" applyProtection="1">
      <alignment horizontal="center" vertical="center"/>
      <protection locked="0"/>
    </xf>
    <xf numFmtId="0" fontId="6" fillId="0" borderId="1" xfId="0" applyFont="1" applyFill="1" applyBorder="1" applyAlignment="1" applyProtection="1">
      <alignment horizontal="center" textRotation="90" shrinkToFit="1"/>
    </xf>
    <xf numFmtId="0" fontId="54" fillId="0" borderId="1" xfId="0" applyFont="1" applyBorder="1" applyAlignment="1">
      <alignment horizontal="left" vertical="center" wrapText="1"/>
    </xf>
    <xf numFmtId="0" fontId="54" fillId="21" borderId="1" xfId="0" applyFont="1" applyFill="1" applyBorder="1" applyAlignment="1">
      <alignment horizontal="left" vertical="center" wrapText="1"/>
    </xf>
    <xf numFmtId="0" fontId="3" fillId="21" borderId="1" xfId="0" applyFont="1" applyFill="1" applyBorder="1" applyAlignment="1" applyProtection="1">
      <alignment horizontal="center" vertical="center"/>
      <protection locked="0"/>
    </xf>
    <xf numFmtId="0" fontId="39" fillId="18" borderId="11" xfId="0" applyFont="1" applyFill="1" applyBorder="1" applyAlignment="1">
      <alignment horizontal="left" vertical="top" wrapText="1"/>
    </xf>
    <xf numFmtId="0" fontId="39" fillId="18" borderId="12" xfId="0" applyFont="1" applyFill="1" applyBorder="1" applyAlignment="1">
      <alignment horizontal="left" vertical="top" wrapText="1"/>
    </xf>
    <xf numFmtId="0" fontId="39" fillId="18" borderId="0" xfId="0" applyFont="1" applyFill="1" applyBorder="1" applyAlignment="1">
      <alignment horizontal="left" vertical="top" wrapText="1"/>
    </xf>
    <xf numFmtId="0" fontId="39" fillId="18" borderId="13" xfId="0" applyFont="1" applyFill="1" applyBorder="1" applyAlignment="1">
      <alignment horizontal="left" vertical="top" wrapText="1"/>
    </xf>
    <xf numFmtId="0" fontId="39" fillId="18" borderId="3" xfId="0" applyFont="1" applyFill="1" applyBorder="1" applyAlignment="1">
      <alignment horizontal="left" vertical="top" wrapText="1"/>
    </xf>
    <xf numFmtId="0" fontId="39" fillId="18" borderId="9" xfId="0" applyFont="1" applyFill="1" applyBorder="1" applyAlignment="1">
      <alignment horizontal="left" vertical="top" wrapText="1"/>
    </xf>
    <xf numFmtId="0" fontId="35" fillId="0" borderId="2" xfId="0" applyFont="1" applyFill="1" applyBorder="1" applyAlignment="1" applyProtection="1">
      <alignment horizontal="center" vertical="center"/>
    </xf>
    <xf numFmtId="0" fontId="35" fillId="0" borderId="8" xfId="0" applyFont="1" applyFill="1" applyBorder="1" applyAlignment="1" applyProtection="1">
      <alignment horizontal="center" vertical="center"/>
    </xf>
    <xf numFmtId="0" fontId="35" fillId="0" borderId="7" xfId="0" applyFont="1" applyFill="1" applyBorder="1" applyAlignment="1" applyProtection="1">
      <alignment horizontal="center" vertical="center"/>
    </xf>
    <xf numFmtId="0" fontId="3" fillId="0" borderId="2" xfId="0" applyFont="1" applyBorder="1" applyAlignment="1">
      <alignment horizontal="right" wrapText="1"/>
    </xf>
    <xf numFmtId="0" fontId="3" fillId="0" borderId="8" xfId="0" applyFont="1" applyBorder="1" applyAlignment="1">
      <alignment horizontal="right" wrapText="1"/>
    </xf>
    <xf numFmtId="0" fontId="3" fillId="0" borderId="7" xfId="0" applyFont="1" applyBorder="1" applyAlignment="1">
      <alignment horizontal="right" wrapText="1"/>
    </xf>
    <xf numFmtId="0" fontId="3" fillId="0" borderId="19" xfId="0" applyFont="1" applyFill="1" applyBorder="1" applyAlignment="1" applyProtection="1">
      <alignment horizontal="center" vertical="center" wrapText="1"/>
      <protection locked="0"/>
    </xf>
    <xf numFmtId="0" fontId="3" fillId="0" borderId="20" xfId="0" applyFont="1" applyFill="1" applyBorder="1" applyAlignment="1" applyProtection="1">
      <alignment horizontal="center" vertical="center" wrapText="1"/>
      <protection locked="0"/>
    </xf>
    <xf numFmtId="0" fontId="3" fillId="0" borderId="21" xfId="0" applyFont="1" applyFill="1" applyBorder="1" applyAlignment="1" applyProtection="1">
      <alignment horizontal="center" vertical="center" wrapText="1"/>
      <protection locked="0"/>
    </xf>
    <xf numFmtId="0" fontId="61" fillId="21" borderId="19" xfId="0" applyFont="1" applyFill="1" applyBorder="1" applyAlignment="1" applyProtection="1">
      <alignment horizontal="center" vertical="center" textRotation="90"/>
      <protection locked="0"/>
    </xf>
    <xf numFmtId="0" fontId="61" fillId="21" borderId="20" xfId="0" applyFont="1" applyFill="1" applyBorder="1" applyAlignment="1" applyProtection="1">
      <alignment horizontal="center" vertical="center" textRotation="90"/>
      <protection locked="0"/>
    </xf>
    <xf numFmtId="0" fontId="61" fillId="21" borderId="21" xfId="0" applyFont="1" applyFill="1" applyBorder="1" applyAlignment="1" applyProtection="1">
      <alignment horizontal="center" vertical="center" textRotation="90"/>
      <protection locked="0"/>
    </xf>
    <xf numFmtId="0" fontId="66" fillId="18" borderId="1" xfId="0" applyFont="1" applyFill="1" applyBorder="1" applyAlignment="1" applyProtection="1">
      <alignment horizontal="center" vertical="center" textRotation="90"/>
      <protection locked="0"/>
    </xf>
    <xf numFmtId="0" fontId="3" fillId="0" borderId="0" xfId="0"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textRotation="90"/>
      <protection locked="0"/>
    </xf>
    <xf numFmtId="0" fontId="69" fillId="0" borderId="0" xfId="0" applyFont="1" applyFill="1" applyBorder="1" applyAlignment="1" applyProtection="1">
      <alignment horizontal="right" vertical="center" wrapText="1"/>
    </xf>
    <xf numFmtId="0" fontId="69" fillId="18" borderId="1" xfId="0" applyFont="1" applyFill="1" applyBorder="1" applyAlignment="1" applyProtection="1">
      <alignment horizontal="center" vertical="center" wrapText="1"/>
    </xf>
    <xf numFmtId="0" fontId="69" fillId="0" borderId="0" xfId="0" applyFont="1" applyFill="1" applyBorder="1" applyAlignment="1" applyProtection="1">
      <alignment horizontal="center" vertical="center"/>
    </xf>
    <xf numFmtId="0" fontId="69" fillId="0" borderId="0" xfId="0" applyFont="1" applyFill="1" applyBorder="1" applyAlignment="1" applyProtection="1">
      <alignment horizontal="center" vertical="center" wrapText="1"/>
    </xf>
    <xf numFmtId="0" fontId="15" fillId="0" borderId="0" xfId="0" applyFont="1" applyFill="1" applyAlignment="1" applyProtection="1">
      <alignment horizontal="center" vertical="center"/>
    </xf>
    <xf numFmtId="0" fontId="69" fillId="0" borderId="3" xfId="0" applyFont="1" applyFill="1" applyBorder="1" applyAlignment="1" applyProtection="1">
      <alignment horizontal="right" vertical="center" wrapText="1"/>
    </xf>
    <xf numFmtId="0" fontId="69" fillId="18" borderId="1" xfId="0" applyFont="1" applyFill="1" applyBorder="1" applyAlignment="1" applyProtection="1">
      <alignment horizontal="center" vertical="center" textRotation="90" wrapText="1"/>
    </xf>
    <xf numFmtId="0" fontId="42" fillId="0" borderId="0" xfId="0" applyFont="1" applyFill="1" applyAlignment="1" applyProtection="1">
      <alignment horizontal="left" vertical="center" wrapText="1"/>
    </xf>
    <xf numFmtId="0" fontId="69" fillId="0" borderId="0" xfId="0" applyFont="1" applyFill="1" applyBorder="1" applyAlignment="1" applyProtection="1">
      <alignment horizontal="left"/>
      <protection locked="0"/>
    </xf>
    <xf numFmtId="0" fontId="23" fillId="0" borderId="2"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9" borderId="4" xfId="0" applyFont="1" applyFill="1" applyBorder="1" applyAlignment="1" applyProtection="1">
      <alignment horizontal="center" textRotation="90" wrapText="1"/>
    </xf>
    <xf numFmtId="0" fontId="23" fillId="9" borderId="5" xfId="0" applyFont="1" applyFill="1" applyBorder="1" applyAlignment="1" applyProtection="1">
      <alignment horizontal="center" textRotation="90" wrapText="1"/>
    </xf>
    <xf numFmtId="0" fontId="23" fillId="9" borderId="4" xfId="0" applyFont="1" applyFill="1" applyBorder="1" applyAlignment="1" applyProtection="1">
      <alignment horizontal="center" vertical="center" wrapText="1"/>
    </xf>
    <xf numFmtId="0" fontId="23" fillId="9" borderId="5" xfId="0" applyFont="1" applyFill="1" applyBorder="1" applyAlignment="1" applyProtection="1">
      <alignment horizontal="center" vertical="center" wrapText="1"/>
    </xf>
    <xf numFmtId="0" fontId="23" fillId="9" borderId="2" xfId="0" applyFont="1" applyFill="1" applyBorder="1" applyAlignment="1" applyProtection="1">
      <alignment horizontal="center" vertical="center" wrapText="1"/>
    </xf>
    <xf numFmtId="0" fontId="23" fillId="9" borderId="8" xfId="0" applyFont="1" applyFill="1" applyBorder="1" applyAlignment="1" applyProtection="1">
      <alignment horizontal="center" vertical="center" wrapText="1"/>
    </xf>
    <xf numFmtId="0" fontId="23" fillId="9" borderId="7" xfId="0" applyFont="1" applyFill="1" applyBorder="1" applyAlignment="1" applyProtection="1">
      <alignment horizontal="center" vertical="center" wrapText="1"/>
    </xf>
    <xf numFmtId="0" fontId="23" fillId="0" borderId="4" xfId="0" applyFont="1" applyBorder="1" applyAlignment="1" applyProtection="1">
      <alignment horizontal="center" textRotation="90" wrapText="1"/>
    </xf>
    <xf numFmtId="0" fontId="23" fillId="0" borderId="5" xfId="0" applyFont="1" applyBorder="1" applyAlignment="1" applyProtection="1">
      <alignment horizontal="center" textRotation="90" wrapText="1"/>
    </xf>
    <xf numFmtId="0" fontId="23" fillId="0" borderId="4"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9" borderId="1" xfId="0" applyFont="1" applyFill="1" applyBorder="1" applyAlignment="1" applyProtection="1">
      <alignment horizontal="center" vertical="center" wrapText="1"/>
    </xf>
    <xf numFmtId="14" fontId="3" fillId="0" borderId="0" xfId="0" applyNumberFormat="1" applyFont="1" applyFill="1" applyBorder="1" applyAlignment="1" applyProtection="1">
      <alignment horizontal="center" vertical="center"/>
    </xf>
    <xf numFmtId="0" fontId="26" fillId="0" borderId="0" xfId="0" applyFont="1" applyFill="1" applyBorder="1" applyAlignment="1" applyProtection="1">
      <alignment horizontal="center" vertical="center"/>
    </xf>
    <xf numFmtId="167" fontId="102" fillId="0" borderId="1" xfId="0" applyNumberFormat="1" applyFont="1" applyFill="1" applyBorder="1" applyAlignment="1" applyProtection="1">
      <alignment horizontal="left" vertical="center" shrinkToFit="1"/>
      <protection locked="0"/>
    </xf>
    <xf numFmtId="22" fontId="42" fillId="0" borderId="8" xfId="0" applyNumberFormat="1" applyFont="1" applyFill="1" applyBorder="1" applyAlignment="1" applyProtection="1">
      <alignment horizontal="right" vertical="center" shrinkToFit="1"/>
    </xf>
    <xf numFmtId="167" fontId="102" fillId="0" borderId="2" xfId="0" applyNumberFormat="1" applyFont="1" applyFill="1" applyBorder="1" applyAlignment="1" applyProtection="1">
      <alignment horizontal="left" vertical="center" shrinkToFit="1"/>
      <protection locked="0"/>
    </xf>
    <xf numFmtId="167" fontId="102" fillId="0" borderId="8" xfId="0" applyNumberFormat="1" applyFont="1" applyFill="1" applyBorder="1" applyAlignment="1" applyProtection="1">
      <alignment horizontal="left" vertical="center" shrinkToFit="1"/>
      <protection locked="0"/>
    </xf>
    <xf numFmtId="167" fontId="102" fillId="0" borderId="7" xfId="0" applyNumberFormat="1" applyFont="1" applyFill="1" applyBorder="1" applyAlignment="1" applyProtection="1">
      <alignment horizontal="left" vertical="center" shrinkToFit="1"/>
      <protection locked="0"/>
    </xf>
    <xf numFmtId="0" fontId="3" fillId="9" borderId="2" xfId="0" applyFont="1" applyFill="1" applyBorder="1" applyAlignment="1" applyProtection="1">
      <alignment horizontal="right" vertical="center"/>
    </xf>
    <xf numFmtId="0" fontId="3" fillId="9" borderId="8" xfId="0" applyFont="1" applyFill="1" applyBorder="1" applyAlignment="1" applyProtection="1">
      <alignment horizontal="right" vertical="center"/>
    </xf>
    <xf numFmtId="0" fontId="3" fillId="9" borderId="7" xfId="0" applyFont="1" applyFill="1" applyBorder="1" applyAlignment="1" applyProtection="1">
      <alignment horizontal="right" vertical="center"/>
    </xf>
    <xf numFmtId="169" fontId="29" fillId="9" borderId="8" xfId="0" applyNumberFormat="1" applyFont="1" applyFill="1" applyBorder="1" applyAlignment="1" applyProtection="1">
      <alignment horizontal="left" vertical="center" shrinkToFit="1"/>
    </xf>
    <xf numFmtId="169" fontId="29" fillId="9" borderId="7" xfId="0" applyNumberFormat="1" applyFont="1" applyFill="1" applyBorder="1" applyAlignment="1" applyProtection="1">
      <alignment horizontal="left" vertical="center" shrinkToFit="1"/>
    </xf>
    <xf numFmtId="0" fontId="35" fillId="9" borderId="2" xfId="0" applyFont="1" applyFill="1" applyBorder="1" applyAlignment="1" applyProtection="1">
      <alignment horizontal="right" vertical="center"/>
    </xf>
    <xf numFmtId="0" fontId="35" fillId="9" borderId="8" xfId="0" applyFont="1" applyFill="1" applyBorder="1" applyAlignment="1" applyProtection="1">
      <alignment horizontal="right" vertical="center"/>
    </xf>
    <xf numFmtId="167" fontId="29" fillId="9" borderId="1" xfId="0" applyNumberFormat="1" applyFont="1" applyFill="1" applyBorder="1" applyAlignment="1" applyProtection="1">
      <alignment horizontal="center" vertical="center" textRotation="90" shrinkToFit="1"/>
    </xf>
    <xf numFmtId="0" fontId="52" fillId="19" borderId="0" xfId="0" applyFont="1" applyFill="1" applyBorder="1" applyAlignment="1" applyProtection="1">
      <alignment horizontal="center" vertical="center" shrinkToFit="1"/>
    </xf>
    <xf numFmtId="0" fontId="52" fillId="19" borderId="13" xfId="0" applyFont="1" applyFill="1" applyBorder="1" applyAlignment="1" applyProtection="1">
      <alignment horizontal="center" vertical="center" shrinkToFit="1"/>
    </xf>
    <xf numFmtId="0" fontId="2" fillId="9" borderId="15" xfId="0" applyFont="1" applyFill="1" applyBorder="1" applyAlignment="1" applyProtection="1">
      <alignment horizontal="center" vertical="center" shrinkToFit="1"/>
    </xf>
    <xf numFmtId="0" fontId="2" fillId="9" borderId="3" xfId="0" applyFont="1" applyFill="1" applyBorder="1" applyAlignment="1" applyProtection="1">
      <alignment horizontal="center" vertical="center" shrinkToFit="1"/>
    </xf>
    <xf numFmtId="0" fontId="2" fillId="9" borderId="9" xfId="0" applyFont="1" applyFill="1" applyBorder="1" applyAlignment="1" applyProtection="1">
      <alignment horizontal="center" vertical="center" shrinkToFit="1"/>
    </xf>
    <xf numFmtId="167" fontId="2" fillId="9" borderId="1" xfId="0" applyNumberFormat="1" applyFont="1" applyFill="1" applyBorder="1" applyAlignment="1" applyProtection="1">
      <alignment horizontal="left" vertical="center" shrinkToFit="1"/>
      <protection locked="0"/>
    </xf>
    <xf numFmtId="167" fontId="2" fillId="9" borderId="1" xfId="0" applyNumberFormat="1" applyFont="1" applyFill="1" applyBorder="1" applyAlignment="1" applyProtection="1">
      <alignment horizontal="left" vertical="center" shrinkToFit="1"/>
    </xf>
    <xf numFmtId="0" fontId="2" fillId="0" borderId="6"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15" xfId="0" applyFont="1" applyFill="1" applyBorder="1" applyAlignment="1" applyProtection="1">
      <alignment horizontal="center" vertical="center" shrinkToFit="1"/>
    </xf>
    <xf numFmtId="0" fontId="2" fillId="0" borderId="3" xfId="0" applyFont="1" applyFill="1" applyBorder="1" applyAlignment="1" applyProtection="1">
      <alignment horizontal="center" vertical="center" shrinkToFit="1"/>
    </xf>
    <xf numFmtId="0" fontId="2" fillId="0" borderId="9" xfId="0" applyFont="1" applyFill="1" applyBorder="1" applyAlignment="1" applyProtection="1">
      <alignment horizontal="center" vertical="center" shrinkToFit="1"/>
    </xf>
    <xf numFmtId="0" fontId="5" fillId="0" borderId="1" xfId="0" applyFont="1" applyFill="1" applyBorder="1" applyAlignment="1" applyProtection="1">
      <alignment horizontal="center" vertical="center"/>
    </xf>
    <xf numFmtId="0" fontId="100" fillId="0" borderId="1" xfId="0" applyFont="1" applyBorder="1" applyAlignment="1" applyProtection="1">
      <alignment horizontal="center" vertical="center"/>
      <protection locked="0"/>
    </xf>
    <xf numFmtId="0" fontId="98" fillId="0" borderId="1" xfId="0" applyFont="1" applyBorder="1" applyAlignment="1" applyProtection="1">
      <alignment horizontal="right" vertical="top"/>
    </xf>
    <xf numFmtId="0" fontId="0" fillId="0" borderId="1" xfId="0" applyFont="1" applyFill="1" applyBorder="1" applyAlignment="1" applyProtection="1">
      <alignment horizontal="left" vertical="center" shrinkToFit="1"/>
    </xf>
    <xf numFmtId="0" fontId="98" fillId="0" borderId="1" xfId="0" applyFont="1" applyBorder="1" applyAlignment="1" applyProtection="1">
      <alignment horizontal="justify"/>
      <protection locked="0"/>
    </xf>
    <xf numFmtId="0" fontId="98" fillId="0" borderId="1" xfId="0" applyFont="1" applyBorder="1" applyAlignment="1" applyProtection="1">
      <alignment horizontal="right"/>
      <protection locked="0"/>
    </xf>
    <xf numFmtId="0" fontId="98" fillId="0" borderId="1" xfId="0" applyFont="1" applyBorder="1" applyAlignment="1" applyProtection="1">
      <alignment horizontal="justify"/>
    </xf>
    <xf numFmtId="0" fontId="0" fillId="0" borderId="1" xfId="0" applyFill="1" applyBorder="1" applyAlignment="1" applyProtection="1">
      <alignment horizontal="left" vertical="center" shrinkToFit="1"/>
      <protection locked="0"/>
    </xf>
    <xf numFmtId="0" fontId="0" fillId="0" borderId="1" xfId="0" applyFont="1" applyFill="1" applyBorder="1" applyAlignment="1" applyProtection="1">
      <alignment horizontal="left" vertical="center" shrinkToFit="1"/>
      <protection locked="0"/>
    </xf>
    <xf numFmtId="0" fontId="98" fillId="0" borderId="1" xfId="0" applyFont="1" applyFill="1" applyBorder="1" applyAlignment="1" applyProtection="1">
      <alignment horizontal="right"/>
      <protection locked="0"/>
    </xf>
    <xf numFmtId="14" fontId="0" fillId="0" borderId="1" xfId="0" applyNumberFormat="1" applyFont="1" applyFill="1" applyBorder="1" applyAlignment="1" applyProtection="1">
      <alignment horizontal="left" vertical="center" shrinkToFit="1"/>
      <protection locked="0"/>
    </xf>
    <xf numFmtId="0" fontId="0" fillId="0" borderId="1" xfId="0" applyFill="1" applyBorder="1" applyAlignment="1" applyProtection="1">
      <alignment horizontal="left" vertical="center" shrinkToFit="1"/>
    </xf>
    <xf numFmtId="0" fontId="3" fillId="0" borderId="0" xfId="0" applyFont="1" applyFill="1" applyBorder="1" applyAlignment="1" applyProtection="1">
      <alignment horizontal="center" vertical="center" shrinkToFit="1"/>
    </xf>
    <xf numFmtId="0" fontId="3" fillId="0" borderId="0" xfId="0" applyFont="1" applyFill="1" applyBorder="1" applyAlignment="1" applyProtection="1">
      <alignment horizontal="center" vertical="center" shrinkToFit="1"/>
      <protection locked="0"/>
    </xf>
    <xf numFmtId="14" fontId="2" fillId="0" borderId="0" xfId="0" applyNumberFormat="1" applyFont="1" applyFill="1" applyBorder="1" applyAlignment="1" applyProtection="1">
      <alignment horizontal="center" vertical="center" shrinkToFit="1"/>
    </xf>
    <xf numFmtId="167" fontId="0" fillId="0" borderId="1" xfId="0" applyNumberFormat="1" applyFont="1" applyFill="1" applyBorder="1" applyAlignment="1" applyProtection="1">
      <alignment horizontal="center" vertical="center" wrapText="1" shrinkToFit="1"/>
      <protection locked="0"/>
    </xf>
    <xf numFmtId="167" fontId="0" fillId="9" borderId="1" xfId="0" applyNumberFormat="1" applyFill="1" applyBorder="1" applyAlignment="1" applyProtection="1">
      <alignment horizontal="center" vertical="center" wrapText="1" shrinkToFit="1"/>
      <protection locked="0"/>
    </xf>
    <xf numFmtId="167" fontId="0" fillId="9" borderId="1" xfId="0" applyNumberFormat="1" applyFont="1" applyFill="1" applyBorder="1" applyAlignment="1" applyProtection="1">
      <alignment horizontal="center" vertical="center" wrapText="1" shrinkToFit="1"/>
      <protection locked="0"/>
    </xf>
    <xf numFmtId="167" fontId="0" fillId="0" borderId="1" xfId="0" applyNumberFormat="1" applyFill="1" applyBorder="1" applyAlignment="1" applyProtection="1">
      <alignment horizontal="center" vertical="center" wrapText="1" shrinkToFit="1"/>
      <protection locked="0"/>
    </xf>
    <xf numFmtId="0" fontId="5" fillId="9" borderId="1" xfId="0" applyFont="1" applyFill="1" applyBorder="1" applyAlignment="1" applyProtection="1">
      <alignment horizontal="center" vertical="center" wrapText="1" shrinkToFit="1"/>
      <protection locked="0"/>
    </xf>
    <xf numFmtId="0" fontId="5" fillId="9" borderId="1" xfId="0" applyFont="1" applyFill="1" applyBorder="1" applyAlignment="1" applyProtection="1">
      <alignment horizontal="center" vertical="center" wrapText="1" shrinkToFit="1"/>
    </xf>
    <xf numFmtId="0" fontId="5" fillId="9" borderId="1" xfId="0" applyFont="1" applyFill="1" applyBorder="1" applyAlignment="1" applyProtection="1">
      <alignment horizontal="center" vertical="center" shrinkToFit="1"/>
    </xf>
    <xf numFmtId="0" fontId="20" fillId="9" borderId="1" xfId="0" applyFont="1" applyFill="1" applyBorder="1" applyAlignment="1" applyProtection="1">
      <alignment horizontal="center" vertical="center" wrapText="1" shrinkToFit="1"/>
    </xf>
    <xf numFmtId="0" fontId="3" fillId="9" borderId="1" xfId="0" applyFont="1" applyFill="1" applyBorder="1" applyAlignment="1" applyProtection="1">
      <alignment horizontal="center" vertical="center" shrinkToFit="1"/>
      <protection locked="0"/>
    </xf>
    <xf numFmtId="0" fontId="2" fillId="0" borderId="6" xfId="0" applyFont="1" applyFill="1" applyBorder="1" applyAlignment="1" applyProtection="1">
      <alignment horizontal="left" vertical="center" shrinkToFit="1"/>
    </xf>
    <xf numFmtId="14" fontId="2" fillId="0" borderId="0" xfId="0" applyNumberFormat="1" applyFont="1" applyFill="1" applyBorder="1" applyAlignment="1" applyProtection="1">
      <alignment horizontal="right" vertical="center"/>
    </xf>
    <xf numFmtId="0" fontId="20" fillId="9" borderId="1" xfId="0" applyNumberFormat="1" applyFont="1" applyFill="1" applyBorder="1" applyAlignment="1" applyProtection="1">
      <alignment horizontal="center" vertical="center" shrinkToFit="1"/>
      <protection locked="0"/>
    </xf>
    <xf numFmtId="0" fontId="20" fillId="9" borderId="4" xfId="0" applyNumberFormat="1" applyFont="1" applyFill="1" applyBorder="1" applyAlignment="1" applyProtection="1">
      <alignment horizontal="center" vertical="center" shrinkToFit="1"/>
      <protection locked="0"/>
    </xf>
    <xf numFmtId="0" fontId="42" fillId="39" borderId="3" xfId="0" applyNumberFormat="1" applyFont="1" applyFill="1" applyBorder="1" applyAlignment="1" applyProtection="1">
      <alignment horizontal="left" vertical="center" shrinkToFit="1"/>
    </xf>
    <xf numFmtId="171" fontId="3" fillId="9" borderId="4" xfId="0" applyNumberFormat="1" applyFont="1" applyFill="1" applyBorder="1" applyAlignment="1" applyProtection="1">
      <alignment horizontal="center" vertical="center" textRotation="90" shrinkToFit="1"/>
      <protection locked="0"/>
    </xf>
    <xf numFmtId="171" fontId="3" fillId="9" borderId="14" xfId="0" applyNumberFormat="1" applyFont="1" applyFill="1" applyBorder="1" applyAlignment="1" applyProtection="1">
      <alignment horizontal="center" vertical="center" textRotation="90" shrinkToFit="1"/>
      <protection locked="0"/>
    </xf>
    <xf numFmtId="171" fontId="3" fillId="9" borderId="15" xfId="0" applyNumberFormat="1" applyFont="1" applyFill="1" applyBorder="1" applyAlignment="1" applyProtection="1">
      <alignment horizontal="center" vertical="center" textRotation="90" shrinkToFit="1"/>
      <protection locked="0"/>
    </xf>
    <xf numFmtId="0" fontId="42" fillId="39" borderId="6" xfId="0" applyNumberFormat="1" applyFont="1" applyFill="1" applyBorder="1" applyAlignment="1" applyProtection="1">
      <alignment horizontal="right" vertical="center" shrinkToFit="1"/>
    </xf>
    <xf numFmtId="0" fontId="42" fillId="39" borderId="0" xfId="0" applyNumberFormat="1" applyFont="1" applyFill="1" applyBorder="1" applyAlignment="1" applyProtection="1">
      <alignment horizontal="right" vertical="center" shrinkToFit="1"/>
    </xf>
    <xf numFmtId="0" fontId="42" fillId="39" borderId="0" xfId="0" applyNumberFormat="1" applyFont="1" applyFill="1" applyBorder="1" applyAlignment="1" applyProtection="1">
      <alignment horizontal="left" vertical="center" shrinkToFit="1"/>
    </xf>
    <xf numFmtId="0" fontId="107" fillId="38" borderId="10" xfId="0" applyNumberFormat="1" applyFont="1" applyFill="1" applyBorder="1" applyAlignment="1" applyProtection="1">
      <alignment horizontal="center" vertical="center" shrinkToFit="1"/>
    </xf>
    <xf numFmtId="0" fontId="107" fillId="38" borderId="11" xfId="0" applyNumberFormat="1" applyFont="1" applyFill="1" applyBorder="1" applyAlignment="1" applyProtection="1">
      <alignment horizontal="center" vertical="center" shrinkToFit="1"/>
    </xf>
    <xf numFmtId="0" fontId="107" fillId="38" borderId="12" xfId="0" applyNumberFormat="1" applyFont="1" applyFill="1" applyBorder="1" applyAlignment="1" applyProtection="1">
      <alignment horizontal="center" vertical="center" shrinkToFit="1"/>
    </xf>
    <xf numFmtId="0" fontId="20" fillId="9" borderId="3" xfId="0" applyNumberFormat="1" applyFont="1" applyFill="1" applyBorder="1" applyAlignment="1" applyProtection="1">
      <alignment horizontal="left" vertical="center" shrinkToFit="1"/>
    </xf>
    <xf numFmtId="0" fontId="20" fillId="9" borderId="9" xfId="0" applyNumberFormat="1" applyFont="1" applyFill="1" applyBorder="1" applyAlignment="1" applyProtection="1">
      <alignment horizontal="left" vertical="center" shrinkToFit="1"/>
    </xf>
    <xf numFmtId="0" fontId="42" fillId="39" borderId="15" xfId="0" applyNumberFormat="1" applyFont="1" applyFill="1" applyBorder="1" applyAlignment="1" applyProtection="1">
      <alignment horizontal="right" vertical="center" shrinkToFit="1"/>
    </xf>
    <xf numFmtId="0" fontId="42" fillId="39" borderId="3" xfId="0" applyNumberFormat="1" applyFont="1" applyFill="1" applyBorder="1" applyAlignment="1" applyProtection="1">
      <alignment horizontal="right" vertical="center" shrinkToFit="1"/>
    </xf>
    <xf numFmtId="0" fontId="42" fillId="39" borderId="8" xfId="0" applyNumberFormat="1" applyFont="1" applyFill="1" applyBorder="1" applyAlignment="1" applyProtection="1">
      <alignment horizontal="left" vertical="center" shrinkToFit="1"/>
    </xf>
    <xf numFmtId="171" fontId="20" fillId="9" borderId="8" xfId="0" applyNumberFormat="1" applyFont="1" applyFill="1" applyBorder="1" applyAlignment="1" applyProtection="1">
      <alignment horizontal="right" vertical="center" shrinkToFit="1"/>
    </xf>
    <xf numFmtId="0" fontId="20" fillId="9" borderId="3" xfId="0" applyNumberFormat="1" applyFont="1" applyFill="1" applyBorder="1" applyAlignment="1" applyProtection="1">
      <alignment horizontal="right" vertical="center" shrinkToFit="1"/>
    </xf>
    <xf numFmtId="0" fontId="107" fillId="38" borderId="5" xfId="0" applyNumberFormat="1" applyFont="1" applyFill="1" applyBorder="1" applyAlignment="1" applyProtection="1">
      <alignment horizontal="center" vertical="center" shrinkToFit="1"/>
    </xf>
    <xf numFmtId="0" fontId="3" fillId="9" borderId="8" xfId="0" applyNumberFormat="1" applyFont="1" applyFill="1" applyBorder="1" applyAlignment="1" applyProtection="1">
      <alignment horizontal="left" vertical="center" shrinkToFit="1"/>
      <protection locked="0"/>
    </xf>
    <xf numFmtId="0" fontId="3" fillId="9" borderId="8" xfId="0" applyNumberFormat="1" applyFont="1" applyFill="1" applyBorder="1" applyAlignment="1" applyProtection="1">
      <alignment horizontal="center" vertical="center" shrinkToFit="1"/>
    </xf>
    <xf numFmtId="0" fontId="20" fillId="9" borderId="8" xfId="0" applyNumberFormat="1" applyFont="1" applyFill="1" applyBorder="1" applyAlignment="1" applyProtection="1">
      <alignment horizontal="right" vertical="center" shrinkToFit="1"/>
    </xf>
    <xf numFmtId="0" fontId="70" fillId="31" borderId="1" xfId="0" applyFont="1" applyFill="1" applyBorder="1" applyAlignment="1" applyProtection="1">
      <alignment horizontal="left" vertical="center"/>
      <protection locked="0"/>
    </xf>
    <xf numFmtId="0" fontId="44" fillId="26" borderId="1" xfId="0" applyFont="1" applyFill="1" applyBorder="1" applyAlignment="1" applyProtection="1">
      <alignment horizontal="right" vertical="center"/>
      <protection locked="0"/>
    </xf>
    <xf numFmtId="0" fontId="44" fillId="26" borderId="4" xfId="0" applyFont="1" applyFill="1" applyBorder="1" applyAlignment="1" applyProtection="1">
      <alignment horizontal="right" vertical="center"/>
      <protection locked="0"/>
    </xf>
    <xf numFmtId="0" fontId="115" fillId="31" borderId="2" xfId="0" applyFont="1" applyFill="1" applyBorder="1" applyAlignment="1" applyProtection="1">
      <alignment horizontal="left" vertical="center"/>
      <protection locked="0"/>
    </xf>
    <xf numFmtId="0" fontId="115" fillId="31" borderId="8" xfId="0" applyFont="1" applyFill="1" applyBorder="1" applyAlignment="1" applyProtection="1">
      <alignment horizontal="left" vertical="center"/>
      <protection locked="0"/>
    </xf>
    <xf numFmtId="0" fontId="115" fillId="31" borderId="7" xfId="0" applyFont="1" applyFill="1" applyBorder="1" applyAlignment="1" applyProtection="1">
      <alignment horizontal="left" vertical="center"/>
      <protection locked="0"/>
    </xf>
    <xf numFmtId="0" fontId="115" fillId="31" borderId="1" xfId="0" applyFont="1" applyFill="1" applyBorder="1" applyAlignment="1" applyProtection="1">
      <alignment horizontal="left" vertical="center"/>
    </xf>
    <xf numFmtId="0" fontId="44" fillId="34" borderId="1" xfId="0" applyFont="1" applyFill="1" applyBorder="1" applyAlignment="1" applyProtection="1">
      <alignment horizontal="right" vertical="center" shrinkToFit="1"/>
    </xf>
    <xf numFmtId="0" fontId="44" fillId="34" borderId="1" xfId="0" applyFont="1" applyFill="1" applyBorder="1" applyAlignment="1" applyProtection="1">
      <alignment horizontal="right" vertical="center"/>
    </xf>
    <xf numFmtId="0" fontId="44" fillId="25" borderId="1" xfId="0" applyNumberFormat="1" applyFont="1" applyFill="1" applyBorder="1" applyAlignment="1" applyProtection="1">
      <alignment horizontal="left" vertical="center" shrinkToFit="1"/>
      <protection locked="0"/>
    </xf>
    <xf numFmtId="7" fontId="44" fillId="25" borderId="1" xfId="0" applyNumberFormat="1" applyFont="1" applyFill="1" applyBorder="1" applyAlignment="1" applyProtection="1">
      <alignment horizontal="left" vertical="center" shrinkToFit="1"/>
      <protection locked="0"/>
    </xf>
    <xf numFmtId="0" fontId="113" fillId="7" borderId="0" xfId="1" applyFont="1" applyFill="1" applyBorder="1" applyAlignment="1" applyProtection="1">
      <alignment horizontal="right" vertical="center" shrinkToFit="1"/>
    </xf>
    <xf numFmtId="0" fontId="113" fillId="7" borderId="0" xfId="1" applyFont="1" applyFill="1" applyBorder="1" applyAlignment="1" applyProtection="1">
      <alignment horizontal="left" vertical="center" shrinkToFit="1"/>
    </xf>
    <xf numFmtId="0" fontId="109" fillId="18" borderId="1" xfId="0" applyNumberFormat="1" applyFont="1" applyFill="1" applyBorder="1" applyAlignment="1" applyProtection="1">
      <alignment horizontal="center" vertical="center" shrinkToFit="1"/>
    </xf>
    <xf numFmtId="0" fontId="110" fillId="18" borderId="1" xfId="0" applyNumberFormat="1" applyFont="1" applyFill="1" applyBorder="1" applyAlignment="1" applyProtection="1">
      <alignment horizontal="center" vertical="center" shrinkToFit="1"/>
    </xf>
    <xf numFmtId="0" fontId="20" fillId="18" borderId="1" xfId="0" applyNumberFormat="1" applyFont="1" applyFill="1" applyBorder="1" applyAlignment="1" applyProtection="1">
      <alignment horizontal="center" vertical="center" shrinkToFit="1"/>
    </xf>
    <xf numFmtId="0" fontId="111" fillId="18" borderId="1" xfId="0" applyNumberFormat="1" applyFont="1" applyFill="1" applyBorder="1" applyAlignment="1" applyProtection="1">
      <alignment horizontal="left" vertical="top" shrinkToFit="1"/>
    </xf>
    <xf numFmtId="0" fontId="78" fillId="0" borderId="1" xfId="0" applyNumberFormat="1" applyFont="1" applyFill="1" applyBorder="1" applyAlignment="1" applyProtection="1">
      <alignment horizontal="right" vertical="top" shrinkToFit="1"/>
    </xf>
    <xf numFmtId="0" fontId="50" fillId="37" borderId="0" xfId="0" applyFont="1" applyFill="1" applyBorder="1" applyAlignment="1" applyProtection="1">
      <alignment horizontal="left" vertical="center" wrapText="1" indent="8"/>
    </xf>
    <xf numFmtId="0" fontId="102" fillId="18" borderId="10" xfId="0" applyFont="1" applyFill="1" applyBorder="1" applyAlignment="1" applyProtection="1">
      <alignment horizontal="center" vertical="center" wrapText="1" shrinkToFit="1"/>
    </xf>
    <xf numFmtId="0" fontId="102" fillId="18" borderId="11" xfId="0" applyFont="1" applyFill="1" applyBorder="1" applyAlignment="1" applyProtection="1">
      <alignment horizontal="center" vertical="center" wrapText="1" shrinkToFit="1"/>
    </xf>
    <xf numFmtId="0" fontId="102" fillId="18" borderId="12" xfId="0" applyFont="1" applyFill="1" applyBorder="1" applyAlignment="1" applyProtection="1">
      <alignment horizontal="center" vertical="center" wrapText="1" shrinkToFit="1"/>
    </xf>
    <xf numFmtId="0" fontId="102" fillId="18" borderId="15" xfId="0" applyFont="1" applyFill="1" applyBorder="1" applyAlignment="1" applyProtection="1">
      <alignment horizontal="center" vertical="center" wrapText="1" shrinkToFit="1"/>
    </xf>
    <xf numFmtId="0" fontId="102" fillId="18" borderId="3" xfId="0" applyFont="1" applyFill="1" applyBorder="1" applyAlignment="1" applyProtection="1">
      <alignment horizontal="center" vertical="center" wrapText="1" shrinkToFit="1"/>
    </xf>
    <xf numFmtId="0" fontId="102" fillId="18" borderId="9" xfId="0" applyFont="1" applyFill="1" applyBorder="1" applyAlignment="1" applyProtection="1">
      <alignment horizontal="center" vertical="center" wrapText="1" shrinkToFit="1"/>
    </xf>
    <xf numFmtId="7" fontId="78" fillId="0" borderId="15" xfId="0" applyNumberFormat="1" applyFont="1" applyFill="1" applyBorder="1" applyAlignment="1" applyProtection="1">
      <alignment horizontal="center" vertical="center" shrinkToFit="1"/>
    </xf>
    <xf numFmtId="7" fontId="78" fillId="0" borderId="3" xfId="0" applyNumberFormat="1" applyFont="1" applyFill="1" applyBorder="1" applyAlignment="1" applyProtection="1">
      <alignment horizontal="center" vertical="center" shrinkToFit="1"/>
    </xf>
    <xf numFmtId="7" fontId="78" fillId="0" borderId="9" xfId="0" applyNumberFormat="1" applyFont="1" applyFill="1" applyBorder="1" applyAlignment="1" applyProtection="1">
      <alignment horizontal="center" vertical="center" shrinkToFit="1"/>
    </xf>
    <xf numFmtId="0" fontId="11" fillId="0" borderId="4" xfId="0" applyFont="1" applyFill="1" applyBorder="1" applyAlignment="1" applyProtection="1">
      <alignment horizontal="center" vertical="center" shrinkToFit="1"/>
    </xf>
    <xf numFmtId="0" fontId="11" fillId="0" borderId="5" xfId="0" applyFont="1" applyFill="1" applyBorder="1" applyAlignment="1" applyProtection="1">
      <alignment horizontal="center" vertical="center" shrinkToFit="1"/>
    </xf>
    <xf numFmtId="0" fontId="110" fillId="0" borderId="0" xfId="0" applyFont="1" applyFill="1" applyBorder="1" applyAlignment="1" applyProtection="1">
      <alignment horizontal="center" vertical="top" wrapText="1"/>
    </xf>
    <xf numFmtId="0" fontId="42" fillId="0" borderId="15" xfId="0" applyFont="1" applyFill="1" applyBorder="1" applyAlignment="1" applyProtection="1">
      <alignment horizontal="center" vertical="center" shrinkToFit="1"/>
    </xf>
    <xf numFmtId="0" fontId="42" fillId="0" borderId="3" xfId="0" applyFont="1" applyFill="1" applyBorder="1" applyAlignment="1" applyProtection="1">
      <alignment horizontal="center" vertical="center" shrinkToFit="1"/>
    </xf>
    <xf numFmtId="0" fontId="42" fillId="0" borderId="3" xfId="0" applyFont="1" applyFill="1" applyBorder="1" applyAlignment="1" applyProtection="1">
      <alignment horizontal="left" vertical="center" shrinkToFit="1"/>
    </xf>
    <xf numFmtId="0" fontId="42" fillId="0" borderId="9" xfId="0" applyFont="1" applyFill="1" applyBorder="1" applyAlignment="1" applyProtection="1">
      <alignment horizontal="left" vertical="center" shrinkToFit="1"/>
    </xf>
    <xf numFmtId="0" fontId="78" fillId="0" borderId="1" xfId="0" applyNumberFormat="1" applyFont="1" applyFill="1" applyBorder="1" applyAlignment="1" applyProtection="1">
      <alignment horizontal="right" vertical="center" shrinkToFit="1"/>
    </xf>
    <xf numFmtId="0" fontId="11" fillId="18" borderId="4" xfId="0" applyFont="1" applyFill="1" applyBorder="1" applyAlignment="1" applyProtection="1">
      <alignment horizontal="center" vertical="center" textRotation="90" shrinkToFit="1"/>
    </xf>
    <xf numFmtId="0" fontId="11" fillId="18" borderId="14" xfId="0" applyFont="1" applyFill="1" applyBorder="1" applyAlignment="1" applyProtection="1">
      <alignment horizontal="center" vertical="center" textRotation="90" shrinkToFit="1"/>
    </xf>
    <xf numFmtId="0" fontId="11" fillId="18" borderId="5" xfId="0" applyFont="1" applyFill="1" applyBorder="1" applyAlignment="1" applyProtection="1">
      <alignment horizontal="center" vertical="center" textRotation="90" shrinkToFit="1"/>
    </xf>
    <xf numFmtId="0" fontId="111" fillId="0" borderId="0" xfId="0" applyFont="1" applyFill="1" applyBorder="1" applyAlignment="1" applyProtection="1">
      <alignment horizontal="center" vertical="top" wrapText="1"/>
    </xf>
    <xf numFmtId="0" fontId="101" fillId="37" borderId="0" xfId="0" applyFont="1" applyFill="1" applyBorder="1" applyAlignment="1" applyProtection="1">
      <alignment horizontal="center" vertical="center" textRotation="90" shrinkToFit="1"/>
    </xf>
    <xf numFmtId="22" fontId="2" fillId="0" borderId="3" xfId="0" applyNumberFormat="1" applyFont="1" applyFill="1" applyBorder="1" applyAlignment="1" applyProtection="1">
      <alignment horizontal="left" vertical="center" shrinkToFit="1"/>
    </xf>
    <xf numFmtId="0" fontId="42" fillId="18" borderId="10" xfId="0" applyFont="1" applyFill="1" applyBorder="1" applyAlignment="1" applyProtection="1">
      <alignment horizontal="center" vertical="center" wrapText="1" shrinkToFit="1"/>
    </xf>
    <xf numFmtId="0" fontId="42" fillId="18" borderId="11" xfId="0" applyFont="1" applyFill="1" applyBorder="1" applyAlignment="1" applyProtection="1">
      <alignment horizontal="center" vertical="center" wrapText="1" shrinkToFit="1"/>
    </xf>
    <xf numFmtId="0" fontId="42" fillId="18" borderId="12" xfId="0" applyFont="1" applyFill="1" applyBorder="1" applyAlignment="1" applyProtection="1">
      <alignment horizontal="center" vertical="center" wrapText="1" shrinkToFit="1"/>
    </xf>
    <xf numFmtId="0" fontId="42" fillId="18" borderId="15" xfId="0" applyFont="1" applyFill="1" applyBorder="1" applyAlignment="1" applyProtection="1">
      <alignment horizontal="center" vertical="center" wrapText="1" shrinkToFit="1"/>
    </xf>
    <xf numFmtId="0" fontId="42" fillId="18" borderId="3" xfId="0" applyFont="1" applyFill="1" applyBorder="1" applyAlignment="1" applyProtection="1">
      <alignment horizontal="center" vertical="center" wrapText="1" shrinkToFit="1"/>
    </xf>
    <xf numFmtId="0" fontId="42" fillId="18" borderId="9" xfId="0" applyFont="1" applyFill="1" applyBorder="1" applyAlignment="1" applyProtection="1">
      <alignment horizontal="center" vertical="center" wrapText="1" shrinkToFit="1"/>
    </xf>
    <xf numFmtId="0" fontId="3" fillId="21" borderId="0" xfId="0" applyFont="1" applyFill="1" applyBorder="1" applyAlignment="1" applyProtection="1">
      <alignment horizontal="center" vertical="center" shrinkToFit="1"/>
    </xf>
    <xf numFmtId="0" fontId="3" fillId="0" borderId="3" xfId="0" applyFont="1" applyFill="1" applyBorder="1" applyAlignment="1" applyProtection="1">
      <alignment horizontal="left" vertical="center" shrinkToFit="1"/>
      <protection locked="0"/>
    </xf>
    <xf numFmtId="0" fontId="3" fillId="9" borderId="4" xfId="0" applyFont="1" applyFill="1" applyBorder="1" applyAlignment="1" applyProtection="1">
      <alignment horizontal="center" vertical="center" wrapText="1" shrinkToFit="1"/>
    </xf>
    <xf numFmtId="0" fontId="3" fillId="9" borderId="14" xfId="0" applyFont="1" applyFill="1" applyBorder="1" applyAlignment="1" applyProtection="1">
      <alignment horizontal="center" vertical="center" wrapText="1" shrinkToFit="1"/>
    </xf>
    <xf numFmtId="0" fontId="3" fillId="9" borderId="5" xfId="0" applyFont="1" applyFill="1" applyBorder="1" applyAlignment="1" applyProtection="1">
      <alignment horizontal="center" vertical="center" wrapText="1" shrinkToFit="1"/>
    </xf>
    <xf numFmtId="0" fontId="63" fillId="3" borderId="1" xfId="0" applyFont="1" applyFill="1" applyBorder="1" applyAlignment="1" applyProtection="1">
      <alignment horizontal="left" vertical="center"/>
    </xf>
    <xf numFmtId="0" fontId="3" fillId="9" borderId="1" xfId="0" applyFont="1" applyFill="1" applyBorder="1" applyAlignment="1" applyProtection="1">
      <alignment horizontal="center" vertical="center" shrinkToFit="1"/>
    </xf>
    <xf numFmtId="0" fontId="3" fillId="9" borderId="4" xfId="0" applyNumberFormat="1" applyFont="1" applyFill="1" applyBorder="1" applyAlignment="1" applyProtection="1">
      <alignment horizontal="center" vertical="center" wrapText="1" shrinkToFit="1"/>
    </xf>
    <xf numFmtId="0" fontId="3" fillId="9" borderId="14" xfId="0" applyNumberFormat="1" applyFont="1" applyFill="1" applyBorder="1" applyAlignment="1" applyProtection="1">
      <alignment horizontal="center" vertical="center" wrapText="1" shrinkToFit="1"/>
    </xf>
    <xf numFmtId="0" fontId="3" fillId="9" borderId="5" xfId="0" applyNumberFormat="1" applyFont="1" applyFill="1" applyBorder="1" applyAlignment="1" applyProtection="1">
      <alignment horizontal="center" vertical="center" wrapText="1" shrinkToFit="1"/>
    </xf>
    <xf numFmtId="0" fontId="20" fillId="9" borderId="1" xfId="0" applyNumberFormat="1" applyFont="1" applyFill="1" applyBorder="1" applyAlignment="1" applyProtection="1">
      <alignment horizontal="center" vertical="center" shrinkToFit="1"/>
    </xf>
    <xf numFmtId="0" fontId="20" fillId="0" borderId="1" xfId="0" applyNumberFormat="1" applyFont="1" applyFill="1" applyBorder="1" applyAlignment="1" applyProtection="1">
      <alignment horizontal="center" vertical="center" shrinkToFit="1"/>
    </xf>
    <xf numFmtId="0" fontId="30" fillId="7" borderId="4" xfId="0" applyFont="1" applyFill="1" applyBorder="1" applyAlignment="1">
      <alignment horizontal="center" vertical="center"/>
    </xf>
    <xf numFmtId="0" fontId="30" fillId="7" borderId="5" xfId="0" applyFont="1" applyFill="1" applyBorder="1" applyAlignment="1">
      <alignment horizontal="center" vertical="center"/>
    </xf>
  </cellXfs>
  <cellStyles count="4">
    <cellStyle name="Köprü" xfId="1" builtinId="8"/>
    <cellStyle name="Normal" xfId="0" builtinId="0"/>
    <cellStyle name="Normal_gun_hesabi" xfId="3"/>
    <cellStyle name="Normal_Sayfa1" xfId="2"/>
  </cellStyles>
  <dxfs count="0"/>
  <tableStyles count="0" defaultTableStyle="TableStyleMedium9" defaultPivotStyle="PivotStyleLight16"/>
  <colors>
    <mruColors>
      <color rgb="FF0000FF"/>
      <color rgb="FFFF00FF"/>
      <color rgb="FFFF9900"/>
      <color rgb="FFFF0066"/>
      <color rgb="FFCC3300"/>
    </mruColors>
  </colors>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s>
</file>

<file path=xl/drawings/_rels/drawing1.xml.rels><?xml version="1.0" encoding="UTF-8" standalone="yes"?>
<Relationships xmlns="http://schemas.openxmlformats.org/package/2006/relationships"><Relationship Id="rId2" Type="http://schemas.openxmlformats.org/officeDocument/2006/relationships/hyperlink" Target="#'ara giri&#351;'!C10"/><Relationship Id="rId1" Type="http://schemas.openxmlformats.org/officeDocument/2006/relationships/hyperlink" Target="#KAR&#350;ILAMA!Yazd&#305;rma_Alan&#305;"/></Relationships>
</file>

<file path=xl/drawings/_rels/drawing2.xml.rels><?xml version="1.0" encoding="UTF-8" standalone="yes"?>
<Relationships xmlns="http://schemas.openxmlformats.org/package/2006/relationships"><Relationship Id="rId2" Type="http://schemas.openxmlformats.org/officeDocument/2006/relationships/hyperlink" Target="#G&#304;R&#304;&#350;!B11"/><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KAR&#350;ILAMA!B5"/></Relationships>
</file>

<file path=xl/drawings/_rels/drawing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5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7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8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2.xml.rels><?xml version="1.0" encoding="UTF-8" standalone="yes"?>
<Relationships xmlns="http://schemas.openxmlformats.org/package/2006/relationships"><Relationship Id="rId3" Type="http://schemas.openxmlformats.org/officeDocument/2006/relationships/hyperlink" Target="#G&#304;R&#304;&#350;!A1"/><Relationship Id="rId2" Type="http://schemas.openxmlformats.org/officeDocument/2006/relationships/image" Target="../media/image3.jpeg"/><Relationship Id="rId1" Type="http://schemas.openxmlformats.org/officeDocument/2006/relationships/image" Target="../media/image2.jpeg"/></Relationships>
</file>

<file path=xl/drawings/_rels/drawing9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9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0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1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2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7.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8.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9.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0.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4.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6.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57.xml.rels><?xml version="1.0" encoding="UTF-8" standalone="yes"?>
<Relationships xmlns="http://schemas.openxmlformats.org/package/2006/relationships"><Relationship Id="rId1" Type="http://schemas.openxmlformats.org/officeDocument/2006/relationships/hyperlink" Target="#'OKUL EKDERS ANA SAYFA'!A1"/></Relationships>
</file>

<file path=xl/drawings/_rels/drawing158.xml.rels><?xml version="1.0" encoding="UTF-8" standalone="yes"?>
<Relationships xmlns="http://schemas.openxmlformats.org/package/2006/relationships"><Relationship Id="rId1" Type="http://schemas.openxmlformats.org/officeDocument/2006/relationships/hyperlink" Target="#'OKUL EKDERS ANA SAYFA'!A1"/></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250029</xdr:colOff>
      <xdr:row>0</xdr:row>
      <xdr:rowOff>147635</xdr:rowOff>
    </xdr:from>
    <xdr:to>
      <xdr:col>6</xdr:col>
      <xdr:colOff>47626</xdr:colOff>
      <xdr:row>0</xdr:row>
      <xdr:rowOff>761999</xdr:rowOff>
    </xdr:to>
    <xdr:sp macro="" textlink="">
      <xdr:nvSpPr>
        <xdr:cNvPr id="6" name="5 Sol Ok"/>
        <xdr:cNvSpPr/>
      </xdr:nvSpPr>
      <xdr:spPr>
        <a:xfrm>
          <a:off x="416717" y="147635"/>
          <a:ext cx="1047753" cy="614364"/>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oneCellAnchor>
    <xdr:from>
      <xdr:col>26</xdr:col>
      <xdr:colOff>215381</xdr:colOff>
      <xdr:row>3</xdr:row>
      <xdr:rowOff>51738</xdr:rowOff>
    </xdr:from>
    <xdr:ext cx="3287439" cy="593304"/>
    <xdr:sp macro="" textlink="">
      <xdr:nvSpPr>
        <xdr:cNvPr id="4" name="3 Dikdörtgen"/>
        <xdr:cNvSpPr/>
      </xdr:nvSpPr>
      <xdr:spPr>
        <a:xfrm>
          <a:off x="6835256" y="1313801"/>
          <a:ext cx="3287439" cy="593304"/>
        </a:xfrm>
        <a:prstGeom prst="rect">
          <a:avLst/>
        </a:prstGeom>
        <a:noFill/>
      </xdr:spPr>
      <xdr:txBody>
        <a:bodyPr wrap="none" lIns="91440" tIns="45720" rIns="91440" bIns="45720">
          <a:spAutoFit/>
        </a:bodyPr>
        <a:lstStyle/>
        <a:p>
          <a:pPr algn="ctr"/>
          <a:r>
            <a:rPr lang="tr-TR"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UYARI VE NOTLAR</a:t>
          </a:r>
        </a:p>
      </xdr:txBody>
    </xdr:sp>
    <xdr:clientData/>
  </xdr:oneCellAnchor>
  <xdr:oneCellAnchor>
    <xdr:from>
      <xdr:col>8</xdr:col>
      <xdr:colOff>202406</xdr:colOff>
      <xdr:row>29</xdr:row>
      <xdr:rowOff>0</xdr:rowOff>
    </xdr:from>
    <xdr:ext cx="8270534" cy="593304"/>
    <xdr:sp macro="" textlink="">
      <xdr:nvSpPr>
        <xdr:cNvPr id="7" name="6 Dikdörtgen">
          <a:hlinkClick xmlns:r="http://schemas.openxmlformats.org/officeDocument/2006/relationships" r:id="rId1"/>
        </xdr:cNvPr>
        <xdr:cNvSpPr/>
      </xdr:nvSpPr>
      <xdr:spPr>
        <a:xfrm>
          <a:off x="2071687" y="10370344"/>
          <a:ext cx="8270534" cy="593304"/>
        </a:xfrm>
        <a:prstGeom prst="rect">
          <a:avLst/>
        </a:prstGeom>
        <a:noFill/>
      </xdr:spPr>
      <xdr:txBody>
        <a:bodyPr wrap="none" lIns="91440" tIns="45720" rIns="91440" bIns="45720">
          <a:spAutoFit/>
        </a:bodyPr>
        <a:lstStyle/>
        <a:p>
          <a:pPr algn="ctr"/>
          <a:r>
            <a:rPr lang="tr-TR"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SAYFANIN ÜST KISMINA GİTMEK İÇİN TIKLAYIN...</a:t>
          </a:r>
        </a:p>
      </xdr:txBody>
    </xdr:sp>
    <xdr:clientData/>
  </xdr:oneCellAnchor>
  <xdr:oneCellAnchor>
    <xdr:from>
      <xdr:col>11</xdr:col>
      <xdr:colOff>136556</xdr:colOff>
      <xdr:row>0</xdr:row>
      <xdr:rowOff>51738</xdr:rowOff>
    </xdr:from>
    <xdr:ext cx="6646051" cy="781111"/>
    <xdr:sp macro="" textlink="">
      <xdr:nvSpPr>
        <xdr:cNvPr id="8" name="7 Dikdörtgen">
          <a:hlinkClick xmlns:r="http://schemas.openxmlformats.org/officeDocument/2006/relationships" r:id="rId2"/>
        </xdr:cNvPr>
        <xdr:cNvSpPr/>
      </xdr:nvSpPr>
      <xdr:spPr>
        <a:xfrm>
          <a:off x="2803556" y="51738"/>
          <a:ext cx="6646051" cy="781111"/>
        </a:xfrm>
        <a:prstGeom prst="rect">
          <a:avLst/>
        </a:prstGeom>
        <a:noFill/>
      </xdr:spPr>
      <xdr:txBody>
        <a:bodyPr wrap="none" lIns="91440" tIns="45720" rIns="91440" bIns="45720">
          <a:spAutoFit/>
        </a:bodyPr>
        <a:lstStyle/>
        <a:p>
          <a:pPr algn="ctr"/>
          <a:r>
            <a:rPr lang="tr-TR" sz="4400" b="0" cap="none" spc="0">
              <a:ln w="18415" cmpd="sng">
                <a:solidFill>
                  <a:srgbClr val="FFFFFF"/>
                </a:solidFill>
                <a:prstDash val="solid"/>
              </a:ln>
              <a:solidFill>
                <a:srgbClr val="FFFFFF"/>
              </a:solidFill>
              <a:effectLst>
                <a:outerShdw blurRad="63500" dir="3600000" algn="tl" rotWithShape="0">
                  <a:srgbClr val="000000">
                    <a:alpha val="70000"/>
                  </a:srgbClr>
                </a:outerShdw>
                <a:reflection blurRad="6350" stA="55000" endA="300" endPos="45500" dir="5400000" sy="-100000" algn="bl" rotWithShape="0"/>
              </a:effectLst>
            </a:rPr>
            <a:t>BAŞLAMAK İÇİN TIKLAYIN...</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11908</xdr:colOff>
      <xdr:row>0</xdr:row>
      <xdr:rowOff>171450</xdr:rowOff>
    </xdr:from>
    <xdr:to>
      <xdr:col>1</xdr:col>
      <xdr:colOff>238126</xdr:colOff>
      <xdr:row>0</xdr:row>
      <xdr:rowOff>476250</xdr:rowOff>
    </xdr:to>
    <xdr:sp macro="" textlink="">
      <xdr:nvSpPr>
        <xdr:cNvPr id="2" name="1 Sol Ok">
          <a:hlinkClick xmlns:r="http://schemas.openxmlformats.org/officeDocument/2006/relationships" r:id="rId1" tooltip="İÇİNDEKİLER SAYFASINA GİDER..."/>
        </xdr:cNvPr>
        <xdr:cNvSpPr/>
      </xdr:nvSpPr>
      <xdr:spPr>
        <a:xfrm>
          <a:off x="11908" y="171450"/>
          <a:ext cx="583406"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oneCellAnchor>
    <xdr:from>
      <xdr:col>10</xdr:col>
      <xdr:colOff>154782</xdr:colOff>
      <xdr:row>1</xdr:row>
      <xdr:rowOff>23812</xdr:rowOff>
    </xdr:from>
    <xdr:ext cx="4159152" cy="530658"/>
    <xdr:sp macro="" textlink="">
      <xdr:nvSpPr>
        <xdr:cNvPr id="5" name="4 Dikdörtgen">
          <a:hlinkClick xmlns:r="http://schemas.openxmlformats.org/officeDocument/2006/relationships" r:id="rId2"/>
        </xdr:cNvPr>
        <xdr:cNvSpPr/>
      </xdr:nvSpPr>
      <xdr:spPr>
        <a:xfrm>
          <a:off x="3988595" y="631031"/>
          <a:ext cx="4159152" cy="530658"/>
        </a:xfrm>
        <a:prstGeom prst="rect">
          <a:avLst/>
        </a:prstGeom>
      </xdr:spPr>
      <xdr:style>
        <a:lnRef idx="3">
          <a:schemeClr val="lt1"/>
        </a:lnRef>
        <a:fillRef idx="1">
          <a:schemeClr val="dk1"/>
        </a:fillRef>
        <a:effectRef idx="1">
          <a:schemeClr val="dk1"/>
        </a:effectRef>
        <a:fontRef idx="minor">
          <a:schemeClr val="lt1"/>
        </a:fontRef>
      </xdr:style>
      <xdr:txBody>
        <a:bodyPr wrap="none" lIns="91440" tIns="45720" rIns="91440" bIns="45720">
          <a:spAutoFit/>
        </a:bodyPr>
        <a:lstStyle/>
        <a:p>
          <a:pPr algn="ctr"/>
          <a:r>
            <a:rPr lang="tr-TR" sz="2800" b="0" cap="none" spc="0">
              <a:ln w="18415" cmpd="sng">
                <a:solidFill>
                  <a:srgbClr val="FFFFFF"/>
                </a:solidFill>
                <a:prstDash val="solid"/>
              </a:ln>
              <a:solidFill>
                <a:srgbClr val="FFFFFF"/>
              </a:solidFill>
              <a:effectLst>
                <a:outerShdw blurRad="63500" dir="3600000" algn="tl" rotWithShape="0">
                  <a:srgbClr val="000000">
                    <a:alpha val="70000"/>
                  </a:srgbClr>
                </a:outerShdw>
                <a:reflection blurRad="6350" stA="55000" endA="300" endPos="45500" dir="5400000" sy="-100000" algn="bl" rotWithShape="0"/>
              </a:effectLst>
            </a:rPr>
            <a:t>BAŞLAMAK İÇİN TIKLAYIN...</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302598</xdr:colOff>
      <xdr:row>2</xdr:row>
      <xdr:rowOff>57688</xdr:rowOff>
    </xdr:from>
    <xdr:ext cx="5050550" cy="405432"/>
    <xdr:sp macro="" textlink="">
      <xdr:nvSpPr>
        <xdr:cNvPr id="2" name="1 Dikdörtgen">
          <a:hlinkClick xmlns:r="http://schemas.openxmlformats.org/officeDocument/2006/relationships" r:id="rId1"/>
        </xdr:cNvPr>
        <xdr:cNvSpPr/>
      </xdr:nvSpPr>
      <xdr:spPr>
        <a:xfrm>
          <a:off x="1784265" y="491605"/>
          <a:ext cx="5050550" cy="405432"/>
        </a:xfrm>
        <a:prstGeom prst="rect">
          <a:avLst/>
        </a:prstGeom>
        <a:noFill/>
      </xdr:spPr>
      <xdr:txBody>
        <a:bodyPr wrap="none" lIns="91440" tIns="45720" rIns="91440" bIns="45720">
          <a:spAutoFit/>
        </a:bodyPr>
        <a:lstStyle/>
        <a:p>
          <a:pPr algn="ctr"/>
          <a:r>
            <a:rPr lang="tr-TR" sz="2000" b="0" cap="none" spc="0">
              <a:ln w="18415" cmpd="sng">
                <a:solidFill>
                  <a:srgbClr val="FFFFFF"/>
                </a:solidFill>
                <a:prstDash val="solid"/>
              </a:ln>
              <a:solidFill>
                <a:srgbClr val="FFFFFF"/>
              </a:solidFill>
              <a:effectLst>
                <a:outerShdw blurRad="60007" dist="200025" dir="15000000" sy="30000" kx="-1800000" algn="bl" rotWithShape="0">
                  <a:prstClr val="black">
                    <a:alpha val="32000"/>
                  </a:prstClr>
                </a:outerShdw>
                <a:reflection blurRad="6350" stA="50000" endA="300" endPos="50000" dist="29997" dir="5400000" sy="-100000" algn="bl" rotWithShape="0"/>
              </a:effectLst>
            </a:rPr>
            <a:t>KARŞILAMA  SAYFASINA GİTMEK İÇİN</a:t>
          </a:r>
          <a:r>
            <a:rPr lang="tr-TR" sz="2000" b="0" cap="none" spc="0" baseline="0">
              <a:ln w="18415" cmpd="sng">
                <a:solidFill>
                  <a:srgbClr val="FFFFFF"/>
                </a:solidFill>
                <a:prstDash val="solid"/>
              </a:ln>
              <a:solidFill>
                <a:srgbClr val="FFFFFF"/>
              </a:solidFill>
              <a:effectLst>
                <a:outerShdw blurRad="60007" dist="200025" dir="15000000" sy="30000" kx="-1800000" algn="bl" rotWithShape="0">
                  <a:prstClr val="black">
                    <a:alpha val="32000"/>
                  </a:prstClr>
                </a:outerShdw>
                <a:reflection blurRad="6350" stA="50000" endA="300" endPos="50000" dist="29997" dir="5400000" sy="-100000" algn="bl" rotWithShape="0"/>
              </a:effectLst>
            </a:rPr>
            <a:t> TIKLAYIN</a:t>
          </a:r>
          <a:endParaRPr lang="tr-TR" sz="2000" b="0" cap="none" spc="0">
            <a:ln w="18415" cmpd="sng">
              <a:solidFill>
                <a:srgbClr val="FFFFFF"/>
              </a:solidFill>
              <a:prstDash val="solid"/>
            </a:ln>
            <a:solidFill>
              <a:srgbClr val="FFFFFF"/>
            </a:solidFill>
            <a:effectLst>
              <a:outerShdw blurRad="60007" dist="200025" dir="15000000" sy="30000" kx="-1800000" algn="bl" rotWithShape="0">
                <a:prstClr val="black">
                  <a:alpha val="32000"/>
                </a:prstClr>
              </a:outerShdw>
              <a:reflection blurRad="6350" stA="50000" endA="300" endPos="50000" dist="29997" dir="5400000" sy="-100000" algn="bl" rotWithShape="0"/>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38101</xdr:colOff>
      <xdr:row>0</xdr:row>
      <xdr:rowOff>74084</xdr:rowOff>
    </xdr:from>
    <xdr:to>
      <xdr:col>1</xdr:col>
      <xdr:colOff>920751</xdr:colOff>
      <xdr:row>2</xdr:row>
      <xdr:rowOff>105834</xdr:rowOff>
    </xdr:to>
    <xdr:sp macro="" textlink="">
      <xdr:nvSpPr>
        <xdr:cNvPr id="3" name="2 Sol Ok">
          <a:hlinkClick xmlns:r="http://schemas.openxmlformats.org/officeDocument/2006/relationships" r:id="rId1" tooltip="İÇİNDEKİLER SAYFASINA GİDER..."/>
        </xdr:cNvPr>
        <xdr:cNvSpPr/>
      </xdr:nvSpPr>
      <xdr:spPr>
        <a:xfrm>
          <a:off x="323851" y="74084"/>
          <a:ext cx="882650" cy="34925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2" name="1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842432"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twoCellAnchor>
    <xdr:from>
      <xdr:col>146</xdr:col>
      <xdr:colOff>497417</xdr:colOff>
      <xdr:row>0</xdr:row>
      <xdr:rowOff>137583</xdr:rowOff>
    </xdr:from>
    <xdr:to>
      <xdr:col>147</xdr:col>
      <xdr:colOff>567265</xdr:colOff>
      <xdr:row>0</xdr:row>
      <xdr:rowOff>442383</xdr:rowOff>
    </xdr:to>
    <xdr:sp macro="" textlink="">
      <xdr:nvSpPr>
        <xdr:cNvPr id="4" name="3 Sol Ok"/>
        <xdr:cNvSpPr/>
      </xdr:nvSpPr>
      <xdr:spPr>
        <a:xfrm rot="10800000">
          <a:off x="89757250" y="137583"/>
          <a:ext cx="683682"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47626</xdr:colOff>
      <xdr:row>0</xdr:row>
      <xdr:rowOff>142875</xdr:rowOff>
    </xdr:from>
    <xdr:to>
      <xdr:col>1</xdr:col>
      <xdr:colOff>276225</xdr:colOff>
      <xdr:row>0</xdr:row>
      <xdr:rowOff>447675</xdr:rowOff>
    </xdr:to>
    <xdr:sp macro="" textlink="">
      <xdr:nvSpPr>
        <xdr:cNvPr id="3" name="2 Sol Ok">
          <a:hlinkClick xmlns:r="http://schemas.openxmlformats.org/officeDocument/2006/relationships" r:id="rId1" tooltip="İÇİNDEKİLER SAYFASINA GİDER..."/>
        </xdr:cNvPr>
        <xdr:cNvSpPr/>
      </xdr:nvSpPr>
      <xdr:spPr>
        <a:xfrm>
          <a:off x="47626" y="142875"/>
          <a:ext cx="7429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842432"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83819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3</xdr:col>
      <xdr:colOff>180975</xdr:colOff>
      <xdr:row>82</xdr:row>
      <xdr:rowOff>152400</xdr:rowOff>
    </xdr:from>
    <xdr:ext cx="1033296" cy="264560"/>
    <xdr:sp macro="" textlink="">
      <xdr:nvSpPr>
        <xdr:cNvPr id="3" name="2 Metin kutusu"/>
        <xdr:cNvSpPr txBox="1"/>
      </xdr:nvSpPr>
      <xdr:spPr>
        <a:xfrm>
          <a:off x="1219200" y="15392400"/>
          <a:ext cx="1033296"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tr-TR" sz="1100"/>
            <a:t>+: KATILANLAR</a:t>
          </a:r>
        </a:p>
      </xdr:txBody>
    </xdr:sp>
    <xdr:clientData/>
  </xdr:oneCellAnchor>
  <xdr:oneCellAnchor>
    <xdr:from>
      <xdr:col>7</xdr:col>
      <xdr:colOff>57150</xdr:colOff>
      <xdr:row>82</xdr:row>
      <xdr:rowOff>161925</xdr:rowOff>
    </xdr:from>
    <xdr:ext cx="1277209" cy="264560"/>
    <xdr:sp macro="" textlink="">
      <xdr:nvSpPr>
        <xdr:cNvPr id="4" name="3 Metin kutusu"/>
        <xdr:cNvSpPr txBox="1"/>
      </xdr:nvSpPr>
      <xdr:spPr>
        <a:xfrm>
          <a:off x="2438400" y="15401925"/>
          <a:ext cx="127720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tr-TR" sz="1100"/>
            <a:t>-: KATILMAYANLAR</a:t>
          </a:r>
        </a:p>
      </xdr:txBody>
    </xdr:sp>
    <xdr:clientData/>
  </xdr:oneCellAnchor>
  <xdr:twoCellAnchor>
    <xdr:from>
      <xdr:col>0</xdr:col>
      <xdr:colOff>47626</xdr:colOff>
      <xdr:row>0</xdr:row>
      <xdr:rowOff>171447</xdr:rowOff>
    </xdr:from>
    <xdr:to>
      <xdr:col>1</xdr:col>
      <xdr:colOff>276225</xdr:colOff>
      <xdr:row>0</xdr:row>
      <xdr:rowOff>476247</xdr:rowOff>
    </xdr:to>
    <xdr:sp macro="" textlink="">
      <xdr:nvSpPr>
        <xdr:cNvPr id="5" name="4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47626</xdr:colOff>
      <xdr:row>0</xdr:row>
      <xdr:rowOff>171447</xdr:rowOff>
    </xdr:from>
    <xdr:to>
      <xdr:col>1</xdr:col>
      <xdr:colOff>276225</xdr:colOff>
      <xdr:row>0</xdr:row>
      <xdr:rowOff>476247</xdr:rowOff>
    </xdr:to>
    <xdr:sp macro="" textlink="">
      <xdr:nvSpPr>
        <xdr:cNvPr id="3" name="2 Sol Ok">
          <a:hlinkClick xmlns:r="http://schemas.openxmlformats.org/officeDocument/2006/relationships" r:id="rId1" tooltip="İÇİNDEKİLER SAYFASINA GİDER..."/>
        </xdr:cNvPr>
        <xdr:cNvSpPr/>
      </xdr:nvSpPr>
      <xdr:spPr>
        <a:xfrm>
          <a:off x="47626" y="171447"/>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1.xml><?xml version="1.0" encoding="utf-8"?>
<xdr:wsDr xmlns:xdr="http://schemas.openxmlformats.org/drawingml/2006/spreadsheetDrawing" xmlns:a="http://schemas.openxmlformats.org/drawingml/2006/main">
  <xdr:oneCellAnchor>
    <xdr:from>
      <xdr:col>2</xdr:col>
      <xdr:colOff>295275</xdr:colOff>
      <xdr:row>6</xdr:row>
      <xdr:rowOff>57150</xdr:rowOff>
    </xdr:from>
    <xdr:ext cx="667427" cy="264560"/>
    <xdr:sp macro="" textlink="">
      <xdr:nvSpPr>
        <xdr:cNvPr id="3" name="2 Metin kutusu"/>
        <xdr:cNvSpPr txBox="1"/>
      </xdr:nvSpPr>
      <xdr:spPr>
        <a:xfrm>
          <a:off x="923925" y="1266825"/>
          <a:ext cx="66742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tr-TR" sz="1100" b="1"/>
            <a:t>GÜNLER</a:t>
          </a:r>
        </a:p>
      </xdr:txBody>
    </xdr:sp>
    <xdr:clientData/>
  </xdr:oneCellAnchor>
  <xdr:oneCellAnchor>
    <xdr:from>
      <xdr:col>1</xdr:col>
      <xdr:colOff>276225</xdr:colOff>
      <xdr:row>9</xdr:row>
      <xdr:rowOff>38100</xdr:rowOff>
    </xdr:from>
    <xdr:ext cx="639278" cy="264560"/>
    <xdr:sp macro="" textlink="">
      <xdr:nvSpPr>
        <xdr:cNvPr id="5" name="4 Metin kutusu"/>
        <xdr:cNvSpPr txBox="1"/>
      </xdr:nvSpPr>
      <xdr:spPr>
        <a:xfrm>
          <a:off x="590550" y="1733550"/>
          <a:ext cx="639278"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tr-TR" sz="1100" b="1"/>
            <a:t>ZAMAN</a:t>
          </a:r>
        </a:p>
      </xdr:txBody>
    </xdr:sp>
    <xdr:clientData/>
  </xdr:oneCellAnchor>
  <xdr:twoCellAnchor>
    <xdr:from>
      <xdr:col>0</xdr:col>
      <xdr:colOff>47626</xdr:colOff>
      <xdr:row>0</xdr:row>
      <xdr:rowOff>171450</xdr:rowOff>
    </xdr:from>
    <xdr:to>
      <xdr:col>1</xdr:col>
      <xdr:colOff>276225</xdr:colOff>
      <xdr:row>0</xdr:row>
      <xdr:rowOff>476250</xdr:rowOff>
    </xdr:to>
    <xdr:sp macro="" textlink="">
      <xdr:nvSpPr>
        <xdr:cNvPr id="6" name="5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200275"/>
          <a:ext cx="1333500" cy="24765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200150"/>
          <a:ext cx="1085850" cy="8763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4</xdr:col>
      <xdr:colOff>285751</xdr:colOff>
      <xdr:row>12</xdr:row>
      <xdr:rowOff>57150</xdr:rowOff>
    </xdr:from>
    <xdr:to>
      <xdr:col>4</xdr:col>
      <xdr:colOff>1619251</xdr:colOff>
      <xdr:row>13</xdr:row>
      <xdr:rowOff>114300</xdr:rowOff>
    </xdr:to>
    <xdr:sp macro="" textlink="">
      <xdr:nvSpPr>
        <xdr:cNvPr id="4" name="Text Box 1"/>
        <xdr:cNvSpPr txBox="1">
          <a:spLocks noChangeArrowheads="1"/>
        </xdr:cNvSpPr>
      </xdr:nvSpPr>
      <xdr:spPr bwMode="auto">
        <a:xfrm>
          <a:off x="942976" y="2028825"/>
          <a:ext cx="1333500" cy="219075"/>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AD SAOYAD</a:t>
          </a:r>
        </a:p>
      </xdr:txBody>
    </xdr:sp>
    <xdr:clientData/>
  </xdr:twoCellAnchor>
  <xdr:twoCellAnchor>
    <xdr:from>
      <xdr:col>4</xdr:col>
      <xdr:colOff>762000</xdr:colOff>
      <xdr:row>7</xdr:row>
      <xdr:rowOff>9525</xdr:rowOff>
    </xdr:from>
    <xdr:to>
      <xdr:col>5</xdr:col>
      <xdr:colOff>66675</xdr:colOff>
      <xdr:row>11</xdr:row>
      <xdr:rowOff>123825</xdr:rowOff>
    </xdr:to>
    <xdr:sp macro="" textlink="">
      <xdr:nvSpPr>
        <xdr:cNvPr id="5" name="Text Box 2"/>
        <xdr:cNvSpPr txBox="1">
          <a:spLocks noChangeArrowheads="1"/>
        </xdr:cNvSpPr>
      </xdr:nvSpPr>
      <xdr:spPr bwMode="auto">
        <a:xfrm>
          <a:off x="1419225" y="1171575"/>
          <a:ext cx="1085850" cy="762000"/>
        </a:xfrm>
        <a:prstGeom prst="rect">
          <a:avLst/>
        </a:prstGeom>
        <a:noFill/>
        <a:ln w="9525">
          <a:noFill/>
          <a:miter lim="800000"/>
          <a:headEnd/>
          <a:tailEnd/>
        </a:ln>
      </xdr:spPr>
      <xdr:txBody>
        <a:bodyPr vertOverflow="clip" wrap="square" lIns="27432" tIns="22860" rIns="0" bIns="0" anchor="t" upright="1"/>
        <a:lstStyle/>
        <a:p>
          <a:pPr algn="l" rtl="1">
            <a:defRPr sz="1000"/>
          </a:pPr>
          <a:r>
            <a:rPr lang="tr-TR" sz="1000" b="1" i="0" strike="noStrike">
              <a:solidFill>
                <a:srgbClr val="000000"/>
              </a:solidFill>
              <a:latin typeface="Arial Tur"/>
            </a:rPr>
            <a:t>ÖDEV KONUSU</a:t>
          </a:r>
        </a:p>
        <a:p>
          <a:pPr algn="l" rtl="1">
            <a:defRPr sz="1000"/>
          </a:pPr>
          <a:r>
            <a:rPr lang="tr-TR" sz="1000" b="1" i="0" strike="noStrike">
              <a:solidFill>
                <a:srgbClr val="000000"/>
              </a:solidFill>
              <a:latin typeface="Arial Tur"/>
            </a:rPr>
            <a:t> </a:t>
          </a:r>
          <a:r>
            <a:rPr lang="tr-TR" sz="1000" b="0" i="0" strike="noStrike">
              <a:solidFill>
                <a:srgbClr val="000000"/>
              </a:solidFill>
              <a:latin typeface="Arial Tur"/>
            </a:rPr>
            <a:t>YA DA</a:t>
          </a:r>
          <a:r>
            <a:rPr lang="tr-TR" sz="1000" b="1" i="0" strike="noStrike">
              <a:solidFill>
                <a:srgbClr val="000000"/>
              </a:solidFill>
              <a:latin typeface="Arial Tur"/>
            </a:rPr>
            <a:t> TARİHİ</a:t>
          </a:r>
        </a:p>
      </xdr:txBody>
    </xdr:sp>
    <xdr:clientData/>
  </xdr:twoCellAnchor>
  <xdr:twoCellAnchor>
    <xdr:from>
      <xdr:col>0</xdr:col>
      <xdr:colOff>47626</xdr:colOff>
      <xdr:row>0</xdr:row>
      <xdr:rowOff>171450</xdr:rowOff>
    </xdr:from>
    <xdr:to>
      <xdr:col>1</xdr:col>
      <xdr:colOff>276225</xdr:colOff>
      <xdr:row>0</xdr:row>
      <xdr:rowOff>476250</xdr:rowOff>
    </xdr:to>
    <xdr:sp macro="" textlink="">
      <xdr:nvSpPr>
        <xdr:cNvPr id="7" name="6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2.xml><?xml version="1.0" encoding="utf-8"?>
<xdr:wsDr xmlns:xdr="http://schemas.openxmlformats.org/drawingml/2006/spreadsheetDrawing" xmlns:a="http://schemas.openxmlformats.org/drawingml/2006/main">
  <xdr:twoCellAnchor editAs="oneCell">
    <xdr:from>
      <xdr:col>2</xdr:col>
      <xdr:colOff>142875</xdr:colOff>
      <xdr:row>7</xdr:row>
      <xdr:rowOff>85725</xdr:rowOff>
    </xdr:from>
    <xdr:to>
      <xdr:col>4</xdr:col>
      <xdr:colOff>142875</xdr:colOff>
      <xdr:row>12</xdr:row>
      <xdr:rowOff>66675</xdr:rowOff>
    </xdr:to>
    <xdr:pic>
      <xdr:nvPicPr>
        <xdr:cNvPr id="71"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1257300"/>
          <a:ext cx="628650" cy="790575"/>
        </a:xfrm>
        <a:prstGeom prst="rect">
          <a:avLst/>
        </a:prstGeom>
        <a:noFill/>
        <a:ln w="9525">
          <a:noFill/>
          <a:miter lim="800000"/>
          <a:headEnd/>
          <a:tailEnd/>
        </a:ln>
      </xdr:spPr>
    </xdr:pic>
    <xdr:clientData/>
  </xdr:twoCellAnchor>
  <xdr:twoCellAnchor editAs="oneCell">
    <xdr:from>
      <xdr:col>5</xdr:col>
      <xdr:colOff>161925</xdr:colOff>
      <xdr:row>7</xdr:row>
      <xdr:rowOff>85725</xdr:rowOff>
    </xdr:from>
    <xdr:to>
      <xdr:col>7</xdr:col>
      <xdr:colOff>161925</xdr:colOff>
      <xdr:row>12</xdr:row>
      <xdr:rowOff>66675</xdr:rowOff>
    </xdr:to>
    <xdr:pic>
      <xdr:nvPicPr>
        <xdr:cNvPr id="72"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1257300"/>
          <a:ext cx="628650" cy="790575"/>
        </a:xfrm>
        <a:prstGeom prst="rect">
          <a:avLst/>
        </a:prstGeom>
        <a:noFill/>
        <a:ln w="9525">
          <a:noFill/>
          <a:miter lim="800000"/>
          <a:headEnd/>
          <a:tailEnd/>
        </a:ln>
      </xdr:spPr>
    </xdr:pic>
    <xdr:clientData/>
  </xdr:twoCellAnchor>
  <xdr:twoCellAnchor editAs="oneCell">
    <xdr:from>
      <xdr:col>8</xdr:col>
      <xdr:colOff>152400</xdr:colOff>
      <xdr:row>7</xdr:row>
      <xdr:rowOff>85725</xdr:rowOff>
    </xdr:from>
    <xdr:to>
      <xdr:col>10</xdr:col>
      <xdr:colOff>152400</xdr:colOff>
      <xdr:row>12</xdr:row>
      <xdr:rowOff>66675</xdr:rowOff>
    </xdr:to>
    <xdr:pic>
      <xdr:nvPicPr>
        <xdr:cNvPr id="73"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1257300"/>
          <a:ext cx="628650" cy="790575"/>
        </a:xfrm>
        <a:prstGeom prst="rect">
          <a:avLst/>
        </a:prstGeom>
        <a:noFill/>
        <a:ln w="9525">
          <a:noFill/>
          <a:miter lim="800000"/>
          <a:headEnd/>
          <a:tailEnd/>
        </a:ln>
      </xdr:spPr>
    </xdr:pic>
    <xdr:clientData/>
  </xdr:twoCellAnchor>
  <xdr:twoCellAnchor editAs="oneCell">
    <xdr:from>
      <xdr:col>11</xdr:col>
      <xdr:colOff>142875</xdr:colOff>
      <xdr:row>7</xdr:row>
      <xdr:rowOff>95250</xdr:rowOff>
    </xdr:from>
    <xdr:to>
      <xdr:col>13</xdr:col>
      <xdr:colOff>142875</xdr:colOff>
      <xdr:row>12</xdr:row>
      <xdr:rowOff>76200</xdr:rowOff>
    </xdr:to>
    <xdr:pic>
      <xdr:nvPicPr>
        <xdr:cNvPr id="74"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1266825"/>
          <a:ext cx="628650" cy="790575"/>
        </a:xfrm>
        <a:prstGeom prst="rect">
          <a:avLst/>
        </a:prstGeom>
        <a:noFill/>
        <a:ln w="9525">
          <a:noFill/>
          <a:miter lim="800000"/>
          <a:headEnd/>
          <a:tailEnd/>
        </a:ln>
      </xdr:spPr>
    </xdr:pic>
    <xdr:clientData/>
  </xdr:twoCellAnchor>
  <xdr:twoCellAnchor editAs="oneCell">
    <xdr:from>
      <xdr:col>14</xdr:col>
      <xdr:colOff>133350</xdr:colOff>
      <xdr:row>7</xdr:row>
      <xdr:rowOff>85725</xdr:rowOff>
    </xdr:from>
    <xdr:to>
      <xdr:col>16</xdr:col>
      <xdr:colOff>152400</xdr:colOff>
      <xdr:row>12</xdr:row>
      <xdr:rowOff>85725</xdr:rowOff>
    </xdr:to>
    <xdr:pic>
      <xdr:nvPicPr>
        <xdr:cNvPr id="75"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1257300"/>
          <a:ext cx="647700" cy="809625"/>
        </a:xfrm>
        <a:prstGeom prst="rect">
          <a:avLst/>
        </a:prstGeom>
        <a:noFill/>
        <a:ln w="9525">
          <a:noFill/>
          <a:miter lim="800000"/>
          <a:headEnd/>
          <a:tailEnd/>
        </a:ln>
      </xdr:spPr>
    </xdr:pic>
    <xdr:clientData/>
  </xdr:twoCellAnchor>
  <xdr:twoCellAnchor editAs="oneCell">
    <xdr:from>
      <xdr:col>17</xdr:col>
      <xdr:colOff>142875</xdr:colOff>
      <xdr:row>7</xdr:row>
      <xdr:rowOff>85725</xdr:rowOff>
    </xdr:from>
    <xdr:to>
      <xdr:col>19</xdr:col>
      <xdr:colOff>161925</xdr:colOff>
      <xdr:row>12</xdr:row>
      <xdr:rowOff>85725</xdr:rowOff>
    </xdr:to>
    <xdr:pic>
      <xdr:nvPicPr>
        <xdr:cNvPr id="76"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1257300"/>
          <a:ext cx="647700" cy="809625"/>
        </a:xfrm>
        <a:prstGeom prst="rect">
          <a:avLst/>
        </a:prstGeom>
        <a:noFill/>
        <a:ln w="9525">
          <a:noFill/>
          <a:miter lim="800000"/>
          <a:headEnd/>
          <a:tailEnd/>
        </a:ln>
      </xdr:spPr>
    </xdr:pic>
    <xdr:clientData/>
  </xdr:twoCellAnchor>
  <xdr:twoCellAnchor editAs="oneCell">
    <xdr:from>
      <xdr:col>20</xdr:col>
      <xdr:colOff>142875</xdr:colOff>
      <xdr:row>7</xdr:row>
      <xdr:rowOff>85725</xdr:rowOff>
    </xdr:from>
    <xdr:to>
      <xdr:col>22</xdr:col>
      <xdr:colOff>161925</xdr:colOff>
      <xdr:row>12</xdr:row>
      <xdr:rowOff>85725</xdr:rowOff>
    </xdr:to>
    <xdr:pic>
      <xdr:nvPicPr>
        <xdr:cNvPr id="77"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1257300"/>
          <a:ext cx="647700" cy="809625"/>
        </a:xfrm>
        <a:prstGeom prst="rect">
          <a:avLst/>
        </a:prstGeom>
        <a:noFill/>
        <a:ln w="9525">
          <a:noFill/>
          <a:miter lim="800000"/>
          <a:headEnd/>
          <a:tailEnd/>
        </a:ln>
      </xdr:spPr>
    </xdr:pic>
    <xdr:clientData/>
  </xdr:twoCellAnchor>
  <xdr:twoCellAnchor editAs="oneCell">
    <xdr:from>
      <xdr:col>23</xdr:col>
      <xdr:colOff>142875</xdr:colOff>
      <xdr:row>7</xdr:row>
      <xdr:rowOff>85725</xdr:rowOff>
    </xdr:from>
    <xdr:to>
      <xdr:col>25</xdr:col>
      <xdr:colOff>161925</xdr:colOff>
      <xdr:row>12</xdr:row>
      <xdr:rowOff>85725</xdr:rowOff>
    </xdr:to>
    <xdr:pic>
      <xdr:nvPicPr>
        <xdr:cNvPr id="78"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1257300"/>
          <a:ext cx="647700" cy="809625"/>
        </a:xfrm>
        <a:prstGeom prst="rect">
          <a:avLst/>
        </a:prstGeom>
        <a:noFill/>
        <a:ln w="9525">
          <a:noFill/>
          <a:miter lim="800000"/>
          <a:headEnd/>
          <a:tailEnd/>
        </a:ln>
      </xdr:spPr>
    </xdr:pic>
    <xdr:clientData/>
  </xdr:twoCellAnchor>
  <xdr:twoCellAnchor editAs="oneCell">
    <xdr:from>
      <xdr:col>2</xdr:col>
      <xdr:colOff>142875</xdr:colOff>
      <xdr:row>13</xdr:row>
      <xdr:rowOff>85725</xdr:rowOff>
    </xdr:from>
    <xdr:to>
      <xdr:col>4</xdr:col>
      <xdr:colOff>142875</xdr:colOff>
      <xdr:row>18</xdr:row>
      <xdr:rowOff>66675</xdr:rowOff>
    </xdr:to>
    <xdr:pic>
      <xdr:nvPicPr>
        <xdr:cNvPr id="79"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1257300"/>
          <a:ext cx="628650" cy="790575"/>
        </a:xfrm>
        <a:prstGeom prst="rect">
          <a:avLst/>
        </a:prstGeom>
        <a:noFill/>
        <a:ln w="9525">
          <a:noFill/>
          <a:miter lim="800000"/>
          <a:headEnd/>
          <a:tailEnd/>
        </a:ln>
      </xdr:spPr>
    </xdr:pic>
    <xdr:clientData/>
  </xdr:twoCellAnchor>
  <xdr:twoCellAnchor editAs="oneCell">
    <xdr:from>
      <xdr:col>5</xdr:col>
      <xdr:colOff>161925</xdr:colOff>
      <xdr:row>13</xdr:row>
      <xdr:rowOff>85725</xdr:rowOff>
    </xdr:from>
    <xdr:to>
      <xdr:col>7</xdr:col>
      <xdr:colOff>161925</xdr:colOff>
      <xdr:row>18</xdr:row>
      <xdr:rowOff>66675</xdr:rowOff>
    </xdr:to>
    <xdr:pic>
      <xdr:nvPicPr>
        <xdr:cNvPr id="80"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1257300"/>
          <a:ext cx="628650" cy="790575"/>
        </a:xfrm>
        <a:prstGeom prst="rect">
          <a:avLst/>
        </a:prstGeom>
        <a:noFill/>
        <a:ln w="9525">
          <a:noFill/>
          <a:miter lim="800000"/>
          <a:headEnd/>
          <a:tailEnd/>
        </a:ln>
      </xdr:spPr>
    </xdr:pic>
    <xdr:clientData/>
  </xdr:twoCellAnchor>
  <xdr:twoCellAnchor editAs="oneCell">
    <xdr:from>
      <xdr:col>8</xdr:col>
      <xdr:colOff>152400</xdr:colOff>
      <xdr:row>13</xdr:row>
      <xdr:rowOff>85725</xdr:rowOff>
    </xdr:from>
    <xdr:to>
      <xdr:col>10</xdr:col>
      <xdr:colOff>152400</xdr:colOff>
      <xdr:row>18</xdr:row>
      <xdr:rowOff>66675</xdr:rowOff>
    </xdr:to>
    <xdr:pic>
      <xdr:nvPicPr>
        <xdr:cNvPr id="81"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1257300"/>
          <a:ext cx="628650" cy="790575"/>
        </a:xfrm>
        <a:prstGeom prst="rect">
          <a:avLst/>
        </a:prstGeom>
        <a:noFill/>
        <a:ln w="9525">
          <a:noFill/>
          <a:miter lim="800000"/>
          <a:headEnd/>
          <a:tailEnd/>
        </a:ln>
      </xdr:spPr>
    </xdr:pic>
    <xdr:clientData/>
  </xdr:twoCellAnchor>
  <xdr:twoCellAnchor editAs="oneCell">
    <xdr:from>
      <xdr:col>11</xdr:col>
      <xdr:colOff>142875</xdr:colOff>
      <xdr:row>13</xdr:row>
      <xdr:rowOff>95250</xdr:rowOff>
    </xdr:from>
    <xdr:to>
      <xdr:col>13</xdr:col>
      <xdr:colOff>142875</xdr:colOff>
      <xdr:row>18</xdr:row>
      <xdr:rowOff>76200</xdr:rowOff>
    </xdr:to>
    <xdr:pic>
      <xdr:nvPicPr>
        <xdr:cNvPr id="82"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1266825"/>
          <a:ext cx="628650" cy="790575"/>
        </a:xfrm>
        <a:prstGeom prst="rect">
          <a:avLst/>
        </a:prstGeom>
        <a:noFill/>
        <a:ln w="9525">
          <a:noFill/>
          <a:miter lim="800000"/>
          <a:headEnd/>
          <a:tailEnd/>
        </a:ln>
      </xdr:spPr>
    </xdr:pic>
    <xdr:clientData/>
  </xdr:twoCellAnchor>
  <xdr:twoCellAnchor editAs="oneCell">
    <xdr:from>
      <xdr:col>14</xdr:col>
      <xdr:colOff>133350</xdr:colOff>
      <xdr:row>13</xdr:row>
      <xdr:rowOff>85725</xdr:rowOff>
    </xdr:from>
    <xdr:to>
      <xdr:col>16</xdr:col>
      <xdr:colOff>152400</xdr:colOff>
      <xdr:row>18</xdr:row>
      <xdr:rowOff>85725</xdr:rowOff>
    </xdr:to>
    <xdr:pic>
      <xdr:nvPicPr>
        <xdr:cNvPr id="83"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1257300"/>
          <a:ext cx="647700" cy="809625"/>
        </a:xfrm>
        <a:prstGeom prst="rect">
          <a:avLst/>
        </a:prstGeom>
        <a:noFill/>
        <a:ln w="9525">
          <a:noFill/>
          <a:miter lim="800000"/>
          <a:headEnd/>
          <a:tailEnd/>
        </a:ln>
      </xdr:spPr>
    </xdr:pic>
    <xdr:clientData/>
  </xdr:twoCellAnchor>
  <xdr:twoCellAnchor editAs="oneCell">
    <xdr:from>
      <xdr:col>17</xdr:col>
      <xdr:colOff>142875</xdr:colOff>
      <xdr:row>13</xdr:row>
      <xdr:rowOff>85725</xdr:rowOff>
    </xdr:from>
    <xdr:to>
      <xdr:col>19</xdr:col>
      <xdr:colOff>161925</xdr:colOff>
      <xdr:row>18</xdr:row>
      <xdr:rowOff>85725</xdr:rowOff>
    </xdr:to>
    <xdr:pic>
      <xdr:nvPicPr>
        <xdr:cNvPr id="84"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1257300"/>
          <a:ext cx="647700" cy="809625"/>
        </a:xfrm>
        <a:prstGeom prst="rect">
          <a:avLst/>
        </a:prstGeom>
        <a:noFill/>
        <a:ln w="9525">
          <a:noFill/>
          <a:miter lim="800000"/>
          <a:headEnd/>
          <a:tailEnd/>
        </a:ln>
      </xdr:spPr>
    </xdr:pic>
    <xdr:clientData/>
  </xdr:twoCellAnchor>
  <xdr:twoCellAnchor editAs="oneCell">
    <xdr:from>
      <xdr:col>20</xdr:col>
      <xdr:colOff>142875</xdr:colOff>
      <xdr:row>13</xdr:row>
      <xdr:rowOff>85725</xdr:rowOff>
    </xdr:from>
    <xdr:to>
      <xdr:col>22</xdr:col>
      <xdr:colOff>161925</xdr:colOff>
      <xdr:row>18</xdr:row>
      <xdr:rowOff>85725</xdr:rowOff>
    </xdr:to>
    <xdr:pic>
      <xdr:nvPicPr>
        <xdr:cNvPr id="85"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1257300"/>
          <a:ext cx="647700" cy="809625"/>
        </a:xfrm>
        <a:prstGeom prst="rect">
          <a:avLst/>
        </a:prstGeom>
        <a:noFill/>
        <a:ln w="9525">
          <a:noFill/>
          <a:miter lim="800000"/>
          <a:headEnd/>
          <a:tailEnd/>
        </a:ln>
      </xdr:spPr>
    </xdr:pic>
    <xdr:clientData/>
  </xdr:twoCellAnchor>
  <xdr:twoCellAnchor editAs="oneCell">
    <xdr:from>
      <xdr:col>23</xdr:col>
      <xdr:colOff>142875</xdr:colOff>
      <xdr:row>13</xdr:row>
      <xdr:rowOff>85725</xdr:rowOff>
    </xdr:from>
    <xdr:to>
      <xdr:col>25</xdr:col>
      <xdr:colOff>161925</xdr:colOff>
      <xdr:row>18</xdr:row>
      <xdr:rowOff>85725</xdr:rowOff>
    </xdr:to>
    <xdr:pic>
      <xdr:nvPicPr>
        <xdr:cNvPr id="86"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1257300"/>
          <a:ext cx="647700" cy="809625"/>
        </a:xfrm>
        <a:prstGeom prst="rect">
          <a:avLst/>
        </a:prstGeom>
        <a:noFill/>
        <a:ln w="9525">
          <a:noFill/>
          <a:miter lim="800000"/>
          <a:headEnd/>
          <a:tailEnd/>
        </a:ln>
      </xdr:spPr>
    </xdr:pic>
    <xdr:clientData/>
  </xdr:twoCellAnchor>
  <xdr:twoCellAnchor editAs="oneCell">
    <xdr:from>
      <xdr:col>2</xdr:col>
      <xdr:colOff>142875</xdr:colOff>
      <xdr:row>19</xdr:row>
      <xdr:rowOff>85725</xdr:rowOff>
    </xdr:from>
    <xdr:to>
      <xdr:col>4</xdr:col>
      <xdr:colOff>142875</xdr:colOff>
      <xdr:row>24</xdr:row>
      <xdr:rowOff>66675</xdr:rowOff>
    </xdr:to>
    <xdr:pic>
      <xdr:nvPicPr>
        <xdr:cNvPr id="87"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1257300"/>
          <a:ext cx="628650" cy="790575"/>
        </a:xfrm>
        <a:prstGeom prst="rect">
          <a:avLst/>
        </a:prstGeom>
        <a:noFill/>
        <a:ln w="9525">
          <a:noFill/>
          <a:miter lim="800000"/>
          <a:headEnd/>
          <a:tailEnd/>
        </a:ln>
      </xdr:spPr>
    </xdr:pic>
    <xdr:clientData/>
  </xdr:twoCellAnchor>
  <xdr:twoCellAnchor editAs="oneCell">
    <xdr:from>
      <xdr:col>5</xdr:col>
      <xdr:colOff>161925</xdr:colOff>
      <xdr:row>19</xdr:row>
      <xdr:rowOff>85725</xdr:rowOff>
    </xdr:from>
    <xdr:to>
      <xdr:col>7</xdr:col>
      <xdr:colOff>161925</xdr:colOff>
      <xdr:row>24</xdr:row>
      <xdr:rowOff>66675</xdr:rowOff>
    </xdr:to>
    <xdr:pic>
      <xdr:nvPicPr>
        <xdr:cNvPr id="88"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1257300"/>
          <a:ext cx="628650" cy="790575"/>
        </a:xfrm>
        <a:prstGeom prst="rect">
          <a:avLst/>
        </a:prstGeom>
        <a:noFill/>
        <a:ln w="9525">
          <a:noFill/>
          <a:miter lim="800000"/>
          <a:headEnd/>
          <a:tailEnd/>
        </a:ln>
      </xdr:spPr>
    </xdr:pic>
    <xdr:clientData/>
  </xdr:twoCellAnchor>
  <xdr:twoCellAnchor editAs="oneCell">
    <xdr:from>
      <xdr:col>8</xdr:col>
      <xdr:colOff>152400</xdr:colOff>
      <xdr:row>19</xdr:row>
      <xdr:rowOff>85725</xdr:rowOff>
    </xdr:from>
    <xdr:to>
      <xdr:col>10</xdr:col>
      <xdr:colOff>152400</xdr:colOff>
      <xdr:row>24</xdr:row>
      <xdr:rowOff>66675</xdr:rowOff>
    </xdr:to>
    <xdr:pic>
      <xdr:nvPicPr>
        <xdr:cNvPr id="89"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1257300"/>
          <a:ext cx="628650" cy="790575"/>
        </a:xfrm>
        <a:prstGeom prst="rect">
          <a:avLst/>
        </a:prstGeom>
        <a:noFill/>
        <a:ln w="9525">
          <a:noFill/>
          <a:miter lim="800000"/>
          <a:headEnd/>
          <a:tailEnd/>
        </a:ln>
      </xdr:spPr>
    </xdr:pic>
    <xdr:clientData/>
  </xdr:twoCellAnchor>
  <xdr:twoCellAnchor editAs="oneCell">
    <xdr:from>
      <xdr:col>11</xdr:col>
      <xdr:colOff>142875</xdr:colOff>
      <xdr:row>19</xdr:row>
      <xdr:rowOff>95250</xdr:rowOff>
    </xdr:from>
    <xdr:to>
      <xdr:col>13</xdr:col>
      <xdr:colOff>142875</xdr:colOff>
      <xdr:row>24</xdr:row>
      <xdr:rowOff>76200</xdr:rowOff>
    </xdr:to>
    <xdr:pic>
      <xdr:nvPicPr>
        <xdr:cNvPr id="90"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1266825"/>
          <a:ext cx="628650" cy="790575"/>
        </a:xfrm>
        <a:prstGeom prst="rect">
          <a:avLst/>
        </a:prstGeom>
        <a:noFill/>
        <a:ln w="9525">
          <a:noFill/>
          <a:miter lim="800000"/>
          <a:headEnd/>
          <a:tailEnd/>
        </a:ln>
      </xdr:spPr>
    </xdr:pic>
    <xdr:clientData/>
  </xdr:twoCellAnchor>
  <xdr:twoCellAnchor editAs="oneCell">
    <xdr:from>
      <xdr:col>14</xdr:col>
      <xdr:colOff>133350</xdr:colOff>
      <xdr:row>19</xdr:row>
      <xdr:rowOff>85725</xdr:rowOff>
    </xdr:from>
    <xdr:to>
      <xdr:col>16</xdr:col>
      <xdr:colOff>152400</xdr:colOff>
      <xdr:row>24</xdr:row>
      <xdr:rowOff>85725</xdr:rowOff>
    </xdr:to>
    <xdr:pic>
      <xdr:nvPicPr>
        <xdr:cNvPr id="91"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1257300"/>
          <a:ext cx="647700" cy="809625"/>
        </a:xfrm>
        <a:prstGeom prst="rect">
          <a:avLst/>
        </a:prstGeom>
        <a:noFill/>
        <a:ln w="9525">
          <a:noFill/>
          <a:miter lim="800000"/>
          <a:headEnd/>
          <a:tailEnd/>
        </a:ln>
      </xdr:spPr>
    </xdr:pic>
    <xdr:clientData/>
  </xdr:twoCellAnchor>
  <xdr:twoCellAnchor editAs="oneCell">
    <xdr:from>
      <xdr:col>17</xdr:col>
      <xdr:colOff>142875</xdr:colOff>
      <xdr:row>19</xdr:row>
      <xdr:rowOff>85725</xdr:rowOff>
    </xdr:from>
    <xdr:to>
      <xdr:col>19</xdr:col>
      <xdr:colOff>161925</xdr:colOff>
      <xdr:row>24</xdr:row>
      <xdr:rowOff>85725</xdr:rowOff>
    </xdr:to>
    <xdr:pic>
      <xdr:nvPicPr>
        <xdr:cNvPr id="92"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1257300"/>
          <a:ext cx="647700" cy="809625"/>
        </a:xfrm>
        <a:prstGeom prst="rect">
          <a:avLst/>
        </a:prstGeom>
        <a:noFill/>
        <a:ln w="9525">
          <a:noFill/>
          <a:miter lim="800000"/>
          <a:headEnd/>
          <a:tailEnd/>
        </a:ln>
      </xdr:spPr>
    </xdr:pic>
    <xdr:clientData/>
  </xdr:twoCellAnchor>
  <xdr:twoCellAnchor editAs="oneCell">
    <xdr:from>
      <xdr:col>20</xdr:col>
      <xdr:colOff>142875</xdr:colOff>
      <xdr:row>19</xdr:row>
      <xdr:rowOff>85725</xdr:rowOff>
    </xdr:from>
    <xdr:to>
      <xdr:col>22</xdr:col>
      <xdr:colOff>161925</xdr:colOff>
      <xdr:row>24</xdr:row>
      <xdr:rowOff>85725</xdr:rowOff>
    </xdr:to>
    <xdr:pic>
      <xdr:nvPicPr>
        <xdr:cNvPr id="93"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1257300"/>
          <a:ext cx="647700" cy="809625"/>
        </a:xfrm>
        <a:prstGeom prst="rect">
          <a:avLst/>
        </a:prstGeom>
        <a:noFill/>
        <a:ln w="9525">
          <a:noFill/>
          <a:miter lim="800000"/>
          <a:headEnd/>
          <a:tailEnd/>
        </a:ln>
      </xdr:spPr>
    </xdr:pic>
    <xdr:clientData/>
  </xdr:twoCellAnchor>
  <xdr:twoCellAnchor editAs="oneCell">
    <xdr:from>
      <xdr:col>23</xdr:col>
      <xdr:colOff>142875</xdr:colOff>
      <xdr:row>19</xdr:row>
      <xdr:rowOff>85725</xdr:rowOff>
    </xdr:from>
    <xdr:to>
      <xdr:col>25</xdr:col>
      <xdr:colOff>161925</xdr:colOff>
      <xdr:row>24</xdr:row>
      <xdr:rowOff>85725</xdr:rowOff>
    </xdr:to>
    <xdr:pic>
      <xdr:nvPicPr>
        <xdr:cNvPr id="94"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1257300"/>
          <a:ext cx="647700" cy="809625"/>
        </a:xfrm>
        <a:prstGeom prst="rect">
          <a:avLst/>
        </a:prstGeom>
        <a:noFill/>
        <a:ln w="9525">
          <a:noFill/>
          <a:miter lim="800000"/>
          <a:headEnd/>
          <a:tailEnd/>
        </a:ln>
      </xdr:spPr>
    </xdr:pic>
    <xdr:clientData/>
  </xdr:twoCellAnchor>
  <xdr:twoCellAnchor editAs="oneCell">
    <xdr:from>
      <xdr:col>2</xdr:col>
      <xdr:colOff>142875</xdr:colOff>
      <xdr:row>25</xdr:row>
      <xdr:rowOff>85725</xdr:rowOff>
    </xdr:from>
    <xdr:to>
      <xdr:col>4</xdr:col>
      <xdr:colOff>142875</xdr:colOff>
      <xdr:row>30</xdr:row>
      <xdr:rowOff>66675</xdr:rowOff>
    </xdr:to>
    <xdr:pic>
      <xdr:nvPicPr>
        <xdr:cNvPr id="95"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2228850"/>
          <a:ext cx="628650" cy="790575"/>
        </a:xfrm>
        <a:prstGeom prst="rect">
          <a:avLst/>
        </a:prstGeom>
        <a:noFill/>
        <a:ln w="9525">
          <a:noFill/>
          <a:miter lim="800000"/>
          <a:headEnd/>
          <a:tailEnd/>
        </a:ln>
      </xdr:spPr>
    </xdr:pic>
    <xdr:clientData/>
  </xdr:twoCellAnchor>
  <xdr:twoCellAnchor editAs="oneCell">
    <xdr:from>
      <xdr:col>5</xdr:col>
      <xdr:colOff>161925</xdr:colOff>
      <xdr:row>25</xdr:row>
      <xdr:rowOff>85725</xdr:rowOff>
    </xdr:from>
    <xdr:to>
      <xdr:col>7</xdr:col>
      <xdr:colOff>161925</xdr:colOff>
      <xdr:row>30</xdr:row>
      <xdr:rowOff>66675</xdr:rowOff>
    </xdr:to>
    <xdr:pic>
      <xdr:nvPicPr>
        <xdr:cNvPr id="96"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2228850"/>
          <a:ext cx="628650" cy="790575"/>
        </a:xfrm>
        <a:prstGeom prst="rect">
          <a:avLst/>
        </a:prstGeom>
        <a:noFill/>
        <a:ln w="9525">
          <a:noFill/>
          <a:miter lim="800000"/>
          <a:headEnd/>
          <a:tailEnd/>
        </a:ln>
      </xdr:spPr>
    </xdr:pic>
    <xdr:clientData/>
  </xdr:twoCellAnchor>
  <xdr:twoCellAnchor editAs="oneCell">
    <xdr:from>
      <xdr:col>8</xdr:col>
      <xdr:colOff>152400</xdr:colOff>
      <xdr:row>25</xdr:row>
      <xdr:rowOff>85725</xdr:rowOff>
    </xdr:from>
    <xdr:to>
      <xdr:col>10</xdr:col>
      <xdr:colOff>152400</xdr:colOff>
      <xdr:row>30</xdr:row>
      <xdr:rowOff>66675</xdr:rowOff>
    </xdr:to>
    <xdr:pic>
      <xdr:nvPicPr>
        <xdr:cNvPr id="97"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2228850"/>
          <a:ext cx="628650" cy="790575"/>
        </a:xfrm>
        <a:prstGeom prst="rect">
          <a:avLst/>
        </a:prstGeom>
        <a:noFill/>
        <a:ln w="9525">
          <a:noFill/>
          <a:miter lim="800000"/>
          <a:headEnd/>
          <a:tailEnd/>
        </a:ln>
      </xdr:spPr>
    </xdr:pic>
    <xdr:clientData/>
  </xdr:twoCellAnchor>
  <xdr:twoCellAnchor editAs="oneCell">
    <xdr:from>
      <xdr:col>11</xdr:col>
      <xdr:colOff>142875</xdr:colOff>
      <xdr:row>25</xdr:row>
      <xdr:rowOff>95250</xdr:rowOff>
    </xdr:from>
    <xdr:to>
      <xdr:col>13</xdr:col>
      <xdr:colOff>142875</xdr:colOff>
      <xdr:row>30</xdr:row>
      <xdr:rowOff>76200</xdr:rowOff>
    </xdr:to>
    <xdr:pic>
      <xdr:nvPicPr>
        <xdr:cNvPr id="98"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2238375"/>
          <a:ext cx="628650" cy="790575"/>
        </a:xfrm>
        <a:prstGeom prst="rect">
          <a:avLst/>
        </a:prstGeom>
        <a:noFill/>
        <a:ln w="9525">
          <a:noFill/>
          <a:miter lim="800000"/>
          <a:headEnd/>
          <a:tailEnd/>
        </a:ln>
      </xdr:spPr>
    </xdr:pic>
    <xdr:clientData/>
  </xdr:twoCellAnchor>
  <xdr:twoCellAnchor editAs="oneCell">
    <xdr:from>
      <xdr:col>14</xdr:col>
      <xdr:colOff>133350</xdr:colOff>
      <xdr:row>25</xdr:row>
      <xdr:rowOff>85725</xdr:rowOff>
    </xdr:from>
    <xdr:to>
      <xdr:col>16</xdr:col>
      <xdr:colOff>152400</xdr:colOff>
      <xdr:row>30</xdr:row>
      <xdr:rowOff>85725</xdr:rowOff>
    </xdr:to>
    <xdr:pic>
      <xdr:nvPicPr>
        <xdr:cNvPr id="99"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2228850"/>
          <a:ext cx="647700" cy="809625"/>
        </a:xfrm>
        <a:prstGeom prst="rect">
          <a:avLst/>
        </a:prstGeom>
        <a:noFill/>
        <a:ln w="9525">
          <a:noFill/>
          <a:miter lim="800000"/>
          <a:headEnd/>
          <a:tailEnd/>
        </a:ln>
      </xdr:spPr>
    </xdr:pic>
    <xdr:clientData/>
  </xdr:twoCellAnchor>
  <xdr:twoCellAnchor editAs="oneCell">
    <xdr:from>
      <xdr:col>17</xdr:col>
      <xdr:colOff>142875</xdr:colOff>
      <xdr:row>25</xdr:row>
      <xdr:rowOff>85725</xdr:rowOff>
    </xdr:from>
    <xdr:to>
      <xdr:col>19</xdr:col>
      <xdr:colOff>161925</xdr:colOff>
      <xdr:row>30</xdr:row>
      <xdr:rowOff>85725</xdr:rowOff>
    </xdr:to>
    <xdr:pic>
      <xdr:nvPicPr>
        <xdr:cNvPr id="100"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2228850"/>
          <a:ext cx="647700" cy="809625"/>
        </a:xfrm>
        <a:prstGeom prst="rect">
          <a:avLst/>
        </a:prstGeom>
        <a:noFill/>
        <a:ln w="9525">
          <a:noFill/>
          <a:miter lim="800000"/>
          <a:headEnd/>
          <a:tailEnd/>
        </a:ln>
      </xdr:spPr>
    </xdr:pic>
    <xdr:clientData/>
  </xdr:twoCellAnchor>
  <xdr:twoCellAnchor editAs="oneCell">
    <xdr:from>
      <xdr:col>20</xdr:col>
      <xdr:colOff>142875</xdr:colOff>
      <xdr:row>25</xdr:row>
      <xdr:rowOff>85725</xdr:rowOff>
    </xdr:from>
    <xdr:to>
      <xdr:col>22</xdr:col>
      <xdr:colOff>161925</xdr:colOff>
      <xdr:row>30</xdr:row>
      <xdr:rowOff>85725</xdr:rowOff>
    </xdr:to>
    <xdr:pic>
      <xdr:nvPicPr>
        <xdr:cNvPr id="101"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2228850"/>
          <a:ext cx="647700" cy="809625"/>
        </a:xfrm>
        <a:prstGeom prst="rect">
          <a:avLst/>
        </a:prstGeom>
        <a:noFill/>
        <a:ln w="9525">
          <a:noFill/>
          <a:miter lim="800000"/>
          <a:headEnd/>
          <a:tailEnd/>
        </a:ln>
      </xdr:spPr>
    </xdr:pic>
    <xdr:clientData/>
  </xdr:twoCellAnchor>
  <xdr:twoCellAnchor editAs="oneCell">
    <xdr:from>
      <xdr:col>23</xdr:col>
      <xdr:colOff>142875</xdr:colOff>
      <xdr:row>25</xdr:row>
      <xdr:rowOff>85725</xdr:rowOff>
    </xdr:from>
    <xdr:to>
      <xdr:col>25</xdr:col>
      <xdr:colOff>161925</xdr:colOff>
      <xdr:row>30</xdr:row>
      <xdr:rowOff>85725</xdr:rowOff>
    </xdr:to>
    <xdr:pic>
      <xdr:nvPicPr>
        <xdr:cNvPr id="102"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2228850"/>
          <a:ext cx="647700" cy="809625"/>
        </a:xfrm>
        <a:prstGeom prst="rect">
          <a:avLst/>
        </a:prstGeom>
        <a:noFill/>
        <a:ln w="9525">
          <a:noFill/>
          <a:miter lim="800000"/>
          <a:headEnd/>
          <a:tailEnd/>
        </a:ln>
      </xdr:spPr>
    </xdr:pic>
    <xdr:clientData/>
  </xdr:twoCellAnchor>
  <xdr:twoCellAnchor editAs="oneCell">
    <xdr:from>
      <xdr:col>2</xdr:col>
      <xdr:colOff>142875</xdr:colOff>
      <xdr:row>31</xdr:row>
      <xdr:rowOff>85725</xdr:rowOff>
    </xdr:from>
    <xdr:to>
      <xdr:col>4</xdr:col>
      <xdr:colOff>142875</xdr:colOff>
      <xdr:row>36</xdr:row>
      <xdr:rowOff>66675</xdr:rowOff>
    </xdr:to>
    <xdr:pic>
      <xdr:nvPicPr>
        <xdr:cNvPr id="103"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4171950"/>
          <a:ext cx="628650" cy="790575"/>
        </a:xfrm>
        <a:prstGeom prst="rect">
          <a:avLst/>
        </a:prstGeom>
        <a:noFill/>
        <a:ln w="9525">
          <a:noFill/>
          <a:miter lim="800000"/>
          <a:headEnd/>
          <a:tailEnd/>
        </a:ln>
      </xdr:spPr>
    </xdr:pic>
    <xdr:clientData/>
  </xdr:twoCellAnchor>
  <xdr:twoCellAnchor editAs="oneCell">
    <xdr:from>
      <xdr:col>5</xdr:col>
      <xdr:colOff>161925</xdr:colOff>
      <xdr:row>31</xdr:row>
      <xdr:rowOff>85725</xdr:rowOff>
    </xdr:from>
    <xdr:to>
      <xdr:col>7</xdr:col>
      <xdr:colOff>161925</xdr:colOff>
      <xdr:row>36</xdr:row>
      <xdr:rowOff>66675</xdr:rowOff>
    </xdr:to>
    <xdr:pic>
      <xdr:nvPicPr>
        <xdr:cNvPr id="104"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4171950"/>
          <a:ext cx="628650" cy="790575"/>
        </a:xfrm>
        <a:prstGeom prst="rect">
          <a:avLst/>
        </a:prstGeom>
        <a:noFill/>
        <a:ln w="9525">
          <a:noFill/>
          <a:miter lim="800000"/>
          <a:headEnd/>
          <a:tailEnd/>
        </a:ln>
      </xdr:spPr>
    </xdr:pic>
    <xdr:clientData/>
  </xdr:twoCellAnchor>
  <xdr:twoCellAnchor editAs="oneCell">
    <xdr:from>
      <xdr:col>8</xdr:col>
      <xdr:colOff>152400</xdr:colOff>
      <xdr:row>31</xdr:row>
      <xdr:rowOff>85725</xdr:rowOff>
    </xdr:from>
    <xdr:to>
      <xdr:col>10</xdr:col>
      <xdr:colOff>152400</xdr:colOff>
      <xdr:row>36</xdr:row>
      <xdr:rowOff>66675</xdr:rowOff>
    </xdr:to>
    <xdr:pic>
      <xdr:nvPicPr>
        <xdr:cNvPr id="105"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4171950"/>
          <a:ext cx="628650" cy="790575"/>
        </a:xfrm>
        <a:prstGeom prst="rect">
          <a:avLst/>
        </a:prstGeom>
        <a:noFill/>
        <a:ln w="9525">
          <a:noFill/>
          <a:miter lim="800000"/>
          <a:headEnd/>
          <a:tailEnd/>
        </a:ln>
      </xdr:spPr>
    </xdr:pic>
    <xdr:clientData/>
  </xdr:twoCellAnchor>
  <xdr:twoCellAnchor editAs="oneCell">
    <xdr:from>
      <xdr:col>11</xdr:col>
      <xdr:colOff>142875</xdr:colOff>
      <xdr:row>31</xdr:row>
      <xdr:rowOff>95250</xdr:rowOff>
    </xdr:from>
    <xdr:to>
      <xdr:col>13</xdr:col>
      <xdr:colOff>142875</xdr:colOff>
      <xdr:row>36</xdr:row>
      <xdr:rowOff>76200</xdr:rowOff>
    </xdr:to>
    <xdr:pic>
      <xdr:nvPicPr>
        <xdr:cNvPr id="106"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4181475"/>
          <a:ext cx="628650" cy="790575"/>
        </a:xfrm>
        <a:prstGeom prst="rect">
          <a:avLst/>
        </a:prstGeom>
        <a:noFill/>
        <a:ln w="9525">
          <a:noFill/>
          <a:miter lim="800000"/>
          <a:headEnd/>
          <a:tailEnd/>
        </a:ln>
      </xdr:spPr>
    </xdr:pic>
    <xdr:clientData/>
  </xdr:twoCellAnchor>
  <xdr:twoCellAnchor editAs="oneCell">
    <xdr:from>
      <xdr:col>14</xdr:col>
      <xdr:colOff>133350</xdr:colOff>
      <xdr:row>31</xdr:row>
      <xdr:rowOff>85725</xdr:rowOff>
    </xdr:from>
    <xdr:to>
      <xdr:col>16</xdr:col>
      <xdr:colOff>152400</xdr:colOff>
      <xdr:row>36</xdr:row>
      <xdr:rowOff>85725</xdr:rowOff>
    </xdr:to>
    <xdr:pic>
      <xdr:nvPicPr>
        <xdr:cNvPr id="107"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4171950"/>
          <a:ext cx="647700" cy="809625"/>
        </a:xfrm>
        <a:prstGeom prst="rect">
          <a:avLst/>
        </a:prstGeom>
        <a:noFill/>
        <a:ln w="9525">
          <a:noFill/>
          <a:miter lim="800000"/>
          <a:headEnd/>
          <a:tailEnd/>
        </a:ln>
      </xdr:spPr>
    </xdr:pic>
    <xdr:clientData/>
  </xdr:twoCellAnchor>
  <xdr:twoCellAnchor editAs="oneCell">
    <xdr:from>
      <xdr:col>17</xdr:col>
      <xdr:colOff>142875</xdr:colOff>
      <xdr:row>31</xdr:row>
      <xdr:rowOff>85725</xdr:rowOff>
    </xdr:from>
    <xdr:to>
      <xdr:col>19</xdr:col>
      <xdr:colOff>161925</xdr:colOff>
      <xdr:row>36</xdr:row>
      <xdr:rowOff>85725</xdr:rowOff>
    </xdr:to>
    <xdr:pic>
      <xdr:nvPicPr>
        <xdr:cNvPr id="108"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4171950"/>
          <a:ext cx="647700" cy="809625"/>
        </a:xfrm>
        <a:prstGeom prst="rect">
          <a:avLst/>
        </a:prstGeom>
        <a:noFill/>
        <a:ln w="9525">
          <a:noFill/>
          <a:miter lim="800000"/>
          <a:headEnd/>
          <a:tailEnd/>
        </a:ln>
      </xdr:spPr>
    </xdr:pic>
    <xdr:clientData/>
  </xdr:twoCellAnchor>
  <xdr:twoCellAnchor editAs="oneCell">
    <xdr:from>
      <xdr:col>20</xdr:col>
      <xdr:colOff>142875</xdr:colOff>
      <xdr:row>31</xdr:row>
      <xdr:rowOff>85725</xdr:rowOff>
    </xdr:from>
    <xdr:to>
      <xdr:col>22</xdr:col>
      <xdr:colOff>161925</xdr:colOff>
      <xdr:row>36</xdr:row>
      <xdr:rowOff>85725</xdr:rowOff>
    </xdr:to>
    <xdr:pic>
      <xdr:nvPicPr>
        <xdr:cNvPr id="109"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4171950"/>
          <a:ext cx="647700" cy="809625"/>
        </a:xfrm>
        <a:prstGeom prst="rect">
          <a:avLst/>
        </a:prstGeom>
        <a:noFill/>
        <a:ln w="9525">
          <a:noFill/>
          <a:miter lim="800000"/>
          <a:headEnd/>
          <a:tailEnd/>
        </a:ln>
      </xdr:spPr>
    </xdr:pic>
    <xdr:clientData/>
  </xdr:twoCellAnchor>
  <xdr:twoCellAnchor editAs="oneCell">
    <xdr:from>
      <xdr:col>23</xdr:col>
      <xdr:colOff>142875</xdr:colOff>
      <xdr:row>31</xdr:row>
      <xdr:rowOff>85725</xdr:rowOff>
    </xdr:from>
    <xdr:to>
      <xdr:col>25</xdr:col>
      <xdr:colOff>161925</xdr:colOff>
      <xdr:row>36</xdr:row>
      <xdr:rowOff>85725</xdr:rowOff>
    </xdr:to>
    <xdr:pic>
      <xdr:nvPicPr>
        <xdr:cNvPr id="110"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4171950"/>
          <a:ext cx="647700" cy="809625"/>
        </a:xfrm>
        <a:prstGeom prst="rect">
          <a:avLst/>
        </a:prstGeom>
        <a:noFill/>
        <a:ln w="9525">
          <a:noFill/>
          <a:miter lim="800000"/>
          <a:headEnd/>
          <a:tailEnd/>
        </a:ln>
      </xdr:spPr>
    </xdr:pic>
    <xdr:clientData/>
  </xdr:twoCellAnchor>
  <xdr:twoCellAnchor editAs="oneCell">
    <xdr:from>
      <xdr:col>2</xdr:col>
      <xdr:colOff>142875</xdr:colOff>
      <xdr:row>37</xdr:row>
      <xdr:rowOff>85725</xdr:rowOff>
    </xdr:from>
    <xdr:to>
      <xdr:col>4</xdr:col>
      <xdr:colOff>142875</xdr:colOff>
      <xdr:row>42</xdr:row>
      <xdr:rowOff>66675</xdr:rowOff>
    </xdr:to>
    <xdr:pic>
      <xdr:nvPicPr>
        <xdr:cNvPr id="111"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4171950"/>
          <a:ext cx="628650" cy="790575"/>
        </a:xfrm>
        <a:prstGeom prst="rect">
          <a:avLst/>
        </a:prstGeom>
        <a:noFill/>
        <a:ln w="9525">
          <a:noFill/>
          <a:miter lim="800000"/>
          <a:headEnd/>
          <a:tailEnd/>
        </a:ln>
      </xdr:spPr>
    </xdr:pic>
    <xdr:clientData/>
  </xdr:twoCellAnchor>
  <xdr:twoCellAnchor editAs="oneCell">
    <xdr:from>
      <xdr:col>5</xdr:col>
      <xdr:colOff>161925</xdr:colOff>
      <xdr:row>37</xdr:row>
      <xdr:rowOff>85725</xdr:rowOff>
    </xdr:from>
    <xdr:to>
      <xdr:col>7</xdr:col>
      <xdr:colOff>161925</xdr:colOff>
      <xdr:row>42</xdr:row>
      <xdr:rowOff>66675</xdr:rowOff>
    </xdr:to>
    <xdr:pic>
      <xdr:nvPicPr>
        <xdr:cNvPr id="112"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4171950"/>
          <a:ext cx="628650" cy="790575"/>
        </a:xfrm>
        <a:prstGeom prst="rect">
          <a:avLst/>
        </a:prstGeom>
        <a:noFill/>
        <a:ln w="9525">
          <a:noFill/>
          <a:miter lim="800000"/>
          <a:headEnd/>
          <a:tailEnd/>
        </a:ln>
      </xdr:spPr>
    </xdr:pic>
    <xdr:clientData/>
  </xdr:twoCellAnchor>
  <xdr:twoCellAnchor editAs="oneCell">
    <xdr:from>
      <xdr:col>8</xdr:col>
      <xdr:colOff>152400</xdr:colOff>
      <xdr:row>37</xdr:row>
      <xdr:rowOff>85725</xdr:rowOff>
    </xdr:from>
    <xdr:to>
      <xdr:col>10</xdr:col>
      <xdr:colOff>152400</xdr:colOff>
      <xdr:row>42</xdr:row>
      <xdr:rowOff>66675</xdr:rowOff>
    </xdr:to>
    <xdr:pic>
      <xdr:nvPicPr>
        <xdr:cNvPr id="113"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4171950"/>
          <a:ext cx="628650" cy="790575"/>
        </a:xfrm>
        <a:prstGeom prst="rect">
          <a:avLst/>
        </a:prstGeom>
        <a:noFill/>
        <a:ln w="9525">
          <a:noFill/>
          <a:miter lim="800000"/>
          <a:headEnd/>
          <a:tailEnd/>
        </a:ln>
      </xdr:spPr>
    </xdr:pic>
    <xdr:clientData/>
  </xdr:twoCellAnchor>
  <xdr:twoCellAnchor editAs="oneCell">
    <xdr:from>
      <xdr:col>11</xdr:col>
      <xdr:colOff>142875</xdr:colOff>
      <xdr:row>37</xdr:row>
      <xdr:rowOff>95250</xdr:rowOff>
    </xdr:from>
    <xdr:to>
      <xdr:col>13</xdr:col>
      <xdr:colOff>142875</xdr:colOff>
      <xdr:row>42</xdr:row>
      <xdr:rowOff>76200</xdr:rowOff>
    </xdr:to>
    <xdr:pic>
      <xdr:nvPicPr>
        <xdr:cNvPr id="114"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4181475"/>
          <a:ext cx="628650" cy="790575"/>
        </a:xfrm>
        <a:prstGeom prst="rect">
          <a:avLst/>
        </a:prstGeom>
        <a:noFill/>
        <a:ln w="9525">
          <a:noFill/>
          <a:miter lim="800000"/>
          <a:headEnd/>
          <a:tailEnd/>
        </a:ln>
      </xdr:spPr>
    </xdr:pic>
    <xdr:clientData/>
  </xdr:twoCellAnchor>
  <xdr:twoCellAnchor editAs="oneCell">
    <xdr:from>
      <xdr:col>14</xdr:col>
      <xdr:colOff>133350</xdr:colOff>
      <xdr:row>37</xdr:row>
      <xdr:rowOff>85725</xdr:rowOff>
    </xdr:from>
    <xdr:to>
      <xdr:col>16</xdr:col>
      <xdr:colOff>152400</xdr:colOff>
      <xdr:row>42</xdr:row>
      <xdr:rowOff>85725</xdr:rowOff>
    </xdr:to>
    <xdr:pic>
      <xdr:nvPicPr>
        <xdr:cNvPr id="115"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4171950"/>
          <a:ext cx="647700" cy="809625"/>
        </a:xfrm>
        <a:prstGeom prst="rect">
          <a:avLst/>
        </a:prstGeom>
        <a:noFill/>
        <a:ln w="9525">
          <a:noFill/>
          <a:miter lim="800000"/>
          <a:headEnd/>
          <a:tailEnd/>
        </a:ln>
      </xdr:spPr>
    </xdr:pic>
    <xdr:clientData/>
  </xdr:twoCellAnchor>
  <xdr:twoCellAnchor editAs="oneCell">
    <xdr:from>
      <xdr:col>17</xdr:col>
      <xdr:colOff>142875</xdr:colOff>
      <xdr:row>37</xdr:row>
      <xdr:rowOff>85725</xdr:rowOff>
    </xdr:from>
    <xdr:to>
      <xdr:col>19</xdr:col>
      <xdr:colOff>161925</xdr:colOff>
      <xdr:row>42</xdr:row>
      <xdr:rowOff>85725</xdr:rowOff>
    </xdr:to>
    <xdr:pic>
      <xdr:nvPicPr>
        <xdr:cNvPr id="116"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4171950"/>
          <a:ext cx="647700" cy="809625"/>
        </a:xfrm>
        <a:prstGeom prst="rect">
          <a:avLst/>
        </a:prstGeom>
        <a:noFill/>
        <a:ln w="9525">
          <a:noFill/>
          <a:miter lim="800000"/>
          <a:headEnd/>
          <a:tailEnd/>
        </a:ln>
      </xdr:spPr>
    </xdr:pic>
    <xdr:clientData/>
  </xdr:twoCellAnchor>
  <xdr:twoCellAnchor editAs="oneCell">
    <xdr:from>
      <xdr:col>20</xdr:col>
      <xdr:colOff>142875</xdr:colOff>
      <xdr:row>37</xdr:row>
      <xdr:rowOff>85725</xdr:rowOff>
    </xdr:from>
    <xdr:to>
      <xdr:col>22</xdr:col>
      <xdr:colOff>161925</xdr:colOff>
      <xdr:row>42</xdr:row>
      <xdr:rowOff>85725</xdr:rowOff>
    </xdr:to>
    <xdr:pic>
      <xdr:nvPicPr>
        <xdr:cNvPr id="117"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4171950"/>
          <a:ext cx="647700" cy="809625"/>
        </a:xfrm>
        <a:prstGeom prst="rect">
          <a:avLst/>
        </a:prstGeom>
        <a:noFill/>
        <a:ln w="9525">
          <a:noFill/>
          <a:miter lim="800000"/>
          <a:headEnd/>
          <a:tailEnd/>
        </a:ln>
      </xdr:spPr>
    </xdr:pic>
    <xdr:clientData/>
  </xdr:twoCellAnchor>
  <xdr:twoCellAnchor editAs="oneCell">
    <xdr:from>
      <xdr:col>23</xdr:col>
      <xdr:colOff>142875</xdr:colOff>
      <xdr:row>37</xdr:row>
      <xdr:rowOff>85725</xdr:rowOff>
    </xdr:from>
    <xdr:to>
      <xdr:col>25</xdr:col>
      <xdr:colOff>161925</xdr:colOff>
      <xdr:row>42</xdr:row>
      <xdr:rowOff>85725</xdr:rowOff>
    </xdr:to>
    <xdr:pic>
      <xdr:nvPicPr>
        <xdr:cNvPr id="118"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4171950"/>
          <a:ext cx="647700" cy="809625"/>
        </a:xfrm>
        <a:prstGeom prst="rect">
          <a:avLst/>
        </a:prstGeom>
        <a:noFill/>
        <a:ln w="9525">
          <a:noFill/>
          <a:miter lim="800000"/>
          <a:headEnd/>
          <a:tailEnd/>
        </a:ln>
      </xdr:spPr>
    </xdr:pic>
    <xdr:clientData/>
  </xdr:twoCellAnchor>
  <xdr:twoCellAnchor editAs="oneCell">
    <xdr:from>
      <xdr:col>2</xdr:col>
      <xdr:colOff>142875</xdr:colOff>
      <xdr:row>43</xdr:row>
      <xdr:rowOff>85725</xdr:rowOff>
    </xdr:from>
    <xdr:to>
      <xdr:col>4</xdr:col>
      <xdr:colOff>142875</xdr:colOff>
      <xdr:row>48</xdr:row>
      <xdr:rowOff>66675</xdr:rowOff>
    </xdr:to>
    <xdr:pic>
      <xdr:nvPicPr>
        <xdr:cNvPr id="119"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4171950"/>
          <a:ext cx="628650" cy="790575"/>
        </a:xfrm>
        <a:prstGeom prst="rect">
          <a:avLst/>
        </a:prstGeom>
        <a:noFill/>
        <a:ln w="9525">
          <a:noFill/>
          <a:miter lim="800000"/>
          <a:headEnd/>
          <a:tailEnd/>
        </a:ln>
      </xdr:spPr>
    </xdr:pic>
    <xdr:clientData/>
  </xdr:twoCellAnchor>
  <xdr:twoCellAnchor editAs="oneCell">
    <xdr:from>
      <xdr:col>5</xdr:col>
      <xdr:colOff>161925</xdr:colOff>
      <xdr:row>43</xdr:row>
      <xdr:rowOff>85725</xdr:rowOff>
    </xdr:from>
    <xdr:to>
      <xdr:col>7</xdr:col>
      <xdr:colOff>161925</xdr:colOff>
      <xdr:row>48</xdr:row>
      <xdr:rowOff>66675</xdr:rowOff>
    </xdr:to>
    <xdr:pic>
      <xdr:nvPicPr>
        <xdr:cNvPr id="120"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4171950"/>
          <a:ext cx="628650" cy="790575"/>
        </a:xfrm>
        <a:prstGeom prst="rect">
          <a:avLst/>
        </a:prstGeom>
        <a:noFill/>
        <a:ln w="9525">
          <a:noFill/>
          <a:miter lim="800000"/>
          <a:headEnd/>
          <a:tailEnd/>
        </a:ln>
      </xdr:spPr>
    </xdr:pic>
    <xdr:clientData/>
  </xdr:twoCellAnchor>
  <xdr:twoCellAnchor editAs="oneCell">
    <xdr:from>
      <xdr:col>8</xdr:col>
      <xdr:colOff>152400</xdr:colOff>
      <xdr:row>43</xdr:row>
      <xdr:rowOff>85725</xdr:rowOff>
    </xdr:from>
    <xdr:to>
      <xdr:col>10</xdr:col>
      <xdr:colOff>152400</xdr:colOff>
      <xdr:row>48</xdr:row>
      <xdr:rowOff>66675</xdr:rowOff>
    </xdr:to>
    <xdr:pic>
      <xdr:nvPicPr>
        <xdr:cNvPr id="121"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4171950"/>
          <a:ext cx="628650" cy="790575"/>
        </a:xfrm>
        <a:prstGeom prst="rect">
          <a:avLst/>
        </a:prstGeom>
        <a:noFill/>
        <a:ln w="9525">
          <a:noFill/>
          <a:miter lim="800000"/>
          <a:headEnd/>
          <a:tailEnd/>
        </a:ln>
      </xdr:spPr>
    </xdr:pic>
    <xdr:clientData/>
  </xdr:twoCellAnchor>
  <xdr:twoCellAnchor editAs="oneCell">
    <xdr:from>
      <xdr:col>11</xdr:col>
      <xdr:colOff>142875</xdr:colOff>
      <xdr:row>43</xdr:row>
      <xdr:rowOff>95250</xdr:rowOff>
    </xdr:from>
    <xdr:to>
      <xdr:col>13</xdr:col>
      <xdr:colOff>142875</xdr:colOff>
      <xdr:row>48</xdr:row>
      <xdr:rowOff>76200</xdr:rowOff>
    </xdr:to>
    <xdr:pic>
      <xdr:nvPicPr>
        <xdr:cNvPr id="122"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4181475"/>
          <a:ext cx="628650" cy="790575"/>
        </a:xfrm>
        <a:prstGeom prst="rect">
          <a:avLst/>
        </a:prstGeom>
        <a:noFill/>
        <a:ln w="9525">
          <a:noFill/>
          <a:miter lim="800000"/>
          <a:headEnd/>
          <a:tailEnd/>
        </a:ln>
      </xdr:spPr>
    </xdr:pic>
    <xdr:clientData/>
  </xdr:twoCellAnchor>
  <xdr:twoCellAnchor editAs="oneCell">
    <xdr:from>
      <xdr:col>14</xdr:col>
      <xdr:colOff>133350</xdr:colOff>
      <xdr:row>43</xdr:row>
      <xdr:rowOff>85725</xdr:rowOff>
    </xdr:from>
    <xdr:to>
      <xdr:col>16</xdr:col>
      <xdr:colOff>152400</xdr:colOff>
      <xdr:row>48</xdr:row>
      <xdr:rowOff>85725</xdr:rowOff>
    </xdr:to>
    <xdr:pic>
      <xdr:nvPicPr>
        <xdr:cNvPr id="123"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4171950"/>
          <a:ext cx="647700" cy="809625"/>
        </a:xfrm>
        <a:prstGeom prst="rect">
          <a:avLst/>
        </a:prstGeom>
        <a:noFill/>
        <a:ln w="9525">
          <a:noFill/>
          <a:miter lim="800000"/>
          <a:headEnd/>
          <a:tailEnd/>
        </a:ln>
      </xdr:spPr>
    </xdr:pic>
    <xdr:clientData/>
  </xdr:twoCellAnchor>
  <xdr:twoCellAnchor editAs="oneCell">
    <xdr:from>
      <xdr:col>17</xdr:col>
      <xdr:colOff>142875</xdr:colOff>
      <xdr:row>43</xdr:row>
      <xdr:rowOff>85725</xdr:rowOff>
    </xdr:from>
    <xdr:to>
      <xdr:col>19</xdr:col>
      <xdr:colOff>161925</xdr:colOff>
      <xdr:row>48</xdr:row>
      <xdr:rowOff>85725</xdr:rowOff>
    </xdr:to>
    <xdr:pic>
      <xdr:nvPicPr>
        <xdr:cNvPr id="124"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4171950"/>
          <a:ext cx="647700" cy="809625"/>
        </a:xfrm>
        <a:prstGeom prst="rect">
          <a:avLst/>
        </a:prstGeom>
        <a:noFill/>
        <a:ln w="9525">
          <a:noFill/>
          <a:miter lim="800000"/>
          <a:headEnd/>
          <a:tailEnd/>
        </a:ln>
      </xdr:spPr>
    </xdr:pic>
    <xdr:clientData/>
  </xdr:twoCellAnchor>
  <xdr:twoCellAnchor editAs="oneCell">
    <xdr:from>
      <xdr:col>20</xdr:col>
      <xdr:colOff>142875</xdr:colOff>
      <xdr:row>43</xdr:row>
      <xdr:rowOff>85725</xdr:rowOff>
    </xdr:from>
    <xdr:to>
      <xdr:col>22</xdr:col>
      <xdr:colOff>161925</xdr:colOff>
      <xdr:row>48</xdr:row>
      <xdr:rowOff>85725</xdr:rowOff>
    </xdr:to>
    <xdr:pic>
      <xdr:nvPicPr>
        <xdr:cNvPr id="125"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4171950"/>
          <a:ext cx="647700" cy="809625"/>
        </a:xfrm>
        <a:prstGeom prst="rect">
          <a:avLst/>
        </a:prstGeom>
        <a:noFill/>
        <a:ln w="9525">
          <a:noFill/>
          <a:miter lim="800000"/>
          <a:headEnd/>
          <a:tailEnd/>
        </a:ln>
      </xdr:spPr>
    </xdr:pic>
    <xdr:clientData/>
  </xdr:twoCellAnchor>
  <xdr:twoCellAnchor editAs="oneCell">
    <xdr:from>
      <xdr:col>23</xdr:col>
      <xdr:colOff>142875</xdr:colOff>
      <xdr:row>43</xdr:row>
      <xdr:rowOff>85725</xdr:rowOff>
    </xdr:from>
    <xdr:to>
      <xdr:col>25</xdr:col>
      <xdr:colOff>161925</xdr:colOff>
      <xdr:row>48</xdr:row>
      <xdr:rowOff>85725</xdr:rowOff>
    </xdr:to>
    <xdr:pic>
      <xdr:nvPicPr>
        <xdr:cNvPr id="126"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4171950"/>
          <a:ext cx="647700" cy="809625"/>
        </a:xfrm>
        <a:prstGeom prst="rect">
          <a:avLst/>
        </a:prstGeom>
        <a:noFill/>
        <a:ln w="9525">
          <a:noFill/>
          <a:miter lim="800000"/>
          <a:headEnd/>
          <a:tailEnd/>
        </a:ln>
      </xdr:spPr>
    </xdr:pic>
    <xdr:clientData/>
  </xdr:twoCellAnchor>
  <xdr:twoCellAnchor editAs="oneCell">
    <xdr:from>
      <xdr:col>2</xdr:col>
      <xdr:colOff>142875</xdr:colOff>
      <xdr:row>49</xdr:row>
      <xdr:rowOff>85725</xdr:rowOff>
    </xdr:from>
    <xdr:to>
      <xdr:col>4</xdr:col>
      <xdr:colOff>142875</xdr:colOff>
      <xdr:row>54</xdr:row>
      <xdr:rowOff>66675</xdr:rowOff>
    </xdr:to>
    <xdr:pic>
      <xdr:nvPicPr>
        <xdr:cNvPr id="127"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4171950"/>
          <a:ext cx="628650" cy="790575"/>
        </a:xfrm>
        <a:prstGeom prst="rect">
          <a:avLst/>
        </a:prstGeom>
        <a:noFill/>
        <a:ln w="9525">
          <a:noFill/>
          <a:miter lim="800000"/>
          <a:headEnd/>
          <a:tailEnd/>
        </a:ln>
      </xdr:spPr>
    </xdr:pic>
    <xdr:clientData/>
  </xdr:twoCellAnchor>
  <xdr:twoCellAnchor editAs="oneCell">
    <xdr:from>
      <xdr:col>5</xdr:col>
      <xdr:colOff>161925</xdr:colOff>
      <xdr:row>49</xdr:row>
      <xdr:rowOff>85725</xdr:rowOff>
    </xdr:from>
    <xdr:to>
      <xdr:col>7</xdr:col>
      <xdr:colOff>161925</xdr:colOff>
      <xdr:row>54</xdr:row>
      <xdr:rowOff>66675</xdr:rowOff>
    </xdr:to>
    <xdr:pic>
      <xdr:nvPicPr>
        <xdr:cNvPr id="128"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4171950"/>
          <a:ext cx="628650" cy="790575"/>
        </a:xfrm>
        <a:prstGeom prst="rect">
          <a:avLst/>
        </a:prstGeom>
        <a:noFill/>
        <a:ln w="9525">
          <a:noFill/>
          <a:miter lim="800000"/>
          <a:headEnd/>
          <a:tailEnd/>
        </a:ln>
      </xdr:spPr>
    </xdr:pic>
    <xdr:clientData/>
  </xdr:twoCellAnchor>
  <xdr:twoCellAnchor editAs="oneCell">
    <xdr:from>
      <xdr:col>8</xdr:col>
      <xdr:colOff>152400</xdr:colOff>
      <xdr:row>49</xdr:row>
      <xdr:rowOff>85725</xdr:rowOff>
    </xdr:from>
    <xdr:to>
      <xdr:col>10</xdr:col>
      <xdr:colOff>152400</xdr:colOff>
      <xdr:row>54</xdr:row>
      <xdr:rowOff>66675</xdr:rowOff>
    </xdr:to>
    <xdr:pic>
      <xdr:nvPicPr>
        <xdr:cNvPr id="129"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4171950"/>
          <a:ext cx="628650" cy="790575"/>
        </a:xfrm>
        <a:prstGeom prst="rect">
          <a:avLst/>
        </a:prstGeom>
        <a:noFill/>
        <a:ln w="9525">
          <a:noFill/>
          <a:miter lim="800000"/>
          <a:headEnd/>
          <a:tailEnd/>
        </a:ln>
      </xdr:spPr>
    </xdr:pic>
    <xdr:clientData/>
  </xdr:twoCellAnchor>
  <xdr:twoCellAnchor editAs="oneCell">
    <xdr:from>
      <xdr:col>11</xdr:col>
      <xdr:colOff>142875</xdr:colOff>
      <xdr:row>49</xdr:row>
      <xdr:rowOff>95250</xdr:rowOff>
    </xdr:from>
    <xdr:to>
      <xdr:col>13</xdr:col>
      <xdr:colOff>142875</xdr:colOff>
      <xdr:row>54</xdr:row>
      <xdr:rowOff>76200</xdr:rowOff>
    </xdr:to>
    <xdr:pic>
      <xdr:nvPicPr>
        <xdr:cNvPr id="130"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4181475"/>
          <a:ext cx="628650" cy="790575"/>
        </a:xfrm>
        <a:prstGeom prst="rect">
          <a:avLst/>
        </a:prstGeom>
        <a:noFill/>
        <a:ln w="9525">
          <a:noFill/>
          <a:miter lim="800000"/>
          <a:headEnd/>
          <a:tailEnd/>
        </a:ln>
      </xdr:spPr>
    </xdr:pic>
    <xdr:clientData/>
  </xdr:twoCellAnchor>
  <xdr:twoCellAnchor editAs="oneCell">
    <xdr:from>
      <xdr:col>14</xdr:col>
      <xdr:colOff>133350</xdr:colOff>
      <xdr:row>49</xdr:row>
      <xdr:rowOff>85725</xdr:rowOff>
    </xdr:from>
    <xdr:to>
      <xdr:col>16</xdr:col>
      <xdr:colOff>152400</xdr:colOff>
      <xdr:row>54</xdr:row>
      <xdr:rowOff>85725</xdr:rowOff>
    </xdr:to>
    <xdr:pic>
      <xdr:nvPicPr>
        <xdr:cNvPr id="131"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4171950"/>
          <a:ext cx="647700" cy="809625"/>
        </a:xfrm>
        <a:prstGeom prst="rect">
          <a:avLst/>
        </a:prstGeom>
        <a:noFill/>
        <a:ln w="9525">
          <a:noFill/>
          <a:miter lim="800000"/>
          <a:headEnd/>
          <a:tailEnd/>
        </a:ln>
      </xdr:spPr>
    </xdr:pic>
    <xdr:clientData/>
  </xdr:twoCellAnchor>
  <xdr:twoCellAnchor editAs="oneCell">
    <xdr:from>
      <xdr:col>17</xdr:col>
      <xdr:colOff>142875</xdr:colOff>
      <xdr:row>49</xdr:row>
      <xdr:rowOff>85725</xdr:rowOff>
    </xdr:from>
    <xdr:to>
      <xdr:col>19</xdr:col>
      <xdr:colOff>161925</xdr:colOff>
      <xdr:row>54</xdr:row>
      <xdr:rowOff>85725</xdr:rowOff>
    </xdr:to>
    <xdr:pic>
      <xdr:nvPicPr>
        <xdr:cNvPr id="132"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4171950"/>
          <a:ext cx="647700" cy="809625"/>
        </a:xfrm>
        <a:prstGeom prst="rect">
          <a:avLst/>
        </a:prstGeom>
        <a:noFill/>
        <a:ln w="9525">
          <a:noFill/>
          <a:miter lim="800000"/>
          <a:headEnd/>
          <a:tailEnd/>
        </a:ln>
      </xdr:spPr>
    </xdr:pic>
    <xdr:clientData/>
  </xdr:twoCellAnchor>
  <xdr:twoCellAnchor editAs="oneCell">
    <xdr:from>
      <xdr:col>20</xdr:col>
      <xdr:colOff>142875</xdr:colOff>
      <xdr:row>49</xdr:row>
      <xdr:rowOff>85725</xdr:rowOff>
    </xdr:from>
    <xdr:to>
      <xdr:col>22</xdr:col>
      <xdr:colOff>161925</xdr:colOff>
      <xdr:row>54</xdr:row>
      <xdr:rowOff>85725</xdr:rowOff>
    </xdr:to>
    <xdr:pic>
      <xdr:nvPicPr>
        <xdr:cNvPr id="133"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4171950"/>
          <a:ext cx="647700" cy="809625"/>
        </a:xfrm>
        <a:prstGeom prst="rect">
          <a:avLst/>
        </a:prstGeom>
        <a:noFill/>
        <a:ln w="9525">
          <a:noFill/>
          <a:miter lim="800000"/>
          <a:headEnd/>
          <a:tailEnd/>
        </a:ln>
      </xdr:spPr>
    </xdr:pic>
    <xdr:clientData/>
  </xdr:twoCellAnchor>
  <xdr:twoCellAnchor editAs="oneCell">
    <xdr:from>
      <xdr:col>23</xdr:col>
      <xdr:colOff>142875</xdr:colOff>
      <xdr:row>49</xdr:row>
      <xdr:rowOff>85725</xdr:rowOff>
    </xdr:from>
    <xdr:to>
      <xdr:col>25</xdr:col>
      <xdr:colOff>161925</xdr:colOff>
      <xdr:row>54</xdr:row>
      <xdr:rowOff>85725</xdr:rowOff>
    </xdr:to>
    <xdr:pic>
      <xdr:nvPicPr>
        <xdr:cNvPr id="134"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4171950"/>
          <a:ext cx="647700" cy="809625"/>
        </a:xfrm>
        <a:prstGeom prst="rect">
          <a:avLst/>
        </a:prstGeom>
        <a:noFill/>
        <a:ln w="9525">
          <a:noFill/>
          <a:miter lim="800000"/>
          <a:headEnd/>
          <a:tailEnd/>
        </a:ln>
      </xdr:spPr>
    </xdr:pic>
    <xdr:clientData/>
  </xdr:twoCellAnchor>
  <xdr:twoCellAnchor editAs="oneCell">
    <xdr:from>
      <xdr:col>2</xdr:col>
      <xdr:colOff>142875</xdr:colOff>
      <xdr:row>55</xdr:row>
      <xdr:rowOff>85725</xdr:rowOff>
    </xdr:from>
    <xdr:to>
      <xdr:col>4</xdr:col>
      <xdr:colOff>142875</xdr:colOff>
      <xdr:row>60</xdr:row>
      <xdr:rowOff>66675</xdr:rowOff>
    </xdr:to>
    <xdr:pic>
      <xdr:nvPicPr>
        <xdr:cNvPr id="135"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4171950"/>
          <a:ext cx="628650" cy="790575"/>
        </a:xfrm>
        <a:prstGeom prst="rect">
          <a:avLst/>
        </a:prstGeom>
        <a:noFill/>
        <a:ln w="9525">
          <a:noFill/>
          <a:miter lim="800000"/>
          <a:headEnd/>
          <a:tailEnd/>
        </a:ln>
      </xdr:spPr>
    </xdr:pic>
    <xdr:clientData/>
  </xdr:twoCellAnchor>
  <xdr:twoCellAnchor editAs="oneCell">
    <xdr:from>
      <xdr:col>5</xdr:col>
      <xdr:colOff>161925</xdr:colOff>
      <xdr:row>55</xdr:row>
      <xdr:rowOff>85725</xdr:rowOff>
    </xdr:from>
    <xdr:to>
      <xdr:col>7</xdr:col>
      <xdr:colOff>161925</xdr:colOff>
      <xdr:row>60</xdr:row>
      <xdr:rowOff>66675</xdr:rowOff>
    </xdr:to>
    <xdr:pic>
      <xdr:nvPicPr>
        <xdr:cNvPr id="136"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4171950"/>
          <a:ext cx="628650" cy="790575"/>
        </a:xfrm>
        <a:prstGeom prst="rect">
          <a:avLst/>
        </a:prstGeom>
        <a:noFill/>
        <a:ln w="9525">
          <a:noFill/>
          <a:miter lim="800000"/>
          <a:headEnd/>
          <a:tailEnd/>
        </a:ln>
      </xdr:spPr>
    </xdr:pic>
    <xdr:clientData/>
  </xdr:twoCellAnchor>
  <xdr:twoCellAnchor editAs="oneCell">
    <xdr:from>
      <xdr:col>8</xdr:col>
      <xdr:colOff>152400</xdr:colOff>
      <xdr:row>55</xdr:row>
      <xdr:rowOff>85725</xdr:rowOff>
    </xdr:from>
    <xdr:to>
      <xdr:col>10</xdr:col>
      <xdr:colOff>152400</xdr:colOff>
      <xdr:row>60</xdr:row>
      <xdr:rowOff>66675</xdr:rowOff>
    </xdr:to>
    <xdr:pic>
      <xdr:nvPicPr>
        <xdr:cNvPr id="137"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4171950"/>
          <a:ext cx="628650" cy="790575"/>
        </a:xfrm>
        <a:prstGeom prst="rect">
          <a:avLst/>
        </a:prstGeom>
        <a:noFill/>
        <a:ln w="9525">
          <a:noFill/>
          <a:miter lim="800000"/>
          <a:headEnd/>
          <a:tailEnd/>
        </a:ln>
      </xdr:spPr>
    </xdr:pic>
    <xdr:clientData/>
  </xdr:twoCellAnchor>
  <xdr:twoCellAnchor editAs="oneCell">
    <xdr:from>
      <xdr:col>11</xdr:col>
      <xdr:colOff>142875</xdr:colOff>
      <xdr:row>55</xdr:row>
      <xdr:rowOff>95250</xdr:rowOff>
    </xdr:from>
    <xdr:to>
      <xdr:col>13</xdr:col>
      <xdr:colOff>142875</xdr:colOff>
      <xdr:row>60</xdr:row>
      <xdr:rowOff>76200</xdr:rowOff>
    </xdr:to>
    <xdr:pic>
      <xdr:nvPicPr>
        <xdr:cNvPr id="138"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4181475"/>
          <a:ext cx="628650" cy="790575"/>
        </a:xfrm>
        <a:prstGeom prst="rect">
          <a:avLst/>
        </a:prstGeom>
        <a:noFill/>
        <a:ln w="9525">
          <a:noFill/>
          <a:miter lim="800000"/>
          <a:headEnd/>
          <a:tailEnd/>
        </a:ln>
      </xdr:spPr>
    </xdr:pic>
    <xdr:clientData/>
  </xdr:twoCellAnchor>
  <xdr:twoCellAnchor editAs="oneCell">
    <xdr:from>
      <xdr:col>14</xdr:col>
      <xdr:colOff>133350</xdr:colOff>
      <xdr:row>55</xdr:row>
      <xdr:rowOff>85725</xdr:rowOff>
    </xdr:from>
    <xdr:to>
      <xdr:col>16</xdr:col>
      <xdr:colOff>152400</xdr:colOff>
      <xdr:row>60</xdr:row>
      <xdr:rowOff>85725</xdr:rowOff>
    </xdr:to>
    <xdr:pic>
      <xdr:nvPicPr>
        <xdr:cNvPr id="139"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4171950"/>
          <a:ext cx="647700" cy="809625"/>
        </a:xfrm>
        <a:prstGeom prst="rect">
          <a:avLst/>
        </a:prstGeom>
        <a:noFill/>
        <a:ln w="9525">
          <a:noFill/>
          <a:miter lim="800000"/>
          <a:headEnd/>
          <a:tailEnd/>
        </a:ln>
      </xdr:spPr>
    </xdr:pic>
    <xdr:clientData/>
  </xdr:twoCellAnchor>
  <xdr:twoCellAnchor editAs="oneCell">
    <xdr:from>
      <xdr:col>17</xdr:col>
      <xdr:colOff>142875</xdr:colOff>
      <xdr:row>55</xdr:row>
      <xdr:rowOff>85725</xdr:rowOff>
    </xdr:from>
    <xdr:to>
      <xdr:col>19</xdr:col>
      <xdr:colOff>161925</xdr:colOff>
      <xdr:row>60</xdr:row>
      <xdr:rowOff>85725</xdr:rowOff>
    </xdr:to>
    <xdr:pic>
      <xdr:nvPicPr>
        <xdr:cNvPr id="140"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4171950"/>
          <a:ext cx="647700" cy="809625"/>
        </a:xfrm>
        <a:prstGeom prst="rect">
          <a:avLst/>
        </a:prstGeom>
        <a:noFill/>
        <a:ln w="9525">
          <a:noFill/>
          <a:miter lim="800000"/>
          <a:headEnd/>
          <a:tailEnd/>
        </a:ln>
      </xdr:spPr>
    </xdr:pic>
    <xdr:clientData/>
  </xdr:twoCellAnchor>
  <xdr:twoCellAnchor editAs="oneCell">
    <xdr:from>
      <xdr:col>20</xdr:col>
      <xdr:colOff>142875</xdr:colOff>
      <xdr:row>55</xdr:row>
      <xdr:rowOff>85725</xdr:rowOff>
    </xdr:from>
    <xdr:to>
      <xdr:col>22</xdr:col>
      <xdr:colOff>161925</xdr:colOff>
      <xdr:row>60</xdr:row>
      <xdr:rowOff>85725</xdr:rowOff>
    </xdr:to>
    <xdr:pic>
      <xdr:nvPicPr>
        <xdr:cNvPr id="141"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4171950"/>
          <a:ext cx="647700" cy="809625"/>
        </a:xfrm>
        <a:prstGeom prst="rect">
          <a:avLst/>
        </a:prstGeom>
        <a:noFill/>
        <a:ln w="9525">
          <a:noFill/>
          <a:miter lim="800000"/>
          <a:headEnd/>
          <a:tailEnd/>
        </a:ln>
      </xdr:spPr>
    </xdr:pic>
    <xdr:clientData/>
  </xdr:twoCellAnchor>
  <xdr:twoCellAnchor editAs="oneCell">
    <xdr:from>
      <xdr:col>23</xdr:col>
      <xdr:colOff>142875</xdr:colOff>
      <xdr:row>55</xdr:row>
      <xdr:rowOff>85725</xdr:rowOff>
    </xdr:from>
    <xdr:to>
      <xdr:col>25</xdr:col>
      <xdr:colOff>161925</xdr:colOff>
      <xdr:row>60</xdr:row>
      <xdr:rowOff>85725</xdr:rowOff>
    </xdr:to>
    <xdr:pic>
      <xdr:nvPicPr>
        <xdr:cNvPr id="142"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4171950"/>
          <a:ext cx="647700" cy="809625"/>
        </a:xfrm>
        <a:prstGeom prst="rect">
          <a:avLst/>
        </a:prstGeom>
        <a:noFill/>
        <a:ln w="9525">
          <a:noFill/>
          <a:miter lim="800000"/>
          <a:headEnd/>
          <a:tailEnd/>
        </a:ln>
      </xdr:spPr>
    </xdr:pic>
    <xdr:clientData/>
  </xdr:twoCellAnchor>
  <xdr:twoCellAnchor editAs="oneCell">
    <xdr:from>
      <xdr:col>2</xdr:col>
      <xdr:colOff>142875</xdr:colOff>
      <xdr:row>61</xdr:row>
      <xdr:rowOff>85725</xdr:rowOff>
    </xdr:from>
    <xdr:to>
      <xdr:col>4</xdr:col>
      <xdr:colOff>142875</xdr:colOff>
      <xdr:row>66</xdr:row>
      <xdr:rowOff>66675</xdr:rowOff>
    </xdr:to>
    <xdr:pic>
      <xdr:nvPicPr>
        <xdr:cNvPr id="143"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42875" y="9029700"/>
          <a:ext cx="628650" cy="790575"/>
        </a:xfrm>
        <a:prstGeom prst="rect">
          <a:avLst/>
        </a:prstGeom>
        <a:noFill/>
        <a:ln w="9525">
          <a:noFill/>
          <a:miter lim="800000"/>
          <a:headEnd/>
          <a:tailEnd/>
        </a:ln>
      </xdr:spPr>
    </xdr:pic>
    <xdr:clientData/>
  </xdr:twoCellAnchor>
  <xdr:twoCellAnchor editAs="oneCell">
    <xdr:from>
      <xdr:col>5</xdr:col>
      <xdr:colOff>161925</xdr:colOff>
      <xdr:row>61</xdr:row>
      <xdr:rowOff>85725</xdr:rowOff>
    </xdr:from>
    <xdr:to>
      <xdr:col>7</xdr:col>
      <xdr:colOff>161925</xdr:colOff>
      <xdr:row>66</xdr:row>
      <xdr:rowOff>66675</xdr:rowOff>
    </xdr:to>
    <xdr:pic>
      <xdr:nvPicPr>
        <xdr:cNvPr id="144"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1104900" y="9029700"/>
          <a:ext cx="628650" cy="790575"/>
        </a:xfrm>
        <a:prstGeom prst="rect">
          <a:avLst/>
        </a:prstGeom>
        <a:noFill/>
        <a:ln w="9525">
          <a:noFill/>
          <a:miter lim="800000"/>
          <a:headEnd/>
          <a:tailEnd/>
        </a:ln>
      </xdr:spPr>
    </xdr:pic>
    <xdr:clientData/>
  </xdr:twoCellAnchor>
  <xdr:twoCellAnchor editAs="oneCell">
    <xdr:from>
      <xdr:col>8</xdr:col>
      <xdr:colOff>152400</xdr:colOff>
      <xdr:row>61</xdr:row>
      <xdr:rowOff>85725</xdr:rowOff>
    </xdr:from>
    <xdr:to>
      <xdr:col>10</xdr:col>
      <xdr:colOff>152400</xdr:colOff>
      <xdr:row>66</xdr:row>
      <xdr:rowOff>66675</xdr:rowOff>
    </xdr:to>
    <xdr:pic>
      <xdr:nvPicPr>
        <xdr:cNvPr id="145"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038350" y="9029700"/>
          <a:ext cx="628650" cy="790575"/>
        </a:xfrm>
        <a:prstGeom prst="rect">
          <a:avLst/>
        </a:prstGeom>
        <a:noFill/>
        <a:ln w="9525">
          <a:noFill/>
          <a:miter lim="800000"/>
          <a:headEnd/>
          <a:tailEnd/>
        </a:ln>
      </xdr:spPr>
    </xdr:pic>
    <xdr:clientData/>
  </xdr:twoCellAnchor>
  <xdr:twoCellAnchor editAs="oneCell">
    <xdr:from>
      <xdr:col>11</xdr:col>
      <xdr:colOff>142875</xdr:colOff>
      <xdr:row>61</xdr:row>
      <xdr:rowOff>95250</xdr:rowOff>
    </xdr:from>
    <xdr:to>
      <xdr:col>13</xdr:col>
      <xdr:colOff>142875</xdr:colOff>
      <xdr:row>66</xdr:row>
      <xdr:rowOff>76200</xdr:rowOff>
    </xdr:to>
    <xdr:pic>
      <xdr:nvPicPr>
        <xdr:cNvPr id="146" name="Picture 2" descr="erk"/>
        <xdr:cNvPicPr>
          <a:picLocks noChangeAspect="1" noChangeArrowheads="1"/>
        </xdr:cNvPicPr>
      </xdr:nvPicPr>
      <xdr:blipFill>
        <a:blip xmlns:r="http://schemas.openxmlformats.org/officeDocument/2006/relationships" r:embed="rId1"/>
        <a:srcRect/>
        <a:stretch>
          <a:fillRect/>
        </a:stretch>
      </xdr:blipFill>
      <xdr:spPr bwMode="auto">
        <a:xfrm>
          <a:off x="2971800" y="9039225"/>
          <a:ext cx="628650" cy="790575"/>
        </a:xfrm>
        <a:prstGeom prst="rect">
          <a:avLst/>
        </a:prstGeom>
        <a:noFill/>
        <a:ln w="9525">
          <a:noFill/>
          <a:miter lim="800000"/>
          <a:headEnd/>
          <a:tailEnd/>
        </a:ln>
      </xdr:spPr>
    </xdr:pic>
    <xdr:clientData/>
  </xdr:twoCellAnchor>
  <xdr:twoCellAnchor editAs="oneCell">
    <xdr:from>
      <xdr:col>14</xdr:col>
      <xdr:colOff>133350</xdr:colOff>
      <xdr:row>61</xdr:row>
      <xdr:rowOff>85725</xdr:rowOff>
    </xdr:from>
    <xdr:to>
      <xdr:col>16</xdr:col>
      <xdr:colOff>152400</xdr:colOff>
      <xdr:row>66</xdr:row>
      <xdr:rowOff>85725</xdr:rowOff>
    </xdr:to>
    <xdr:pic>
      <xdr:nvPicPr>
        <xdr:cNvPr id="147" name="Picture 3"/>
        <xdr:cNvPicPr>
          <a:picLocks noChangeAspect="1" noChangeArrowheads="1"/>
        </xdr:cNvPicPr>
      </xdr:nvPicPr>
      <xdr:blipFill>
        <a:blip xmlns:r="http://schemas.openxmlformats.org/officeDocument/2006/relationships" r:embed="rId2"/>
        <a:srcRect/>
        <a:stretch>
          <a:fillRect/>
        </a:stretch>
      </xdr:blipFill>
      <xdr:spPr bwMode="auto">
        <a:xfrm>
          <a:off x="3905250" y="9029700"/>
          <a:ext cx="647700" cy="809625"/>
        </a:xfrm>
        <a:prstGeom prst="rect">
          <a:avLst/>
        </a:prstGeom>
        <a:noFill/>
        <a:ln w="9525">
          <a:noFill/>
          <a:miter lim="800000"/>
          <a:headEnd/>
          <a:tailEnd/>
        </a:ln>
      </xdr:spPr>
    </xdr:pic>
    <xdr:clientData/>
  </xdr:twoCellAnchor>
  <xdr:twoCellAnchor editAs="oneCell">
    <xdr:from>
      <xdr:col>17</xdr:col>
      <xdr:colOff>142875</xdr:colOff>
      <xdr:row>61</xdr:row>
      <xdr:rowOff>85725</xdr:rowOff>
    </xdr:from>
    <xdr:to>
      <xdr:col>19</xdr:col>
      <xdr:colOff>161925</xdr:colOff>
      <xdr:row>66</xdr:row>
      <xdr:rowOff>85725</xdr:rowOff>
    </xdr:to>
    <xdr:pic>
      <xdr:nvPicPr>
        <xdr:cNvPr id="148" name="Picture 3"/>
        <xdr:cNvPicPr>
          <a:picLocks noChangeAspect="1" noChangeArrowheads="1"/>
        </xdr:cNvPicPr>
      </xdr:nvPicPr>
      <xdr:blipFill>
        <a:blip xmlns:r="http://schemas.openxmlformats.org/officeDocument/2006/relationships" r:embed="rId2"/>
        <a:srcRect/>
        <a:stretch>
          <a:fillRect/>
        </a:stretch>
      </xdr:blipFill>
      <xdr:spPr bwMode="auto">
        <a:xfrm>
          <a:off x="4857750" y="9029700"/>
          <a:ext cx="647700" cy="809625"/>
        </a:xfrm>
        <a:prstGeom prst="rect">
          <a:avLst/>
        </a:prstGeom>
        <a:noFill/>
        <a:ln w="9525">
          <a:noFill/>
          <a:miter lim="800000"/>
          <a:headEnd/>
          <a:tailEnd/>
        </a:ln>
      </xdr:spPr>
    </xdr:pic>
    <xdr:clientData/>
  </xdr:twoCellAnchor>
  <xdr:twoCellAnchor editAs="oneCell">
    <xdr:from>
      <xdr:col>20</xdr:col>
      <xdr:colOff>142875</xdr:colOff>
      <xdr:row>61</xdr:row>
      <xdr:rowOff>85725</xdr:rowOff>
    </xdr:from>
    <xdr:to>
      <xdr:col>22</xdr:col>
      <xdr:colOff>161925</xdr:colOff>
      <xdr:row>66</xdr:row>
      <xdr:rowOff>85725</xdr:rowOff>
    </xdr:to>
    <xdr:pic>
      <xdr:nvPicPr>
        <xdr:cNvPr id="149" name="Picture 3"/>
        <xdr:cNvPicPr>
          <a:picLocks noChangeAspect="1" noChangeArrowheads="1"/>
        </xdr:cNvPicPr>
      </xdr:nvPicPr>
      <xdr:blipFill>
        <a:blip xmlns:r="http://schemas.openxmlformats.org/officeDocument/2006/relationships" r:embed="rId2"/>
        <a:srcRect/>
        <a:stretch>
          <a:fillRect/>
        </a:stretch>
      </xdr:blipFill>
      <xdr:spPr bwMode="auto">
        <a:xfrm>
          <a:off x="5800725" y="9029700"/>
          <a:ext cx="647700" cy="809625"/>
        </a:xfrm>
        <a:prstGeom prst="rect">
          <a:avLst/>
        </a:prstGeom>
        <a:noFill/>
        <a:ln w="9525">
          <a:noFill/>
          <a:miter lim="800000"/>
          <a:headEnd/>
          <a:tailEnd/>
        </a:ln>
      </xdr:spPr>
    </xdr:pic>
    <xdr:clientData/>
  </xdr:twoCellAnchor>
  <xdr:twoCellAnchor editAs="oneCell">
    <xdr:from>
      <xdr:col>23</xdr:col>
      <xdr:colOff>142875</xdr:colOff>
      <xdr:row>61</xdr:row>
      <xdr:rowOff>85725</xdr:rowOff>
    </xdr:from>
    <xdr:to>
      <xdr:col>25</xdr:col>
      <xdr:colOff>161925</xdr:colOff>
      <xdr:row>66</xdr:row>
      <xdr:rowOff>85725</xdr:rowOff>
    </xdr:to>
    <xdr:pic>
      <xdr:nvPicPr>
        <xdr:cNvPr id="150" name="Picture 3"/>
        <xdr:cNvPicPr>
          <a:picLocks noChangeAspect="1" noChangeArrowheads="1"/>
        </xdr:cNvPicPr>
      </xdr:nvPicPr>
      <xdr:blipFill>
        <a:blip xmlns:r="http://schemas.openxmlformats.org/officeDocument/2006/relationships" r:embed="rId2"/>
        <a:srcRect/>
        <a:stretch>
          <a:fillRect/>
        </a:stretch>
      </xdr:blipFill>
      <xdr:spPr bwMode="auto">
        <a:xfrm>
          <a:off x="6743700" y="9029700"/>
          <a:ext cx="647700" cy="809625"/>
        </a:xfrm>
        <a:prstGeom prst="rect">
          <a:avLst/>
        </a:prstGeom>
        <a:noFill/>
        <a:ln w="9525">
          <a:noFill/>
          <a:miter lim="800000"/>
          <a:headEnd/>
          <a:tailEnd/>
        </a:ln>
      </xdr:spPr>
    </xdr:pic>
    <xdr:clientData/>
  </xdr:twoCellAnchor>
  <xdr:twoCellAnchor>
    <xdr:from>
      <xdr:col>0</xdr:col>
      <xdr:colOff>47626</xdr:colOff>
      <xdr:row>0</xdr:row>
      <xdr:rowOff>171450</xdr:rowOff>
    </xdr:from>
    <xdr:to>
      <xdr:col>1</xdr:col>
      <xdr:colOff>276225</xdr:colOff>
      <xdr:row>0</xdr:row>
      <xdr:rowOff>476250</xdr:rowOff>
    </xdr:to>
    <xdr:sp macro="" textlink="">
      <xdr:nvSpPr>
        <xdr:cNvPr id="152" name="151 Sol Ok">
          <a:hlinkClick xmlns:r="http://schemas.openxmlformats.org/officeDocument/2006/relationships" r:id="rId3"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52</xdr:col>
      <xdr:colOff>95251</xdr:colOff>
      <xdr:row>1</xdr:row>
      <xdr:rowOff>21166</xdr:rowOff>
    </xdr:from>
    <xdr:to>
      <xdr:col>59</xdr:col>
      <xdr:colOff>140581</xdr:colOff>
      <xdr:row>4</xdr:row>
      <xdr:rowOff>169333</xdr:rowOff>
    </xdr:to>
    <xdr:grpSp>
      <xdr:nvGrpSpPr>
        <xdr:cNvPr id="7" name="6 Grup">
          <a:hlinkClick xmlns:r="http://schemas.openxmlformats.org/officeDocument/2006/relationships" r:id="rId1"/>
        </xdr:cNvPr>
        <xdr:cNvGrpSpPr/>
      </xdr:nvGrpSpPr>
      <xdr:grpSpPr>
        <a:xfrm>
          <a:off x="9834564" y="211666"/>
          <a:ext cx="1462173" cy="719667"/>
          <a:chOff x="9990668" y="1217083"/>
          <a:chExt cx="1452913" cy="719667"/>
        </a:xfrm>
      </xdr:grpSpPr>
      <xdr:sp macro="" textlink="">
        <xdr:nvSpPr>
          <xdr:cNvPr id="6" name="5 Beşgen"/>
          <xdr:cNvSpPr/>
        </xdr:nvSpPr>
        <xdr:spPr>
          <a:xfrm rot="10800000">
            <a:off x="9990668" y="1217083"/>
            <a:ext cx="1452913" cy="719667"/>
          </a:xfrm>
          <a:prstGeom prst="homePlate">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sp macro="" textlink="">
        <xdr:nvSpPr>
          <xdr:cNvPr id="3" name="2 Dikdörtgen"/>
          <xdr:cNvSpPr/>
        </xdr:nvSpPr>
        <xdr:spPr>
          <a:xfrm>
            <a:off x="10215355" y="1412359"/>
            <a:ext cx="1219052" cy="342786"/>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16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ANA SAYFA</a:t>
            </a:r>
          </a:p>
        </xdr:txBody>
      </xdr:sp>
    </xdr:grp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4" name="3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4" name="3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4" name="3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4" name="3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4" name="3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4" name="3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4" name="3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90549"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2" name="1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2" name="1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3" name="2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2" name="1 Sol Ok">
          <a:hlinkClick xmlns:r="http://schemas.openxmlformats.org/officeDocument/2006/relationships" r:id="rId1" tooltip="İÇİNDEKİLER 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2" name="1 Sol Ok">
          <a:hlinkClick xmlns:r="http://schemas.openxmlformats.org/officeDocument/2006/relationships" r:id="rId1" tooltip="EK DERS ANA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47626</xdr:colOff>
      <xdr:row>0</xdr:row>
      <xdr:rowOff>171450</xdr:rowOff>
    </xdr:from>
    <xdr:to>
      <xdr:col>1</xdr:col>
      <xdr:colOff>276225</xdr:colOff>
      <xdr:row>0</xdr:row>
      <xdr:rowOff>476250</xdr:rowOff>
    </xdr:to>
    <xdr:sp macro="" textlink="">
      <xdr:nvSpPr>
        <xdr:cNvPr id="5" name="4 Sol Ok">
          <a:hlinkClick xmlns:r="http://schemas.openxmlformats.org/officeDocument/2006/relationships" r:id="rId1" tooltip="EK DERS ANASAYFASINA GİDER..."/>
        </xdr:cNvPr>
        <xdr:cNvSpPr/>
      </xdr:nvSpPr>
      <xdr:spPr>
        <a:xfrm>
          <a:off x="47626" y="171450"/>
          <a:ext cx="542924" cy="304800"/>
        </a:xfrm>
        <a:prstGeom prst="leftArrow">
          <a:avLst>
            <a:gd name="adj1" fmla="val 68000"/>
            <a:gd name="adj2" fmla="val 112801"/>
          </a:avLst>
        </a:prstGeom>
        <a:effectLst/>
        <a:scene3d>
          <a:camera prst="obliqueTopLeft" fov="600000">
            <a:rot lat="0" lon="0" rev="0"/>
          </a:camera>
          <a:lightRig rig="balanced" dir="t">
            <a:rot lat="0" lon="0" rev="19200000"/>
          </a:lightRig>
        </a:scene3d>
        <a:sp3d contourW="12700" prstMaterial="matte">
          <a:bevelT w="60000" h="50800" prst="angle"/>
          <a:contourClr>
            <a:schemeClr val="accent3">
              <a:shade val="60000"/>
              <a:satMod val="110000"/>
            </a:schemeClr>
          </a:contourClr>
        </a:sp3d>
      </xdr:spPr>
      <xdr:style>
        <a:lnRef idx="0">
          <a:schemeClr val="accent3"/>
        </a:lnRef>
        <a:fillRef idx="3">
          <a:schemeClr val="accent3"/>
        </a:fillRef>
        <a:effectRef idx="3">
          <a:schemeClr val="accent3"/>
        </a:effectRef>
        <a:fontRef idx="minor">
          <a:schemeClr val="lt1"/>
        </a:fontRef>
      </xdr:style>
      <xdr:txBody>
        <a:bodyPr rtlCol="0" anchor="ctr"/>
        <a:lstStyle/>
        <a:p>
          <a:pPr algn="ctr"/>
          <a:endParaRPr lang="tr-TR" sz="1100"/>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Gezinti">
      <a:fillStyleLst>
        <a:solidFill>
          <a:schemeClr val="phClr"/>
        </a:solidFill>
        <a:gradFill rotWithShape="1">
          <a:gsLst>
            <a:gs pos="0">
              <a:schemeClr val="phClr">
                <a:tint val="30000"/>
                <a:satMod val="250000"/>
              </a:schemeClr>
            </a:gs>
            <a:gs pos="72000">
              <a:schemeClr val="phClr">
                <a:tint val="75000"/>
                <a:satMod val="210000"/>
              </a:schemeClr>
            </a:gs>
            <a:gs pos="100000">
              <a:schemeClr val="phClr">
                <a:tint val="85000"/>
                <a:satMod val="210000"/>
              </a:schemeClr>
            </a:gs>
          </a:gsLst>
          <a:lin ang="5400000" scaled="1"/>
        </a:gradFill>
        <a:gradFill rotWithShape="1">
          <a:gsLst>
            <a:gs pos="0">
              <a:schemeClr val="phClr">
                <a:tint val="75000"/>
                <a:shade val="85000"/>
                <a:satMod val="230000"/>
              </a:schemeClr>
            </a:gs>
            <a:gs pos="25000">
              <a:schemeClr val="phClr">
                <a:tint val="90000"/>
                <a:shade val="70000"/>
                <a:satMod val="220000"/>
              </a:schemeClr>
            </a:gs>
            <a:gs pos="50000">
              <a:schemeClr val="phClr">
                <a:tint val="90000"/>
                <a:shade val="58000"/>
                <a:satMod val="225000"/>
              </a:schemeClr>
            </a:gs>
            <a:gs pos="65000">
              <a:schemeClr val="phClr">
                <a:tint val="90000"/>
                <a:shade val="58000"/>
                <a:satMod val="225000"/>
              </a:schemeClr>
            </a:gs>
            <a:gs pos="80000">
              <a:schemeClr val="phClr">
                <a:tint val="90000"/>
                <a:shade val="69000"/>
                <a:satMod val="220000"/>
              </a:schemeClr>
            </a:gs>
            <a:gs pos="100000">
              <a:schemeClr val="phClr">
                <a:tint val="77000"/>
                <a:shade val="80000"/>
                <a:satMod val="230000"/>
              </a:schemeClr>
            </a:gs>
          </a:gsLst>
          <a:lin ang="5400000" scaled="1"/>
        </a:gradFill>
      </a:fillStyleLst>
      <a:lnStyleLst>
        <a:ln w="10000"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76200" dist="50800" dir="5400000" rotWithShape="0">
              <a:srgbClr val="4E3B30">
                <a:alpha val="60000"/>
              </a:srgbClr>
            </a:outerShdw>
          </a:effectLst>
        </a:effectStyle>
        <a:effectStyle>
          <a:effectLst>
            <a:outerShdw blurRad="76200" dist="50800" dir="5400000" rotWithShape="0">
              <a:srgbClr val="4E3B30">
                <a:alpha val="60000"/>
              </a:srgbClr>
            </a:outerShdw>
          </a:effectLst>
          <a:scene3d>
            <a:camera prst="orthographicFront">
              <a:rot lat="0" lon="0" rev="0"/>
            </a:camera>
            <a:lightRig rig="threePt" dir="tl">
              <a:rot lat="0" lon="0" rev="0"/>
            </a:lightRig>
          </a:scene3d>
          <a:sp3d prstMaterial="metal">
            <a:bevelT w="10000" h="10000"/>
          </a:sp3d>
        </a:effectStyle>
        <a:effectStyle>
          <a:effectLst>
            <a:outerShdw blurRad="76200" dist="50800" dir="5400000" rotWithShape="0">
              <a:srgbClr val="4E3B30">
                <a:alpha val="60000"/>
              </a:srgbClr>
            </a:outerShdw>
          </a:effectLst>
          <a:scene3d>
            <a:camera prst="obliqueTopLeft" fov="600000">
              <a:rot lat="0" lon="0" rev="0"/>
            </a:camera>
            <a:lightRig rig="balanced" dir="t">
              <a:rot lat="0" lon="0" rev="19200000"/>
            </a:lightRig>
          </a:scene3d>
          <a:sp3d contourW="12700" prstMaterial="matte">
            <a:bevelT w="60000" h="50800"/>
            <a:contourClr>
              <a:schemeClr val="phClr">
                <a:shade val="60000"/>
                <a:satMod val="11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4.xml"/><Relationship Id="rId1" Type="http://schemas.openxmlformats.org/officeDocument/2006/relationships/printerSettings" Target="../printerSettings/printerSettings74.bin"/><Relationship Id="rId4" Type="http://schemas.openxmlformats.org/officeDocument/2006/relationships/oleObject" Target="../embeddings/Microsoft_Office_Word_97_-_2003_Belgesi1.doc"/></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30.xml"/><Relationship Id="rId1" Type="http://schemas.openxmlformats.org/officeDocument/2006/relationships/printerSettings" Target="../printerSettings/printerSettings130.bin"/><Relationship Id="rId4" Type="http://schemas.openxmlformats.org/officeDocument/2006/relationships/oleObject" Target="../embeddings/Microsoft_Office_Word_97_-_2003_Belgesi2.doc"/></Relationships>
</file>

<file path=xl/worksheets/_rels/sheet13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1.xml"/><Relationship Id="rId1" Type="http://schemas.openxmlformats.org/officeDocument/2006/relationships/printerSettings" Target="../printerSettings/printerSettings131.bin"/><Relationship Id="rId4" Type="http://schemas.openxmlformats.org/officeDocument/2006/relationships/oleObject" Target="../embeddings/Microsoft_Office_Word_97_-_2003_Belgesi3.doc"/></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8.bin"/></Relationships>
</file>

<file path=xl/worksheets/sheet1.xml><?xml version="1.0" encoding="utf-8"?>
<worksheet xmlns="http://schemas.openxmlformats.org/spreadsheetml/2006/main" xmlns:r="http://schemas.openxmlformats.org/officeDocument/2006/relationships">
  <sheetPr>
    <tabColor theme="1"/>
  </sheetPr>
  <dimension ref="A1:BV28"/>
  <sheetViews>
    <sheetView showRowColHeaders="0" tabSelected="1" zoomScale="80" zoomScaleNormal="80" workbookViewId="0">
      <pane ySplit="4" topLeftCell="A5" activePane="bottomLeft" state="frozen"/>
      <selection pane="bottomLeft" activeCell="B5" sqref="B5:P5"/>
    </sheetView>
  </sheetViews>
  <sheetFormatPr defaultColWidth="3.7109375" defaultRowHeight="20.100000000000001" customHeight="1"/>
  <cols>
    <col min="1" max="1" width="2.42578125" style="194" customWidth="1"/>
    <col min="2" max="2" width="3.7109375" style="194" customWidth="1"/>
    <col min="3" max="16384" width="3.7109375" style="194"/>
  </cols>
  <sheetData>
    <row r="1" spans="1:74" s="358" customFormat="1" ht="71.25" customHeight="1">
      <c r="A1" s="361"/>
      <c r="B1" s="724"/>
      <c r="C1" s="724"/>
      <c r="D1" s="724"/>
      <c r="E1" s="724"/>
      <c r="F1" s="724"/>
      <c r="G1" s="724"/>
      <c r="H1" s="724"/>
      <c r="I1" s="724"/>
      <c r="J1" s="724"/>
      <c r="K1" s="724"/>
      <c r="L1" s="724"/>
      <c r="M1" s="724"/>
      <c r="N1" s="724"/>
      <c r="O1" s="724"/>
      <c r="P1" s="724"/>
      <c r="Q1" s="724"/>
      <c r="R1" s="724"/>
      <c r="S1" s="724"/>
      <c r="T1" s="724"/>
      <c r="U1" s="724"/>
      <c r="V1" s="724"/>
      <c r="W1" s="724"/>
      <c r="X1" s="724"/>
      <c r="Y1" s="724"/>
      <c r="Z1" s="724"/>
      <c r="AA1" s="724"/>
      <c r="AB1" s="724"/>
      <c r="AC1" s="724"/>
      <c r="AD1" s="724"/>
      <c r="AE1" s="724"/>
      <c r="AF1" s="724"/>
      <c r="AG1" s="724"/>
      <c r="AH1" s="724"/>
      <c r="AI1" s="724"/>
      <c r="AJ1" s="724"/>
      <c r="AK1" s="724"/>
      <c r="AL1" s="724"/>
      <c r="AM1" s="724"/>
      <c r="AN1" s="724"/>
      <c r="AO1" s="724"/>
      <c r="AP1" s="724"/>
      <c r="AQ1" s="724"/>
      <c r="AR1" s="724"/>
      <c r="AS1" s="724"/>
      <c r="AT1" s="724"/>
      <c r="AU1" s="724"/>
      <c r="AV1" s="724"/>
      <c r="AW1" s="724"/>
      <c r="AX1" s="724"/>
      <c r="AY1" s="724"/>
      <c r="AZ1" s="361"/>
      <c r="BA1" s="357"/>
      <c r="BH1" s="357"/>
      <c r="BO1" s="357"/>
      <c r="BV1" s="357"/>
    </row>
    <row r="2" spans="1:74" ht="8.25" customHeight="1">
      <c r="A2" s="362"/>
      <c r="AZ2" s="362"/>
    </row>
    <row r="3" spans="1:74" ht="20.100000000000001" customHeight="1">
      <c r="A3" s="363"/>
      <c r="B3" s="721" t="s">
        <v>1246</v>
      </c>
      <c r="C3" s="721"/>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1"/>
      <c r="AR3" s="721"/>
      <c r="AS3" s="721"/>
      <c r="AT3" s="721"/>
      <c r="AU3" s="721"/>
      <c r="AV3" s="721"/>
      <c r="AW3" s="721"/>
      <c r="AX3" s="721"/>
      <c r="AY3" s="721"/>
      <c r="AZ3" s="363"/>
    </row>
    <row r="4" spans="1:74" ht="15" customHeight="1">
      <c r="A4" s="364"/>
      <c r="B4" s="721"/>
      <c r="C4" s="721"/>
      <c r="D4" s="721"/>
      <c r="E4" s="721"/>
      <c r="F4" s="721"/>
      <c r="G4" s="721"/>
      <c r="H4" s="721"/>
      <c r="I4" s="721"/>
      <c r="J4" s="721"/>
      <c r="K4" s="721"/>
      <c r="L4" s="721"/>
      <c r="M4" s="721"/>
      <c r="N4" s="721"/>
      <c r="O4" s="721"/>
      <c r="P4" s="721"/>
      <c r="Q4" s="721"/>
      <c r="R4" s="721"/>
      <c r="S4" s="721"/>
      <c r="T4" s="721"/>
      <c r="U4" s="721"/>
      <c r="V4" s="721"/>
      <c r="W4" s="721"/>
      <c r="X4" s="721"/>
      <c r="Y4" s="721"/>
      <c r="Z4" s="721"/>
      <c r="AA4" s="721"/>
      <c r="AB4" s="721"/>
      <c r="AC4" s="721"/>
      <c r="AD4" s="721"/>
      <c r="AE4" s="721"/>
      <c r="AF4" s="721"/>
      <c r="AG4" s="721"/>
      <c r="AH4" s="721"/>
      <c r="AI4" s="721"/>
      <c r="AJ4" s="721"/>
      <c r="AK4" s="721"/>
      <c r="AL4" s="721"/>
      <c r="AM4" s="721"/>
      <c r="AN4" s="721"/>
      <c r="AO4" s="721"/>
      <c r="AP4" s="721"/>
      <c r="AQ4" s="721"/>
      <c r="AR4" s="721"/>
      <c r="AS4" s="721"/>
      <c r="AT4" s="721"/>
      <c r="AU4" s="721"/>
      <c r="AV4" s="721"/>
      <c r="AW4" s="721"/>
      <c r="AX4" s="721"/>
      <c r="AY4" s="721"/>
      <c r="AZ4" s="364"/>
    </row>
    <row r="5" spans="1:74" ht="20.100000000000001" customHeight="1">
      <c r="A5" s="710"/>
      <c r="B5" s="727"/>
      <c r="C5" s="727"/>
      <c r="D5" s="727"/>
      <c r="E5" s="727"/>
      <c r="F5" s="727"/>
      <c r="G5" s="727"/>
      <c r="H5" s="727"/>
      <c r="I5" s="727"/>
      <c r="J5" s="727"/>
      <c r="K5" s="727"/>
      <c r="L5" s="727"/>
      <c r="M5" s="727"/>
      <c r="N5" s="727"/>
      <c r="O5" s="727"/>
      <c r="P5" s="727"/>
      <c r="Q5" s="709"/>
      <c r="R5" s="732"/>
      <c r="S5" s="732"/>
      <c r="T5" s="732"/>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c r="AT5" s="732"/>
      <c r="AU5" s="732"/>
      <c r="AV5" s="732"/>
      <c r="AW5" s="732"/>
      <c r="AX5" s="732"/>
      <c r="AY5" s="732"/>
      <c r="AZ5" s="711"/>
    </row>
    <row r="6" spans="1:74" ht="20.100000000000001" customHeight="1">
      <c r="A6" s="710"/>
      <c r="B6" s="728" t="str">
        <f>GİRİŞ!AE129</f>
        <v>SERKAN</v>
      </c>
      <c r="C6" s="728"/>
      <c r="D6" s="728"/>
      <c r="E6" s="728"/>
      <c r="F6" s="728"/>
      <c r="G6" s="728"/>
      <c r="H6" s="728"/>
      <c r="I6" s="728"/>
      <c r="J6" s="728"/>
      <c r="K6" s="728"/>
      <c r="L6" s="728"/>
      <c r="M6" s="728"/>
      <c r="N6" s="728"/>
      <c r="O6" s="728"/>
      <c r="P6" s="728"/>
      <c r="Q6" s="709"/>
      <c r="R6" s="732"/>
      <c r="S6" s="732"/>
      <c r="T6" s="732"/>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c r="AT6" s="732"/>
      <c r="AU6" s="732"/>
      <c r="AV6" s="732"/>
      <c r="AW6" s="732"/>
      <c r="AX6" s="732"/>
      <c r="AY6" s="732"/>
      <c r="AZ6" s="711"/>
    </row>
    <row r="7" spans="1:74" ht="20.100000000000001" customHeight="1">
      <c r="A7" s="710"/>
      <c r="B7" s="728"/>
      <c r="C7" s="728"/>
      <c r="D7" s="728"/>
      <c r="E7" s="728"/>
      <c r="F7" s="728"/>
      <c r="G7" s="728"/>
      <c r="H7" s="728"/>
      <c r="I7" s="728"/>
      <c r="J7" s="728"/>
      <c r="K7" s="728"/>
      <c r="L7" s="728"/>
      <c r="M7" s="728"/>
      <c r="N7" s="728"/>
      <c r="O7" s="728"/>
      <c r="P7" s="728"/>
      <c r="Q7" s="709"/>
      <c r="R7" s="722" t="s">
        <v>730</v>
      </c>
      <c r="S7" s="722"/>
      <c r="T7" s="722"/>
      <c r="U7" s="725" t="s">
        <v>590</v>
      </c>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c r="AT7" s="725"/>
      <c r="AU7" s="725"/>
      <c r="AV7" s="725"/>
      <c r="AW7" s="725"/>
      <c r="AX7" s="725"/>
      <c r="AY7" s="725"/>
      <c r="AZ7" s="711"/>
    </row>
    <row r="8" spans="1:74" ht="20.100000000000001" customHeight="1">
      <c r="A8" s="710"/>
      <c r="B8" s="729" t="str">
        <f>GİRİŞ!A131</f>
        <v>BU FANİ DÜNYADA SEVGİDEN DAHA BÜYÜK, SAYGIDAN DAHA DEĞERLİ HİÇ BİR ŞEY YOKTUR VE OLMAMALIYDI…</v>
      </c>
      <c r="C8" s="729"/>
      <c r="D8" s="729"/>
      <c r="E8" s="729"/>
      <c r="F8" s="729"/>
      <c r="G8" s="729"/>
      <c r="H8" s="729"/>
      <c r="I8" s="729"/>
      <c r="J8" s="729"/>
      <c r="K8" s="729"/>
      <c r="L8" s="729"/>
      <c r="M8" s="729"/>
      <c r="N8" s="729"/>
      <c r="O8" s="729"/>
      <c r="P8" s="729"/>
      <c r="Q8" s="709"/>
      <c r="R8" s="726"/>
      <c r="S8" s="726"/>
      <c r="T8" s="72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c r="AT8" s="726"/>
      <c r="AU8" s="726"/>
      <c r="AV8" s="726"/>
      <c r="AW8" s="726"/>
      <c r="AX8" s="726"/>
      <c r="AY8" s="726"/>
      <c r="AZ8" s="711"/>
    </row>
    <row r="9" spans="1:74" ht="20.100000000000001" customHeight="1">
      <c r="A9" s="710"/>
      <c r="B9" s="729"/>
      <c r="C9" s="729"/>
      <c r="D9" s="729"/>
      <c r="E9" s="729"/>
      <c r="F9" s="729"/>
      <c r="G9" s="729"/>
      <c r="H9" s="729"/>
      <c r="I9" s="729"/>
      <c r="J9" s="729"/>
      <c r="K9" s="729"/>
      <c r="L9" s="729"/>
      <c r="M9" s="729"/>
      <c r="N9" s="729"/>
      <c r="O9" s="729"/>
      <c r="P9" s="729"/>
      <c r="Q9" s="709"/>
      <c r="R9" s="722" t="s">
        <v>731</v>
      </c>
      <c r="S9" s="722"/>
      <c r="T9" s="722"/>
      <c r="U9" s="733" t="s">
        <v>968</v>
      </c>
      <c r="V9" s="733"/>
      <c r="W9" s="733"/>
      <c r="X9" s="733"/>
      <c r="Y9" s="733"/>
      <c r="Z9" s="733"/>
      <c r="AA9" s="733"/>
      <c r="AB9" s="733"/>
      <c r="AC9" s="733"/>
      <c r="AD9" s="733"/>
      <c r="AE9" s="733"/>
      <c r="AF9" s="733"/>
      <c r="AG9" s="733"/>
      <c r="AH9" s="733"/>
      <c r="AI9" s="733"/>
      <c r="AJ9" s="733"/>
      <c r="AK9" s="733"/>
      <c r="AL9" s="733"/>
      <c r="AM9" s="733"/>
      <c r="AN9" s="733"/>
      <c r="AO9" s="733"/>
      <c r="AP9" s="733"/>
      <c r="AQ9" s="733"/>
      <c r="AR9" s="733"/>
      <c r="AS9" s="733"/>
      <c r="AT9" s="733"/>
      <c r="AU9" s="733"/>
      <c r="AV9" s="733"/>
      <c r="AW9" s="733"/>
      <c r="AX9" s="733"/>
      <c r="AY9" s="733"/>
      <c r="AZ9" s="711"/>
    </row>
    <row r="10" spans="1:74" ht="20.100000000000001" customHeight="1">
      <c r="A10" s="710"/>
      <c r="B10" s="729"/>
      <c r="C10" s="729"/>
      <c r="D10" s="729"/>
      <c r="E10" s="729"/>
      <c r="F10" s="729"/>
      <c r="G10" s="729"/>
      <c r="H10" s="729"/>
      <c r="I10" s="729"/>
      <c r="J10" s="729"/>
      <c r="K10" s="729"/>
      <c r="L10" s="729"/>
      <c r="M10" s="729"/>
      <c r="N10" s="729"/>
      <c r="O10" s="729"/>
      <c r="P10" s="729"/>
      <c r="Q10" s="709"/>
      <c r="R10" s="722"/>
      <c r="S10" s="722"/>
      <c r="T10" s="722"/>
      <c r="U10" s="733"/>
      <c r="V10" s="733"/>
      <c r="W10" s="733"/>
      <c r="X10" s="733"/>
      <c r="Y10" s="733"/>
      <c r="Z10" s="733"/>
      <c r="AA10" s="733"/>
      <c r="AB10" s="733"/>
      <c r="AC10" s="733"/>
      <c r="AD10" s="733"/>
      <c r="AE10" s="733"/>
      <c r="AF10" s="733"/>
      <c r="AG10" s="733"/>
      <c r="AH10" s="733"/>
      <c r="AI10" s="733"/>
      <c r="AJ10" s="733"/>
      <c r="AK10" s="733"/>
      <c r="AL10" s="733"/>
      <c r="AM10" s="733"/>
      <c r="AN10" s="733"/>
      <c r="AO10" s="733"/>
      <c r="AP10" s="733"/>
      <c r="AQ10" s="733"/>
      <c r="AR10" s="733"/>
      <c r="AS10" s="733"/>
      <c r="AT10" s="733"/>
      <c r="AU10" s="733"/>
      <c r="AV10" s="733"/>
      <c r="AW10" s="733"/>
      <c r="AX10" s="733"/>
      <c r="AY10" s="733"/>
      <c r="AZ10" s="711"/>
    </row>
    <row r="11" spans="1:74" ht="20.100000000000001" customHeight="1">
      <c r="A11" s="710"/>
      <c r="B11" s="729"/>
      <c r="C11" s="729"/>
      <c r="D11" s="729"/>
      <c r="E11" s="729"/>
      <c r="F11" s="729"/>
      <c r="G11" s="729"/>
      <c r="H11" s="729"/>
      <c r="I11" s="729"/>
      <c r="J11" s="729"/>
      <c r="K11" s="729"/>
      <c r="L11" s="729"/>
      <c r="M11" s="729"/>
      <c r="N11" s="729"/>
      <c r="O11" s="729"/>
      <c r="P11" s="729"/>
      <c r="Q11" s="709"/>
      <c r="R11" s="722"/>
      <c r="S11" s="722"/>
      <c r="T11" s="722"/>
      <c r="U11" s="733"/>
      <c r="V11" s="733"/>
      <c r="W11" s="733"/>
      <c r="X11" s="733"/>
      <c r="Y11" s="733"/>
      <c r="Z11" s="733"/>
      <c r="AA11" s="733"/>
      <c r="AB11" s="733"/>
      <c r="AC11" s="733"/>
      <c r="AD11" s="733"/>
      <c r="AE11" s="733"/>
      <c r="AF11" s="733"/>
      <c r="AG11" s="733"/>
      <c r="AH11" s="733"/>
      <c r="AI11" s="733"/>
      <c r="AJ11" s="733"/>
      <c r="AK11" s="733"/>
      <c r="AL11" s="733"/>
      <c r="AM11" s="733"/>
      <c r="AN11" s="733"/>
      <c r="AO11" s="733"/>
      <c r="AP11" s="733"/>
      <c r="AQ11" s="733"/>
      <c r="AR11" s="733"/>
      <c r="AS11" s="733"/>
      <c r="AT11" s="733"/>
      <c r="AU11" s="733"/>
      <c r="AV11" s="733"/>
      <c r="AW11" s="733"/>
      <c r="AX11" s="733"/>
      <c r="AY11" s="733"/>
      <c r="AZ11" s="711"/>
    </row>
    <row r="12" spans="1:74" ht="20.100000000000001" customHeight="1">
      <c r="A12" s="710"/>
      <c r="B12" s="729"/>
      <c r="C12" s="729"/>
      <c r="D12" s="729"/>
      <c r="E12" s="729"/>
      <c r="F12" s="729"/>
      <c r="G12" s="729"/>
      <c r="H12" s="729"/>
      <c r="I12" s="729"/>
      <c r="J12" s="729"/>
      <c r="K12" s="729"/>
      <c r="L12" s="729"/>
      <c r="M12" s="729"/>
      <c r="N12" s="729"/>
      <c r="O12" s="729"/>
      <c r="P12" s="729"/>
      <c r="Q12" s="709"/>
      <c r="R12" s="726"/>
      <c r="S12" s="726"/>
      <c r="T12" s="72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c r="AT12" s="726"/>
      <c r="AU12" s="726"/>
      <c r="AV12" s="726"/>
      <c r="AW12" s="726"/>
      <c r="AX12" s="726"/>
      <c r="AY12" s="726"/>
      <c r="AZ12" s="711"/>
    </row>
    <row r="13" spans="1:74" ht="20.100000000000001" customHeight="1">
      <c r="A13" s="710"/>
      <c r="B13" s="729"/>
      <c r="C13" s="729"/>
      <c r="D13" s="729"/>
      <c r="E13" s="729"/>
      <c r="F13" s="729"/>
      <c r="G13" s="729"/>
      <c r="H13" s="729"/>
      <c r="I13" s="729"/>
      <c r="J13" s="729"/>
      <c r="K13" s="729"/>
      <c r="L13" s="729"/>
      <c r="M13" s="729"/>
      <c r="N13" s="729"/>
      <c r="O13" s="729"/>
      <c r="P13" s="729"/>
      <c r="Q13" s="709"/>
      <c r="R13" s="722" t="s">
        <v>732</v>
      </c>
      <c r="S13" s="722"/>
      <c r="T13" s="722"/>
      <c r="U13" s="725" t="s">
        <v>1266</v>
      </c>
      <c r="V13" s="725"/>
      <c r="W13" s="725"/>
      <c r="X13" s="725"/>
      <c r="Y13" s="725"/>
      <c r="Z13" s="725"/>
      <c r="AA13" s="725"/>
      <c r="AB13" s="725"/>
      <c r="AC13" s="725"/>
      <c r="AD13" s="725"/>
      <c r="AE13" s="731" t="str">
        <f>GİRİŞ!AE130</f>
        <v>V.08.11.2009</v>
      </c>
      <c r="AF13" s="731"/>
      <c r="AG13" s="731"/>
      <c r="AH13" s="731"/>
      <c r="AI13" s="731"/>
      <c r="AJ13" s="731"/>
      <c r="AK13" s="731"/>
      <c r="AL13" s="731"/>
      <c r="AM13" s="731"/>
      <c r="AN13" s="731"/>
      <c r="AO13" s="731"/>
      <c r="AP13" s="731"/>
      <c r="AQ13" s="731"/>
      <c r="AR13" s="731"/>
      <c r="AS13" s="731"/>
      <c r="AT13" s="731"/>
      <c r="AU13" s="731"/>
      <c r="AV13" s="731"/>
      <c r="AW13" s="731"/>
      <c r="AX13" s="731"/>
      <c r="AY13" s="731"/>
      <c r="AZ13" s="711"/>
    </row>
    <row r="14" spans="1:74" ht="20.100000000000001" customHeight="1">
      <c r="A14" s="710"/>
      <c r="B14" s="729"/>
      <c r="C14" s="729"/>
      <c r="D14" s="729"/>
      <c r="E14" s="729"/>
      <c r="F14" s="729"/>
      <c r="G14" s="729"/>
      <c r="H14" s="729"/>
      <c r="I14" s="729"/>
      <c r="J14" s="729"/>
      <c r="K14" s="729"/>
      <c r="L14" s="729"/>
      <c r="M14" s="729"/>
      <c r="N14" s="729"/>
      <c r="O14" s="729"/>
      <c r="P14" s="729"/>
      <c r="Q14" s="709"/>
      <c r="R14" s="726"/>
      <c r="S14" s="726"/>
      <c r="T14" s="72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c r="AT14" s="726"/>
      <c r="AU14" s="726"/>
      <c r="AV14" s="726"/>
      <c r="AW14" s="726"/>
      <c r="AX14" s="726"/>
      <c r="AY14" s="726"/>
      <c r="AZ14" s="711"/>
    </row>
    <row r="15" spans="1:74" ht="20.100000000000001" customHeight="1">
      <c r="A15" s="710"/>
      <c r="B15" s="729"/>
      <c r="C15" s="729"/>
      <c r="D15" s="729"/>
      <c r="E15" s="729"/>
      <c r="F15" s="729"/>
      <c r="G15" s="729"/>
      <c r="H15" s="729"/>
      <c r="I15" s="729"/>
      <c r="J15" s="729"/>
      <c r="K15" s="729"/>
      <c r="L15" s="729"/>
      <c r="M15" s="729"/>
      <c r="N15" s="729"/>
      <c r="O15" s="729"/>
      <c r="P15" s="729"/>
      <c r="Q15" s="709"/>
      <c r="R15" s="722" t="s">
        <v>733</v>
      </c>
      <c r="S15" s="722"/>
      <c r="T15" s="722"/>
      <c r="U15" s="725" t="s">
        <v>729</v>
      </c>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c r="AT15" s="725"/>
      <c r="AU15" s="725"/>
      <c r="AV15" s="725"/>
      <c r="AW15" s="725"/>
      <c r="AX15" s="725"/>
      <c r="AY15" s="725"/>
      <c r="AZ15" s="711"/>
    </row>
    <row r="16" spans="1:74" ht="20.100000000000001" customHeight="1">
      <c r="A16" s="710"/>
      <c r="B16" s="729"/>
      <c r="C16" s="729"/>
      <c r="D16" s="729"/>
      <c r="E16" s="729"/>
      <c r="F16" s="729"/>
      <c r="G16" s="729"/>
      <c r="H16" s="729"/>
      <c r="I16" s="729"/>
      <c r="J16" s="729"/>
      <c r="K16" s="729"/>
      <c r="L16" s="729"/>
      <c r="M16" s="729"/>
      <c r="N16" s="729"/>
      <c r="O16" s="729"/>
      <c r="P16" s="729"/>
      <c r="Q16" s="709"/>
      <c r="R16" s="726"/>
      <c r="S16" s="726"/>
      <c r="T16" s="726"/>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c r="AT16" s="726"/>
      <c r="AU16" s="726"/>
      <c r="AV16" s="726"/>
      <c r="AW16" s="726"/>
      <c r="AX16" s="726"/>
      <c r="AY16" s="726"/>
      <c r="AZ16" s="711"/>
    </row>
    <row r="17" spans="1:52" ht="20.100000000000001" customHeight="1">
      <c r="A17" s="710"/>
      <c r="B17" s="729"/>
      <c r="C17" s="729"/>
      <c r="D17" s="729"/>
      <c r="E17" s="729"/>
      <c r="F17" s="729"/>
      <c r="G17" s="729"/>
      <c r="H17" s="729"/>
      <c r="I17" s="729"/>
      <c r="J17" s="729"/>
      <c r="K17" s="729"/>
      <c r="L17" s="729"/>
      <c r="M17" s="729"/>
      <c r="N17" s="729"/>
      <c r="O17" s="729"/>
      <c r="P17" s="729"/>
      <c r="Q17" s="709"/>
      <c r="R17" s="722" t="s">
        <v>734</v>
      </c>
      <c r="S17" s="722"/>
      <c r="T17" s="722"/>
      <c r="U17" s="723" t="s">
        <v>1265</v>
      </c>
      <c r="V17" s="723"/>
      <c r="W17" s="723"/>
      <c r="X17" s="723"/>
      <c r="Y17" s="723"/>
      <c r="Z17" s="723"/>
      <c r="AA17" s="723"/>
      <c r="AB17" s="723"/>
      <c r="AC17" s="723"/>
      <c r="AD17" s="723"/>
      <c r="AE17" s="723"/>
      <c r="AF17" s="723"/>
      <c r="AG17" s="723"/>
      <c r="AH17" s="723"/>
      <c r="AI17" s="723"/>
      <c r="AJ17" s="723"/>
      <c r="AK17" s="723"/>
      <c r="AL17" s="723"/>
      <c r="AM17" s="723"/>
      <c r="AN17" s="723"/>
      <c r="AO17" s="723"/>
      <c r="AP17" s="723"/>
      <c r="AQ17" s="723"/>
      <c r="AR17" s="723"/>
      <c r="AS17" s="723"/>
      <c r="AT17" s="723"/>
      <c r="AU17" s="723"/>
      <c r="AV17" s="723"/>
      <c r="AW17" s="723"/>
      <c r="AX17" s="723"/>
      <c r="AY17" s="723"/>
      <c r="AZ17" s="711"/>
    </row>
    <row r="18" spans="1:52" ht="20.100000000000001" customHeight="1">
      <c r="A18" s="710"/>
      <c r="B18" s="729"/>
      <c r="C18" s="729"/>
      <c r="D18" s="729"/>
      <c r="E18" s="729"/>
      <c r="F18" s="729"/>
      <c r="G18" s="729"/>
      <c r="H18" s="729"/>
      <c r="I18" s="729"/>
      <c r="J18" s="729"/>
      <c r="K18" s="729"/>
      <c r="L18" s="729"/>
      <c r="M18" s="729"/>
      <c r="N18" s="729"/>
      <c r="O18" s="729"/>
      <c r="P18" s="729"/>
      <c r="Q18" s="709"/>
      <c r="R18" s="722"/>
      <c r="S18" s="722"/>
      <c r="T18" s="722"/>
      <c r="U18" s="723"/>
      <c r="V18" s="723"/>
      <c r="W18" s="723"/>
      <c r="X18" s="723"/>
      <c r="Y18" s="723"/>
      <c r="Z18" s="723"/>
      <c r="AA18" s="723"/>
      <c r="AB18" s="723"/>
      <c r="AC18" s="723"/>
      <c r="AD18" s="723"/>
      <c r="AE18" s="723"/>
      <c r="AF18" s="723"/>
      <c r="AG18" s="723"/>
      <c r="AH18" s="723"/>
      <c r="AI18" s="723"/>
      <c r="AJ18" s="723"/>
      <c r="AK18" s="723"/>
      <c r="AL18" s="723"/>
      <c r="AM18" s="723"/>
      <c r="AN18" s="723"/>
      <c r="AO18" s="723"/>
      <c r="AP18" s="723"/>
      <c r="AQ18" s="723"/>
      <c r="AR18" s="723"/>
      <c r="AS18" s="723"/>
      <c r="AT18" s="723"/>
      <c r="AU18" s="723"/>
      <c r="AV18" s="723"/>
      <c r="AW18" s="723"/>
      <c r="AX18" s="723"/>
      <c r="AY18" s="723"/>
      <c r="AZ18" s="711"/>
    </row>
    <row r="19" spans="1:52" ht="20.100000000000001" customHeight="1">
      <c r="A19" s="710"/>
      <c r="B19" s="729"/>
      <c r="C19" s="729"/>
      <c r="D19" s="729"/>
      <c r="E19" s="729"/>
      <c r="F19" s="729"/>
      <c r="G19" s="729"/>
      <c r="H19" s="729"/>
      <c r="I19" s="729"/>
      <c r="J19" s="729"/>
      <c r="K19" s="729"/>
      <c r="L19" s="729"/>
      <c r="M19" s="729"/>
      <c r="N19" s="729"/>
      <c r="O19" s="729"/>
      <c r="P19" s="729"/>
      <c r="Q19" s="709"/>
      <c r="R19" s="722"/>
      <c r="S19" s="722"/>
      <c r="T19" s="722"/>
      <c r="U19" s="723"/>
      <c r="V19" s="723"/>
      <c r="W19" s="723"/>
      <c r="X19" s="723"/>
      <c r="Y19" s="723"/>
      <c r="Z19" s="723"/>
      <c r="AA19" s="723"/>
      <c r="AB19" s="723"/>
      <c r="AC19" s="723"/>
      <c r="AD19" s="723"/>
      <c r="AE19" s="723"/>
      <c r="AF19" s="723"/>
      <c r="AG19" s="723"/>
      <c r="AH19" s="723"/>
      <c r="AI19" s="723"/>
      <c r="AJ19" s="723"/>
      <c r="AK19" s="723"/>
      <c r="AL19" s="723"/>
      <c r="AM19" s="723"/>
      <c r="AN19" s="723"/>
      <c r="AO19" s="723"/>
      <c r="AP19" s="723"/>
      <c r="AQ19" s="723"/>
      <c r="AR19" s="723"/>
      <c r="AS19" s="723"/>
      <c r="AT19" s="723"/>
      <c r="AU19" s="723"/>
      <c r="AV19" s="723"/>
      <c r="AW19" s="723"/>
      <c r="AX19" s="723"/>
      <c r="AY19" s="723"/>
      <c r="AZ19" s="711"/>
    </row>
    <row r="20" spans="1:52" ht="20.100000000000001" customHeight="1">
      <c r="A20" s="710"/>
      <c r="B20" s="729"/>
      <c r="C20" s="729"/>
      <c r="D20" s="729"/>
      <c r="E20" s="729"/>
      <c r="F20" s="729"/>
      <c r="G20" s="729"/>
      <c r="H20" s="729"/>
      <c r="I20" s="729"/>
      <c r="J20" s="729"/>
      <c r="K20" s="729"/>
      <c r="L20" s="729"/>
      <c r="M20" s="729"/>
      <c r="N20" s="729"/>
      <c r="O20" s="729"/>
      <c r="P20" s="729"/>
      <c r="Q20" s="709"/>
      <c r="R20" s="726"/>
      <c r="S20" s="726"/>
      <c r="T20" s="726"/>
      <c r="U20" s="726"/>
      <c r="V20" s="726"/>
      <c r="W20" s="726"/>
      <c r="X20" s="726"/>
      <c r="Y20" s="726"/>
      <c r="Z20" s="726"/>
      <c r="AA20" s="726"/>
      <c r="AB20" s="726"/>
      <c r="AC20" s="726"/>
      <c r="AD20" s="726"/>
      <c r="AE20" s="726"/>
      <c r="AF20" s="726"/>
      <c r="AG20" s="726"/>
      <c r="AH20" s="726"/>
      <c r="AI20" s="726"/>
      <c r="AJ20" s="726"/>
      <c r="AK20" s="726"/>
      <c r="AL20" s="726"/>
      <c r="AM20" s="726"/>
      <c r="AN20" s="726"/>
      <c r="AO20" s="726"/>
      <c r="AP20" s="726"/>
      <c r="AQ20" s="726"/>
      <c r="AR20" s="726"/>
      <c r="AS20" s="726"/>
      <c r="AT20" s="726"/>
      <c r="AU20" s="726"/>
      <c r="AV20" s="726"/>
      <c r="AW20" s="726"/>
      <c r="AX20" s="726"/>
      <c r="AY20" s="726"/>
      <c r="AZ20" s="711"/>
    </row>
    <row r="21" spans="1:52" ht="20.100000000000001" customHeight="1">
      <c r="A21" s="710"/>
      <c r="B21" s="729"/>
      <c r="C21" s="729"/>
      <c r="D21" s="729"/>
      <c r="E21" s="729"/>
      <c r="F21" s="729"/>
      <c r="G21" s="729"/>
      <c r="H21" s="729"/>
      <c r="I21" s="729"/>
      <c r="J21" s="729"/>
      <c r="K21" s="729"/>
      <c r="L21" s="729"/>
      <c r="M21" s="729"/>
      <c r="N21" s="729"/>
      <c r="O21" s="729"/>
      <c r="P21" s="729"/>
      <c r="Q21" s="709"/>
      <c r="R21" s="722" t="s">
        <v>735</v>
      </c>
      <c r="S21" s="722"/>
      <c r="T21" s="722"/>
      <c r="U21" s="723" t="s">
        <v>971</v>
      </c>
      <c r="V21" s="723"/>
      <c r="W21" s="723"/>
      <c r="X21" s="723"/>
      <c r="Y21" s="723"/>
      <c r="Z21" s="723"/>
      <c r="AA21" s="723"/>
      <c r="AB21" s="723"/>
      <c r="AC21" s="723"/>
      <c r="AD21" s="723"/>
      <c r="AE21" s="723"/>
      <c r="AF21" s="723"/>
      <c r="AG21" s="723"/>
      <c r="AH21" s="723"/>
      <c r="AI21" s="723"/>
      <c r="AJ21" s="723"/>
      <c r="AK21" s="723"/>
      <c r="AL21" s="723"/>
      <c r="AM21" s="723"/>
      <c r="AN21" s="723"/>
      <c r="AO21" s="723"/>
      <c r="AP21" s="723"/>
      <c r="AQ21" s="723"/>
      <c r="AR21" s="723"/>
      <c r="AS21" s="723"/>
      <c r="AT21" s="723"/>
      <c r="AU21" s="723"/>
      <c r="AV21" s="723"/>
      <c r="AW21" s="723"/>
      <c r="AX21" s="723"/>
      <c r="AY21" s="723"/>
      <c r="AZ21" s="711"/>
    </row>
    <row r="22" spans="1:52" ht="20.100000000000001" customHeight="1">
      <c r="A22" s="710"/>
      <c r="B22" s="729"/>
      <c r="C22" s="729"/>
      <c r="D22" s="729"/>
      <c r="E22" s="729"/>
      <c r="F22" s="729"/>
      <c r="G22" s="729"/>
      <c r="H22" s="729"/>
      <c r="I22" s="729"/>
      <c r="J22" s="729"/>
      <c r="K22" s="729"/>
      <c r="L22" s="729"/>
      <c r="M22" s="729"/>
      <c r="N22" s="729"/>
      <c r="O22" s="729"/>
      <c r="P22" s="729"/>
      <c r="Q22" s="709"/>
      <c r="R22" s="722"/>
      <c r="S22" s="722"/>
      <c r="T22" s="722"/>
      <c r="U22" s="723"/>
      <c r="V22" s="723"/>
      <c r="W22" s="723"/>
      <c r="X22" s="723"/>
      <c r="Y22" s="723"/>
      <c r="Z22" s="723"/>
      <c r="AA22" s="723"/>
      <c r="AB22" s="723"/>
      <c r="AC22" s="723"/>
      <c r="AD22" s="723"/>
      <c r="AE22" s="723"/>
      <c r="AF22" s="723"/>
      <c r="AG22" s="723"/>
      <c r="AH22" s="723"/>
      <c r="AI22" s="723"/>
      <c r="AJ22" s="723"/>
      <c r="AK22" s="723"/>
      <c r="AL22" s="723"/>
      <c r="AM22" s="723"/>
      <c r="AN22" s="723"/>
      <c r="AO22" s="723"/>
      <c r="AP22" s="723"/>
      <c r="AQ22" s="723"/>
      <c r="AR22" s="723"/>
      <c r="AS22" s="723"/>
      <c r="AT22" s="723"/>
      <c r="AU22" s="723"/>
      <c r="AV22" s="723"/>
      <c r="AW22" s="723"/>
      <c r="AX22" s="723"/>
      <c r="AY22" s="723"/>
      <c r="AZ22" s="711"/>
    </row>
    <row r="23" spans="1:52" ht="20.100000000000001" customHeight="1">
      <c r="A23" s="710"/>
      <c r="B23" s="729"/>
      <c r="C23" s="729"/>
      <c r="D23" s="729"/>
      <c r="E23" s="729"/>
      <c r="F23" s="729"/>
      <c r="G23" s="729"/>
      <c r="H23" s="729"/>
      <c r="I23" s="729"/>
      <c r="J23" s="729"/>
      <c r="K23" s="729"/>
      <c r="L23" s="729"/>
      <c r="M23" s="729"/>
      <c r="N23" s="729"/>
      <c r="O23" s="729"/>
      <c r="P23" s="729"/>
      <c r="Q23" s="709"/>
      <c r="R23" s="726"/>
      <c r="S23" s="726"/>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c r="AT23" s="726"/>
      <c r="AU23" s="726"/>
      <c r="AV23" s="726"/>
      <c r="AW23" s="726"/>
      <c r="AX23" s="726"/>
      <c r="AY23" s="726"/>
      <c r="AZ23" s="711"/>
    </row>
    <row r="24" spans="1:52" ht="20.100000000000001" customHeight="1">
      <c r="A24" s="710"/>
      <c r="B24" s="729"/>
      <c r="C24" s="729"/>
      <c r="D24" s="729"/>
      <c r="E24" s="729"/>
      <c r="F24" s="729"/>
      <c r="G24" s="729"/>
      <c r="H24" s="729"/>
      <c r="I24" s="729"/>
      <c r="J24" s="729"/>
      <c r="K24" s="729"/>
      <c r="L24" s="729"/>
      <c r="M24" s="729"/>
      <c r="N24" s="729"/>
      <c r="O24" s="729"/>
      <c r="P24" s="729"/>
      <c r="Q24" s="709"/>
      <c r="R24" s="722" t="s">
        <v>736</v>
      </c>
      <c r="S24" s="722"/>
      <c r="T24" s="722"/>
      <c r="U24" s="723" t="s">
        <v>969</v>
      </c>
      <c r="V24" s="723"/>
      <c r="W24" s="723"/>
      <c r="X24" s="723"/>
      <c r="Y24" s="723"/>
      <c r="Z24" s="723"/>
      <c r="AA24" s="723"/>
      <c r="AB24" s="723"/>
      <c r="AC24" s="723"/>
      <c r="AD24" s="723"/>
      <c r="AE24" s="723"/>
      <c r="AF24" s="723"/>
      <c r="AG24" s="723"/>
      <c r="AH24" s="723"/>
      <c r="AI24" s="723"/>
      <c r="AJ24" s="723"/>
      <c r="AK24" s="723"/>
      <c r="AL24" s="723"/>
      <c r="AM24" s="723"/>
      <c r="AN24" s="723"/>
      <c r="AO24" s="723"/>
      <c r="AP24" s="723"/>
      <c r="AQ24" s="723"/>
      <c r="AR24" s="723"/>
      <c r="AS24" s="723"/>
      <c r="AT24" s="723"/>
      <c r="AU24" s="723"/>
      <c r="AV24" s="723"/>
      <c r="AW24" s="723"/>
      <c r="AX24" s="723"/>
      <c r="AY24" s="723"/>
      <c r="AZ24" s="711"/>
    </row>
    <row r="25" spans="1:52" ht="20.100000000000001" customHeight="1">
      <c r="A25" s="710"/>
      <c r="B25" s="729"/>
      <c r="C25" s="729"/>
      <c r="D25" s="729"/>
      <c r="E25" s="729"/>
      <c r="F25" s="729"/>
      <c r="G25" s="729"/>
      <c r="H25" s="729"/>
      <c r="I25" s="729"/>
      <c r="J25" s="729"/>
      <c r="K25" s="729"/>
      <c r="L25" s="729"/>
      <c r="M25" s="729"/>
      <c r="N25" s="729"/>
      <c r="O25" s="729"/>
      <c r="P25" s="729"/>
      <c r="Q25" s="709"/>
      <c r="R25" s="726"/>
      <c r="S25" s="726"/>
      <c r="T25" s="726"/>
      <c r="U25" s="726"/>
      <c r="V25" s="726"/>
      <c r="W25" s="726"/>
      <c r="X25" s="726"/>
      <c r="Y25" s="726"/>
      <c r="Z25" s="726"/>
      <c r="AA25" s="726"/>
      <c r="AB25" s="726"/>
      <c r="AC25" s="726"/>
      <c r="AD25" s="726"/>
      <c r="AE25" s="726"/>
      <c r="AF25" s="726"/>
      <c r="AG25" s="726"/>
      <c r="AH25" s="726"/>
      <c r="AI25" s="726"/>
      <c r="AJ25" s="726"/>
      <c r="AK25" s="726"/>
      <c r="AL25" s="726"/>
      <c r="AM25" s="726"/>
      <c r="AN25" s="726"/>
      <c r="AO25" s="726"/>
      <c r="AP25" s="726"/>
      <c r="AQ25" s="726"/>
      <c r="AR25" s="726"/>
      <c r="AS25" s="726"/>
      <c r="AT25" s="726"/>
      <c r="AU25" s="726"/>
      <c r="AV25" s="726"/>
      <c r="AW25" s="726"/>
      <c r="AX25" s="726"/>
      <c r="AY25" s="726"/>
      <c r="AZ25" s="711"/>
    </row>
    <row r="26" spans="1:52" ht="20.100000000000001" customHeight="1">
      <c r="A26" s="710"/>
      <c r="B26" s="729"/>
      <c r="C26" s="729"/>
      <c r="D26" s="729"/>
      <c r="E26" s="729"/>
      <c r="F26" s="729"/>
      <c r="G26" s="729"/>
      <c r="H26" s="729"/>
      <c r="I26" s="729"/>
      <c r="J26" s="729"/>
      <c r="K26" s="729"/>
      <c r="L26" s="729"/>
      <c r="M26" s="729"/>
      <c r="N26" s="729"/>
      <c r="O26" s="729"/>
      <c r="P26" s="729"/>
      <c r="Q26" s="709"/>
      <c r="R26" s="722" t="s">
        <v>737</v>
      </c>
      <c r="S26" s="722"/>
      <c r="T26" s="722"/>
      <c r="U26" s="723" t="s">
        <v>970</v>
      </c>
      <c r="V26" s="723"/>
      <c r="W26" s="723"/>
      <c r="X26" s="723"/>
      <c r="Y26" s="723"/>
      <c r="Z26" s="723"/>
      <c r="AA26" s="723"/>
      <c r="AB26" s="723"/>
      <c r="AC26" s="723"/>
      <c r="AD26" s="723"/>
      <c r="AE26" s="723"/>
      <c r="AF26" s="723"/>
      <c r="AG26" s="723"/>
      <c r="AH26" s="723"/>
      <c r="AI26" s="723"/>
      <c r="AJ26" s="723"/>
      <c r="AK26" s="723"/>
      <c r="AL26" s="723"/>
      <c r="AM26" s="723"/>
      <c r="AN26" s="723"/>
      <c r="AO26" s="723"/>
      <c r="AP26" s="723"/>
      <c r="AQ26" s="723"/>
      <c r="AR26" s="723"/>
      <c r="AS26" s="723"/>
      <c r="AT26" s="723"/>
      <c r="AU26" s="723"/>
      <c r="AV26" s="723"/>
      <c r="AW26" s="723"/>
      <c r="AX26" s="723"/>
      <c r="AY26" s="723"/>
      <c r="AZ26" s="711"/>
    </row>
    <row r="27" spans="1:52" ht="20.100000000000001" customHeight="1">
      <c r="A27" s="710"/>
      <c r="B27" s="727"/>
      <c r="C27" s="727"/>
      <c r="D27" s="727"/>
      <c r="E27" s="727"/>
      <c r="F27" s="727"/>
      <c r="G27" s="727"/>
      <c r="H27" s="727"/>
      <c r="I27" s="727"/>
      <c r="J27" s="727"/>
      <c r="K27" s="727"/>
      <c r="L27" s="727"/>
      <c r="M27" s="727"/>
      <c r="N27" s="727"/>
      <c r="O27" s="727"/>
      <c r="P27" s="727"/>
      <c r="Q27" s="709"/>
      <c r="R27" s="722"/>
      <c r="S27" s="722"/>
      <c r="T27" s="722"/>
      <c r="U27" s="723"/>
      <c r="V27" s="723"/>
      <c r="W27" s="723"/>
      <c r="X27" s="723"/>
      <c r="Y27" s="723"/>
      <c r="Z27" s="723"/>
      <c r="AA27" s="723"/>
      <c r="AB27" s="723"/>
      <c r="AC27" s="723"/>
      <c r="AD27" s="723"/>
      <c r="AE27" s="723"/>
      <c r="AF27" s="723"/>
      <c r="AG27" s="723"/>
      <c r="AH27" s="723"/>
      <c r="AI27" s="723"/>
      <c r="AJ27" s="723"/>
      <c r="AK27" s="723"/>
      <c r="AL27" s="723"/>
      <c r="AM27" s="723"/>
      <c r="AN27" s="723"/>
      <c r="AO27" s="723"/>
      <c r="AP27" s="723"/>
      <c r="AQ27" s="723"/>
      <c r="AR27" s="723"/>
      <c r="AS27" s="723"/>
      <c r="AT27" s="723"/>
      <c r="AU27" s="723"/>
      <c r="AV27" s="723"/>
      <c r="AW27" s="723"/>
      <c r="AX27" s="723"/>
      <c r="AY27" s="723"/>
      <c r="AZ27" s="711"/>
    </row>
    <row r="28" spans="1:52" ht="20.100000000000001" customHeight="1">
      <c r="A28" s="730"/>
      <c r="B28" s="730"/>
      <c r="C28" s="730"/>
      <c r="D28" s="730"/>
      <c r="E28" s="730"/>
      <c r="F28" s="730"/>
      <c r="G28" s="730"/>
      <c r="H28" s="730"/>
      <c r="I28" s="730"/>
      <c r="J28" s="730"/>
      <c r="K28" s="730"/>
      <c r="L28" s="730"/>
      <c r="M28" s="730"/>
      <c r="N28" s="730"/>
      <c r="O28" s="730"/>
      <c r="P28" s="730"/>
      <c r="Q28" s="730"/>
      <c r="R28" s="730"/>
      <c r="S28" s="730"/>
      <c r="T28" s="730"/>
      <c r="U28" s="730"/>
      <c r="V28" s="730"/>
      <c r="W28" s="730"/>
      <c r="X28" s="730"/>
      <c r="Y28" s="730"/>
      <c r="Z28" s="730"/>
      <c r="AA28" s="730"/>
      <c r="AB28" s="730"/>
      <c r="AC28" s="730"/>
      <c r="AD28" s="730"/>
      <c r="AE28" s="730"/>
      <c r="AF28" s="730"/>
      <c r="AG28" s="730"/>
      <c r="AH28" s="730"/>
      <c r="AI28" s="730"/>
      <c r="AJ28" s="730"/>
      <c r="AK28" s="730"/>
      <c r="AL28" s="730"/>
      <c r="AM28" s="730"/>
      <c r="AN28" s="730"/>
      <c r="AO28" s="730"/>
      <c r="AP28" s="730"/>
      <c r="AQ28" s="730"/>
      <c r="AR28" s="730"/>
      <c r="AS28" s="730"/>
      <c r="AT28" s="730"/>
      <c r="AU28" s="730"/>
      <c r="AV28" s="730"/>
      <c r="AW28" s="730"/>
      <c r="AX28" s="730"/>
      <c r="AY28" s="730"/>
      <c r="AZ28" s="730"/>
    </row>
  </sheetData>
  <sheetProtection password="EB3F" sheet="1" objects="1" scenarios="1"/>
  <mergeCells count="32">
    <mergeCell ref="B5:P5"/>
    <mergeCell ref="B6:P7"/>
    <mergeCell ref="B8:P26"/>
    <mergeCell ref="A28:AZ28"/>
    <mergeCell ref="U13:AD13"/>
    <mergeCell ref="AE13:AY13"/>
    <mergeCell ref="R5:AY6"/>
    <mergeCell ref="U15:AY15"/>
    <mergeCell ref="U17:AY19"/>
    <mergeCell ref="R17:T19"/>
    <mergeCell ref="R8:AY8"/>
    <mergeCell ref="R25:AY25"/>
    <mergeCell ref="U9:AY11"/>
    <mergeCell ref="R23:AY23"/>
    <mergeCell ref="R15:T15"/>
    <mergeCell ref="B27:P27"/>
    <mergeCell ref="B3:AY4"/>
    <mergeCell ref="R26:T27"/>
    <mergeCell ref="U26:AY27"/>
    <mergeCell ref="B1:AY1"/>
    <mergeCell ref="R7:T7"/>
    <mergeCell ref="R9:T11"/>
    <mergeCell ref="R21:T22"/>
    <mergeCell ref="R24:T24"/>
    <mergeCell ref="U21:AY22"/>
    <mergeCell ref="U24:AY24"/>
    <mergeCell ref="U7:AY7"/>
    <mergeCell ref="R12:AY12"/>
    <mergeCell ref="R14:AY14"/>
    <mergeCell ref="R16:AY16"/>
    <mergeCell ref="R20:AY20"/>
    <mergeCell ref="R13:T13"/>
  </mergeCells>
  <pageMargins left="0.70866141732283472" right="0.70866141732283472" top="0.74803149606299213" bottom="0.74803149606299213" header="0.31496062992125984" footer="0.31496062992125984"/>
  <pageSetup paperSize="9" scale="90" orientation="landscape" verticalDpi="0" r:id="rId1"/>
  <drawing r:id="rId2"/>
</worksheet>
</file>

<file path=xl/worksheets/sheet2.xml><?xml version="1.0" encoding="utf-8"?>
<worksheet xmlns="http://schemas.openxmlformats.org/spreadsheetml/2006/main" xmlns:r="http://schemas.openxmlformats.org/officeDocument/2006/relationships">
  <sheetPr>
    <tabColor theme="9"/>
  </sheetPr>
  <dimension ref="A1:HK308"/>
  <sheetViews>
    <sheetView showRowColHeaders="0" zoomScale="80" zoomScaleNormal="80" workbookViewId="0">
      <pane xSplit="2" ySplit="4" topLeftCell="C5" activePane="bottomRight" state="frozen"/>
      <selection pane="topRight" activeCell="C1" sqref="C1"/>
      <selection pane="bottomLeft" activeCell="A5" sqref="A5"/>
      <selection pane="bottomRight" activeCell="C10" sqref="C10"/>
    </sheetView>
  </sheetViews>
  <sheetFormatPr defaultColWidth="4.7109375" defaultRowHeight="12" customHeight="1"/>
  <cols>
    <col min="1" max="1" width="5.28515625" style="677" customWidth="1"/>
    <col min="2" max="2" width="5.28515625" style="713" customWidth="1"/>
    <col min="3" max="3" width="5.28515625" style="678" customWidth="1"/>
    <col min="4" max="9" width="5.28515625" style="677" customWidth="1"/>
    <col min="10" max="10" width="5.28515625" style="678" customWidth="1"/>
    <col min="11" max="16" width="5.28515625" style="677" customWidth="1"/>
    <col min="17" max="17" width="5.28515625" style="678" customWidth="1"/>
    <col min="18" max="23" width="5.28515625" style="677" customWidth="1"/>
    <col min="24" max="24" width="5.28515625" style="678" customWidth="1"/>
    <col min="25" max="29" width="5.28515625" style="677" customWidth="1"/>
    <col min="30" max="30" width="5.28515625" style="678" customWidth="1"/>
    <col min="31" max="33" width="5.28515625" style="677" customWidth="1"/>
    <col min="34" max="36" width="4.7109375" style="677"/>
    <col min="37" max="37" width="4.7109375" style="678"/>
    <col min="38" max="43" width="4.7109375" style="677"/>
    <col min="44" max="44" width="4.7109375" style="678"/>
    <col min="45" max="50" width="4.7109375" style="677"/>
    <col min="51" max="51" width="4.7109375" style="678"/>
    <col min="52" max="57" width="4.7109375" style="677"/>
    <col min="58" max="58" width="4.7109375" style="678"/>
    <col min="59" max="64" width="4.7109375" style="677"/>
    <col min="65" max="65" width="4.7109375" style="678"/>
    <col min="66" max="16384" width="4.7109375" style="677"/>
  </cols>
  <sheetData>
    <row r="1" spans="1:219" s="676" customFormat="1" ht="48" customHeight="1">
      <c r="A1" s="712"/>
      <c r="B1" s="712"/>
      <c r="C1" s="679" t="str">
        <f>GİRİŞ!AE130</f>
        <v>V.08.11.2009</v>
      </c>
      <c r="D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E1" s="747"/>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row>
    <row r="2" spans="1:219" ht="15" customHeight="1">
      <c r="A2" s="746"/>
      <c r="B2" s="746"/>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c r="AE2" s="746"/>
      <c r="AF2" s="746"/>
      <c r="AG2" s="746"/>
      <c r="AH2" s="547"/>
      <c r="AI2" s="547"/>
      <c r="AJ2" s="547"/>
      <c r="AK2" s="547"/>
      <c r="AL2" s="547"/>
      <c r="AM2" s="547"/>
      <c r="AN2" s="547"/>
      <c r="AO2" s="547"/>
      <c r="AP2" s="547"/>
      <c r="AQ2" s="547"/>
      <c r="AR2" s="547"/>
      <c r="AS2" s="547"/>
      <c r="AT2" s="547"/>
      <c r="AU2" s="547"/>
      <c r="AV2" s="547"/>
      <c r="AW2" s="547"/>
      <c r="AX2" s="547"/>
      <c r="AY2" s="547"/>
      <c r="AZ2" s="547"/>
      <c r="BA2" s="547"/>
      <c r="BB2" s="547"/>
      <c r="BC2" s="547"/>
      <c r="BD2" s="547"/>
      <c r="BE2" s="547"/>
      <c r="BF2" s="547"/>
      <c r="BG2" s="547"/>
      <c r="BH2" s="547"/>
      <c r="BI2" s="547"/>
      <c r="BJ2" s="547"/>
      <c r="BK2" s="547"/>
      <c r="BL2" s="547"/>
      <c r="BM2" s="547"/>
      <c r="BN2" s="547"/>
      <c r="BO2" s="547"/>
      <c r="BP2" s="547"/>
      <c r="BQ2" s="547"/>
      <c r="BR2" s="547"/>
      <c r="BS2" s="547"/>
      <c r="BT2" s="547"/>
      <c r="BU2" s="547"/>
      <c r="BV2" s="547"/>
      <c r="BW2" s="547"/>
      <c r="BX2" s="547"/>
      <c r="BY2" s="547"/>
      <c r="BZ2" s="547"/>
      <c r="CA2" s="547"/>
      <c r="CB2" s="547"/>
      <c r="CC2" s="547"/>
      <c r="CD2" s="547"/>
      <c r="CE2" s="547"/>
      <c r="CF2" s="547"/>
      <c r="CG2" s="547"/>
      <c r="CH2" s="547"/>
      <c r="CI2" s="547"/>
      <c r="CJ2" s="547"/>
      <c r="CK2" s="547"/>
      <c r="CL2" s="547"/>
      <c r="CM2" s="547"/>
      <c r="CN2" s="547"/>
      <c r="CO2" s="547"/>
      <c r="CP2" s="547"/>
      <c r="CQ2" s="547"/>
      <c r="CR2" s="547"/>
      <c r="CS2" s="547"/>
      <c r="CT2" s="547"/>
      <c r="CU2" s="547"/>
      <c r="CV2" s="547"/>
      <c r="CW2" s="547"/>
      <c r="CX2" s="547"/>
      <c r="CY2" s="547"/>
      <c r="CZ2" s="547"/>
      <c r="DA2" s="547"/>
      <c r="DB2" s="547"/>
      <c r="DC2" s="547"/>
      <c r="DD2" s="547"/>
      <c r="DE2" s="547"/>
      <c r="DF2" s="547"/>
      <c r="DG2" s="547"/>
      <c r="DH2" s="547"/>
      <c r="DI2" s="547"/>
      <c r="DJ2" s="547"/>
      <c r="DK2" s="547"/>
      <c r="DL2" s="547"/>
      <c r="DM2" s="547"/>
      <c r="DN2" s="547"/>
      <c r="DO2" s="547"/>
      <c r="DP2" s="547"/>
      <c r="DQ2" s="547"/>
      <c r="DR2" s="547"/>
      <c r="DS2" s="547"/>
      <c r="DT2" s="547"/>
      <c r="DU2" s="547"/>
      <c r="DV2" s="547"/>
      <c r="DW2" s="547"/>
      <c r="DX2" s="547"/>
      <c r="DY2" s="547"/>
      <c r="DZ2" s="547"/>
      <c r="EA2" s="547"/>
      <c r="EB2" s="547"/>
      <c r="EC2" s="547"/>
      <c r="ED2" s="547"/>
      <c r="EE2" s="547"/>
      <c r="EF2" s="547"/>
      <c r="EG2" s="547"/>
      <c r="EH2" s="547"/>
      <c r="EI2" s="547"/>
      <c r="EJ2" s="547"/>
      <c r="EK2" s="547"/>
      <c r="EL2" s="547"/>
      <c r="EM2" s="547"/>
      <c r="EN2" s="547"/>
      <c r="EO2" s="547"/>
      <c r="EP2" s="701"/>
      <c r="EQ2" s="701"/>
      <c r="ER2" s="701"/>
      <c r="ES2" s="701"/>
      <c r="ET2" s="701"/>
      <c r="EU2" s="701"/>
      <c r="EV2" s="701"/>
      <c r="EW2" s="701"/>
      <c r="EX2" s="701"/>
      <c r="EY2" s="701"/>
      <c r="EZ2" s="701"/>
      <c r="FA2" s="701"/>
      <c r="FB2" s="701"/>
      <c r="FC2" s="701"/>
      <c r="FD2" s="701"/>
      <c r="FE2" s="701"/>
      <c r="FF2" s="701"/>
      <c r="FG2" s="701"/>
      <c r="FH2" s="701"/>
      <c r="FI2" s="701"/>
      <c r="FJ2" s="701"/>
      <c r="FK2" s="701"/>
      <c r="FL2" s="701"/>
      <c r="FM2" s="701"/>
      <c r="FN2" s="701"/>
      <c r="FO2" s="701"/>
      <c r="FP2" s="701"/>
      <c r="FQ2" s="701"/>
      <c r="FR2" s="701"/>
      <c r="FS2" s="701"/>
      <c r="FT2" s="701"/>
      <c r="FU2" s="701"/>
      <c r="FV2" s="701"/>
      <c r="FW2" s="701"/>
      <c r="FX2" s="701"/>
      <c r="FY2" s="701"/>
      <c r="FZ2" s="701"/>
      <c r="GA2" s="701"/>
      <c r="GB2" s="701"/>
      <c r="GC2" s="701"/>
      <c r="GD2" s="701"/>
      <c r="GE2" s="701"/>
      <c r="GF2" s="701"/>
      <c r="GG2" s="701"/>
      <c r="GH2" s="701"/>
      <c r="GI2" s="701"/>
      <c r="GJ2" s="701"/>
      <c r="GK2" s="701"/>
      <c r="GL2" s="701"/>
      <c r="GM2" s="701"/>
      <c r="GN2" s="701"/>
      <c r="GO2" s="701"/>
      <c r="GP2" s="701"/>
      <c r="GQ2" s="701"/>
      <c r="GR2" s="701"/>
      <c r="GS2" s="701"/>
      <c r="GT2" s="701"/>
      <c r="GU2" s="701"/>
      <c r="GV2" s="701"/>
      <c r="GW2" s="701"/>
      <c r="GX2" s="701"/>
      <c r="GY2" s="701"/>
      <c r="GZ2" s="701"/>
      <c r="HA2" s="701"/>
      <c r="HB2" s="701"/>
      <c r="HC2" s="701"/>
      <c r="HD2" s="701"/>
      <c r="HE2" s="701"/>
      <c r="HF2" s="701"/>
      <c r="HG2" s="701"/>
      <c r="HH2" s="701"/>
      <c r="HI2" s="701"/>
      <c r="HJ2" s="701"/>
      <c r="HK2" s="701"/>
    </row>
    <row r="3" spans="1:219" s="687" customFormat="1" ht="15" customHeight="1">
      <c r="A3" s="746"/>
      <c r="B3" s="746"/>
      <c r="C3" s="746"/>
      <c r="D3" s="746"/>
      <c r="E3" s="746"/>
      <c r="F3" s="746"/>
      <c r="G3" s="746"/>
      <c r="H3" s="746"/>
      <c r="I3" s="746"/>
      <c r="J3" s="746"/>
      <c r="K3" s="746"/>
      <c r="L3" s="746"/>
      <c r="M3" s="746"/>
      <c r="N3" s="746"/>
      <c r="O3" s="746"/>
      <c r="P3" s="746"/>
      <c r="Q3" s="746"/>
      <c r="R3" s="746"/>
      <c r="S3" s="746"/>
      <c r="T3" s="746"/>
      <c r="U3" s="746"/>
      <c r="V3" s="746"/>
      <c r="W3" s="746"/>
      <c r="X3" s="746"/>
      <c r="Y3" s="746"/>
      <c r="Z3" s="746"/>
      <c r="AA3" s="746"/>
      <c r="AB3" s="746"/>
      <c r="AC3" s="746"/>
      <c r="AD3" s="746"/>
      <c r="AE3" s="746"/>
      <c r="AF3" s="746"/>
      <c r="AG3" s="746"/>
      <c r="AH3" s="547"/>
      <c r="AI3" s="547"/>
      <c r="AJ3" s="547"/>
      <c r="AK3" s="547"/>
      <c r="AL3" s="547"/>
      <c r="AM3" s="547"/>
      <c r="AN3" s="547"/>
      <c r="AO3" s="705"/>
      <c r="AP3" s="705"/>
      <c r="AQ3" s="705"/>
      <c r="AR3" s="705"/>
      <c r="AS3" s="705"/>
      <c r="AT3" s="547"/>
      <c r="AU3" s="547"/>
      <c r="AV3" s="547"/>
      <c r="AW3" s="547"/>
      <c r="AX3" s="547"/>
      <c r="AY3" s="547"/>
      <c r="AZ3" s="547"/>
      <c r="BA3" s="547"/>
      <c r="BB3" s="547"/>
      <c r="BC3" s="547"/>
      <c r="BD3" s="547"/>
      <c r="BE3" s="547"/>
      <c r="BF3" s="547"/>
      <c r="BG3" s="547"/>
      <c r="BH3" s="547"/>
      <c r="BI3" s="547"/>
      <c r="BJ3" s="547"/>
      <c r="BK3" s="547"/>
      <c r="BL3" s="547"/>
      <c r="BM3" s="547"/>
      <c r="BN3" s="547"/>
      <c r="BO3" s="547"/>
      <c r="BP3" s="547"/>
      <c r="BQ3" s="547"/>
      <c r="BR3" s="547"/>
      <c r="BS3" s="547"/>
      <c r="BT3" s="547"/>
      <c r="BU3" s="547"/>
      <c r="BV3" s="547"/>
      <c r="BW3" s="547"/>
      <c r="BX3" s="547"/>
      <c r="BY3" s="547"/>
      <c r="BZ3" s="547"/>
      <c r="CA3" s="547"/>
      <c r="CB3" s="547"/>
      <c r="CC3" s="547"/>
      <c r="CD3" s="547"/>
      <c r="CE3" s="547"/>
      <c r="CF3" s="547"/>
      <c r="CG3" s="547"/>
      <c r="CH3" s="547"/>
      <c r="CI3" s="547"/>
      <c r="CJ3" s="547"/>
      <c r="CK3" s="547"/>
      <c r="CL3" s="547"/>
      <c r="CM3" s="547"/>
      <c r="CN3" s="547"/>
      <c r="CO3" s="547"/>
      <c r="CP3" s="547"/>
      <c r="CQ3" s="547"/>
      <c r="CR3" s="547"/>
      <c r="CS3" s="547"/>
      <c r="CT3" s="547"/>
      <c r="CU3" s="547"/>
      <c r="CV3" s="547"/>
      <c r="CW3" s="547"/>
      <c r="CX3" s="547"/>
      <c r="CY3" s="547"/>
      <c r="CZ3" s="547"/>
      <c r="DA3" s="547"/>
      <c r="DB3" s="547"/>
      <c r="DC3" s="547"/>
      <c r="DD3" s="547"/>
      <c r="DE3" s="547"/>
      <c r="DF3" s="547"/>
      <c r="DG3" s="547"/>
      <c r="DH3" s="547"/>
      <c r="DI3" s="547"/>
      <c r="DJ3" s="547"/>
      <c r="DK3" s="547"/>
      <c r="DL3" s="547"/>
      <c r="DM3" s="547"/>
      <c r="DN3" s="547"/>
      <c r="DO3" s="547"/>
      <c r="DP3" s="547"/>
      <c r="DQ3" s="547"/>
      <c r="DR3" s="547"/>
      <c r="DS3" s="547"/>
      <c r="DT3" s="547"/>
      <c r="DU3" s="547"/>
      <c r="DV3" s="547"/>
      <c r="DW3" s="547"/>
      <c r="DX3" s="547"/>
      <c r="DY3" s="547"/>
      <c r="DZ3" s="547"/>
      <c r="EA3" s="547"/>
      <c r="EB3" s="547"/>
      <c r="EC3" s="547"/>
      <c r="ED3" s="547"/>
      <c r="EE3" s="547"/>
      <c r="EF3" s="547"/>
      <c r="EG3" s="547"/>
      <c r="EH3" s="547"/>
      <c r="EI3" s="547"/>
      <c r="EJ3" s="547"/>
      <c r="EK3" s="547"/>
      <c r="EL3" s="547"/>
      <c r="EM3" s="547"/>
      <c r="EN3" s="547"/>
      <c r="EO3" s="547"/>
      <c r="EP3" s="701"/>
      <c r="EQ3" s="701"/>
      <c r="ER3" s="701"/>
      <c r="ES3" s="701"/>
      <c r="ET3" s="701"/>
      <c r="EU3" s="701"/>
      <c r="EV3" s="701"/>
      <c r="EW3" s="701"/>
      <c r="EX3" s="701"/>
      <c r="EY3" s="701"/>
      <c r="EZ3" s="701"/>
      <c r="FA3" s="701"/>
      <c r="FB3" s="701"/>
      <c r="FC3" s="701"/>
      <c r="FD3" s="701"/>
      <c r="FE3" s="701"/>
      <c r="FF3" s="701"/>
      <c r="FG3" s="701"/>
      <c r="FH3" s="701"/>
      <c r="FI3" s="701"/>
      <c r="FJ3" s="701"/>
      <c r="FK3" s="701"/>
      <c r="FL3" s="701"/>
      <c r="FM3" s="701"/>
      <c r="FN3" s="701"/>
      <c r="FO3" s="701"/>
      <c r="FP3" s="701"/>
      <c r="FQ3" s="701"/>
      <c r="FR3" s="701"/>
      <c r="FS3" s="701"/>
      <c r="FT3" s="701"/>
      <c r="FU3" s="701"/>
      <c r="FV3" s="701"/>
      <c r="FW3" s="701"/>
      <c r="FX3" s="701"/>
      <c r="FY3" s="701"/>
      <c r="FZ3" s="701"/>
      <c r="GA3" s="701"/>
      <c r="GB3" s="701"/>
      <c r="GC3" s="701"/>
      <c r="GD3" s="701"/>
      <c r="GE3" s="701"/>
      <c r="GF3" s="701"/>
      <c r="GG3" s="701"/>
      <c r="GH3" s="701"/>
      <c r="GI3" s="701"/>
      <c r="GJ3" s="701"/>
      <c r="GK3" s="701"/>
      <c r="GL3" s="701"/>
      <c r="GM3" s="701"/>
      <c r="GN3" s="701"/>
      <c r="GO3" s="701"/>
      <c r="GP3" s="701"/>
      <c r="GQ3" s="701"/>
      <c r="GR3" s="701"/>
      <c r="GS3" s="701"/>
      <c r="GT3" s="701"/>
      <c r="GU3" s="701"/>
      <c r="GV3" s="701"/>
      <c r="GW3" s="701"/>
      <c r="GX3" s="701"/>
      <c r="GY3" s="701"/>
      <c r="GZ3" s="701"/>
      <c r="HA3" s="701"/>
      <c r="HB3" s="701"/>
      <c r="HC3" s="701"/>
      <c r="HD3" s="701"/>
      <c r="HE3" s="701"/>
      <c r="HF3" s="701"/>
      <c r="HG3" s="701"/>
      <c r="HH3" s="701"/>
      <c r="HI3" s="701"/>
      <c r="HJ3" s="701"/>
      <c r="HK3" s="701"/>
    </row>
    <row r="4" spans="1:219" s="687" customFormat="1" ht="15" customHeight="1">
      <c r="A4" s="746"/>
      <c r="B4" s="746"/>
      <c r="C4" s="746"/>
      <c r="D4" s="746"/>
      <c r="E4" s="746"/>
      <c r="F4" s="746"/>
      <c r="G4" s="746"/>
      <c r="H4" s="746"/>
      <c r="I4" s="746"/>
      <c r="J4" s="746"/>
      <c r="K4" s="746"/>
      <c r="L4" s="746"/>
      <c r="M4" s="746"/>
      <c r="N4" s="746"/>
      <c r="O4" s="746"/>
      <c r="P4" s="746"/>
      <c r="Q4" s="746"/>
      <c r="R4" s="746"/>
      <c r="S4" s="746"/>
      <c r="T4" s="746"/>
      <c r="U4" s="746"/>
      <c r="V4" s="746"/>
      <c r="W4" s="746"/>
      <c r="X4" s="746"/>
      <c r="Y4" s="746"/>
      <c r="Z4" s="746"/>
      <c r="AA4" s="746"/>
      <c r="AB4" s="746"/>
      <c r="AC4" s="746"/>
      <c r="AD4" s="746"/>
      <c r="AE4" s="746"/>
      <c r="AF4" s="746"/>
      <c r="AG4" s="746"/>
      <c r="AH4" s="547"/>
      <c r="AI4" s="547"/>
      <c r="AJ4" s="547"/>
      <c r="AK4" s="547"/>
      <c r="AL4" s="547"/>
      <c r="AM4" s="547"/>
      <c r="AN4" s="547"/>
      <c r="AO4" s="705"/>
      <c r="AP4" s="705"/>
      <c r="AQ4" s="705"/>
      <c r="AR4" s="705"/>
      <c r="AS4" s="705"/>
      <c r="AT4" s="547"/>
      <c r="AU4" s="547"/>
      <c r="AV4" s="547"/>
      <c r="AW4" s="547"/>
      <c r="AX4" s="547"/>
      <c r="AY4" s="547"/>
      <c r="AZ4" s="547"/>
      <c r="BA4" s="547"/>
      <c r="BB4" s="547"/>
      <c r="BC4" s="547"/>
      <c r="BD4" s="547"/>
      <c r="BE4" s="547"/>
      <c r="BF4" s="547"/>
      <c r="BG4" s="547"/>
      <c r="BH4" s="547"/>
      <c r="BI4" s="547"/>
      <c r="BJ4" s="547"/>
      <c r="BK4" s="547"/>
      <c r="BL4" s="547"/>
      <c r="BM4" s="547"/>
      <c r="BN4" s="547"/>
      <c r="BO4" s="547"/>
      <c r="BP4" s="547"/>
      <c r="BQ4" s="547"/>
      <c r="BR4" s="547"/>
      <c r="BS4" s="547"/>
      <c r="BT4" s="547"/>
      <c r="BU4" s="547"/>
      <c r="BV4" s="547"/>
      <c r="BW4" s="547"/>
      <c r="BX4" s="547"/>
      <c r="BY4" s="547"/>
      <c r="BZ4" s="547"/>
      <c r="CA4" s="547"/>
      <c r="CB4" s="547"/>
      <c r="CC4" s="547"/>
      <c r="CD4" s="547"/>
      <c r="CE4" s="547"/>
      <c r="CF4" s="547"/>
      <c r="CG4" s="547"/>
      <c r="CH4" s="547"/>
      <c r="CI4" s="547"/>
      <c r="CJ4" s="547"/>
      <c r="CK4" s="547"/>
      <c r="CL4" s="547"/>
      <c r="CM4" s="547"/>
      <c r="CN4" s="547"/>
      <c r="CO4" s="547"/>
      <c r="CP4" s="547"/>
      <c r="CQ4" s="547"/>
      <c r="CR4" s="547"/>
      <c r="CS4" s="547"/>
      <c r="CT4" s="547"/>
      <c r="CU4" s="547"/>
      <c r="CV4" s="547"/>
      <c r="CW4" s="547"/>
      <c r="CX4" s="547"/>
      <c r="CY4" s="547"/>
      <c r="CZ4" s="547"/>
      <c r="DA4" s="547"/>
      <c r="DB4" s="547"/>
      <c r="DC4" s="547"/>
      <c r="DD4" s="547"/>
      <c r="DE4" s="547"/>
      <c r="DF4" s="547"/>
      <c r="DG4" s="547"/>
      <c r="DH4" s="547"/>
      <c r="DI4" s="547"/>
      <c r="DJ4" s="547"/>
      <c r="DK4" s="547"/>
      <c r="DL4" s="547"/>
      <c r="DM4" s="547"/>
      <c r="DN4" s="547"/>
      <c r="DO4" s="547"/>
      <c r="DP4" s="547"/>
      <c r="DQ4" s="547"/>
      <c r="DR4" s="547"/>
      <c r="DS4" s="547"/>
      <c r="DT4" s="547"/>
      <c r="DU4" s="547"/>
      <c r="DV4" s="547"/>
      <c r="DW4" s="547"/>
      <c r="DX4" s="547"/>
      <c r="DY4" s="547"/>
      <c r="DZ4" s="547"/>
      <c r="EA4" s="547"/>
      <c r="EB4" s="547"/>
      <c r="EC4" s="547"/>
      <c r="ED4" s="547"/>
      <c r="EE4" s="547"/>
      <c r="EF4" s="547"/>
      <c r="EG4" s="547"/>
      <c r="EH4" s="547"/>
      <c r="EI4" s="547"/>
      <c r="EJ4" s="547"/>
      <c r="EK4" s="547"/>
      <c r="EL4" s="547"/>
      <c r="EM4" s="547"/>
      <c r="EN4" s="547"/>
      <c r="EO4" s="547"/>
      <c r="EP4" s="701"/>
      <c r="EQ4" s="701"/>
      <c r="ER4" s="701"/>
      <c r="ES4" s="701"/>
      <c r="ET4" s="701"/>
      <c r="EU4" s="701"/>
      <c r="EV4" s="701"/>
      <c r="EW4" s="701"/>
      <c r="EX4" s="701"/>
      <c r="EY4" s="701"/>
      <c r="EZ4" s="701"/>
      <c r="FA4" s="701"/>
      <c r="FB4" s="701"/>
      <c r="FC4" s="701"/>
      <c r="FD4" s="701"/>
      <c r="FE4" s="701"/>
      <c r="FF4" s="701"/>
      <c r="FG4" s="701"/>
      <c r="FH4" s="701"/>
      <c r="FI4" s="701"/>
      <c r="FJ4" s="701"/>
      <c r="FK4" s="701"/>
      <c r="FL4" s="701"/>
      <c r="FM4" s="701"/>
      <c r="FN4" s="701"/>
      <c r="FO4" s="701"/>
      <c r="FP4" s="701"/>
      <c r="FQ4" s="701"/>
      <c r="FR4" s="701"/>
      <c r="FS4" s="701"/>
      <c r="FT4" s="701"/>
      <c r="FU4" s="701"/>
      <c r="FV4" s="701"/>
      <c r="FW4" s="701"/>
      <c r="FX4" s="701"/>
      <c r="FY4" s="701"/>
      <c r="FZ4" s="701"/>
      <c r="GA4" s="701"/>
      <c r="GB4" s="701"/>
      <c r="GC4" s="701"/>
      <c r="GD4" s="701"/>
      <c r="GE4" s="701"/>
      <c r="GF4" s="701"/>
      <c r="GG4" s="701"/>
      <c r="GH4" s="701"/>
      <c r="GI4" s="701"/>
      <c r="GJ4" s="701"/>
      <c r="GK4" s="701"/>
      <c r="GL4" s="701"/>
      <c r="GM4" s="701"/>
      <c r="GN4" s="701"/>
      <c r="GO4" s="701"/>
      <c r="GP4" s="701"/>
      <c r="GQ4" s="701"/>
      <c r="GR4" s="701"/>
      <c r="GS4" s="701"/>
      <c r="GT4" s="701"/>
      <c r="GU4" s="701"/>
      <c r="GV4" s="701"/>
      <c r="GW4" s="701"/>
      <c r="GX4" s="701"/>
      <c r="GY4" s="701"/>
      <c r="GZ4" s="701"/>
      <c r="HA4" s="701"/>
      <c r="HB4" s="701"/>
      <c r="HC4" s="701"/>
      <c r="HD4" s="701"/>
      <c r="HE4" s="701"/>
      <c r="HF4" s="701"/>
      <c r="HG4" s="701"/>
      <c r="HH4" s="701"/>
      <c r="HI4" s="701"/>
      <c r="HJ4" s="701"/>
      <c r="HK4" s="701"/>
    </row>
    <row r="5" spans="1:219" s="687" customFormat="1" ht="16.5" customHeight="1">
      <c r="A5" s="561"/>
      <c r="B5" s="561"/>
      <c r="C5" s="561"/>
      <c r="D5" s="561"/>
      <c r="E5" s="561"/>
      <c r="F5" s="561"/>
      <c r="G5" s="561"/>
      <c r="H5" s="561"/>
      <c r="I5" s="561"/>
      <c r="J5" s="561"/>
      <c r="K5" s="561"/>
      <c r="L5" s="561"/>
      <c r="M5" s="561"/>
      <c r="N5" s="561"/>
      <c r="O5" s="561"/>
      <c r="P5" s="561"/>
      <c r="Q5" s="561"/>
      <c r="R5" s="561"/>
      <c r="S5" s="561"/>
      <c r="T5" s="561"/>
      <c r="U5" s="561"/>
      <c r="V5" s="561"/>
      <c r="W5" s="561"/>
      <c r="X5" s="561"/>
      <c r="Y5" s="561"/>
      <c r="Z5" s="561"/>
      <c r="AA5" s="566"/>
      <c r="AB5" s="566"/>
      <c r="AC5" s="566"/>
      <c r="AD5" s="566"/>
      <c r="AE5" s="566"/>
      <c r="AF5" s="566"/>
      <c r="AG5" s="566"/>
      <c r="AH5" s="547"/>
      <c r="AI5" s="547"/>
      <c r="AJ5" s="547"/>
      <c r="AK5" s="547"/>
      <c r="AL5" s="547"/>
      <c r="AM5" s="547"/>
      <c r="AN5" s="547"/>
      <c r="AO5" s="705"/>
      <c r="AP5" s="566"/>
      <c r="AQ5" s="566"/>
      <c r="AR5" s="566"/>
      <c r="AS5" s="566"/>
      <c r="AT5" s="547"/>
      <c r="AU5" s="547"/>
      <c r="AV5" s="547"/>
      <c r="AW5" s="547"/>
      <c r="AX5" s="547"/>
      <c r="AY5" s="547"/>
      <c r="AZ5" s="547"/>
      <c r="BA5" s="547"/>
      <c r="BB5" s="547"/>
      <c r="BC5" s="547"/>
      <c r="BD5" s="547"/>
      <c r="BE5" s="547"/>
      <c r="BF5" s="547"/>
      <c r="BG5" s="547"/>
      <c r="BH5" s="547"/>
      <c r="BI5" s="547"/>
      <c r="BJ5" s="547"/>
      <c r="BK5" s="547"/>
      <c r="BL5" s="547"/>
      <c r="BM5" s="547"/>
      <c r="BN5" s="547"/>
      <c r="BO5" s="547"/>
      <c r="BP5" s="547"/>
      <c r="BQ5" s="547"/>
      <c r="BR5" s="547"/>
      <c r="BS5" s="547"/>
      <c r="BT5" s="547"/>
      <c r="BU5" s="547"/>
      <c r="BV5" s="547"/>
      <c r="BW5" s="547"/>
      <c r="BX5" s="547"/>
      <c r="BY5" s="547"/>
      <c r="BZ5" s="547"/>
      <c r="CA5" s="547"/>
      <c r="CB5" s="547"/>
      <c r="CC5" s="547"/>
      <c r="CD5" s="547"/>
      <c r="CE5" s="547"/>
      <c r="CF5" s="547"/>
      <c r="CG5" s="547"/>
      <c r="CH5" s="547"/>
      <c r="CI5" s="547"/>
      <c r="CJ5" s="547"/>
      <c r="CK5" s="547"/>
      <c r="CL5" s="547"/>
      <c r="CM5" s="547"/>
      <c r="CN5" s="547"/>
      <c r="CO5" s="547"/>
      <c r="CP5" s="547"/>
      <c r="CQ5" s="547"/>
      <c r="CR5" s="547"/>
      <c r="CS5" s="547"/>
      <c r="CT5" s="547"/>
      <c r="CU5" s="547"/>
      <c r="CV5" s="547"/>
      <c r="CW5" s="547"/>
      <c r="CX5" s="547"/>
      <c r="CY5" s="547"/>
      <c r="CZ5" s="547"/>
      <c r="DA5" s="547"/>
      <c r="DB5" s="547"/>
      <c r="DC5" s="547"/>
      <c r="DD5" s="547"/>
      <c r="DE5" s="547"/>
      <c r="DF5" s="547"/>
      <c r="DG5" s="547"/>
      <c r="DH5" s="547"/>
      <c r="DI5" s="547"/>
      <c r="DJ5" s="547"/>
      <c r="DK5" s="547"/>
      <c r="DL5" s="547"/>
      <c r="DM5" s="547"/>
      <c r="DN5" s="547"/>
      <c r="DO5" s="547"/>
      <c r="DP5" s="547"/>
      <c r="DQ5" s="547"/>
      <c r="DR5" s="547"/>
      <c r="DS5" s="547"/>
      <c r="DT5" s="547"/>
      <c r="DU5" s="547"/>
      <c r="DV5" s="547"/>
      <c r="DW5" s="547"/>
      <c r="DX5" s="547"/>
      <c r="DY5" s="547"/>
      <c r="DZ5" s="547"/>
      <c r="EA5" s="547"/>
      <c r="EB5" s="547"/>
      <c r="EC5" s="547"/>
      <c r="ED5" s="547"/>
      <c r="EE5" s="547"/>
      <c r="EF5" s="547"/>
      <c r="EG5" s="547"/>
      <c r="EH5" s="547"/>
      <c r="EI5" s="547"/>
      <c r="EJ5" s="547"/>
      <c r="EK5" s="547"/>
      <c r="EL5" s="547"/>
      <c r="EM5" s="547"/>
      <c r="EN5" s="547"/>
      <c r="EO5" s="547"/>
      <c r="EP5" s="701"/>
      <c r="EQ5" s="701"/>
      <c r="ER5" s="701"/>
      <c r="ES5" s="701"/>
      <c r="ET5" s="701"/>
      <c r="EU5" s="701"/>
      <c r="EV5" s="701"/>
      <c r="EW5" s="701"/>
      <c r="EX5" s="701"/>
      <c r="EY5" s="701"/>
      <c r="EZ5" s="701"/>
      <c r="FA5" s="701"/>
      <c r="FB5" s="701"/>
      <c r="FC5" s="701"/>
      <c r="FD5" s="701"/>
      <c r="FE5" s="701"/>
      <c r="FF5" s="701"/>
      <c r="FG5" s="701"/>
      <c r="FH5" s="701"/>
      <c r="FI5" s="701"/>
      <c r="FJ5" s="701"/>
      <c r="FK5" s="701"/>
      <c r="FL5" s="701"/>
      <c r="FM5" s="701"/>
      <c r="FN5" s="701"/>
      <c r="FO5" s="701"/>
      <c r="FP5" s="701"/>
      <c r="FQ5" s="701"/>
      <c r="FR5" s="701"/>
      <c r="FS5" s="701"/>
      <c r="FT5" s="701"/>
      <c r="FU5" s="701"/>
      <c r="FV5" s="701"/>
      <c r="FW5" s="701"/>
      <c r="FX5" s="701"/>
      <c r="FY5" s="701"/>
      <c r="FZ5" s="701"/>
      <c r="GA5" s="701"/>
      <c r="GB5" s="701"/>
      <c r="GC5" s="701"/>
      <c r="GD5" s="701"/>
      <c r="GE5" s="701"/>
      <c r="GF5" s="701"/>
      <c r="GG5" s="701"/>
      <c r="GH5" s="701"/>
      <c r="GI5" s="701"/>
      <c r="GJ5" s="701"/>
      <c r="GK5" s="701"/>
      <c r="GL5" s="701"/>
      <c r="GM5" s="701"/>
      <c r="GN5" s="701"/>
      <c r="GO5" s="701"/>
      <c r="GP5" s="701"/>
      <c r="GQ5" s="701"/>
      <c r="GR5" s="701"/>
      <c r="GS5" s="701"/>
      <c r="GT5" s="701"/>
      <c r="GU5" s="701"/>
      <c r="GV5" s="701"/>
      <c r="GW5" s="701"/>
      <c r="GX5" s="701"/>
      <c r="GY5" s="701"/>
      <c r="GZ5" s="701"/>
      <c r="HA5" s="701"/>
      <c r="HB5" s="701"/>
      <c r="HC5" s="701"/>
      <c r="HD5" s="701"/>
      <c r="HE5" s="701"/>
      <c r="HF5" s="701"/>
      <c r="HG5" s="701"/>
      <c r="HH5" s="701"/>
      <c r="HI5" s="701"/>
      <c r="HJ5" s="701"/>
      <c r="HK5" s="701"/>
    </row>
    <row r="6" spans="1:219" ht="12" customHeight="1">
      <c r="A6" s="740" t="s">
        <v>1023</v>
      </c>
      <c r="B6" s="741"/>
      <c r="C6" s="741"/>
      <c r="D6" s="741"/>
      <c r="E6" s="741"/>
      <c r="F6" s="741"/>
      <c r="G6" s="741"/>
      <c r="H6" s="741"/>
      <c r="I6" s="741"/>
      <c r="J6" s="741"/>
      <c r="K6" s="741"/>
      <c r="L6" s="741"/>
      <c r="M6" s="741"/>
      <c r="N6" s="741"/>
      <c r="O6" s="741"/>
      <c r="P6" s="741"/>
      <c r="Q6" s="741"/>
      <c r="R6" s="741"/>
      <c r="S6" s="741"/>
      <c r="T6" s="741"/>
      <c r="U6" s="741"/>
      <c r="V6" s="741"/>
      <c r="W6" s="741"/>
      <c r="X6" s="741"/>
      <c r="Y6" s="741"/>
      <c r="Z6" s="741"/>
      <c r="AA6" s="741"/>
      <c r="AB6" s="741"/>
      <c r="AC6" s="741"/>
      <c r="AD6" s="741"/>
      <c r="AE6" s="741"/>
      <c r="AF6" s="741"/>
      <c r="AG6" s="742"/>
      <c r="AH6" s="547"/>
      <c r="AI6" s="547"/>
      <c r="AJ6" s="547"/>
      <c r="AK6" s="546"/>
      <c r="AL6" s="547"/>
      <c r="AM6" s="547"/>
      <c r="AN6" s="547"/>
      <c r="AO6" s="705"/>
      <c r="AP6" s="566"/>
      <c r="AQ6" s="566"/>
      <c r="AR6" s="706"/>
      <c r="AS6" s="566"/>
      <c r="AT6" s="547"/>
      <c r="AU6" s="547"/>
      <c r="AV6" s="547"/>
      <c r="AW6" s="547"/>
      <c r="AX6" s="547"/>
      <c r="AY6" s="546"/>
      <c r="AZ6" s="547"/>
      <c r="BA6" s="547"/>
      <c r="BB6" s="547"/>
      <c r="BC6" s="547"/>
      <c r="BD6" s="547"/>
      <c r="BE6" s="547"/>
      <c r="BF6" s="546"/>
      <c r="BG6" s="547"/>
      <c r="BH6" s="547"/>
      <c r="BI6" s="547"/>
      <c r="BJ6" s="547"/>
      <c r="BK6" s="547"/>
      <c r="BL6" s="547"/>
      <c r="BM6" s="546"/>
      <c r="BN6" s="547"/>
      <c r="BO6" s="547"/>
      <c r="BP6" s="547"/>
      <c r="BQ6" s="547"/>
      <c r="BR6" s="547"/>
      <c r="BS6" s="547"/>
      <c r="BT6" s="547"/>
      <c r="BU6" s="547"/>
      <c r="BV6" s="547"/>
      <c r="BW6" s="547"/>
      <c r="BX6" s="547"/>
      <c r="BY6" s="547"/>
      <c r="BZ6" s="547"/>
      <c r="CA6" s="547"/>
      <c r="CB6" s="547"/>
      <c r="CC6" s="547"/>
      <c r="CD6" s="547"/>
      <c r="CE6" s="547"/>
      <c r="CF6" s="547"/>
      <c r="CG6" s="547"/>
      <c r="CH6" s="547"/>
      <c r="CI6" s="547"/>
      <c r="CJ6" s="547"/>
      <c r="CK6" s="547"/>
      <c r="CL6" s="547"/>
      <c r="CM6" s="547"/>
      <c r="CN6" s="547"/>
      <c r="CO6" s="547"/>
      <c r="CP6" s="547"/>
      <c r="CQ6" s="547"/>
      <c r="CR6" s="547"/>
      <c r="CS6" s="547"/>
      <c r="CT6" s="547"/>
      <c r="CU6" s="547"/>
      <c r="CV6" s="547"/>
      <c r="CW6" s="547"/>
      <c r="CX6" s="547"/>
      <c r="CY6" s="547"/>
      <c r="CZ6" s="547"/>
      <c r="DA6" s="547"/>
      <c r="DB6" s="547"/>
      <c r="DC6" s="547"/>
      <c r="DD6" s="547"/>
      <c r="DE6" s="547"/>
      <c r="DF6" s="547"/>
      <c r="DG6" s="547"/>
      <c r="DH6" s="547"/>
      <c r="DI6" s="547"/>
      <c r="DJ6" s="547"/>
      <c r="DK6" s="547"/>
      <c r="DL6" s="547"/>
      <c r="DM6" s="547"/>
      <c r="DN6" s="547"/>
      <c r="DO6" s="547"/>
      <c r="DP6" s="547"/>
      <c r="DQ6" s="547"/>
      <c r="DR6" s="547"/>
      <c r="DS6" s="547"/>
      <c r="DT6" s="547"/>
      <c r="DU6" s="547"/>
      <c r="DV6" s="547"/>
      <c r="DW6" s="547"/>
      <c r="DX6" s="547"/>
      <c r="DY6" s="547"/>
      <c r="DZ6" s="547"/>
      <c r="EA6" s="547"/>
      <c r="EB6" s="547"/>
      <c r="EC6" s="547"/>
      <c r="ED6" s="547"/>
      <c r="EE6" s="547"/>
      <c r="EF6" s="547"/>
      <c r="EG6" s="547"/>
      <c r="EH6" s="547"/>
      <c r="EI6" s="547"/>
      <c r="EJ6" s="547"/>
      <c r="EK6" s="547"/>
      <c r="EL6" s="547"/>
      <c r="EM6" s="547"/>
      <c r="EN6" s="547"/>
      <c r="EO6" s="547"/>
      <c r="EP6" s="701"/>
      <c r="EQ6" s="701"/>
      <c r="ER6" s="701"/>
      <c r="ES6" s="701"/>
      <c r="ET6" s="701"/>
      <c r="EU6" s="701"/>
      <c r="EV6" s="701"/>
      <c r="EW6" s="701"/>
      <c r="EX6" s="701"/>
      <c r="EY6" s="701"/>
      <c r="EZ6" s="701"/>
      <c r="FA6" s="701"/>
      <c r="FB6" s="701"/>
      <c r="FC6" s="701"/>
      <c r="FD6" s="701"/>
      <c r="FE6" s="701"/>
      <c r="FF6" s="701"/>
      <c r="FG6" s="701"/>
      <c r="FH6" s="701"/>
      <c r="FI6" s="701"/>
      <c r="FJ6" s="701"/>
      <c r="FK6" s="701"/>
      <c r="FL6" s="701"/>
      <c r="FM6" s="701"/>
      <c r="FN6" s="701"/>
      <c r="FO6" s="701"/>
      <c r="FP6" s="701"/>
      <c r="FQ6" s="701"/>
      <c r="FR6" s="701"/>
      <c r="FS6" s="701"/>
      <c r="FT6" s="701"/>
      <c r="FU6" s="701"/>
      <c r="FV6" s="701"/>
      <c r="FW6" s="701"/>
      <c r="FX6" s="701"/>
      <c r="FY6" s="701"/>
      <c r="FZ6" s="701"/>
      <c r="GA6" s="701"/>
      <c r="GB6" s="701"/>
      <c r="GC6" s="701"/>
      <c r="GD6" s="701"/>
      <c r="GE6" s="701"/>
      <c r="GF6" s="701"/>
      <c r="GG6" s="701"/>
      <c r="GH6" s="701"/>
      <c r="GI6" s="701"/>
      <c r="GJ6" s="701"/>
      <c r="GK6" s="701"/>
      <c r="GL6" s="701"/>
      <c r="GM6" s="701"/>
      <c r="GN6" s="701"/>
      <c r="GO6" s="701"/>
      <c r="GP6" s="701"/>
      <c r="GQ6" s="701"/>
      <c r="GR6" s="701"/>
      <c r="GS6" s="701"/>
      <c r="GT6" s="701"/>
      <c r="GU6" s="701"/>
      <c r="GV6" s="701"/>
      <c r="GW6" s="701"/>
      <c r="GX6" s="701"/>
      <c r="GY6" s="701"/>
      <c r="GZ6" s="701"/>
      <c r="HA6" s="701"/>
      <c r="HB6" s="701"/>
      <c r="HC6" s="701"/>
      <c r="HD6" s="701"/>
      <c r="HE6" s="701"/>
      <c r="HF6" s="701"/>
      <c r="HG6" s="701"/>
      <c r="HH6" s="701"/>
      <c r="HI6" s="701"/>
      <c r="HJ6" s="701"/>
      <c r="HK6" s="701"/>
    </row>
    <row r="7" spans="1:219" ht="12" customHeight="1">
      <c r="A7" s="743"/>
      <c r="B7" s="744"/>
      <c r="C7" s="744"/>
      <c r="D7" s="744"/>
      <c r="E7" s="744"/>
      <c r="F7" s="744"/>
      <c r="G7" s="744"/>
      <c r="H7" s="744"/>
      <c r="I7" s="744"/>
      <c r="J7" s="744"/>
      <c r="K7" s="744"/>
      <c r="L7" s="744"/>
      <c r="M7" s="744"/>
      <c r="N7" s="744"/>
      <c r="O7" s="744"/>
      <c r="P7" s="744"/>
      <c r="Q7" s="744"/>
      <c r="R7" s="744"/>
      <c r="S7" s="744"/>
      <c r="T7" s="744"/>
      <c r="U7" s="744"/>
      <c r="V7" s="744"/>
      <c r="W7" s="744"/>
      <c r="X7" s="744"/>
      <c r="Y7" s="744"/>
      <c r="Z7" s="744"/>
      <c r="AA7" s="744"/>
      <c r="AB7" s="744"/>
      <c r="AC7" s="744"/>
      <c r="AD7" s="744"/>
      <c r="AE7" s="744"/>
      <c r="AF7" s="744"/>
      <c r="AG7" s="745"/>
      <c r="AH7" s="547"/>
      <c r="AI7" s="547"/>
      <c r="AJ7" s="547"/>
      <c r="AK7" s="546"/>
      <c r="AL7" s="547"/>
      <c r="AM7" s="547"/>
      <c r="AN7" s="547"/>
      <c r="AO7" s="705"/>
      <c r="AP7" s="566"/>
      <c r="AQ7" s="566" t="s">
        <v>1257</v>
      </c>
      <c r="AR7" s="706"/>
      <c r="AS7" s="566"/>
      <c r="AT7" s="547"/>
      <c r="AU7" s="547"/>
      <c r="AV7" s="547"/>
      <c r="AW7" s="547"/>
      <c r="AX7" s="547"/>
      <c r="AY7" s="546"/>
      <c r="AZ7" s="547"/>
      <c r="BA7" s="547"/>
      <c r="BB7" s="547"/>
      <c r="BC7" s="547"/>
      <c r="BD7" s="547"/>
      <c r="BE7" s="547"/>
      <c r="BF7" s="546"/>
      <c r="BG7" s="547"/>
      <c r="BH7" s="547"/>
      <c r="BI7" s="547"/>
      <c r="BJ7" s="547"/>
      <c r="BK7" s="547"/>
      <c r="BL7" s="547"/>
      <c r="BM7" s="546"/>
      <c r="BN7" s="547"/>
      <c r="BO7" s="547"/>
      <c r="BP7" s="547"/>
      <c r="BQ7" s="547"/>
      <c r="BR7" s="547"/>
      <c r="BS7" s="547"/>
      <c r="BT7" s="547"/>
      <c r="BU7" s="547"/>
      <c r="BV7" s="547"/>
      <c r="BW7" s="547"/>
      <c r="BX7" s="547"/>
      <c r="BY7" s="547"/>
      <c r="BZ7" s="547"/>
      <c r="CA7" s="547"/>
      <c r="CB7" s="547"/>
      <c r="CC7" s="547"/>
      <c r="CD7" s="547"/>
      <c r="CE7" s="547"/>
      <c r="CF7" s="547"/>
      <c r="CG7" s="547"/>
      <c r="CH7" s="547"/>
      <c r="CI7" s="547"/>
      <c r="CJ7" s="547"/>
      <c r="CK7" s="547"/>
      <c r="CL7" s="547"/>
      <c r="CM7" s="547"/>
      <c r="CN7" s="547"/>
      <c r="CO7" s="547"/>
      <c r="CP7" s="547"/>
      <c r="CQ7" s="547"/>
      <c r="CR7" s="547"/>
      <c r="CS7" s="547"/>
      <c r="CT7" s="547"/>
      <c r="CU7" s="547"/>
      <c r="CV7" s="547"/>
      <c r="CW7" s="547"/>
      <c r="CX7" s="547"/>
      <c r="CY7" s="547"/>
      <c r="CZ7" s="547"/>
      <c r="DA7" s="547"/>
      <c r="DB7" s="547"/>
      <c r="DC7" s="547"/>
      <c r="DD7" s="547"/>
      <c r="DE7" s="547"/>
      <c r="DF7" s="547"/>
      <c r="DG7" s="547"/>
      <c r="DH7" s="547"/>
      <c r="DI7" s="547"/>
      <c r="DJ7" s="547"/>
      <c r="DK7" s="547"/>
      <c r="DL7" s="547"/>
      <c r="DM7" s="547"/>
      <c r="DN7" s="547"/>
      <c r="DO7" s="547"/>
      <c r="DP7" s="547"/>
      <c r="DQ7" s="547"/>
      <c r="DR7" s="547"/>
      <c r="DS7" s="547"/>
      <c r="DT7" s="547"/>
      <c r="DU7" s="547"/>
      <c r="DV7" s="547"/>
      <c r="DW7" s="547"/>
      <c r="DX7" s="547"/>
      <c r="DY7" s="547"/>
      <c r="DZ7" s="547"/>
      <c r="EA7" s="547"/>
      <c r="EB7" s="547"/>
      <c r="EC7" s="547"/>
      <c r="ED7" s="547"/>
      <c r="EE7" s="547"/>
      <c r="EF7" s="547"/>
      <c r="EG7" s="547"/>
      <c r="EH7" s="547"/>
      <c r="EI7" s="547"/>
      <c r="EJ7" s="547"/>
      <c r="EK7" s="547"/>
      <c r="EL7" s="547"/>
      <c r="EM7" s="547"/>
      <c r="EN7" s="547"/>
      <c r="EO7" s="547"/>
      <c r="EP7" s="701"/>
      <c r="EQ7" s="701"/>
      <c r="ER7" s="701"/>
      <c r="ES7" s="701"/>
      <c r="ET7" s="701"/>
      <c r="EU7" s="701"/>
      <c r="EV7" s="701"/>
      <c r="EW7" s="701"/>
      <c r="EX7" s="701"/>
      <c r="EY7" s="701"/>
      <c r="EZ7" s="701"/>
      <c r="FA7" s="701"/>
      <c r="FB7" s="701"/>
      <c r="FC7" s="701"/>
      <c r="FD7" s="701"/>
      <c r="FE7" s="701"/>
      <c r="FF7" s="701"/>
      <c r="FG7" s="701"/>
      <c r="FH7" s="701"/>
      <c r="FI7" s="701"/>
      <c r="FJ7" s="701"/>
      <c r="FK7" s="701"/>
      <c r="FL7" s="701"/>
      <c r="FM7" s="701"/>
      <c r="FN7" s="701"/>
      <c r="FO7" s="701"/>
      <c r="FP7" s="701"/>
      <c r="FQ7" s="701"/>
      <c r="FR7" s="701"/>
      <c r="FS7" s="701"/>
      <c r="FT7" s="701"/>
      <c r="FU7" s="701"/>
      <c r="FV7" s="701"/>
      <c r="FW7" s="701"/>
      <c r="FX7" s="701"/>
      <c r="FY7" s="701"/>
      <c r="FZ7" s="701"/>
      <c r="GA7" s="701"/>
      <c r="GB7" s="701"/>
      <c r="GC7" s="701"/>
      <c r="GD7" s="701"/>
      <c r="GE7" s="701"/>
      <c r="GF7" s="701"/>
      <c r="GG7" s="701"/>
      <c r="GH7" s="701"/>
      <c r="GI7" s="701"/>
      <c r="GJ7" s="701"/>
      <c r="GK7" s="701"/>
      <c r="GL7" s="701"/>
      <c r="GM7" s="701"/>
      <c r="GN7" s="701"/>
      <c r="GO7" s="701"/>
      <c r="GP7" s="701"/>
      <c r="GQ7" s="701"/>
      <c r="GR7" s="701"/>
      <c r="GS7" s="701"/>
      <c r="GT7" s="701"/>
      <c r="GU7" s="701"/>
      <c r="GV7" s="701"/>
      <c r="GW7" s="701"/>
      <c r="GX7" s="701"/>
      <c r="GY7" s="701"/>
      <c r="GZ7" s="701"/>
      <c r="HA7" s="701"/>
      <c r="HB7" s="701"/>
      <c r="HC7" s="701"/>
      <c r="HD7" s="701"/>
      <c r="HE7" s="701"/>
      <c r="HF7" s="701"/>
      <c r="HG7" s="701"/>
      <c r="HH7" s="701"/>
      <c r="HI7" s="701"/>
      <c r="HJ7" s="701"/>
      <c r="HK7" s="701"/>
    </row>
    <row r="8" spans="1:219" ht="12" customHeight="1">
      <c r="A8" s="734" t="s">
        <v>1250</v>
      </c>
      <c r="B8" s="735"/>
      <c r="C8" s="735"/>
      <c r="D8" s="735"/>
      <c r="E8" s="735"/>
      <c r="F8" s="735"/>
      <c r="G8" s="735"/>
      <c r="H8" s="735"/>
      <c r="I8" s="735"/>
      <c r="J8" s="735"/>
      <c r="K8" s="735"/>
      <c r="L8" s="735"/>
      <c r="M8" s="735"/>
      <c r="N8" s="735"/>
      <c r="O8" s="735"/>
      <c r="P8" s="735"/>
      <c r="Q8" s="735"/>
      <c r="R8" s="735"/>
      <c r="S8" s="735"/>
      <c r="T8" s="735"/>
      <c r="U8" s="735"/>
      <c r="V8" s="735"/>
      <c r="W8" s="735"/>
      <c r="X8" s="735"/>
      <c r="Y8" s="735"/>
      <c r="Z8" s="735"/>
      <c r="AA8" s="735"/>
      <c r="AB8" s="735"/>
      <c r="AC8" s="735"/>
      <c r="AD8" s="735"/>
      <c r="AE8" s="735"/>
      <c r="AF8" s="735"/>
      <c r="AG8" s="736"/>
      <c r="AH8" s="547"/>
      <c r="AI8" s="547"/>
      <c r="AJ8" s="547"/>
      <c r="AK8" s="546"/>
      <c r="AL8" s="547"/>
      <c r="AM8" s="547"/>
      <c r="AN8" s="547"/>
      <c r="AO8" s="705"/>
      <c r="AP8" s="566"/>
      <c r="AQ8" s="566" t="s">
        <v>1252</v>
      </c>
      <c r="AR8" s="706"/>
      <c r="AS8" s="566"/>
      <c r="AT8" s="547"/>
      <c r="AU8" s="547"/>
      <c r="AV8" s="547"/>
      <c r="AW8" s="547"/>
      <c r="AX8" s="547"/>
      <c r="AY8" s="546"/>
      <c r="AZ8" s="547"/>
      <c r="BA8" s="547"/>
      <c r="BB8" s="547"/>
      <c r="BC8" s="547"/>
      <c r="BD8" s="547"/>
      <c r="BE8" s="547"/>
      <c r="BF8" s="546"/>
      <c r="BG8" s="547"/>
      <c r="BH8" s="547"/>
      <c r="BI8" s="547"/>
      <c r="BJ8" s="547"/>
      <c r="BK8" s="547"/>
      <c r="BL8" s="547"/>
      <c r="BM8" s="546"/>
      <c r="BN8" s="547"/>
      <c r="BO8" s="547"/>
      <c r="BP8" s="547"/>
      <c r="BQ8" s="547"/>
      <c r="BR8" s="547"/>
      <c r="BS8" s="547"/>
      <c r="BT8" s="547"/>
      <c r="BU8" s="547"/>
      <c r="BV8" s="547"/>
      <c r="BW8" s="547"/>
      <c r="BX8" s="547"/>
      <c r="BY8" s="547"/>
      <c r="BZ8" s="547"/>
      <c r="CA8" s="547"/>
      <c r="CB8" s="547"/>
      <c r="CC8" s="547"/>
      <c r="CD8" s="547"/>
      <c r="CE8" s="547"/>
      <c r="CF8" s="547"/>
      <c r="CG8" s="547"/>
      <c r="CH8" s="547"/>
      <c r="CI8" s="547"/>
      <c r="CJ8" s="547"/>
      <c r="CK8" s="547"/>
      <c r="CL8" s="547"/>
      <c r="CM8" s="547"/>
      <c r="CN8" s="547"/>
      <c r="CO8" s="547"/>
      <c r="CP8" s="547"/>
      <c r="CQ8" s="547"/>
      <c r="CR8" s="547"/>
      <c r="CS8" s="547"/>
      <c r="CT8" s="547"/>
      <c r="CU8" s="547"/>
      <c r="CV8" s="547"/>
      <c r="CW8" s="547"/>
      <c r="CX8" s="547"/>
      <c r="CY8" s="547"/>
      <c r="CZ8" s="547"/>
      <c r="DA8" s="547"/>
      <c r="DB8" s="547"/>
      <c r="DC8" s="547"/>
      <c r="DD8" s="547"/>
      <c r="DE8" s="547"/>
      <c r="DF8" s="547"/>
      <c r="DG8" s="547"/>
      <c r="DH8" s="547"/>
      <c r="DI8" s="547"/>
      <c r="DJ8" s="547"/>
      <c r="DK8" s="547"/>
      <c r="DL8" s="547"/>
      <c r="DM8" s="547"/>
      <c r="DN8" s="547"/>
      <c r="DO8" s="547"/>
      <c r="DP8" s="547"/>
      <c r="DQ8" s="547"/>
      <c r="DR8" s="547"/>
      <c r="DS8" s="547"/>
      <c r="DT8" s="547"/>
      <c r="DU8" s="547"/>
      <c r="DV8" s="547"/>
      <c r="DW8" s="547"/>
      <c r="DX8" s="547"/>
      <c r="DY8" s="547"/>
      <c r="DZ8" s="547"/>
      <c r="EA8" s="547"/>
      <c r="EB8" s="547"/>
      <c r="EC8" s="547"/>
      <c r="ED8" s="547"/>
      <c r="EE8" s="547"/>
      <c r="EF8" s="547"/>
      <c r="EG8" s="547"/>
      <c r="EH8" s="547"/>
      <c r="EI8" s="547"/>
      <c r="EJ8" s="547"/>
      <c r="EK8" s="547"/>
      <c r="EL8" s="547"/>
      <c r="EM8" s="547"/>
      <c r="EN8" s="547"/>
      <c r="EO8" s="547"/>
      <c r="EP8" s="701"/>
      <c r="EQ8" s="701"/>
      <c r="ER8" s="701"/>
      <c r="ES8" s="701"/>
      <c r="ET8" s="701"/>
      <c r="EU8" s="701"/>
      <c r="EV8" s="701"/>
      <c r="EW8" s="701"/>
      <c r="EX8" s="701"/>
      <c r="EY8" s="701"/>
      <c r="EZ8" s="701"/>
      <c r="FA8" s="701"/>
      <c r="FB8" s="701"/>
      <c r="FC8" s="701"/>
      <c r="FD8" s="701"/>
      <c r="FE8" s="701"/>
      <c r="FF8" s="701"/>
      <c r="FG8" s="701"/>
      <c r="FH8" s="701"/>
      <c r="FI8" s="701"/>
      <c r="FJ8" s="701"/>
      <c r="FK8" s="701"/>
      <c r="FL8" s="701"/>
      <c r="FM8" s="701"/>
      <c r="FN8" s="701"/>
      <c r="FO8" s="701"/>
      <c r="FP8" s="701"/>
      <c r="FQ8" s="701"/>
      <c r="FR8" s="701"/>
      <c r="FS8" s="701"/>
      <c r="FT8" s="701"/>
      <c r="FU8" s="701"/>
      <c r="FV8" s="701"/>
      <c r="FW8" s="701"/>
      <c r="FX8" s="701"/>
      <c r="FY8" s="701"/>
      <c r="FZ8" s="701"/>
      <c r="GA8" s="701"/>
      <c r="GB8" s="701"/>
      <c r="GC8" s="701"/>
      <c r="GD8" s="701"/>
      <c r="GE8" s="701"/>
      <c r="GF8" s="701"/>
      <c r="GG8" s="701"/>
      <c r="GH8" s="701"/>
      <c r="GI8" s="701"/>
      <c r="GJ8" s="701"/>
      <c r="GK8" s="701"/>
      <c r="GL8" s="701"/>
      <c r="GM8" s="701"/>
      <c r="GN8" s="701"/>
      <c r="GO8" s="701"/>
      <c r="GP8" s="701"/>
      <c r="GQ8" s="701"/>
      <c r="GR8" s="701"/>
      <c r="GS8" s="701"/>
      <c r="GT8" s="701"/>
      <c r="GU8" s="701"/>
      <c r="GV8" s="701"/>
      <c r="GW8" s="701"/>
      <c r="GX8" s="701"/>
      <c r="GY8" s="701"/>
      <c r="GZ8" s="701"/>
      <c r="HA8" s="701"/>
      <c r="HB8" s="701"/>
      <c r="HC8" s="701"/>
      <c r="HD8" s="701"/>
      <c r="HE8" s="701"/>
      <c r="HF8" s="701"/>
      <c r="HG8" s="701"/>
      <c r="HH8" s="701"/>
      <c r="HI8" s="701"/>
      <c r="HJ8" s="701"/>
      <c r="HK8" s="701"/>
    </row>
    <row r="9" spans="1:219" ht="12" customHeight="1">
      <c r="A9" s="737"/>
      <c r="B9" s="738"/>
      <c r="C9" s="738"/>
      <c r="D9" s="738"/>
      <c r="E9" s="738"/>
      <c r="F9" s="738"/>
      <c r="G9" s="738"/>
      <c r="H9" s="738"/>
      <c r="I9" s="738"/>
      <c r="J9" s="738"/>
      <c r="K9" s="738"/>
      <c r="L9" s="738"/>
      <c r="M9" s="738"/>
      <c r="N9" s="738"/>
      <c r="O9" s="738"/>
      <c r="P9" s="738"/>
      <c r="Q9" s="738"/>
      <c r="R9" s="738"/>
      <c r="S9" s="738"/>
      <c r="T9" s="738"/>
      <c r="U9" s="738"/>
      <c r="V9" s="738"/>
      <c r="W9" s="738"/>
      <c r="X9" s="738"/>
      <c r="Y9" s="738"/>
      <c r="Z9" s="738"/>
      <c r="AA9" s="738"/>
      <c r="AB9" s="738"/>
      <c r="AC9" s="738"/>
      <c r="AD9" s="738"/>
      <c r="AE9" s="738"/>
      <c r="AF9" s="738"/>
      <c r="AG9" s="739"/>
      <c r="AH9" s="547"/>
      <c r="AI9" s="547"/>
      <c r="AJ9" s="547"/>
      <c r="AK9" s="546"/>
      <c r="AL9" s="547"/>
      <c r="AM9" s="547"/>
      <c r="AN9" s="547"/>
      <c r="AO9" s="705"/>
      <c r="AP9" s="566"/>
      <c r="AQ9" s="566" t="s">
        <v>1253</v>
      </c>
      <c r="AR9" s="706"/>
      <c r="AS9" s="566"/>
      <c r="AT9" s="547"/>
      <c r="AU9" s="547"/>
      <c r="AV9" s="547"/>
      <c r="AW9" s="547"/>
      <c r="AX9" s="547"/>
      <c r="AY9" s="546"/>
      <c r="AZ9" s="547"/>
      <c r="BA9" s="547"/>
      <c r="BB9" s="547"/>
      <c r="BC9" s="547"/>
      <c r="BD9" s="547"/>
      <c r="BE9" s="547"/>
      <c r="BF9" s="546"/>
      <c r="BG9" s="547"/>
      <c r="BH9" s="547"/>
      <c r="BI9" s="547"/>
      <c r="BJ9" s="547"/>
      <c r="BK9" s="547"/>
      <c r="BL9" s="547"/>
      <c r="BM9" s="546"/>
      <c r="BN9" s="547"/>
      <c r="BO9" s="547"/>
      <c r="BP9" s="547"/>
      <c r="BQ9" s="547"/>
      <c r="BR9" s="547"/>
      <c r="BS9" s="547"/>
      <c r="BT9" s="547"/>
      <c r="BU9" s="547"/>
      <c r="BV9" s="547"/>
      <c r="BW9" s="547"/>
      <c r="BX9" s="547"/>
      <c r="BY9" s="547"/>
      <c r="BZ9" s="547"/>
      <c r="CA9" s="547"/>
      <c r="CB9" s="547"/>
      <c r="CC9" s="547"/>
      <c r="CD9" s="547"/>
      <c r="CE9" s="547"/>
      <c r="CF9" s="547"/>
      <c r="CG9" s="547"/>
      <c r="CH9" s="547"/>
      <c r="CI9" s="547"/>
      <c r="CJ9" s="547"/>
      <c r="CK9" s="547"/>
      <c r="CL9" s="547"/>
      <c r="CM9" s="547"/>
      <c r="CN9" s="547"/>
      <c r="CO9" s="547"/>
      <c r="CP9" s="547"/>
      <c r="CQ9" s="547"/>
      <c r="CR9" s="547"/>
      <c r="CS9" s="547"/>
      <c r="CT9" s="547"/>
      <c r="CU9" s="547"/>
      <c r="CV9" s="547"/>
      <c r="CW9" s="547"/>
      <c r="CX9" s="547"/>
      <c r="CY9" s="547"/>
      <c r="CZ9" s="547"/>
      <c r="DA9" s="547"/>
      <c r="DB9" s="547"/>
      <c r="DC9" s="547"/>
      <c r="DD9" s="547"/>
      <c r="DE9" s="547"/>
      <c r="DF9" s="547"/>
      <c r="DG9" s="547"/>
      <c r="DH9" s="547"/>
      <c r="DI9" s="547"/>
      <c r="DJ9" s="547"/>
      <c r="DK9" s="547"/>
      <c r="DL9" s="547"/>
      <c r="DM9" s="547"/>
      <c r="DN9" s="547"/>
      <c r="DO9" s="547"/>
      <c r="DP9" s="547"/>
      <c r="DQ9" s="547"/>
      <c r="DR9" s="547"/>
      <c r="DS9" s="547"/>
      <c r="DT9" s="547"/>
      <c r="DU9" s="547"/>
      <c r="DV9" s="547"/>
      <c r="DW9" s="547"/>
      <c r="DX9" s="547"/>
      <c r="DY9" s="547"/>
      <c r="DZ9" s="547"/>
      <c r="EA9" s="547"/>
      <c r="EB9" s="547"/>
      <c r="EC9" s="547"/>
      <c r="ED9" s="547"/>
      <c r="EE9" s="547"/>
      <c r="EF9" s="547"/>
      <c r="EG9" s="547"/>
      <c r="EH9" s="547"/>
      <c r="EI9" s="547"/>
      <c r="EJ9" s="547"/>
      <c r="EK9" s="547"/>
      <c r="EL9" s="547"/>
      <c r="EM9" s="547"/>
      <c r="EN9" s="547"/>
      <c r="EO9" s="547"/>
      <c r="EP9" s="701"/>
      <c r="EQ9" s="701"/>
      <c r="ER9" s="701"/>
      <c r="ES9" s="701"/>
      <c r="ET9" s="701"/>
      <c r="EU9" s="701"/>
      <c r="EV9" s="701"/>
      <c r="EW9" s="701"/>
      <c r="EX9" s="701"/>
      <c r="EY9" s="701"/>
      <c r="EZ9" s="701"/>
      <c r="FA9" s="701"/>
      <c r="FB9" s="701"/>
      <c r="FC9" s="701"/>
      <c r="FD9" s="701"/>
      <c r="FE9" s="701"/>
      <c r="FF9" s="701"/>
      <c r="FG9" s="701"/>
      <c r="FH9" s="701"/>
      <c r="FI9" s="701"/>
      <c r="FJ9" s="701"/>
      <c r="FK9" s="701"/>
      <c r="FL9" s="701"/>
      <c r="FM9" s="701"/>
      <c r="FN9" s="701"/>
      <c r="FO9" s="701"/>
      <c r="FP9" s="701"/>
      <c r="FQ9" s="701"/>
      <c r="FR9" s="701"/>
      <c r="FS9" s="701"/>
      <c r="FT9" s="701"/>
      <c r="FU9" s="701"/>
      <c r="FV9" s="701"/>
      <c r="FW9" s="701"/>
      <c r="FX9" s="701"/>
      <c r="FY9" s="701"/>
      <c r="FZ9" s="701"/>
      <c r="GA9" s="701"/>
      <c r="GB9" s="701"/>
      <c r="GC9" s="701"/>
      <c r="GD9" s="701"/>
      <c r="GE9" s="701"/>
      <c r="GF9" s="701"/>
      <c r="GG9" s="701"/>
      <c r="GH9" s="701"/>
      <c r="GI9" s="701"/>
      <c r="GJ9" s="701"/>
      <c r="GK9" s="701"/>
      <c r="GL9" s="701"/>
      <c r="GM9" s="701"/>
      <c r="GN9" s="701"/>
      <c r="GO9" s="701"/>
      <c r="GP9" s="701"/>
      <c r="GQ9" s="701"/>
      <c r="GR9" s="701"/>
      <c r="GS9" s="701"/>
      <c r="GT9" s="701"/>
      <c r="GU9" s="701"/>
      <c r="GV9" s="701"/>
      <c r="GW9" s="701"/>
      <c r="GX9" s="701"/>
      <c r="GY9" s="701"/>
      <c r="GZ9" s="701"/>
      <c r="HA9" s="701"/>
      <c r="HB9" s="701"/>
      <c r="HC9" s="701"/>
      <c r="HD9" s="701"/>
      <c r="HE9" s="701"/>
      <c r="HF9" s="701"/>
      <c r="HG9" s="701"/>
      <c r="HH9" s="701"/>
      <c r="HI9" s="701"/>
      <c r="HJ9" s="701"/>
      <c r="HK9" s="701"/>
    </row>
    <row r="10" spans="1:219" s="687" customFormat="1" ht="12" customHeight="1">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566"/>
      <c r="AA10" s="566"/>
      <c r="AB10" s="566"/>
      <c r="AC10" s="566"/>
      <c r="AD10" s="706"/>
      <c r="AE10" s="566"/>
      <c r="AF10" s="566"/>
      <c r="AG10" s="566"/>
      <c r="AH10" s="547"/>
      <c r="AI10" s="547"/>
      <c r="AJ10" s="547"/>
      <c r="AK10" s="546"/>
      <c r="AL10" s="547"/>
      <c r="AM10" s="547"/>
      <c r="AN10" s="547"/>
      <c r="AO10" s="705"/>
      <c r="AP10" s="566"/>
      <c r="AQ10" s="566" t="s">
        <v>1254</v>
      </c>
      <c r="AR10" s="706"/>
      <c r="AS10" s="566"/>
      <c r="AT10" s="547"/>
      <c r="AU10" s="547"/>
      <c r="AV10" s="547"/>
      <c r="AW10" s="547"/>
      <c r="AX10" s="547"/>
      <c r="AY10" s="546"/>
      <c r="AZ10" s="547"/>
      <c r="BA10" s="547"/>
      <c r="BB10" s="547"/>
      <c r="BC10" s="547"/>
      <c r="BD10" s="547"/>
      <c r="BE10" s="547"/>
      <c r="BF10" s="546"/>
      <c r="BG10" s="547"/>
      <c r="BH10" s="547"/>
      <c r="BI10" s="547"/>
      <c r="BJ10" s="547"/>
      <c r="BK10" s="547"/>
      <c r="BL10" s="547"/>
      <c r="BM10" s="546"/>
      <c r="BN10" s="547"/>
      <c r="BO10" s="547"/>
      <c r="BP10" s="547"/>
      <c r="BQ10" s="547"/>
      <c r="BR10" s="547"/>
      <c r="BS10" s="547"/>
      <c r="BT10" s="547"/>
      <c r="BU10" s="547"/>
      <c r="BV10" s="547"/>
      <c r="BW10" s="547"/>
      <c r="BX10" s="547"/>
      <c r="BY10" s="547"/>
      <c r="BZ10" s="547"/>
      <c r="CA10" s="547"/>
      <c r="CB10" s="547"/>
      <c r="CC10" s="547"/>
      <c r="CD10" s="547"/>
      <c r="CE10" s="547"/>
      <c r="CF10" s="547"/>
      <c r="CG10" s="547"/>
      <c r="CH10" s="547"/>
      <c r="CI10" s="547"/>
      <c r="CJ10" s="547"/>
      <c r="CK10" s="547"/>
      <c r="CL10" s="547"/>
      <c r="CM10" s="547"/>
      <c r="CN10" s="547"/>
      <c r="CO10" s="547"/>
      <c r="CP10" s="547"/>
      <c r="CQ10" s="547"/>
      <c r="CR10" s="547"/>
      <c r="CS10" s="547"/>
      <c r="CT10" s="547"/>
      <c r="CU10" s="547"/>
      <c r="CV10" s="547"/>
      <c r="CW10" s="547"/>
      <c r="CX10" s="547"/>
      <c r="CY10" s="547"/>
      <c r="CZ10" s="547"/>
      <c r="DA10" s="547"/>
      <c r="DB10" s="547"/>
      <c r="DC10" s="547"/>
      <c r="DD10" s="547"/>
      <c r="DE10" s="547"/>
      <c r="DF10" s="547"/>
      <c r="DG10" s="547"/>
      <c r="DH10" s="547"/>
      <c r="DI10" s="547"/>
      <c r="DJ10" s="547"/>
      <c r="DK10" s="547"/>
      <c r="DL10" s="547"/>
      <c r="DM10" s="547"/>
      <c r="DN10" s="547"/>
      <c r="DO10" s="547"/>
      <c r="DP10" s="547"/>
      <c r="DQ10" s="547"/>
      <c r="DR10" s="547"/>
      <c r="DS10" s="547"/>
      <c r="DT10" s="547"/>
      <c r="DU10" s="547"/>
      <c r="DV10" s="547"/>
      <c r="DW10" s="547"/>
      <c r="DX10" s="547"/>
      <c r="DY10" s="547"/>
      <c r="DZ10" s="547"/>
      <c r="EA10" s="547"/>
      <c r="EB10" s="547"/>
      <c r="EC10" s="547"/>
      <c r="ED10" s="547"/>
      <c r="EE10" s="547"/>
      <c r="EF10" s="547"/>
      <c r="EG10" s="547"/>
      <c r="EH10" s="547"/>
      <c r="EI10" s="547"/>
      <c r="EJ10" s="547"/>
      <c r="EK10" s="547"/>
      <c r="EL10" s="547"/>
      <c r="EM10" s="547"/>
      <c r="EN10" s="547"/>
      <c r="EO10" s="547"/>
      <c r="EP10" s="701"/>
      <c r="EQ10" s="701"/>
      <c r="ER10" s="701"/>
      <c r="ES10" s="701"/>
      <c r="ET10" s="701"/>
      <c r="EU10" s="701"/>
      <c r="EV10" s="701"/>
      <c r="EW10" s="701"/>
      <c r="EX10" s="701"/>
      <c r="EY10" s="701"/>
      <c r="EZ10" s="701"/>
      <c r="FA10" s="701"/>
      <c r="FB10" s="701"/>
      <c r="FC10" s="701"/>
      <c r="FD10" s="701"/>
      <c r="FE10" s="701"/>
      <c r="FF10" s="701"/>
      <c r="FG10" s="701"/>
      <c r="FH10" s="701"/>
      <c r="FI10" s="701"/>
      <c r="FJ10" s="701"/>
      <c r="FK10" s="701"/>
      <c r="FL10" s="701"/>
      <c r="FM10" s="701"/>
      <c r="FN10" s="701"/>
      <c r="FO10" s="701"/>
      <c r="FP10" s="701"/>
      <c r="FQ10" s="701"/>
      <c r="FR10" s="701"/>
      <c r="FS10" s="701"/>
      <c r="FT10" s="701"/>
      <c r="FU10" s="701"/>
      <c r="FV10" s="701"/>
      <c r="FW10" s="701"/>
      <c r="FX10" s="701"/>
      <c r="FY10" s="701"/>
      <c r="FZ10" s="701"/>
      <c r="GA10" s="701"/>
      <c r="GB10" s="701"/>
      <c r="GC10" s="701"/>
      <c r="GD10" s="701"/>
      <c r="GE10" s="701"/>
      <c r="GF10" s="701"/>
      <c r="GG10" s="701"/>
      <c r="GH10" s="701"/>
      <c r="GI10" s="701"/>
      <c r="GJ10" s="701"/>
      <c r="GK10" s="701"/>
      <c r="GL10" s="701"/>
      <c r="GM10" s="701"/>
      <c r="GN10" s="701"/>
      <c r="GO10" s="701"/>
      <c r="GP10" s="701"/>
      <c r="GQ10" s="701"/>
      <c r="GR10" s="701"/>
      <c r="GS10" s="701"/>
      <c r="GT10" s="701"/>
      <c r="GU10" s="701"/>
      <c r="GV10" s="701"/>
      <c r="GW10" s="701"/>
      <c r="GX10" s="701"/>
      <c r="GY10" s="701"/>
      <c r="GZ10" s="701"/>
      <c r="HA10" s="701"/>
      <c r="HB10" s="701"/>
      <c r="HC10" s="701"/>
      <c r="HD10" s="701"/>
      <c r="HE10" s="701"/>
      <c r="HF10" s="701"/>
      <c r="HG10" s="701"/>
      <c r="HH10" s="701"/>
      <c r="HI10" s="701"/>
      <c r="HJ10" s="701"/>
      <c r="HK10" s="701"/>
    </row>
    <row r="11" spans="1:219" s="687" customFormat="1" ht="12" customHeight="1">
      <c r="A11" s="750" t="s">
        <v>1247</v>
      </c>
      <c r="B11" s="750"/>
      <c r="C11" s="750"/>
      <c r="D11" s="750"/>
      <c r="E11" s="750"/>
      <c r="F11" s="748" t="s">
        <v>1248</v>
      </c>
      <c r="G11" s="748"/>
      <c r="H11" s="748"/>
      <c r="I11" s="748"/>
      <c r="J11" s="748"/>
      <c r="K11" s="748"/>
      <c r="L11" s="748"/>
      <c r="M11" s="748"/>
      <c r="N11" s="748"/>
      <c r="O11" s="748"/>
      <c r="P11" s="748"/>
      <c r="Q11" s="748"/>
      <c r="R11" s="748"/>
      <c r="S11" s="748"/>
      <c r="T11" s="748"/>
      <c r="U11" s="748"/>
      <c r="V11" s="748"/>
      <c r="W11" s="748"/>
      <c r="X11" s="748"/>
      <c r="Y11" s="748"/>
      <c r="Z11" s="748"/>
      <c r="AA11" s="748"/>
      <c r="AB11" s="748"/>
      <c r="AC11" s="748"/>
      <c r="AD11" s="748"/>
      <c r="AE11" s="748"/>
      <c r="AF11" s="748"/>
      <c r="AG11" s="748"/>
      <c r="AH11" s="547"/>
      <c r="AI11" s="547"/>
      <c r="AJ11" s="547"/>
      <c r="AK11" s="546"/>
      <c r="AL11" s="547"/>
      <c r="AM11" s="547"/>
      <c r="AN11" s="547"/>
      <c r="AO11" s="705"/>
      <c r="AP11" s="566"/>
      <c r="AQ11" s="566" t="s">
        <v>1255</v>
      </c>
      <c r="AR11" s="706"/>
      <c r="AS11" s="566"/>
      <c r="AT11" s="547"/>
      <c r="AU11" s="547"/>
      <c r="AV11" s="547"/>
      <c r="AW11" s="547"/>
      <c r="AX11" s="547"/>
      <c r="AY11" s="546"/>
      <c r="AZ11" s="547"/>
      <c r="BA11" s="547"/>
      <c r="BB11" s="547"/>
      <c r="BC11" s="547"/>
      <c r="BD11" s="547"/>
      <c r="BE11" s="547"/>
      <c r="BF11" s="546"/>
      <c r="BG11" s="547"/>
      <c r="BH11" s="547"/>
      <c r="BI11" s="547"/>
      <c r="BJ11" s="547"/>
      <c r="BK11" s="547"/>
      <c r="BL11" s="547"/>
      <c r="BM11" s="546"/>
      <c r="BN11" s="547"/>
      <c r="BO11" s="547"/>
      <c r="BP11" s="547"/>
      <c r="BQ11" s="547"/>
      <c r="BR11" s="547"/>
      <c r="BS11" s="547"/>
      <c r="BT11" s="547"/>
      <c r="BU11" s="547"/>
      <c r="BV11" s="547"/>
      <c r="BW11" s="547"/>
      <c r="BX11" s="547"/>
      <c r="BY11" s="547"/>
      <c r="BZ11" s="547"/>
      <c r="CA11" s="547"/>
      <c r="CB11" s="547"/>
      <c r="CC11" s="547"/>
      <c r="CD11" s="547"/>
      <c r="CE11" s="547"/>
      <c r="CF11" s="547"/>
      <c r="CG11" s="547"/>
      <c r="CH11" s="547"/>
      <c r="CI11" s="547"/>
      <c r="CJ11" s="547"/>
      <c r="CK11" s="547"/>
      <c r="CL11" s="547"/>
      <c r="CM11" s="547"/>
      <c r="CN11" s="547"/>
      <c r="CO11" s="547"/>
      <c r="CP11" s="547"/>
      <c r="CQ11" s="547"/>
      <c r="CR11" s="547"/>
      <c r="CS11" s="547"/>
      <c r="CT11" s="547"/>
      <c r="CU11" s="547"/>
      <c r="CV11" s="547"/>
      <c r="CW11" s="547"/>
      <c r="CX11" s="547"/>
      <c r="CY11" s="547"/>
      <c r="CZ11" s="547"/>
      <c r="DA11" s="547"/>
      <c r="DB11" s="547"/>
      <c r="DC11" s="547"/>
      <c r="DD11" s="547"/>
      <c r="DE11" s="547"/>
      <c r="DF11" s="547"/>
      <c r="DG11" s="547"/>
      <c r="DH11" s="547"/>
      <c r="DI11" s="547"/>
      <c r="DJ11" s="547"/>
      <c r="DK11" s="547"/>
      <c r="DL11" s="547"/>
      <c r="DM11" s="547"/>
      <c r="DN11" s="547"/>
      <c r="DO11" s="547"/>
      <c r="DP11" s="547"/>
      <c r="DQ11" s="547"/>
      <c r="DR11" s="547"/>
      <c r="DS11" s="547"/>
      <c r="DT11" s="547"/>
      <c r="DU11" s="547"/>
      <c r="DV11" s="547"/>
      <c r="DW11" s="547"/>
      <c r="DX11" s="547"/>
      <c r="DY11" s="547"/>
      <c r="DZ11" s="547"/>
      <c r="EA11" s="547"/>
      <c r="EB11" s="547"/>
      <c r="EC11" s="547"/>
      <c r="ED11" s="547"/>
      <c r="EE11" s="547"/>
      <c r="EF11" s="547"/>
      <c r="EG11" s="547"/>
      <c r="EH11" s="547"/>
      <c r="EI11" s="547"/>
      <c r="EJ11" s="547"/>
      <c r="EK11" s="547"/>
      <c r="EL11" s="547"/>
      <c r="EM11" s="547"/>
      <c r="EN11" s="547"/>
      <c r="EO11" s="547"/>
      <c r="EP11" s="701"/>
      <c r="EQ11" s="701"/>
      <c r="ER11" s="701"/>
      <c r="ES11" s="701"/>
      <c r="ET11" s="701"/>
      <c r="EU11" s="701"/>
      <c r="EV11" s="701"/>
      <c r="EW11" s="701"/>
      <c r="EX11" s="701"/>
      <c r="EY11" s="701"/>
      <c r="EZ11" s="701"/>
      <c r="FA11" s="701"/>
      <c r="FB11" s="701"/>
      <c r="FC11" s="701"/>
      <c r="FD11" s="701"/>
      <c r="FE11" s="701"/>
      <c r="FF11" s="701"/>
      <c r="FG11" s="701"/>
      <c r="FH11" s="701"/>
      <c r="FI11" s="701"/>
      <c r="FJ11" s="701"/>
      <c r="FK11" s="701"/>
      <c r="FL11" s="701"/>
      <c r="FM11" s="701"/>
      <c r="FN11" s="701"/>
      <c r="FO11" s="701"/>
      <c r="FP11" s="701"/>
      <c r="FQ11" s="701"/>
      <c r="FR11" s="701"/>
      <c r="FS11" s="701"/>
      <c r="FT11" s="701"/>
      <c r="FU11" s="701"/>
      <c r="FV11" s="701"/>
      <c r="FW11" s="701"/>
      <c r="FX11" s="701"/>
      <c r="FY11" s="701"/>
      <c r="FZ11" s="701"/>
      <c r="GA11" s="701"/>
      <c r="GB11" s="701"/>
      <c r="GC11" s="701"/>
      <c r="GD11" s="701"/>
      <c r="GE11" s="701"/>
      <c r="GF11" s="701"/>
      <c r="GG11" s="701"/>
      <c r="GH11" s="701"/>
      <c r="GI11" s="701"/>
      <c r="GJ11" s="701"/>
      <c r="GK11" s="701"/>
      <c r="GL11" s="701"/>
      <c r="GM11" s="701"/>
      <c r="GN11" s="701"/>
      <c r="GO11" s="701"/>
      <c r="GP11" s="701"/>
      <c r="GQ11" s="701"/>
      <c r="GR11" s="701"/>
      <c r="GS11" s="701"/>
      <c r="GT11" s="701"/>
      <c r="GU11" s="701"/>
      <c r="GV11" s="701"/>
      <c r="GW11" s="701"/>
      <c r="GX11" s="701"/>
      <c r="GY11" s="701"/>
      <c r="GZ11" s="701"/>
      <c r="HA11" s="701"/>
      <c r="HB11" s="701"/>
      <c r="HC11" s="701"/>
      <c r="HD11" s="701"/>
      <c r="HE11" s="701"/>
      <c r="HF11" s="701"/>
      <c r="HG11" s="701"/>
      <c r="HH11" s="701"/>
      <c r="HI11" s="701"/>
      <c r="HJ11" s="701"/>
      <c r="HK11" s="701"/>
    </row>
    <row r="12" spans="1:219" s="687" customFormat="1" ht="12" customHeight="1">
      <c r="A12" s="750"/>
      <c r="B12" s="750"/>
      <c r="C12" s="750"/>
      <c r="D12" s="750"/>
      <c r="E12" s="750"/>
      <c r="F12" s="748"/>
      <c r="G12" s="748"/>
      <c r="H12" s="748"/>
      <c r="I12" s="748"/>
      <c r="J12" s="748"/>
      <c r="K12" s="748"/>
      <c r="L12" s="748"/>
      <c r="M12" s="748"/>
      <c r="N12" s="748"/>
      <c r="O12" s="748"/>
      <c r="P12" s="748"/>
      <c r="Q12" s="748"/>
      <c r="R12" s="748"/>
      <c r="S12" s="748"/>
      <c r="T12" s="748"/>
      <c r="U12" s="748"/>
      <c r="V12" s="748"/>
      <c r="W12" s="748"/>
      <c r="X12" s="748"/>
      <c r="Y12" s="748"/>
      <c r="Z12" s="748"/>
      <c r="AA12" s="748"/>
      <c r="AB12" s="748"/>
      <c r="AC12" s="748"/>
      <c r="AD12" s="748"/>
      <c r="AE12" s="748"/>
      <c r="AF12" s="748"/>
      <c r="AG12" s="748"/>
      <c r="AH12" s="547"/>
      <c r="AI12" s="547"/>
      <c r="AJ12" s="547"/>
      <c r="AK12" s="546"/>
      <c r="AL12" s="547"/>
      <c r="AM12" s="547"/>
      <c r="AN12" s="547"/>
      <c r="AO12" s="705"/>
      <c r="AP12" s="566"/>
      <c r="AQ12" s="566" t="s">
        <v>1256</v>
      </c>
      <c r="AR12" s="706"/>
      <c r="AS12" s="566"/>
      <c r="AT12" s="547"/>
      <c r="AU12" s="547"/>
      <c r="AV12" s="547"/>
      <c r="AW12" s="547"/>
      <c r="AX12" s="547"/>
      <c r="AY12" s="546"/>
      <c r="AZ12" s="547"/>
      <c r="BA12" s="547"/>
      <c r="BB12" s="547"/>
      <c r="BC12" s="547"/>
      <c r="BD12" s="547"/>
      <c r="BE12" s="547"/>
      <c r="BF12" s="546"/>
      <c r="BG12" s="547"/>
      <c r="BH12" s="547"/>
      <c r="BI12" s="547"/>
      <c r="BJ12" s="547"/>
      <c r="BK12" s="547"/>
      <c r="BL12" s="547"/>
      <c r="BM12" s="546"/>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547"/>
      <c r="CZ12" s="547"/>
      <c r="DA12" s="547"/>
      <c r="DB12" s="547"/>
      <c r="DC12" s="547"/>
      <c r="DD12" s="547"/>
      <c r="DE12" s="547"/>
      <c r="DF12" s="547"/>
      <c r="DG12" s="547"/>
      <c r="DH12" s="547"/>
      <c r="DI12" s="547"/>
      <c r="DJ12" s="547"/>
      <c r="DK12" s="547"/>
      <c r="DL12" s="547"/>
      <c r="DM12" s="547"/>
      <c r="DN12" s="547"/>
      <c r="DO12" s="547"/>
      <c r="DP12" s="547"/>
      <c r="DQ12" s="547"/>
      <c r="DR12" s="547"/>
      <c r="DS12" s="547"/>
      <c r="DT12" s="547"/>
      <c r="DU12" s="547"/>
      <c r="DV12" s="547"/>
      <c r="DW12" s="547"/>
      <c r="DX12" s="547"/>
      <c r="DY12" s="547"/>
      <c r="DZ12" s="547"/>
      <c r="EA12" s="547"/>
      <c r="EB12" s="547"/>
      <c r="EC12" s="547"/>
      <c r="ED12" s="547"/>
      <c r="EE12" s="547"/>
      <c r="EF12" s="547"/>
      <c r="EG12" s="547"/>
      <c r="EH12" s="547"/>
      <c r="EI12" s="547"/>
      <c r="EJ12" s="547"/>
      <c r="EK12" s="547"/>
      <c r="EL12" s="547"/>
      <c r="EM12" s="547"/>
      <c r="EN12" s="547"/>
      <c r="EO12" s="547"/>
      <c r="EP12" s="701"/>
      <c r="EQ12" s="701"/>
      <c r="ER12" s="701"/>
      <c r="ES12" s="701"/>
      <c r="ET12" s="701"/>
      <c r="EU12" s="701"/>
      <c r="EV12" s="701"/>
      <c r="EW12" s="701"/>
      <c r="EX12" s="701"/>
      <c r="EY12" s="701"/>
      <c r="EZ12" s="701"/>
      <c r="FA12" s="701"/>
      <c r="FB12" s="701"/>
      <c r="FC12" s="701"/>
      <c r="FD12" s="701"/>
      <c r="FE12" s="701"/>
      <c r="FF12" s="701"/>
      <c r="FG12" s="701"/>
      <c r="FH12" s="701"/>
      <c r="FI12" s="701"/>
      <c r="FJ12" s="701"/>
      <c r="FK12" s="701"/>
      <c r="FL12" s="701"/>
      <c r="FM12" s="701"/>
      <c r="FN12" s="701"/>
      <c r="FO12" s="701"/>
      <c r="FP12" s="701"/>
      <c r="FQ12" s="701"/>
      <c r="FR12" s="701"/>
      <c r="FS12" s="701"/>
      <c r="FT12" s="701"/>
      <c r="FU12" s="701"/>
      <c r="FV12" s="701"/>
      <c r="FW12" s="701"/>
      <c r="FX12" s="701"/>
      <c r="FY12" s="701"/>
      <c r="FZ12" s="701"/>
      <c r="GA12" s="701"/>
      <c r="GB12" s="701"/>
      <c r="GC12" s="701"/>
      <c r="GD12" s="701"/>
      <c r="GE12" s="701"/>
      <c r="GF12" s="701"/>
      <c r="GG12" s="701"/>
      <c r="GH12" s="701"/>
      <c r="GI12" s="701"/>
      <c r="GJ12" s="701"/>
      <c r="GK12" s="701"/>
      <c r="GL12" s="701"/>
      <c r="GM12" s="701"/>
      <c r="GN12" s="701"/>
      <c r="GO12" s="701"/>
      <c r="GP12" s="701"/>
      <c r="GQ12" s="701"/>
      <c r="GR12" s="701"/>
      <c r="GS12" s="701"/>
      <c r="GT12" s="701"/>
      <c r="GU12" s="701"/>
      <c r="GV12" s="701"/>
      <c r="GW12" s="701"/>
      <c r="GX12" s="701"/>
      <c r="GY12" s="701"/>
      <c r="GZ12" s="701"/>
      <c r="HA12" s="701"/>
      <c r="HB12" s="701"/>
      <c r="HC12" s="701"/>
      <c r="HD12" s="701"/>
      <c r="HE12" s="701"/>
      <c r="HF12" s="701"/>
      <c r="HG12" s="701"/>
      <c r="HH12" s="701"/>
      <c r="HI12" s="701"/>
      <c r="HJ12" s="701"/>
      <c r="HK12" s="701"/>
    </row>
    <row r="13" spans="1:219" s="687" customFormat="1" ht="12" customHeight="1">
      <c r="A13" s="750"/>
      <c r="B13" s="750"/>
      <c r="C13" s="750"/>
      <c r="D13" s="750"/>
      <c r="E13" s="750"/>
      <c r="F13" s="748"/>
      <c r="G13" s="748"/>
      <c r="H13" s="748"/>
      <c r="I13" s="748"/>
      <c r="J13" s="748"/>
      <c r="K13" s="748"/>
      <c r="L13" s="748"/>
      <c r="M13" s="748"/>
      <c r="N13" s="748"/>
      <c r="O13" s="748"/>
      <c r="P13" s="748"/>
      <c r="Q13" s="748"/>
      <c r="R13" s="748"/>
      <c r="S13" s="748"/>
      <c r="T13" s="748"/>
      <c r="U13" s="748"/>
      <c r="V13" s="748"/>
      <c r="W13" s="748"/>
      <c r="X13" s="748"/>
      <c r="Y13" s="748"/>
      <c r="Z13" s="748"/>
      <c r="AA13" s="748"/>
      <c r="AB13" s="748"/>
      <c r="AC13" s="748"/>
      <c r="AD13" s="748"/>
      <c r="AE13" s="748"/>
      <c r="AF13" s="748"/>
      <c r="AG13" s="748"/>
      <c r="AH13" s="547"/>
      <c r="AI13" s="547"/>
      <c r="AJ13" s="547"/>
      <c r="AK13" s="546"/>
      <c r="AL13" s="547"/>
      <c r="AM13" s="547"/>
      <c r="AN13" s="547"/>
      <c r="AO13" s="705"/>
      <c r="AP13" s="566"/>
      <c r="AQ13" s="566" t="s">
        <v>1272</v>
      </c>
      <c r="AR13" s="706"/>
      <c r="AS13" s="566"/>
      <c r="AT13" s="547"/>
      <c r="AU13" s="547"/>
      <c r="AV13" s="547"/>
      <c r="AW13" s="547"/>
      <c r="AX13" s="547"/>
      <c r="AY13" s="546"/>
      <c r="AZ13" s="547"/>
      <c r="BA13" s="547"/>
      <c r="BB13" s="547"/>
      <c r="BC13" s="547"/>
      <c r="BD13" s="547"/>
      <c r="BE13" s="547"/>
      <c r="BF13" s="546"/>
      <c r="BG13" s="547"/>
      <c r="BH13" s="547"/>
      <c r="BI13" s="547"/>
      <c r="BJ13" s="547"/>
      <c r="BK13" s="547"/>
      <c r="BL13" s="547"/>
      <c r="BM13" s="546"/>
      <c r="BN13" s="547"/>
      <c r="BO13" s="547"/>
      <c r="BP13" s="547"/>
      <c r="BQ13" s="547"/>
      <c r="BR13" s="547"/>
      <c r="BS13" s="547"/>
      <c r="BT13" s="547"/>
      <c r="BU13" s="547"/>
      <c r="BV13" s="547"/>
      <c r="BW13" s="547"/>
      <c r="BX13" s="547"/>
      <c r="BY13" s="547"/>
      <c r="BZ13" s="547"/>
      <c r="CA13" s="547"/>
      <c r="CB13" s="547"/>
      <c r="CC13" s="547"/>
      <c r="CD13" s="547"/>
      <c r="CE13" s="547"/>
      <c r="CF13" s="547"/>
      <c r="CG13" s="547"/>
      <c r="CH13" s="547"/>
      <c r="CI13" s="547"/>
      <c r="CJ13" s="547"/>
      <c r="CK13" s="547"/>
      <c r="CL13" s="547"/>
      <c r="CM13" s="547"/>
      <c r="CN13" s="547"/>
      <c r="CO13" s="547"/>
      <c r="CP13" s="547"/>
      <c r="CQ13" s="547"/>
      <c r="CR13" s="547"/>
      <c r="CS13" s="547"/>
      <c r="CT13" s="547"/>
      <c r="CU13" s="547"/>
      <c r="CV13" s="547"/>
      <c r="CW13" s="547"/>
      <c r="CX13" s="547"/>
      <c r="CY13" s="547"/>
      <c r="CZ13" s="547"/>
      <c r="DA13" s="547"/>
      <c r="DB13" s="547"/>
      <c r="DC13" s="547"/>
      <c r="DD13" s="547"/>
      <c r="DE13" s="547"/>
      <c r="DF13" s="547"/>
      <c r="DG13" s="547"/>
      <c r="DH13" s="547"/>
      <c r="DI13" s="547"/>
      <c r="DJ13" s="547"/>
      <c r="DK13" s="547"/>
      <c r="DL13" s="547"/>
      <c r="DM13" s="547"/>
      <c r="DN13" s="547"/>
      <c r="DO13" s="547"/>
      <c r="DP13" s="547"/>
      <c r="DQ13" s="547"/>
      <c r="DR13" s="547"/>
      <c r="DS13" s="547"/>
      <c r="DT13" s="547"/>
      <c r="DU13" s="547"/>
      <c r="DV13" s="547"/>
      <c r="DW13" s="547"/>
      <c r="DX13" s="547"/>
      <c r="DY13" s="547"/>
      <c r="DZ13" s="547"/>
      <c r="EA13" s="547"/>
      <c r="EB13" s="547"/>
      <c r="EC13" s="547"/>
      <c r="ED13" s="547"/>
      <c r="EE13" s="547"/>
      <c r="EF13" s="547"/>
      <c r="EG13" s="547"/>
      <c r="EH13" s="547"/>
      <c r="EI13" s="547"/>
      <c r="EJ13" s="547"/>
      <c r="EK13" s="547"/>
      <c r="EL13" s="547"/>
      <c r="EM13" s="547"/>
      <c r="EN13" s="547"/>
      <c r="EO13" s="547"/>
      <c r="EP13" s="701"/>
      <c r="EQ13" s="701"/>
      <c r="ER13" s="701"/>
      <c r="ES13" s="701"/>
      <c r="ET13" s="701"/>
      <c r="EU13" s="701"/>
      <c r="EV13" s="701"/>
      <c r="EW13" s="701"/>
      <c r="EX13" s="701"/>
      <c r="EY13" s="701"/>
      <c r="EZ13" s="701"/>
      <c r="FA13" s="701"/>
      <c r="FB13" s="701"/>
      <c r="FC13" s="701"/>
      <c r="FD13" s="701"/>
      <c r="FE13" s="701"/>
      <c r="FF13" s="701"/>
      <c r="FG13" s="701"/>
      <c r="FH13" s="701"/>
      <c r="FI13" s="701"/>
      <c r="FJ13" s="701"/>
      <c r="FK13" s="701"/>
      <c r="FL13" s="701"/>
      <c r="FM13" s="701"/>
      <c r="FN13" s="701"/>
      <c r="FO13" s="701"/>
      <c r="FP13" s="701"/>
      <c r="FQ13" s="701"/>
      <c r="FR13" s="701"/>
      <c r="FS13" s="701"/>
      <c r="FT13" s="701"/>
      <c r="FU13" s="701"/>
      <c r="FV13" s="701"/>
      <c r="FW13" s="701"/>
      <c r="FX13" s="701"/>
      <c r="FY13" s="701"/>
      <c r="FZ13" s="701"/>
      <c r="GA13" s="701"/>
      <c r="GB13" s="701"/>
      <c r="GC13" s="701"/>
      <c r="GD13" s="701"/>
      <c r="GE13" s="701"/>
      <c r="GF13" s="701"/>
      <c r="GG13" s="701"/>
      <c r="GH13" s="701"/>
      <c r="GI13" s="701"/>
      <c r="GJ13" s="701"/>
      <c r="GK13" s="701"/>
      <c r="GL13" s="701"/>
      <c r="GM13" s="701"/>
      <c r="GN13" s="701"/>
      <c r="GO13" s="701"/>
      <c r="GP13" s="701"/>
      <c r="GQ13" s="701"/>
      <c r="GR13" s="701"/>
      <c r="GS13" s="701"/>
      <c r="GT13" s="701"/>
      <c r="GU13" s="701"/>
      <c r="GV13" s="701"/>
      <c r="GW13" s="701"/>
      <c r="GX13" s="701"/>
      <c r="GY13" s="701"/>
      <c r="GZ13" s="701"/>
      <c r="HA13" s="701"/>
      <c r="HB13" s="701"/>
      <c r="HC13" s="701"/>
      <c r="HD13" s="701"/>
      <c r="HE13" s="701"/>
      <c r="HF13" s="701"/>
      <c r="HG13" s="701"/>
      <c r="HH13" s="701"/>
      <c r="HI13" s="701"/>
      <c r="HJ13" s="701"/>
      <c r="HK13" s="701"/>
    </row>
    <row r="14" spans="1:219" s="687" customFormat="1" ht="12" customHeight="1">
      <c r="A14" s="750"/>
      <c r="B14" s="750"/>
      <c r="C14" s="750"/>
      <c r="D14" s="750"/>
      <c r="E14" s="750"/>
      <c r="F14" s="748"/>
      <c r="G14" s="748"/>
      <c r="H14" s="748"/>
      <c r="I14" s="748"/>
      <c r="J14" s="748"/>
      <c r="K14" s="748"/>
      <c r="L14" s="748"/>
      <c r="M14" s="748"/>
      <c r="N14" s="748"/>
      <c r="O14" s="748"/>
      <c r="P14" s="748"/>
      <c r="Q14" s="748"/>
      <c r="R14" s="748"/>
      <c r="S14" s="748"/>
      <c r="T14" s="748"/>
      <c r="U14" s="748"/>
      <c r="V14" s="748"/>
      <c r="W14" s="748"/>
      <c r="X14" s="748"/>
      <c r="Y14" s="748"/>
      <c r="Z14" s="748"/>
      <c r="AA14" s="748"/>
      <c r="AB14" s="748"/>
      <c r="AC14" s="748"/>
      <c r="AD14" s="748"/>
      <c r="AE14" s="748"/>
      <c r="AF14" s="748"/>
      <c r="AG14" s="748"/>
      <c r="AH14" s="547"/>
      <c r="AI14" s="547"/>
      <c r="AJ14" s="547"/>
      <c r="AK14" s="546"/>
      <c r="AL14" s="547"/>
      <c r="AM14" s="547"/>
      <c r="AN14" s="547"/>
      <c r="AO14" s="705"/>
      <c r="AP14" s="566"/>
      <c r="AQ14" s="566"/>
      <c r="AR14" s="706"/>
      <c r="AS14" s="566"/>
      <c r="AT14" s="547"/>
      <c r="AU14" s="547"/>
      <c r="AV14" s="547"/>
      <c r="AW14" s="547"/>
      <c r="AX14" s="547"/>
      <c r="AY14" s="546"/>
      <c r="AZ14" s="547"/>
      <c r="BA14" s="547"/>
      <c r="BB14" s="547"/>
      <c r="BC14" s="547"/>
      <c r="BD14" s="547"/>
      <c r="BE14" s="547"/>
      <c r="BF14" s="546"/>
      <c r="BG14" s="547"/>
      <c r="BH14" s="547"/>
      <c r="BI14" s="547"/>
      <c r="BJ14" s="547"/>
      <c r="BK14" s="547"/>
      <c r="BL14" s="547"/>
      <c r="BM14" s="546"/>
      <c r="BN14" s="547"/>
      <c r="BO14" s="547"/>
      <c r="BP14" s="547"/>
      <c r="BQ14" s="547"/>
      <c r="BR14" s="547"/>
      <c r="BS14" s="547"/>
      <c r="BT14" s="547"/>
      <c r="BU14" s="547"/>
      <c r="BV14" s="547"/>
      <c r="BW14" s="547"/>
      <c r="BX14" s="547"/>
      <c r="BY14" s="547"/>
      <c r="BZ14" s="547"/>
      <c r="CA14" s="547"/>
      <c r="CB14" s="547"/>
      <c r="CC14" s="547"/>
      <c r="CD14" s="547"/>
      <c r="CE14" s="547"/>
      <c r="CF14" s="547"/>
      <c r="CG14" s="547"/>
      <c r="CH14" s="547"/>
      <c r="CI14" s="547"/>
      <c r="CJ14" s="547"/>
      <c r="CK14" s="547"/>
      <c r="CL14" s="547"/>
      <c r="CM14" s="547"/>
      <c r="CN14" s="547"/>
      <c r="CO14" s="547"/>
      <c r="CP14" s="547"/>
      <c r="CQ14" s="547"/>
      <c r="CR14" s="547"/>
      <c r="CS14" s="547"/>
      <c r="CT14" s="547"/>
      <c r="CU14" s="547"/>
      <c r="CV14" s="547"/>
      <c r="CW14" s="547"/>
      <c r="CX14" s="547"/>
      <c r="CY14" s="547"/>
      <c r="CZ14" s="547"/>
      <c r="DA14" s="547"/>
      <c r="DB14" s="547"/>
      <c r="DC14" s="547"/>
      <c r="DD14" s="547"/>
      <c r="DE14" s="547"/>
      <c r="DF14" s="547"/>
      <c r="DG14" s="547"/>
      <c r="DH14" s="547"/>
      <c r="DI14" s="547"/>
      <c r="DJ14" s="547"/>
      <c r="DK14" s="547"/>
      <c r="DL14" s="547"/>
      <c r="DM14" s="547"/>
      <c r="DN14" s="547"/>
      <c r="DO14" s="547"/>
      <c r="DP14" s="547"/>
      <c r="DQ14" s="547"/>
      <c r="DR14" s="547"/>
      <c r="DS14" s="547"/>
      <c r="DT14" s="547"/>
      <c r="DU14" s="547"/>
      <c r="DV14" s="547"/>
      <c r="DW14" s="547"/>
      <c r="DX14" s="547"/>
      <c r="DY14" s="547"/>
      <c r="DZ14" s="547"/>
      <c r="EA14" s="547"/>
      <c r="EB14" s="547"/>
      <c r="EC14" s="547"/>
      <c r="ED14" s="547"/>
      <c r="EE14" s="547"/>
      <c r="EF14" s="547"/>
      <c r="EG14" s="547"/>
      <c r="EH14" s="547"/>
      <c r="EI14" s="547"/>
      <c r="EJ14" s="547"/>
      <c r="EK14" s="547"/>
      <c r="EL14" s="547"/>
      <c r="EM14" s="547"/>
      <c r="EN14" s="547"/>
      <c r="EO14" s="547"/>
      <c r="EP14" s="701"/>
      <c r="EQ14" s="701"/>
      <c r="ER14" s="701"/>
      <c r="ES14" s="701"/>
      <c r="ET14" s="701"/>
      <c r="EU14" s="701"/>
      <c r="EV14" s="701"/>
      <c r="EW14" s="701"/>
      <c r="EX14" s="701"/>
      <c r="EY14" s="701"/>
      <c r="EZ14" s="701"/>
      <c r="FA14" s="701"/>
      <c r="FB14" s="701"/>
      <c r="FC14" s="701"/>
      <c r="FD14" s="701"/>
      <c r="FE14" s="701"/>
      <c r="FF14" s="701"/>
      <c r="FG14" s="701"/>
      <c r="FH14" s="701"/>
      <c r="FI14" s="701"/>
      <c r="FJ14" s="701"/>
      <c r="FK14" s="701"/>
      <c r="FL14" s="701"/>
      <c r="FM14" s="701"/>
      <c r="FN14" s="701"/>
      <c r="FO14" s="701"/>
      <c r="FP14" s="701"/>
      <c r="FQ14" s="701"/>
      <c r="FR14" s="701"/>
      <c r="FS14" s="701"/>
      <c r="FT14" s="701"/>
      <c r="FU14" s="701"/>
      <c r="FV14" s="701"/>
      <c r="FW14" s="701"/>
      <c r="FX14" s="701"/>
      <c r="FY14" s="701"/>
      <c r="FZ14" s="701"/>
      <c r="GA14" s="701"/>
      <c r="GB14" s="701"/>
      <c r="GC14" s="701"/>
      <c r="GD14" s="701"/>
      <c r="GE14" s="701"/>
      <c r="GF14" s="701"/>
      <c r="GG14" s="701"/>
      <c r="GH14" s="701"/>
      <c r="GI14" s="701"/>
      <c r="GJ14" s="701"/>
      <c r="GK14" s="701"/>
      <c r="GL14" s="701"/>
      <c r="GM14" s="701"/>
      <c r="GN14" s="701"/>
      <c r="GO14" s="701"/>
      <c r="GP14" s="701"/>
      <c r="GQ14" s="701"/>
      <c r="GR14" s="701"/>
      <c r="GS14" s="701"/>
      <c r="GT14" s="701"/>
      <c r="GU14" s="701"/>
      <c r="GV14" s="701"/>
      <c r="GW14" s="701"/>
      <c r="GX14" s="701"/>
      <c r="GY14" s="701"/>
      <c r="GZ14" s="701"/>
      <c r="HA14" s="701"/>
      <c r="HB14" s="701"/>
      <c r="HC14" s="701"/>
      <c r="HD14" s="701"/>
      <c r="HE14" s="701"/>
      <c r="HF14" s="701"/>
      <c r="HG14" s="701"/>
      <c r="HH14" s="701"/>
      <c r="HI14" s="701"/>
      <c r="HJ14" s="701"/>
      <c r="HK14" s="701"/>
    </row>
    <row r="15" spans="1:219" s="687" customFormat="1" ht="12" customHeight="1">
      <c r="A15" s="750"/>
      <c r="B15" s="750"/>
      <c r="C15" s="750"/>
      <c r="D15" s="750"/>
      <c r="E15" s="750"/>
      <c r="F15" s="748"/>
      <c r="G15" s="748"/>
      <c r="H15" s="748"/>
      <c r="I15" s="748"/>
      <c r="J15" s="748"/>
      <c r="K15" s="748"/>
      <c r="L15" s="748"/>
      <c r="M15" s="748"/>
      <c r="N15" s="748"/>
      <c r="O15" s="748"/>
      <c r="P15" s="748"/>
      <c r="Q15" s="748"/>
      <c r="R15" s="748"/>
      <c r="S15" s="748"/>
      <c r="T15" s="748"/>
      <c r="U15" s="748"/>
      <c r="V15" s="748"/>
      <c r="W15" s="748"/>
      <c r="X15" s="748"/>
      <c r="Y15" s="748"/>
      <c r="Z15" s="748"/>
      <c r="AA15" s="748"/>
      <c r="AB15" s="748"/>
      <c r="AC15" s="748"/>
      <c r="AD15" s="748"/>
      <c r="AE15" s="748"/>
      <c r="AF15" s="748"/>
      <c r="AG15" s="748"/>
      <c r="AH15" s="547"/>
      <c r="AI15" s="547"/>
      <c r="AJ15" s="547"/>
      <c r="AK15" s="546"/>
      <c r="AL15" s="547"/>
      <c r="AM15" s="547"/>
      <c r="AN15" s="547"/>
      <c r="AO15" s="547"/>
      <c r="AP15" s="566"/>
      <c r="AQ15" s="566"/>
      <c r="AR15" s="706"/>
      <c r="AS15" s="566"/>
      <c r="AT15" s="547"/>
      <c r="AU15" s="547"/>
      <c r="AV15" s="547"/>
      <c r="AW15" s="547"/>
      <c r="AX15" s="547"/>
      <c r="AY15" s="546"/>
      <c r="AZ15" s="547"/>
      <c r="BA15" s="547"/>
      <c r="BB15" s="547"/>
      <c r="BC15" s="547"/>
      <c r="BD15" s="547"/>
      <c r="BE15" s="547"/>
      <c r="BF15" s="546"/>
      <c r="BG15" s="547"/>
      <c r="BH15" s="547"/>
      <c r="BI15" s="547"/>
      <c r="BJ15" s="547"/>
      <c r="BK15" s="547"/>
      <c r="BL15" s="547"/>
      <c r="BM15" s="546"/>
      <c r="BN15" s="547"/>
      <c r="BO15" s="547"/>
      <c r="BP15" s="547"/>
      <c r="BQ15" s="547"/>
      <c r="BR15" s="547"/>
      <c r="BS15" s="547"/>
      <c r="BT15" s="547"/>
      <c r="BU15" s="547"/>
      <c r="BV15" s="547"/>
      <c r="BW15" s="547"/>
      <c r="BX15" s="547"/>
      <c r="BY15" s="547"/>
      <c r="BZ15" s="547"/>
      <c r="CA15" s="547"/>
      <c r="CB15" s="547"/>
      <c r="CC15" s="547"/>
      <c r="CD15" s="547"/>
      <c r="CE15" s="547"/>
      <c r="CF15" s="547"/>
      <c r="CG15" s="547"/>
      <c r="CH15" s="547"/>
      <c r="CI15" s="547"/>
      <c r="CJ15" s="547"/>
      <c r="CK15" s="547"/>
      <c r="CL15" s="547"/>
      <c r="CM15" s="547"/>
      <c r="CN15" s="547"/>
      <c r="CO15" s="547"/>
      <c r="CP15" s="547"/>
      <c r="CQ15" s="547"/>
      <c r="CR15" s="547"/>
      <c r="CS15" s="547"/>
      <c r="CT15" s="547"/>
      <c r="CU15" s="547"/>
      <c r="CV15" s="547"/>
      <c r="CW15" s="547"/>
      <c r="CX15" s="547"/>
      <c r="CY15" s="547"/>
      <c r="CZ15" s="547"/>
      <c r="DA15" s="547"/>
      <c r="DB15" s="547"/>
      <c r="DC15" s="547"/>
      <c r="DD15" s="547"/>
      <c r="DE15" s="547"/>
      <c r="DF15" s="547"/>
      <c r="DG15" s="547"/>
      <c r="DH15" s="547"/>
      <c r="DI15" s="547"/>
      <c r="DJ15" s="547"/>
      <c r="DK15" s="547"/>
      <c r="DL15" s="547"/>
      <c r="DM15" s="547"/>
      <c r="DN15" s="547"/>
      <c r="DO15" s="547"/>
      <c r="DP15" s="547"/>
      <c r="DQ15" s="547"/>
      <c r="DR15" s="547"/>
      <c r="DS15" s="547"/>
      <c r="DT15" s="547"/>
      <c r="DU15" s="547"/>
      <c r="DV15" s="547"/>
      <c r="DW15" s="547"/>
      <c r="DX15" s="547"/>
      <c r="DY15" s="547"/>
      <c r="DZ15" s="547"/>
      <c r="EA15" s="547"/>
      <c r="EB15" s="547"/>
      <c r="EC15" s="547"/>
      <c r="ED15" s="547"/>
      <c r="EE15" s="547"/>
      <c r="EF15" s="547"/>
      <c r="EG15" s="547"/>
      <c r="EH15" s="547"/>
      <c r="EI15" s="547"/>
      <c r="EJ15" s="547"/>
      <c r="EK15" s="547"/>
      <c r="EL15" s="547"/>
      <c r="EM15" s="547"/>
      <c r="EN15" s="547"/>
      <c r="EO15" s="547"/>
      <c r="EP15" s="701"/>
      <c r="EQ15" s="701"/>
      <c r="ER15" s="701"/>
      <c r="ES15" s="701"/>
      <c r="ET15" s="701"/>
      <c r="EU15" s="701"/>
      <c r="EV15" s="701"/>
      <c r="EW15" s="701"/>
      <c r="EX15" s="701"/>
      <c r="EY15" s="701"/>
      <c r="EZ15" s="701"/>
      <c r="FA15" s="701"/>
      <c r="FB15" s="701"/>
      <c r="FC15" s="701"/>
      <c r="FD15" s="701"/>
      <c r="FE15" s="701"/>
      <c r="FF15" s="701"/>
      <c r="FG15" s="701"/>
      <c r="FH15" s="701"/>
      <c r="FI15" s="701"/>
      <c r="FJ15" s="701"/>
      <c r="FK15" s="701"/>
      <c r="FL15" s="701"/>
      <c r="FM15" s="701"/>
      <c r="FN15" s="701"/>
      <c r="FO15" s="701"/>
      <c r="FP15" s="701"/>
      <c r="FQ15" s="701"/>
      <c r="FR15" s="701"/>
      <c r="FS15" s="701"/>
      <c r="FT15" s="701"/>
      <c r="FU15" s="701"/>
      <c r="FV15" s="701"/>
      <c r="FW15" s="701"/>
      <c r="FX15" s="701"/>
      <c r="FY15" s="701"/>
      <c r="FZ15" s="701"/>
      <c r="GA15" s="701"/>
      <c r="GB15" s="701"/>
      <c r="GC15" s="701"/>
      <c r="GD15" s="701"/>
      <c r="GE15" s="701"/>
      <c r="GF15" s="701"/>
      <c r="GG15" s="701"/>
      <c r="GH15" s="701"/>
      <c r="GI15" s="701"/>
      <c r="GJ15" s="701"/>
      <c r="GK15" s="701"/>
      <c r="GL15" s="701"/>
      <c r="GM15" s="701"/>
      <c r="GN15" s="701"/>
      <c r="GO15" s="701"/>
      <c r="GP15" s="701"/>
      <c r="GQ15" s="701"/>
      <c r="GR15" s="701"/>
      <c r="GS15" s="701"/>
      <c r="GT15" s="701"/>
      <c r="GU15" s="701"/>
      <c r="GV15" s="701"/>
      <c r="GW15" s="701"/>
      <c r="GX15" s="701"/>
      <c r="GY15" s="701"/>
      <c r="GZ15" s="701"/>
      <c r="HA15" s="701"/>
      <c r="HB15" s="701"/>
      <c r="HC15" s="701"/>
      <c r="HD15" s="701"/>
      <c r="HE15" s="701"/>
      <c r="HF15" s="701"/>
      <c r="HG15" s="701"/>
      <c r="HH15" s="701"/>
      <c r="HI15" s="701"/>
      <c r="HJ15" s="701"/>
      <c r="HK15" s="701"/>
    </row>
    <row r="16" spans="1:219" s="687" customFormat="1" ht="12" customHeight="1">
      <c r="A16" s="750"/>
      <c r="B16" s="750"/>
      <c r="C16" s="750"/>
      <c r="D16" s="750"/>
      <c r="E16" s="750"/>
      <c r="F16" s="748"/>
      <c r="G16" s="748"/>
      <c r="H16" s="748"/>
      <c r="I16" s="748"/>
      <c r="J16" s="748"/>
      <c r="K16" s="748"/>
      <c r="L16" s="748"/>
      <c r="M16" s="748"/>
      <c r="N16" s="748"/>
      <c r="O16" s="748"/>
      <c r="P16" s="748"/>
      <c r="Q16" s="748"/>
      <c r="R16" s="748"/>
      <c r="S16" s="748"/>
      <c r="T16" s="748"/>
      <c r="U16" s="748"/>
      <c r="V16" s="748"/>
      <c r="W16" s="748"/>
      <c r="X16" s="748"/>
      <c r="Y16" s="748"/>
      <c r="Z16" s="748"/>
      <c r="AA16" s="748"/>
      <c r="AB16" s="748"/>
      <c r="AC16" s="748"/>
      <c r="AD16" s="748"/>
      <c r="AE16" s="748"/>
      <c r="AF16" s="748"/>
      <c r="AG16" s="748"/>
      <c r="AH16" s="547"/>
      <c r="AI16" s="547"/>
      <c r="AJ16" s="547"/>
      <c r="AK16" s="546"/>
      <c r="AL16" s="547"/>
      <c r="AM16" s="547"/>
      <c r="AN16" s="547"/>
      <c r="AO16" s="547"/>
      <c r="AP16" s="566"/>
      <c r="AQ16" s="566"/>
      <c r="AR16" s="706"/>
      <c r="AS16" s="566"/>
      <c r="AT16" s="547"/>
      <c r="AU16" s="547"/>
      <c r="AV16" s="547"/>
      <c r="AW16" s="547"/>
      <c r="AX16" s="547"/>
      <c r="AY16" s="546"/>
      <c r="AZ16" s="547"/>
      <c r="BA16" s="547"/>
      <c r="BB16" s="547"/>
      <c r="BC16" s="547"/>
      <c r="BD16" s="547"/>
      <c r="BE16" s="547"/>
      <c r="BF16" s="546"/>
      <c r="BG16" s="547"/>
      <c r="BH16" s="547"/>
      <c r="BI16" s="547"/>
      <c r="BJ16" s="547"/>
      <c r="BK16" s="547"/>
      <c r="BL16" s="547"/>
      <c r="BM16" s="546"/>
      <c r="BN16" s="547"/>
      <c r="BO16" s="547"/>
      <c r="BP16" s="547"/>
      <c r="BQ16" s="547"/>
      <c r="BR16" s="547"/>
      <c r="BS16" s="547"/>
      <c r="BT16" s="547"/>
      <c r="BU16" s="547"/>
      <c r="BV16" s="547"/>
      <c r="BW16" s="547"/>
      <c r="BX16" s="547"/>
      <c r="BY16" s="547"/>
      <c r="BZ16" s="547"/>
      <c r="CA16" s="547"/>
      <c r="CB16" s="547"/>
      <c r="CC16" s="547"/>
      <c r="CD16" s="547"/>
      <c r="CE16" s="547"/>
      <c r="CF16" s="547"/>
      <c r="CG16" s="547"/>
      <c r="CH16" s="547"/>
      <c r="CI16" s="547"/>
      <c r="CJ16" s="547"/>
      <c r="CK16" s="547"/>
      <c r="CL16" s="547"/>
      <c r="CM16" s="547"/>
      <c r="CN16" s="547"/>
      <c r="CO16" s="547"/>
      <c r="CP16" s="547"/>
      <c r="CQ16" s="547"/>
      <c r="CR16" s="547"/>
      <c r="CS16" s="547"/>
      <c r="CT16" s="547"/>
      <c r="CU16" s="547"/>
      <c r="CV16" s="547"/>
      <c r="CW16" s="547"/>
      <c r="CX16" s="547"/>
      <c r="CY16" s="547"/>
      <c r="CZ16" s="547"/>
      <c r="DA16" s="547"/>
      <c r="DB16" s="547"/>
      <c r="DC16" s="547"/>
      <c r="DD16" s="547"/>
      <c r="DE16" s="547"/>
      <c r="DF16" s="547"/>
      <c r="DG16" s="547"/>
      <c r="DH16" s="547"/>
      <c r="DI16" s="547"/>
      <c r="DJ16" s="547"/>
      <c r="DK16" s="547"/>
      <c r="DL16" s="547"/>
      <c r="DM16" s="547"/>
      <c r="DN16" s="547"/>
      <c r="DO16" s="547"/>
      <c r="DP16" s="547"/>
      <c r="DQ16" s="547"/>
      <c r="DR16" s="547"/>
      <c r="DS16" s="547"/>
      <c r="DT16" s="547"/>
      <c r="DU16" s="547"/>
      <c r="DV16" s="547"/>
      <c r="DW16" s="547"/>
      <c r="DX16" s="547"/>
      <c r="DY16" s="547"/>
      <c r="DZ16" s="547"/>
      <c r="EA16" s="547"/>
      <c r="EB16" s="547"/>
      <c r="EC16" s="547"/>
      <c r="ED16" s="547"/>
      <c r="EE16" s="547"/>
      <c r="EF16" s="547"/>
      <c r="EG16" s="547"/>
      <c r="EH16" s="547"/>
      <c r="EI16" s="547"/>
      <c r="EJ16" s="547"/>
      <c r="EK16" s="547"/>
      <c r="EL16" s="547"/>
      <c r="EM16" s="547"/>
      <c r="EN16" s="547"/>
      <c r="EO16" s="547"/>
      <c r="EP16" s="701"/>
      <c r="EQ16" s="701"/>
      <c r="ER16" s="701"/>
      <c r="ES16" s="701"/>
      <c r="ET16" s="701"/>
      <c r="EU16" s="701"/>
      <c r="EV16" s="701"/>
      <c r="EW16" s="701"/>
      <c r="EX16" s="701"/>
      <c r="EY16" s="701"/>
      <c r="EZ16" s="701"/>
      <c r="FA16" s="701"/>
      <c r="FB16" s="701"/>
      <c r="FC16" s="701"/>
      <c r="FD16" s="701"/>
      <c r="FE16" s="701"/>
      <c r="FF16" s="701"/>
      <c r="FG16" s="701"/>
      <c r="FH16" s="701"/>
      <c r="FI16" s="701"/>
      <c r="FJ16" s="701"/>
      <c r="FK16" s="701"/>
      <c r="FL16" s="701"/>
      <c r="FM16" s="701"/>
      <c r="FN16" s="701"/>
      <c r="FO16" s="701"/>
      <c r="FP16" s="701"/>
      <c r="FQ16" s="701"/>
      <c r="FR16" s="701"/>
      <c r="FS16" s="701"/>
      <c r="FT16" s="701"/>
      <c r="FU16" s="701"/>
      <c r="FV16" s="701"/>
      <c r="FW16" s="701"/>
      <c r="FX16" s="701"/>
      <c r="FY16" s="701"/>
      <c r="FZ16" s="701"/>
      <c r="GA16" s="701"/>
      <c r="GB16" s="701"/>
      <c r="GC16" s="701"/>
      <c r="GD16" s="701"/>
      <c r="GE16" s="701"/>
      <c r="GF16" s="701"/>
      <c r="GG16" s="701"/>
      <c r="GH16" s="701"/>
      <c r="GI16" s="701"/>
      <c r="GJ16" s="701"/>
      <c r="GK16" s="701"/>
      <c r="GL16" s="701"/>
      <c r="GM16" s="701"/>
      <c r="GN16" s="701"/>
      <c r="GO16" s="701"/>
      <c r="GP16" s="701"/>
      <c r="GQ16" s="701"/>
      <c r="GR16" s="701"/>
      <c r="GS16" s="701"/>
      <c r="GT16" s="701"/>
      <c r="GU16" s="701"/>
      <c r="GV16" s="701"/>
      <c r="GW16" s="701"/>
      <c r="GX16" s="701"/>
      <c r="GY16" s="701"/>
      <c r="GZ16" s="701"/>
      <c r="HA16" s="701"/>
      <c r="HB16" s="701"/>
      <c r="HC16" s="701"/>
      <c r="HD16" s="701"/>
      <c r="HE16" s="701"/>
      <c r="HF16" s="701"/>
      <c r="HG16" s="701"/>
      <c r="HH16" s="701"/>
      <c r="HI16" s="701"/>
      <c r="HJ16" s="701"/>
      <c r="HK16" s="701"/>
    </row>
    <row r="17" spans="1:219" s="687" customFormat="1" ht="12" customHeight="1">
      <c r="A17" s="750"/>
      <c r="B17" s="750"/>
      <c r="C17" s="750"/>
      <c r="D17" s="750"/>
      <c r="E17" s="750"/>
      <c r="F17" s="748"/>
      <c r="G17" s="748"/>
      <c r="H17" s="748"/>
      <c r="I17" s="748"/>
      <c r="J17" s="748"/>
      <c r="K17" s="748"/>
      <c r="L17" s="748"/>
      <c r="M17" s="748"/>
      <c r="N17" s="748"/>
      <c r="O17" s="748"/>
      <c r="P17" s="748"/>
      <c r="Q17" s="748"/>
      <c r="R17" s="748"/>
      <c r="S17" s="748"/>
      <c r="T17" s="748"/>
      <c r="U17" s="748"/>
      <c r="V17" s="748"/>
      <c r="W17" s="748"/>
      <c r="X17" s="748"/>
      <c r="Y17" s="748"/>
      <c r="Z17" s="748"/>
      <c r="AA17" s="748"/>
      <c r="AB17" s="748"/>
      <c r="AC17" s="748"/>
      <c r="AD17" s="748"/>
      <c r="AE17" s="748"/>
      <c r="AF17" s="748"/>
      <c r="AG17" s="748"/>
      <c r="AH17" s="547"/>
      <c r="AI17" s="547"/>
      <c r="AJ17" s="547"/>
      <c r="AK17" s="546"/>
      <c r="AL17" s="547"/>
      <c r="AM17" s="547"/>
      <c r="AN17" s="547"/>
      <c r="AO17" s="547"/>
      <c r="AP17" s="566"/>
      <c r="AQ17" s="566"/>
      <c r="AR17" s="706"/>
      <c r="AS17" s="566"/>
      <c r="AT17" s="547"/>
      <c r="AU17" s="547"/>
      <c r="AV17" s="547"/>
      <c r="AW17" s="547"/>
      <c r="AX17" s="547"/>
      <c r="AY17" s="546"/>
      <c r="AZ17" s="547"/>
      <c r="BA17" s="547"/>
      <c r="BB17" s="547"/>
      <c r="BC17" s="547"/>
      <c r="BD17" s="547"/>
      <c r="BE17" s="547"/>
      <c r="BF17" s="546"/>
      <c r="BG17" s="547"/>
      <c r="BH17" s="547"/>
      <c r="BI17" s="547"/>
      <c r="BJ17" s="547"/>
      <c r="BK17" s="547"/>
      <c r="BL17" s="547"/>
      <c r="BM17" s="546"/>
      <c r="BN17" s="547"/>
      <c r="BO17" s="547"/>
      <c r="BP17" s="547"/>
      <c r="BQ17" s="547"/>
      <c r="BR17" s="547"/>
      <c r="BS17" s="547"/>
      <c r="BT17" s="547"/>
      <c r="BU17" s="547"/>
      <c r="BV17" s="547"/>
      <c r="BW17" s="547"/>
      <c r="BX17" s="547"/>
      <c r="BY17" s="547"/>
      <c r="BZ17" s="547"/>
      <c r="CA17" s="547"/>
      <c r="CB17" s="547"/>
      <c r="CC17" s="547"/>
      <c r="CD17" s="547"/>
      <c r="CE17" s="547"/>
      <c r="CF17" s="547"/>
      <c r="CG17" s="547"/>
      <c r="CH17" s="547"/>
      <c r="CI17" s="547"/>
      <c r="CJ17" s="547"/>
      <c r="CK17" s="547"/>
      <c r="CL17" s="547"/>
      <c r="CM17" s="547"/>
      <c r="CN17" s="547"/>
      <c r="CO17" s="547"/>
      <c r="CP17" s="547"/>
      <c r="CQ17" s="547"/>
      <c r="CR17" s="547"/>
      <c r="CS17" s="547"/>
      <c r="CT17" s="547"/>
      <c r="CU17" s="547"/>
      <c r="CV17" s="547"/>
      <c r="CW17" s="547"/>
      <c r="CX17" s="547"/>
      <c r="CY17" s="547"/>
      <c r="CZ17" s="547"/>
      <c r="DA17" s="547"/>
      <c r="DB17" s="547"/>
      <c r="DC17" s="547"/>
      <c r="DD17" s="547"/>
      <c r="DE17" s="547"/>
      <c r="DF17" s="547"/>
      <c r="DG17" s="547"/>
      <c r="DH17" s="547"/>
      <c r="DI17" s="547"/>
      <c r="DJ17" s="547"/>
      <c r="DK17" s="547"/>
      <c r="DL17" s="547"/>
      <c r="DM17" s="547"/>
      <c r="DN17" s="547"/>
      <c r="DO17" s="547"/>
      <c r="DP17" s="547"/>
      <c r="DQ17" s="547"/>
      <c r="DR17" s="547"/>
      <c r="DS17" s="547"/>
      <c r="DT17" s="547"/>
      <c r="DU17" s="547"/>
      <c r="DV17" s="547"/>
      <c r="DW17" s="547"/>
      <c r="DX17" s="547"/>
      <c r="DY17" s="547"/>
      <c r="DZ17" s="547"/>
      <c r="EA17" s="547"/>
      <c r="EB17" s="547"/>
      <c r="EC17" s="547"/>
      <c r="ED17" s="547"/>
      <c r="EE17" s="547"/>
      <c r="EF17" s="547"/>
      <c r="EG17" s="547"/>
      <c r="EH17" s="547"/>
      <c r="EI17" s="547"/>
      <c r="EJ17" s="547"/>
      <c r="EK17" s="547"/>
      <c r="EL17" s="547"/>
      <c r="EM17" s="547"/>
      <c r="EN17" s="547"/>
      <c r="EO17" s="547"/>
      <c r="EP17" s="701"/>
      <c r="EQ17" s="701"/>
      <c r="ER17" s="701"/>
      <c r="ES17" s="701"/>
      <c r="ET17" s="701"/>
      <c r="EU17" s="701"/>
      <c r="EV17" s="701"/>
      <c r="EW17" s="701"/>
      <c r="EX17" s="701"/>
      <c r="EY17" s="701"/>
      <c r="EZ17" s="701"/>
      <c r="FA17" s="701"/>
      <c r="FB17" s="701"/>
      <c r="FC17" s="701"/>
      <c r="FD17" s="701"/>
      <c r="FE17" s="701"/>
      <c r="FF17" s="701"/>
      <c r="FG17" s="701"/>
      <c r="FH17" s="701"/>
      <c r="FI17" s="701"/>
      <c r="FJ17" s="701"/>
      <c r="FK17" s="701"/>
      <c r="FL17" s="701"/>
      <c r="FM17" s="701"/>
      <c r="FN17" s="701"/>
      <c r="FO17" s="701"/>
      <c r="FP17" s="701"/>
      <c r="FQ17" s="701"/>
      <c r="FR17" s="701"/>
      <c r="FS17" s="701"/>
      <c r="FT17" s="701"/>
      <c r="FU17" s="701"/>
      <c r="FV17" s="701"/>
      <c r="FW17" s="701"/>
      <c r="FX17" s="701"/>
      <c r="FY17" s="701"/>
      <c r="FZ17" s="701"/>
      <c r="GA17" s="701"/>
      <c r="GB17" s="701"/>
      <c r="GC17" s="701"/>
      <c r="GD17" s="701"/>
      <c r="GE17" s="701"/>
      <c r="GF17" s="701"/>
      <c r="GG17" s="701"/>
      <c r="GH17" s="701"/>
      <c r="GI17" s="701"/>
      <c r="GJ17" s="701"/>
      <c r="GK17" s="701"/>
      <c r="GL17" s="701"/>
      <c r="GM17" s="701"/>
      <c r="GN17" s="701"/>
      <c r="GO17" s="701"/>
      <c r="GP17" s="701"/>
      <c r="GQ17" s="701"/>
      <c r="GR17" s="701"/>
      <c r="GS17" s="701"/>
      <c r="GT17" s="701"/>
      <c r="GU17" s="701"/>
      <c r="GV17" s="701"/>
      <c r="GW17" s="701"/>
      <c r="GX17" s="701"/>
      <c r="GY17" s="701"/>
      <c r="GZ17" s="701"/>
      <c r="HA17" s="701"/>
      <c r="HB17" s="701"/>
      <c r="HC17" s="701"/>
      <c r="HD17" s="701"/>
      <c r="HE17" s="701"/>
      <c r="HF17" s="701"/>
      <c r="HG17" s="701"/>
      <c r="HH17" s="701"/>
      <c r="HI17" s="701"/>
      <c r="HJ17" s="701"/>
      <c r="HK17" s="701"/>
    </row>
    <row r="18" spans="1:219" s="687" customFormat="1" ht="12" customHeight="1">
      <c r="A18" s="750"/>
      <c r="B18" s="750"/>
      <c r="C18" s="750"/>
      <c r="D18" s="750"/>
      <c r="E18" s="750"/>
      <c r="F18" s="748"/>
      <c r="G18" s="748"/>
      <c r="H18" s="748"/>
      <c r="I18" s="748"/>
      <c r="J18" s="748"/>
      <c r="K18" s="748"/>
      <c r="L18" s="748"/>
      <c r="M18" s="748"/>
      <c r="N18" s="748"/>
      <c r="O18" s="748"/>
      <c r="P18" s="748"/>
      <c r="Q18" s="748"/>
      <c r="R18" s="748"/>
      <c r="S18" s="748"/>
      <c r="T18" s="748"/>
      <c r="U18" s="748"/>
      <c r="V18" s="748"/>
      <c r="W18" s="748"/>
      <c r="X18" s="748"/>
      <c r="Y18" s="748"/>
      <c r="Z18" s="748"/>
      <c r="AA18" s="748"/>
      <c r="AB18" s="748"/>
      <c r="AC18" s="748"/>
      <c r="AD18" s="748"/>
      <c r="AE18" s="748"/>
      <c r="AF18" s="748"/>
      <c r="AG18" s="748"/>
      <c r="AH18" s="547"/>
      <c r="AI18" s="547"/>
      <c r="AJ18" s="547"/>
      <c r="AK18" s="546"/>
      <c r="AL18" s="547"/>
      <c r="AM18" s="547"/>
      <c r="AN18" s="547"/>
      <c r="AO18" s="547"/>
      <c r="AP18" s="566"/>
      <c r="AQ18" s="566"/>
      <c r="AR18" s="706"/>
      <c r="AS18" s="566"/>
      <c r="AT18" s="547"/>
      <c r="AU18" s="547"/>
      <c r="AV18" s="547"/>
      <c r="AW18" s="547"/>
      <c r="AX18" s="547"/>
      <c r="AY18" s="546"/>
      <c r="AZ18" s="547"/>
      <c r="BA18" s="547"/>
      <c r="BB18" s="547"/>
      <c r="BC18" s="547"/>
      <c r="BD18" s="547"/>
      <c r="BE18" s="547"/>
      <c r="BF18" s="546"/>
      <c r="BG18" s="547"/>
      <c r="BH18" s="547"/>
      <c r="BI18" s="547"/>
      <c r="BJ18" s="547"/>
      <c r="BK18" s="547"/>
      <c r="BL18" s="547"/>
      <c r="BM18" s="546"/>
      <c r="BN18" s="547"/>
      <c r="BO18" s="547"/>
      <c r="BP18" s="547"/>
      <c r="BQ18" s="547"/>
      <c r="BR18" s="547"/>
      <c r="BS18" s="547"/>
      <c r="BT18" s="547"/>
      <c r="BU18" s="547"/>
      <c r="BV18" s="547"/>
      <c r="BW18" s="547"/>
      <c r="BX18" s="547"/>
      <c r="BY18" s="547"/>
      <c r="BZ18" s="547"/>
      <c r="CA18" s="547"/>
      <c r="CB18" s="547"/>
      <c r="CC18" s="547"/>
      <c r="CD18" s="547"/>
      <c r="CE18" s="547"/>
      <c r="CF18" s="547"/>
      <c r="CG18" s="547"/>
      <c r="CH18" s="547"/>
      <c r="CI18" s="547"/>
      <c r="CJ18" s="547"/>
      <c r="CK18" s="547"/>
      <c r="CL18" s="547"/>
      <c r="CM18" s="547"/>
      <c r="CN18" s="547"/>
      <c r="CO18" s="547"/>
      <c r="CP18" s="547"/>
      <c r="CQ18" s="547"/>
      <c r="CR18" s="547"/>
      <c r="CS18" s="547"/>
      <c r="CT18" s="547"/>
      <c r="CU18" s="547"/>
      <c r="CV18" s="547"/>
      <c r="CW18" s="547"/>
      <c r="CX18" s="547"/>
      <c r="CY18" s="547"/>
      <c r="CZ18" s="547"/>
      <c r="DA18" s="547"/>
      <c r="DB18" s="547"/>
      <c r="DC18" s="547"/>
      <c r="DD18" s="547"/>
      <c r="DE18" s="547"/>
      <c r="DF18" s="547"/>
      <c r="DG18" s="547"/>
      <c r="DH18" s="547"/>
      <c r="DI18" s="547"/>
      <c r="DJ18" s="547"/>
      <c r="DK18" s="547"/>
      <c r="DL18" s="547"/>
      <c r="DM18" s="547"/>
      <c r="DN18" s="547"/>
      <c r="DO18" s="547"/>
      <c r="DP18" s="547"/>
      <c r="DQ18" s="547"/>
      <c r="DR18" s="547"/>
      <c r="DS18" s="547"/>
      <c r="DT18" s="547"/>
      <c r="DU18" s="547"/>
      <c r="DV18" s="547"/>
      <c r="DW18" s="547"/>
      <c r="DX18" s="547"/>
      <c r="DY18" s="547"/>
      <c r="DZ18" s="547"/>
      <c r="EA18" s="547"/>
      <c r="EB18" s="547"/>
      <c r="EC18" s="547"/>
      <c r="ED18" s="547"/>
      <c r="EE18" s="547"/>
      <c r="EF18" s="547"/>
      <c r="EG18" s="547"/>
      <c r="EH18" s="547"/>
      <c r="EI18" s="547"/>
      <c r="EJ18" s="547"/>
      <c r="EK18" s="547"/>
      <c r="EL18" s="547"/>
      <c r="EM18" s="547"/>
      <c r="EN18" s="547"/>
      <c r="EO18" s="547"/>
      <c r="EP18" s="701"/>
      <c r="EQ18" s="701"/>
      <c r="ER18" s="701"/>
      <c r="ES18" s="701"/>
      <c r="ET18" s="701"/>
      <c r="EU18" s="701"/>
      <c r="EV18" s="701"/>
      <c r="EW18" s="701"/>
      <c r="EX18" s="701"/>
      <c r="EY18" s="701"/>
      <c r="EZ18" s="701"/>
      <c r="FA18" s="701"/>
      <c r="FB18" s="701"/>
      <c r="FC18" s="701"/>
      <c r="FD18" s="701"/>
      <c r="FE18" s="701"/>
      <c r="FF18" s="701"/>
      <c r="FG18" s="701"/>
      <c r="FH18" s="701"/>
      <c r="FI18" s="701"/>
      <c r="FJ18" s="701"/>
      <c r="FK18" s="701"/>
      <c r="FL18" s="701"/>
      <c r="FM18" s="701"/>
      <c r="FN18" s="701"/>
      <c r="FO18" s="701"/>
      <c r="FP18" s="701"/>
      <c r="FQ18" s="701"/>
      <c r="FR18" s="701"/>
      <c r="FS18" s="701"/>
      <c r="FT18" s="701"/>
      <c r="FU18" s="701"/>
      <c r="FV18" s="701"/>
      <c r="FW18" s="701"/>
      <c r="FX18" s="701"/>
      <c r="FY18" s="701"/>
      <c r="FZ18" s="701"/>
      <c r="GA18" s="701"/>
      <c r="GB18" s="701"/>
      <c r="GC18" s="701"/>
      <c r="GD18" s="701"/>
      <c r="GE18" s="701"/>
      <c r="GF18" s="701"/>
      <c r="GG18" s="701"/>
      <c r="GH18" s="701"/>
      <c r="GI18" s="701"/>
      <c r="GJ18" s="701"/>
      <c r="GK18" s="701"/>
      <c r="GL18" s="701"/>
      <c r="GM18" s="701"/>
      <c r="GN18" s="701"/>
      <c r="GO18" s="701"/>
      <c r="GP18" s="701"/>
      <c r="GQ18" s="701"/>
      <c r="GR18" s="701"/>
      <c r="GS18" s="701"/>
      <c r="GT18" s="701"/>
      <c r="GU18" s="701"/>
      <c r="GV18" s="701"/>
      <c r="GW18" s="701"/>
      <c r="GX18" s="701"/>
      <c r="GY18" s="701"/>
      <c r="GZ18" s="701"/>
      <c r="HA18" s="701"/>
      <c r="HB18" s="701"/>
      <c r="HC18" s="701"/>
      <c r="HD18" s="701"/>
      <c r="HE18" s="701"/>
      <c r="HF18" s="701"/>
      <c r="HG18" s="701"/>
      <c r="HH18" s="701"/>
      <c r="HI18" s="701"/>
      <c r="HJ18" s="701"/>
      <c r="HK18" s="701"/>
    </row>
    <row r="19" spans="1:219" s="687" customFormat="1" ht="12" customHeight="1">
      <c r="A19" s="750"/>
      <c r="B19" s="750"/>
      <c r="C19" s="750"/>
      <c r="D19" s="750"/>
      <c r="E19" s="750"/>
      <c r="F19" s="748"/>
      <c r="G19" s="748"/>
      <c r="H19" s="748"/>
      <c r="I19" s="748"/>
      <c r="J19" s="748"/>
      <c r="K19" s="748"/>
      <c r="L19" s="748"/>
      <c r="M19" s="748"/>
      <c r="N19" s="748"/>
      <c r="O19" s="748"/>
      <c r="P19" s="748"/>
      <c r="Q19" s="748"/>
      <c r="R19" s="748"/>
      <c r="S19" s="748"/>
      <c r="T19" s="748"/>
      <c r="U19" s="748"/>
      <c r="V19" s="748"/>
      <c r="W19" s="748"/>
      <c r="X19" s="748"/>
      <c r="Y19" s="748"/>
      <c r="Z19" s="748"/>
      <c r="AA19" s="748"/>
      <c r="AB19" s="748"/>
      <c r="AC19" s="748"/>
      <c r="AD19" s="748"/>
      <c r="AE19" s="748"/>
      <c r="AF19" s="748"/>
      <c r="AG19" s="748"/>
      <c r="AH19" s="547"/>
      <c r="AI19" s="704"/>
      <c r="AJ19" s="547"/>
      <c r="AK19" s="546"/>
      <c r="AL19" s="547"/>
      <c r="AM19" s="547"/>
      <c r="AN19" s="547"/>
      <c r="AO19" s="547"/>
      <c r="AP19" s="566"/>
      <c r="AQ19" s="566"/>
      <c r="AR19" s="706"/>
      <c r="AS19" s="566"/>
      <c r="AT19" s="547"/>
      <c r="AU19" s="547"/>
      <c r="AV19" s="547"/>
      <c r="AW19" s="547"/>
      <c r="AX19" s="547"/>
      <c r="AY19" s="546"/>
      <c r="AZ19" s="547"/>
      <c r="BA19" s="547"/>
      <c r="BB19" s="547"/>
      <c r="BC19" s="547"/>
      <c r="BD19" s="547"/>
      <c r="BE19" s="547"/>
      <c r="BF19" s="546"/>
      <c r="BG19" s="547"/>
      <c r="BH19" s="547"/>
      <c r="BI19" s="547"/>
      <c r="BJ19" s="547"/>
      <c r="BK19" s="547"/>
      <c r="BL19" s="547"/>
      <c r="BM19" s="546"/>
      <c r="BN19" s="547"/>
      <c r="BO19" s="547"/>
      <c r="BP19" s="547"/>
      <c r="BQ19" s="547"/>
      <c r="BR19" s="547"/>
      <c r="BS19" s="547"/>
      <c r="BT19" s="547"/>
      <c r="BU19" s="547"/>
      <c r="BV19" s="547"/>
      <c r="BW19" s="547"/>
      <c r="BX19" s="547"/>
      <c r="BY19" s="547"/>
      <c r="BZ19" s="547"/>
      <c r="CA19" s="547"/>
      <c r="CB19" s="547"/>
      <c r="CC19" s="547"/>
      <c r="CD19" s="547"/>
      <c r="CE19" s="547"/>
      <c r="CF19" s="547"/>
      <c r="CG19" s="547"/>
      <c r="CH19" s="547"/>
      <c r="CI19" s="547"/>
      <c r="CJ19" s="547"/>
      <c r="CK19" s="547"/>
      <c r="CL19" s="547"/>
      <c r="CM19" s="547"/>
      <c r="CN19" s="547"/>
      <c r="CO19" s="547"/>
      <c r="CP19" s="547"/>
      <c r="CQ19" s="547"/>
      <c r="CR19" s="547"/>
      <c r="CS19" s="547"/>
      <c r="CT19" s="547"/>
      <c r="CU19" s="547"/>
      <c r="CV19" s="547"/>
      <c r="CW19" s="547"/>
      <c r="CX19" s="547"/>
      <c r="CY19" s="547"/>
      <c r="CZ19" s="547"/>
      <c r="DA19" s="547"/>
      <c r="DB19" s="547"/>
      <c r="DC19" s="547"/>
      <c r="DD19" s="547"/>
      <c r="DE19" s="547"/>
      <c r="DF19" s="547"/>
      <c r="DG19" s="547"/>
      <c r="DH19" s="547"/>
      <c r="DI19" s="547"/>
      <c r="DJ19" s="547"/>
      <c r="DK19" s="547"/>
      <c r="DL19" s="547"/>
      <c r="DM19" s="547"/>
      <c r="DN19" s="547"/>
      <c r="DO19" s="547"/>
      <c r="DP19" s="547"/>
      <c r="DQ19" s="547"/>
      <c r="DR19" s="547"/>
      <c r="DS19" s="547"/>
      <c r="DT19" s="547"/>
      <c r="DU19" s="547"/>
      <c r="DV19" s="547"/>
      <c r="DW19" s="547"/>
      <c r="DX19" s="547"/>
      <c r="DY19" s="547"/>
      <c r="DZ19" s="547"/>
      <c r="EA19" s="547"/>
      <c r="EB19" s="547"/>
      <c r="EC19" s="547"/>
      <c r="ED19" s="547"/>
      <c r="EE19" s="547"/>
      <c r="EF19" s="547"/>
      <c r="EG19" s="547"/>
      <c r="EH19" s="547"/>
      <c r="EI19" s="547"/>
      <c r="EJ19" s="547"/>
      <c r="EK19" s="547"/>
      <c r="EL19" s="547"/>
      <c r="EM19" s="547"/>
      <c r="EN19" s="547"/>
      <c r="EO19" s="547"/>
      <c r="EP19" s="701"/>
      <c r="EQ19" s="701"/>
      <c r="ER19" s="701"/>
      <c r="ES19" s="701"/>
      <c r="ET19" s="701"/>
      <c r="EU19" s="701"/>
      <c r="EV19" s="701"/>
      <c r="EW19" s="701"/>
      <c r="EX19" s="701"/>
      <c r="EY19" s="701"/>
      <c r="EZ19" s="701"/>
      <c r="FA19" s="701"/>
      <c r="FB19" s="701"/>
      <c r="FC19" s="701"/>
      <c r="FD19" s="701"/>
      <c r="FE19" s="701"/>
      <c r="FF19" s="701"/>
      <c r="FG19" s="701"/>
      <c r="FH19" s="701"/>
      <c r="FI19" s="701"/>
      <c r="FJ19" s="701"/>
      <c r="FK19" s="701"/>
      <c r="FL19" s="701"/>
      <c r="FM19" s="701"/>
      <c r="FN19" s="701"/>
      <c r="FO19" s="701"/>
      <c r="FP19" s="701"/>
      <c r="FQ19" s="701"/>
      <c r="FR19" s="701"/>
      <c r="FS19" s="701"/>
      <c r="FT19" s="701"/>
      <c r="FU19" s="701"/>
      <c r="FV19" s="701"/>
      <c r="FW19" s="701"/>
      <c r="FX19" s="701"/>
      <c r="FY19" s="701"/>
      <c r="FZ19" s="701"/>
      <c r="GA19" s="701"/>
      <c r="GB19" s="701"/>
      <c r="GC19" s="701"/>
      <c r="GD19" s="701"/>
      <c r="GE19" s="701"/>
      <c r="GF19" s="701"/>
      <c r="GG19" s="701"/>
      <c r="GH19" s="701"/>
      <c r="GI19" s="701"/>
      <c r="GJ19" s="701"/>
      <c r="GK19" s="701"/>
      <c r="GL19" s="701"/>
      <c r="GM19" s="701"/>
      <c r="GN19" s="701"/>
      <c r="GO19" s="701"/>
      <c r="GP19" s="701"/>
      <c r="GQ19" s="701"/>
      <c r="GR19" s="701"/>
      <c r="GS19" s="701"/>
      <c r="GT19" s="701"/>
      <c r="GU19" s="701"/>
      <c r="GV19" s="701"/>
      <c r="GW19" s="701"/>
      <c r="GX19" s="701"/>
      <c r="GY19" s="701"/>
      <c r="GZ19" s="701"/>
      <c r="HA19" s="701"/>
      <c r="HB19" s="701"/>
      <c r="HC19" s="701"/>
      <c r="HD19" s="701"/>
      <c r="HE19" s="701"/>
      <c r="HF19" s="701"/>
      <c r="HG19" s="701"/>
      <c r="HH19" s="701"/>
      <c r="HI19" s="701"/>
      <c r="HJ19" s="701"/>
      <c r="HK19" s="701"/>
    </row>
    <row r="20" spans="1:219" ht="12" customHeight="1">
      <c r="A20" s="750"/>
      <c r="B20" s="750"/>
      <c r="C20" s="750"/>
      <c r="D20" s="750"/>
      <c r="E20" s="750"/>
      <c r="F20" s="749"/>
      <c r="G20" s="749"/>
      <c r="H20" s="749"/>
      <c r="I20" s="749"/>
      <c r="J20" s="749"/>
      <c r="K20" s="749"/>
      <c r="L20" s="749"/>
      <c r="M20" s="749"/>
      <c r="N20" s="749"/>
      <c r="O20" s="749"/>
      <c r="P20" s="749"/>
      <c r="Q20" s="749"/>
      <c r="R20" s="749"/>
      <c r="S20" s="749"/>
      <c r="T20" s="749"/>
      <c r="U20" s="749"/>
      <c r="V20" s="749"/>
      <c r="W20" s="749"/>
      <c r="X20" s="749"/>
      <c r="Y20" s="749"/>
      <c r="Z20" s="749"/>
      <c r="AA20" s="749"/>
      <c r="AB20" s="749"/>
      <c r="AC20" s="749"/>
      <c r="AD20" s="749"/>
      <c r="AE20" s="749"/>
      <c r="AF20" s="749"/>
      <c r="AG20" s="749"/>
      <c r="AH20" s="547"/>
      <c r="AI20" s="547"/>
      <c r="AJ20" s="547"/>
      <c r="AK20" s="546"/>
      <c r="AL20" s="547"/>
      <c r="AM20" s="547"/>
      <c r="AN20" s="547"/>
      <c r="AO20" s="547"/>
      <c r="AP20" s="547"/>
      <c r="AQ20" s="547"/>
      <c r="AR20" s="546"/>
      <c r="AS20" s="547"/>
      <c r="AT20" s="547"/>
      <c r="AU20" s="547"/>
      <c r="AV20" s="547"/>
      <c r="AW20" s="547"/>
      <c r="AX20" s="547"/>
      <c r="AY20" s="546"/>
      <c r="AZ20" s="547"/>
      <c r="BA20" s="547"/>
      <c r="BB20" s="547"/>
      <c r="BC20" s="547"/>
      <c r="BD20" s="547"/>
      <c r="BE20" s="547"/>
      <c r="BF20" s="546"/>
      <c r="BG20" s="547"/>
      <c r="BH20" s="547"/>
      <c r="BI20" s="547"/>
      <c r="BJ20" s="547"/>
      <c r="BK20" s="547"/>
      <c r="BL20" s="547"/>
      <c r="BM20" s="546"/>
      <c r="BN20" s="547"/>
      <c r="BO20" s="547"/>
      <c r="BP20" s="547"/>
      <c r="BQ20" s="547"/>
      <c r="BR20" s="547"/>
      <c r="BS20" s="547"/>
      <c r="BT20" s="547"/>
      <c r="BU20" s="547"/>
      <c r="BV20" s="547"/>
      <c r="BW20" s="547"/>
      <c r="BX20" s="547"/>
      <c r="BY20" s="547"/>
      <c r="BZ20" s="547"/>
      <c r="CA20" s="547"/>
      <c r="CB20" s="547"/>
      <c r="CC20" s="547"/>
      <c r="CD20" s="547"/>
      <c r="CE20" s="547"/>
      <c r="CF20" s="547"/>
      <c r="CG20" s="547"/>
      <c r="CH20" s="547"/>
      <c r="CI20" s="547"/>
      <c r="CJ20" s="547"/>
      <c r="CK20" s="547"/>
      <c r="CL20" s="547"/>
      <c r="CM20" s="547"/>
      <c r="CN20" s="547"/>
      <c r="CO20" s="547"/>
      <c r="CP20" s="547"/>
      <c r="CQ20" s="547"/>
      <c r="CR20" s="547"/>
      <c r="CS20" s="547"/>
      <c r="CT20" s="547"/>
      <c r="CU20" s="547"/>
      <c r="CV20" s="547"/>
      <c r="CW20" s="547"/>
      <c r="CX20" s="547"/>
      <c r="CY20" s="547"/>
      <c r="CZ20" s="547"/>
      <c r="DA20" s="547"/>
      <c r="DB20" s="547"/>
      <c r="DC20" s="547"/>
      <c r="DD20" s="547"/>
      <c r="DE20" s="547"/>
      <c r="DF20" s="547"/>
      <c r="DG20" s="547"/>
      <c r="DH20" s="547"/>
      <c r="DI20" s="547"/>
      <c r="DJ20" s="547"/>
      <c r="DK20" s="547"/>
      <c r="DL20" s="547"/>
      <c r="DM20" s="547"/>
      <c r="DN20" s="547"/>
      <c r="DO20" s="547"/>
      <c r="DP20" s="547"/>
      <c r="DQ20" s="547"/>
      <c r="DR20" s="547"/>
      <c r="DS20" s="547"/>
      <c r="DT20" s="547"/>
      <c r="DU20" s="547"/>
      <c r="DV20" s="547"/>
      <c r="DW20" s="547"/>
      <c r="DX20" s="547"/>
      <c r="DY20" s="547"/>
      <c r="DZ20" s="547"/>
      <c r="EA20" s="547"/>
      <c r="EB20" s="547"/>
      <c r="EC20" s="547"/>
      <c r="ED20" s="547"/>
      <c r="EE20" s="547"/>
      <c r="EF20" s="547"/>
      <c r="EG20" s="547"/>
      <c r="EH20" s="547"/>
      <c r="EI20" s="547"/>
      <c r="EJ20" s="547"/>
      <c r="EK20" s="547"/>
      <c r="EL20" s="547"/>
      <c r="EM20" s="547"/>
      <c r="EN20" s="547"/>
      <c r="EO20" s="547"/>
      <c r="EP20" s="701"/>
      <c r="EQ20" s="701"/>
      <c r="ER20" s="701"/>
      <c r="ES20" s="701"/>
      <c r="ET20" s="701"/>
      <c r="EU20" s="701"/>
      <c r="EV20" s="701"/>
      <c r="EW20" s="701"/>
      <c r="EX20" s="701"/>
      <c r="EY20" s="701"/>
      <c r="EZ20" s="701"/>
      <c r="FA20" s="701"/>
      <c r="FB20" s="701"/>
      <c r="FC20" s="701"/>
      <c r="FD20" s="701"/>
      <c r="FE20" s="701"/>
      <c r="FF20" s="701"/>
      <c r="FG20" s="701"/>
      <c r="FH20" s="701"/>
      <c r="FI20" s="701"/>
      <c r="FJ20" s="701"/>
      <c r="FK20" s="701"/>
      <c r="FL20" s="701"/>
      <c r="FM20" s="701"/>
      <c r="FN20" s="701"/>
      <c r="FO20" s="701"/>
      <c r="FP20" s="701"/>
      <c r="FQ20" s="701"/>
      <c r="FR20" s="701"/>
      <c r="FS20" s="701"/>
      <c r="FT20" s="701"/>
      <c r="FU20" s="701"/>
      <c r="FV20" s="701"/>
      <c r="FW20" s="701"/>
      <c r="FX20" s="701"/>
      <c r="FY20" s="701"/>
      <c r="FZ20" s="701"/>
      <c r="GA20" s="701"/>
      <c r="GB20" s="701"/>
      <c r="GC20" s="701"/>
      <c r="GD20" s="701"/>
      <c r="GE20" s="701"/>
      <c r="GF20" s="701"/>
      <c r="GG20" s="701"/>
      <c r="GH20" s="701"/>
      <c r="GI20" s="701"/>
      <c r="GJ20" s="701"/>
      <c r="GK20" s="701"/>
      <c r="GL20" s="701"/>
      <c r="GM20" s="701"/>
      <c r="GN20" s="701"/>
      <c r="GO20" s="701"/>
      <c r="GP20" s="701"/>
      <c r="GQ20" s="701"/>
      <c r="GR20" s="701"/>
      <c r="GS20" s="701"/>
      <c r="GT20" s="701"/>
      <c r="GU20" s="701"/>
      <c r="GV20" s="701"/>
      <c r="GW20" s="701"/>
      <c r="GX20" s="701"/>
      <c r="GY20" s="701"/>
      <c r="GZ20" s="701"/>
      <c r="HA20" s="701"/>
      <c r="HB20" s="701"/>
      <c r="HC20" s="701"/>
      <c r="HD20" s="701"/>
      <c r="HE20" s="701"/>
      <c r="HF20" s="701"/>
      <c r="HG20" s="701"/>
      <c r="HH20" s="701"/>
      <c r="HI20" s="701"/>
      <c r="HJ20" s="701"/>
      <c r="HK20" s="701"/>
    </row>
    <row r="21" spans="1:219" ht="24.75" customHeight="1">
      <c r="A21" s="701"/>
      <c r="B21" s="701"/>
      <c r="C21" s="701"/>
      <c r="D21" s="756">
        <v>1</v>
      </c>
      <c r="E21" s="757" t="s">
        <v>140</v>
      </c>
      <c r="F21" s="757"/>
      <c r="G21" s="757"/>
      <c r="H21" s="757"/>
      <c r="I21" s="757"/>
      <c r="J21" s="757"/>
      <c r="K21" s="757"/>
      <c r="L21" s="757"/>
      <c r="M21" s="757"/>
      <c r="N21" s="757"/>
      <c r="O21" s="758"/>
      <c r="P21" s="758"/>
      <c r="Q21" s="758"/>
      <c r="R21" s="758"/>
      <c r="S21" s="758"/>
      <c r="T21" s="758"/>
      <c r="U21" s="758"/>
      <c r="V21" s="758"/>
      <c r="W21" s="758"/>
      <c r="X21" s="757"/>
      <c r="Y21" s="757"/>
      <c r="Z21" s="757"/>
      <c r="AA21" s="757"/>
      <c r="AB21" s="757"/>
      <c r="AC21" s="757"/>
      <c r="AD21" s="757"/>
      <c r="AE21" s="757"/>
      <c r="AF21" s="757"/>
      <c r="AG21" s="759"/>
      <c r="AH21" s="547"/>
      <c r="AI21" s="547"/>
      <c r="AJ21" s="547"/>
      <c r="AK21" s="546"/>
      <c r="AL21" s="547"/>
      <c r="AM21" s="547"/>
      <c r="AN21" s="547"/>
      <c r="AO21" s="547"/>
      <c r="AP21" s="547"/>
      <c r="AQ21" s="547"/>
      <c r="AR21" s="546"/>
      <c r="AS21" s="547"/>
      <c r="AT21" s="547"/>
      <c r="AU21" s="547"/>
      <c r="AV21" s="547"/>
      <c r="AW21" s="547"/>
      <c r="AX21" s="547"/>
      <c r="AY21" s="546"/>
      <c r="AZ21" s="547"/>
      <c r="BA21" s="547"/>
      <c r="BB21" s="547"/>
      <c r="BC21" s="547"/>
      <c r="BD21" s="547"/>
      <c r="BE21" s="547"/>
      <c r="BF21" s="546"/>
      <c r="BG21" s="547"/>
      <c r="BH21" s="547"/>
      <c r="BI21" s="547"/>
      <c r="BJ21" s="547"/>
      <c r="BK21" s="547"/>
      <c r="BL21" s="547"/>
      <c r="BM21" s="546"/>
      <c r="BN21" s="547"/>
      <c r="BO21" s="547"/>
      <c r="BP21" s="547"/>
      <c r="BQ21" s="547"/>
      <c r="BR21" s="547"/>
      <c r="BS21" s="547"/>
      <c r="BT21" s="547"/>
      <c r="BU21" s="547"/>
      <c r="BV21" s="547"/>
      <c r="BW21" s="547"/>
      <c r="BX21" s="547"/>
      <c r="BY21" s="547"/>
      <c r="BZ21" s="547"/>
      <c r="CA21" s="547"/>
      <c r="CB21" s="547"/>
      <c r="CC21" s="547"/>
      <c r="CD21" s="547"/>
      <c r="CE21" s="547"/>
      <c r="CF21" s="547"/>
      <c r="CG21" s="547"/>
      <c r="CH21" s="547"/>
      <c r="CI21" s="547"/>
      <c r="CJ21" s="547"/>
      <c r="CK21" s="547"/>
      <c r="CL21" s="547"/>
      <c r="CM21" s="547"/>
      <c r="CN21" s="547"/>
      <c r="CO21" s="547"/>
      <c r="CP21" s="547"/>
      <c r="CQ21" s="547"/>
      <c r="CR21" s="547"/>
      <c r="CS21" s="547"/>
      <c r="CT21" s="547"/>
      <c r="CU21" s="547"/>
      <c r="CV21" s="547"/>
      <c r="CW21" s="547"/>
      <c r="CX21" s="547"/>
      <c r="CY21" s="547"/>
      <c r="CZ21" s="547"/>
      <c r="DA21" s="547"/>
      <c r="DB21" s="547"/>
      <c r="DC21" s="547"/>
      <c r="DD21" s="547"/>
      <c r="DE21" s="547"/>
      <c r="DF21" s="547"/>
      <c r="DG21" s="547"/>
      <c r="DH21" s="547"/>
      <c r="DI21" s="547"/>
      <c r="DJ21" s="547"/>
      <c r="DK21" s="547"/>
      <c r="DL21" s="547"/>
      <c r="DM21" s="547"/>
      <c r="DN21" s="547"/>
      <c r="DO21" s="547"/>
      <c r="DP21" s="547"/>
      <c r="DQ21" s="547"/>
      <c r="DR21" s="547"/>
      <c r="DS21" s="547"/>
      <c r="DT21" s="547"/>
      <c r="DU21" s="547"/>
      <c r="DV21" s="547"/>
      <c r="DW21" s="547"/>
      <c r="DX21" s="547"/>
      <c r="DY21" s="547"/>
      <c r="DZ21" s="547"/>
      <c r="EA21" s="547"/>
      <c r="EB21" s="547"/>
      <c r="EC21" s="547"/>
      <c r="ED21" s="547"/>
      <c r="EE21" s="547"/>
      <c r="EF21" s="547"/>
      <c r="EG21" s="547"/>
      <c r="EH21" s="547"/>
      <c r="EI21" s="547"/>
      <c r="EJ21" s="547"/>
      <c r="EK21" s="547"/>
      <c r="EL21" s="547"/>
      <c r="EM21" s="547"/>
      <c r="EN21" s="547"/>
      <c r="EO21" s="547"/>
      <c r="EP21" s="701"/>
      <c r="EQ21" s="701"/>
      <c r="ER21" s="701"/>
      <c r="ES21" s="701"/>
      <c r="ET21" s="701"/>
      <c r="EU21" s="701"/>
      <c r="EV21" s="701"/>
      <c r="EW21" s="701"/>
      <c r="EX21" s="701"/>
      <c r="EY21" s="701"/>
      <c r="EZ21" s="701"/>
      <c r="FA21" s="701"/>
      <c r="FB21" s="701"/>
      <c r="FC21" s="701"/>
      <c r="FD21" s="701"/>
      <c r="FE21" s="701"/>
      <c r="FF21" s="701"/>
      <c r="FG21" s="701"/>
      <c r="FH21" s="701"/>
      <c r="FI21" s="701"/>
      <c r="FJ21" s="701"/>
      <c r="FK21" s="701"/>
      <c r="FL21" s="701"/>
      <c r="FM21" s="701"/>
      <c r="FN21" s="701"/>
      <c r="FO21" s="701"/>
      <c r="FP21" s="701"/>
      <c r="FQ21" s="701"/>
      <c r="FR21" s="701"/>
      <c r="FS21" s="701"/>
      <c r="FT21" s="701"/>
      <c r="FU21" s="701"/>
      <c r="FV21" s="701"/>
      <c r="FW21" s="701"/>
      <c r="FX21" s="701"/>
      <c r="FY21" s="701"/>
      <c r="FZ21" s="701"/>
      <c r="GA21" s="701"/>
      <c r="GB21" s="701"/>
      <c r="GC21" s="701"/>
      <c r="GD21" s="701"/>
      <c r="GE21" s="701"/>
      <c r="GF21" s="701"/>
      <c r="GG21" s="701"/>
      <c r="GH21" s="701"/>
      <c r="GI21" s="701"/>
      <c r="GJ21" s="701"/>
      <c r="GK21" s="701"/>
      <c r="GL21" s="701"/>
      <c r="GM21" s="701"/>
      <c r="GN21" s="701"/>
      <c r="GO21" s="701"/>
      <c r="GP21" s="701"/>
      <c r="GQ21" s="701"/>
      <c r="GR21" s="701"/>
      <c r="GS21" s="701"/>
      <c r="GT21" s="701"/>
      <c r="GU21" s="701"/>
      <c r="GV21" s="701"/>
      <c r="GW21" s="701"/>
      <c r="GX21" s="701"/>
      <c r="GY21" s="701"/>
      <c r="GZ21" s="701"/>
      <c r="HA21" s="701"/>
      <c r="HB21" s="701"/>
      <c r="HC21" s="701"/>
      <c r="HD21" s="701"/>
      <c r="HE21" s="701"/>
      <c r="HF21" s="701"/>
      <c r="HG21" s="701"/>
      <c r="HH21" s="701"/>
      <c r="HI21" s="701"/>
      <c r="HJ21" s="701"/>
      <c r="HK21" s="701"/>
    </row>
    <row r="22" spans="1:219" ht="12" customHeight="1">
      <c r="A22" s="701"/>
      <c r="B22" s="701"/>
      <c r="C22" s="701"/>
      <c r="D22" s="756"/>
      <c r="E22" s="760" t="s">
        <v>1006</v>
      </c>
      <c r="F22" s="760"/>
      <c r="G22" s="760"/>
      <c r="H22" s="760"/>
      <c r="I22" s="760"/>
      <c r="J22" s="760"/>
      <c r="K22" s="760"/>
      <c r="L22" s="760"/>
      <c r="M22" s="760"/>
      <c r="N22" s="761"/>
      <c r="O22" s="762" t="s">
        <v>1257</v>
      </c>
      <c r="P22" s="763"/>
      <c r="Q22" s="763"/>
      <c r="R22" s="763"/>
      <c r="S22" s="763"/>
      <c r="T22" s="763"/>
      <c r="U22" s="763"/>
      <c r="V22" s="763"/>
      <c r="W22" s="763"/>
      <c r="X22" s="764"/>
      <c r="Y22" s="762"/>
      <c r="Z22" s="763"/>
      <c r="AA22" s="763"/>
      <c r="AB22" s="763"/>
      <c r="AC22" s="763"/>
      <c r="AD22" s="763"/>
      <c r="AE22" s="763"/>
      <c r="AF22" s="763"/>
      <c r="AG22" s="763"/>
      <c r="AH22" s="547"/>
      <c r="AI22" s="547"/>
      <c r="AJ22" s="547"/>
      <c r="AK22" s="546"/>
      <c r="AL22" s="547"/>
      <c r="AM22" s="547"/>
      <c r="AN22" s="547"/>
      <c r="AO22" s="547"/>
      <c r="AP22" s="547"/>
      <c r="AQ22" s="547"/>
      <c r="AR22" s="546"/>
      <c r="AS22" s="547"/>
      <c r="AT22" s="547"/>
      <c r="AU22" s="547"/>
      <c r="AV22" s="547"/>
      <c r="AW22" s="547"/>
      <c r="AX22" s="547"/>
      <c r="AY22" s="546"/>
      <c r="AZ22" s="547"/>
      <c r="BA22" s="547"/>
      <c r="BB22" s="547"/>
      <c r="BC22" s="547"/>
      <c r="BD22" s="547"/>
      <c r="BE22" s="547"/>
      <c r="BF22" s="546"/>
      <c r="BG22" s="547"/>
      <c r="BH22" s="547"/>
      <c r="BI22" s="547"/>
      <c r="BJ22" s="547"/>
      <c r="BK22" s="547"/>
      <c r="BL22" s="547"/>
      <c r="BM22" s="546"/>
      <c r="BN22" s="547"/>
      <c r="BO22" s="547"/>
      <c r="BP22" s="547"/>
      <c r="BQ22" s="547"/>
      <c r="BR22" s="547"/>
      <c r="BS22" s="547"/>
      <c r="BT22" s="547"/>
      <c r="BU22" s="547"/>
      <c r="BV22" s="547"/>
      <c r="BW22" s="547"/>
      <c r="BX22" s="547"/>
      <c r="BY22" s="547"/>
      <c r="BZ22" s="547"/>
      <c r="CA22" s="547"/>
      <c r="CB22" s="547"/>
      <c r="CC22" s="547"/>
      <c r="CD22" s="547"/>
      <c r="CE22" s="547"/>
      <c r="CF22" s="547"/>
      <c r="CG22" s="547"/>
      <c r="CH22" s="547"/>
      <c r="CI22" s="547"/>
      <c r="CJ22" s="547"/>
      <c r="CK22" s="547"/>
      <c r="CL22" s="547"/>
      <c r="CM22" s="547"/>
      <c r="CN22" s="547"/>
      <c r="CO22" s="547"/>
      <c r="CP22" s="547"/>
      <c r="CQ22" s="547"/>
      <c r="CR22" s="547"/>
      <c r="CS22" s="547"/>
      <c r="CT22" s="547"/>
      <c r="CU22" s="547"/>
      <c r="CV22" s="547"/>
      <c r="CW22" s="547"/>
      <c r="CX22" s="547"/>
      <c r="CY22" s="547"/>
      <c r="CZ22" s="547"/>
      <c r="DA22" s="547"/>
      <c r="DB22" s="547"/>
      <c r="DC22" s="547"/>
      <c r="DD22" s="547"/>
      <c r="DE22" s="547"/>
      <c r="DF22" s="547"/>
      <c r="DG22" s="547"/>
      <c r="DH22" s="547"/>
      <c r="DI22" s="547"/>
      <c r="DJ22" s="547"/>
      <c r="DK22" s="547"/>
      <c r="DL22" s="547"/>
      <c r="DM22" s="547"/>
      <c r="DN22" s="547"/>
      <c r="DO22" s="547"/>
      <c r="DP22" s="547"/>
      <c r="DQ22" s="547"/>
      <c r="DR22" s="547"/>
      <c r="DS22" s="547"/>
      <c r="DT22" s="547"/>
      <c r="DU22" s="547"/>
      <c r="DV22" s="547"/>
      <c r="DW22" s="547"/>
      <c r="DX22" s="547"/>
      <c r="DY22" s="547"/>
      <c r="DZ22" s="547"/>
      <c r="EA22" s="547"/>
      <c r="EB22" s="547"/>
      <c r="EC22" s="547"/>
      <c r="ED22" s="547"/>
      <c r="EE22" s="547"/>
      <c r="EF22" s="547"/>
      <c r="EG22" s="547"/>
      <c r="EH22" s="547"/>
      <c r="EI22" s="547"/>
      <c r="EJ22" s="547"/>
      <c r="EK22" s="547"/>
      <c r="EL22" s="547"/>
      <c r="EM22" s="547"/>
      <c r="EN22" s="547"/>
      <c r="EO22" s="547"/>
      <c r="EP22" s="701"/>
      <c r="EQ22" s="701"/>
      <c r="ER22" s="701"/>
      <c r="ES22" s="701"/>
      <c r="ET22" s="701"/>
      <c r="EU22" s="701"/>
      <c r="EV22" s="701"/>
      <c r="EW22" s="701"/>
      <c r="EX22" s="701"/>
      <c r="EY22" s="701"/>
      <c r="EZ22" s="701"/>
      <c r="FA22" s="701"/>
      <c r="FB22" s="701"/>
      <c r="FC22" s="701"/>
      <c r="FD22" s="701"/>
      <c r="FE22" s="701"/>
      <c r="FF22" s="701"/>
      <c r="FG22" s="701"/>
      <c r="FH22" s="701"/>
      <c r="FI22" s="701"/>
      <c r="FJ22" s="701"/>
      <c r="FK22" s="701"/>
      <c r="FL22" s="701"/>
      <c r="FM22" s="701"/>
      <c r="FN22" s="701"/>
      <c r="FO22" s="701"/>
      <c r="FP22" s="701"/>
      <c r="FQ22" s="701"/>
      <c r="FR22" s="701"/>
      <c r="FS22" s="701"/>
      <c r="FT22" s="701"/>
      <c r="FU22" s="701"/>
      <c r="FV22" s="701"/>
      <c r="FW22" s="701"/>
      <c r="FX22" s="701"/>
      <c r="FY22" s="701"/>
      <c r="FZ22" s="701"/>
      <c r="GA22" s="701"/>
      <c r="GB22" s="701"/>
      <c r="GC22" s="701"/>
      <c r="GD22" s="701"/>
      <c r="GE22" s="701"/>
      <c r="GF22" s="701"/>
      <c r="GG22" s="701"/>
      <c r="GH22" s="701"/>
      <c r="GI22" s="701"/>
      <c r="GJ22" s="701"/>
      <c r="GK22" s="701"/>
      <c r="GL22" s="701"/>
      <c r="GM22" s="701"/>
      <c r="GN22" s="701"/>
      <c r="GO22" s="701"/>
      <c r="GP22" s="701"/>
      <c r="GQ22" s="701"/>
      <c r="GR22" s="701"/>
      <c r="GS22" s="701"/>
      <c r="GT22" s="701"/>
      <c r="GU22" s="701"/>
      <c r="GV22" s="701"/>
      <c r="GW22" s="701"/>
      <c r="GX22" s="701"/>
      <c r="GY22" s="701"/>
      <c r="GZ22" s="701"/>
      <c r="HA22" s="701"/>
      <c r="HB22" s="701"/>
      <c r="HC22" s="701"/>
      <c r="HD22" s="701"/>
      <c r="HE22" s="701"/>
      <c r="HF22" s="701"/>
      <c r="HG22" s="701"/>
      <c r="HH22" s="701"/>
      <c r="HI22" s="701"/>
      <c r="HJ22" s="701"/>
      <c r="HK22" s="701"/>
    </row>
    <row r="23" spans="1:219" ht="12" customHeight="1">
      <c r="A23" s="701"/>
      <c r="B23" s="701"/>
      <c r="C23" s="701"/>
      <c r="D23" s="756"/>
      <c r="E23" s="760"/>
      <c r="F23" s="760"/>
      <c r="G23" s="760"/>
      <c r="H23" s="760"/>
      <c r="I23" s="760"/>
      <c r="J23" s="760"/>
      <c r="K23" s="760"/>
      <c r="L23" s="760"/>
      <c r="M23" s="760"/>
      <c r="N23" s="761"/>
      <c r="O23" s="753" t="s">
        <v>1244</v>
      </c>
      <c r="P23" s="753"/>
      <c r="Q23" s="753"/>
      <c r="R23" s="753"/>
      <c r="S23" s="753"/>
      <c r="T23" s="753"/>
      <c r="U23" s="753"/>
      <c r="V23" s="753"/>
      <c r="W23" s="753"/>
      <c r="X23" s="764"/>
      <c r="Y23" s="754"/>
      <c r="Z23" s="754"/>
      <c r="AA23" s="754"/>
      <c r="AB23" s="754"/>
      <c r="AC23" s="754"/>
      <c r="AD23" s="754"/>
      <c r="AE23" s="754"/>
      <c r="AF23" s="754"/>
      <c r="AG23" s="755"/>
      <c r="AH23" s="547"/>
      <c r="AI23" s="547"/>
      <c r="AJ23" s="547"/>
      <c r="AK23" s="546"/>
      <c r="AL23" s="547"/>
      <c r="AM23" s="547"/>
      <c r="AN23" s="547"/>
      <c r="AO23" s="547"/>
      <c r="AP23" s="547"/>
      <c r="AQ23" s="547"/>
      <c r="AR23" s="546"/>
      <c r="AS23" s="547"/>
      <c r="AT23" s="547"/>
      <c r="AU23" s="547"/>
      <c r="AV23" s="547"/>
      <c r="AW23" s="547"/>
      <c r="AX23" s="547"/>
      <c r="AY23" s="546"/>
      <c r="AZ23" s="547"/>
      <c r="BA23" s="547"/>
      <c r="BB23" s="547"/>
      <c r="BC23" s="547"/>
      <c r="BD23" s="547"/>
      <c r="BE23" s="547"/>
      <c r="BF23" s="546"/>
      <c r="BG23" s="547"/>
      <c r="BH23" s="547"/>
      <c r="BI23" s="547"/>
      <c r="BJ23" s="547"/>
      <c r="BK23" s="547"/>
      <c r="BL23" s="547"/>
      <c r="BM23" s="546"/>
      <c r="BN23" s="547"/>
      <c r="BO23" s="547"/>
      <c r="BP23" s="547"/>
      <c r="BQ23" s="547"/>
      <c r="BR23" s="547"/>
      <c r="BS23" s="547"/>
      <c r="BT23" s="547"/>
      <c r="BU23" s="547"/>
      <c r="BV23" s="547"/>
      <c r="BW23" s="547"/>
      <c r="BX23" s="547"/>
      <c r="BY23" s="547"/>
      <c r="BZ23" s="547"/>
      <c r="CA23" s="547"/>
      <c r="CB23" s="547"/>
      <c r="CC23" s="547"/>
      <c r="CD23" s="547"/>
      <c r="CE23" s="547"/>
      <c r="CF23" s="547"/>
      <c r="CG23" s="547"/>
      <c r="CH23" s="547"/>
      <c r="CI23" s="547"/>
      <c r="CJ23" s="547"/>
      <c r="CK23" s="547"/>
      <c r="CL23" s="547"/>
      <c r="CM23" s="547"/>
      <c r="CN23" s="547"/>
      <c r="CO23" s="547"/>
      <c r="CP23" s="547"/>
      <c r="CQ23" s="547"/>
      <c r="CR23" s="547"/>
      <c r="CS23" s="547"/>
      <c r="CT23" s="547"/>
      <c r="CU23" s="547"/>
      <c r="CV23" s="547"/>
      <c r="CW23" s="547"/>
      <c r="CX23" s="547"/>
      <c r="CY23" s="547"/>
      <c r="CZ23" s="547"/>
      <c r="DA23" s="547"/>
      <c r="DB23" s="547"/>
      <c r="DC23" s="547"/>
      <c r="DD23" s="547"/>
      <c r="DE23" s="547"/>
      <c r="DF23" s="547"/>
      <c r="DG23" s="547"/>
      <c r="DH23" s="547"/>
      <c r="DI23" s="547"/>
      <c r="DJ23" s="547"/>
      <c r="DK23" s="547"/>
      <c r="DL23" s="547"/>
      <c r="DM23" s="547"/>
      <c r="DN23" s="547"/>
      <c r="DO23" s="547"/>
      <c r="DP23" s="547"/>
      <c r="DQ23" s="547"/>
      <c r="DR23" s="547"/>
      <c r="DS23" s="547"/>
      <c r="DT23" s="547"/>
      <c r="DU23" s="547"/>
      <c r="DV23" s="547"/>
      <c r="DW23" s="547"/>
      <c r="DX23" s="547"/>
      <c r="DY23" s="547"/>
      <c r="DZ23" s="547"/>
      <c r="EA23" s="547"/>
      <c r="EB23" s="547"/>
      <c r="EC23" s="547"/>
      <c r="ED23" s="547"/>
      <c r="EE23" s="547"/>
      <c r="EF23" s="547"/>
      <c r="EG23" s="547"/>
      <c r="EH23" s="547"/>
      <c r="EI23" s="547"/>
      <c r="EJ23" s="547"/>
      <c r="EK23" s="547"/>
      <c r="EL23" s="547"/>
      <c r="EM23" s="547"/>
      <c r="EN23" s="547"/>
      <c r="EO23" s="547"/>
      <c r="EP23" s="701"/>
      <c r="EQ23" s="701"/>
      <c r="ER23" s="701"/>
      <c r="ES23" s="701"/>
      <c r="ET23" s="701"/>
      <c r="EU23" s="701"/>
      <c r="EV23" s="701"/>
      <c r="EW23" s="701"/>
      <c r="EX23" s="701"/>
      <c r="EY23" s="701"/>
      <c r="EZ23" s="701"/>
      <c r="FA23" s="701"/>
      <c r="FB23" s="701"/>
      <c r="FC23" s="701"/>
      <c r="FD23" s="701"/>
      <c r="FE23" s="701"/>
      <c r="FF23" s="701"/>
      <c r="FG23" s="701"/>
      <c r="FH23" s="701"/>
      <c r="FI23" s="701"/>
      <c r="FJ23" s="701"/>
      <c r="FK23" s="701"/>
      <c r="FL23" s="701"/>
      <c r="FM23" s="701"/>
      <c r="FN23" s="701"/>
      <c r="FO23" s="701"/>
      <c r="FP23" s="701"/>
      <c r="FQ23" s="701"/>
      <c r="FR23" s="701"/>
      <c r="FS23" s="701"/>
      <c r="FT23" s="701"/>
      <c r="FU23" s="701"/>
      <c r="FV23" s="701"/>
      <c r="FW23" s="701"/>
      <c r="FX23" s="701"/>
      <c r="FY23" s="701"/>
      <c r="FZ23" s="701"/>
      <c r="GA23" s="701"/>
      <c r="GB23" s="701"/>
      <c r="GC23" s="701"/>
      <c r="GD23" s="701"/>
      <c r="GE23" s="701"/>
      <c r="GF23" s="701"/>
      <c r="GG23" s="701"/>
      <c r="GH23" s="701"/>
      <c r="GI23" s="701"/>
      <c r="GJ23" s="701"/>
      <c r="GK23" s="701"/>
      <c r="GL23" s="701"/>
      <c r="GM23" s="701"/>
      <c r="GN23" s="701"/>
      <c r="GO23" s="701"/>
      <c r="GP23" s="701"/>
      <c r="GQ23" s="701"/>
      <c r="GR23" s="701"/>
      <c r="GS23" s="701"/>
      <c r="GT23" s="701"/>
      <c r="GU23" s="701"/>
      <c r="GV23" s="701"/>
      <c r="GW23" s="701"/>
      <c r="GX23" s="701"/>
      <c r="GY23" s="701"/>
      <c r="GZ23" s="701"/>
      <c r="HA23" s="701"/>
      <c r="HB23" s="701"/>
      <c r="HC23" s="701"/>
      <c r="HD23" s="701"/>
      <c r="HE23" s="701"/>
      <c r="HF23" s="701"/>
      <c r="HG23" s="701"/>
      <c r="HH23" s="701"/>
      <c r="HI23" s="701"/>
      <c r="HJ23" s="701"/>
      <c r="HK23" s="701"/>
    </row>
    <row r="24" spans="1:219" ht="12" customHeight="1">
      <c r="A24" s="701"/>
      <c r="B24" s="701"/>
      <c r="C24" s="701"/>
      <c r="D24" s="322"/>
      <c r="E24" s="323"/>
      <c r="F24" s="323"/>
      <c r="G24" s="323"/>
      <c r="H24" s="323"/>
      <c r="I24" s="323"/>
      <c r="J24" s="323"/>
      <c r="K24" s="323"/>
      <c r="L24" s="323"/>
      <c r="M24" s="323"/>
      <c r="N24" s="324"/>
      <c r="O24" s="458"/>
      <c r="P24" s="458"/>
      <c r="Q24" s="669"/>
      <c r="R24" s="669"/>
      <c r="S24" s="669"/>
      <c r="T24" s="669"/>
      <c r="U24" s="669"/>
      <c r="V24" s="669"/>
      <c r="W24" s="669"/>
      <c r="X24" s="325"/>
      <c r="Y24" s="325"/>
      <c r="Z24" s="325"/>
      <c r="AA24" s="325"/>
      <c r="AB24" s="325"/>
      <c r="AC24" s="325"/>
      <c r="AD24" s="325"/>
      <c r="AE24" s="325"/>
      <c r="AF24" s="325"/>
      <c r="AG24" s="346"/>
      <c r="AH24" s="547"/>
      <c r="AI24" s="547"/>
      <c r="AJ24" s="547"/>
      <c r="AK24" s="546"/>
      <c r="AL24" s="547"/>
      <c r="AM24" s="547"/>
      <c r="AN24" s="547"/>
      <c r="AO24" s="547"/>
      <c r="AP24" s="547"/>
      <c r="AQ24" s="547"/>
      <c r="AR24" s="546"/>
      <c r="AS24" s="547"/>
      <c r="AT24" s="547"/>
      <c r="AU24" s="547"/>
      <c r="AV24" s="547"/>
      <c r="AW24" s="547"/>
      <c r="AX24" s="547"/>
      <c r="AY24" s="546"/>
      <c r="AZ24" s="547"/>
      <c r="BA24" s="547"/>
      <c r="BB24" s="547"/>
      <c r="BC24" s="547"/>
      <c r="BD24" s="547"/>
      <c r="BE24" s="547"/>
      <c r="BF24" s="546"/>
      <c r="BG24" s="547"/>
      <c r="BH24" s="547"/>
      <c r="BI24" s="547"/>
      <c r="BJ24" s="547"/>
      <c r="BK24" s="547"/>
      <c r="BL24" s="547"/>
      <c r="BM24" s="546"/>
      <c r="BN24" s="547"/>
      <c r="BO24" s="547"/>
      <c r="BP24" s="547"/>
      <c r="BQ24" s="547"/>
      <c r="BR24" s="547"/>
      <c r="BS24" s="547"/>
      <c r="BT24" s="547"/>
      <c r="BU24" s="547"/>
      <c r="BV24" s="547"/>
      <c r="BW24" s="547"/>
      <c r="BX24" s="547"/>
      <c r="BY24" s="547"/>
      <c r="BZ24" s="547"/>
      <c r="CA24" s="547"/>
      <c r="CB24" s="547"/>
      <c r="CC24" s="547"/>
      <c r="CD24" s="547"/>
      <c r="CE24" s="547"/>
      <c r="CF24" s="547"/>
      <c r="CG24" s="547"/>
      <c r="CH24" s="547"/>
      <c r="CI24" s="547"/>
      <c r="CJ24" s="547"/>
      <c r="CK24" s="547"/>
      <c r="CL24" s="547"/>
      <c r="CM24" s="547"/>
      <c r="CN24" s="547"/>
      <c r="CO24" s="547"/>
      <c r="CP24" s="547"/>
      <c r="CQ24" s="547"/>
      <c r="CR24" s="547"/>
      <c r="CS24" s="547"/>
      <c r="CT24" s="547"/>
      <c r="CU24" s="547"/>
      <c r="CV24" s="547"/>
      <c r="CW24" s="547"/>
      <c r="CX24" s="547"/>
      <c r="CY24" s="547"/>
      <c r="CZ24" s="547"/>
      <c r="DA24" s="547"/>
      <c r="DB24" s="547"/>
      <c r="DC24" s="547"/>
      <c r="DD24" s="547"/>
      <c r="DE24" s="547"/>
      <c r="DF24" s="547"/>
      <c r="DG24" s="547"/>
      <c r="DH24" s="547"/>
      <c r="DI24" s="547"/>
      <c r="DJ24" s="547"/>
      <c r="DK24" s="547"/>
      <c r="DL24" s="547"/>
      <c r="DM24" s="547"/>
      <c r="DN24" s="547"/>
      <c r="DO24" s="547"/>
      <c r="DP24" s="547"/>
      <c r="DQ24" s="547"/>
      <c r="DR24" s="547"/>
      <c r="DS24" s="547"/>
      <c r="DT24" s="547"/>
      <c r="DU24" s="547"/>
      <c r="DV24" s="547"/>
      <c r="DW24" s="547"/>
      <c r="DX24" s="547"/>
      <c r="DY24" s="547"/>
      <c r="DZ24" s="547"/>
      <c r="EA24" s="547"/>
      <c r="EB24" s="547"/>
      <c r="EC24" s="547"/>
      <c r="ED24" s="547"/>
      <c r="EE24" s="547"/>
      <c r="EF24" s="547"/>
      <c r="EG24" s="547"/>
      <c r="EH24" s="547"/>
      <c r="EI24" s="547"/>
      <c r="EJ24" s="547"/>
      <c r="EK24" s="547"/>
      <c r="EL24" s="547"/>
      <c r="EM24" s="547"/>
      <c r="EN24" s="547"/>
      <c r="EO24" s="547"/>
      <c r="EP24" s="701"/>
      <c r="EQ24" s="701"/>
      <c r="ER24" s="701"/>
      <c r="ES24" s="701"/>
      <c r="ET24" s="701"/>
      <c r="EU24" s="701"/>
      <c r="EV24" s="701"/>
      <c r="EW24" s="701"/>
      <c r="EX24" s="701"/>
      <c r="EY24" s="701"/>
      <c r="EZ24" s="701"/>
      <c r="FA24" s="701"/>
      <c r="FB24" s="701"/>
      <c r="FC24" s="701"/>
      <c r="FD24" s="701"/>
      <c r="FE24" s="701"/>
      <c r="FF24" s="701"/>
      <c r="FG24" s="701"/>
      <c r="FH24" s="701"/>
      <c r="FI24" s="701"/>
      <c r="FJ24" s="701"/>
      <c r="FK24" s="701"/>
      <c r="FL24" s="701"/>
      <c r="FM24" s="701"/>
      <c r="FN24" s="701"/>
      <c r="FO24" s="701"/>
      <c r="FP24" s="701"/>
      <c r="FQ24" s="701"/>
      <c r="FR24" s="701"/>
      <c r="FS24" s="701"/>
      <c r="FT24" s="701"/>
      <c r="FU24" s="701"/>
      <c r="FV24" s="701"/>
      <c r="FW24" s="701"/>
      <c r="FX24" s="701"/>
      <c r="FY24" s="701"/>
      <c r="FZ24" s="701"/>
      <c r="GA24" s="701"/>
      <c r="GB24" s="701"/>
      <c r="GC24" s="701"/>
      <c r="GD24" s="701"/>
      <c r="GE24" s="701"/>
      <c r="GF24" s="701"/>
      <c r="GG24" s="701"/>
      <c r="GH24" s="701"/>
      <c r="GI24" s="701"/>
      <c r="GJ24" s="701"/>
      <c r="GK24" s="701"/>
      <c r="GL24" s="701"/>
      <c r="GM24" s="701"/>
      <c r="GN24" s="701"/>
      <c r="GO24" s="701"/>
      <c r="GP24" s="701"/>
      <c r="GQ24" s="701"/>
      <c r="GR24" s="701"/>
      <c r="GS24" s="701"/>
      <c r="GT24" s="701"/>
      <c r="GU24" s="701"/>
      <c r="GV24" s="701"/>
      <c r="GW24" s="701"/>
      <c r="GX24" s="701"/>
      <c r="GY24" s="701"/>
      <c r="GZ24" s="701"/>
      <c r="HA24" s="701"/>
      <c r="HB24" s="701"/>
      <c r="HC24" s="701"/>
      <c r="HD24" s="701"/>
      <c r="HE24" s="701"/>
      <c r="HF24" s="701"/>
      <c r="HG24" s="701"/>
      <c r="HH24" s="701"/>
      <c r="HI24" s="701"/>
      <c r="HJ24" s="701"/>
      <c r="HK24" s="701"/>
    </row>
    <row r="25" spans="1:219" s="687" customFormat="1" ht="12" customHeight="1">
      <c r="A25" s="701"/>
      <c r="B25" s="701"/>
      <c r="C25" s="701"/>
      <c r="D25" s="322"/>
      <c r="E25" s="323"/>
      <c r="F25" s="323"/>
      <c r="G25" s="323"/>
      <c r="H25" s="323"/>
      <c r="I25" s="323"/>
      <c r="J25" s="323"/>
      <c r="K25" s="323"/>
      <c r="L25" s="323"/>
      <c r="M25" s="323"/>
      <c r="N25" s="324"/>
      <c r="O25" s="458"/>
      <c r="P25" s="458"/>
      <c r="Q25" s="669"/>
      <c r="R25" s="669"/>
      <c r="S25" s="669"/>
      <c r="T25" s="669"/>
      <c r="U25" s="669"/>
      <c r="V25" s="669"/>
      <c r="W25" s="669"/>
      <c r="X25" s="325"/>
      <c r="Y25" s="325"/>
      <c r="Z25" s="325"/>
      <c r="AA25" s="325"/>
      <c r="AB25" s="325"/>
      <c r="AC25" s="325"/>
      <c r="AD25" s="325"/>
      <c r="AE25" s="325"/>
      <c r="AF25" s="325"/>
      <c r="AG25" s="346"/>
      <c r="AH25" s="547"/>
      <c r="AI25" s="547"/>
      <c r="AJ25" s="547"/>
      <c r="AK25" s="546"/>
      <c r="AL25" s="547"/>
      <c r="AM25" s="547"/>
      <c r="AN25" s="547"/>
      <c r="AO25" s="547"/>
      <c r="AP25" s="547"/>
      <c r="AQ25" s="547"/>
      <c r="AR25" s="546"/>
      <c r="AS25" s="547"/>
      <c r="AT25" s="547"/>
      <c r="AU25" s="547"/>
      <c r="AV25" s="547"/>
      <c r="AW25" s="547"/>
      <c r="AX25" s="547"/>
      <c r="AY25" s="546"/>
      <c r="AZ25" s="547"/>
      <c r="BA25" s="547"/>
      <c r="BB25" s="547"/>
      <c r="BC25" s="547"/>
      <c r="BD25" s="547"/>
      <c r="BE25" s="547"/>
      <c r="BF25" s="546"/>
      <c r="BG25" s="547"/>
      <c r="BH25" s="547"/>
      <c r="BI25" s="547"/>
      <c r="BJ25" s="547"/>
      <c r="BK25" s="547"/>
      <c r="BL25" s="547"/>
      <c r="BM25" s="546"/>
      <c r="BN25" s="547"/>
      <c r="BO25" s="547"/>
      <c r="BP25" s="547"/>
      <c r="BQ25" s="547"/>
      <c r="BR25" s="547"/>
      <c r="BS25" s="547"/>
      <c r="BT25" s="547"/>
      <c r="BU25" s="547"/>
      <c r="BV25" s="547"/>
      <c r="BW25" s="547"/>
      <c r="BX25" s="547"/>
      <c r="BY25" s="547"/>
      <c r="BZ25" s="547"/>
      <c r="CA25" s="547"/>
      <c r="CB25" s="547"/>
      <c r="CC25" s="547"/>
      <c r="CD25" s="547"/>
      <c r="CE25" s="547"/>
      <c r="CF25" s="547"/>
      <c r="CG25" s="547"/>
      <c r="CH25" s="547"/>
      <c r="CI25" s="547"/>
      <c r="CJ25" s="547"/>
      <c r="CK25" s="547"/>
      <c r="CL25" s="547"/>
      <c r="CM25" s="547"/>
      <c r="CN25" s="547"/>
      <c r="CO25" s="547"/>
      <c r="CP25" s="547"/>
      <c r="CQ25" s="547"/>
      <c r="CR25" s="547"/>
      <c r="CS25" s="547"/>
      <c r="CT25" s="547"/>
      <c r="CU25" s="547"/>
      <c r="CV25" s="547"/>
      <c r="CW25" s="547"/>
      <c r="CX25" s="547"/>
      <c r="CY25" s="547"/>
      <c r="CZ25" s="547"/>
      <c r="DA25" s="547"/>
      <c r="DB25" s="547"/>
      <c r="DC25" s="547"/>
      <c r="DD25" s="547"/>
      <c r="DE25" s="547"/>
      <c r="DF25" s="547"/>
      <c r="DG25" s="547"/>
      <c r="DH25" s="547"/>
      <c r="DI25" s="547"/>
      <c r="DJ25" s="547"/>
      <c r="DK25" s="547"/>
      <c r="DL25" s="547"/>
      <c r="DM25" s="547"/>
      <c r="DN25" s="547"/>
      <c r="DO25" s="547"/>
      <c r="DP25" s="547"/>
      <c r="DQ25" s="547"/>
      <c r="DR25" s="547"/>
      <c r="DS25" s="547"/>
      <c r="DT25" s="547"/>
      <c r="DU25" s="547"/>
      <c r="DV25" s="547"/>
      <c r="DW25" s="547"/>
      <c r="DX25" s="547"/>
      <c r="DY25" s="547"/>
      <c r="DZ25" s="547"/>
      <c r="EA25" s="547"/>
      <c r="EB25" s="547"/>
      <c r="EC25" s="547"/>
      <c r="ED25" s="547"/>
      <c r="EE25" s="547"/>
      <c r="EF25" s="547"/>
      <c r="EG25" s="547"/>
      <c r="EH25" s="547"/>
      <c r="EI25" s="547"/>
      <c r="EJ25" s="547"/>
      <c r="EK25" s="547"/>
      <c r="EL25" s="547"/>
      <c r="EM25" s="547"/>
      <c r="EN25" s="547"/>
      <c r="EO25" s="547"/>
      <c r="EP25" s="701"/>
      <c r="EQ25" s="701"/>
      <c r="ER25" s="701"/>
      <c r="ES25" s="701"/>
      <c r="ET25" s="701"/>
      <c r="EU25" s="701"/>
      <c r="EV25" s="701"/>
      <c r="EW25" s="701"/>
      <c r="EX25" s="701"/>
      <c r="EY25" s="701"/>
      <c r="EZ25" s="701"/>
      <c r="FA25" s="701"/>
      <c r="FB25" s="701"/>
      <c r="FC25" s="701"/>
      <c r="FD25" s="701"/>
      <c r="FE25" s="701"/>
      <c r="FF25" s="701"/>
      <c r="FG25" s="701"/>
      <c r="FH25" s="701"/>
      <c r="FI25" s="701"/>
      <c r="FJ25" s="701"/>
      <c r="FK25" s="701"/>
      <c r="FL25" s="701"/>
      <c r="FM25" s="701"/>
      <c r="FN25" s="701"/>
      <c r="FO25" s="701"/>
      <c r="FP25" s="701"/>
      <c r="FQ25" s="701"/>
      <c r="FR25" s="701"/>
      <c r="FS25" s="701"/>
      <c r="FT25" s="701"/>
      <c r="FU25" s="701"/>
      <c r="FV25" s="701"/>
      <c r="FW25" s="701"/>
      <c r="FX25" s="701"/>
      <c r="FY25" s="701"/>
      <c r="FZ25" s="701"/>
      <c r="GA25" s="701"/>
      <c r="GB25" s="701"/>
      <c r="GC25" s="701"/>
      <c r="GD25" s="701"/>
      <c r="GE25" s="701"/>
      <c r="GF25" s="701"/>
      <c r="GG25" s="701"/>
      <c r="GH25" s="701"/>
      <c r="GI25" s="701"/>
      <c r="GJ25" s="701"/>
      <c r="GK25" s="701"/>
      <c r="GL25" s="701"/>
      <c r="GM25" s="701"/>
      <c r="GN25" s="701"/>
      <c r="GO25" s="701"/>
      <c r="GP25" s="701"/>
      <c r="GQ25" s="701"/>
      <c r="GR25" s="701"/>
      <c r="GS25" s="701"/>
      <c r="GT25" s="701"/>
      <c r="GU25" s="701"/>
      <c r="GV25" s="701"/>
      <c r="GW25" s="701"/>
      <c r="GX25" s="701"/>
      <c r="GY25" s="701"/>
      <c r="GZ25" s="701"/>
      <c r="HA25" s="701"/>
      <c r="HB25" s="701"/>
      <c r="HC25" s="701"/>
      <c r="HD25" s="701"/>
      <c r="HE25" s="701"/>
      <c r="HF25" s="701"/>
      <c r="HG25" s="701"/>
      <c r="HH25" s="701"/>
      <c r="HI25" s="701"/>
      <c r="HJ25" s="701"/>
      <c r="HK25" s="701"/>
    </row>
    <row r="26" spans="1:219" s="687" customFormat="1" ht="12" customHeight="1">
      <c r="A26" s="750" t="s">
        <v>1249</v>
      </c>
      <c r="B26" s="750"/>
      <c r="C26" s="750"/>
      <c r="D26" s="750"/>
      <c r="E26" s="750"/>
      <c r="F26" s="751" t="s">
        <v>1251</v>
      </c>
      <c r="G26" s="752"/>
      <c r="H26" s="752"/>
      <c r="I26" s="752"/>
      <c r="J26" s="752"/>
      <c r="K26" s="752"/>
      <c r="L26" s="752"/>
      <c r="M26" s="752"/>
      <c r="N26" s="752"/>
      <c r="O26" s="752"/>
      <c r="P26" s="752"/>
      <c r="Q26" s="752"/>
      <c r="R26" s="752"/>
      <c r="S26" s="752"/>
      <c r="T26" s="752"/>
      <c r="U26" s="752"/>
      <c r="V26" s="752"/>
      <c r="W26" s="752"/>
      <c r="X26" s="752"/>
      <c r="Y26" s="752"/>
      <c r="Z26" s="752"/>
      <c r="AA26" s="752"/>
      <c r="AB26" s="752"/>
      <c r="AC26" s="752"/>
      <c r="AD26" s="752"/>
      <c r="AE26" s="752"/>
      <c r="AF26" s="752"/>
      <c r="AG26" s="752"/>
      <c r="AH26" s="547"/>
      <c r="AI26" s="547"/>
      <c r="AJ26" s="547"/>
      <c r="AK26" s="546"/>
      <c r="AL26" s="547"/>
      <c r="AM26" s="547"/>
      <c r="AN26" s="547"/>
      <c r="AO26" s="547"/>
      <c r="AP26" s="547"/>
      <c r="AQ26" s="547"/>
      <c r="AR26" s="546"/>
      <c r="AS26" s="547"/>
      <c r="AT26" s="547"/>
      <c r="AU26" s="547"/>
      <c r="AV26" s="547"/>
      <c r="AW26" s="547"/>
      <c r="AX26" s="547"/>
      <c r="AY26" s="546"/>
      <c r="AZ26" s="547"/>
      <c r="BA26" s="547"/>
      <c r="BB26" s="547"/>
      <c r="BC26" s="547"/>
      <c r="BD26" s="547"/>
      <c r="BE26" s="547"/>
      <c r="BF26" s="546"/>
      <c r="BG26" s="547"/>
      <c r="BH26" s="547"/>
      <c r="BI26" s="547"/>
      <c r="BJ26" s="547"/>
      <c r="BK26" s="547"/>
      <c r="BL26" s="547"/>
      <c r="BM26" s="546"/>
      <c r="BN26" s="547"/>
      <c r="BO26" s="547"/>
      <c r="BP26" s="547"/>
      <c r="BQ26" s="547"/>
      <c r="BR26" s="547"/>
      <c r="BS26" s="547"/>
      <c r="BT26" s="547"/>
      <c r="BU26" s="547"/>
      <c r="BV26" s="547"/>
      <c r="BW26" s="547"/>
      <c r="BX26" s="547"/>
      <c r="BY26" s="547"/>
      <c r="BZ26" s="547"/>
      <c r="CA26" s="547"/>
      <c r="CB26" s="547"/>
      <c r="CC26" s="547"/>
      <c r="CD26" s="547"/>
      <c r="CE26" s="547"/>
      <c r="CF26" s="547"/>
      <c r="CG26" s="547"/>
      <c r="CH26" s="547"/>
      <c r="CI26" s="547"/>
      <c r="CJ26" s="547"/>
      <c r="CK26" s="547"/>
      <c r="CL26" s="547"/>
      <c r="CM26" s="547"/>
      <c r="CN26" s="547"/>
      <c r="CO26" s="547"/>
      <c r="CP26" s="547"/>
      <c r="CQ26" s="547"/>
      <c r="CR26" s="547"/>
      <c r="CS26" s="547"/>
      <c r="CT26" s="547"/>
      <c r="CU26" s="547"/>
      <c r="CV26" s="547"/>
      <c r="CW26" s="547"/>
      <c r="CX26" s="547"/>
      <c r="CY26" s="547"/>
      <c r="CZ26" s="547"/>
      <c r="DA26" s="547"/>
      <c r="DB26" s="547"/>
      <c r="DC26" s="547"/>
      <c r="DD26" s="547"/>
      <c r="DE26" s="547"/>
      <c r="DF26" s="547"/>
      <c r="DG26" s="547"/>
      <c r="DH26" s="547"/>
      <c r="DI26" s="547"/>
      <c r="DJ26" s="547"/>
      <c r="DK26" s="547"/>
      <c r="DL26" s="547"/>
      <c r="DM26" s="547"/>
      <c r="DN26" s="547"/>
      <c r="DO26" s="547"/>
      <c r="DP26" s="547"/>
      <c r="DQ26" s="547"/>
      <c r="DR26" s="547"/>
      <c r="DS26" s="547"/>
      <c r="DT26" s="547"/>
      <c r="DU26" s="547"/>
      <c r="DV26" s="547"/>
      <c r="DW26" s="547"/>
      <c r="DX26" s="547"/>
      <c r="DY26" s="547"/>
      <c r="DZ26" s="547"/>
      <c r="EA26" s="547"/>
      <c r="EB26" s="547"/>
      <c r="EC26" s="547"/>
      <c r="ED26" s="547"/>
      <c r="EE26" s="547"/>
      <c r="EF26" s="547"/>
      <c r="EG26" s="547"/>
      <c r="EH26" s="547"/>
      <c r="EI26" s="547"/>
      <c r="EJ26" s="547"/>
      <c r="EK26" s="547"/>
      <c r="EL26" s="547"/>
      <c r="EM26" s="547"/>
      <c r="EN26" s="547"/>
      <c r="EO26" s="547"/>
      <c r="EP26" s="701"/>
      <c r="EQ26" s="701"/>
      <c r="ER26" s="701"/>
      <c r="ES26" s="701"/>
      <c r="ET26" s="701"/>
      <c r="EU26" s="701"/>
      <c r="EV26" s="701"/>
      <c r="EW26" s="701"/>
      <c r="EX26" s="701"/>
      <c r="EY26" s="701"/>
      <c r="EZ26" s="701"/>
      <c r="FA26" s="701"/>
      <c r="FB26" s="701"/>
      <c r="FC26" s="701"/>
      <c r="FD26" s="701"/>
      <c r="FE26" s="701"/>
      <c r="FF26" s="701"/>
      <c r="FG26" s="701"/>
      <c r="FH26" s="701"/>
      <c r="FI26" s="701"/>
      <c r="FJ26" s="701"/>
      <c r="FK26" s="701"/>
      <c r="FL26" s="701"/>
      <c r="FM26" s="701"/>
      <c r="FN26" s="701"/>
      <c r="FO26" s="701"/>
      <c r="FP26" s="701"/>
      <c r="FQ26" s="701"/>
      <c r="FR26" s="701"/>
      <c r="FS26" s="701"/>
      <c r="FT26" s="701"/>
      <c r="FU26" s="701"/>
      <c r="FV26" s="701"/>
      <c r="FW26" s="701"/>
      <c r="FX26" s="701"/>
      <c r="FY26" s="701"/>
      <c r="FZ26" s="701"/>
      <c r="GA26" s="701"/>
      <c r="GB26" s="701"/>
      <c r="GC26" s="701"/>
      <c r="GD26" s="701"/>
      <c r="GE26" s="701"/>
      <c r="GF26" s="701"/>
      <c r="GG26" s="701"/>
      <c r="GH26" s="701"/>
      <c r="GI26" s="701"/>
      <c r="GJ26" s="701"/>
      <c r="GK26" s="701"/>
      <c r="GL26" s="701"/>
      <c r="GM26" s="701"/>
      <c r="GN26" s="701"/>
      <c r="GO26" s="701"/>
      <c r="GP26" s="701"/>
      <c r="GQ26" s="701"/>
      <c r="GR26" s="701"/>
      <c r="GS26" s="701"/>
      <c r="GT26" s="701"/>
      <c r="GU26" s="701"/>
      <c r="GV26" s="701"/>
      <c r="GW26" s="701"/>
      <c r="GX26" s="701"/>
      <c r="GY26" s="701"/>
      <c r="GZ26" s="701"/>
      <c r="HA26" s="701"/>
      <c r="HB26" s="701"/>
      <c r="HC26" s="701"/>
      <c r="HD26" s="701"/>
      <c r="HE26" s="701"/>
      <c r="HF26" s="701"/>
      <c r="HG26" s="701"/>
      <c r="HH26" s="701"/>
      <c r="HI26" s="701"/>
      <c r="HJ26" s="701"/>
      <c r="HK26" s="701"/>
    </row>
    <row r="27" spans="1:219" s="687" customFormat="1" ht="12" customHeight="1">
      <c r="A27" s="750"/>
      <c r="B27" s="750"/>
      <c r="C27" s="750"/>
      <c r="D27" s="750"/>
      <c r="E27" s="750"/>
      <c r="F27" s="748"/>
      <c r="G27" s="748"/>
      <c r="H27" s="748"/>
      <c r="I27" s="748"/>
      <c r="J27" s="748"/>
      <c r="K27" s="748"/>
      <c r="L27" s="748"/>
      <c r="M27" s="748"/>
      <c r="N27" s="748"/>
      <c r="O27" s="748"/>
      <c r="P27" s="748"/>
      <c r="Q27" s="748"/>
      <c r="R27" s="748"/>
      <c r="S27" s="748"/>
      <c r="T27" s="748"/>
      <c r="U27" s="748"/>
      <c r="V27" s="748"/>
      <c r="W27" s="748"/>
      <c r="X27" s="748"/>
      <c r="Y27" s="748"/>
      <c r="Z27" s="748"/>
      <c r="AA27" s="748"/>
      <c r="AB27" s="748"/>
      <c r="AC27" s="748"/>
      <c r="AD27" s="748"/>
      <c r="AE27" s="748"/>
      <c r="AF27" s="748"/>
      <c r="AG27" s="748"/>
      <c r="AH27" s="547"/>
      <c r="AI27" s="547"/>
      <c r="AJ27" s="547"/>
      <c r="AK27" s="546"/>
      <c r="AL27" s="547"/>
      <c r="AM27" s="547"/>
      <c r="AN27" s="547"/>
      <c r="AO27" s="547"/>
      <c r="AP27" s="547"/>
      <c r="AQ27" s="547"/>
      <c r="AR27" s="546"/>
      <c r="AS27" s="547"/>
      <c r="AT27" s="547"/>
      <c r="AU27" s="547"/>
      <c r="AV27" s="547"/>
      <c r="AW27" s="547"/>
      <c r="AX27" s="547"/>
      <c r="AY27" s="546"/>
      <c r="AZ27" s="547"/>
      <c r="BA27" s="547"/>
      <c r="BB27" s="547"/>
      <c r="BC27" s="547"/>
      <c r="BD27" s="547"/>
      <c r="BE27" s="547"/>
      <c r="BF27" s="546"/>
      <c r="BG27" s="547"/>
      <c r="BH27" s="547"/>
      <c r="BI27" s="547"/>
      <c r="BJ27" s="547"/>
      <c r="BK27" s="547"/>
      <c r="BL27" s="547"/>
      <c r="BM27" s="546"/>
      <c r="BN27" s="547"/>
      <c r="BO27" s="547"/>
      <c r="BP27" s="547"/>
      <c r="BQ27" s="547"/>
      <c r="BR27" s="547"/>
      <c r="BS27" s="547"/>
      <c r="BT27" s="547"/>
      <c r="BU27" s="547"/>
      <c r="BV27" s="547"/>
      <c r="BW27" s="547"/>
      <c r="BX27" s="547"/>
      <c r="BY27" s="547"/>
      <c r="BZ27" s="547"/>
      <c r="CA27" s="547"/>
      <c r="CB27" s="547"/>
      <c r="CC27" s="547"/>
      <c r="CD27" s="547"/>
      <c r="CE27" s="547"/>
      <c r="CF27" s="547"/>
      <c r="CG27" s="547"/>
      <c r="CH27" s="547"/>
      <c r="CI27" s="547"/>
      <c r="CJ27" s="547"/>
      <c r="CK27" s="547"/>
      <c r="CL27" s="547"/>
      <c r="CM27" s="547"/>
      <c r="CN27" s="547"/>
      <c r="CO27" s="547"/>
      <c r="CP27" s="547"/>
      <c r="CQ27" s="547"/>
      <c r="CR27" s="547"/>
      <c r="CS27" s="547"/>
      <c r="CT27" s="547"/>
      <c r="CU27" s="547"/>
      <c r="CV27" s="547"/>
      <c r="CW27" s="547"/>
      <c r="CX27" s="547"/>
      <c r="CY27" s="547"/>
      <c r="CZ27" s="547"/>
      <c r="DA27" s="547"/>
      <c r="DB27" s="547"/>
      <c r="DC27" s="547"/>
      <c r="DD27" s="547"/>
      <c r="DE27" s="547"/>
      <c r="DF27" s="547"/>
      <c r="DG27" s="547"/>
      <c r="DH27" s="547"/>
      <c r="DI27" s="547"/>
      <c r="DJ27" s="547"/>
      <c r="DK27" s="547"/>
      <c r="DL27" s="547"/>
      <c r="DM27" s="547"/>
      <c r="DN27" s="547"/>
      <c r="DO27" s="547"/>
      <c r="DP27" s="547"/>
      <c r="DQ27" s="547"/>
      <c r="DR27" s="547"/>
      <c r="DS27" s="547"/>
      <c r="DT27" s="547"/>
      <c r="DU27" s="547"/>
      <c r="DV27" s="547"/>
      <c r="DW27" s="547"/>
      <c r="DX27" s="547"/>
      <c r="DY27" s="547"/>
      <c r="DZ27" s="547"/>
      <c r="EA27" s="547"/>
      <c r="EB27" s="547"/>
      <c r="EC27" s="547"/>
      <c r="ED27" s="547"/>
      <c r="EE27" s="547"/>
      <c r="EF27" s="547"/>
      <c r="EG27" s="547"/>
      <c r="EH27" s="547"/>
      <c r="EI27" s="547"/>
      <c r="EJ27" s="547"/>
      <c r="EK27" s="547"/>
      <c r="EL27" s="547"/>
      <c r="EM27" s="547"/>
      <c r="EN27" s="547"/>
      <c r="EO27" s="547"/>
      <c r="EP27" s="701"/>
      <c r="EQ27" s="701"/>
      <c r="ER27" s="701"/>
      <c r="ES27" s="701"/>
      <c r="ET27" s="701"/>
      <c r="EU27" s="701"/>
      <c r="EV27" s="701"/>
      <c r="EW27" s="701"/>
      <c r="EX27" s="701"/>
      <c r="EY27" s="701"/>
      <c r="EZ27" s="701"/>
      <c r="FA27" s="701"/>
      <c r="FB27" s="701"/>
      <c r="FC27" s="701"/>
      <c r="FD27" s="701"/>
      <c r="FE27" s="701"/>
      <c r="FF27" s="701"/>
      <c r="FG27" s="701"/>
      <c r="FH27" s="701"/>
      <c r="FI27" s="701"/>
      <c r="FJ27" s="701"/>
      <c r="FK27" s="701"/>
      <c r="FL27" s="701"/>
      <c r="FM27" s="701"/>
      <c r="FN27" s="701"/>
      <c r="FO27" s="701"/>
      <c r="FP27" s="701"/>
      <c r="FQ27" s="701"/>
      <c r="FR27" s="701"/>
      <c r="FS27" s="701"/>
      <c r="FT27" s="701"/>
      <c r="FU27" s="701"/>
      <c r="FV27" s="701"/>
      <c r="FW27" s="701"/>
      <c r="FX27" s="701"/>
      <c r="FY27" s="701"/>
      <c r="FZ27" s="701"/>
      <c r="GA27" s="701"/>
      <c r="GB27" s="701"/>
      <c r="GC27" s="701"/>
      <c r="GD27" s="701"/>
      <c r="GE27" s="701"/>
      <c r="GF27" s="701"/>
      <c r="GG27" s="701"/>
      <c r="GH27" s="701"/>
      <c r="GI27" s="701"/>
      <c r="GJ27" s="701"/>
      <c r="GK27" s="701"/>
      <c r="GL27" s="701"/>
      <c r="GM27" s="701"/>
      <c r="GN27" s="701"/>
      <c r="GO27" s="701"/>
      <c r="GP27" s="701"/>
      <c r="GQ27" s="701"/>
      <c r="GR27" s="701"/>
      <c r="GS27" s="701"/>
      <c r="GT27" s="701"/>
      <c r="GU27" s="701"/>
      <c r="GV27" s="701"/>
      <c r="GW27" s="701"/>
      <c r="GX27" s="701"/>
      <c r="GY27" s="701"/>
      <c r="GZ27" s="701"/>
      <c r="HA27" s="701"/>
      <c r="HB27" s="701"/>
      <c r="HC27" s="701"/>
      <c r="HD27" s="701"/>
      <c r="HE27" s="701"/>
      <c r="HF27" s="701"/>
      <c r="HG27" s="701"/>
      <c r="HH27" s="701"/>
      <c r="HI27" s="701"/>
      <c r="HJ27" s="701"/>
      <c r="HK27" s="701"/>
    </row>
    <row r="28" spans="1:219" s="687" customFormat="1" ht="12" customHeight="1">
      <c r="A28" s="750"/>
      <c r="B28" s="750"/>
      <c r="C28" s="750"/>
      <c r="D28" s="750"/>
      <c r="E28" s="750"/>
      <c r="F28" s="748"/>
      <c r="G28" s="748"/>
      <c r="H28" s="748"/>
      <c r="I28" s="748"/>
      <c r="J28" s="748"/>
      <c r="K28" s="748"/>
      <c r="L28" s="748"/>
      <c r="M28" s="748"/>
      <c r="N28" s="748"/>
      <c r="O28" s="748"/>
      <c r="P28" s="748"/>
      <c r="Q28" s="748"/>
      <c r="R28" s="748"/>
      <c r="S28" s="748"/>
      <c r="T28" s="748"/>
      <c r="U28" s="748"/>
      <c r="V28" s="748"/>
      <c r="W28" s="748"/>
      <c r="X28" s="748"/>
      <c r="Y28" s="748"/>
      <c r="Z28" s="748"/>
      <c r="AA28" s="748"/>
      <c r="AB28" s="748"/>
      <c r="AC28" s="748"/>
      <c r="AD28" s="748"/>
      <c r="AE28" s="748"/>
      <c r="AF28" s="748"/>
      <c r="AG28" s="748"/>
      <c r="AH28" s="547"/>
      <c r="AI28" s="547"/>
      <c r="AJ28" s="547"/>
      <c r="AK28" s="546"/>
      <c r="AL28" s="547"/>
      <c r="AM28" s="547"/>
      <c r="AN28" s="547"/>
      <c r="AO28" s="547"/>
      <c r="AP28" s="547"/>
      <c r="AQ28" s="547"/>
      <c r="AR28" s="546"/>
      <c r="AS28" s="547"/>
      <c r="AT28" s="547"/>
      <c r="AU28" s="547"/>
      <c r="AV28" s="547"/>
      <c r="AW28" s="547"/>
      <c r="AX28" s="547"/>
      <c r="AY28" s="546"/>
      <c r="AZ28" s="547"/>
      <c r="BA28" s="547"/>
      <c r="BB28" s="547"/>
      <c r="BC28" s="547"/>
      <c r="BD28" s="547"/>
      <c r="BE28" s="547"/>
      <c r="BF28" s="546"/>
      <c r="BG28" s="547"/>
      <c r="BH28" s="547"/>
      <c r="BI28" s="547"/>
      <c r="BJ28" s="547"/>
      <c r="BK28" s="547"/>
      <c r="BL28" s="547"/>
      <c r="BM28" s="546"/>
      <c r="BN28" s="547"/>
      <c r="BO28" s="547"/>
      <c r="BP28" s="547"/>
      <c r="BQ28" s="547"/>
      <c r="BR28" s="547"/>
      <c r="BS28" s="547"/>
      <c r="BT28" s="547"/>
      <c r="BU28" s="547"/>
      <c r="BV28" s="547"/>
      <c r="BW28" s="547"/>
      <c r="BX28" s="547"/>
      <c r="BY28" s="547"/>
      <c r="BZ28" s="547"/>
      <c r="CA28" s="547"/>
      <c r="CB28" s="547"/>
      <c r="CC28" s="547"/>
      <c r="CD28" s="547"/>
      <c r="CE28" s="547"/>
      <c r="CF28" s="547"/>
      <c r="CG28" s="547"/>
      <c r="CH28" s="547"/>
      <c r="CI28" s="547"/>
      <c r="CJ28" s="547"/>
      <c r="CK28" s="547"/>
      <c r="CL28" s="547"/>
      <c r="CM28" s="547"/>
      <c r="CN28" s="547"/>
      <c r="CO28" s="547"/>
      <c r="CP28" s="547"/>
      <c r="CQ28" s="547"/>
      <c r="CR28" s="547"/>
      <c r="CS28" s="547"/>
      <c r="CT28" s="547"/>
      <c r="CU28" s="547"/>
      <c r="CV28" s="547"/>
      <c r="CW28" s="547"/>
      <c r="CX28" s="547"/>
      <c r="CY28" s="547"/>
      <c r="CZ28" s="547"/>
      <c r="DA28" s="547"/>
      <c r="DB28" s="547"/>
      <c r="DC28" s="547"/>
      <c r="DD28" s="547"/>
      <c r="DE28" s="547"/>
      <c r="DF28" s="547"/>
      <c r="DG28" s="547"/>
      <c r="DH28" s="547"/>
      <c r="DI28" s="547"/>
      <c r="DJ28" s="547"/>
      <c r="DK28" s="547"/>
      <c r="DL28" s="547"/>
      <c r="DM28" s="547"/>
      <c r="DN28" s="547"/>
      <c r="DO28" s="547"/>
      <c r="DP28" s="547"/>
      <c r="DQ28" s="547"/>
      <c r="DR28" s="547"/>
      <c r="DS28" s="547"/>
      <c r="DT28" s="547"/>
      <c r="DU28" s="547"/>
      <c r="DV28" s="547"/>
      <c r="DW28" s="547"/>
      <c r="DX28" s="547"/>
      <c r="DY28" s="547"/>
      <c r="DZ28" s="547"/>
      <c r="EA28" s="547"/>
      <c r="EB28" s="547"/>
      <c r="EC28" s="547"/>
      <c r="ED28" s="547"/>
      <c r="EE28" s="547"/>
      <c r="EF28" s="547"/>
      <c r="EG28" s="547"/>
      <c r="EH28" s="547"/>
      <c r="EI28" s="547"/>
      <c r="EJ28" s="547"/>
      <c r="EK28" s="547"/>
      <c r="EL28" s="547"/>
      <c r="EM28" s="547"/>
      <c r="EN28" s="547"/>
      <c r="EO28" s="547"/>
      <c r="EP28" s="701"/>
      <c r="EQ28" s="701"/>
      <c r="ER28" s="701"/>
      <c r="ES28" s="701"/>
      <c r="ET28" s="701"/>
      <c r="EU28" s="701"/>
      <c r="EV28" s="701"/>
      <c r="EW28" s="701"/>
      <c r="EX28" s="701"/>
      <c r="EY28" s="701"/>
      <c r="EZ28" s="701"/>
      <c r="FA28" s="701"/>
      <c r="FB28" s="701"/>
      <c r="FC28" s="701"/>
      <c r="FD28" s="701"/>
      <c r="FE28" s="701"/>
      <c r="FF28" s="701"/>
      <c r="FG28" s="701"/>
      <c r="FH28" s="701"/>
      <c r="FI28" s="701"/>
      <c r="FJ28" s="701"/>
      <c r="FK28" s="701"/>
      <c r="FL28" s="701"/>
      <c r="FM28" s="701"/>
      <c r="FN28" s="701"/>
      <c r="FO28" s="701"/>
      <c r="FP28" s="701"/>
      <c r="FQ28" s="701"/>
      <c r="FR28" s="701"/>
      <c r="FS28" s="701"/>
      <c r="FT28" s="701"/>
      <c r="FU28" s="701"/>
      <c r="FV28" s="701"/>
      <c r="FW28" s="701"/>
      <c r="FX28" s="701"/>
      <c r="FY28" s="701"/>
      <c r="FZ28" s="701"/>
      <c r="GA28" s="701"/>
      <c r="GB28" s="701"/>
      <c r="GC28" s="701"/>
      <c r="GD28" s="701"/>
      <c r="GE28" s="701"/>
      <c r="GF28" s="701"/>
      <c r="GG28" s="701"/>
      <c r="GH28" s="701"/>
      <c r="GI28" s="701"/>
      <c r="GJ28" s="701"/>
      <c r="GK28" s="701"/>
      <c r="GL28" s="701"/>
      <c r="GM28" s="701"/>
      <c r="GN28" s="701"/>
      <c r="GO28" s="701"/>
      <c r="GP28" s="701"/>
      <c r="GQ28" s="701"/>
      <c r="GR28" s="701"/>
      <c r="GS28" s="701"/>
      <c r="GT28" s="701"/>
      <c r="GU28" s="701"/>
      <c r="GV28" s="701"/>
      <c r="GW28" s="701"/>
      <c r="GX28" s="701"/>
      <c r="GY28" s="701"/>
      <c r="GZ28" s="701"/>
      <c r="HA28" s="701"/>
      <c r="HB28" s="701"/>
      <c r="HC28" s="701"/>
      <c r="HD28" s="701"/>
      <c r="HE28" s="701"/>
      <c r="HF28" s="701"/>
      <c r="HG28" s="701"/>
      <c r="HH28" s="701"/>
      <c r="HI28" s="701"/>
      <c r="HJ28" s="701"/>
      <c r="HK28" s="701"/>
    </row>
    <row r="29" spans="1:219" s="687" customFormat="1" ht="12" customHeight="1">
      <c r="A29" s="750"/>
      <c r="B29" s="750"/>
      <c r="C29" s="750"/>
      <c r="D29" s="750"/>
      <c r="E29" s="750"/>
      <c r="F29" s="748"/>
      <c r="G29" s="748"/>
      <c r="H29" s="748"/>
      <c r="I29" s="748"/>
      <c r="J29" s="748"/>
      <c r="K29" s="748"/>
      <c r="L29" s="748"/>
      <c r="M29" s="748"/>
      <c r="N29" s="748"/>
      <c r="O29" s="748"/>
      <c r="P29" s="748"/>
      <c r="Q29" s="748"/>
      <c r="R29" s="748"/>
      <c r="S29" s="748"/>
      <c r="T29" s="748"/>
      <c r="U29" s="748"/>
      <c r="V29" s="748"/>
      <c r="W29" s="748"/>
      <c r="X29" s="748"/>
      <c r="Y29" s="748"/>
      <c r="Z29" s="748"/>
      <c r="AA29" s="748"/>
      <c r="AB29" s="748"/>
      <c r="AC29" s="748"/>
      <c r="AD29" s="748"/>
      <c r="AE29" s="748"/>
      <c r="AF29" s="748"/>
      <c r="AG29" s="748"/>
      <c r="AH29" s="547"/>
      <c r="AI29" s="547"/>
      <c r="AJ29" s="547"/>
      <c r="AK29" s="546"/>
      <c r="AL29" s="547"/>
      <c r="AM29" s="547"/>
      <c r="AN29" s="547"/>
      <c r="AO29" s="547"/>
      <c r="AP29" s="547"/>
      <c r="AQ29" s="547"/>
      <c r="AR29" s="546"/>
      <c r="AS29" s="547"/>
      <c r="AT29" s="547"/>
      <c r="AU29" s="547"/>
      <c r="AV29" s="547"/>
      <c r="AW29" s="547"/>
      <c r="AX29" s="547"/>
      <c r="AY29" s="546"/>
      <c r="AZ29" s="547"/>
      <c r="BA29" s="547"/>
      <c r="BB29" s="547"/>
      <c r="BC29" s="547"/>
      <c r="BD29" s="547"/>
      <c r="BE29" s="547"/>
      <c r="BF29" s="546"/>
      <c r="BG29" s="547"/>
      <c r="BH29" s="547"/>
      <c r="BI29" s="547"/>
      <c r="BJ29" s="547"/>
      <c r="BK29" s="547"/>
      <c r="BL29" s="547"/>
      <c r="BM29" s="546"/>
      <c r="BN29" s="547"/>
      <c r="BO29" s="547"/>
      <c r="BP29" s="547"/>
      <c r="BQ29" s="547"/>
      <c r="BR29" s="547"/>
      <c r="BS29" s="547"/>
      <c r="BT29" s="547"/>
      <c r="BU29" s="547"/>
      <c r="BV29" s="547"/>
      <c r="BW29" s="547"/>
      <c r="BX29" s="547"/>
      <c r="BY29" s="547"/>
      <c r="BZ29" s="547"/>
      <c r="CA29" s="547"/>
      <c r="CB29" s="547"/>
      <c r="CC29" s="547"/>
      <c r="CD29" s="547"/>
      <c r="CE29" s="547"/>
      <c r="CF29" s="547"/>
      <c r="CG29" s="547"/>
      <c r="CH29" s="547"/>
      <c r="CI29" s="547"/>
      <c r="CJ29" s="547"/>
      <c r="CK29" s="547"/>
      <c r="CL29" s="547"/>
      <c r="CM29" s="547"/>
      <c r="CN29" s="547"/>
      <c r="CO29" s="547"/>
      <c r="CP29" s="547"/>
      <c r="CQ29" s="547"/>
      <c r="CR29" s="547"/>
      <c r="CS29" s="547"/>
      <c r="CT29" s="547"/>
      <c r="CU29" s="547"/>
      <c r="CV29" s="547"/>
      <c r="CW29" s="547"/>
      <c r="CX29" s="547"/>
      <c r="CY29" s="547"/>
      <c r="CZ29" s="547"/>
      <c r="DA29" s="547"/>
      <c r="DB29" s="547"/>
      <c r="DC29" s="547"/>
      <c r="DD29" s="547"/>
      <c r="DE29" s="547"/>
      <c r="DF29" s="547"/>
      <c r="DG29" s="547"/>
      <c r="DH29" s="547"/>
      <c r="DI29" s="547"/>
      <c r="DJ29" s="547"/>
      <c r="DK29" s="547"/>
      <c r="DL29" s="547"/>
      <c r="DM29" s="547"/>
      <c r="DN29" s="547"/>
      <c r="DO29" s="547"/>
      <c r="DP29" s="547"/>
      <c r="DQ29" s="547"/>
      <c r="DR29" s="547"/>
      <c r="DS29" s="547"/>
      <c r="DT29" s="547"/>
      <c r="DU29" s="547"/>
      <c r="DV29" s="547"/>
      <c r="DW29" s="547"/>
      <c r="DX29" s="547"/>
      <c r="DY29" s="547"/>
      <c r="DZ29" s="547"/>
      <c r="EA29" s="547"/>
      <c r="EB29" s="547"/>
      <c r="EC29" s="547"/>
      <c r="ED29" s="547"/>
      <c r="EE29" s="547"/>
      <c r="EF29" s="547"/>
      <c r="EG29" s="547"/>
      <c r="EH29" s="547"/>
      <c r="EI29" s="547"/>
      <c r="EJ29" s="547"/>
      <c r="EK29" s="547"/>
      <c r="EL29" s="547"/>
      <c r="EM29" s="547"/>
      <c r="EN29" s="547"/>
      <c r="EO29" s="547"/>
      <c r="EP29" s="701"/>
      <c r="EQ29" s="701"/>
      <c r="ER29" s="701"/>
      <c r="ES29" s="701"/>
      <c r="ET29" s="701"/>
      <c r="EU29" s="701"/>
      <c r="EV29" s="701"/>
      <c r="EW29" s="701"/>
      <c r="EX29" s="701"/>
      <c r="EY29" s="701"/>
      <c r="EZ29" s="701"/>
      <c r="FA29" s="701"/>
      <c r="FB29" s="701"/>
      <c r="FC29" s="701"/>
      <c r="FD29" s="701"/>
      <c r="FE29" s="701"/>
      <c r="FF29" s="701"/>
      <c r="FG29" s="701"/>
      <c r="FH29" s="701"/>
      <c r="FI29" s="701"/>
      <c r="FJ29" s="701"/>
      <c r="FK29" s="701"/>
      <c r="FL29" s="701"/>
      <c r="FM29" s="701"/>
      <c r="FN29" s="701"/>
      <c r="FO29" s="701"/>
      <c r="FP29" s="701"/>
      <c r="FQ29" s="701"/>
      <c r="FR29" s="701"/>
      <c r="FS29" s="701"/>
      <c r="FT29" s="701"/>
      <c r="FU29" s="701"/>
      <c r="FV29" s="701"/>
      <c r="FW29" s="701"/>
      <c r="FX29" s="701"/>
      <c r="FY29" s="701"/>
      <c r="FZ29" s="701"/>
      <c r="GA29" s="701"/>
      <c r="GB29" s="701"/>
      <c r="GC29" s="701"/>
      <c r="GD29" s="701"/>
      <c r="GE29" s="701"/>
      <c r="GF29" s="701"/>
      <c r="GG29" s="701"/>
      <c r="GH29" s="701"/>
      <c r="GI29" s="701"/>
      <c r="GJ29" s="701"/>
      <c r="GK29" s="701"/>
      <c r="GL29" s="701"/>
      <c r="GM29" s="701"/>
      <c r="GN29" s="701"/>
      <c r="GO29" s="701"/>
      <c r="GP29" s="701"/>
      <c r="GQ29" s="701"/>
      <c r="GR29" s="701"/>
      <c r="GS29" s="701"/>
      <c r="GT29" s="701"/>
      <c r="GU29" s="701"/>
      <c r="GV29" s="701"/>
      <c r="GW29" s="701"/>
      <c r="GX29" s="701"/>
      <c r="GY29" s="701"/>
      <c r="GZ29" s="701"/>
      <c r="HA29" s="701"/>
      <c r="HB29" s="701"/>
      <c r="HC29" s="701"/>
      <c r="HD29" s="701"/>
      <c r="HE29" s="701"/>
      <c r="HF29" s="701"/>
      <c r="HG29" s="701"/>
      <c r="HH29" s="701"/>
      <c r="HI29" s="701"/>
      <c r="HJ29" s="701"/>
      <c r="HK29" s="701"/>
    </row>
    <row r="30" spans="1:219" s="687" customFormat="1" ht="12" customHeight="1">
      <c r="A30" s="750"/>
      <c r="B30" s="750"/>
      <c r="C30" s="750"/>
      <c r="D30" s="750"/>
      <c r="E30" s="750"/>
      <c r="F30" s="748"/>
      <c r="G30" s="748"/>
      <c r="H30" s="748"/>
      <c r="I30" s="748"/>
      <c r="J30" s="748"/>
      <c r="K30" s="748"/>
      <c r="L30" s="748"/>
      <c r="M30" s="748"/>
      <c r="N30" s="748"/>
      <c r="O30" s="748"/>
      <c r="P30" s="748"/>
      <c r="Q30" s="748"/>
      <c r="R30" s="748"/>
      <c r="S30" s="748"/>
      <c r="T30" s="748"/>
      <c r="U30" s="748"/>
      <c r="V30" s="748"/>
      <c r="W30" s="748"/>
      <c r="X30" s="748"/>
      <c r="Y30" s="748"/>
      <c r="Z30" s="748"/>
      <c r="AA30" s="748"/>
      <c r="AB30" s="748"/>
      <c r="AC30" s="748"/>
      <c r="AD30" s="748"/>
      <c r="AE30" s="748"/>
      <c r="AF30" s="748"/>
      <c r="AG30" s="748"/>
      <c r="AH30" s="547"/>
      <c r="AI30" s="547"/>
      <c r="AJ30" s="547"/>
      <c r="AK30" s="546"/>
      <c r="AL30" s="547"/>
      <c r="AM30" s="547"/>
      <c r="AN30" s="547"/>
      <c r="AO30" s="547"/>
      <c r="AP30" s="547"/>
      <c r="AQ30" s="547"/>
      <c r="AR30" s="546"/>
      <c r="AS30" s="547"/>
      <c r="AT30" s="547"/>
      <c r="AU30" s="547"/>
      <c r="AV30" s="547"/>
      <c r="AW30" s="547"/>
      <c r="AX30" s="547"/>
      <c r="AY30" s="546"/>
      <c r="AZ30" s="547"/>
      <c r="BA30" s="547"/>
      <c r="BB30" s="547"/>
      <c r="BC30" s="547"/>
      <c r="BD30" s="547"/>
      <c r="BE30" s="547"/>
      <c r="BF30" s="546"/>
      <c r="BG30" s="547"/>
      <c r="BH30" s="547"/>
      <c r="BI30" s="547"/>
      <c r="BJ30" s="547"/>
      <c r="BK30" s="547"/>
      <c r="BL30" s="547"/>
      <c r="BM30" s="546"/>
      <c r="BN30" s="547"/>
      <c r="BO30" s="547"/>
      <c r="BP30" s="547"/>
      <c r="BQ30" s="547"/>
      <c r="BR30" s="547"/>
      <c r="BS30" s="547"/>
      <c r="BT30" s="547"/>
      <c r="BU30" s="547"/>
      <c r="BV30" s="547"/>
      <c r="BW30" s="547"/>
      <c r="BX30" s="547"/>
      <c r="BY30" s="547"/>
      <c r="BZ30" s="547"/>
      <c r="CA30" s="547"/>
      <c r="CB30" s="547"/>
      <c r="CC30" s="547"/>
      <c r="CD30" s="547"/>
      <c r="CE30" s="547"/>
      <c r="CF30" s="547"/>
      <c r="CG30" s="547"/>
      <c r="CH30" s="547"/>
      <c r="CI30" s="547"/>
      <c r="CJ30" s="547"/>
      <c r="CK30" s="547"/>
      <c r="CL30" s="547"/>
      <c r="CM30" s="547"/>
      <c r="CN30" s="547"/>
      <c r="CO30" s="547"/>
      <c r="CP30" s="547"/>
      <c r="CQ30" s="547"/>
      <c r="CR30" s="547"/>
      <c r="CS30" s="547"/>
      <c r="CT30" s="547"/>
      <c r="CU30" s="547"/>
      <c r="CV30" s="547"/>
      <c r="CW30" s="547"/>
      <c r="CX30" s="547"/>
      <c r="CY30" s="547"/>
      <c r="CZ30" s="547"/>
      <c r="DA30" s="547"/>
      <c r="DB30" s="547"/>
      <c r="DC30" s="547"/>
      <c r="DD30" s="547"/>
      <c r="DE30" s="547"/>
      <c r="DF30" s="547"/>
      <c r="DG30" s="547"/>
      <c r="DH30" s="547"/>
      <c r="DI30" s="547"/>
      <c r="DJ30" s="547"/>
      <c r="DK30" s="547"/>
      <c r="DL30" s="547"/>
      <c r="DM30" s="547"/>
      <c r="DN30" s="547"/>
      <c r="DO30" s="547"/>
      <c r="DP30" s="547"/>
      <c r="DQ30" s="547"/>
      <c r="DR30" s="547"/>
      <c r="DS30" s="547"/>
      <c r="DT30" s="547"/>
      <c r="DU30" s="547"/>
      <c r="DV30" s="547"/>
      <c r="DW30" s="547"/>
      <c r="DX30" s="547"/>
      <c r="DY30" s="547"/>
      <c r="DZ30" s="547"/>
      <c r="EA30" s="547"/>
      <c r="EB30" s="547"/>
      <c r="EC30" s="547"/>
      <c r="ED30" s="547"/>
      <c r="EE30" s="547"/>
      <c r="EF30" s="547"/>
      <c r="EG30" s="547"/>
      <c r="EH30" s="547"/>
      <c r="EI30" s="547"/>
      <c r="EJ30" s="547"/>
      <c r="EK30" s="547"/>
      <c r="EL30" s="547"/>
      <c r="EM30" s="547"/>
      <c r="EN30" s="547"/>
      <c r="EO30" s="547"/>
      <c r="EP30" s="701"/>
      <c r="EQ30" s="701"/>
      <c r="ER30" s="701"/>
      <c r="ES30" s="701"/>
      <c r="ET30" s="701"/>
      <c r="EU30" s="701"/>
      <c r="EV30" s="701"/>
      <c r="EW30" s="701"/>
      <c r="EX30" s="701"/>
      <c r="EY30" s="701"/>
      <c r="EZ30" s="701"/>
      <c r="FA30" s="701"/>
      <c r="FB30" s="701"/>
      <c r="FC30" s="701"/>
      <c r="FD30" s="701"/>
      <c r="FE30" s="701"/>
      <c r="FF30" s="701"/>
      <c r="FG30" s="701"/>
      <c r="FH30" s="701"/>
      <c r="FI30" s="701"/>
      <c r="FJ30" s="701"/>
      <c r="FK30" s="701"/>
      <c r="FL30" s="701"/>
      <c r="FM30" s="701"/>
      <c r="FN30" s="701"/>
      <c r="FO30" s="701"/>
      <c r="FP30" s="701"/>
      <c r="FQ30" s="701"/>
      <c r="FR30" s="701"/>
      <c r="FS30" s="701"/>
      <c r="FT30" s="701"/>
      <c r="FU30" s="701"/>
      <c r="FV30" s="701"/>
      <c r="FW30" s="701"/>
      <c r="FX30" s="701"/>
      <c r="FY30" s="701"/>
      <c r="FZ30" s="701"/>
      <c r="GA30" s="701"/>
      <c r="GB30" s="701"/>
      <c r="GC30" s="701"/>
      <c r="GD30" s="701"/>
      <c r="GE30" s="701"/>
      <c r="GF30" s="701"/>
      <c r="GG30" s="701"/>
      <c r="GH30" s="701"/>
      <c r="GI30" s="701"/>
      <c r="GJ30" s="701"/>
      <c r="GK30" s="701"/>
      <c r="GL30" s="701"/>
      <c r="GM30" s="701"/>
      <c r="GN30" s="701"/>
      <c r="GO30" s="701"/>
      <c r="GP30" s="701"/>
      <c r="GQ30" s="701"/>
      <c r="GR30" s="701"/>
      <c r="GS30" s="701"/>
      <c r="GT30" s="701"/>
      <c r="GU30" s="701"/>
      <c r="GV30" s="701"/>
      <c r="GW30" s="701"/>
      <c r="GX30" s="701"/>
      <c r="GY30" s="701"/>
      <c r="GZ30" s="701"/>
      <c r="HA30" s="701"/>
      <c r="HB30" s="701"/>
      <c r="HC30" s="701"/>
      <c r="HD30" s="701"/>
      <c r="HE30" s="701"/>
      <c r="HF30" s="701"/>
      <c r="HG30" s="701"/>
      <c r="HH30" s="701"/>
      <c r="HI30" s="701"/>
      <c r="HJ30" s="701"/>
      <c r="HK30" s="701"/>
    </row>
    <row r="31" spans="1:219" s="687" customFormat="1" ht="12" customHeight="1">
      <c r="A31" s="750"/>
      <c r="B31" s="750"/>
      <c r="C31" s="750"/>
      <c r="D31" s="750"/>
      <c r="E31" s="750"/>
      <c r="F31" s="748"/>
      <c r="G31" s="748"/>
      <c r="H31" s="748"/>
      <c r="I31" s="748"/>
      <c r="J31" s="748"/>
      <c r="K31" s="748"/>
      <c r="L31" s="748"/>
      <c r="M31" s="748"/>
      <c r="N31" s="748"/>
      <c r="O31" s="748"/>
      <c r="P31" s="748"/>
      <c r="Q31" s="748"/>
      <c r="R31" s="748"/>
      <c r="S31" s="748"/>
      <c r="T31" s="748"/>
      <c r="U31" s="748"/>
      <c r="V31" s="748"/>
      <c r="W31" s="748"/>
      <c r="X31" s="748"/>
      <c r="Y31" s="748"/>
      <c r="Z31" s="748"/>
      <c r="AA31" s="748"/>
      <c r="AB31" s="748"/>
      <c r="AC31" s="748"/>
      <c r="AD31" s="748"/>
      <c r="AE31" s="748"/>
      <c r="AF31" s="748"/>
      <c r="AG31" s="748"/>
      <c r="AH31" s="547"/>
      <c r="AI31" s="547"/>
      <c r="AJ31" s="547"/>
      <c r="AK31" s="546"/>
      <c r="AL31" s="547"/>
      <c r="AM31" s="547"/>
      <c r="AN31" s="547"/>
      <c r="AO31" s="547"/>
      <c r="AP31" s="547"/>
      <c r="AQ31" s="547"/>
      <c r="AR31" s="546"/>
      <c r="AS31" s="547"/>
      <c r="AT31" s="547"/>
      <c r="AU31" s="547"/>
      <c r="AV31" s="547"/>
      <c r="AW31" s="547"/>
      <c r="AX31" s="547"/>
      <c r="AY31" s="546"/>
      <c r="AZ31" s="547"/>
      <c r="BA31" s="547"/>
      <c r="BB31" s="547"/>
      <c r="BC31" s="547"/>
      <c r="BD31" s="547"/>
      <c r="BE31" s="547"/>
      <c r="BF31" s="546"/>
      <c r="BG31" s="547"/>
      <c r="BH31" s="547"/>
      <c r="BI31" s="547"/>
      <c r="BJ31" s="547"/>
      <c r="BK31" s="547"/>
      <c r="BL31" s="547"/>
      <c r="BM31" s="546"/>
      <c r="BN31" s="547"/>
      <c r="BO31" s="547"/>
      <c r="BP31" s="547"/>
      <c r="BQ31" s="547"/>
      <c r="BR31" s="547"/>
      <c r="BS31" s="547"/>
      <c r="BT31" s="547"/>
      <c r="BU31" s="547"/>
      <c r="BV31" s="547"/>
      <c r="BW31" s="547"/>
      <c r="BX31" s="547"/>
      <c r="BY31" s="547"/>
      <c r="BZ31" s="547"/>
      <c r="CA31" s="547"/>
      <c r="CB31" s="547"/>
      <c r="CC31" s="547"/>
      <c r="CD31" s="547"/>
      <c r="CE31" s="547"/>
      <c r="CF31" s="547"/>
      <c r="CG31" s="547"/>
      <c r="CH31" s="547"/>
      <c r="CI31" s="547"/>
      <c r="CJ31" s="547"/>
      <c r="CK31" s="547"/>
      <c r="CL31" s="547"/>
      <c r="CM31" s="547"/>
      <c r="CN31" s="547"/>
      <c r="CO31" s="547"/>
      <c r="CP31" s="547"/>
      <c r="CQ31" s="547"/>
      <c r="CR31" s="547"/>
      <c r="CS31" s="547"/>
      <c r="CT31" s="547"/>
      <c r="CU31" s="547"/>
      <c r="CV31" s="547"/>
      <c r="CW31" s="547"/>
      <c r="CX31" s="547"/>
      <c r="CY31" s="547"/>
      <c r="CZ31" s="547"/>
      <c r="DA31" s="547"/>
      <c r="DB31" s="547"/>
      <c r="DC31" s="547"/>
      <c r="DD31" s="547"/>
      <c r="DE31" s="547"/>
      <c r="DF31" s="547"/>
      <c r="DG31" s="547"/>
      <c r="DH31" s="547"/>
      <c r="DI31" s="547"/>
      <c r="DJ31" s="547"/>
      <c r="DK31" s="547"/>
      <c r="DL31" s="547"/>
      <c r="DM31" s="547"/>
      <c r="DN31" s="547"/>
      <c r="DO31" s="547"/>
      <c r="DP31" s="547"/>
      <c r="DQ31" s="547"/>
      <c r="DR31" s="547"/>
      <c r="DS31" s="547"/>
      <c r="DT31" s="547"/>
      <c r="DU31" s="547"/>
      <c r="DV31" s="547"/>
      <c r="DW31" s="547"/>
      <c r="DX31" s="547"/>
      <c r="DY31" s="547"/>
      <c r="DZ31" s="547"/>
      <c r="EA31" s="547"/>
      <c r="EB31" s="547"/>
      <c r="EC31" s="547"/>
      <c r="ED31" s="547"/>
      <c r="EE31" s="547"/>
      <c r="EF31" s="547"/>
      <c r="EG31" s="547"/>
      <c r="EH31" s="547"/>
      <c r="EI31" s="547"/>
      <c r="EJ31" s="547"/>
      <c r="EK31" s="547"/>
      <c r="EL31" s="547"/>
      <c r="EM31" s="547"/>
      <c r="EN31" s="547"/>
      <c r="EO31" s="547"/>
      <c r="EP31" s="701"/>
      <c r="EQ31" s="701"/>
      <c r="ER31" s="701"/>
      <c r="ES31" s="701"/>
      <c r="ET31" s="701"/>
      <c r="EU31" s="701"/>
      <c r="EV31" s="701"/>
      <c r="EW31" s="701"/>
      <c r="EX31" s="701"/>
      <c r="EY31" s="701"/>
      <c r="EZ31" s="701"/>
      <c r="FA31" s="701"/>
      <c r="FB31" s="701"/>
      <c r="FC31" s="701"/>
      <c r="FD31" s="701"/>
      <c r="FE31" s="701"/>
      <c r="FF31" s="701"/>
      <c r="FG31" s="701"/>
      <c r="FH31" s="701"/>
      <c r="FI31" s="701"/>
      <c r="FJ31" s="701"/>
      <c r="FK31" s="701"/>
      <c r="FL31" s="701"/>
      <c r="FM31" s="701"/>
      <c r="FN31" s="701"/>
      <c r="FO31" s="701"/>
      <c r="FP31" s="701"/>
      <c r="FQ31" s="701"/>
      <c r="FR31" s="701"/>
      <c r="FS31" s="701"/>
      <c r="FT31" s="701"/>
      <c r="FU31" s="701"/>
      <c r="FV31" s="701"/>
      <c r="FW31" s="701"/>
      <c r="FX31" s="701"/>
      <c r="FY31" s="701"/>
      <c r="FZ31" s="701"/>
      <c r="GA31" s="701"/>
      <c r="GB31" s="701"/>
      <c r="GC31" s="701"/>
      <c r="GD31" s="701"/>
      <c r="GE31" s="701"/>
      <c r="GF31" s="701"/>
      <c r="GG31" s="701"/>
      <c r="GH31" s="701"/>
      <c r="GI31" s="701"/>
      <c r="GJ31" s="701"/>
      <c r="GK31" s="701"/>
      <c r="GL31" s="701"/>
      <c r="GM31" s="701"/>
      <c r="GN31" s="701"/>
      <c r="GO31" s="701"/>
      <c r="GP31" s="701"/>
      <c r="GQ31" s="701"/>
      <c r="GR31" s="701"/>
      <c r="GS31" s="701"/>
      <c r="GT31" s="701"/>
      <c r="GU31" s="701"/>
      <c r="GV31" s="701"/>
      <c r="GW31" s="701"/>
      <c r="GX31" s="701"/>
      <c r="GY31" s="701"/>
      <c r="GZ31" s="701"/>
      <c r="HA31" s="701"/>
      <c r="HB31" s="701"/>
      <c r="HC31" s="701"/>
      <c r="HD31" s="701"/>
      <c r="HE31" s="701"/>
      <c r="HF31" s="701"/>
      <c r="HG31" s="701"/>
      <c r="HH31" s="701"/>
      <c r="HI31" s="701"/>
      <c r="HJ31" s="701"/>
      <c r="HK31" s="701"/>
    </row>
    <row r="32" spans="1:219" s="687" customFormat="1" ht="12" customHeight="1">
      <c r="A32" s="750"/>
      <c r="B32" s="750"/>
      <c r="C32" s="750"/>
      <c r="D32" s="750"/>
      <c r="E32" s="750"/>
      <c r="F32" s="749"/>
      <c r="G32" s="749"/>
      <c r="H32" s="749"/>
      <c r="I32" s="749"/>
      <c r="J32" s="749"/>
      <c r="K32" s="749"/>
      <c r="L32" s="749"/>
      <c r="M32" s="749"/>
      <c r="N32" s="749"/>
      <c r="O32" s="749"/>
      <c r="P32" s="749"/>
      <c r="Q32" s="749"/>
      <c r="R32" s="749"/>
      <c r="S32" s="749"/>
      <c r="T32" s="749"/>
      <c r="U32" s="749"/>
      <c r="V32" s="749"/>
      <c r="W32" s="749"/>
      <c r="X32" s="749"/>
      <c r="Y32" s="749"/>
      <c r="Z32" s="749"/>
      <c r="AA32" s="749"/>
      <c r="AB32" s="749"/>
      <c r="AC32" s="749"/>
      <c r="AD32" s="749"/>
      <c r="AE32" s="749"/>
      <c r="AF32" s="749"/>
      <c r="AG32" s="749"/>
      <c r="AH32" s="547"/>
      <c r="AI32" s="547"/>
      <c r="AJ32" s="547"/>
      <c r="AK32" s="546"/>
      <c r="AL32" s="547"/>
      <c r="AM32" s="547"/>
      <c r="AN32" s="547"/>
      <c r="AO32" s="547"/>
      <c r="AP32" s="547"/>
      <c r="AQ32" s="547"/>
      <c r="AR32" s="546"/>
      <c r="AS32" s="547"/>
      <c r="AT32" s="547"/>
      <c r="AU32" s="547"/>
      <c r="AV32" s="547"/>
      <c r="AW32" s="547"/>
      <c r="AX32" s="547"/>
      <c r="AY32" s="546"/>
      <c r="AZ32" s="547"/>
      <c r="BA32" s="547"/>
      <c r="BB32" s="547"/>
      <c r="BC32" s="547"/>
      <c r="BD32" s="547"/>
      <c r="BE32" s="547"/>
      <c r="BF32" s="546"/>
      <c r="BG32" s="547"/>
      <c r="BH32" s="547"/>
      <c r="BI32" s="547"/>
      <c r="BJ32" s="547"/>
      <c r="BK32" s="547"/>
      <c r="BL32" s="547"/>
      <c r="BM32" s="546"/>
      <c r="BN32" s="547"/>
      <c r="BO32" s="547"/>
      <c r="BP32" s="547"/>
      <c r="BQ32" s="547"/>
      <c r="BR32" s="547"/>
      <c r="BS32" s="547"/>
      <c r="BT32" s="547"/>
      <c r="BU32" s="547"/>
      <c r="BV32" s="547"/>
      <c r="BW32" s="547"/>
      <c r="BX32" s="547"/>
      <c r="BY32" s="547"/>
      <c r="BZ32" s="547"/>
      <c r="CA32" s="547"/>
      <c r="CB32" s="547"/>
      <c r="CC32" s="547"/>
      <c r="CD32" s="547"/>
      <c r="CE32" s="547"/>
      <c r="CF32" s="547"/>
      <c r="CG32" s="547"/>
      <c r="CH32" s="547"/>
      <c r="CI32" s="547"/>
      <c r="CJ32" s="547"/>
      <c r="CK32" s="547"/>
      <c r="CL32" s="547"/>
      <c r="CM32" s="547"/>
      <c r="CN32" s="547"/>
      <c r="CO32" s="547"/>
      <c r="CP32" s="547"/>
      <c r="CQ32" s="547"/>
      <c r="CR32" s="547"/>
      <c r="CS32" s="547"/>
      <c r="CT32" s="547"/>
      <c r="CU32" s="547"/>
      <c r="CV32" s="547"/>
      <c r="CW32" s="547"/>
      <c r="CX32" s="547"/>
      <c r="CY32" s="547"/>
      <c r="CZ32" s="547"/>
      <c r="DA32" s="547"/>
      <c r="DB32" s="547"/>
      <c r="DC32" s="547"/>
      <c r="DD32" s="547"/>
      <c r="DE32" s="547"/>
      <c r="DF32" s="547"/>
      <c r="DG32" s="547"/>
      <c r="DH32" s="547"/>
      <c r="DI32" s="547"/>
      <c r="DJ32" s="547"/>
      <c r="DK32" s="547"/>
      <c r="DL32" s="547"/>
      <c r="DM32" s="547"/>
      <c r="DN32" s="547"/>
      <c r="DO32" s="547"/>
      <c r="DP32" s="547"/>
      <c r="DQ32" s="547"/>
      <c r="DR32" s="547"/>
      <c r="DS32" s="547"/>
      <c r="DT32" s="547"/>
      <c r="DU32" s="547"/>
      <c r="DV32" s="547"/>
      <c r="DW32" s="547"/>
      <c r="DX32" s="547"/>
      <c r="DY32" s="547"/>
      <c r="DZ32" s="547"/>
      <c r="EA32" s="547"/>
      <c r="EB32" s="547"/>
      <c r="EC32" s="547"/>
      <c r="ED32" s="547"/>
      <c r="EE32" s="547"/>
      <c r="EF32" s="547"/>
      <c r="EG32" s="547"/>
      <c r="EH32" s="547"/>
      <c r="EI32" s="547"/>
      <c r="EJ32" s="547"/>
      <c r="EK32" s="547"/>
      <c r="EL32" s="547"/>
      <c r="EM32" s="547"/>
      <c r="EN32" s="547"/>
      <c r="EO32" s="547"/>
      <c r="EP32" s="701"/>
      <c r="EQ32" s="701"/>
      <c r="ER32" s="701"/>
      <c r="ES32" s="701"/>
      <c r="ET32" s="701"/>
      <c r="EU32" s="701"/>
      <c r="EV32" s="701"/>
      <c r="EW32" s="701"/>
      <c r="EX32" s="701"/>
      <c r="EY32" s="701"/>
      <c r="EZ32" s="701"/>
      <c r="FA32" s="701"/>
      <c r="FB32" s="701"/>
      <c r="FC32" s="701"/>
      <c r="FD32" s="701"/>
      <c r="FE32" s="701"/>
      <c r="FF32" s="701"/>
      <c r="FG32" s="701"/>
      <c r="FH32" s="701"/>
      <c r="FI32" s="701"/>
      <c r="FJ32" s="701"/>
      <c r="FK32" s="701"/>
      <c r="FL32" s="701"/>
      <c r="FM32" s="701"/>
      <c r="FN32" s="701"/>
      <c r="FO32" s="701"/>
      <c r="FP32" s="701"/>
      <c r="FQ32" s="701"/>
      <c r="FR32" s="701"/>
      <c r="FS32" s="701"/>
      <c r="FT32" s="701"/>
      <c r="FU32" s="701"/>
      <c r="FV32" s="701"/>
      <c r="FW32" s="701"/>
      <c r="FX32" s="701"/>
      <c r="FY32" s="701"/>
      <c r="FZ32" s="701"/>
      <c r="GA32" s="701"/>
      <c r="GB32" s="701"/>
      <c r="GC32" s="701"/>
      <c r="GD32" s="701"/>
      <c r="GE32" s="701"/>
      <c r="GF32" s="701"/>
      <c r="GG32" s="701"/>
      <c r="GH32" s="701"/>
      <c r="GI32" s="701"/>
      <c r="GJ32" s="701"/>
      <c r="GK32" s="701"/>
      <c r="GL32" s="701"/>
      <c r="GM32" s="701"/>
      <c r="GN32" s="701"/>
      <c r="GO32" s="701"/>
      <c r="GP32" s="701"/>
      <c r="GQ32" s="701"/>
      <c r="GR32" s="701"/>
      <c r="GS32" s="701"/>
      <c r="GT32" s="701"/>
      <c r="GU32" s="701"/>
      <c r="GV32" s="701"/>
      <c r="GW32" s="701"/>
      <c r="GX32" s="701"/>
      <c r="GY32" s="701"/>
      <c r="GZ32" s="701"/>
      <c r="HA32" s="701"/>
      <c r="HB32" s="701"/>
      <c r="HC32" s="701"/>
      <c r="HD32" s="701"/>
      <c r="HE32" s="701"/>
      <c r="HF32" s="701"/>
      <c r="HG32" s="701"/>
      <c r="HH32" s="701"/>
      <c r="HI32" s="701"/>
      <c r="HJ32" s="701"/>
      <c r="HK32" s="701"/>
    </row>
    <row r="33" spans="1:219" ht="24.75" customHeight="1">
      <c r="A33" s="701"/>
      <c r="B33" s="701"/>
      <c r="C33" s="701"/>
      <c r="D33" s="756">
        <v>5</v>
      </c>
      <c r="E33" s="757" t="s">
        <v>924</v>
      </c>
      <c r="F33" s="757"/>
      <c r="G33" s="757"/>
      <c r="H33" s="757"/>
      <c r="I33" s="757"/>
      <c r="J33" s="757"/>
      <c r="K33" s="757"/>
      <c r="L33" s="757"/>
      <c r="M33" s="757"/>
      <c r="N33" s="757"/>
      <c r="O33" s="757"/>
      <c r="P33" s="757"/>
      <c r="Q33" s="757"/>
      <c r="R33" s="757"/>
      <c r="S33" s="757"/>
      <c r="T33" s="757"/>
      <c r="U33" s="757"/>
      <c r="V33" s="757"/>
      <c r="W33" s="757"/>
      <c r="X33" s="757"/>
      <c r="Y33" s="757"/>
      <c r="Z33" s="757"/>
      <c r="AA33" s="757"/>
      <c r="AB33" s="757"/>
      <c r="AC33" s="757"/>
      <c r="AD33" s="757"/>
      <c r="AE33" s="757"/>
      <c r="AF33" s="757"/>
      <c r="AG33" s="759"/>
      <c r="AH33" s="547"/>
      <c r="AI33" s="547"/>
      <c r="AJ33" s="547"/>
      <c r="AK33" s="546"/>
      <c r="AL33" s="547"/>
      <c r="AM33" s="547"/>
      <c r="AN33" s="547"/>
      <c r="AO33" s="547"/>
      <c r="AP33" s="547"/>
      <c r="AQ33" s="547"/>
      <c r="AR33" s="546"/>
      <c r="AS33" s="547"/>
      <c r="AT33" s="547"/>
      <c r="AU33" s="547"/>
      <c r="AV33" s="547"/>
      <c r="AW33" s="547"/>
      <c r="AX33" s="547"/>
      <c r="AY33" s="546"/>
      <c r="AZ33" s="547"/>
      <c r="BA33" s="547"/>
      <c r="BB33" s="547"/>
      <c r="BC33" s="547"/>
      <c r="BD33" s="547"/>
      <c r="BE33" s="547"/>
      <c r="BF33" s="546"/>
      <c r="BG33" s="547"/>
      <c r="BH33" s="547"/>
      <c r="BI33" s="547"/>
      <c r="BJ33" s="547"/>
      <c r="BK33" s="547"/>
      <c r="BL33" s="547"/>
      <c r="BM33" s="546"/>
      <c r="BN33" s="547"/>
      <c r="BO33" s="547"/>
      <c r="BP33" s="547"/>
      <c r="BQ33" s="547"/>
      <c r="BR33" s="547"/>
      <c r="BS33" s="547"/>
      <c r="BT33" s="547"/>
      <c r="BU33" s="547"/>
      <c r="BV33" s="547"/>
      <c r="BW33" s="547"/>
      <c r="BX33" s="547"/>
      <c r="BY33" s="547"/>
      <c r="BZ33" s="547"/>
      <c r="CA33" s="547"/>
      <c r="CB33" s="547"/>
      <c r="CC33" s="547"/>
      <c r="CD33" s="547"/>
      <c r="CE33" s="547"/>
      <c r="CF33" s="547"/>
      <c r="CG33" s="547"/>
      <c r="CH33" s="547"/>
      <c r="CI33" s="547"/>
      <c r="CJ33" s="547"/>
      <c r="CK33" s="547"/>
      <c r="CL33" s="547"/>
      <c r="CM33" s="547"/>
      <c r="CN33" s="547"/>
      <c r="CO33" s="547"/>
      <c r="CP33" s="547"/>
      <c r="CQ33" s="547"/>
      <c r="CR33" s="547"/>
      <c r="CS33" s="547"/>
      <c r="CT33" s="547"/>
      <c r="CU33" s="547"/>
      <c r="CV33" s="547"/>
      <c r="CW33" s="547"/>
      <c r="CX33" s="547"/>
      <c r="CY33" s="547"/>
      <c r="CZ33" s="547"/>
      <c r="DA33" s="547"/>
      <c r="DB33" s="547"/>
      <c r="DC33" s="547"/>
      <c r="DD33" s="547"/>
      <c r="DE33" s="547"/>
      <c r="DF33" s="547"/>
      <c r="DG33" s="547"/>
      <c r="DH33" s="547"/>
      <c r="DI33" s="547"/>
      <c r="DJ33" s="547"/>
      <c r="DK33" s="547"/>
      <c r="DL33" s="547"/>
      <c r="DM33" s="547"/>
      <c r="DN33" s="547"/>
      <c r="DO33" s="547"/>
      <c r="DP33" s="547"/>
      <c r="DQ33" s="547"/>
      <c r="DR33" s="547"/>
      <c r="DS33" s="547"/>
      <c r="DT33" s="547"/>
      <c r="DU33" s="547"/>
      <c r="DV33" s="547"/>
      <c r="DW33" s="547"/>
      <c r="DX33" s="547"/>
      <c r="DY33" s="547"/>
      <c r="DZ33" s="547"/>
      <c r="EA33" s="547"/>
      <c r="EB33" s="547"/>
      <c r="EC33" s="547"/>
      <c r="ED33" s="547"/>
      <c r="EE33" s="547"/>
      <c r="EF33" s="547"/>
      <c r="EG33" s="547"/>
      <c r="EH33" s="547"/>
      <c r="EI33" s="547"/>
      <c r="EJ33" s="547"/>
      <c r="EK33" s="547"/>
      <c r="EL33" s="547"/>
      <c r="EM33" s="547"/>
      <c r="EN33" s="547"/>
      <c r="EO33" s="547"/>
      <c r="EP33" s="701"/>
      <c r="EQ33" s="701"/>
      <c r="ER33" s="701"/>
      <c r="ES33" s="701"/>
      <c r="ET33" s="701"/>
      <c r="EU33" s="701"/>
      <c r="EV33" s="701"/>
      <c r="EW33" s="701"/>
      <c r="EX33" s="701"/>
      <c r="EY33" s="701"/>
      <c r="EZ33" s="701"/>
      <c r="FA33" s="701"/>
      <c r="FB33" s="701"/>
      <c r="FC33" s="701"/>
      <c r="FD33" s="701"/>
      <c r="FE33" s="701"/>
      <c r="FF33" s="701"/>
      <c r="FG33" s="701"/>
      <c r="FH33" s="701"/>
      <c r="FI33" s="701"/>
      <c r="FJ33" s="701"/>
      <c r="FK33" s="701"/>
      <c r="FL33" s="701"/>
      <c r="FM33" s="701"/>
      <c r="FN33" s="701"/>
      <c r="FO33" s="701"/>
      <c r="FP33" s="701"/>
      <c r="FQ33" s="701"/>
      <c r="FR33" s="701"/>
      <c r="FS33" s="701"/>
      <c r="FT33" s="701"/>
      <c r="FU33" s="701"/>
      <c r="FV33" s="701"/>
      <c r="FW33" s="701"/>
      <c r="FX33" s="701"/>
      <c r="FY33" s="701"/>
      <c r="FZ33" s="701"/>
      <c r="GA33" s="701"/>
      <c r="GB33" s="701"/>
      <c r="GC33" s="701"/>
      <c r="GD33" s="701"/>
      <c r="GE33" s="701"/>
      <c r="GF33" s="701"/>
      <c r="GG33" s="701"/>
      <c r="GH33" s="701"/>
      <c r="GI33" s="701"/>
      <c r="GJ33" s="701"/>
      <c r="GK33" s="701"/>
      <c r="GL33" s="701"/>
      <c r="GM33" s="701"/>
      <c r="GN33" s="701"/>
      <c r="GO33" s="701"/>
      <c r="GP33" s="701"/>
      <c r="GQ33" s="701"/>
      <c r="GR33" s="701"/>
      <c r="GS33" s="701"/>
      <c r="GT33" s="701"/>
      <c r="GU33" s="701"/>
      <c r="GV33" s="701"/>
      <c r="GW33" s="701"/>
      <c r="GX33" s="701"/>
      <c r="GY33" s="701"/>
      <c r="GZ33" s="701"/>
      <c r="HA33" s="701"/>
      <c r="HB33" s="701"/>
      <c r="HC33" s="701"/>
      <c r="HD33" s="701"/>
      <c r="HE33" s="701"/>
      <c r="HF33" s="701"/>
      <c r="HG33" s="701"/>
      <c r="HH33" s="701"/>
      <c r="HI33" s="701"/>
      <c r="HJ33" s="701"/>
      <c r="HK33" s="701"/>
    </row>
    <row r="34" spans="1:219" ht="12" customHeight="1">
      <c r="A34" s="701"/>
      <c r="B34" s="701"/>
      <c r="C34" s="701"/>
      <c r="D34" s="756"/>
      <c r="E34" s="762" t="s">
        <v>1257</v>
      </c>
      <c r="F34" s="763"/>
      <c r="G34" s="763"/>
      <c r="H34" s="763"/>
      <c r="I34" s="763"/>
      <c r="J34" s="763"/>
      <c r="K34" s="763"/>
      <c r="L34" s="763"/>
      <c r="M34" s="763"/>
      <c r="N34" s="765"/>
      <c r="O34" s="762" t="s">
        <v>1257</v>
      </c>
      <c r="P34" s="763"/>
      <c r="Q34" s="763"/>
      <c r="R34" s="763"/>
      <c r="S34" s="763"/>
      <c r="T34" s="763"/>
      <c r="U34" s="763"/>
      <c r="V34" s="763"/>
      <c r="W34" s="763"/>
      <c r="X34" s="754"/>
      <c r="Y34" s="762" t="s">
        <v>1257</v>
      </c>
      <c r="Z34" s="763"/>
      <c r="AA34" s="763"/>
      <c r="AB34" s="763"/>
      <c r="AC34" s="763"/>
      <c r="AD34" s="763"/>
      <c r="AE34" s="763"/>
      <c r="AF34" s="763"/>
      <c r="AG34" s="763"/>
      <c r="AH34" s="547"/>
      <c r="AI34" s="547"/>
      <c r="AJ34" s="547"/>
      <c r="AK34" s="546"/>
      <c r="AL34" s="547"/>
      <c r="AM34" s="547"/>
      <c r="AN34" s="547"/>
      <c r="AO34" s="547"/>
      <c r="AP34" s="547"/>
      <c r="AQ34" s="547"/>
      <c r="AR34" s="546"/>
      <c r="AS34" s="547"/>
      <c r="AT34" s="547"/>
      <c r="AU34" s="547"/>
      <c r="AV34" s="547"/>
      <c r="AW34" s="547"/>
      <c r="AX34" s="547"/>
      <c r="AY34" s="546"/>
      <c r="AZ34" s="547"/>
      <c r="BA34" s="547"/>
      <c r="BB34" s="547"/>
      <c r="BC34" s="547"/>
      <c r="BD34" s="547"/>
      <c r="BE34" s="547"/>
      <c r="BF34" s="546"/>
      <c r="BG34" s="547"/>
      <c r="BH34" s="547"/>
      <c r="BI34" s="547"/>
      <c r="BJ34" s="547"/>
      <c r="BK34" s="547"/>
      <c r="BL34" s="547"/>
      <c r="BM34" s="546"/>
      <c r="BN34" s="547"/>
      <c r="BO34" s="547"/>
      <c r="BP34" s="547"/>
      <c r="BQ34" s="547"/>
      <c r="BR34" s="547"/>
      <c r="BS34" s="547"/>
      <c r="BT34" s="547"/>
      <c r="BU34" s="547"/>
      <c r="BV34" s="547"/>
      <c r="BW34" s="547"/>
      <c r="BX34" s="547"/>
      <c r="BY34" s="547"/>
      <c r="BZ34" s="547"/>
      <c r="CA34" s="547"/>
      <c r="CB34" s="547"/>
      <c r="CC34" s="547"/>
      <c r="CD34" s="547"/>
      <c r="CE34" s="547"/>
      <c r="CF34" s="547"/>
      <c r="CG34" s="547"/>
      <c r="CH34" s="547"/>
      <c r="CI34" s="547"/>
      <c r="CJ34" s="547"/>
      <c r="CK34" s="547"/>
      <c r="CL34" s="547"/>
      <c r="CM34" s="547"/>
      <c r="CN34" s="547"/>
      <c r="CO34" s="547"/>
      <c r="CP34" s="547"/>
      <c r="CQ34" s="547"/>
      <c r="CR34" s="547"/>
      <c r="CS34" s="547"/>
      <c r="CT34" s="547"/>
      <c r="CU34" s="547"/>
      <c r="CV34" s="547"/>
      <c r="CW34" s="547"/>
      <c r="CX34" s="547"/>
      <c r="CY34" s="547"/>
      <c r="CZ34" s="547"/>
      <c r="DA34" s="547"/>
      <c r="DB34" s="547"/>
      <c r="DC34" s="547"/>
      <c r="DD34" s="547"/>
      <c r="DE34" s="547"/>
      <c r="DF34" s="547"/>
      <c r="DG34" s="547"/>
      <c r="DH34" s="547"/>
      <c r="DI34" s="547"/>
      <c r="DJ34" s="547"/>
      <c r="DK34" s="547"/>
      <c r="DL34" s="547"/>
      <c r="DM34" s="547"/>
      <c r="DN34" s="547"/>
      <c r="DO34" s="547"/>
      <c r="DP34" s="547"/>
      <c r="DQ34" s="547"/>
      <c r="DR34" s="547"/>
      <c r="DS34" s="547"/>
      <c r="DT34" s="547"/>
      <c r="DU34" s="547"/>
      <c r="DV34" s="547"/>
      <c r="DW34" s="547"/>
      <c r="DX34" s="547"/>
      <c r="DY34" s="547"/>
      <c r="DZ34" s="547"/>
      <c r="EA34" s="547"/>
      <c r="EB34" s="547"/>
      <c r="EC34" s="547"/>
      <c r="ED34" s="547"/>
      <c r="EE34" s="547"/>
      <c r="EF34" s="547"/>
      <c r="EG34" s="547"/>
      <c r="EH34" s="547"/>
      <c r="EI34" s="547"/>
      <c r="EJ34" s="547"/>
      <c r="EK34" s="547"/>
      <c r="EL34" s="547"/>
      <c r="EM34" s="547"/>
      <c r="EN34" s="547"/>
      <c r="EO34" s="547"/>
      <c r="EP34" s="701"/>
      <c r="EQ34" s="701"/>
      <c r="ER34" s="701"/>
      <c r="ES34" s="701"/>
      <c r="ET34" s="701"/>
      <c r="EU34" s="701"/>
      <c r="EV34" s="701"/>
      <c r="EW34" s="701"/>
      <c r="EX34" s="701"/>
      <c r="EY34" s="701"/>
      <c r="EZ34" s="701"/>
      <c r="FA34" s="701"/>
      <c r="FB34" s="701"/>
      <c r="FC34" s="701"/>
      <c r="FD34" s="701"/>
      <c r="FE34" s="701"/>
      <c r="FF34" s="701"/>
      <c r="FG34" s="701"/>
      <c r="FH34" s="701"/>
      <c r="FI34" s="701"/>
      <c r="FJ34" s="701"/>
      <c r="FK34" s="701"/>
      <c r="FL34" s="701"/>
      <c r="FM34" s="701"/>
      <c r="FN34" s="701"/>
      <c r="FO34" s="701"/>
      <c r="FP34" s="701"/>
      <c r="FQ34" s="701"/>
      <c r="FR34" s="701"/>
      <c r="FS34" s="701"/>
      <c r="FT34" s="701"/>
      <c r="FU34" s="701"/>
      <c r="FV34" s="701"/>
      <c r="FW34" s="701"/>
      <c r="FX34" s="701"/>
      <c r="FY34" s="701"/>
      <c r="FZ34" s="701"/>
      <c r="GA34" s="701"/>
      <c r="GB34" s="701"/>
      <c r="GC34" s="701"/>
      <c r="GD34" s="701"/>
      <c r="GE34" s="701"/>
      <c r="GF34" s="701"/>
      <c r="GG34" s="701"/>
      <c r="GH34" s="701"/>
      <c r="GI34" s="701"/>
      <c r="GJ34" s="701"/>
      <c r="GK34" s="701"/>
      <c r="GL34" s="701"/>
      <c r="GM34" s="701"/>
      <c r="GN34" s="701"/>
      <c r="GO34" s="701"/>
      <c r="GP34" s="701"/>
      <c r="GQ34" s="701"/>
      <c r="GR34" s="701"/>
      <c r="GS34" s="701"/>
      <c r="GT34" s="701"/>
      <c r="GU34" s="701"/>
      <c r="GV34" s="701"/>
      <c r="GW34" s="701"/>
      <c r="GX34" s="701"/>
      <c r="GY34" s="701"/>
      <c r="GZ34" s="701"/>
      <c r="HA34" s="701"/>
      <c r="HB34" s="701"/>
      <c r="HC34" s="701"/>
      <c r="HD34" s="701"/>
      <c r="HE34" s="701"/>
      <c r="HF34" s="701"/>
      <c r="HG34" s="701"/>
      <c r="HH34" s="701"/>
      <c r="HI34" s="701"/>
      <c r="HJ34" s="701"/>
      <c r="HK34" s="701"/>
    </row>
    <row r="35" spans="1:219" ht="12" customHeight="1">
      <c r="A35" s="701"/>
      <c r="B35" s="701"/>
      <c r="C35" s="701"/>
      <c r="D35" s="756"/>
      <c r="E35" s="762" t="s">
        <v>1257</v>
      </c>
      <c r="F35" s="763"/>
      <c r="G35" s="763"/>
      <c r="H35" s="763"/>
      <c r="I35" s="763"/>
      <c r="J35" s="763"/>
      <c r="K35" s="763"/>
      <c r="L35" s="763"/>
      <c r="M35" s="763"/>
      <c r="N35" s="765"/>
      <c r="O35" s="762" t="s">
        <v>1257</v>
      </c>
      <c r="P35" s="763"/>
      <c r="Q35" s="763"/>
      <c r="R35" s="763"/>
      <c r="S35" s="763"/>
      <c r="T35" s="763"/>
      <c r="U35" s="763"/>
      <c r="V35" s="763"/>
      <c r="W35" s="763"/>
      <c r="X35" s="754"/>
      <c r="Y35" s="762" t="s">
        <v>1257</v>
      </c>
      <c r="Z35" s="763"/>
      <c r="AA35" s="763"/>
      <c r="AB35" s="763"/>
      <c r="AC35" s="763"/>
      <c r="AD35" s="763"/>
      <c r="AE35" s="763"/>
      <c r="AF35" s="763"/>
      <c r="AG35" s="763"/>
      <c r="AH35" s="547"/>
      <c r="AI35" s="547"/>
      <c r="AJ35" s="547"/>
      <c r="AK35" s="546"/>
      <c r="AL35" s="547"/>
      <c r="AM35" s="547"/>
      <c r="AN35" s="547"/>
      <c r="AO35" s="547"/>
      <c r="AP35" s="547"/>
      <c r="AQ35" s="547"/>
      <c r="AR35" s="546"/>
      <c r="AS35" s="547"/>
      <c r="AT35" s="547"/>
      <c r="AU35" s="547"/>
      <c r="AV35" s="547"/>
      <c r="AW35" s="547"/>
      <c r="AX35" s="547"/>
      <c r="AY35" s="546"/>
      <c r="AZ35" s="547"/>
      <c r="BA35" s="547"/>
      <c r="BB35" s="547"/>
      <c r="BC35" s="547"/>
      <c r="BD35" s="547"/>
      <c r="BE35" s="547"/>
      <c r="BF35" s="546"/>
      <c r="BG35" s="547"/>
      <c r="BH35" s="547"/>
      <c r="BI35" s="547"/>
      <c r="BJ35" s="547"/>
      <c r="BK35" s="547"/>
      <c r="BL35" s="547"/>
      <c r="BM35" s="546"/>
      <c r="BN35" s="547"/>
      <c r="BO35" s="547"/>
      <c r="BP35" s="547"/>
      <c r="BQ35" s="547"/>
      <c r="BR35" s="547"/>
      <c r="BS35" s="547"/>
      <c r="BT35" s="547"/>
      <c r="BU35" s="547"/>
      <c r="BV35" s="547"/>
      <c r="BW35" s="547"/>
      <c r="BX35" s="547"/>
      <c r="BY35" s="547"/>
      <c r="BZ35" s="547"/>
      <c r="CA35" s="547"/>
      <c r="CB35" s="547"/>
      <c r="CC35" s="547"/>
      <c r="CD35" s="547"/>
      <c r="CE35" s="547"/>
      <c r="CF35" s="547"/>
      <c r="CG35" s="547"/>
      <c r="CH35" s="547"/>
      <c r="CI35" s="547"/>
      <c r="CJ35" s="547"/>
      <c r="CK35" s="547"/>
      <c r="CL35" s="547"/>
      <c r="CM35" s="547"/>
      <c r="CN35" s="547"/>
      <c r="CO35" s="547"/>
      <c r="CP35" s="547"/>
      <c r="CQ35" s="547"/>
      <c r="CR35" s="547"/>
      <c r="CS35" s="547"/>
      <c r="CT35" s="547"/>
      <c r="CU35" s="547"/>
      <c r="CV35" s="547"/>
      <c r="CW35" s="547"/>
      <c r="CX35" s="547"/>
      <c r="CY35" s="547"/>
      <c r="CZ35" s="547"/>
      <c r="DA35" s="547"/>
      <c r="DB35" s="547"/>
      <c r="DC35" s="547"/>
      <c r="DD35" s="547"/>
      <c r="DE35" s="547"/>
      <c r="DF35" s="547"/>
      <c r="DG35" s="547"/>
      <c r="DH35" s="547"/>
      <c r="DI35" s="547"/>
      <c r="DJ35" s="547"/>
      <c r="DK35" s="547"/>
      <c r="DL35" s="547"/>
      <c r="DM35" s="547"/>
      <c r="DN35" s="547"/>
      <c r="DO35" s="547"/>
      <c r="DP35" s="547"/>
      <c r="DQ35" s="547"/>
      <c r="DR35" s="547"/>
      <c r="DS35" s="547"/>
      <c r="DT35" s="547"/>
      <c r="DU35" s="547"/>
      <c r="DV35" s="547"/>
      <c r="DW35" s="547"/>
      <c r="DX35" s="547"/>
      <c r="DY35" s="547"/>
      <c r="DZ35" s="547"/>
      <c r="EA35" s="547"/>
      <c r="EB35" s="547"/>
      <c r="EC35" s="547"/>
      <c r="ED35" s="547"/>
      <c r="EE35" s="547"/>
      <c r="EF35" s="547"/>
      <c r="EG35" s="547"/>
      <c r="EH35" s="547"/>
      <c r="EI35" s="547"/>
      <c r="EJ35" s="547"/>
      <c r="EK35" s="547"/>
      <c r="EL35" s="547"/>
      <c r="EM35" s="547"/>
      <c r="EN35" s="547"/>
      <c r="EO35" s="547"/>
      <c r="EP35" s="701"/>
      <c r="EQ35" s="701"/>
      <c r="ER35" s="701"/>
      <c r="ES35" s="701"/>
      <c r="ET35" s="701"/>
      <c r="EU35" s="701"/>
      <c r="EV35" s="701"/>
      <c r="EW35" s="701"/>
      <c r="EX35" s="701"/>
      <c r="EY35" s="701"/>
      <c r="EZ35" s="701"/>
      <c r="FA35" s="701"/>
      <c r="FB35" s="701"/>
      <c r="FC35" s="701"/>
      <c r="FD35" s="701"/>
      <c r="FE35" s="701"/>
      <c r="FF35" s="701"/>
      <c r="FG35" s="701"/>
      <c r="FH35" s="701"/>
      <c r="FI35" s="701"/>
      <c r="FJ35" s="701"/>
      <c r="FK35" s="701"/>
      <c r="FL35" s="701"/>
      <c r="FM35" s="701"/>
      <c r="FN35" s="701"/>
      <c r="FO35" s="701"/>
      <c r="FP35" s="701"/>
      <c r="FQ35" s="701"/>
      <c r="FR35" s="701"/>
      <c r="FS35" s="701"/>
      <c r="FT35" s="701"/>
      <c r="FU35" s="701"/>
      <c r="FV35" s="701"/>
      <c r="FW35" s="701"/>
      <c r="FX35" s="701"/>
      <c r="FY35" s="701"/>
      <c r="FZ35" s="701"/>
      <c r="GA35" s="701"/>
      <c r="GB35" s="701"/>
      <c r="GC35" s="701"/>
      <c r="GD35" s="701"/>
      <c r="GE35" s="701"/>
      <c r="GF35" s="701"/>
      <c r="GG35" s="701"/>
      <c r="GH35" s="701"/>
      <c r="GI35" s="701"/>
      <c r="GJ35" s="701"/>
      <c r="GK35" s="701"/>
      <c r="GL35" s="701"/>
      <c r="GM35" s="701"/>
      <c r="GN35" s="701"/>
      <c r="GO35" s="701"/>
      <c r="GP35" s="701"/>
      <c r="GQ35" s="701"/>
      <c r="GR35" s="701"/>
      <c r="GS35" s="701"/>
      <c r="GT35" s="701"/>
      <c r="GU35" s="701"/>
      <c r="GV35" s="701"/>
      <c r="GW35" s="701"/>
      <c r="GX35" s="701"/>
      <c r="GY35" s="701"/>
      <c r="GZ35" s="701"/>
      <c r="HA35" s="701"/>
      <c r="HB35" s="701"/>
      <c r="HC35" s="701"/>
      <c r="HD35" s="701"/>
      <c r="HE35" s="701"/>
      <c r="HF35" s="701"/>
      <c r="HG35" s="701"/>
      <c r="HH35" s="701"/>
      <c r="HI35" s="701"/>
      <c r="HJ35" s="701"/>
      <c r="HK35" s="701"/>
    </row>
    <row r="36" spans="1:219" ht="12" customHeight="1">
      <c r="A36" s="701"/>
      <c r="B36" s="701"/>
      <c r="C36" s="701"/>
      <c r="D36" s="756"/>
      <c r="E36" s="762" t="s">
        <v>1257</v>
      </c>
      <c r="F36" s="763"/>
      <c r="G36" s="763"/>
      <c r="H36" s="763"/>
      <c r="I36" s="763"/>
      <c r="J36" s="763"/>
      <c r="K36" s="763"/>
      <c r="L36" s="763"/>
      <c r="M36" s="763"/>
      <c r="N36" s="765"/>
      <c r="O36" s="762" t="s">
        <v>1252</v>
      </c>
      <c r="P36" s="763"/>
      <c r="Q36" s="763"/>
      <c r="R36" s="763"/>
      <c r="S36" s="763"/>
      <c r="T36" s="763"/>
      <c r="U36" s="763"/>
      <c r="V36" s="763"/>
      <c r="W36" s="763"/>
      <c r="X36" s="754"/>
      <c r="Y36" s="762" t="s">
        <v>1257</v>
      </c>
      <c r="Z36" s="763"/>
      <c r="AA36" s="763"/>
      <c r="AB36" s="763"/>
      <c r="AC36" s="763"/>
      <c r="AD36" s="763"/>
      <c r="AE36" s="763"/>
      <c r="AF36" s="763"/>
      <c r="AG36" s="763"/>
      <c r="AH36" s="547"/>
      <c r="AI36" s="547"/>
      <c r="AJ36" s="547"/>
      <c r="AK36" s="546"/>
      <c r="AL36" s="547"/>
      <c r="AM36" s="547"/>
      <c r="AN36" s="547"/>
      <c r="AO36" s="547"/>
      <c r="AP36" s="547"/>
      <c r="AQ36" s="547"/>
      <c r="AR36" s="546"/>
      <c r="AS36" s="547"/>
      <c r="AT36" s="547"/>
      <c r="AU36" s="547"/>
      <c r="AV36" s="547"/>
      <c r="AW36" s="547"/>
      <c r="AX36" s="547"/>
      <c r="AY36" s="546"/>
      <c r="AZ36" s="547"/>
      <c r="BA36" s="547"/>
      <c r="BB36" s="547"/>
      <c r="BC36" s="547"/>
      <c r="BD36" s="547"/>
      <c r="BE36" s="547"/>
      <c r="BF36" s="546"/>
      <c r="BG36" s="547"/>
      <c r="BH36" s="547"/>
      <c r="BI36" s="547"/>
      <c r="BJ36" s="547"/>
      <c r="BK36" s="547"/>
      <c r="BL36" s="547"/>
      <c r="BM36" s="546"/>
      <c r="BN36" s="547"/>
      <c r="BO36" s="547"/>
      <c r="BP36" s="547"/>
      <c r="BQ36" s="547"/>
      <c r="BR36" s="547"/>
      <c r="BS36" s="547"/>
      <c r="BT36" s="547"/>
      <c r="BU36" s="547"/>
      <c r="BV36" s="547"/>
      <c r="BW36" s="547"/>
      <c r="BX36" s="547"/>
      <c r="BY36" s="547"/>
      <c r="BZ36" s="547"/>
      <c r="CA36" s="547"/>
      <c r="CB36" s="547"/>
      <c r="CC36" s="547"/>
      <c r="CD36" s="547"/>
      <c r="CE36" s="547"/>
      <c r="CF36" s="547"/>
      <c r="CG36" s="547"/>
      <c r="CH36" s="547"/>
      <c r="CI36" s="547"/>
      <c r="CJ36" s="547"/>
      <c r="CK36" s="547"/>
      <c r="CL36" s="547"/>
      <c r="CM36" s="547"/>
      <c r="CN36" s="547"/>
      <c r="CO36" s="547"/>
      <c r="CP36" s="547"/>
      <c r="CQ36" s="547"/>
      <c r="CR36" s="547"/>
      <c r="CS36" s="547"/>
      <c r="CT36" s="547"/>
      <c r="CU36" s="547"/>
      <c r="CV36" s="547"/>
      <c r="CW36" s="547"/>
      <c r="CX36" s="547"/>
      <c r="CY36" s="547"/>
      <c r="CZ36" s="547"/>
      <c r="DA36" s="547"/>
      <c r="DB36" s="547"/>
      <c r="DC36" s="547"/>
      <c r="DD36" s="547"/>
      <c r="DE36" s="547"/>
      <c r="DF36" s="547"/>
      <c r="DG36" s="547"/>
      <c r="DH36" s="547"/>
      <c r="DI36" s="547"/>
      <c r="DJ36" s="547"/>
      <c r="DK36" s="547"/>
      <c r="DL36" s="547"/>
      <c r="DM36" s="547"/>
      <c r="DN36" s="547"/>
      <c r="DO36" s="547"/>
      <c r="DP36" s="547"/>
      <c r="DQ36" s="547"/>
      <c r="DR36" s="547"/>
      <c r="DS36" s="547"/>
      <c r="DT36" s="547"/>
      <c r="DU36" s="547"/>
      <c r="DV36" s="547"/>
      <c r="DW36" s="547"/>
      <c r="DX36" s="547"/>
      <c r="DY36" s="547"/>
      <c r="DZ36" s="547"/>
      <c r="EA36" s="547"/>
      <c r="EB36" s="547"/>
      <c r="EC36" s="547"/>
      <c r="ED36" s="547"/>
      <c r="EE36" s="547"/>
      <c r="EF36" s="547"/>
      <c r="EG36" s="547"/>
      <c r="EH36" s="547"/>
      <c r="EI36" s="547"/>
      <c r="EJ36" s="547"/>
      <c r="EK36" s="547"/>
      <c r="EL36" s="547"/>
      <c r="EM36" s="547"/>
      <c r="EN36" s="547"/>
      <c r="EO36" s="547"/>
      <c r="EP36" s="701"/>
      <c r="EQ36" s="701"/>
      <c r="ER36" s="701"/>
      <c r="ES36" s="701"/>
      <c r="ET36" s="701"/>
      <c r="EU36" s="701"/>
      <c r="EV36" s="701"/>
      <c r="EW36" s="701"/>
      <c r="EX36" s="701"/>
      <c r="EY36" s="701"/>
      <c r="EZ36" s="701"/>
      <c r="FA36" s="701"/>
      <c r="FB36" s="701"/>
      <c r="FC36" s="701"/>
      <c r="FD36" s="701"/>
      <c r="FE36" s="701"/>
      <c r="FF36" s="701"/>
      <c r="FG36" s="701"/>
      <c r="FH36" s="701"/>
      <c r="FI36" s="701"/>
      <c r="FJ36" s="701"/>
      <c r="FK36" s="701"/>
      <c r="FL36" s="701"/>
      <c r="FM36" s="701"/>
      <c r="FN36" s="701"/>
      <c r="FO36" s="701"/>
      <c r="FP36" s="701"/>
      <c r="FQ36" s="701"/>
      <c r="FR36" s="701"/>
      <c r="FS36" s="701"/>
      <c r="FT36" s="701"/>
      <c r="FU36" s="701"/>
      <c r="FV36" s="701"/>
      <c r="FW36" s="701"/>
      <c r="FX36" s="701"/>
      <c r="FY36" s="701"/>
      <c r="FZ36" s="701"/>
      <c r="GA36" s="701"/>
      <c r="GB36" s="701"/>
      <c r="GC36" s="701"/>
      <c r="GD36" s="701"/>
      <c r="GE36" s="701"/>
      <c r="GF36" s="701"/>
      <c r="GG36" s="701"/>
      <c r="GH36" s="701"/>
      <c r="GI36" s="701"/>
      <c r="GJ36" s="701"/>
      <c r="GK36" s="701"/>
      <c r="GL36" s="701"/>
      <c r="GM36" s="701"/>
      <c r="GN36" s="701"/>
      <c r="GO36" s="701"/>
      <c r="GP36" s="701"/>
      <c r="GQ36" s="701"/>
      <c r="GR36" s="701"/>
      <c r="GS36" s="701"/>
      <c r="GT36" s="701"/>
      <c r="GU36" s="701"/>
      <c r="GV36" s="701"/>
      <c r="GW36" s="701"/>
      <c r="GX36" s="701"/>
      <c r="GY36" s="701"/>
      <c r="GZ36" s="701"/>
      <c r="HA36" s="701"/>
      <c r="HB36" s="701"/>
      <c r="HC36" s="701"/>
      <c r="HD36" s="701"/>
      <c r="HE36" s="701"/>
      <c r="HF36" s="701"/>
      <c r="HG36" s="701"/>
      <c r="HH36" s="701"/>
      <c r="HI36" s="701"/>
      <c r="HJ36" s="701"/>
      <c r="HK36" s="701"/>
    </row>
    <row r="37" spans="1:219" ht="12" customHeight="1">
      <c r="A37" s="701"/>
      <c r="B37" s="701"/>
      <c r="C37" s="701"/>
      <c r="D37" s="756"/>
      <c r="E37" s="762" t="s">
        <v>1257</v>
      </c>
      <c r="F37" s="763"/>
      <c r="G37" s="763"/>
      <c r="H37" s="763"/>
      <c r="I37" s="763"/>
      <c r="J37" s="763"/>
      <c r="K37" s="763"/>
      <c r="L37" s="763"/>
      <c r="M37" s="763"/>
      <c r="N37" s="765"/>
      <c r="O37" s="762" t="s">
        <v>1257</v>
      </c>
      <c r="P37" s="763"/>
      <c r="Q37" s="763"/>
      <c r="R37" s="763"/>
      <c r="S37" s="763"/>
      <c r="T37" s="763"/>
      <c r="U37" s="763"/>
      <c r="V37" s="763"/>
      <c r="W37" s="763"/>
      <c r="X37" s="754"/>
      <c r="Y37" s="762" t="s">
        <v>1254</v>
      </c>
      <c r="Z37" s="763"/>
      <c r="AA37" s="763"/>
      <c r="AB37" s="763"/>
      <c r="AC37" s="763"/>
      <c r="AD37" s="763"/>
      <c r="AE37" s="763"/>
      <c r="AF37" s="763"/>
      <c r="AG37" s="763"/>
      <c r="AH37" s="547"/>
      <c r="AI37" s="547"/>
      <c r="AJ37" s="547"/>
      <c r="AK37" s="546"/>
      <c r="AL37" s="547"/>
      <c r="AM37" s="547"/>
      <c r="AN37" s="547"/>
      <c r="AO37" s="547"/>
      <c r="AP37" s="547"/>
      <c r="AQ37" s="547"/>
      <c r="AR37" s="546"/>
      <c r="AS37" s="547"/>
      <c r="AT37" s="547"/>
      <c r="AU37" s="547"/>
      <c r="AV37" s="547"/>
      <c r="AW37" s="547"/>
      <c r="AX37" s="547"/>
      <c r="AY37" s="546"/>
      <c r="AZ37" s="547"/>
      <c r="BA37" s="547"/>
      <c r="BB37" s="547"/>
      <c r="BC37" s="547"/>
      <c r="BD37" s="547"/>
      <c r="BE37" s="547"/>
      <c r="BF37" s="546"/>
      <c r="BG37" s="547"/>
      <c r="BH37" s="547"/>
      <c r="BI37" s="547"/>
      <c r="BJ37" s="547"/>
      <c r="BK37" s="547"/>
      <c r="BL37" s="547"/>
      <c r="BM37" s="546"/>
      <c r="BN37" s="547"/>
      <c r="BO37" s="547"/>
      <c r="BP37" s="547"/>
      <c r="BQ37" s="547"/>
      <c r="BR37" s="547"/>
      <c r="BS37" s="547"/>
      <c r="BT37" s="547"/>
      <c r="BU37" s="547"/>
      <c r="BV37" s="547"/>
      <c r="BW37" s="547"/>
      <c r="BX37" s="547"/>
      <c r="BY37" s="547"/>
      <c r="BZ37" s="547"/>
      <c r="CA37" s="547"/>
      <c r="CB37" s="547"/>
      <c r="CC37" s="547"/>
      <c r="CD37" s="547"/>
      <c r="CE37" s="547"/>
      <c r="CF37" s="547"/>
      <c r="CG37" s="547"/>
      <c r="CH37" s="547"/>
      <c r="CI37" s="547"/>
      <c r="CJ37" s="547"/>
      <c r="CK37" s="547"/>
      <c r="CL37" s="547"/>
      <c r="CM37" s="547"/>
      <c r="CN37" s="547"/>
      <c r="CO37" s="547"/>
      <c r="CP37" s="547"/>
      <c r="CQ37" s="547"/>
      <c r="CR37" s="547"/>
      <c r="CS37" s="547"/>
      <c r="CT37" s="547"/>
      <c r="CU37" s="547"/>
      <c r="CV37" s="547"/>
      <c r="CW37" s="547"/>
      <c r="CX37" s="547"/>
      <c r="CY37" s="547"/>
      <c r="CZ37" s="547"/>
      <c r="DA37" s="547"/>
      <c r="DB37" s="547"/>
      <c r="DC37" s="547"/>
      <c r="DD37" s="547"/>
      <c r="DE37" s="547"/>
      <c r="DF37" s="547"/>
      <c r="DG37" s="547"/>
      <c r="DH37" s="547"/>
      <c r="DI37" s="547"/>
      <c r="DJ37" s="547"/>
      <c r="DK37" s="547"/>
      <c r="DL37" s="547"/>
      <c r="DM37" s="547"/>
      <c r="DN37" s="547"/>
      <c r="DO37" s="547"/>
      <c r="DP37" s="547"/>
      <c r="DQ37" s="547"/>
      <c r="DR37" s="547"/>
      <c r="DS37" s="547"/>
      <c r="DT37" s="547"/>
      <c r="DU37" s="547"/>
      <c r="DV37" s="547"/>
      <c r="DW37" s="547"/>
      <c r="DX37" s="547"/>
      <c r="DY37" s="547"/>
      <c r="DZ37" s="547"/>
      <c r="EA37" s="547"/>
      <c r="EB37" s="547"/>
      <c r="EC37" s="547"/>
      <c r="ED37" s="547"/>
      <c r="EE37" s="547"/>
      <c r="EF37" s="547"/>
      <c r="EG37" s="547"/>
      <c r="EH37" s="547"/>
      <c r="EI37" s="547"/>
      <c r="EJ37" s="547"/>
      <c r="EK37" s="547"/>
      <c r="EL37" s="547"/>
      <c r="EM37" s="547"/>
      <c r="EN37" s="547"/>
      <c r="EO37" s="547"/>
      <c r="EP37" s="701"/>
      <c r="EQ37" s="701"/>
      <c r="ER37" s="701"/>
      <c r="ES37" s="701"/>
      <c r="ET37" s="701"/>
      <c r="EU37" s="701"/>
      <c r="EV37" s="701"/>
      <c r="EW37" s="701"/>
      <c r="EX37" s="701"/>
      <c r="EY37" s="701"/>
      <c r="EZ37" s="701"/>
      <c r="FA37" s="701"/>
      <c r="FB37" s="701"/>
      <c r="FC37" s="701"/>
      <c r="FD37" s="701"/>
      <c r="FE37" s="701"/>
      <c r="FF37" s="701"/>
      <c r="FG37" s="701"/>
      <c r="FH37" s="701"/>
      <c r="FI37" s="701"/>
      <c r="FJ37" s="701"/>
      <c r="FK37" s="701"/>
      <c r="FL37" s="701"/>
      <c r="FM37" s="701"/>
      <c r="FN37" s="701"/>
      <c r="FO37" s="701"/>
      <c r="FP37" s="701"/>
      <c r="FQ37" s="701"/>
      <c r="FR37" s="701"/>
      <c r="FS37" s="701"/>
      <c r="FT37" s="701"/>
      <c r="FU37" s="701"/>
      <c r="FV37" s="701"/>
      <c r="FW37" s="701"/>
      <c r="FX37" s="701"/>
      <c r="FY37" s="701"/>
      <c r="FZ37" s="701"/>
      <c r="GA37" s="701"/>
      <c r="GB37" s="701"/>
      <c r="GC37" s="701"/>
      <c r="GD37" s="701"/>
      <c r="GE37" s="701"/>
      <c r="GF37" s="701"/>
      <c r="GG37" s="701"/>
      <c r="GH37" s="701"/>
      <c r="GI37" s="701"/>
      <c r="GJ37" s="701"/>
      <c r="GK37" s="701"/>
      <c r="GL37" s="701"/>
      <c r="GM37" s="701"/>
      <c r="GN37" s="701"/>
      <c r="GO37" s="701"/>
      <c r="GP37" s="701"/>
      <c r="GQ37" s="701"/>
      <c r="GR37" s="701"/>
      <c r="GS37" s="701"/>
      <c r="GT37" s="701"/>
      <c r="GU37" s="701"/>
      <c r="GV37" s="701"/>
      <c r="GW37" s="701"/>
      <c r="GX37" s="701"/>
      <c r="GY37" s="701"/>
      <c r="GZ37" s="701"/>
      <c r="HA37" s="701"/>
      <c r="HB37" s="701"/>
      <c r="HC37" s="701"/>
      <c r="HD37" s="701"/>
      <c r="HE37" s="701"/>
      <c r="HF37" s="701"/>
      <c r="HG37" s="701"/>
      <c r="HH37" s="701"/>
      <c r="HI37" s="701"/>
      <c r="HJ37" s="701"/>
      <c r="HK37" s="701"/>
    </row>
    <row r="38" spans="1:219" ht="12" customHeight="1">
      <c r="A38" s="701"/>
      <c r="B38" s="701"/>
      <c r="C38" s="701"/>
      <c r="D38" s="756"/>
      <c r="E38" s="760"/>
      <c r="F38" s="760"/>
      <c r="G38" s="760"/>
      <c r="H38" s="760"/>
      <c r="I38" s="760"/>
      <c r="J38" s="760"/>
      <c r="K38" s="760"/>
      <c r="L38" s="760"/>
      <c r="M38" s="760"/>
      <c r="N38" s="765"/>
      <c r="O38" s="760"/>
      <c r="P38" s="760"/>
      <c r="Q38" s="760"/>
      <c r="R38" s="760"/>
      <c r="S38" s="760"/>
      <c r="T38" s="760"/>
      <c r="U38" s="760"/>
      <c r="V38" s="760"/>
      <c r="W38" s="760"/>
      <c r="X38" s="754"/>
      <c r="Y38" s="760"/>
      <c r="Z38" s="760"/>
      <c r="AA38" s="760"/>
      <c r="AB38" s="760"/>
      <c r="AC38" s="760"/>
      <c r="AD38" s="760"/>
      <c r="AE38" s="760"/>
      <c r="AF38" s="760"/>
      <c r="AG38" s="760"/>
      <c r="AH38" s="547"/>
      <c r="AI38" s="547"/>
      <c r="AJ38" s="547"/>
      <c r="AK38" s="546"/>
      <c r="AL38" s="547"/>
      <c r="AM38" s="547"/>
      <c r="AN38" s="547"/>
      <c r="AO38" s="547"/>
      <c r="AP38" s="547"/>
      <c r="AQ38" s="547"/>
      <c r="AR38" s="546"/>
      <c r="AS38" s="547"/>
      <c r="AT38" s="547"/>
      <c r="AU38" s="547"/>
      <c r="AV38" s="547"/>
      <c r="AW38" s="547"/>
      <c r="AX38" s="547"/>
      <c r="AY38" s="546"/>
      <c r="AZ38" s="547"/>
      <c r="BA38" s="547"/>
      <c r="BB38" s="547"/>
      <c r="BC38" s="547"/>
      <c r="BD38" s="547"/>
      <c r="BE38" s="547"/>
      <c r="BF38" s="546"/>
      <c r="BG38" s="547"/>
      <c r="BH38" s="547"/>
      <c r="BI38" s="547"/>
      <c r="BJ38" s="547"/>
      <c r="BK38" s="547"/>
      <c r="BL38" s="547"/>
      <c r="BM38" s="546"/>
      <c r="BN38" s="547"/>
      <c r="BO38" s="547"/>
      <c r="BP38" s="547"/>
      <c r="BQ38" s="547"/>
      <c r="BR38" s="547"/>
      <c r="BS38" s="547"/>
      <c r="BT38" s="547"/>
      <c r="BU38" s="547"/>
      <c r="BV38" s="547"/>
      <c r="BW38" s="547"/>
      <c r="BX38" s="547"/>
      <c r="BY38" s="547"/>
      <c r="BZ38" s="547"/>
      <c r="CA38" s="547"/>
      <c r="CB38" s="547"/>
      <c r="CC38" s="547"/>
      <c r="CD38" s="547"/>
      <c r="CE38" s="547"/>
      <c r="CF38" s="547"/>
      <c r="CG38" s="547"/>
      <c r="CH38" s="547"/>
      <c r="CI38" s="547"/>
      <c r="CJ38" s="547"/>
      <c r="CK38" s="547"/>
      <c r="CL38" s="547"/>
      <c r="CM38" s="547"/>
      <c r="CN38" s="547"/>
      <c r="CO38" s="547"/>
      <c r="CP38" s="547"/>
      <c r="CQ38" s="547"/>
      <c r="CR38" s="547"/>
      <c r="CS38" s="547"/>
      <c r="CT38" s="547"/>
      <c r="CU38" s="547"/>
      <c r="CV38" s="547"/>
      <c r="CW38" s="547"/>
      <c r="CX38" s="547"/>
      <c r="CY38" s="547"/>
      <c r="CZ38" s="547"/>
      <c r="DA38" s="547"/>
      <c r="DB38" s="547"/>
      <c r="DC38" s="547"/>
      <c r="DD38" s="547"/>
      <c r="DE38" s="547"/>
      <c r="DF38" s="547"/>
      <c r="DG38" s="547"/>
      <c r="DH38" s="547"/>
      <c r="DI38" s="547"/>
      <c r="DJ38" s="547"/>
      <c r="DK38" s="547"/>
      <c r="DL38" s="547"/>
      <c r="DM38" s="547"/>
      <c r="DN38" s="547"/>
      <c r="DO38" s="547"/>
      <c r="DP38" s="547"/>
      <c r="DQ38" s="547"/>
      <c r="DR38" s="547"/>
      <c r="DS38" s="547"/>
      <c r="DT38" s="547"/>
      <c r="DU38" s="547"/>
      <c r="DV38" s="547"/>
      <c r="DW38" s="547"/>
      <c r="DX38" s="547"/>
      <c r="DY38" s="547"/>
      <c r="DZ38" s="547"/>
      <c r="EA38" s="547"/>
      <c r="EB38" s="547"/>
      <c r="EC38" s="547"/>
      <c r="ED38" s="547"/>
      <c r="EE38" s="547"/>
      <c r="EF38" s="547"/>
      <c r="EG38" s="547"/>
      <c r="EH38" s="547"/>
      <c r="EI38" s="547"/>
      <c r="EJ38" s="547"/>
      <c r="EK38" s="547"/>
      <c r="EL38" s="547"/>
      <c r="EM38" s="547"/>
      <c r="EN38" s="547"/>
      <c r="EO38" s="547"/>
      <c r="EP38" s="701"/>
      <c r="EQ38" s="701"/>
      <c r="ER38" s="701"/>
      <c r="ES38" s="701"/>
      <c r="ET38" s="701"/>
      <c r="EU38" s="701"/>
      <c r="EV38" s="701"/>
      <c r="EW38" s="701"/>
      <c r="EX38" s="701"/>
      <c r="EY38" s="701"/>
      <c r="EZ38" s="701"/>
      <c r="FA38" s="701"/>
      <c r="FB38" s="701"/>
      <c r="FC38" s="701"/>
      <c r="FD38" s="701"/>
      <c r="FE38" s="701"/>
      <c r="FF38" s="701"/>
      <c r="FG38" s="701"/>
      <c r="FH38" s="701"/>
      <c r="FI38" s="701"/>
      <c r="FJ38" s="701"/>
      <c r="FK38" s="701"/>
      <c r="FL38" s="701"/>
      <c r="FM38" s="701"/>
      <c r="FN38" s="701"/>
      <c r="FO38" s="701"/>
      <c r="FP38" s="701"/>
      <c r="FQ38" s="701"/>
      <c r="FR38" s="701"/>
      <c r="FS38" s="701"/>
      <c r="FT38" s="701"/>
      <c r="FU38" s="701"/>
      <c r="FV38" s="701"/>
      <c r="FW38" s="701"/>
      <c r="FX38" s="701"/>
      <c r="FY38" s="701"/>
      <c r="FZ38" s="701"/>
      <c r="GA38" s="701"/>
      <c r="GB38" s="701"/>
      <c r="GC38" s="701"/>
      <c r="GD38" s="701"/>
      <c r="GE38" s="701"/>
      <c r="GF38" s="701"/>
      <c r="GG38" s="701"/>
      <c r="GH38" s="701"/>
      <c r="GI38" s="701"/>
      <c r="GJ38" s="701"/>
      <c r="GK38" s="701"/>
      <c r="GL38" s="701"/>
      <c r="GM38" s="701"/>
      <c r="GN38" s="701"/>
      <c r="GO38" s="701"/>
      <c r="GP38" s="701"/>
      <c r="GQ38" s="701"/>
      <c r="GR38" s="701"/>
      <c r="GS38" s="701"/>
      <c r="GT38" s="701"/>
      <c r="GU38" s="701"/>
      <c r="GV38" s="701"/>
      <c r="GW38" s="701"/>
      <c r="GX38" s="701"/>
      <c r="GY38" s="701"/>
      <c r="GZ38" s="701"/>
      <c r="HA38" s="701"/>
      <c r="HB38" s="701"/>
      <c r="HC38" s="701"/>
      <c r="HD38" s="701"/>
      <c r="HE38" s="701"/>
      <c r="HF38" s="701"/>
      <c r="HG38" s="701"/>
      <c r="HH38" s="701"/>
      <c r="HI38" s="701"/>
      <c r="HJ38" s="701"/>
      <c r="HK38" s="701"/>
    </row>
    <row r="39" spans="1:219" ht="12" customHeight="1">
      <c r="A39" s="701"/>
      <c r="B39" s="701"/>
      <c r="C39" s="701"/>
      <c r="D39" s="756"/>
      <c r="E39" s="760"/>
      <c r="F39" s="760"/>
      <c r="G39" s="760"/>
      <c r="H39" s="760"/>
      <c r="I39" s="760"/>
      <c r="J39" s="760"/>
      <c r="K39" s="760"/>
      <c r="L39" s="760"/>
      <c r="M39" s="760"/>
      <c r="N39" s="765"/>
      <c r="O39" s="760"/>
      <c r="P39" s="760"/>
      <c r="Q39" s="760"/>
      <c r="R39" s="760"/>
      <c r="S39" s="760"/>
      <c r="T39" s="760"/>
      <c r="U39" s="760"/>
      <c r="V39" s="760"/>
      <c r="W39" s="760"/>
      <c r="X39" s="754"/>
      <c r="Y39" s="760"/>
      <c r="Z39" s="760"/>
      <c r="AA39" s="760"/>
      <c r="AB39" s="760"/>
      <c r="AC39" s="760"/>
      <c r="AD39" s="760"/>
      <c r="AE39" s="760"/>
      <c r="AF39" s="760"/>
      <c r="AG39" s="760"/>
      <c r="AH39" s="547"/>
      <c r="AI39" s="547"/>
      <c r="AJ39" s="547"/>
      <c r="AK39" s="546"/>
      <c r="AL39" s="547"/>
      <c r="AM39" s="547"/>
      <c r="AN39" s="547"/>
      <c r="AO39" s="547"/>
      <c r="AP39" s="547"/>
      <c r="AQ39" s="547"/>
      <c r="AR39" s="546"/>
      <c r="AS39" s="547"/>
      <c r="AT39" s="547"/>
      <c r="AU39" s="547"/>
      <c r="AV39" s="547"/>
      <c r="AW39" s="547"/>
      <c r="AX39" s="547"/>
      <c r="AY39" s="546"/>
      <c r="AZ39" s="547"/>
      <c r="BA39" s="547"/>
      <c r="BB39" s="547"/>
      <c r="BC39" s="547"/>
      <c r="BD39" s="547"/>
      <c r="BE39" s="547"/>
      <c r="BF39" s="546"/>
      <c r="BG39" s="547"/>
      <c r="BH39" s="547"/>
      <c r="BI39" s="547"/>
      <c r="BJ39" s="547"/>
      <c r="BK39" s="547"/>
      <c r="BL39" s="547"/>
      <c r="BM39" s="546"/>
      <c r="BN39" s="547"/>
      <c r="BO39" s="547"/>
      <c r="BP39" s="547"/>
      <c r="BQ39" s="547"/>
      <c r="BR39" s="547"/>
      <c r="BS39" s="547"/>
      <c r="BT39" s="547"/>
      <c r="BU39" s="547"/>
      <c r="BV39" s="547"/>
      <c r="BW39" s="547"/>
      <c r="BX39" s="547"/>
      <c r="BY39" s="547"/>
      <c r="BZ39" s="547"/>
      <c r="CA39" s="547"/>
      <c r="CB39" s="547"/>
      <c r="CC39" s="547"/>
      <c r="CD39" s="547"/>
      <c r="CE39" s="547"/>
      <c r="CF39" s="547"/>
      <c r="CG39" s="547"/>
      <c r="CH39" s="547"/>
      <c r="CI39" s="547"/>
      <c r="CJ39" s="547"/>
      <c r="CK39" s="547"/>
      <c r="CL39" s="547"/>
      <c r="CM39" s="547"/>
      <c r="CN39" s="547"/>
      <c r="CO39" s="547"/>
      <c r="CP39" s="547"/>
      <c r="CQ39" s="547"/>
      <c r="CR39" s="547"/>
      <c r="CS39" s="547"/>
      <c r="CT39" s="547"/>
      <c r="CU39" s="547"/>
      <c r="CV39" s="547"/>
      <c r="CW39" s="547"/>
      <c r="CX39" s="547"/>
      <c r="CY39" s="547"/>
      <c r="CZ39" s="547"/>
      <c r="DA39" s="547"/>
      <c r="DB39" s="547"/>
      <c r="DC39" s="547"/>
      <c r="DD39" s="547"/>
      <c r="DE39" s="547"/>
      <c r="DF39" s="547"/>
      <c r="DG39" s="547"/>
      <c r="DH39" s="547"/>
      <c r="DI39" s="547"/>
      <c r="DJ39" s="547"/>
      <c r="DK39" s="547"/>
      <c r="DL39" s="547"/>
      <c r="DM39" s="547"/>
      <c r="DN39" s="547"/>
      <c r="DO39" s="547"/>
      <c r="DP39" s="547"/>
      <c r="DQ39" s="547"/>
      <c r="DR39" s="547"/>
      <c r="DS39" s="547"/>
      <c r="DT39" s="547"/>
      <c r="DU39" s="547"/>
      <c r="DV39" s="547"/>
      <c r="DW39" s="547"/>
      <c r="DX39" s="547"/>
      <c r="DY39" s="547"/>
      <c r="DZ39" s="547"/>
      <c r="EA39" s="547"/>
      <c r="EB39" s="547"/>
      <c r="EC39" s="547"/>
      <c r="ED39" s="547"/>
      <c r="EE39" s="547"/>
      <c r="EF39" s="547"/>
      <c r="EG39" s="547"/>
      <c r="EH39" s="547"/>
      <c r="EI39" s="547"/>
      <c r="EJ39" s="547"/>
      <c r="EK39" s="547"/>
      <c r="EL39" s="547"/>
      <c r="EM39" s="547"/>
      <c r="EN39" s="547"/>
      <c r="EO39" s="547"/>
      <c r="EP39" s="701"/>
      <c r="EQ39" s="701"/>
      <c r="ER39" s="701"/>
      <c r="ES39" s="701"/>
      <c r="ET39" s="701"/>
      <c r="EU39" s="701"/>
      <c r="EV39" s="701"/>
      <c r="EW39" s="701"/>
      <c r="EX39" s="701"/>
      <c r="EY39" s="701"/>
      <c r="EZ39" s="701"/>
      <c r="FA39" s="701"/>
      <c r="FB39" s="701"/>
      <c r="FC39" s="701"/>
      <c r="FD39" s="701"/>
      <c r="FE39" s="701"/>
      <c r="FF39" s="701"/>
      <c r="FG39" s="701"/>
      <c r="FH39" s="701"/>
      <c r="FI39" s="701"/>
      <c r="FJ39" s="701"/>
      <c r="FK39" s="701"/>
      <c r="FL39" s="701"/>
      <c r="FM39" s="701"/>
      <c r="FN39" s="701"/>
      <c r="FO39" s="701"/>
      <c r="FP39" s="701"/>
      <c r="FQ39" s="701"/>
      <c r="FR39" s="701"/>
      <c r="FS39" s="701"/>
      <c r="FT39" s="701"/>
      <c r="FU39" s="701"/>
      <c r="FV39" s="701"/>
      <c r="FW39" s="701"/>
      <c r="FX39" s="701"/>
      <c r="FY39" s="701"/>
      <c r="FZ39" s="701"/>
      <c r="GA39" s="701"/>
      <c r="GB39" s="701"/>
      <c r="GC39" s="701"/>
      <c r="GD39" s="701"/>
      <c r="GE39" s="701"/>
      <c r="GF39" s="701"/>
      <c r="GG39" s="701"/>
      <c r="GH39" s="701"/>
      <c r="GI39" s="701"/>
      <c r="GJ39" s="701"/>
      <c r="GK39" s="701"/>
      <c r="GL39" s="701"/>
      <c r="GM39" s="701"/>
      <c r="GN39" s="701"/>
      <c r="GO39" s="701"/>
      <c r="GP39" s="701"/>
      <c r="GQ39" s="701"/>
      <c r="GR39" s="701"/>
      <c r="GS39" s="701"/>
      <c r="GT39" s="701"/>
      <c r="GU39" s="701"/>
      <c r="GV39" s="701"/>
      <c r="GW39" s="701"/>
      <c r="GX39" s="701"/>
      <c r="GY39" s="701"/>
      <c r="GZ39" s="701"/>
      <c r="HA39" s="701"/>
      <c r="HB39" s="701"/>
      <c r="HC39" s="701"/>
      <c r="HD39" s="701"/>
      <c r="HE39" s="701"/>
      <c r="HF39" s="701"/>
      <c r="HG39" s="701"/>
      <c r="HH39" s="701"/>
      <c r="HI39" s="701"/>
      <c r="HJ39" s="701"/>
      <c r="HK39" s="701"/>
    </row>
    <row r="40" spans="1:219" ht="12" customHeight="1">
      <c r="A40" s="701"/>
      <c r="B40" s="701"/>
      <c r="C40" s="701"/>
      <c r="D40" s="756"/>
      <c r="E40" s="760"/>
      <c r="F40" s="760"/>
      <c r="G40" s="760"/>
      <c r="H40" s="760"/>
      <c r="I40" s="760"/>
      <c r="J40" s="760"/>
      <c r="K40" s="760"/>
      <c r="L40" s="760"/>
      <c r="M40" s="760"/>
      <c r="N40" s="765"/>
      <c r="O40" s="760"/>
      <c r="P40" s="760"/>
      <c r="Q40" s="760"/>
      <c r="R40" s="760"/>
      <c r="S40" s="760"/>
      <c r="T40" s="760"/>
      <c r="U40" s="760"/>
      <c r="V40" s="760"/>
      <c r="W40" s="760"/>
      <c r="X40" s="754"/>
      <c r="Y40" s="760"/>
      <c r="Z40" s="760"/>
      <c r="AA40" s="760"/>
      <c r="AB40" s="760"/>
      <c r="AC40" s="760"/>
      <c r="AD40" s="760"/>
      <c r="AE40" s="760"/>
      <c r="AF40" s="760"/>
      <c r="AG40" s="760"/>
      <c r="AH40" s="547"/>
      <c r="AI40" s="547"/>
      <c r="AJ40" s="547"/>
      <c r="AK40" s="546"/>
      <c r="AL40" s="547"/>
      <c r="AM40" s="547"/>
      <c r="AN40" s="547"/>
      <c r="AO40" s="547"/>
      <c r="AP40" s="547"/>
      <c r="AQ40" s="547"/>
      <c r="AR40" s="546"/>
      <c r="AS40" s="547"/>
      <c r="AT40" s="547"/>
      <c r="AU40" s="547"/>
      <c r="AV40" s="547"/>
      <c r="AW40" s="547"/>
      <c r="AX40" s="547"/>
      <c r="AY40" s="546"/>
      <c r="AZ40" s="547"/>
      <c r="BA40" s="547"/>
      <c r="BB40" s="547"/>
      <c r="BC40" s="547"/>
      <c r="BD40" s="547"/>
      <c r="BE40" s="547"/>
      <c r="BF40" s="546"/>
      <c r="BG40" s="547"/>
      <c r="BH40" s="547"/>
      <c r="BI40" s="547"/>
      <c r="BJ40" s="547"/>
      <c r="BK40" s="547"/>
      <c r="BL40" s="547"/>
      <c r="BM40" s="546"/>
      <c r="BN40" s="547"/>
      <c r="BO40" s="547"/>
      <c r="BP40" s="547"/>
      <c r="BQ40" s="547"/>
      <c r="BR40" s="547"/>
      <c r="BS40" s="547"/>
      <c r="BT40" s="547"/>
      <c r="BU40" s="547"/>
      <c r="BV40" s="547"/>
      <c r="BW40" s="547"/>
      <c r="BX40" s="547"/>
      <c r="BY40" s="547"/>
      <c r="BZ40" s="547"/>
      <c r="CA40" s="547"/>
      <c r="CB40" s="547"/>
      <c r="CC40" s="547"/>
      <c r="CD40" s="547"/>
      <c r="CE40" s="547"/>
      <c r="CF40" s="547"/>
      <c r="CG40" s="547"/>
      <c r="CH40" s="547"/>
      <c r="CI40" s="547"/>
      <c r="CJ40" s="547"/>
      <c r="CK40" s="547"/>
      <c r="CL40" s="547"/>
      <c r="CM40" s="547"/>
      <c r="CN40" s="547"/>
      <c r="CO40" s="547"/>
      <c r="CP40" s="547"/>
      <c r="CQ40" s="547"/>
      <c r="CR40" s="547"/>
      <c r="CS40" s="547"/>
      <c r="CT40" s="547"/>
      <c r="CU40" s="547"/>
      <c r="CV40" s="547"/>
      <c r="CW40" s="547"/>
      <c r="CX40" s="547"/>
      <c r="CY40" s="547"/>
      <c r="CZ40" s="547"/>
      <c r="DA40" s="547"/>
      <c r="DB40" s="547"/>
      <c r="DC40" s="547"/>
      <c r="DD40" s="547"/>
      <c r="DE40" s="547"/>
      <c r="DF40" s="547"/>
      <c r="DG40" s="547"/>
      <c r="DH40" s="547"/>
      <c r="DI40" s="547"/>
      <c r="DJ40" s="547"/>
      <c r="DK40" s="547"/>
      <c r="DL40" s="547"/>
      <c r="DM40" s="547"/>
      <c r="DN40" s="547"/>
      <c r="DO40" s="547"/>
      <c r="DP40" s="547"/>
      <c r="DQ40" s="547"/>
      <c r="DR40" s="547"/>
      <c r="DS40" s="547"/>
      <c r="DT40" s="547"/>
      <c r="DU40" s="547"/>
      <c r="DV40" s="547"/>
      <c r="DW40" s="547"/>
      <c r="DX40" s="547"/>
      <c r="DY40" s="547"/>
      <c r="DZ40" s="547"/>
      <c r="EA40" s="547"/>
      <c r="EB40" s="547"/>
      <c r="EC40" s="547"/>
      <c r="ED40" s="547"/>
      <c r="EE40" s="547"/>
      <c r="EF40" s="547"/>
      <c r="EG40" s="547"/>
      <c r="EH40" s="547"/>
      <c r="EI40" s="547"/>
      <c r="EJ40" s="547"/>
      <c r="EK40" s="547"/>
      <c r="EL40" s="547"/>
      <c r="EM40" s="547"/>
      <c r="EN40" s="547"/>
      <c r="EO40" s="547"/>
      <c r="EP40" s="701"/>
      <c r="EQ40" s="701"/>
      <c r="ER40" s="701"/>
      <c r="ES40" s="701"/>
      <c r="ET40" s="701"/>
      <c r="EU40" s="701"/>
      <c r="EV40" s="701"/>
      <c r="EW40" s="701"/>
      <c r="EX40" s="701"/>
      <c r="EY40" s="701"/>
      <c r="EZ40" s="701"/>
      <c r="FA40" s="701"/>
      <c r="FB40" s="701"/>
      <c r="FC40" s="701"/>
      <c r="FD40" s="701"/>
      <c r="FE40" s="701"/>
      <c r="FF40" s="701"/>
      <c r="FG40" s="701"/>
      <c r="FH40" s="701"/>
      <c r="FI40" s="701"/>
      <c r="FJ40" s="701"/>
      <c r="FK40" s="701"/>
      <c r="FL40" s="701"/>
      <c r="FM40" s="701"/>
      <c r="FN40" s="701"/>
      <c r="FO40" s="701"/>
      <c r="FP40" s="701"/>
      <c r="FQ40" s="701"/>
      <c r="FR40" s="701"/>
      <c r="FS40" s="701"/>
      <c r="FT40" s="701"/>
      <c r="FU40" s="701"/>
      <c r="FV40" s="701"/>
      <c r="FW40" s="701"/>
      <c r="FX40" s="701"/>
      <c r="FY40" s="701"/>
      <c r="FZ40" s="701"/>
      <c r="GA40" s="701"/>
      <c r="GB40" s="701"/>
      <c r="GC40" s="701"/>
      <c r="GD40" s="701"/>
      <c r="GE40" s="701"/>
      <c r="GF40" s="701"/>
      <c r="GG40" s="701"/>
      <c r="GH40" s="701"/>
      <c r="GI40" s="701"/>
      <c r="GJ40" s="701"/>
      <c r="GK40" s="701"/>
      <c r="GL40" s="701"/>
      <c r="GM40" s="701"/>
      <c r="GN40" s="701"/>
      <c r="GO40" s="701"/>
      <c r="GP40" s="701"/>
      <c r="GQ40" s="701"/>
      <c r="GR40" s="701"/>
      <c r="GS40" s="701"/>
      <c r="GT40" s="701"/>
      <c r="GU40" s="701"/>
      <c r="GV40" s="701"/>
      <c r="GW40" s="701"/>
      <c r="GX40" s="701"/>
      <c r="GY40" s="701"/>
      <c r="GZ40" s="701"/>
      <c r="HA40" s="701"/>
      <c r="HB40" s="701"/>
      <c r="HC40" s="701"/>
      <c r="HD40" s="701"/>
      <c r="HE40" s="701"/>
      <c r="HF40" s="701"/>
      <c r="HG40" s="701"/>
      <c r="HH40" s="701"/>
      <c r="HI40" s="701"/>
      <c r="HJ40" s="701"/>
      <c r="HK40" s="701"/>
    </row>
    <row r="41" spans="1:219" ht="12" customHeight="1">
      <c r="A41" s="547"/>
      <c r="B41" s="547"/>
      <c r="C41" s="546"/>
      <c r="D41" s="547"/>
      <c r="E41" s="547"/>
      <c r="F41" s="547"/>
      <c r="G41" s="547"/>
      <c r="H41" s="547"/>
      <c r="I41" s="547"/>
      <c r="J41" s="546"/>
      <c r="K41" s="547"/>
      <c r="L41" s="547"/>
      <c r="M41" s="547"/>
      <c r="N41" s="547"/>
      <c r="O41" s="547"/>
      <c r="P41" s="547"/>
      <c r="Q41" s="546"/>
      <c r="R41" s="547"/>
      <c r="S41" s="547"/>
      <c r="T41" s="547"/>
      <c r="U41" s="547"/>
      <c r="V41" s="547"/>
      <c r="W41" s="547"/>
      <c r="X41" s="546"/>
      <c r="Y41" s="547"/>
      <c r="Z41" s="547"/>
      <c r="AA41" s="547"/>
      <c r="AB41" s="547"/>
      <c r="AC41" s="547"/>
      <c r="AD41" s="546"/>
      <c r="AE41" s="547"/>
      <c r="AF41" s="547"/>
      <c r="AG41" s="547"/>
      <c r="AH41" s="547"/>
      <c r="AI41" s="547"/>
      <c r="AJ41" s="547"/>
      <c r="AK41" s="546"/>
      <c r="AL41" s="547"/>
      <c r="AM41" s="547"/>
      <c r="AN41" s="547"/>
      <c r="AO41" s="547"/>
      <c r="AP41" s="547"/>
      <c r="AQ41" s="547"/>
      <c r="AR41" s="546"/>
      <c r="AS41" s="547"/>
      <c r="AT41" s="547"/>
      <c r="AU41" s="547"/>
      <c r="AV41" s="547"/>
      <c r="AW41" s="547"/>
      <c r="AX41" s="547"/>
      <c r="AY41" s="546"/>
      <c r="AZ41" s="547"/>
      <c r="BA41" s="547"/>
      <c r="BB41" s="547"/>
      <c r="BC41" s="547"/>
      <c r="BD41" s="547"/>
      <c r="BE41" s="547"/>
      <c r="BF41" s="546"/>
      <c r="BG41" s="547"/>
      <c r="BH41" s="547"/>
      <c r="BI41" s="547"/>
      <c r="BJ41" s="547"/>
      <c r="BK41" s="547"/>
      <c r="BL41" s="547"/>
      <c r="BM41" s="546"/>
      <c r="BN41" s="547"/>
      <c r="BO41" s="547"/>
      <c r="BP41" s="547"/>
      <c r="BQ41" s="547"/>
      <c r="BR41" s="547"/>
      <c r="BS41" s="547"/>
      <c r="BT41" s="547"/>
      <c r="BU41" s="547"/>
      <c r="BV41" s="547"/>
      <c r="BW41" s="547"/>
      <c r="BX41" s="547"/>
      <c r="BY41" s="547"/>
      <c r="BZ41" s="547"/>
      <c r="CA41" s="547"/>
      <c r="CB41" s="547"/>
      <c r="CC41" s="547"/>
      <c r="CD41" s="547"/>
      <c r="CE41" s="547"/>
      <c r="CF41" s="547"/>
      <c r="CG41" s="547"/>
      <c r="CH41" s="547"/>
      <c r="CI41" s="547"/>
      <c r="CJ41" s="547"/>
      <c r="CK41" s="547"/>
      <c r="CL41" s="547"/>
      <c r="CM41" s="547"/>
      <c r="CN41" s="547"/>
      <c r="CO41" s="547"/>
      <c r="CP41" s="547"/>
      <c r="CQ41" s="547"/>
      <c r="CR41" s="547"/>
      <c r="CS41" s="547"/>
      <c r="CT41" s="547"/>
      <c r="CU41" s="547"/>
      <c r="CV41" s="547"/>
      <c r="CW41" s="547"/>
      <c r="CX41" s="547"/>
      <c r="CY41" s="547"/>
      <c r="CZ41" s="547"/>
      <c r="DA41" s="547"/>
      <c r="DB41" s="547"/>
      <c r="DC41" s="547"/>
      <c r="DD41" s="547"/>
      <c r="DE41" s="547"/>
      <c r="DF41" s="547"/>
      <c r="DG41" s="547"/>
      <c r="DH41" s="547"/>
      <c r="DI41" s="547"/>
      <c r="DJ41" s="547"/>
      <c r="DK41" s="547"/>
      <c r="DL41" s="547"/>
      <c r="DM41" s="547"/>
      <c r="DN41" s="547"/>
      <c r="DO41" s="547"/>
      <c r="DP41" s="547"/>
      <c r="DQ41" s="547"/>
      <c r="DR41" s="547"/>
      <c r="DS41" s="547"/>
      <c r="DT41" s="547"/>
      <c r="DU41" s="547"/>
      <c r="DV41" s="547"/>
      <c r="DW41" s="547"/>
      <c r="DX41" s="547"/>
      <c r="DY41" s="547"/>
      <c r="DZ41" s="547"/>
      <c r="EA41" s="547"/>
      <c r="EB41" s="547"/>
      <c r="EC41" s="547"/>
      <c r="ED41" s="547"/>
      <c r="EE41" s="547"/>
      <c r="EF41" s="547"/>
      <c r="EG41" s="547"/>
      <c r="EH41" s="547"/>
      <c r="EI41" s="547"/>
      <c r="EJ41" s="547"/>
      <c r="EK41" s="547"/>
      <c r="EL41" s="547"/>
      <c r="EM41" s="547"/>
      <c r="EN41" s="547"/>
      <c r="EO41" s="547"/>
      <c r="EP41" s="701"/>
      <c r="EQ41" s="701"/>
      <c r="ER41" s="701"/>
      <c r="ES41" s="701"/>
      <c r="ET41" s="701"/>
      <c r="EU41" s="701"/>
      <c r="EV41" s="701"/>
      <c r="EW41" s="701"/>
      <c r="EX41" s="701"/>
      <c r="EY41" s="701"/>
      <c r="EZ41" s="701"/>
      <c r="FA41" s="701"/>
      <c r="FB41" s="701"/>
      <c r="FC41" s="701"/>
      <c r="FD41" s="701"/>
      <c r="FE41" s="701"/>
      <c r="FF41" s="701"/>
      <c r="FG41" s="701"/>
      <c r="FH41" s="701"/>
      <c r="FI41" s="701"/>
      <c r="FJ41" s="701"/>
      <c r="FK41" s="701"/>
      <c r="FL41" s="701"/>
      <c r="FM41" s="701"/>
      <c r="FN41" s="701"/>
      <c r="FO41" s="701"/>
      <c r="FP41" s="701"/>
      <c r="FQ41" s="701"/>
      <c r="FR41" s="701"/>
      <c r="FS41" s="701"/>
      <c r="FT41" s="701"/>
      <c r="FU41" s="701"/>
      <c r="FV41" s="701"/>
      <c r="FW41" s="701"/>
      <c r="FX41" s="701"/>
      <c r="FY41" s="701"/>
      <c r="FZ41" s="701"/>
      <c r="GA41" s="701"/>
      <c r="GB41" s="701"/>
      <c r="GC41" s="701"/>
      <c r="GD41" s="701"/>
      <c r="GE41" s="701"/>
      <c r="GF41" s="701"/>
      <c r="GG41" s="701"/>
      <c r="GH41" s="701"/>
      <c r="GI41" s="701"/>
      <c r="GJ41" s="701"/>
      <c r="GK41" s="701"/>
      <c r="GL41" s="701"/>
      <c r="GM41" s="701"/>
      <c r="GN41" s="701"/>
      <c r="GO41" s="701"/>
      <c r="GP41" s="701"/>
      <c r="GQ41" s="701"/>
      <c r="GR41" s="701"/>
      <c r="GS41" s="701"/>
      <c r="GT41" s="701"/>
      <c r="GU41" s="701"/>
      <c r="GV41" s="701"/>
      <c r="GW41" s="701"/>
      <c r="GX41" s="701"/>
      <c r="GY41" s="701"/>
      <c r="GZ41" s="701"/>
      <c r="HA41" s="701"/>
      <c r="HB41" s="701"/>
      <c r="HC41" s="701"/>
      <c r="HD41" s="701"/>
      <c r="HE41" s="701"/>
      <c r="HF41" s="701"/>
      <c r="HG41" s="701"/>
      <c r="HH41" s="701"/>
      <c r="HI41" s="701"/>
      <c r="HJ41" s="701"/>
      <c r="HK41" s="701"/>
    </row>
    <row r="42" spans="1:219" ht="12" customHeight="1">
      <c r="A42" s="547"/>
      <c r="B42" s="547"/>
      <c r="C42" s="546"/>
      <c r="D42" s="547"/>
      <c r="E42" s="547"/>
      <c r="F42" s="547"/>
      <c r="G42" s="547"/>
      <c r="H42" s="547"/>
      <c r="I42" s="547"/>
      <c r="J42" s="546"/>
      <c r="K42" s="547"/>
      <c r="L42" s="547"/>
      <c r="M42" s="547"/>
      <c r="N42" s="547"/>
      <c r="O42" s="547"/>
      <c r="P42" s="547"/>
      <c r="Q42" s="546"/>
      <c r="R42" s="547"/>
      <c r="S42" s="547"/>
      <c r="T42" s="547"/>
      <c r="U42" s="547"/>
      <c r="V42" s="547"/>
      <c r="W42" s="547"/>
      <c r="X42" s="546"/>
      <c r="Y42" s="547"/>
      <c r="Z42" s="547"/>
      <c r="AA42" s="547"/>
      <c r="AB42" s="547"/>
      <c r="AC42" s="547"/>
      <c r="AD42" s="546"/>
      <c r="AE42" s="547"/>
      <c r="AF42" s="547"/>
      <c r="AG42" s="547"/>
      <c r="AH42" s="547"/>
      <c r="AI42" s="547"/>
      <c r="AJ42" s="547"/>
      <c r="AK42" s="546"/>
      <c r="AL42" s="547"/>
      <c r="AM42" s="547"/>
      <c r="AN42" s="547"/>
      <c r="AO42" s="547"/>
      <c r="AP42" s="547"/>
      <c r="AQ42" s="547"/>
      <c r="AR42" s="546"/>
      <c r="AS42" s="547"/>
      <c r="AT42" s="547"/>
      <c r="AU42" s="547"/>
      <c r="AV42" s="547"/>
      <c r="AW42" s="547"/>
      <c r="AX42" s="547"/>
      <c r="AY42" s="546"/>
      <c r="AZ42" s="547"/>
      <c r="BA42" s="547"/>
      <c r="BB42" s="547"/>
      <c r="BC42" s="547"/>
      <c r="BD42" s="547"/>
      <c r="BE42" s="547"/>
      <c r="BF42" s="546"/>
      <c r="BG42" s="547"/>
      <c r="BH42" s="547"/>
      <c r="BI42" s="547"/>
      <c r="BJ42" s="547"/>
      <c r="BK42" s="547"/>
      <c r="BL42" s="547"/>
      <c r="BM42" s="546"/>
      <c r="BN42" s="547"/>
      <c r="BO42" s="547"/>
      <c r="BP42" s="547"/>
      <c r="BQ42" s="547"/>
      <c r="BR42" s="547"/>
      <c r="BS42" s="547"/>
      <c r="BT42" s="547"/>
      <c r="BU42" s="547"/>
      <c r="BV42" s="547"/>
      <c r="BW42" s="547"/>
      <c r="BX42" s="547"/>
      <c r="BY42" s="547"/>
      <c r="BZ42" s="547"/>
      <c r="CA42" s="547"/>
      <c r="CB42" s="547"/>
      <c r="CC42" s="547"/>
      <c r="CD42" s="547"/>
      <c r="CE42" s="547"/>
      <c r="CF42" s="547"/>
      <c r="CG42" s="547"/>
      <c r="CH42" s="547"/>
      <c r="CI42" s="547"/>
      <c r="CJ42" s="547"/>
      <c r="CK42" s="547"/>
      <c r="CL42" s="547"/>
      <c r="CM42" s="547"/>
      <c r="CN42" s="547"/>
      <c r="CO42" s="547"/>
      <c r="CP42" s="547"/>
      <c r="CQ42" s="547"/>
      <c r="CR42" s="547"/>
      <c r="CS42" s="547"/>
      <c r="CT42" s="547"/>
      <c r="CU42" s="547"/>
      <c r="CV42" s="547"/>
      <c r="CW42" s="547"/>
      <c r="CX42" s="547"/>
      <c r="CY42" s="547"/>
      <c r="CZ42" s="547"/>
      <c r="DA42" s="547"/>
      <c r="DB42" s="547"/>
      <c r="DC42" s="547"/>
      <c r="DD42" s="547"/>
      <c r="DE42" s="547"/>
      <c r="DF42" s="547"/>
      <c r="DG42" s="547"/>
      <c r="DH42" s="547"/>
      <c r="DI42" s="547"/>
      <c r="DJ42" s="547"/>
      <c r="DK42" s="547"/>
      <c r="DL42" s="547"/>
      <c r="DM42" s="547"/>
      <c r="DN42" s="547"/>
      <c r="DO42" s="547"/>
      <c r="DP42" s="547"/>
      <c r="DQ42" s="547"/>
      <c r="DR42" s="547"/>
      <c r="DS42" s="547"/>
      <c r="DT42" s="547"/>
      <c r="DU42" s="547"/>
      <c r="DV42" s="547"/>
      <c r="DW42" s="547"/>
      <c r="DX42" s="547"/>
      <c r="DY42" s="547"/>
      <c r="DZ42" s="547"/>
      <c r="EA42" s="547"/>
      <c r="EB42" s="547"/>
      <c r="EC42" s="547"/>
      <c r="ED42" s="547"/>
      <c r="EE42" s="547"/>
      <c r="EF42" s="547"/>
      <c r="EG42" s="547"/>
      <c r="EH42" s="547"/>
      <c r="EI42" s="547"/>
      <c r="EJ42" s="547"/>
      <c r="EK42" s="547"/>
      <c r="EL42" s="547"/>
      <c r="EM42" s="547"/>
      <c r="EN42" s="547"/>
      <c r="EO42" s="547"/>
      <c r="EP42" s="701"/>
      <c r="EQ42" s="701"/>
      <c r="ER42" s="701"/>
      <c r="ES42" s="701"/>
      <c r="ET42" s="701"/>
      <c r="EU42" s="701"/>
      <c r="EV42" s="701"/>
      <c r="EW42" s="701"/>
      <c r="EX42" s="701"/>
      <c r="EY42" s="701"/>
      <c r="EZ42" s="701"/>
      <c r="FA42" s="701"/>
      <c r="FB42" s="701"/>
      <c r="FC42" s="701"/>
      <c r="FD42" s="701"/>
      <c r="FE42" s="701"/>
      <c r="FF42" s="701"/>
      <c r="FG42" s="701"/>
      <c r="FH42" s="701"/>
      <c r="FI42" s="701"/>
      <c r="FJ42" s="701"/>
      <c r="FK42" s="701"/>
      <c r="FL42" s="701"/>
      <c r="FM42" s="701"/>
      <c r="FN42" s="701"/>
      <c r="FO42" s="701"/>
      <c r="FP42" s="701"/>
      <c r="FQ42" s="701"/>
      <c r="FR42" s="701"/>
      <c r="FS42" s="701"/>
      <c r="FT42" s="701"/>
      <c r="FU42" s="701"/>
      <c r="FV42" s="701"/>
      <c r="FW42" s="701"/>
      <c r="FX42" s="701"/>
      <c r="FY42" s="701"/>
      <c r="FZ42" s="701"/>
      <c r="GA42" s="701"/>
      <c r="GB42" s="701"/>
      <c r="GC42" s="701"/>
      <c r="GD42" s="701"/>
      <c r="GE42" s="701"/>
      <c r="GF42" s="701"/>
      <c r="GG42" s="701"/>
      <c r="GH42" s="701"/>
      <c r="GI42" s="701"/>
      <c r="GJ42" s="701"/>
      <c r="GK42" s="701"/>
      <c r="GL42" s="701"/>
      <c r="GM42" s="701"/>
      <c r="GN42" s="701"/>
      <c r="GO42" s="701"/>
      <c r="GP42" s="701"/>
      <c r="GQ42" s="701"/>
      <c r="GR42" s="701"/>
      <c r="GS42" s="701"/>
      <c r="GT42" s="701"/>
      <c r="GU42" s="701"/>
      <c r="GV42" s="701"/>
      <c r="GW42" s="701"/>
      <c r="GX42" s="701"/>
      <c r="GY42" s="701"/>
      <c r="GZ42" s="701"/>
      <c r="HA42" s="701"/>
      <c r="HB42" s="701"/>
      <c r="HC42" s="701"/>
      <c r="HD42" s="701"/>
      <c r="HE42" s="701"/>
      <c r="HF42" s="701"/>
      <c r="HG42" s="701"/>
      <c r="HH42" s="701"/>
      <c r="HI42" s="701"/>
      <c r="HJ42" s="701"/>
      <c r="HK42" s="701"/>
    </row>
    <row r="43" spans="1:219" ht="12" customHeight="1">
      <c r="A43" s="547"/>
      <c r="B43" s="547"/>
      <c r="C43" s="546"/>
      <c r="D43" s="547"/>
      <c r="E43" s="547"/>
      <c r="F43" s="547"/>
      <c r="G43" s="547"/>
      <c r="H43" s="547"/>
      <c r="I43" s="547"/>
      <c r="J43" s="546"/>
      <c r="K43" s="547"/>
      <c r="L43" s="547"/>
      <c r="M43" s="547"/>
      <c r="N43" s="547"/>
      <c r="O43" s="547"/>
      <c r="P43" s="547"/>
      <c r="Q43" s="546"/>
      <c r="R43" s="547"/>
      <c r="S43" s="547"/>
      <c r="T43" s="547"/>
      <c r="U43" s="547"/>
      <c r="V43" s="547"/>
      <c r="W43" s="547"/>
      <c r="X43" s="546"/>
      <c r="Y43" s="547"/>
      <c r="Z43" s="547"/>
      <c r="AA43" s="547"/>
      <c r="AB43" s="701"/>
      <c r="AC43" s="701"/>
      <c r="AD43" s="701"/>
      <c r="AE43" s="701"/>
      <c r="AF43" s="701"/>
      <c r="AG43" s="701"/>
      <c r="AH43" s="701"/>
      <c r="AI43" s="701"/>
      <c r="AJ43" s="701"/>
      <c r="AK43" s="701"/>
      <c r="AL43" s="701"/>
      <c r="AM43" s="701"/>
      <c r="AN43" s="701"/>
      <c r="AO43" s="701"/>
      <c r="AP43" s="701"/>
      <c r="AQ43" s="701"/>
      <c r="AR43" s="701"/>
      <c r="AS43" s="701"/>
      <c r="AT43" s="701"/>
      <c r="AU43" s="701"/>
      <c r="AV43" s="701"/>
      <c r="AW43" s="701"/>
      <c r="AX43" s="701"/>
      <c r="AY43" s="701"/>
      <c r="AZ43" s="701"/>
      <c r="BA43" s="701"/>
      <c r="BB43" s="701"/>
      <c r="BC43" s="701"/>
      <c r="BD43" s="701"/>
      <c r="BE43" s="701"/>
      <c r="BF43" s="546"/>
      <c r="BG43" s="547"/>
      <c r="BH43" s="547"/>
      <c r="BI43" s="547"/>
      <c r="BJ43" s="547"/>
      <c r="BK43" s="547"/>
      <c r="BL43" s="547"/>
      <c r="BM43" s="546"/>
      <c r="BN43" s="547"/>
      <c r="BO43" s="547"/>
      <c r="BP43" s="547"/>
      <c r="BQ43" s="547"/>
      <c r="BR43" s="547"/>
      <c r="BS43" s="547"/>
      <c r="BT43" s="547"/>
      <c r="BU43" s="547"/>
      <c r="BV43" s="547"/>
      <c r="BW43" s="547"/>
      <c r="BX43" s="547"/>
      <c r="BY43" s="547"/>
      <c r="BZ43" s="547"/>
      <c r="CA43" s="547"/>
      <c r="CB43" s="547"/>
      <c r="CC43" s="547"/>
      <c r="CD43" s="547"/>
      <c r="CE43" s="547"/>
      <c r="CF43" s="547"/>
      <c r="CG43" s="547"/>
      <c r="CH43" s="547"/>
      <c r="CI43" s="547"/>
      <c r="CJ43" s="547"/>
      <c r="CK43" s="547"/>
      <c r="CL43" s="547"/>
      <c r="CM43" s="547"/>
      <c r="CN43" s="547"/>
      <c r="CO43" s="547"/>
      <c r="CP43" s="547"/>
      <c r="CQ43" s="547"/>
      <c r="CR43" s="547"/>
      <c r="CS43" s="547"/>
      <c r="CT43" s="547"/>
      <c r="CU43" s="547"/>
      <c r="CV43" s="547"/>
      <c r="CW43" s="547"/>
      <c r="CX43" s="547"/>
      <c r="CY43" s="547"/>
      <c r="CZ43" s="547"/>
      <c r="DA43" s="547"/>
      <c r="DB43" s="547"/>
      <c r="DC43" s="547"/>
      <c r="DD43" s="547"/>
      <c r="DE43" s="547"/>
      <c r="DF43" s="547"/>
      <c r="DG43" s="547"/>
      <c r="DH43" s="547"/>
      <c r="DI43" s="547"/>
      <c r="DJ43" s="547"/>
      <c r="DK43" s="547"/>
      <c r="DL43" s="547"/>
      <c r="DM43" s="547"/>
      <c r="DN43" s="547"/>
      <c r="DO43" s="547"/>
      <c r="DP43" s="547"/>
      <c r="DQ43" s="547"/>
      <c r="DR43" s="547"/>
      <c r="DS43" s="547"/>
      <c r="DT43" s="547"/>
      <c r="DU43" s="547"/>
      <c r="DV43" s="547"/>
      <c r="DW43" s="547"/>
      <c r="DX43" s="547"/>
      <c r="DY43" s="547"/>
      <c r="DZ43" s="547"/>
      <c r="EA43" s="547"/>
      <c r="EB43" s="547"/>
      <c r="EC43" s="547"/>
      <c r="ED43" s="547"/>
      <c r="EE43" s="547"/>
      <c r="EF43" s="547"/>
      <c r="EG43" s="547"/>
      <c r="EH43" s="547"/>
      <c r="EI43" s="547"/>
      <c r="EJ43" s="547"/>
      <c r="EK43" s="547"/>
      <c r="EL43" s="547"/>
      <c r="EM43" s="547"/>
      <c r="EN43" s="547"/>
      <c r="EO43" s="547"/>
      <c r="EP43" s="701"/>
      <c r="EQ43" s="701"/>
      <c r="ER43" s="701"/>
      <c r="ES43" s="701"/>
      <c r="ET43" s="701"/>
      <c r="EU43" s="701"/>
      <c r="EV43" s="701"/>
      <c r="EW43" s="701"/>
      <c r="EX43" s="701"/>
      <c r="EY43" s="701"/>
      <c r="EZ43" s="701"/>
      <c r="FA43" s="701"/>
      <c r="FB43" s="701"/>
      <c r="FC43" s="701"/>
      <c r="FD43" s="701"/>
      <c r="FE43" s="701"/>
      <c r="FF43" s="701"/>
      <c r="FG43" s="701"/>
      <c r="FH43" s="701"/>
      <c r="FI43" s="701"/>
      <c r="FJ43" s="701"/>
      <c r="FK43" s="701"/>
      <c r="FL43" s="701"/>
      <c r="FM43" s="701"/>
      <c r="FN43" s="701"/>
      <c r="FO43" s="701"/>
      <c r="FP43" s="701"/>
      <c r="FQ43" s="701"/>
      <c r="FR43" s="701"/>
      <c r="FS43" s="701"/>
      <c r="FT43" s="701"/>
      <c r="FU43" s="701"/>
      <c r="FV43" s="701"/>
      <c r="FW43" s="701"/>
      <c r="FX43" s="701"/>
      <c r="FY43" s="701"/>
      <c r="FZ43" s="701"/>
      <c r="GA43" s="701"/>
      <c r="GB43" s="701"/>
      <c r="GC43" s="701"/>
      <c r="GD43" s="701"/>
      <c r="GE43" s="701"/>
      <c r="GF43" s="701"/>
      <c r="GG43" s="701"/>
      <c r="GH43" s="701"/>
      <c r="GI43" s="701"/>
      <c r="GJ43" s="701"/>
      <c r="GK43" s="701"/>
      <c r="GL43" s="701"/>
      <c r="GM43" s="701"/>
      <c r="GN43" s="701"/>
      <c r="GO43" s="701"/>
      <c r="GP43" s="701"/>
      <c r="GQ43" s="701"/>
      <c r="GR43" s="701"/>
      <c r="GS43" s="701"/>
      <c r="GT43" s="701"/>
      <c r="GU43" s="701"/>
      <c r="GV43" s="701"/>
      <c r="GW43" s="701"/>
      <c r="GX43" s="701"/>
      <c r="GY43" s="701"/>
      <c r="GZ43" s="701"/>
      <c r="HA43" s="701"/>
      <c r="HB43" s="701"/>
      <c r="HC43" s="701"/>
      <c r="HD43" s="701"/>
      <c r="HE43" s="701"/>
      <c r="HF43" s="701"/>
      <c r="HG43" s="701"/>
      <c r="HH43" s="701"/>
      <c r="HI43" s="701"/>
      <c r="HJ43" s="701"/>
      <c r="HK43" s="701"/>
    </row>
    <row r="44" spans="1:219" ht="12" customHeight="1">
      <c r="A44" s="547"/>
      <c r="B44" s="547"/>
      <c r="C44" s="546"/>
      <c r="D44" s="547"/>
      <c r="E44" s="547"/>
      <c r="F44" s="547"/>
      <c r="G44" s="547"/>
      <c r="H44" s="547"/>
      <c r="I44" s="547"/>
      <c r="J44" s="546"/>
      <c r="K44" s="547"/>
      <c r="L44" s="547"/>
      <c r="M44" s="547"/>
      <c r="N44" s="547"/>
      <c r="O44" s="547"/>
      <c r="P44" s="547"/>
      <c r="Q44" s="546"/>
      <c r="R44" s="547"/>
      <c r="S44" s="547"/>
      <c r="T44" s="547"/>
      <c r="U44" s="547"/>
      <c r="V44" s="547"/>
      <c r="W44" s="547"/>
      <c r="X44" s="546"/>
      <c r="Y44" s="547"/>
      <c r="Z44" s="547"/>
      <c r="AA44" s="547"/>
      <c r="AB44" s="701"/>
      <c r="AC44" s="701"/>
      <c r="AD44" s="701"/>
      <c r="AE44" s="701"/>
      <c r="AF44" s="701"/>
      <c r="AG44" s="701"/>
      <c r="AH44" s="701"/>
      <c r="AI44" s="701"/>
      <c r="AJ44" s="701"/>
      <c r="AK44" s="701"/>
      <c r="AL44" s="701"/>
      <c r="AM44" s="701"/>
      <c r="AN44" s="701"/>
      <c r="AO44" s="701"/>
      <c r="AP44" s="701"/>
      <c r="AQ44" s="701"/>
      <c r="AR44" s="701"/>
      <c r="AS44" s="701"/>
      <c r="AT44" s="701"/>
      <c r="AU44" s="701"/>
      <c r="AV44" s="701"/>
      <c r="AW44" s="701"/>
      <c r="AX44" s="701"/>
      <c r="AY44" s="701"/>
      <c r="AZ44" s="701"/>
      <c r="BA44" s="701"/>
      <c r="BB44" s="701"/>
      <c r="BC44" s="701"/>
      <c r="BD44" s="701"/>
      <c r="BE44" s="701"/>
      <c r="BF44" s="546"/>
      <c r="BG44" s="547"/>
      <c r="BH44" s="547"/>
      <c r="BI44" s="547"/>
      <c r="BJ44" s="547"/>
      <c r="BK44" s="547"/>
      <c r="BL44" s="547"/>
      <c r="BM44" s="546"/>
      <c r="BN44" s="547"/>
      <c r="BO44" s="547"/>
      <c r="BP44" s="547"/>
      <c r="BQ44" s="547"/>
      <c r="BR44" s="547"/>
      <c r="BS44" s="547"/>
      <c r="BT44" s="547"/>
      <c r="BU44" s="547"/>
      <c r="BV44" s="547"/>
      <c r="BW44" s="547"/>
      <c r="BX44" s="547"/>
      <c r="BY44" s="547"/>
      <c r="BZ44" s="547"/>
      <c r="CA44" s="547"/>
      <c r="CB44" s="547"/>
      <c r="CC44" s="547"/>
      <c r="CD44" s="547"/>
      <c r="CE44" s="547"/>
      <c r="CF44" s="547"/>
      <c r="CG44" s="547"/>
      <c r="CH44" s="547"/>
      <c r="CI44" s="547"/>
      <c r="CJ44" s="547"/>
      <c r="CK44" s="547"/>
      <c r="CL44" s="547"/>
      <c r="CM44" s="547"/>
      <c r="CN44" s="547"/>
      <c r="CO44" s="547"/>
      <c r="CP44" s="547"/>
      <c r="CQ44" s="547"/>
      <c r="CR44" s="547"/>
      <c r="CS44" s="547"/>
      <c r="CT44" s="547"/>
      <c r="CU44" s="547"/>
      <c r="CV44" s="547"/>
      <c r="CW44" s="547"/>
      <c r="CX44" s="547"/>
      <c r="CY44" s="547"/>
      <c r="CZ44" s="547"/>
      <c r="DA44" s="547"/>
      <c r="DB44" s="547"/>
      <c r="DC44" s="547"/>
      <c r="DD44" s="547"/>
      <c r="DE44" s="547"/>
      <c r="DF44" s="547"/>
      <c r="DG44" s="547"/>
      <c r="DH44" s="547"/>
      <c r="DI44" s="547"/>
      <c r="DJ44" s="547"/>
      <c r="DK44" s="547"/>
      <c r="DL44" s="547"/>
      <c r="DM44" s="547"/>
      <c r="DN44" s="547"/>
      <c r="DO44" s="547"/>
      <c r="DP44" s="547"/>
      <c r="DQ44" s="547"/>
      <c r="DR44" s="547"/>
      <c r="DS44" s="547"/>
      <c r="DT44" s="547"/>
      <c r="DU44" s="547"/>
      <c r="DV44" s="547"/>
      <c r="DW44" s="547"/>
      <c r="DX44" s="547"/>
      <c r="DY44" s="547"/>
      <c r="DZ44" s="547"/>
      <c r="EA44" s="547"/>
      <c r="EB44" s="547"/>
      <c r="EC44" s="547"/>
      <c r="ED44" s="547"/>
      <c r="EE44" s="547"/>
      <c r="EF44" s="547"/>
      <c r="EG44" s="547"/>
      <c r="EH44" s="547"/>
      <c r="EI44" s="547"/>
      <c r="EJ44" s="547"/>
      <c r="EK44" s="547"/>
      <c r="EL44" s="547"/>
      <c r="EM44" s="547"/>
      <c r="EN44" s="547"/>
      <c r="EO44" s="547"/>
      <c r="EP44" s="701"/>
      <c r="EQ44" s="701"/>
      <c r="ER44" s="701"/>
      <c r="ES44" s="701"/>
      <c r="ET44" s="701"/>
      <c r="EU44" s="701"/>
      <c r="EV44" s="701"/>
      <c r="EW44" s="701"/>
      <c r="EX44" s="701"/>
      <c r="EY44" s="701"/>
      <c r="EZ44" s="701"/>
      <c r="FA44" s="701"/>
      <c r="FB44" s="701"/>
      <c r="FC44" s="701"/>
      <c r="FD44" s="701"/>
      <c r="FE44" s="701"/>
      <c r="FF44" s="701"/>
      <c r="FG44" s="701"/>
      <c r="FH44" s="701"/>
      <c r="FI44" s="701"/>
      <c r="FJ44" s="701"/>
      <c r="FK44" s="701"/>
      <c r="FL44" s="701"/>
      <c r="FM44" s="701"/>
      <c r="FN44" s="701"/>
      <c r="FO44" s="701"/>
      <c r="FP44" s="701"/>
      <c r="FQ44" s="701"/>
      <c r="FR44" s="701"/>
      <c r="FS44" s="701"/>
      <c r="FT44" s="701"/>
      <c r="FU44" s="701"/>
      <c r="FV44" s="701"/>
      <c r="FW44" s="701"/>
      <c r="FX44" s="701"/>
      <c r="FY44" s="701"/>
      <c r="FZ44" s="701"/>
      <c r="GA44" s="701"/>
      <c r="GB44" s="701"/>
      <c r="GC44" s="701"/>
      <c r="GD44" s="701"/>
      <c r="GE44" s="701"/>
      <c r="GF44" s="701"/>
      <c r="GG44" s="701"/>
      <c r="GH44" s="701"/>
      <c r="GI44" s="701"/>
      <c r="GJ44" s="701"/>
      <c r="GK44" s="701"/>
      <c r="GL44" s="701"/>
      <c r="GM44" s="701"/>
      <c r="GN44" s="701"/>
      <c r="GO44" s="701"/>
      <c r="GP44" s="701"/>
      <c r="GQ44" s="701"/>
      <c r="GR44" s="701"/>
      <c r="GS44" s="701"/>
      <c r="GT44" s="701"/>
      <c r="GU44" s="701"/>
      <c r="GV44" s="701"/>
      <c r="GW44" s="701"/>
      <c r="GX44" s="701"/>
      <c r="GY44" s="701"/>
      <c r="GZ44" s="701"/>
      <c r="HA44" s="701"/>
      <c r="HB44" s="701"/>
      <c r="HC44" s="701"/>
      <c r="HD44" s="701"/>
      <c r="HE44" s="701"/>
      <c r="HF44" s="701"/>
      <c r="HG44" s="701"/>
      <c r="HH44" s="701"/>
      <c r="HI44" s="701"/>
      <c r="HJ44" s="701"/>
      <c r="HK44" s="701"/>
    </row>
    <row r="45" spans="1:219" ht="12" customHeight="1">
      <c r="A45" s="547"/>
      <c r="B45" s="547"/>
      <c r="C45" s="546"/>
      <c r="D45" s="547"/>
      <c r="E45" s="547"/>
      <c r="F45" s="547"/>
      <c r="G45" s="547"/>
      <c r="H45" s="547"/>
      <c r="I45" s="547"/>
      <c r="J45" s="546"/>
      <c r="K45" s="547"/>
      <c r="L45" s="547"/>
      <c r="M45" s="547"/>
      <c r="N45" s="547"/>
      <c r="O45" s="547"/>
      <c r="P45" s="547"/>
      <c r="Q45" s="546"/>
      <c r="R45" s="547"/>
      <c r="S45" s="547"/>
      <c r="T45" s="547"/>
      <c r="U45" s="547"/>
      <c r="V45" s="547"/>
      <c r="W45" s="547"/>
      <c r="X45" s="546"/>
      <c r="Y45" s="547"/>
      <c r="Z45" s="547"/>
      <c r="AA45" s="547"/>
      <c r="AB45" s="701"/>
      <c r="AC45" s="701"/>
      <c r="AD45" s="701"/>
      <c r="AE45" s="701"/>
      <c r="AF45" s="701"/>
      <c r="AG45" s="701"/>
      <c r="AH45" s="701"/>
      <c r="AI45" s="701"/>
      <c r="AJ45" s="701"/>
      <c r="AK45" s="701"/>
      <c r="AL45" s="701"/>
      <c r="AM45" s="701"/>
      <c r="AN45" s="701"/>
      <c r="AO45" s="701"/>
      <c r="AP45" s="701"/>
      <c r="AQ45" s="701"/>
      <c r="AR45" s="701"/>
      <c r="AS45" s="701"/>
      <c r="AT45" s="701"/>
      <c r="AU45" s="701"/>
      <c r="AV45" s="701"/>
      <c r="AW45" s="701"/>
      <c r="AX45" s="701"/>
      <c r="AY45" s="701"/>
      <c r="AZ45" s="701"/>
      <c r="BA45" s="701"/>
      <c r="BB45" s="701"/>
      <c r="BC45" s="701"/>
      <c r="BD45" s="701"/>
      <c r="BE45" s="701"/>
      <c r="BF45" s="546"/>
      <c r="BG45" s="547"/>
      <c r="BH45" s="547"/>
      <c r="BI45" s="547"/>
      <c r="BJ45" s="547"/>
      <c r="BK45" s="547"/>
      <c r="BL45" s="547"/>
      <c r="BM45" s="546"/>
      <c r="BN45" s="547"/>
      <c r="BO45" s="547"/>
      <c r="BP45" s="547"/>
      <c r="BQ45" s="547"/>
      <c r="BR45" s="547"/>
      <c r="BS45" s="547"/>
      <c r="BT45" s="547"/>
      <c r="BU45" s="547"/>
      <c r="BV45" s="547"/>
      <c r="BW45" s="547"/>
      <c r="BX45" s="547"/>
      <c r="BY45" s="547"/>
      <c r="BZ45" s="547"/>
      <c r="CA45" s="547"/>
      <c r="CB45" s="547"/>
      <c r="CC45" s="547"/>
      <c r="CD45" s="547"/>
      <c r="CE45" s="547"/>
      <c r="CF45" s="547"/>
      <c r="CG45" s="547"/>
      <c r="CH45" s="547"/>
      <c r="CI45" s="547"/>
      <c r="CJ45" s="547"/>
      <c r="CK45" s="547"/>
      <c r="CL45" s="547"/>
      <c r="CM45" s="547"/>
      <c r="CN45" s="547"/>
      <c r="CO45" s="547"/>
      <c r="CP45" s="547"/>
      <c r="CQ45" s="547"/>
      <c r="CR45" s="547"/>
      <c r="CS45" s="547"/>
      <c r="CT45" s="547"/>
      <c r="CU45" s="547"/>
      <c r="CV45" s="547"/>
      <c r="CW45" s="547"/>
      <c r="CX45" s="547"/>
      <c r="CY45" s="547"/>
      <c r="CZ45" s="547"/>
      <c r="DA45" s="547"/>
      <c r="DB45" s="547"/>
      <c r="DC45" s="547"/>
      <c r="DD45" s="547"/>
      <c r="DE45" s="547"/>
      <c r="DF45" s="547"/>
      <c r="DG45" s="547"/>
      <c r="DH45" s="547"/>
      <c r="DI45" s="547"/>
      <c r="DJ45" s="547"/>
      <c r="DK45" s="547"/>
      <c r="DL45" s="547"/>
      <c r="DM45" s="547"/>
      <c r="DN45" s="547"/>
      <c r="DO45" s="547"/>
      <c r="DP45" s="547"/>
      <c r="DQ45" s="547"/>
      <c r="DR45" s="547"/>
      <c r="DS45" s="547"/>
      <c r="DT45" s="547"/>
      <c r="DU45" s="547"/>
      <c r="DV45" s="547"/>
      <c r="DW45" s="547"/>
      <c r="DX45" s="547"/>
      <c r="DY45" s="547"/>
      <c r="DZ45" s="547"/>
      <c r="EA45" s="547"/>
      <c r="EB45" s="547"/>
      <c r="EC45" s="547"/>
      <c r="ED45" s="547"/>
      <c r="EE45" s="547"/>
      <c r="EF45" s="547"/>
      <c r="EG45" s="547"/>
      <c r="EH45" s="547"/>
      <c r="EI45" s="547"/>
      <c r="EJ45" s="547"/>
      <c r="EK45" s="547"/>
      <c r="EL45" s="547"/>
      <c r="EM45" s="547"/>
      <c r="EN45" s="547"/>
      <c r="EO45" s="547"/>
      <c r="EP45" s="701"/>
      <c r="EQ45" s="701"/>
      <c r="ER45" s="701"/>
      <c r="ES45" s="701"/>
      <c r="ET45" s="701"/>
      <c r="EU45" s="701"/>
      <c r="EV45" s="701"/>
      <c r="EW45" s="701"/>
      <c r="EX45" s="701"/>
      <c r="EY45" s="701"/>
      <c r="EZ45" s="701"/>
      <c r="FA45" s="701"/>
      <c r="FB45" s="701"/>
      <c r="FC45" s="701"/>
      <c r="FD45" s="701"/>
      <c r="FE45" s="701"/>
      <c r="FF45" s="701"/>
      <c r="FG45" s="701"/>
      <c r="FH45" s="701"/>
      <c r="FI45" s="701"/>
      <c r="FJ45" s="701"/>
      <c r="FK45" s="701"/>
      <c r="FL45" s="701"/>
      <c r="FM45" s="701"/>
      <c r="FN45" s="701"/>
      <c r="FO45" s="701"/>
      <c r="FP45" s="701"/>
      <c r="FQ45" s="701"/>
      <c r="FR45" s="701"/>
      <c r="FS45" s="701"/>
      <c r="FT45" s="701"/>
      <c r="FU45" s="701"/>
      <c r="FV45" s="701"/>
      <c r="FW45" s="701"/>
      <c r="FX45" s="701"/>
      <c r="FY45" s="701"/>
      <c r="FZ45" s="701"/>
      <c r="GA45" s="701"/>
      <c r="GB45" s="701"/>
      <c r="GC45" s="701"/>
      <c r="GD45" s="701"/>
      <c r="GE45" s="701"/>
      <c r="GF45" s="701"/>
      <c r="GG45" s="701"/>
      <c r="GH45" s="701"/>
      <c r="GI45" s="701"/>
      <c r="GJ45" s="701"/>
      <c r="GK45" s="701"/>
      <c r="GL45" s="701"/>
      <c r="GM45" s="701"/>
      <c r="GN45" s="701"/>
      <c r="GO45" s="701"/>
      <c r="GP45" s="701"/>
      <c r="GQ45" s="701"/>
      <c r="GR45" s="701"/>
      <c r="GS45" s="701"/>
      <c r="GT45" s="701"/>
      <c r="GU45" s="701"/>
      <c r="GV45" s="701"/>
      <c r="GW45" s="701"/>
      <c r="GX45" s="701"/>
      <c r="GY45" s="701"/>
      <c r="GZ45" s="701"/>
      <c r="HA45" s="701"/>
      <c r="HB45" s="701"/>
      <c r="HC45" s="701"/>
      <c r="HD45" s="701"/>
      <c r="HE45" s="701"/>
      <c r="HF45" s="701"/>
      <c r="HG45" s="701"/>
      <c r="HH45" s="701"/>
      <c r="HI45" s="701"/>
      <c r="HJ45" s="701"/>
      <c r="HK45" s="701"/>
    </row>
    <row r="46" spans="1:219" ht="12" customHeight="1">
      <c r="A46" s="547"/>
      <c r="B46" s="547"/>
      <c r="C46" s="546"/>
      <c r="D46" s="547"/>
      <c r="E46" s="547"/>
      <c r="F46" s="547"/>
      <c r="G46" s="547"/>
      <c r="H46" s="547"/>
      <c r="I46" s="547"/>
      <c r="J46" s="546"/>
      <c r="K46" s="547"/>
      <c r="L46" s="547"/>
      <c r="M46" s="547"/>
      <c r="N46" s="547"/>
      <c r="O46" s="547"/>
      <c r="P46" s="547"/>
      <c r="Q46" s="546"/>
      <c r="R46" s="547"/>
      <c r="S46" s="547"/>
      <c r="T46" s="547"/>
      <c r="U46" s="547"/>
      <c r="V46" s="547"/>
      <c r="W46" s="547"/>
      <c r="X46" s="546"/>
      <c r="Y46" s="547"/>
      <c r="Z46" s="547"/>
      <c r="AA46" s="547"/>
      <c r="AB46" s="701"/>
      <c r="AC46" s="701"/>
      <c r="AD46" s="701"/>
      <c r="AE46" s="701"/>
      <c r="AF46" s="701"/>
      <c r="AG46" s="701"/>
      <c r="AH46" s="701"/>
      <c r="AI46" s="701"/>
      <c r="AJ46" s="701"/>
      <c r="AK46" s="701"/>
      <c r="AL46" s="701"/>
      <c r="AM46" s="701"/>
      <c r="AN46" s="701"/>
      <c r="AO46" s="701"/>
      <c r="AP46" s="701"/>
      <c r="AQ46" s="701"/>
      <c r="AR46" s="701"/>
      <c r="AS46" s="701"/>
      <c r="AT46" s="701"/>
      <c r="AU46" s="701"/>
      <c r="AV46" s="701"/>
      <c r="AW46" s="701"/>
      <c r="AX46" s="701"/>
      <c r="AY46" s="701"/>
      <c r="AZ46" s="701"/>
      <c r="BA46" s="701"/>
      <c r="BB46" s="701"/>
      <c r="BC46" s="701"/>
      <c r="BD46" s="701"/>
      <c r="BE46" s="701"/>
      <c r="BF46" s="546"/>
      <c r="BG46" s="547"/>
      <c r="BH46" s="547"/>
      <c r="BI46" s="547"/>
      <c r="BJ46" s="547"/>
      <c r="BK46" s="547"/>
      <c r="BL46" s="547"/>
      <c r="BM46" s="546"/>
      <c r="BN46" s="547"/>
      <c r="BO46" s="547"/>
      <c r="BP46" s="547"/>
      <c r="BQ46" s="547"/>
      <c r="BR46" s="547"/>
      <c r="BS46" s="547"/>
      <c r="BT46" s="547"/>
      <c r="BU46" s="547"/>
      <c r="BV46" s="547"/>
      <c r="BW46" s="547"/>
      <c r="BX46" s="547"/>
      <c r="BY46" s="547"/>
      <c r="BZ46" s="547"/>
      <c r="CA46" s="547"/>
      <c r="CB46" s="547"/>
      <c r="CC46" s="547"/>
      <c r="CD46" s="547"/>
      <c r="CE46" s="547"/>
      <c r="CF46" s="547"/>
      <c r="CG46" s="547"/>
      <c r="CH46" s="547"/>
      <c r="CI46" s="547"/>
      <c r="CJ46" s="547"/>
      <c r="CK46" s="547"/>
      <c r="CL46" s="547"/>
      <c r="CM46" s="547"/>
      <c r="CN46" s="547"/>
      <c r="CO46" s="547"/>
      <c r="CP46" s="547"/>
      <c r="CQ46" s="547"/>
      <c r="CR46" s="547"/>
      <c r="CS46" s="547"/>
      <c r="CT46" s="547"/>
      <c r="CU46" s="547"/>
      <c r="CV46" s="547"/>
      <c r="CW46" s="547"/>
      <c r="CX46" s="547"/>
      <c r="CY46" s="547"/>
      <c r="CZ46" s="547"/>
      <c r="DA46" s="547"/>
      <c r="DB46" s="547"/>
      <c r="DC46" s="547"/>
      <c r="DD46" s="547"/>
      <c r="DE46" s="547"/>
      <c r="DF46" s="547"/>
      <c r="DG46" s="547"/>
      <c r="DH46" s="547"/>
      <c r="DI46" s="547"/>
      <c r="DJ46" s="547"/>
      <c r="DK46" s="547"/>
      <c r="DL46" s="547"/>
      <c r="DM46" s="547"/>
      <c r="DN46" s="547"/>
      <c r="DO46" s="547"/>
      <c r="DP46" s="547"/>
      <c r="DQ46" s="547"/>
      <c r="DR46" s="547"/>
      <c r="DS46" s="547"/>
      <c r="DT46" s="547"/>
      <c r="DU46" s="547"/>
      <c r="DV46" s="547"/>
      <c r="DW46" s="547"/>
      <c r="DX46" s="547"/>
      <c r="DY46" s="547"/>
      <c r="DZ46" s="547"/>
      <c r="EA46" s="547"/>
      <c r="EB46" s="547"/>
      <c r="EC46" s="547"/>
      <c r="ED46" s="547"/>
      <c r="EE46" s="547"/>
      <c r="EF46" s="547"/>
      <c r="EG46" s="547"/>
      <c r="EH46" s="547"/>
      <c r="EI46" s="547"/>
      <c r="EJ46" s="547"/>
      <c r="EK46" s="547"/>
      <c r="EL46" s="547"/>
      <c r="EM46" s="547"/>
      <c r="EN46" s="547"/>
      <c r="EO46" s="547"/>
      <c r="EP46" s="701"/>
      <c r="EQ46" s="701"/>
      <c r="ER46" s="701"/>
      <c r="ES46" s="701"/>
      <c r="ET46" s="701"/>
      <c r="EU46" s="701"/>
      <c r="EV46" s="701"/>
      <c r="EW46" s="701"/>
      <c r="EX46" s="701"/>
      <c r="EY46" s="701"/>
      <c r="EZ46" s="701"/>
      <c r="FA46" s="701"/>
      <c r="FB46" s="701"/>
      <c r="FC46" s="701"/>
      <c r="FD46" s="701"/>
      <c r="FE46" s="701"/>
      <c r="FF46" s="701"/>
      <c r="FG46" s="701"/>
      <c r="FH46" s="701"/>
      <c r="FI46" s="701"/>
      <c r="FJ46" s="701"/>
      <c r="FK46" s="701"/>
      <c r="FL46" s="701"/>
      <c r="FM46" s="701"/>
      <c r="FN46" s="701"/>
      <c r="FO46" s="701"/>
      <c r="FP46" s="701"/>
      <c r="FQ46" s="701"/>
      <c r="FR46" s="701"/>
      <c r="FS46" s="701"/>
      <c r="FT46" s="701"/>
      <c r="FU46" s="701"/>
      <c r="FV46" s="701"/>
      <c r="FW46" s="701"/>
      <c r="FX46" s="701"/>
      <c r="FY46" s="701"/>
      <c r="FZ46" s="701"/>
      <c r="GA46" s="701"/>
      <c r="GB46" s="701"/>
      <c r="GC46" s="701"/>
      <c r="GD46" s="701"/>
      <c r="GE46" s="701"/>
      <c r="GF46" s="701"/>
      <c r="GG46" s="701"/>
      <c r="GH46" s="701"/>
      <c r="GI46" s="701"/>
      <c r="GJ46" s="701"/>
      <c r="GK46" s="701"/>
      <c r="GL46" s="701"/>
      <c r="GM46" s="701"/>
      <c r="GN46" s="701"/>
      <c r="GO46" s="701"/>
      <c r="GP46" s="701"/>
      <c r="GQ46" s="701"/>
      <c r="GR46" s="701"/>
      <c r="GS46" s="701"/>
      <c r="GT46" s="701"/>
      <c r="GU46" s="701"/>
      <c r="GV46" s="701"/>
      <c r="GW46" s="701"/>
      <c r="GX46" s="701"/>
      <c r="GY46" s="701"/>
      <c r="GZ46" s="701"/>
      <c r="HA46" s="701"/>
      <c r="HB46" s="701"/>
      <c r="HC46" s="701"/>
      <c r="HD46" s="701"/>
      <c r="HE46" s="701"/>
      <c r="HF46" s="701"/>
      <c r="HG46" s="701"/>
      <c r="HH46" s="701"/>
      <c r="HI46" s="701"/>
      <c r="HJ46" s="701"/>
      <c r="HK46" s="701"/>
    </row>
    <row r="47" spans="1:219" ht="12" customHeight="1">
      <c r="A47" s="547"/>
      <c r="B47" s="547"/>
      <c r="C47" s="546"/>
      <c r="D47" s="547"/>
      <c r="E47" s="547"/>
      <c r="F47" s="547"/>
      <c r="G47" s="547"/>
      <c r="H47" s="547"/>
      <c r="I47" s="547"/>
      <c r="J47" s="546"/>
      <c r="K47" s="547"/>
      <c r="L47" s="547"/>
      <c r="M47" s="547"/>
      <c r="N47" s="547"/>
      <c r="O47" s="547"/>
      <c r="P47" s="547"/>
      <c r="Q47" s="546"/>
      <c r="R47" s="547"/>
      <c r="S47" s="547"/>
      <c r="T47" s="547"/>
      <c r="U47" s="547"/>
      <c r="V47" s="547"/>
      <c r="W47" s="547"/>
      <c r="X47" s="546"/>
      <c r="Y47" s="547"/>
      <c r="Z47" s="547"/>
      <c r="AA47" s="547"/>
      <c r="AB47" s="701"/>
      <c r="AC47" s="701"/>
      <c r="AD47" s="701"/>
      <c r="AE47" s="701"/>
      <c r="AF47" s="701"/>
      <c r="AG47" s="701"/>
      <c r="AH47" s="701"/>
      <c r="AI47" s="701"/>
      <c r="AJ47" s="701"/>
      <c r="AK47" s="701"/>
      <c r="AL47" s="701"/>
      <c r="AM47" s="701"/>
      <c r="AN47" s="701"/>
      <c r="AO47" s="701"/>
      <c r="AP47" s="701"/>
      <c r="AQ47" s="701"/>
      <c r="AR47" s="701"/>
      <c r="AS47" s="701"/>
      <c r="AT47" s="701"/>
      <c r="AU47" s="701"/>
      <c r="AV47" s="701"/>
      <c r="AW47" s="701"/>
      <c r="AX47" s="701"/>
      <c r="AY47" s="701"/>
      <c r="AZ47" s="701"/>
      <c r="BA47" s="701"/>
      <c r="BB47" s="701"/>
      <c r="BC47" s="701"/>
      <c r="BD47" s="701"/>
      <c r="BE47" s="701"/>
      <c r="BF47" s="546"/>
      <c r="BG47" s="547"/>
      <c r="BH47" s="547"/>
      <c r="BI47" s="547"/>
      <c r="BJ47" s="547"/>
      <c r="BK47" s="547"/>
      <c r="BL47" s="547"/>
      <c r="BM47" s="546"/>
      <c r="BN47" s="547"/>
      <c r="BO47" s="547"/>
      <c r="BP47" s="547"/>
      <c r="BQ47" s="547"/>
      <c r="BR47" s="547"/>
      <c r="BS47" s="547"/>
      <c r="BT47" s="547"/>
      <c r="BU47" s="547"/>
      <c r="BV47" s="547"/>
      <c r="BW47" s="547"/>
      <c r="BX47" s="547"/>
      <c r="BY47" s="547"/>
      <c r="BZ47" s="547"/>
      <c r="CA47" s="547"/>
      <c r="CB47" s="547"/>
      <c r="CC47" s="547"/>
      <c r="CD47" s="547"/>
      <c r="CE47" s="547"/>
      <c r="CF47" s="547"/>
      <c r="CG47" s="547"/>
      <c r="CH47" s="547"/>
      <c r="CI47" s="547"/>
      <c r="CJ47" s="547"/>
      <c r="CK47" s="547"/>
      <c r="CL47" s="547"/>
      <c r="CM47" s="547"/>
      <c r="CN47" s="547"/>
      <c r="CO47" s="547"/>
      <c r="CP47" s="547"/>
      <c r="CQ47" s="547"/>
      <c r="CR47" s="547"/>
      <c r="CS47" s="547"/>
      <c r="CT47" s="547"/>
      <c r="CU47" s="547"/>
      <c r="CV47" s="547"/>
      <c r="CW47" s="547"/>
      <c r="CX47" s="547"/>
      <c r="CY47" s="547"/>
      <c r="CZ47" s="547"/>
      <c r="DA47" s="547"/>
      <c r="DB47" s="547"/>
      <c r="DC47" s="547"/>
      <c r="DD47" s="547"/>
      <c r="DE47" s="547"/>
      <c r="DF47" s="547"/>
      <c r="DG47" s="547"/>
      <c r="DH47" s="547"/>
      <c r="DI47" s="547"/>
      <c r="DJ47" s="547"/>
      <c r="DK47" s="547"/>
      <c r="DL47" s="547"/>
      <c r="DM47" s="547"/>
      <c r="DN47" s="547"/>
      <c r="DO47" s="547"/>
      <c r="DP47" s="547"/>
      <c r="DQ47" s="547"/>
      <c r="DR47" s="547"/>
      <c r="DS47" s="547"/>
      <c r="DT47" s="547"/>
      <c r="DU47" s="547"/>
      <c r="DV47" s="547"/>
      <c r="DW47" s="547"/>
      <c r="DX47" s="547"/>
      <c r="DY47" s="547"/>
      <c r="DZ47" s="547"/>
      <c r="EA47" s="547"/>
      <c r="EB47" s="547"/>
      <c r="EC47" s="547"/>
      <c r="ED47" s="547"/>
      <c r="EE47" s="547"/>
      <c r="EF47" s="547"/>
      <c r="EG47" s="547"/>
      <c r="EH47" s="547"/>
      <c r="EI47" s="547"/>
      <c r="EJ47" s="547"/>
      <c r="EK47" s="547"/>
      <c r="EL47" s="547"/>
      <c r="EM47" s="547"/>
      <c r="EN47" s="547"/>
      <c r="EO47" s="547"/>
      <c r="EP47" s="701"/>
      <c r="EQ47" s="701"/>
      <c r="ER47" s="701"/>
      <c r="ES47" s="701"/>
      <c r="ET47" s="701"/>
      <c r="EU47" s="701"/>
      <c r="EV47" s="701"/>
      <c r="EW47" s="701"/>
      <c r="EX47" s="701"/>
      <c r="EY47" s="701"/>
      <c r="EZ47" s="701"/>
      <c r="FA47" s="701"/>
      <c r="FB47" s="701"/>
      <c r="FC47" s="701"/>
      <c r="FD47" s="701"/>
      <c r="FE47" s="701"/>
      <c r="FF47" s="701"/>
      <c r="FG47" s="701"/>
      <c r="FH47" s="701"/>
      <c r="FI47" s="701"/>
      <c r="FJ47" s="701"/>
      <c r="FK47" s="701"/>
      <c r="FL47" s="701"/>
      <c r="FM47" s="701"/>
      <c r="FN47" s="701"/>
      <c r="FO47" s="701"/>
      <c r="FP47" s="701"/>
      <c r="FQ47" s="701"/>
      <c r="FR47" s="701"/>
      <c r="FS47" s="701"/>
      <c r="FT47" s="701"/>
      <c r="FU47" s="701"/>
      <c r="FV47" s="701"/>
      <c r="FW47" s="701"/>
      <c r="FX47" s="701"/>
      <c r="FY47" s="701"/>
      <c r="FZ47" s="701"/>
      <c r="GA47" s="701"/>
      <c r="GB47" s="701"/>
      <c r="GC47" s="701"/>
      <c r="GD47" s="701"/>
      <c r="GE47" s="701"/>
      <c r="GF47" s="701"/>
      <c r="GG47" s="701"/>
      <c r="GH47" s="701"/>
      <c r="GI47" s="701"/>
      <c r="GJ47" s="701"/>
      <c r="GK47" s="701"/>
      <c r="GL47" s="701"/>
      <c r="GM47" s="701"/>
      <c r="GN47" s="701"/>
      <c r="GO47" s="701"/>
      <c r="GP47" s="701"/>
      <c r="GQ47" s="701"/>
      <c r="GR47" s="701"/>
      <c r="GS47" s="701"/>
      <c r="GT47" s="701"/>
      <c r="GU47" s="701"/>
      <c r="GV47" s="701"/>
      <c r="GW47" s="701"/>
      <c r="GX47" s="701"/>
      <c r="GY47" s="701"/>
      <c r="GZ47" s="701"/>
      <c r="HA47" s="701"/>
      <c r="HB47" s="701"/>
      <c r="HC47" s="701"/>
      <c r="HD47" s="701"/>
      <c r="HE47" s="701"/>
      <c r="HF47" s="701"/>
      <c r="HG47" s="701"/>
      <c r="HH47" s="701"/>
      <c r="HI47" s="701"/>
      <c r="HJ47" s="701"/>
      <c r="HK47" s="701"/>
    </row>
    <row r="48" spans="1:219" ht="12" customHeight="1">
      <c r="A48" s="547"/>
      <c r="B48" s="547"/>
      <c r="C48" s="546"/>
      <c r="D48" s="547"/>
      <c r="E48" s="547"/>
      <c r="F48" s="547"/>
      <c r="G48" s="547"/>
      <c r="H48" s="547"/>
      <c r="I48" s="547"/>
      <c r="J48" s="546"/>
      <c r="K48" s="547"/>
      <c r="L48" s="547"/>
      <c r="M48" s="547"/>
      <c r="N48" s="547"/>
      <c r="O48" s="547"/>
      <c r="P48" s="547"/>
      <c r="Q48" s="546"/>
      <c r="R48" s="547"/>
      <c r="S48" s="547"/>
      <c r="T48" s="547"/>
      <c r="U48" s="547"/>
      <c r="V48" s="547"/>
      <c r="W48" s="547"/>
      <c r="X48" s="546"/>
      <c r="Y48" s="547"/>
      <c r="Z48" s="547"/>
      <c r="AA48" s="547"/>
      <c r="AB48" s="701"/>
      <c r="AC48" s="701"/>
      <c r="AD48" s="701"/>
      <c r="AE48" s="701"/>
      <c r="AF48" s="701"/>
      <c r="AG48" s="701"/>
      <c r="AH48" s="701"/>
      <c r="AI48" s="701"/>
      <c r="AJ48" s="701"/>
      <c r="AK48" s="701"/>
      <c r="AL48" s="701"/>
      <c r="AM48" s="701"/>
      <c r="AN48" s="701"/>
      <c r="AO48" s="701"/>
      <c r="AP48" s="701"/>
      <c r="AQ48" s="701"/>
      <c r="AR48" s="701"/>
      <c r="AS48" s="701"/>
      <c r="AT48" s="701"/>
      <c r="AU48" s="701"/>
      <c r="AV48" s="701"/>
      <c r="AW48" s="701"/>
      <c r="AX48" s="701"/>
      <c r="AY48" s="701"/>
      <c r="AZ48" s="701"/>
      <c r="BA48" s="701"/>
      <c r="BB48" s="701"/>
      <c r="BC48" s="701"/>
      <c r="BD48" s="701"/>
      <c r="BE48" s="701"/>
      <c r="BF48" s="546"/>
      <c r="BG48" s="547"/>
      <c r="BH48" s="547"/>
      <c r="BI48" s="547"/>
      <c r="BJ48" s="547"/>
      <c r="BK48" s="547"/>
      <c r="BL48" s="547"/>
      <c r="BM48" s="546"/>
      <c r="BN48" s="547"/>
      <c r="BO48" s="547"/>
      <c r="BP48" s="547"/>
      <c r="BQ48" s="547"/>
      <c r="BR48" s="547"/>
      <c r="BS48" s="547"/>
      <c r="BT48" s="547"/>
      <c r="BU48" s="547"/>
      <c r="BV48" s="547"/>
      <c r="BW48" s="547"/>
      <c r="BX48" s="547"/>
      <c r="BY48" s="547"/>
      <c r="BZ48" s="547"/>
      <c r="CA48" s="547"/>
      <c r="CB48" s="547"/>
      <c r="CC48" s="547"/>
      <c r="CD48" s="547"/>
      <c r="CE48" s="547"/>
      <c r="CF48" s="547"/>
      <c r="CG48" s="547"/>
      <c r="CH48" s="547"/>
      <c r="CI48" s="547"/>
      <c r="CJ48" s="547"/>
      <c r="CK48" s="547"/>
      <c r="CL48" s="547"/>
      <c r="CM48" s="547"/>
      <c r="CN48" s="547"/>
      <c r="CO48" s="547"/>
      <c r="CP48" s="547"/>
      <c r="CQ48" s="547"/>
      <c r="CR48" s="547"/>
      <c r="CS48" s="547"/>
      <c r="CT48" s="547"/>
      <c r="CU48" s="547"/>
      <c r="CV48" s="547"/>
      <c r="CW48" s="547"/>
      <c r="CX48" s="547"/>
      <c r="CY48" s="547"/>
      <c r="CZ48" s="547"/>
      <c r="DA48" s="547"/>
      <c r="DB48" s="547"/>
      <c r="DC48" s="547"/>
      <c r="DD48" s="547"/>
      <c r="DE48" s="547"/>
      <c r="DF48" s="547"/>
      <c r="DG48" s="547"/>
      <c r="DH48" s="547"/>
      <c r="DI48" s="547"/>
      <c r="DJ48" s="547"/>
      <c r="DK48" s="547"/>
      <c r="DL48" s="547"/>
      <c r="DM48" s="547"/>
      <c r="DN48" s="547"/>
      <c r="DO48" s="547"/>
      <c r="DP48" s="547"/>
      <c r="DQ48" s="547"/>
      <c r="DR48" s="547"/>
      <c r="DS48" s="547"/>
      <c r="DT48" s="547"/>
      <c r="DU48" s="547"/>
      <c r="DV48" s="547"/>
      <c r="DW48" s="547"/>
      <c r="DX48" s="547"/>
      <c r="DY48" s="547"/>
      <c r="DZ48" s="547"/>
      <c r="EA48" s="547"/>
      <c r="EB48" s="547"/>
      <c r="EC48" s="547"/>
      <c r="ED48" s="547"/>
      <c r="EE48" s="547"/>
      <c r="EF48" s="547"/>
      <c r="EG48" s="547"/>
      <c r="EH48" s="547"/>
      <c r="EI48" s="547"/>
      <c r="EJ48" s="547"/>
      <c r="EK48" s="547"/>
      <c r="EL48" s="547"/>
      <c r="EM48" s="547"/>
      <c r="EN48" s="547"/>
      <c r="EO48" s="547"/>
      <c r="EP48" s="701"/>
      <c r="EQ48" s="701"/>
      <c r="ER48" s="701"/>
      <c r="ES48" s="701"/>
      <c r="ET48" s="701"/>
      <c r="EU48" s="701"/>
      <c r="EV48" s="701"/>
      <c r="EW48" s="701"/>
      <c r="EX48" s="701"/>
      <c r="EY48" s="701"/>
      <c r="EZ48" s="701"/>
      <c r="FA48" s="701"/>
      <c r="FB48" s="701"/>
      <c r="FC48" s="701"/>
      <c r="FD48" s="701"/>
      <c r="FE48" s="701"/>
      <c r="FF48" s="701"/>
      <c r="FG48" s="701"/>
      <c r="FH48" s="701"/>
      <c r="FI48" s="701"/>
      <c r="FJ48" s="701"/>
      <c r="FK48" s="701"/>
      <c r="FL48" s="701"/>
      <c r="FM48" s="701"/>
      <c r="FN48" s="701"/>
      <c r="FO48" s="701"/>
      <c r="FP48" s="701"/>
      <c r="FQ48" s="701"/>
      <c r="FR48" s="701"/>
      <c r="FS48" s="701"/>
      <c r="FT48" s="701"/>
      <c r="FU48" s="701"/>
      <c r="FV48" s="701"/>
      <c r="FW48" s="701"/>
      <c r="FX48" s="701"/>
      <c r="FY48" s="701"/>
      <c r="FZ48" s="701"/>
      <c r="GA48" s="701"/>
      <c r="GB48" s="701"/>
      <c r="GC48" s="701"/>
      <c r="GD48" s="701"/>
      <c r="GE48" s="701"/>
      <c r="GF48" s="701"/>
      <c r="GG48" s="701"/>
      <c r="GH48" s="701"/>
      <c r="GI48" s="701"/>
      <c r="GJ48" s="701"/>
      <c r="GK48" s="701"/>
      <c r="GL48" s="701"/>
      <c r="GM48" s="701"/>
      <c r="GN48" s="701"/>
      <c r="GO48" s="701"/>
      <c r="GP48" s="701"/>
      <c r="GQ48" s="701"/>
      <c r="GR48" s="701"/>
      <c r="GS48" s="701"/>
      <c r="GT48" s="701"/>
      <c r="GU48" s="701"/>
      <c r="GV48" s="701"/>
      <c r="GW48" s="701"/>
      <c r="GX48" s="701"/>
      <c r="GY48" s="701"/>
      <c r="GZ48" s="701"/>
      <c r="HA48" s="701"/>
      <c r="HB48" s="701"/>
      <c r="HC48" s="701"/>
      <c r="HD48" s="701"/>
      <c r="HE48" s="701"/>
      <c r="HF48" s="701"/>
      <c r="HG48" s="701"/>
      <c r="HH48" s="701"/>
      <c r="HI48" s="701"/>
      <c r="HJ48" s="701"/>
      <c r="HK48" s="701"/>
    </row>
    <row r="49" spans="1:219" ht="12" customHeight="1">
      <c r="A49" s="547"/>
      <c r="B49" s="547"/>
      <c r="C49" s="546"/>
      <c r="D49" s="547"/>
      <c r="E49" s="547"/>
      <c r="F49" s="547"/>
      <c r="G49" s="547"/>
      <c r="H49" s="547"/>
      <c r="I49" s="547"/>
      <c r="J49" s="546"/>
      <c r="K49" s="547"/>
      <c r="L49" s="547"/>
      <c r="M49" s="547"/>
      <c r="N49" s="547"/>
      <c r="O49" s="547"/>
      <c r="P49" s="547"/>
      <c r="Q49" s="546"/>
      <c r="R49" s="547"/>
      <c r="S49" s="547"/>
      <c r="T49" s="547"/>
      <c r="U49" s="547"/>
      <c r="V49" s="547"/>
      <c r="W49" s="547"/>
      <c r="X49" s="546"/>
      <c r="Y49" s="547"/>
      <c r="Z49" s="547"/>
      <c r="AA49" s="547"/>
      <c r="AB49" s="701"/>
      <c r="AC49" s="701"/>
      <c r="AD49" s="701"/>
      <c r="AE49" s="701"/>
      <c r="AF49" s="701"/>
      <c r="AG49" s="701"/>
      <c r="AH49" s="701"/>
      <c r="AI49" s="701"/>
      <c r="AJ49" s="701"/>
      <c r="AK49" s="701"/>
      <c r="AL49" s="701"/>
      <c r="AM49" s="701"/>
      <c r="AN49" s="701"/>
      <c r="AO49" s="701"/>
      <c r="AP49" s="701"/>
      <c r="AQ49" s="701"/>
      <c r="AR49" s="701"/>
      <c r="AS49" s="701"/>
      <c r="AT49" s="701"/>
      <c r="AU49" s="701"/>
      <c r="AV49" s="701"/>
      <c r="AW49" s="701"/>
      <c r="AX49" s="701"/>
      <c r="AY49" s="701"/>
      <c r="AZ49" s="701"/>
      <c r="BA49" s="701"/>
      <c r="BB49" s="701"/>
      <c r="BC49" s="701"/>
      <c r="BD49" s="701"/>
      <c r="BE49" s="701"/>
      <c r="BF49" s="546"/>
      <c r="BG49" s="547"/>
      <c r="BH49" s="547"/>
      <c r="BI49" s="547"/>
      <c r="BJ49" s="547"/>
      <c r="BK49" s="547"/>
      <c r="BL49" s="547"/>
      <c r="BM49" s="546"/>
      <c r="BN49" s="547"/>
      <c r="BO49" s="547"/>
      <c r="BP49" s="547"/>
      <c r="BQ49" s="547"/>
      <c r="BR49" s="547"/>
      <c r="BS49" s="547"/>
      <c r="BT49" s="547"/>
      <c r="BU49" s="547"/>
      <c r="BV49" s="547"/>
      <c r="BW49" s="547"/>
      <c r="BX49" s="547"/>
      <c r="BY49" s="547"/>
      <c r="BZ49" s="547"/>
      <c r="CA49" s="547"/>
      <c r="CB49" s="547"/>
      <c r="CC49" s="547"/>
      <c r="CD49" s="547"/>
      <c r="CE49" s="547"/>
      <c r="CF49" s="547"/>
      <c r="CG49" s="547"/>
      <c r="CH49" s="547"/>
      <c r="CI49" s="547"/>
      <c r="CJ49" s="547"/>
      <c r="CK49" s="547"/>
      <c r="CL49" s="547"/>
      <c r="CM49" s="547"/>
      <c r="CN49" s="547"/>
      <c r="CO49" s="547"/>
      <c r="CP49" s="547"/>
      <c r="CQ49" s="547"/>
      <c r="CR49" s="547"/>
      <c r="CS49" s="547"/>
      <c r="CT49" s="547"/>
      <c r="CU49" s="547"/>
      <c r="CV49" s="547"/>
      <c r="CW49" s="547"/>
      <c r="CX49" s="547"/>
      <c r="CY49" s="547"/>
      <c r="CZ49" s="547"/>
      <c r="DA49" s="547"/>
      <c r="DB49" s="547"/>
      <c r="DC49" s="547"/>
      <c r="DD49" s="547"/>
      <c r="DE49" s="547"/>
      <c r="DF49" s="547"/>
      <c r="DG49" s="547"/>
      <c r="DH49" s="547"/>
      <c r="DI49" s="547"/>
      <c r="DJ49" s="547"/>
      <c r="DK49" s="547"/>
      <c r="DL49" s="547"/>
      <c r="DM49" s="547"/>
      <c r="DN49" s="547"/>
      <c r="DO49" s="547"/>
      <c r="DP49" s="547"/>
      <c r="DQ49" s="547"/>
      <c r="DR49" s="547"/>
      <c r="DS49" s="547"/>
      <c r="DT49" s="547"/>
      <c r="DU49" s="547"/>
      <c r="DV49" s="547"/>
      <c r="DW49" s="547"/>
      <c r="DX49" s="547"/>
      <c r="DY49" s="547"/>
      <c r="DZ49" s="547"/>
      <c r="EA49" s="547"/>
      <c r="EB49" s="547"/>
      <c r="EC49" s="547"/>
      <c r="ED49" s="547"/>
      <c r="EE49" s="547"/>
      <c r="EF49" s="547"/>
      <c r="EG49" s="547"/>
      <c r="EH49" s="547"/>
      <c r="EI49" s="547"/>
      <c r="EJ49" s="547"/>
      <c r="EK49" s="547"/>
      <c r="EL49" s="547"/>
      <c r="EM49" s="547"/>
      <c r="EN49" s="547"/>
      <c r="EO49" s="547"/>
      <c r="EP49" s="701"/>
      <c r="EQ49" s="701"/>
      <c r="ER49" s="701"/>
      <c r="ES49" s="701"/>
      <c r="ET49" s="701"/>
      <c r="EU49" s="701"/>
      <c r="EV49" s="701"/>
      <c r="EW49" s="701"/>
      <c r="EX49" s="701"/>
      <c r="EY49" s="701"/>
      <c r="EZ49" s="701"/>
      <c r="FA49" s="701"/>
      <c r="FB49" s="701"/>
      <c r="FC49" s="701"/>
      <c r="FD49" s="701"/>
      <c r="FE49" s="701"/>
      <c r="FF49" s="701"/>
      <c r="FG49" s="701"/>
      <c r="FH49" s="701"/>
      <c r="FI49" s="701"/>
      <c r="FJ49" s="701"/>
      <c r="FK49" s="701"/>
      <c r="FL49" s="701"/>
      <c r="FM49" s="701"/>
      <c r="FN49" s="701"/>
      <c r="FO49" s="701"/>
      <c r="FP49" s="701"/>
      <c r="FQ49" s="701"/>
      <c r="FR49" s="701"/>
      <c r="FS49" s="701"/>
      <c r="FT49" s="701"/>
      <c r="FU49" s="701"/>
      <c r="FV49" s="701"/>
      <c r="FW49" s="701"/>
      <c r="FX49" s="701"/>
      <c r="FY49" s="701"/>
      <c r="FZ49" s="701"/>
      <c r="GA49" s="701"/>
      <c r="GB49" s="701"/>
      <c r="GC49" s="701"/>
      <c r="GD49" s="701"/>
      <c r="GE49" s="701"/>
      <c r="GF49" s="701"/>
      <c r="GG49" s="701"/>
      <c r="GH49" s="701"/>
      <c r="GI49" s="701"/>
      <c r="GJ49" s="701"/>
      <c r="GK49" s="701"/>
      <c r="GL49" s="701"/>
      <c r="GM49" s="701"/>
      <c r="GN49" s="701"/>
      <c r="GO49" s="701"/>
      <c r="GP49" s="701"/>
      <c r="GQ49" s="701"/>
      <c r="GR49" s="701"/>
      <c r="GS49" s="701"/>
      <c r="GT49" s="701"/>
      <c r="GU49" s="701"/>
      <c r="GV49" s="701"/>
      <c r="GW49" s="701"/>
      <c r="GX49" s="701"/>
      <c r="GY49" s="701"/>
      <c r="GZ49" s="701"/>
      <c r="HA49" s="701"/>
      <c r="HB49" s="701"/>
      <c r="HC49" s="701"/>
      <c r="HD49" s="701"/>
      <c r="HE49" s="701"/>
      <c r="HF49" s="701"/>
      <c r="HG49" s="701"/>
      <c r="HH49" s="701"/>
      <c r="HI49" s="701"/>
      <c r="HJ49" s="701"/>
      <c r="HK49" s="701"/>
    </row>
    <row r="50" spans="1:219" ht="12" customHeight="1">
      <c r="A50" s="547"/>
      <c r="B50" s="547"/>
      <c r="C50" s="546"/>
      <c r="D50" s="547"/>
      <c r="E50" s="547"/>
      <c r="F50" s="547"/>
      <c r="G50" s="547"/>
      <c r="H50" s="547"/>
      <c r="I50" s="547"/>
      <c r="J50" s="546"/>
      <c r="K50" s="547"/>
      <c r="L50" s="547"/>
      <c r="M50" s="547"/>
      <c r="N50" s="547"/>
      <c r="O50" s="547"/>
      <c r="P50" s="547"/>
      <c r="Q50" s="546"/>
      <c r="R50" s="547"/>
      <c r="S50" s="547"/>
      <c r="T50" s="547"/>
      <c r="U50" s="547"/>
      <c r="V50" s="547"/>
      <c r="W50" s="547"/>
      <c r="X50" s="546"/>
      <c r="Y50" s="547"/>
      <c r="Z50" s="547"/>
      <c r="AA50" s="547"/>
      <c r="AB50" s="701"/>
      <c r="AC50" s="701"/>
      <c r="AD50" s="701"/>
      <c r="AE50" s="701"/>
      <c r="AF50" s="701"/>
      <c r="AG50" s="701"/>
      <c r="AH50" s="701"/>
      <c r="AI50" s="701"/>
      <c r="AJ50" s="701"/>
      <c r="AK50" s="701"/>
      <c r="AL50" s="701"/>
      <c r="AM50" s="701"/>
      <c r="AN50" s="701"/>
      <c r="AO50" s="701"/>
      <c r="AP50" s="701"/>
      <c r="AQ50" s="701"/>
      <c r="AR50" s="701"/>
      <c r="AS50" s="701"/>
      <c r="AT50" s="701"/>
      <c r="AU50" s="701"/>
      <c r="AV50" s="701"/>
      <c r="AW50" s="701"/>
      <c r="AX50" s="701"/>
      <c r="AY50" s="701"/>
      <c r="AZ50" s="701"/>
      <c r="BA50" s="701"/>
      <c r="BB50" s="701"/>
      <c r="BC50" s="701"/>
      <c r="BD50" s="701"/>
      <c r="BE50" s="701"/>
      <c r="BF50" s="546"/>
      <c r="BG50" s="547"/>
      <c r="BH50" s="547"/>
      <c r="BI50" s="547"/>
      <c r="BJ50" s="547"/>
      <c r="BK50" s="547"/>
      <c r="BL50" s="547"/>
      <c r="BM50" s="546"/>
      <c r="BN50" s="547"/>
      <c r="BO50" s="547"/>
      <c r="BP50" s="547"/>
      <c r="BQ50" s="547"/>
      <c r="BR50" s="547"/>
      <c r="BS50" s="547"/>
      <c r="BT50" s="547"/>
      <c r="BU50" s="547"/>
      <c r="BV50" s="547"/>
      <c r="BW50" s="547"/>
      <c r="BX50" s="547"/>
      <c r="BY50" s="547"/>
      <c r="BZ50" s="547"/>
      <c r="CA50" s="547"/>
      <c r="CB50" s="547"/>
      <c r="CC50" s="547"/>
      <c r="CD50" s="547"/>
      <c r="CE50" s="547"/>
      <c r="CF50" s="547"/>
      <c r="CG50" s="547"/>
      <c r="CH50" s="547"/>
      <c r="CI50" s="547"/>
      <c r="CJ50" s="547"/>
      <c r="CK50" s="547"/>
      <c r="CL50" s="547"/>
      <c r="CM50" s="547"/>
      <c r="CN50" s="547"/>
      <c r="CO50" s="547"/>
      <c r="CP50" s="547"/>
      <c r="CQ50" s="547"/>
      <c r="CR50" s="547"/>
      <c r="CS50" s="547"/>
      <c r="CT50" s="547"/>
      <c r="CU50" s="547"/>
      <c r="CV50" s="547"/>
      <c r="CW50" s="547"/>
      <c r="CX50" s="547"/>
      <c r="CY50" s="547"/>
      <c r="CZ50" s="547"/>
      <c r="DA50" s="547"/>
      <c r="DB50" s="547"/>
      <c r="DC50" s="547"/>
      <c r="DD50" s="547"/>
      <c r="DE50" s="547"/>
      <c r="DF50" s="547"/>
      <c r="DG50" s="547"/>
      <c r="DH50" s="547"/>
      <c r="DI50" s="547"/>
      <c r="DJ50" s="547"/>
      <c r="DK50" s="547"/>
      <c r="DL50" s="547"/>
      <c r="DM50" s="547"/>
      <c r="DN50" s="547"/>
      <c r="DO50" s="547"/>
      <c r="DP50" s="547"/>
      <c r="DQ50" s="547"/>
      <c r="DR50" s="547"/>
      <c r="DS50" s="547"/>
      <c r="DT50" s="547"/>
      <c r="DU50" s="547"/>
      <c r="DV50" s="547"/>
      <c r="DW50" s="547"/>
      <c r="DX50" s="547"/>
      <c r="DY50" s="547"/>
      <c r="DZ50" s="547"/>
      <c r="EA50" s="547"/>
      <c r="EB50" s="547"/>
      <c r="EC50" s="547"/>
      <c r="ED50" s="547"/>
      <c r="EE50" s="547"/>
      <c r="EF50" s="547"/>
      <c r="EG50" s="547"/>
      <c r="EH50" s="547"/>
      <c r="EI50" s="547"/>
      <c r="EJ50" s="547"/>
      <c r="EK50" s="547"/>
      <c r="EL50" s="547"/>
      <c r="EM50" s="547"/>
      <c r="EN50" s="547"/>
      <c r="EO50" s="547"/>
      <c r="EP50" s="701"/>
      <c r="EQ50" s="701"/>
      <c r="ER50" s="701"/>
      <c r="ES50" s="701"/>
      <c r="ET50" s="701"/>
      <c r="EU50" s="701"/>
      <c r="EV50" s="701"/>
      <c r="EW50" s="701"/>
      <c r="EX50" s="701"/>
      <c r="EY50" s="701"/>
      <c r="EZ50" s="701"/>
      <c r="FA50" s="701"/>
      <c r="FB50" s="701"/>
      <c r="FC50" s="701"/>
      <c r="FD50" s="701"/>
      <c r="FE50" s="701"/>
      <c r="FF50" s="701"/>
      <c r="FG50" s="701"/>
      <c r="FH50" s="701"/>
      <c r="FI50" s="701"/>
      <c r="FJ50" s="701"/>
      <c r="FK50" s="701"/>
      <c r="FL50" s="701"/>
      <c r="FM50" s="701"/>
      <c r="FN50" s="701"/>
      <c r="FO50" s="701"/>
      <c r="FP50" s="701"/>
      <c r="FQ50" s="701"/>
      <c r="FR50" s="701"/>
      <c r="FS50" s="701"/>
      <c r="FT50" s="701"/>
      <c r="FU50" s="701"/>
      <c r="FV50" s="701"/>
      <c r="FW50" s="701"/>
      <c r="FX50" s="701"/>
      <c r="FY50" s="701"/>
      <c r="FZ50" s="701"/>
      <c r="GA50" s="701"/>
      <c r="GB50" s="701"/>
      <c r="GC50" s="701"/>
      <c r="GD50" s="701"/>
      <c r="GE50" s="701"/>
      <c r="GF50" s="701"/>
      <c r="GG50" s="701"/>
      <c r="GH50" s="701"/>
      <c r="GI50" s="701"/>
      <c r="GJ50" s="701"/>
      <c r="GK50" s="701"/>
      <c r="GL50" s="701"/>
      <c r="GM50" s="701"/>
      <c r="GN50" s="701"/>
      <c r="GO50" s="701"/>
      <c r="GP50" s="701"/>
      <c r="GQ50" s="701"/>
      <c r="GR50" s="701"/>
      <c r="GS50" s="701"/>
      <c r="GT50" s="701"/>
      <c r="GU50" s="701"/>
      <c r="GV50" s="701"/>
      <c r="GW50" s="701"/>
      <c r="GX50" s="701"/>
      <c r="GY50" s="701"/>
      <c r="GZ50" s="701"/>
      <c r="HA50" s="701"/>
      <c r="HB50" s="701"/>
      <c r="HC50" s="701"/>
      <c r="HD50" s="701"/>
      <c r="HE50" s="701"/>
      <c r="HF50" s="701"/>
      <c r="HG50" s="701"/>
      <c r="HH50" s="701"/>
      <c r="HI50" s="701"/>
      <c r="HJ50" s="701"/>
      <c r="HK50" s="701"/>
    </row>
    <row r="51" spans="1:219" ht="12" customHeight="1">
      <c r="A51" s="547"/>
      <c r="B51" s="547"/>
      <c r="C51" s="546"/>
      <c r="D51" s="547"/>
      <c r="E51" s="547"/>
      <c r="F51" s="547"/>
      <c r="G51" s="547"/>
      <c r="H51" s="547"/>
      <c r="I51" s="547"/>
      <c r="J51" s="546"/>
      <c r="K51" s="547"/>
      <c r="L51" s="547"/>
      <c r="M51" s="547"/>
      <c r="N51" s="547"/>
      <c r="O51" s="547"/>
      <c r="P51" s="547"/>
      <c r="Q51" s="546"/>
      <c r="R51" s="547"/>
      <c r="S51" s="547"/>
      <c r="T51" s="547"/>
      <c r="U51" s="547"/>
      <c r="V51" s="547"/>
      <c r="W51" s="547"/>
      <c r="X51" s="546"/>
      <c r="Y51" s="547"/>
      <c r="Z51" s="547"/>
      <c r="AA51" s="547"/>
      <c r="AB51" s="701"/>
      <c r="AC51" s="701"/>
      <c r="AD51" s="701"/>
      <c r="AE51" s="701"/>
      <c r="AF51" s="701"/>
      <c r="AG51" s="701"/>
      <c r="AH51" s="701"/>
      <c r="AI51" s="701"/>
      <c r="AJ51" s="701"/>
      <c r="AK51" s="701"/>
      <c r="AL51" s="701"/>
      <c r="AM51" s="701"/>
      <c r="AN51" s="701"/>
      <c r="AO51" s="701"/>
      <c r="AP51" s="701"/>
      <c r="AQ51" s="701"/>
      <c r="AR51" s="701"/>
      <c r="AS51" s="701"/>
      <c r="AT51" s="701"/>
      <c r="AU51" s="701"/>
      <c r="AV51" s="701"/>
      <c r="AW51" s="701"/>
      <c r="AX51" s="701"/>
      <c r="AY51" s="701"/>
      <c r="AZ51" s="701"/>
      <c r="BA51" s="701"/>
      <c r="BB51" s="701"/>
      <c r="BC51" s="701"/>
      <c r="BD51" s="701"/>
      <c r="BE51" s="701"/>
      <c r="BF51" s="546"/>
      <c r="BG51" s="547"/>
      <c r="BH51" s="547"/>
      <c r="BI51" s="547"/>
      <c r="BJ51" s="547"/>
      <c r="BK51" s="547"/>
      <c r="BL51" s="547"/>
      <c r="BM51" s="546"/>
      <c r="BN51" s="547"/>
      <c r="BO51" s="547"/>
      <c r="BP51" s="547"/>
      <c r="BQ51" s="547"/>
      <c r="BR51" s="547"/>
      <c r="BS51" s="547"/>
      <c r="BT51" s="547"/>
      <c r="BU51" s="547"/>
      <c r="BV51" s="547"/>
      <c r="BW51" s="547"/>
      <c r="BX51" s="547"/>
      <c r="BY51" s="547"/>
      <c r="BZ51" s="547"/>
      <c r="CA51" s="547"/>
      <c r="CB51" s="547"/>
      <c r="CC51" s="547"/>
      <c r="CD51" s="547"/>
      <c r="CE51" s="547"/>
      <c r="CF51" s="547"/>
      <c r="CG51" s="547"/>
      <c r="CH51" s="547"/>
      <c r="CI51" s="547"/>
      <c r="CJ51" s="547"/>
      <c r="CK51" s="547"/>
      <c r="CL51" s="547"/>
      <c r="CM51" s="547"/>
      <c r="CN51" s="547"/>
      <c r="CO51" s="547"/>
      <c r="CP51" s="547"/>
      <c r="CQ51" s="547"/>
      <c r="CR51" s="547"/>
      <c r="CS51" s="547"/>
      <c r="CT51" s="547"/>
      <c r="CU51" s="547"/>
      <c r="CV51" s="547"/>
      <c r="CW51" s="547"/>
      <c r="CX51" s="547"/>
      <c r="CY51" s="547"/>
      <c r="CZ51" s="547"/>
      <c r="DA51" s="547"/>
      <c r="DB51" s="547"/>
      <c r="DC51" s="547"/>
      <c r="DD51" s="547"/>
      <c r="DE51" s="547"/>
      <c r="DF51" s="547"/>
      <c r="DG51" s="547"/>
      <c r="DH51" s="547"/>
      <c r="DI51" s="547"/>
      <c r="DJ51" s="547"/>
      <c r="DK51" s="547"/>
      <c r="DL51" s="547"/>
      <c r="DM51" s="547"/>
      <c r="DN51" s="547"/>
      <c r="DO51" s="547"/>
      <c r="DP51" s="547"/>
      <c r="DQ51" s="547"/>
      <c r="DR51" s="547"/>
      <c r="DS51" s="547"/>
      <c r="DT51" s="547"/>
      <c r="DU51" s="547"/>
      <c r="DV51" s="547"/>
      <c r="DW51" s="547"/>
      <c r="DX51" s="547"/>
      <c r="DY51" s="547"/>
      <c r="DZ51" s="547"/>
      <c r="EA51" s="547"/>
      <c r="EB51" s="547"/>
      <c r="EC51" s="547"/>
      <c r="ED51" s="547"/>
      <c r="EE51" s="547"/>
      <c r="EF51" s="547"/>
      <c r="EG51" s="547"/>
      <c r="EH51" s="547"/>
      <c r="EI51" s="547"/>
      <c r="EJ51" s="547"/>
      <c r="EK51" s="547"/>
      <c r="EL51" s="547"/>
      <c r="EM51" s="547"/>
      <c r="EN51" s="547"/>
      <c r="EO51" s="547"/>
      <c r="EP51" s="701"/>
      <c r="EQ51" s="701"/>
      <c r="ER51" s="701"/>
      <c r="ES51" s="701"/>
      <c r="ET51" s="701"/>
      <c r="EU51" s="701"/>
      <c r="EV51" s="701"/>
      <c r="EW51" s="701"/>
      <c r="EX51" s="701"/>
      <c r="EY51" s="701"/>
      <c r="EZ51" s="701"/>
      <c r="FA51" s="701"/>
      <c r="FB51" s="701"/>
      <c r="FC51" s="701"/>
      <c r="FD51" s="701"/>
      <c r="FE51" s="701"/>
      <c r="FF51" s="701"/>
      <c r="FG51" s="701"/>
      <c r="FH51" s="701"/>
      <c r="FI51" s="701"/>
      <c r="FJ51" s="701"/>
      <c r="FK51" s="701"/>
      <c r="FL51" s="701"/>
      <c r="FM51" s="701"/>
      <c r="FN51" s="701"/>
      <c r="FO51" s="701"/>
      <c r="FP51" s="701"/>
      <c r="FQ51" s="701"/>
      <c r="FR51" s="701"/>
      <c r="FS51" s="701"/>
      <c r="FT51" s="701"/>
      <c r="FU51" s="701"/>
      <c r="FV51" s="701"/>
      <c r="FW51" s="701"/>
      <c r="FX51" s="701"/>
      <c r="FY51" s="701"/>
      <c r="FZ51" s="701"/>
      <c r="GA51" s="701"/>
      <c r="GB51" s="701"/>
      <c r="GC51" s="701"/>
      <c r="GD51" s="701"/>
      <c r="GE51" s="701"/>
      <c r="GF51" s="701"/>
      <c r="GG51" s="701"/>
      <c r="GH51" s="701"/>
      <c r="GI51" s="701"/>
      <c r="GJ51" s="701"/>
      <c r="GK51" s="701"/>
      <c r="GL51" s="701"/>
      <c r="GM51" s="701"/>
      <c r="GN51" s="701"/>
      <c r="GO51" s="701"/>
      <c r="GP51" s="701"/>
      <c r="GQ51" s="701"/>
      <c r="GR51" s="701"/>
      <c r="GS51" s="701"/>
      <c r="GT51" s="701"/>
      <c r="GU51" s="701"/>
      <c r="GV51" s="701"/>
      <c r="GW51" s="701"/>
      <c r="GX51" s="701"/>
      <c r="GY51" s="701"/>
      <c r="GZ51" s="701"/>
      <c r="HA51" s="701"/>
      <c r="HB51" s="701"/>
      <c r="HC51" s="701"/>
      <c r="HD51" s="701"/>
      <c r="HE51" s="701"/>
      <c r="HF51" s="701"/>
      <c r="HG51" s="701"/>
      <c r="HH51" s="701"/>
      <c r="HI51" s="701"/>
      <c r="HJ51" s="701"/>
      <c r="HK51" s="701"/>
    </row>
    <row r="52" spans="1:219" ht="12" customHeight="1">
      <c r="A52" s="547"/>
      <c r="B52" s="547"/>
      <c r="C52" s="546"/>
      <c r="D52" s="547"/>
      <c r="E52" s="547"/>
      <c r="F52" s="547"/>
      <c r="G52" s="547"/>
      <c r="H52" s="547"/>
      <c r="I52" s="547"/>
      <c r="J52" s="546"/>
      <c r="K52" s="547"/>
      <c r="L52" s="547"/>
      <c r="M52" s="547"/>
      <c r="N52" s="547"/>
      <c r="O52" s="547"/>
      <c r="P52" s="547"/>
      <c r="Q52" s="546"/>
      <c r="R52" s="547"/>
      <c r="S52" s="547"/>
      <c r="T52" s="547"/>
      <c r="U52" s="547"/>
      <c r="V52" s="547"/>
      <c r="W52" s="547"/>
      <c r="X52" s="546"/>
      <c r="Y52" s="547"/>
      <c r="Z52" s="547"/>
      <c r="AA52" s="547"/>
      <c r="AB52" s="701"/>
      <c r="AC52" s="701"/>
      <c r="AD52" s="701"/>
      <c r="AE52" s="701"/>
      <c r="AF52" s="701"/>
      <c r="AG52" s="701"/>
      <c r="AH52" s="701"/>
      <c r="AI52" s="701"/>
      <c r="AJ52" s="701"/>
      <c r="AK52" s="701"/>
      <c r="AL52" s="701"/>
      <c r="AM52" s="701"/>
      <c r="AN52" s="701"/>
      <c r="AO52" s="701"/>
      <c r="AP52" s="701"/>
      <c r="AQ52" s="701"/>
      <c r="AR52" s="701"/>
      <c r="AS52" s="701"/>
      <c r="AT52" s="701"/>
      <c r="AU52" s="701"/>
      <c r="AV52" s="701"/>
      <c r="AW52" s="701"/>
      <c r="AX52" s="701"/>
      <c r="AY52" s="701"/>
      <c r="AZ52" s="701"/>
      <c r="BA52" s="701"/>
      <c r="BB52" s="701"/>
      <c r="BC52" s="701"/>
      <c r="BD52" s="701"/>
      <c r="BE52" s="701"/>
      <c r="BF52" s="546"/>
      <c r="BG52" s="547"/>
      <c r="BH52" s="547"/>
      <c r="BI52" s="547"/>
      <c r="BJ52" s="547"/>
      <c r="BK52" s="547"/>
      <c r="BL52" s="547"/>
      <c r="BM52" s="546"/>
      <c r="BN52" s="547"/>
      <c r="BO52" s="547"/>
      <c r="BP52" s="547"/>
      <c r="BQ52" s="547"/>
      <c r="BR52" s="547"/>
      <c r="BS52" s="547"/>
      <c r="BT52" s="547"/>
      <c r="BU52" s="547"/>
      <c r="BV52" s="547"/>
      <c r="BW52" s="547"/>
      <c r="BX52" s="547"/>
      <c r="BY52" s="547"/>
      <c r="BZ52" s="547"/>
      <c r="CA52" s="547"/>
      <c r="CB52" s="547"/>
      <c r="CC52" s="547"/>
      <c r="CD52" s="547"/>
      <c r="CE52" s="547"/>
      <c r="CF52" s="547"/>
      <c r="CG52" s="547"/>
      <c r="CH52" s="547"/>
      <c r="CI52" s="547"/>
      <c r="CJ52" s="547"/>
      <c r="CK52" s="547"/>
      <c r="CL52" s="547"/>
      <c r="CM52" s="547"/>
      <c r="CN52" s="547"/>
      <c r="CO52" s="547"/>
      <c r="CP52" s="547"/>
      <c r="CQ52" s="547"/>
      <c r="CR52" s="547"/>
      <c r="CS52" s="547"/>
      <c r="CT52" s="547"/>
      <c r="CU52" s="547"/>
      <c r="CV52" s="547"/>
      <c r="CW52" s="547"/>
      <c r="CX52" s="547"/>
      <c r="CY52" s="547"/>
      <c r="CZ52" s="547"/>
      <c r="DA52" s="547"/>
      <c r="DB52" s="547"/>
      <c r="DC52" s="547"/>
      <c r="DD52" s="547"/>
      <c r="DE52" s="547"/>
      <c r="DF52" s="547"/>
      <c r="DG52" s="547"/>
      <c r="DH52" s="547"/>
      <c r="DI52" s="547"/>
      <c r="DJ52" s="547"/>
      <c r="DK52" s="547"/>
      <c r="DL52" s="547"/>
      <c r="DM52" s="547"/>
      <c r="DN52" s="547"/>
      <c r="DO52" s="547"/>
      <c r="DP52" s="547"/>
      <c r="DQ52" s="547"/>
      <c r="DR52" s="547"/>
      <c r="DS52" s="547"/>
      <c r="DT52" s="547"/>
      <c r="DU52" s="547"/>
      <c r="DV52" s="547"/>
      <c r="DW52" s="547"/>
      <c r="DX52" s="547"/>
      <c r="DY52" s="547"/>
      <c r="DZ52" s="547"/>
      <c r="EA52" s="547"/>
      <c r="EB52" s="547"/>
      <c r="EC52" s="547"/>
      <c r="ED52" s="547"/>
      <c r="EE52" s="547"/>
      <c r="EF52" s="547"/>
      <c r="EG52" s="547"/>
      <c r="EH52" s="547"/>
      <c r="EI52" s="547"/>
      <c r="EJ52" s="547"/>
      <c r="EK52" s="547"/>
      <c r="EL52" s="547"/>
      <c r="EM52" s="547"/>
      <c r="EN52" s="547"/>
      <c r="EO52" s="547"/>
      <c r="EP52" s="701"/>
      <c r="EQ52" s="701"/>
      <c r="ER52" s="701"/>
      <c r="ES52" s="701"/>
      <c r="ET52" s="701"/>
      <c r="EU52" s="701"/>
      <c r="EV52" s="701"/>
      <c r="EW52" s="701"/>
      <c r="EX52" s="701"/>
      <c r="EY52" s="701"/>
      <c r="EZ52" s="701"/>
      <c r="FA52" s="701"/>
      <c r="FB52" s="701"/>
      <c r="FC52" s="701"/>
      <c r="FD52" s="701"/>
      <c r="FE52" s="701"/>
      <c r="FF52" s="701"/>
      <c r="FG52" s="701"/>
      <c r="FH52" s="701"/>
      <c r="FI52" s="701"/>
      <c r="FJ52" s="701"/>
      <c r="FK52" s="701"/>
      <c r="FL52" s="701"/>
      <c r="FM52" s="701"/>
      <c r="FN52" s="701"/>
      <c r="FO52" s="701"/>
      <c r="FP52" s="701"/>
      <c r="FQ52" s="701"/>
      <c r="FR52" s="701"/>
      <c r="FS52" s="701"/>
      <c r="FT52" s="701"/>
      <c r="FU52" s="701"/>
      <c r="FV52" s="701"/>
      <c r="FW52" s="701"/>
      <c r="FX52" s="701"/>
      <c r="FY52" s="701"/>
      <c r="FZ52" s="701"/>
      <c r="GA52" s="701"/>
      <c r="GB52" s="701"/>
      <c r="GC52" s="701"/>
      <c r="GD52" s="701"/>
      <c r="GE52" s="701"/>
      <c r="GF52" s="701"/>
      <c r="GG52" s="701"/>
      <c r="GH52" s="701"/>
      <c r="GI52" s="701"/>
      <c r="GJ52" s="701"/>
      <c r="GK52" s="701"/>
      <c r="GL52" s="701"/>
      <c r="GM52" s="701"/>
      <c r="GN52" s="701"/>
      <c r="GO52" s="701"/>
      <c r="GP52" s="701"/>
      <c r="GQ52" s="701"/>
      <c r="GR52" s="701"/>
      <c r="GS52" s="701"/>
      <c r="GT52" s="701"/>
      <c r="GU52" s="701"/>
      <c r="GV52" s="701"/>
      <c r="GW52" s="701"/>
      <c r="GX52" s="701"/>
      <c r="GY52" s="701"/>
      <c r="GZ52" s="701"/>
      <c r="HA52" s="701"/>
      <c r="HB52" s="701"/>
      <c r="HC52" s="701"/>
      <c r="HD52" s="701"/>
      <c r="HE52" s="701"/>
      <c r="HF52" s="701"/>
      <c r="HG52" s="701"/>
      <c r="HH52" s="701"/>
      <c r="HI52" s="701"/>
      <c r="HJ52" s="701"/>
      <c r="HK52" s="701"/>
    </row>
    <row r="53" spans="1:219" ht="12" customHeight="1">
      <c r="A53" s="547"/>
      <c r="B53" s="547"/>
      <c r="C53" s="546"/>
      <c r="D53" s="547"/>
      <c r="E53" s="547"/>
      <c r="F53" s="547"/>
      <c r="G53" s="547"/>
      <c r="H53" s="547"/>
      <c r="I53" s="547"/>
      <c r="J53" s="546"/>
      <c r="K53" s="547"/>
      <c r="L53" s="547"/>
      <c r="M53" s="547"/>
      <c r="N53" s="547"/>
      <c r="O53" s="547"/>
      <c r="P53" s="547"/>
      <c r="Q53" s="546"/>
      <c r="R53" s="547"/>
      <c r="S53" s="547"/>
      <c r="T53" s="547"/>
      <c r="U53" s="547"/>
      <c r="V53" s="547"/>
      <c r="W53" s="547"/>
      <c r="X53" s="546"/>
      <c r="Y53" s="547"/>
      <c r="Z53" s="547"/>
      <c r="AA53" s="547"/>
      <c r="AB53" s="701"/>
      <c r="AC53" s="701"/>
      <c r="AD53" s="701"/>
      <c r="AE53" s="701"/>
      <c r="AF53" s="701"/>
      <c r="AG53" s="701"/>
      <c r="AH53" s="701"/>
      <c r="AI53" s="701"/>
      <c r="AJ53" s="701"/>
      <c r="AK53" s="701"/>
      <c r="AL53" s="701"/>
      <c r="AM53" s="701"/>
      <c r="AN53" s="701"/>
      <c r="AO53" s="701"/>
      <c r="AP53" s="701"/>
      <c r="AQ53" s="701"/>
      <c r="AR53" s="701"/>
      <c r="AS53" s="701"/>
      <c r="AT53" s="701"/>
      <c r="AU53" s="701"/>
      <c r="AV53" s="701"/>
      <c r="AW53" s="701"/>
      <c r="AX53" s="701"/>
      <c r="AY53" s="701"/>
      <c r="AZ53" s="701"/>
      <c r="BA53" s="701"/>
      <c r="BB53" s="701"/>
      <c r="BC53" s="701"/>
      <c r="BD53" s="701"/>
      <c r="BE53" s="701"/>
      <c r="BF53" s="546"/>
      <c r="BG53" s="547"/>
      <c r="BH53" s="547"/>
      <c r="BI53" s="547"/>
      <c r="BJ53" s="547"/>
      <c r="BK53" s="547"/>
      <c r="BL53" s="547"/>
      <c r="BM53" s="546"/>
      <c r="BN53" s="547"/>
      <c r="BO53" s="547"/>
      <c r="BP53" s="547"/>
      <c r="BQ53" s="547"/>
      <c r="BR53" s="547"/>
      <c r="BS53" s="547"/>
      <c r="BT53" s="547"/>
      <c r="BU53" s="547"/>
      <c r="BV53" s="547"/>
      <c r="BW53" s="547"/>
      <c r="BX53" s="547"/>
      <c r="BY53" s="547"/>
      <c r="BZ53" s="547"/>
      <c r="CA53" s="547"/>
      <c r="CB53" s="547"/>
      <c r="CC53" s="547"/>
      <c r="CD53" s="547"/>
      <c r="CE53" s="547"/>
      <c r="CF53" s="547"/>
      <c r="CG53" s="547"/>
      <c r="CH53" s="547"/>
      <c r="CI53" s="547"/>
      <c r="CJ53" s="547"/>
      <c r="CK53" s="547"/>
      <c r="CL53" s="547"/>
      <c r="CM53" s="547"/>
      <c r="CN53" s="547"/>
      <c r="CO53" s="547"/>
      <c r="CP53" s="547"/>
      <c r="CQ53" s="547"/>
      <c r="CR53" s="547"/>
      <c r="CS53" s="547"/>
      <c r="CT53" s="547"/>
      <c r="CU53" s="547"/>
      <c r="CV53" s="547"/>
      <c r="CW53" s="547"/>
      <c r="CX53" s="547"/>
      <c r="CY53" s="547"/>
      <c r="CZ53" s="547"/>
      <c r="DA53" s="547"/>
      <c r="DB53" s="547"/>
      <c r="DC53" s="547"/>
      <c r="DD53" s="547"/>
      <c r="DE53" s="547"/>
      <c r="DF53" s="547"/>
      <c r="DG53" s="547"/>
      <c r="DH53" s="547"/>
      <c r="DI53" s="547"/>
      <c r="DJ53" s="547"/>
      <c r="DK53" s="547"/>
      <c r="DL53" s="547"/>
      <c r="DM53" s="547"/>
      <c r="DN53" s="547"/>
      <c r="DO53" s="547"/>
      <c r="DP53" s="547"/>
      <c r="DQ53" s="547"/>
      <c r="DR53" s="547"/>
      <c r="DS53" s="547"/>
      <c r="DT53" s="547"/>
      <c r="DU53" s="547"/>
      <c r="DV53" s="547"/>
      <c r="DW53" s="547"/>
      <c r="DX53" s="547"/>
      <c r="DY53" s="547"/>
      <c r="DZ53" s="547"/>
      <c r="EA53" s="547"/>
      <c r="EB53" s="547"/>
      <c r="EC53" s="547"/>
      <c r="ED53" s="547"/>
      <c r="EE53" s="547"/>
      <c r="EF53" s="547"/>
      <c r="EG53" s="547"/>
      <c r="EH53" s="547"/>
      <c r="EI53" s="547"/>
      <c r="EJ53" s="547"/>
      <c r="EK53" s="547"/>
      <c r="EL53" s="547"/>
      <c r="EM53" s="547"/>
      <c r="EN53" s="547"/>
      <c r="EO53" s="547"/>
      <c r="EP53" s="701"/>
      <c r="EQ53" s="701"/>
      <c r="ER53" s="701"/>
      <c r="ES53" s="701"/>
      <c r="ET53" s="701"/>
      <c r="EU53" s="701"/>
      <c r="EV53" s="701"/>
      <c r="EW53" s="701"/>
      <c r="EX53" s="701"/>
      <c r="EY53" s="701"/>
      <c r="EZ53" s="701"/>
      <c r="FA53" s="701"/>
      <c r="FB53" s="701"/>
      <c r="FC53" s="701"/>
      <c r="FD53" s="701"/>
      <c r="FE53" s="701"/>
      <c r="FF53" s="701"/>
      <c r="FG53" s="701"/>
      <c r="FH53" s="701"/>
      <c r="FI53" s="701"/>
      <c r="FJ53" s="701"/>
      <c r="FK53" s="701"/>
      <c r="FL53" s="701"/>
      <c r="FM53" s="701"/>
      <c r="FN53" s="701"/>
      <c r="FO53" s="701"/>
      <c r="FP53" s="701"/>
      <c r="FQ53" s="701"/>
      <c r="FR53" s="701"/>
      <c r="FS53" s="701"/>
      <c r="FT53" s="701"/>
      <c r="FU53" s="701"/>
      <c r="FV53" s="701"/>
      <c r="FW53" s="701"/>
      <c r="FX53" s="701"/>
      <c r="FY53" s="701"/>
      <c r="FZ53" s="701"/>
      <c r="GA53" s="701"/>
      <c r="GB53" s="701"/>
      <c r="GC53" s="701"/>
      <c r="GD53" s="701"/>
      <c r="GE53" s="701"/>
      <c r="GF53" s="701"/>
      <c r="GG53" s="701"/>
      <c r="GH53" s="701"/>
      <c r="GI53" s="701"/>
      <c r="GJ53" s="701"/>
      <c r="GK53" s="701"/>
      <c r="GL53" s="701"/>
      <c r="GM53" s="701"/>
      <c r="GN53" s="701"/>
      <c r="GO53" s="701"/>
      <c r="GP53" s="701"/>
      <c r="GQ53" s="701"/>
      <c r="GR53" s="701"/>
      <c r="GS53" s="701"/>
      <c r="GT53" s="701"/>
      <c r="GU53" s="701"/>
      <c r="GV53" s="701"/>
      <c r="GW53" s="701"/>
      <c r="GX53" s="701"/>
      <c r="GY53" s="701"/>
      <c r="GZ53" s="701"/>
      <c r="HA53" s="701"/>
      <c r="HB53" s="701"/>
      <c r="HC53" s="701"/>
      <c r="HD53" s="701"/>
      <c r="HE53" s="701"/>
      <c r="HF53" s="701"/>
      <c r="HG53" s="701"/>
      <c r="HH53" s="701"/>
      <c r="HI53" s="701"/>
      <c r="HJ53" s="701"/>
      <c r="HK53" s="701"/>
    </row>
    <row r="54" spans="1:219" ht="12" customHeight="1">
      <c r="A54" s="547"/>
      <c r="B54" s="547"/>
      <c r="C54" s="546"/>
      <c r="D54" s="547"/>
      <c r="E54" s="547"/>
      <c r="F54" s="547"/>
      <c r="G54" s="547"/>
      <c r="H54" s="547"/>
      <c r="I54" s="547"/>
      <c r="J54" s="546"/>
      <c r="K54" s="547"/>
      <c r="L54" s="547"/>
      <c r="M54" s="547"/>
      <c r="N54" s="547"/>
      <c r="O54" s="547"/>
      <c r="P54" s="547"/>
      <c r="Q54" s="546"/>
      <c r="R54" s="547"/>
      <c r="S54" s="547"/>
      <c r="T54" s="547"/>
      <c r="U54" s="547"/>
      <c r="V54" s="547"/>
      <c r="W54" s="547"/>
      <c r="X54" s="546"/>
      <c r="Y54" s="547"/>
      <c r="Z54" s="547"/>
      <c r="AA54" s="547"/>
      <c r="AB54" s="701"/>
      <c r="AC54" s="701"/>
      <c r="AD54" s="701"/>
      <c r="AE54" s="701"/>
      <c r="AF54" s="701"/>
      <c r="AG54" s="701"/>
      <c r="AH54" s="701"/>
      <c r="AI54" s="701"/>
      <c r="AJ54" s="701"/>
      <c r="AK54" s="701"/>
      <c r="AL54" s="701"/>
      <c r="AM54" s="701"/>
      <c r="AN54" s="701"/>
      <c r="AO54" s="701"/>
      <c r="AP54" s="701"/>
      <c r="AQ54" s="701"/>
      <c r="AR54" s="701"/>
      <c r="AS54" s="701"/>
      <c r="AT54" s="701"/>
      <c r="AU54" s="701"/>
      <c r="AV54" s="701"/>
      <c r="AW54" s="701"/>
      <c r="AX54" s="701"/>
      <c r="AY54" s="701"/>
      <c r="AZ54" s="701"/>
      <c r="BA54" s="701"/>
      <c r="BB54" s="701"/>
      <c r="BC54" s="701"/>
      <c r="BD54" s="701"/>
      <c r="BE54" s="701"/>
      <c r="BF54" s="546"/>
      <c r="BG54" s="547"/>
      <c r="BH54" s="547"/>
      <c r="BI54" s="547"/>
      <c r="BJ54" s="547"/>
      <c r="BK54" s="547"/>
      <c r="BL54" s="547"/>
      <c r="BM54" s="546"/>
      <c r="BN54" s="547"/>
      <c r="BO54" s="547"/>
      <c r="BP54" s="547"/>
      <c r="BQ54" s="547"/>
      <c r="BR54" s="547"/>
      <c r="BS54" s="547"/>
      <c r="BT54" s="547"/>
      <c r="BU54" s="547"/>
      <c r="BV54" s="547"/>
      <c r="BW54" s="547"/>
      <c r="BX54" s="547"/>
      <c r="BY54" s="547"/>
      <c r="BZ54" s="547"/>
      <c r="CA54" s="547"/>
      <c r="CB54" s="547"/>
      <c r="CC54" s="547"/>
      <c r="CD54" s="547"/>
      <c r="CE54" s="547"/>
      <c r="CF54" s="547"/>
      <c r="CG54" s="547"/>
      <c r="CH54" s="547"/>
      <c r="CI54" s="547"/>
      <c r="CJ54" s="547"/>
      <c r="CK54" s="547"/>
      <c r="CL54" s="547"/>
      <c r="CM54" s="547"/>
      <c r="CN54" s="547"/>
      <c r="CO54" s="547"/>
      <c r="CP54" s="547"/>
      <c r="CQ54" s="547"/>
      <c r="CR54" s="547"/>
      <c r="CS54" s="547"/>
      <c r="CT54" s="547"/>
      <c r="CU54" s="547"/>
      <c r="CV54" s="547"/>
      <c r="CW54" s="547"/>
      <c r="CX54" s="547"/>
      <c r="CY54" s="547"/>
      <c r="CZ54" s="547"/>
      <c r="DA54" s="547"/>
      <c r="DB54" s="547"/>
      <c r="DC54" s="547"/>
      <c r="DD54" s="547"/>
      <c r="DE54" s="547"/>
      <c r="DF54" s="547"/>
      <c r="DG54" s="547"/>
      <c r="DH54" s="547"/>
      <c r="DI54" s="547"/>
      <c r="DJ54" s="547"/>
      <c r="DK54" s="547"/>
      <c r="DL54" s="547"/>
      <c r="DM54" s="547"/>
      <c r="DN54" s="547"/>
      <c r="DO54" s="547"/>
      <c r="DP54" s="547"/>
      <c r="DQ54" s="547"/>
      <c r="DR54" s="547"/>
      <c r="DS54" s="547"/>
      <c r="DT54" s="547"/>
      <c r="DU54" s="547"/>
      <c r="DV54" s="547"/>
      <c r="DW54" s="547"/>
      <c r="DX54" s="547"/>
      <c r="DY54" s="547"/>
      <c r="DZ54" s="547"/>
      <c r="EA54" s="547"/>
      <c r="EB54" s="547"/>
      <c r="EC54" s="547"/>
      <c r="ED54" s="547"/>
      <c r="EE54" s="547"/>
      <c r="EF54" s="547"/>
      <c r="EG54" s="547"/>
      <c r="EH54" s="547"/>
      <c r="EI54" s="547"/>
      <c r="EJ54" s="547"/>
      <c r="EK54" s="547"/>
      <c r="EL54" s="547"/>
      <c r="EM54" s="547"/>
      <c r="EN54" s="547"/>
      <c r="EO54" s="547"/>
      <c r="EP54" s="701"/>
      <c r="EQ54" s="701"/>
      <c r="ER54" s="701"/>
      <c r="ES54" s="701"/>
      <c r="ET54" s="701"/>
      <c r="EU54" s="701"/>
      <c r="EV54" s="701"/>
      <c r="EW54" s="701"/>
      <c r="EX54" s="701"/>
      <c r="EY54" s="701"/>
      <c r="EZ54" s="701"/>
      <c r="FA54" s="701"/>
      <c r="FB54" s="701"/>
      <c r="FC54" s="701"/>
      <c r="FD54" s="701"/>
      <c r="FE54" s="701"/>
      <c r="FF54" s="701"/>
      <c r="FG54" s="701"/>
      <c r="FH54" s="701"/>
      <c r="FI54" s="701"/>
      <c r="FJ54" s="701"/>
      <c r="FK54" s="701"/>
      <c r="FL54" s="701"/>
      <c r="FM54" s="701"/>
      <c r="FN54" s="701"/>
      <c r="FO54" s="701"/>
      <c r="FP54" s="701"/>
      <c r="FQ54" s="701"/>
      <c r="FR54" s="701"/>
      <c r="FS54" s="701"/>
      <c r="FT54" s="701"/>
      <c r="FU54" s="701"/>
      <c r="FV54" s="701"/>
      <c r="FW54" s="701"/>
      <c r="FX54" s="701"/>
      <c r="FY54" s="701"/>
      <c r="FZ54" s="701"/>
      <c r="GA54" s="701"/>
      <c r="GB54" s="701"/>
      <c r="GC54" s="701"/>
      <c r="GD54" s="701"/>
      <c r="GE54" s="701"/>
      <c r="GF54" s="701"/>
      <c r="GG54" s="701"/>
      <c r="GH54" s="701"/>
      <c r="GI54" s="701"/>
      <c r="GJ54" s="701"/>
      <c r="GK54" s="701"/>
      <c r="GL54" s="701"/>
      <c r="GM54" s="701"/>
      <c r="GN54" s="701"/>
      <c r="GO54" s="701"/>
      <c r="GP54" s="701"/>
      <c r="GQ54" s="701"/>
      <c r="GR54" s="701"/>
      <c r="GS54" s="701"/>
      <c r="GT54" s="701"/>
      <c r="GU54" s="701"/>
      <c r="GV54" s="701"/>
      <c r="GW54" s="701"/>
      <c r="GX54" s="701"/>
      <c r="GY54" s="701"/>
      <c r="GZ54" s="701"/>
      <c r="HA54" s="701"/>
      <c r="HB54" s="701"/>
      <c r="HC54" s="701"/>
      <c r="HD54" s="701"/>
      <c r="HE54" s="701"/>
      <c r="HF54" s="701"/>
      <c r="HG54" s="701"/>
      <c r="HH54" s="701"/>
      <c r="HI54" s="701"/>
      <c r="HJ54" s="701"/>
      <c r="HK54" s="701"/>
    </row>
    <row r="55" spans="1:219" ht="12" customHeight="1">
      <c r="A55" s="547"/>
      <c r="B55" s="547"/>
      <c r="C55" s="546"/>
      <c r="D55" s="547"/>
      <c r="E55" s="547"/>
      <c r="F55" s="547"/>
      <c r="G55" s="547"/>
      <c r="H55" s="547"/>
      <c r="I55" s="547"/>
      <c r="J55" s="546"/>
      <c r="K55" s="547"/>
      <c r="L55" s="547"/>
      <c r="M55" s="547"/>
      <c r="N55" s="547"/>
      <c r="O55" s="547"/>
      <c r="P55" s="547"/>
      <c r="Q55" s="546"/>
      <c r="R55" s="547"/>
      <c r="S55" s="547"/>
      <c r="T55" s="547"/>
      <c r="U55" s="547"/>
      <c r="V55" s="547"/>
      <c r="W55" s="547"/>
      <c r="X55" s="546"/>
      <c r="Y55" s="547"/>
      <c r="Z55" s="547"/>
      <c r="AA55" s="547"/>
      <c r="AB55" s="547"/>
      <c r="AC55" s="547"/>
      <c r="AD55" s="546"/>
      <c r="AE55" s="547"/>
      <c r="AF55" s="547"/>
      <c r="AG55" s="547"/>
      <c r="AH55" s="547"/>
      <c r="AI55" s="547"/>
      <c r="AJ55" s="547"/>
      <c r="AK55" s="546"/>
      <c r="AL55" s="547"/>
      <c r="AM55" s="547"/>
      <c r="AN55" s="547"/>
      <c r="AO55" s="547"/>
      <c r="AP55" s="547"/>
      <c r="AQ55" s="547"/>
      <c r="AR55" s="546"/>
      <c r="AS55" s="547"/>
      <c r="AT55" s="547"/>
      <c r="AU55" s="547"/>
      <c r="AV55" s="547"/>
      <c r="AW55" s="547"/>
      <c r="AX55" s="547"/>
      <c r="AY55" s="546"/>
      <c r="AZ55" s="547"/>
      <c r="BA55" s="547"/>
      <c r="BB55" s="547"/>
      <c r="BC55" s="547"/>
      <c r="BD55" s="547"/>
      <c r="BE55" s="547"/>
      <c r="BF55" s="546"/>
      <c r="BG55" s="547"/>
      <c r="BH55" s="547"/>
      <c r="BI55" s="547"/>
      <c r="BJ55" s="547"/>
      <c r="BK55" s="547"/>
      <c r="BL55" s="547"/>
      <c r="BM55" s="546"/>
      <c r="BN55" s="547"/>
      <c r="BO55" s="547"/>
      <c r="BP55" s="547"/>
      <c r="BQ55" s="547"/>
      <c r="BR55" s="547"/>
      <c r="BS55" s="547"/>
      <c r="BT55" s="547"/>
      <c r="BU55" s="547"/>
      <c r="BV55" s="547"/>
      <c r="BW55" s="547"/>
      <c r="BX55" s="547"/>
      <c r="BY55" s="547"/>
      <c r="BZ55" s="547"/>
      <c r="CA55" s="547"/>
      <c r="CB55" s="547"/>
      <c r="CC55" s="547"/>
      <c r="CD55" s="547"/>
      <c r="CE55" s="547"/>
      <c r="CF55" s="547"/>
      <c r="CG55" s="547"/>
      <c r="CH55" s="547"/>
      <c r="CI55" s="547"/>
      <c r="CJ55" s="547"/>
      <c r="CK55" s="547"/>
      <c r="CL55" s="547"/>
      <c r="CM55" s="547"/>
      <c r="CN55" s="547"/>
      <c r="CO55" s="547"/>
      <c r="CP55" s="547"/>
      <c r="CQ55" s="547"/>
      <c r="CR55" s="547"/>
      <c r="CS55" s="547"/>
      <c r="CT55" s="547"/>
      <c r="CU55" s="547"/>
      <c r="CV55" s="547"/>
      <c r="CW55" s="547"/>
      <c r="CX55" s="547"/>
      <c r="CY55" s="547"/>
      <c r="CZ55" s="547"/>
      <c r="DA55" s="547"/>
      <c r="DB55" s="547"/>
      <c r="DC55" s="547"/>
      <c r="DD55" s="547"/>
      <c r="DE55" s="547"/>
      <c r="DF55" s="547"/>
      <c r="DG55" s="547"/>
      <c r="DH55" s="547"/>
      <c r="DI55" s="547"/>
      <c r="DJ55" s="547"/>
      <c r="DK55" s="547"/>
      <c r="DL55" s="547"/>
      <c r="DM55" s="547"/>
      <c r="DN55" s="547"/>
      <c r="DO55" s="547"/>
      <c r="DP55" s="547"/>
      <c r="DQ55" s="547"/>
      <c r="DR55" s="547"/>
      <c r="DS55" s="547"/>
      <c r="DT55" s="547"/>
      <c r="DU55" s="547"/>
      <c r="DV55" s="547"/>
      <c r="DW55" s="547"/>
      <c r="DX55" s="547"/>
      <c r="DY55" s="547"/>
      <c r="DZ55" s="547"/>
      <c r="EA55" s="547"/>
      <c r="EB55" s="547"/>
      <c r="EC55" s="547"/>
      <c r="ED55" s="547"/>
      <c r="EE55" s="547"/>
      <c r="EF55" s="547"/>
      <c r="EG55" s="547"/>
      <c r="EH55" s="547"/>
      <c r="EI55" s="547"/>
      <c r="EJ55" s="547"/>
      <c r="EK55" s="547"/>
      <c r="EL55" s="547"/>
      <c r="EM55" s="547"/>
      <c r="EN55" s="547"/>
      <c r="EO55" s="547"/>
      <c r="EP55" s="701"/>
      <c r="EQ55" s="701"/>
      <c r="ER55" s="701"/>
      <c r="ES55" s="701"/>
      <c r="ET55" s="701"/>
      <c r="EU55" s="701"/>
      <c r="EV55" s="701"/>
      <c r="EW55" s="701"/>
      <c r="EX55" s="701"/>
      <c r="EY55" s="701"/>
      <c r="EZ55" s="701"/>
      <c r="FA55" s="701"/>
      <c r="FB55" s="701"/>
      <c r="FC55" s="701"/>
      <c r="FD55" s="701"/>
      <c r="FE55" s="701"/>
      <c r="FF55" s="701"/>
      <c r="FG55" s="701"/>
      <c r="FH55" s="701"/>
      <c r="FI55" s="701"/>
      <c r="FJ55" s="701"/>
      <c r="FK55" s="701"/>
      <c r="FL55" s="701"/>
      <c r="FM55" s="701"/>
      <c r="FN55" s="701"/>
      <c r="FO55" s="701"/>
      <c r="FP55" s="701"/>
      <c r="FQ55" s="701"/>
      <c r="FR55" s="701"/>
      <c r="FS55" s="701"/>
      <c r="FT55" s="701"/>
      <c r="FU55" s="701"/>
      <c r="FV55" s="701"/>
      <c r="FW55" s="701"/>
      <c r="FX55" s="701"/>
      <c r="FY55" s="701"/>
      <c r="FZ55" s="701"/>
      <c r="GA55" s="701"/>
      <c r="GB55" s="701"/>
      <c r="GC55" s="701"/>
      <c r="GD55" s="701"/>
      <c r="GE55" s="701"/>
      <c r="GF55" s="701"/>
      <c r="GG55" s="701"/>
      <c r="GH55" s="701"/>
      <c r="GI55" s="701"/>
      <c r="GJ55" s="701"/>
      <c r="GK55" s="701"/>
      <c r="GL55" s="701"/>
      <c r="GM55" s="701"/>
      <c r="GN55" s="701"/>
      <c r="GO55" s="701"/>
      <c r="GP55" s="701"/>
      <c r="GQ55" s="701"/>
      <c r="GR55" s="701"/>
      <c r="GS55" s="701"/>
      <c r="GT55" s="701"/>
      <c r="GU55" s="701"/>
      <c r="GV55" s="701"/>
      <c r="GW55" s="701"/>
      <c r="GX55" s="701"/>
      <c r="GY55" s="701"/>
      <c r="GZ55" s="701"/>
      <c r="HA55" s="701"/>
      <c r="HB55" s="701"/>
      <c r="HC55" s="701"/>
      <c r="HD55" s="701"/>
      <c r="HE55" s="701"/>
      <c r="HF55" s="701"/>
      <c r="HG55" s="701"/>
      <c r="HH55" s="701"/>
      <c r="HI55" s="701"/>
      <c r="HJ55" s="701"/>
      <c r="HK55" s="701"/>
    </row>
    <row r="56" spans="1:219" ht="12" customHeight="1">
      <c r="A56" s="547"/>
      <c r="B56" s="547"/>
      <c r="C56" s="546"/>
      <c r="D56" s="547"/>
      <c r="E56" s="547"/>
      <c r="F56" s="547"/>
      <c r="G56" s="547"/>
      <c r="H56" s="547"/>
      <c r="I56" s="547"/>
      <c r="J56" s="546"/>
      <c r="K56" s="547"/>
      <c r="L56" s="547"/>
      <c r="M56" s="547"/>
      <c r="N56" s="547"/>
      <c r="O56" s="547"/>
      <c r="P56" s="547"/>
      <c r="Q56" s="546"/>
      <c r="R56" s="547"/>
      <c r="S56" s="547"/>
      <c r="T56" s="547"/>
      <c r="U56" s="547"/>
      <c r="V56" s="547"/>
      <c r="W56" s="547"/>
      <c r="X56" s="546"/>
      <c r="Y56" s="547"/>
      <c r="Z56" s="547"/>
      <c r="AA56" s="547"/>
      <c r="AB56" s="547"/>
      <c r="AC56" s="547"/>
      <c r="AD56" s="546"/>
      <c r="AE56" s="547"/>
      <c r="AF56" s="547"/>
      <c r="AG56" s="547"/>
      <c r="AH56" s="547"/>
      <c r="AI56" s="547"/>
      <c r="AJ56" s="547"/>
      <c r="AK56" s="546"/>
      <c r="AL56" s="547"/>
      <c r="AM56" s="547"/>
      <c r="AN56" s="547"/>
      <c r="AO56" s="547"/>
      <c r="AP56" s="547"/>
      <c r="AQ56" s="547"/>
      <c r="AR56" s="546"/>
      <c r="AS56" s="547"/>
      <c r="AT56" s="547"/>
      <c r="AU56" s="547"/>
      <c r="AV56" s="547"/>
      <c r="AW56" s="547"/>
      <c r="AX56" s="547"/>
      <c r="AY56" s="546"/>
      <c r="AZ56" s="547"/>
      <c r="BA56" s="547"/>
      <c r="BB56" s="547"/>
      <c r="BC56" s="547"/>
      <c r="BD56" s="547"/>
      <c r="BE56" s="547"/>
      <c r="BF56" s="546"/>
      <c r="BG56" s="547"/>
      <c r="BH56" s="547"/>
      <c r="BI56" s="547"/>
      <c r="BJ56" s="547"/>
      <c r="BK56" s="547"/>
      <c r="BL56" s="547"/>
      <c r="BM56" s="546"/>
      <c r="BN56" s="547"/>
      <c r="BO56" s="547"/>
      <c r="BP56" s="547"/>
      <c r="BQ56" s="547"/>
      <c r="BR56" s="547"/>
      <c r="BS56" s="547"/>
      <c r="BT56" s="547"/>
      <c r="BU56" s="547"/>
      <c r="BV56" s="547"/>
      <c r="BW56" s="547"/>
      <c r="BX56" s="547"/>
      <c r="BY56" s="547"/>
      <c r="BZ56" s="547"/>
      <c r="CA56" s="547"/>
      <c r="CB56" s="547"/>
      <c r="CC56" s="547"/>
      <c r="CD56" s="547"/>
      <c r="CE56" s="547"/>
      <c r="CF56" s="547"/>
      <c r="CG56" s="547"/>
      <c r="CH56" s="547"/>
      <c r="CI56" s="547"/>
      <c r="CJ56" s="547"/>
      <c r="CK56" s="547"/>
      <c r="CL56" s="547"/>
      <c r="CM56" s="547"/>
      <c r="CN56" s="547"/>
      <c r="CO56" s="547"/>
      <c r="CP56" s="547"/>
      <c r="CQ56" s="547"/>
      <c r="CR56" s="547"/>
      <c r="CS56" s="547"/>
      <c r="CT56" s="547"/>
      <c r="CU56" s="547"/>
      <c r="CV56" s="547"/>
      <c r="CW56" s="547"/>
      <c r="CX56" s="547"/>
      <c r="CY56" s="547"/>
      <c r="CZ56" s="547"/>
      <c r="DA56" s="547"/>
      <c r="DB56" s="547"/>
      <c r="DC56" s="547"/>
      <c r="DD56" s="547"/>
      <c r="DE56" s="547"/>
      <c r="DF56" s="547"/>
      <c r="DG56" s="547"/>
      <c r="DH56" s="547"/>
      <c r="DI56" s="547"/>
      <c r="DJ56" s="547"/>
      <c r="DK56" s="547"/>
      <c r="DL56" s="547"/>
      <c r="DM56" s="547"/>
      <c r="DN56" s="547"/>
      <c r="DO56" s="547"/>
      <c r="DP56" s="547"/>
      <c r="DQ56" s="547"/>
      <c r="DR56" s="547"/>
      <c r="DS56" s="547"/>
      <c r="DT56" s="547"/>
      <c r="DU56" s="547"/>
      <c r="DV56" s="547"/>
      <c r="DW56" s="547"/>
      <c r="DX56" s="547"/>
      <c r="DY56" s="547"/>
      <c r="DZ56" s="547"/>
      <c r="EA56" s="547"/>
      <c r="EB56" s="547"/>
      <c r="EC56" s="547"/>
      <c r="ED56" s="547"/>
      <c r="EE56" s="547"/>
      <c r="EF56" s="547"/>
      <c r="EG56" s="547"/>
      <c r="EH56" s="547"/>
      <c r="EI56" s="547"/>
      <c r="EJ56" s="547"/>
      <c r="EK56" s="547"/>
      <c r="EL56" s="547"/>
      <c r="EM56" s="547"/>
      <c r="EN56" s="547"/>
      <c r="EO56" s="547"/>
      <c r="EP56" s="701"/>
      <c r="EQ56" s="701"/>
      <c r="ER56" s="701"/>
      <c r="ES56" s="701"/>
      <c r="ET56" s="701"/>
      <c r="EU56" s="701"/>
      <c r="EV56" s="701"/>
      <c r="EW56" s="701"/>
      <c r="EX56" s="701"/>
      <c r="EY56" s="701"/>
      <c r="EZ56" s="701"/>
      <c r="FA56" s="701"/>
      <c r="FB56" s="701"/>
      <c r="FC56" s="701"/>
      <c r="FD56" s="701"/>
      <c r="FE56" s="701"/>
      <c r="FF56" s="701"/>
      <c r="FG56" s="701"/>
      <c r="FH56" s="701"/>
      <c r="FI56" s="701"/>
      <c r="FJ56" s="701"/>
      <c r="FK56" s="701"/>
      <c r="FL56" s="701"/>
      <c r="FM56" s="701"/>
      <c r="FN56" s="701"/>
      <c r="FO56" s="701"/>
      <c r="FP56" s="701"/>
      <c r="FQ56" s="701"/>
      <c r="FR56" s="701"/>
      <c r="FS56" s="701"/>
      <c r="FT56" s="701"/>
      <c r="FU56" s="701"/>
      <c r="FV56" s="701"/>
      <c r="FW56" s="701"/>
      <c r="FX56" s="701"/>
      <c r="FY56" s="701"/>
      <c r="FZ56" s="701"/>
      <c r="GA56" s="701"/>
      <c r="GB56" s="701"/>
      <c r="GC56" s="701"/>
      <c r="GD56" s="701"/>
      <c r="GE56" s="701"/>
      <c r="GF56" s="701"/>
      <c r="GG56" s="701"/>
      <c r="GH56" s="701"/>
      <c r="GI56" s="701"/>
      <c r="GJ56" s="701"/>
      <c r="GK56" s="701"/>
      <c r="GL56" s="701"/>
      <c r="GM56" s="701"/>
      <c r="GN56" s="701"/>
      <c r="GO56" s="701"/>
      <c r="GP56" s="701"/>
      <c r="GQ56" s="701"/>
      <c r="GR56" s="701"/>
      <c r="GS56" s="701"/>
      <c r="GT56" s="701"/>
      <c r="GU56" s="701"/>
      <c r="GV56" s="701"/>
      <c r="GW56" s="701"/>
      <c r="GX56" s="701"/>
      <c r="GY56" s="701"/>
      <c r="GZ56" s="701"/>
      <c r="HA56" s="701"/>
      <c r="HB56" s="701"/>
      <c r="HC56" s="701"/>
      <c r="HD56" s="701"/>
      <c r="HE56" s="701"/>
      <c r="HF56" s="701"/>
      <c r="HG56" s="701"/>
      <c r="HH56" s="701"/>
      <c r="HI56" s="701"/>
      <c r="HJ56" s="701"/>
      <c r="HK56" s="701"/>
    </row>
    <row r="57" spans="1:219" ht="12" customHeight="1">
      <c r="A57" s="547"/>
      <c r="B57" s="547"/>
      <c r="C57" s="546"/>
      <c r="D57" s="547"/>
      <c r="E57" s="547"/>
      <c r="F57" s="547"/>
      <c r="G57" s="547"/>
      <c r="H57" s="547"/>
      <c r="I57" s="547"/>
      <c r="J57" s="546"/>
      <c r="K57" s="547"/>
      <c r="L57" s="547"/>
      <c r="M57" s="547"/>
      <c r="N57" s="547"/>
      <c r="O57" s="547"/>
      <c r="P57" s="547"/>
      <c r="Q57" s="546"/>
      <c r="R57" s="547"/>
      <c r="S57" s="547"/>
      <c r="T57" s="547"/>
      <c r="U57" s="547"/>
      <c r="V57" s="547"/>
      <c r="W57" s="547"/>
      <c r="X57" s="546"/>
      <c r="Y57" s="547"/>
      <c r="Z57" s="547"/>
      <c r="AA57" s="547"/>
      <c r="AB57" s="547"/>
      <c r="AC57" s="547"/>
      <c r="AD57" s="546"/>
      <c r="AE57" s="547"/>
      <c r="AF57" s="547"/>
      <c r="AG57" s="547"/>
      <c r="AH57" s="547"/>
      <c r="AI57" s="547"/>
      <c r="AJ57" s="547"/>
      <c r="AK57" s="546"/>
      <c r="AL57" s="547"/>
      <c r="AM57" s="547"/>
      <c r="AN57" s="547"/>
      <c r="AO57" s="547"/>
      <c r="AP57" s="547"/>
      <c r="AQ57" s="547"/>
      <c r="AR57" s="546"/>
      <c r="AS57" s="547"/>
      <c r="AT57" s="547"/>
      <c r="AU57" s="547"/>
      <c r="AV57" s="547"/>
      <c r="AW57" s="547"/>
      <c r="AX57" s="547"/>
      <c r="AY57" s="546"/>
      <c r="AZ57" s="547"/>
      <c r="BA57" s="547"/>
      <c r="BB57" s="547"/>
      <c r="BC57" s="547"/>
      <c r="BD57" s="547"/>
      <c r="BE57" s="547"/>
      <c r="BF57" s="546"/>
      <c r="BG57" s="547"/>
      <c r="BH57" s="547"/>
      <c r="BI57" s="547"/>
      <c r="BJ57" s="547"/>
      <c r="BK57" s="547"/>
      <c r="BL57" s="547"/>
      <c r="BM57" s="546"/>
      <c r="BN57" s="547"/>
      <c r="BO57" s="547"/>
      <c r="BP57" s="547"/>
      <c r="BQ57" s="547"/>
      <c r="BR57" s="547"/>
      <c r="BS57" s="547"/>
      <c r="BT57" s="547"/>
      <c r="BU57" s="547"/>
      <c r="BV57" s="547"/>
      <c r="BW57" s="547"/>
      <c r="BX57" s="547"/>
      <c r="BY57" s="547"/>
      <c r="BZ57" s="547"/>
      <c r="CA57" s="547"/>
      <c r="CB57" s="547"/>
      <c r="CC57" s="547"/>
      <c r="CD57" s="547"/>
      <c r="CE57" s="547"/>
      <c r="CF57" s="547"/>
      <c r="CG57" s="547"/>
      <c r="CH57" s="547"/>
      <c r="CI57" s="547"/>
      <c r="CJ57" s="547"/>
      <c r="CK57" s="547"/>
      <c r="CL57" s="547"/>
      <c r="CM57" s="547"/>
      <c r="CN57" s="547"/>
      <c r="CO57" s="547"/>
      <c r="CP57" s="547"/>
      <c r="CQ57" s="547"/>
      <c r="CR57" s="547"/>
      <c r="CS57" s="547"/>
      <c r="CT57" s="547"/>
      <c r="CU57" s="547"/>
      <c r="CV57" s="547"/>
      <c r="CW57" s="547"/>
      <c r="CX57" s="547"/>
      <c r="CY57" s="547"/>
      <c r="CZ57" s="547"/>
      <c r="DA57" s="547"/>
      <c r="DB57" s="547"/>
      <c r="DC57" s="547"/>
      <c r="DD57" s="547"/>
      <c r="DE57" s="547"/>
      <c r="DF57" s="547"/>
      <c r="DG57" s="547"/>
      <c r="DH57" s="547"/>
      <c r="DI57" s="547"/>
      <c r="DJ57" s="547"/>
      <c r="DK57" s="547"/>
      <c r="DL57" s="547"/>
      <c r="DM57" s="547"/>
      <c r="DN57" s="547"/>
      <c r="DO57" s="547"/>
      <c r="DP57" s="547"/>
      <c r="DQ57" s="547"/>
      <c r="DR57" s="547"/>
      <c r="DS57" s="547"/>
      <c r="DT57" s="547"/>
      <c r="DU57" s="547"/>
      <c r="DV57" s="547"/>
      <c r="DW57" s="547"/>
      <c r="DX57" s="547"/>
      <c r="DY57" s="547"/>
      <c r="DZ57" s="547"/>
      <c r="EA57" s="547"/>
      <c r="EB57" s="547"/>
      <c r="EC57" s="547"/>
      <c r="ED57" s="547"/>
      <c r="EE57" s="547"/>
      <c r="EF57" s="547"/>
      <c r="EG57" s="547"/>
      <c r="EH57" s="547"/>
      <c r="EI57" s="547"/>
      <c r="EJ57" s="547"/>
      <c r="EK57" s="547"/>
      <c r="EL57" s="547"/>
      <c r="EM57" s="547"/>
      <c r="EN57" s="547"/>
      <c r="EO57" s="547"/>
      <c r="EP57" s="701"/>
      <c r="EQ57" s="701"/>
      <c r="ER57" s="701"/>
      <c r="ES57" s="701"/>
      <c r="ET57" s="701"/>
      <c r="EU57" s="701"/>
      <c r="EV57" s="701"/>
      <c r="EW57" s="701"/>
      <c r="EX57" s="701"/>
      <c r="EY57" s="701"/>
      <c r="EZ57" s="701"/>
      <c r="FA57" s="701"/>
      <c r="FB57" s="701"/>
      <c r="FC57" s="701"/>
      <c r="FD57" s="701"/>
      <c r="FE57" s="701"/>
      <c r="FF57" s="701"/>
      <c r="FG57" s="701"/>
      <c r="FH57" s="701"/>
      <c r="FI57" s="701"/>
      <c r="FJ57" s="701"/>
      <c r="FK57" s="701"/>
      <c r="FL57" s="701"/>
      <c r="FM57" s="701"/>
      <c r="FN57" s="701"/>
      <c r="FO57" s="701"/>
      <c r="FP57" s="701"/>
      <c r="FQ57" s="701"/>
      <c r="FR57" s="701"/>
      <c r="FS57" s="701"/>
      <c r="FT57" s="701"/>
      <c r="FU57" s="701"/>
      <c r="FV57" s="701"/>
      <c r="FW57" s="701"/>
      <c r="FX57" s="701"/>
      <c r="FY57" s="701"/>
      <c r="FZ57" s="701"/>
      <c r="GA57" s="701"/>
      <c r="GB57" s="701"/>
      <c r="GC57" s="701"/>
      <c r="GD57" s="701"/>
      <c r="GE57" s="701"/>
      <c r="GF57" s="701"/>
      <c r="GG57" s="701"/>
      <c r="GH57" s="701"/>
      <c r="GI57" s="701"/>
      <c r="GJ57" s="701"/>
      <c r="GK57" s="701"/>
      <c r="GL57" s="701"/>
      <c r="GM57" s="701"/>
      <c r="GN57" s="701"/>
      <c r="GO57" s="701"/>
      <c r="GP57" s="701"/>
      <c r="GQ57" s="701"/>
      <c r="GR57" s="701"/>
      <c r="GS57" s="701"/>
      <c r="GT57" s="701"/>
      <c r="GU57" s="701"/>
      <c r="GV57" s="701"/>
      <c r="GW57" s="701"/>
      <c r="GX57" s="701"/>
      <c r="GY57" s="701"/>
      <c r="GZ57" s="701"/>
      <c r="HA57" s="701"/>
      <c r="HB57" s="701"/>
      <c r="HC57" s="701"/>
      <c r="HD57" s="701"/>
      <c r="HE57" s="701"/>
      <c r="HF57" s="701"/>
      <c r="HG57" s="701"/>
      <c r="HH57" s="701"/>
      <c r="HI57" s="701"/>
      <c r="HJ57" s="701"/>
      <c r="HK57" s="701"/>
    </row>
    <row r="58" spans="1:219" ht="12" customHeight="1">
      <c r="A58" s="547"/>
      <c r="B58" s="547"/>
      <c r="C58" s="546"/>
      <c r="D58" s="547"/>
      <c r="E58" s="547"/>
      <c r="F58" s="547"/>
      <c r="G58" s="547"/>
      <c r="H58" s="547"/>
      <c r="I58" s="547"/>
      <c r="J58" s="546"/>
      <c r="K58" s="547"/>
      <c r="L58" s="547"/>
      <c r="M58" s="547"/>
      <c r="N58" s="547"/>
      <c r="O58" s="547"/>
      <c r="P58" s="547"/>
      <c r="Q58" s="546"/>
      <c r="R58" s="547"/>
      <c r="S58" s="547"/>
      <c r="T58" s="547"/>
      <c r="U58" s="547"/>
      <c r="V58" s="547"/>
      <c r="W58" s="547"/>
      <c r="X58" s="546"/>
      <c r="Y58" s="547"/>
      <c r="Z58" s="547"/>
      <c r="AA58" s="547"/>
      <c r="AB58" s="547"/>
      <c r="AC58" s="547"/>
      <c r="AD58" s="546"/>
      <c r="AE58" s="547"/>
      <c r="AF58" s="547"/>
      <c r="AG58" s="547"/>
      <c r="AH58" s="547"/>
      <c r="AI58" s="547"/>
      <c r="AJ58" s="547"/>
      <c r="AK58" s="546"/>
      <c r="AL58" s="547"/>
      <c r="AM58" s="547"/>
      <c r="AN58" s="547"/>
      <c r="AO58" s="547"/>
      <c r="AP58" s="547"/>
      <c r="AQ58" s="547"/>
      <c r="AR58" s="546"/>
      <c r="AS58" s="547"/>
      <c r="AT58" s="547"/>
      <c r="AU58" s="547"/>
      <c r="AV58" s="547"/>
      <c r="AW58" s="547"/>
      <c r="AX58" s="547"/>
      <c r="AY58" s="546"/>
      <c r="AZ58" s="547"/>
      <c r="BA58" s="547"/>
      <c r="BB58" s="547"/>
      <c r="BC58" s="547"/>
      <c r="BD58" s="547"/>
      <c r="BE58" s="547"/>
      <c r="BF58" s="546"/>
      <c r="BG58" s="547"/>
      <c r="BH58" s="547"/>
      <c r="BI58" s="547"/>
      <c r="BJ58" s="547"/>
      <c r="BK58" s="547"/>
      <c r="BL58" s="547"/>
      <c r="BM58" s="546"/>
      <c r="BN58" s="547"/>
      <c r="BO58" s="547"/>
      <c r="BP58" s="547"/>
      <c r="BQ58" s="547"/>
      <c r="BR58" s="547"/>
      <c r="BS58" s="547"/>
      <c r="BT58" s="547"/>
      <c r="BU58" s="547"/>
      <c r="BV58" s="547"/>
      <c r="BW58" s="547"/>
      <c r="BX58" s="547"/>
      <c r="BY58" s="547"/>
      <c r="BZ58" s="547"/>
      <c r="CA58" s="547"/>
      <c r="CB58" s="547"/>
      <c r="CC58" s="547"/>
      <c r="CD58" s="547"/>
      <c r="CE58" s="547"/>
      <c r="CF58" s="547"/>
      <c r="CG58" s="547"/>
      <c r="CH58" s="547"/>
      <c r="CI58" s="547"/>
      <c r="CJ58" s="547"/>
      <c r="CK58" s="547"/>
      <c r="CL58" s="547"/>
      <c r="CM58" s="547"/>
      <c r="CN58" s="547"/>
      <c r="CO58" s="547"/>
      <c r="CP58" s="547"/>
      <c r="CQ58" s="547"/>
      <c r="CR58" s="547"/>
      <c r="CS58" s="547"/>
      <c r="CT58" s="547"/>
      <c r="CU58" s="547"/>
      <c r="CV58" s="547"/>
      <c r="CW58" s="547"/>
      <c r="CX58" s="547"/>
      <c r="CY58" s="547"/>
      <c r="CZ58" s="547"/>
      <c r="DA58" s="547"/>
      <c r="DB58" s="547"/>
      <c r="DC58" s="547"/>
      <c r="DD58" s="547"/>
      <c r="DE58" s="547"/>
      <c r="DF58" s="547"/>
      <c r="DG58" s="547"/>
      <c r="DH58" s="547"/>
      <c r="DI58" s="547"/>
      <c r="DJ58" s="547"/>
      <c r="DK58" s="547"/>
      <c r="DL58" s="547"/>
      <c r="DM58" s="547"/>
      <c r="DN58" s="547"/>
      <c r="DO58" s="547"/>
      <c r="DP58" s="547"/>
      <c r="DQ58" s="547"/>
      <c r="DR58" s="547"/>
      <c r="DS58" s="547"/>
      <c r="DT58" s="547"/>
      <c r="DU58" s="547"/>
      <c r="DV58" s="547"/>
      <c r="DW58" s="547"/>
      <c r="DX58" s="547"/>
      <c r="DY58" s="547"/>
      <c r="DZ58" s="547"/>
      <c r="EA58" s="547"/>
      <c r="EB58" s="547"/>
      <c r="EC58" s="547"/>
      <c r="ED58" s="547"/>
      <c r="EE58" s="547"/>
      <c r="EF58" s="547"/>
      <c r="EG58" s="547"/>
      <c r="EH58" s="547"/>
      <c r="EI58" s="547"/>
      <c r="EJ58" s="547"/>
      <c r="EK58" s="547"/>
      <c r="EL58" s="547"/>
      <c r="EM58" s="547"/>
      <c r="EN58" s="547"/>
      <c r="EO58" s="547"/>
      <c r="EP58" s="701"/>
      <c r="EQ58" s="701"/>
      <c r="ER58" s="701"/>
      <c r="ES58" s="701"/>
      <c r="ET58" s="701"/>
      <c r="EU58" s="701"/>
      <c r="EV58" s="701"/>
      <c r="EW58" s="701"/>
      <c r="EX58" s="701"/>
      <c r="EY58" s="701"/>
      <c r="EZ58" s="701"/>
      <c r="FA58" s="701"/>
      <c r="FB58" s="701"/>
      <c r="FC58" s="701"/>
      <c r="FD58" s="701"/>
      <c r="FE58" s="701"/>
      <c r="FF58" s="701"/>
      <c r="FG58" s="701"/>
      <c r="FH58" s="701"/>
      <c r="FI58" s="701"/>
      <c r="FJ58" s="701"/>
      <c r="FK58" s="701"/>
      <c r="FL58" s="701"/>
      <c r="FM58" s="701"/>
      <c r="FN58" s="701"/>
      <c r="FO58" s="701"/>
      <c r="FP58" s="701"/>
      <c r="FQ58" s="701"/>
      <c r="FR58" s="701"/>
      <c r="FS58" s="701"/>
      <c r="FT58" s="701"/>
      <c r="FU58" s="701"/>
      <c r="FV58" s="701"/>
      <c r="FW58" s="701"/>
      <c r="FX58" s="701"/>
      <c r="FY58" s="701"/>
      <c r="FZ58" s="701"/>
      <c r="GA58" s="701"/>
      <c r="GB58" s="701"/>
      <c r="GC58" s="701"/>
      <c r="GD58" s="701"/>
      <c r="GE58" s="701"/>
      <c r="GF58" s="701"/>
      <c r="GG58" s="701"/>
      <c r="GH58" s="701"/>
      <c r="GI58" s="701"/>
      <c r="GJ58" s="701"/>
      <c r="GK58" s="701"/>
      <c r="GL58" s="701"/>
      <c r="GM58" s="701"/>
      <c r="GN58" s="701"/>
      <c r="GO58" s="701"/>
      <c r="GP58" s="701"/>
      <c r="GQ58" s="701"/>
      <c r="GR58" s="701"/>
      <c r="GS58" s="701"/>
      <c r="GT58" s="701"/>
      <c r="GU58" s="701"/>
      <c r="GV58" s="701"/>
      <c r="GW58" s="701"/>
      <c r="GX58" s="701"/>
      <c r="GY58" s="701"/>
      <c r="GZ58" s="701"/>
      <c r="HA58" s="701"/>
      <c r="HB58" s="701"/>
      <c r="HC58" s="701"/>
      <c r="HD58" s="701"/>
      <c r="HE58" s="701"/>
      <c r="HF58" s="701"/>
      <c r="HG58" s="701"/>
      <c r="HH58" s="701"/>
      <c r="HI58" s="701"/>
      <c r="HJ58" s="701"/>
      <c r="HK58" s="701"/>
    </row>
    <row r="59" spans="1:219" ht="12" customHeight="1">
      <c r="A59" s="547"/>
      <c r="B59" s="547"/>
      <c r="C59" s="546"/>
      <c r="D59" s="547"/>
      <c r="E59" s="547"/>
      <c r="F59" s="547"/>
      <c r="G59" s="547"/>
      <c r="H59" s="547"/>
      <c r="I59" s="547"/>
      <c r="J59" s="546"/>
      <c r="K59" s="547"/>
      <c r="L59" s="547"/>
      <c r="M59" s="547"/>
      <c r="N59" s="547"/>
      <c r="O59" s="547"/>
      <c r="P59" s="547"/>
      <c r="Q59" s="546"/>
      <c r="R59" s="547"/>
      <c r="S59" s="547"/>
      <c r="T59" s="547"/>
      <c r="U59" s="547"/>
      <c r="V59" s="547"/>
      <c r="W59" s="547"/>
      <c r="X59" s="546"/>
      <c r="Y59" s="547"/>
      <c r="Z59" s="547"/>
      <c r="AA59" s="547"/>
      <c r="AB59" s="547"/>
      <c r="AC59" s="547"/>
      <c r="AD59" s="546"/>
      <c r="AE59" s="547"/>
      <c r="AF59" s="547"/>
      <c r="AG59" s="547"/>
      <c r="AH59" s="547"/>
      <c r="AI59" s="547"/>
      <c r="AJ59" s="547"/>
      <c r="AK59" s="546"/>
      <c r="AL59" s="547"/>
      <c r="AM59" s="547"/>
      <c r="AN59" s="547"/>
      <c r="AO59" s="547"/>
      <c r="AP59" s="547"/>
      <c r="AQ59" s="547"/>
      <c r="AR59" s="546"/>
      <c r="AS59" s="547"/>
      <c r="AT59" s="547"/>
      <c r="AU59" s="547"/>
      <c r="AV59" s="547"/>
      <c r="AW59" s="547"/>
      <c r="AX59" s="547"/>
      <c r="AY59" s="546"/>
      <c r="AZ59" s="547"/>
      <c r="BA59" s="547"/>
      <c r="BB59" s="547"/>
      <c r="BC59" s="547"/>
      <c r="BD59" s="547"/>
      <c r="BE59" s="547"/>
      <c r="BF59" s="546"/>
      <c r="BG59" s="547"/>
      <c r="BH59" s="547"/>
      <c r="BI59" s="547"/>
      <c r="BJ59" s="547"/>
      <c r="BK59" s="547"/>
      <c r="BL59" s="547"/>
      <c r="BM59" s="546"/>
      <c r="BN59" s="547"/>
      <c r="BO59" s="547"/>
      <c r="BP59" s="547"/>
      <c r="BQ59" s="547"/>
      <c r="BR59" s="547"/>
      <c r="BS59" s="547"/>
      <c r="BT59" s="547"/>
      <c r="BU59" s="547"/>
      <c r="BV59" s="547"/>
      <c r="BW59" s="547"/>
      <c r="BX59" s="547"/>
      <c r="BY59" s="547"/>
      <c r="BZ59" s="547"/>
      <c r="CA59" s="547"/>
      <c r="CB59" s="547"/>
      <c r="CC59" s="547"/>
      <c r="CD59" s="547"/>
      <c r="CE59" s="547"/>
      <c r="CF59" s="547"/>
      <c r="CG59" s="547"/>
      <c r="CH59" s="547"/>
      <c r="CI59" s="547"/>
      <c r="CJ59" s="547"/>
      <c r="CK59" s="547"/>
      <c r="CL59" s="547"/>
      <c r="CM59" s="547"/>
      <c r="CN59" s="547"/>
      <c r="CO59" s="547"/>
      <c r="CP59" s="547"/>
      <c r="CQ59" s="547"/>
      <c r="CR59" s="547"/>
      <c r="CS59" s="547"/>
      <c r="CT59" s="547"/>
      <c r="CU59" s="547"/>
      <c r="CV59" s="547"/>
      <c r="CW59" s="547"/>
      <c r="CX59" s="547"/>
      <c r="CY59" s="547"/>
      <c r="CZ59" s="547"/>
      <c r="DA59" s="547"/>
      <c r="DB59" s="547"/>
      <c r="DC59" s="547"/>
      <c r="DD59" s="547"/>
      <c r="DE59" s="547"/>
      <c r="DF59" s="547"/>
      <c r="DG59" s="547"/>
      <c r="DH59" s="547"/>
      <c r="DI59" s="547"/>
      <c r="DJ59" s="547"/>
      <c r="DK59" s="547"/>
      <c r="DL59" s="547"/>
      <c r="DM59" s="547"/>
      <c r="DN59" s="547"/>
      <c r="DO59" s="547"/>
      <c r="DP59" s="547"/>
      <c r="DQ59" s="547"/>
      <c r="DR59" s="547"/>
      <c r="DS59" s="547"/>
      <c r="DT59" s="547"/>
      <c r="DU59" s="547"/>
      <c r="DV59" s="547"/>
      <c r="DW59" s="547"/>
      <c r="DX59" s="547"/>
      <c r="DY59" s="547"/>
      <c r="DZ59" s="547"/>
      <c r="EA59" s="547"/>
      <c r="EB59" s="547"/>
      <c r="EC59" s="547"/>
      <c r="ED59" s="547"/>
      <c r="EE59" s="547"/>
      <c r="EF59" s="547"/>
      <c r="EG59" s="547"/>
      <c r="EH59" s="547"/>
      <c r="EI59" s="547"/>
      <c r="EJ59" s="547"/>
      <c r="EK59" s="547"/>
      <c r="EL59" s="547"/>
      <c r="EM59" s="547"/>
      <c r="EN59" s="547"/>
      <c r="EO59" s="547"/>
      <c r="EP59" s="701"/>
      <c r="EQ59" s="701"/>
      <c r="ER59" s="701"/>
      <c r="ES59" s="701"/>
      <c r="ET59" s="701"/>
      <c r="EU59" s="701"/>
      <c r="EV59" s="701"/>
      <c r="EW59" s="701"/>
      <c r="EX59" s="701"/>
      <c r="EY59" s="701"/>
      <c r="EZ59" s="701"/>
      <c r="FA59" s="701"/>
      <c r="FB59" s="701"/>
      <c r="FC59" s="701"/>
      <c r="FD59" s="701"/>
      <c r="FE59" s="701"/>
      <c r="FF59" s="701"/>
      <c r="FG59" s="701"/>
      <c r="FH59" s="701"/>
      <c r="FI59" s="701"/>
      <c r="FJ59" s="701"/>
      <c r="FK59" s="701"/>
      <c r="FL59" s="701"/>
      <c r="FM59" s="701"/>
      <c r="FN59" s="701"/>
      <c r="FO59" s="701"/>
      <c r="FP59" s="701"/>
      <c r="FQ59" s="701"/>
      <c r="FR59" s="701"/>
      <c r="FS59" s="701"/>
      <c r="FT59" s="701"/>
      <c r="FU59" s="701"/>
      <c r="FV59" s="701"/>
      <c r="FW59" s="701"/>
      <c r="FX59" s="701"/>
      <c r="FY59" s="701"/>
      <c r="FZ59" s="701"/>
      <c r="GA59" s="701"/>
      <c r="GB59" s="701"/>
      <c r="GC59" s="701"/>
      <c r="GD59" s="701"/>
      <c r="GE59" s="701"/>
      <c r="GF59" s="701"/>
      <c r="GG59" s="701"/>
      <c r="GH59" s="701"/>
      <c r="GI59" s="701"/>
      <c r="GJ59" s="701"/>
      <c r="GK59" s="701"/>
      <c r="GL59" s="701"/>
      <c r="GM59" s="701"/>
      <c r="GN59" s="701"/>
      <c r="GO59" s="701"/>
      <c r="GP59" s="701"/>
      <c r="GQ59" s="701"/>
      <c r="GR59" s="701"/>
      <c r="GS59" s="701"/>
      <c r="GT59" s="701"/>
      <c r="GU59" s="701"/>
      <c r="GV59" s="701"/>
      <c r="GW59" s="701"/>
      <c r="GX59" s="701"/>
      <c r="GY59" s="701"/>
      <c r="GZ59" s="701"/>
      <c r="HA59" s="701"/>
      <c r="HB59" s="701"/>
      <c r="HC59" s="701"/>
      <c r="HD59" s="701"/>
      <c r="HE59" s="701"/>
      <c r="HF59" s="701"/>
      <c r="HG59" s="701"/>
      <c r="HH59" s="701"/>
      <c r="HI59" s="701"/>
      <c r="HJ59" s="701"/>
      <c r="HK59" s="701"/>
    </row>
    <row r="60" spans="1:219" ht="12" customHeight="1">
      <c r="A60" s="547"/>
      <c r="B60" s="547"/>
      <c r="C60" s="546"/>
      <c r="D60" s="547"/>
      <c r="E60" s="547"/>
      <c r="F60" s="547"/>
      <c r="G60" s="547"/>
      <c r="H60" s="547"/>
      <c r="I60" s="547"/>
      <c r="J60" s="546"/>
      <c r="K60" s="547"/>
      <c r="L60" s="547"/>
      <c r="M60" s="547"/>
      <c r="N60" s="547"/>
      <c r="O60" s="547"/>
      <c r="P60" s="547"/>
      <c r="Q60" s="546"/>
      <c r="R60" s="547"/>
      <c r="S60" s="547"/>
      <c r="T60" s="547"/>
      <c r="U60" s="547"/>
      <c r="V60" s="547"/>
      <c r="W60" s="547"/>
      <c r="X60" s="546"/>
      <c r="Y60" s="547"/>
      <c r="Z60" s="547"/>
      <c r="AA60" s="547"/>
      <c r="AB60" s="547"/>
      <c r="AC60" s="547"/>
      <c r="AD60" s="546"/>
      <c r="AE60" s="547"/>
      <c r="AF60" s="547"/>
      <c r="AG60" s="547"/>
      <c r="AH60" s="547"/>
      <c r="AI60" s="547"/>
      <c r="AJ60" s="547"/>
      <c r="AK60" s="546"/>
      <c r="AL60" s="547"/>
      <c r="AM60" s="547"/>
      <c r="AN60" s="547"/>
      <c r="AO60" s="547"/>
      <c r="AP60" s="547"/>
      <c r="AQ60" s="547"/>
      <c r="AR60" s="546"/>
      <c r="AS60" s="547"/>
      <c r="AT60" s="547"/>
      <c r="AU60" s="547"/>
      <c r="AV60" s="547"/>
      <c r="AW60" s="547"/>
      <c r="AX60" s="547"/>
      <c r="AY60" s="546"/>
      <c r="AZ60" s="547"/>
      <c r="BA60" s="547"/>
      <c r="BB60" s="547"/>
      <c r="BC60" s="547"/>
      <c r="BD60" s="547"/>
      <c r="BE60" s="547"/>
      <c r="BF60" s="546"/>
      <c r="BG60" s="547"/>
      <c r="BH60" s="547"/>
      <c r="BI60" s="547"/>
      <c r="BJ60" s="547"/>
      <c r="BK60" s="547"/>
      <c r="BL60" s="547"/>
      <c r="BM60" s="546"/>
      <c r="BN60" s="547"/>
      <c r="BO60" s="547"/>
      <c r="BP60" s="547"/>
      <c r="BQ60" s="547"/>
      <c r="BR60" s="547"/>
      <c r="BS60" s="547"/>
      <c r="BT60" s="547"/>
      <c r="BU60" s="547"/>
      <c r="BV60" s="547"/>
      <c r="BW60" s="547"/>
      <c r="BX60" s="547"/>
      <c r="BY60" s="547"/>
      <c r="BZ60" s="547"/>
      <c r="CA60" s="547"/>
      <c r="CB60" s="547"/>
      <c r="CC60" s="547"/>
      <c r="CD60" s="547"/>
      <c r="CE60" s="547"/>
      <c r="CF60" s="547"/>
      <c r="CG60" s="547"/>
      <c r="CH60" s="547"/>
      <c r="CI60" s="547"/>
      <c r="CJ60" s="547"/>
      <c r="CK60" s="547"/>
      <c r="CL60" s="547"/>
      <c r="CM60" s="547"/>
      <c r="CN60" s="547"/>
      <c r="CO60" s="547"/>
      <c r="CP60" s="547"/>
      <c r="CQ60" s="547"/>
      <c r="CR60" s="547"/>
      <c r="CS60" s="547"/>
      <c r="CT60" s="547"/>
      <c r="CU60" s="547"/>
      <c r="CV60" s="547"/>
      <c r="CW60" s="547"/>
      <c r="CX60" s="547"/>
      <c r="CY60" s="547"/>
      <c r="CZ60" s="547"/>
      <c r="DA60" s="547"/>
      <c r="DB60" s="547"/>
      <c r="DC60" s="547"/>
      <c r="DD60" s="547"/>
      <c r="DE60" s="547"/>
      <c r="DF60" s="547"/>
      <c r="DG60" s="547"/>
      <c r="DH60" s="547"/>
      <c r="DI60" s="547"/>
      <c r="DJ60" s="547"/>
      <c r="DK60" s="547"/>
      <c r="DL60" s="547"/>
      <c r="DM60" s="547"/>
      <c r="DN60" s="547"/>
      <c r="DO60" s="547"/>
      <c r="DP60" s="547"/>
      <c r="DQ60" s="547"/>
      <c r="DR60" s="547"/>
      <c r="DS60" s="547"/>
      <c r="DT60" s="547"/>
      <c r="DU60" s="547"/>
      <c r="DV60" s="547"/>
      <c r="DW60" s="547"/>
      <c r="DX60" s="547"/>
      <c r="DY60" s="547"/>
      <c r="DZ60" s="547"/>
      <c r="EA60" s="547"/>
      <c r="EB60" s="547"/>
      <c r="EC60" s="547"/>
      <c r="ED60" s="547"/>
      <c r="EE60" s="547"/>
      <c r="EF60" s="547"/>
      <c r="EG60" s="547"/>
      <c r="EH60" s="547"/>
      <c r="EI60" s="547"/>
      <c r="EJ60" s="547"/>
      <c r="EK60" s="547"/>
      <c r="EL60" s="547"/>
      <c r="EM60" s="547"/>
      <c r="EN60" s="547"/>
      <c r="EO60" s="547"/>
      <c r="EP60" s="701"/>
      <c r="EQ60" s="701"/>
      <c r="ER60" s="701"/>
      <c r="ES60" s="701"/>
      <c r="ET60" s="701"/>
      <c r="EU60" s="701"/>
      <c r="EV60" s="701"/>
      <c r="EW60" s="701"/>
      <c r="EX60" s="701"/>
      <c r="EY60" s="701"/>
      <c r="EZ60" s="701"/>
      <c r="FA60" s="701"/>
      <c r="FB60" s="701"/>
      <c r="FC60" s="701"/>
      <c r="FD60" s="701"/>
      <c r="FE60" s="701"/>
      <c r="FF60" s="701"/>
      <c r="FG60" s="701"/>
      <c r="FH60" s="701"/>
      <c r="FI60" s="701"/>
      <c r="FJ60" s="701"/>
      <c r="FK60" s="701"/>
      <c r="FL60" s="701"/>
      <c r="FM60" s="701"/>
      <c r="FN60" s="701"/>
      <c r="FO60" s="701"/>
      <c r="FP60" s="701"/>
      <c r="FQ60" s="701"/>
      <c r="FR60" s="701"/>
      <c r="FS60" s="701"/>
      <c r="FT60" s="701"/>
      <c r="FU60" s="701"/>
      <c r="FV60" s="701"/>
      <c r="FW60" s="701"/>
      <c r="FX60" s="701"/>
      <c r="FY60" s="701"/>
      <c r="FZ60" s="701"/>
      <c r="GA60" s="701"/>
      <c r="GB60" s="701"/>
      <c r="GC60" s="701"/>
      <c r="GD60" s="701"/>
      <c r="GE60" s="701"/>
      <c r="GF60" s="701"/>
      <c r="GG60" s="701"/>
      <c r="GH60" s="701"/>
      <c r="GI60" s="701"/>
      <c r="GJ60" s="701"/>
      <c r="GK60" s="701"/>
      <c r="GL60" s="701"/>
      <c r="GM60" s="701"/>
      <c r="GN60" s="701"/>
      <c r="GO60" s="701"/>
      <c r="GP60" s="701"/>
      <c r="GQ60" s="701"/>
      <c r="GR60" s="701"/>
      <c r="GS60" s="701"/>
      <c r="GT60" s="701"/>
      <c r="GU60" s="701"/>
      <c r="GV60" s="701"/>
      <c r="GW60" s="701"/>
      <c r="GX60" s="701"/>
      <c r="GY60" s="701"/>
      <c r="GZ60" s="701"/>
      <c r="HA60" s="701"/>
      <c r="HB60" s="701"/>
      <c r="HC60" s="701"/>
      <c r="HD60" s="701"/>
      <c r="HE60" s="701"/>
      <c r="HF60" s="701"/>
      <c r="HG60" s="701"/>
      <c r="HH60" s="701"/>
      <c r="HI60" s="701"/>
      <c r="HJ60" s="701"/>
      <c r="HK60" s="701"/>
    </row>
    <row r="61" spans="1:219" ht="12" customHeight="1">
      <c r="A61" s="547"/>
      <c r="B61" s="547"/>
      <c r="C61" s="546"/>
      <c r="D61" s="547"/>
      <c r="E61" s="547"/>
      <c r="F61" s="547"/>
      <c r="G61" s="547"/>
      <c r="H61" s="547"/>
      <c r="I61" s="547"/>
      <c r="J61" s="546"/>
      <c r="K61" s="547"/>
      <c r="L61" s="547"/>
      <c r="M61" s="547"/>
      <c r="N61" s="547"/>
      <c r="O61" s="547"/>
      <c r="P61" s="547"/>
      <c r="Q61" s="546"/>
      <c r="R61" s="547"/>
      <c r="S61" s="547"/>
      <c r="T61" s="547"/>
      <c r="U61" s="547"/>
      <c r="V61" s="547"/>
      <c r="W61" s="547"/>
      <c r="X61" s="546"/>
      <c r="Y61" s="547"/>
      <c r="Z61" s="547"/>
      <c r="AA61" s="547"/>
      <c r="AB61" s="547"/>
      <c r="AC61" s="547"/>
      <c r="AD61" s="546"/>
      <c r="AE61" s="547"/>
      <c r="AF61" s="547"/>
      <c r="AG61" s="547"/>
      <c r="AH61" s="547"/>
      <c r="AI61" s="547"/>
      <c r="AJ61" s="547"/>
      <c r="AK61" s="546"/>
      <c r="AL61" s="547"/>
      <c r="AM61" s="547"/>
      <c r="AN61" s="547"/>
      <c r="AO61" s="547"/>
      <c r="AP61" s="547"/>
      <c r="AQ61" s="547"/>
      <c r="AR61" s="546"/>
      <c r="AS61" s="547"/>
      <c r="AT61" s="547"/>
      <c r="AU61" s="547"/>
      <c r="AV61" s="547"/>
      <c r="AW61" s="547"/>
      <c r="AX61" s="547"/>
      <c r="AY61" s="546"/>
      <c r="AZ61" s="547"/>
      <c r="BA61" s="547"/>
      <c r="BB61" s="547"/>
      <c r="BC61" s="547"/>
      <c r="BD61" s="547"/>
      <c r="BE61" s="547"/>
      <c r="BF61" s="546"/>
      <c r="BG61" s="547"/>
      <c r="BH61" s="547"/>
      <c r="BI61" s="547"/>
      <c r="BJ61" s="547"/>
      <c r="BK61" s="547"/>
      <c r="BL61" s="547"/>
      <c r="BM61" s="546"/>
      <c r="BN61" s="547"/>
      <c r="BO61" s="547"/>
      <c r="BP61" s="547"/>
      <c r="BQ61" s="547"/>
      <c r="BR61" s="547"/>
      <c r="BS61" s="547"/>
      <c r="BT61" s="547"/>
      <c r="BU61" s="547"/>
      <c r="BV61" s="547"/>
      <c r="BW61" s="547"/>
      <c r="BX61" s="547"/>
      <c r="BY61" s="547"/>
      <c r="BZ61" s="547"/>
      <c r="CA61" s="547"/>
      <c r="CB61" s="547"/>
      <c r="CC61" s="547"/>
      <c r="CD61" s="547"/>
      <c r="CE61" s="547"/>
      <c r="CF61" s="547"/>
      <c r="CG61" s="547"/>
      <c r="CH61" s="547"/>
      <c r="CI61" s="547"/>
      <c r="CJ61" s="547"/>
      <c r="CK61" s="547"/>
      <c r="CL61" s="547"/>
      <c r="CM61" s="547"/>
      <c r="CN61" s="547"/>
      <c r="CO61" s="547"/>
      <c r="CP61" s="547"/>
      <c r="CQ61" s="547"/>
      <c r="CR61" s="547"/>
      <c r="CS61" s="547"/>
      <c r="CT61" s="547"/>
      <c r="CU61" s="547"/>
      <c r="CV61" s="547"/>
      <c r="CW61" s="547"/>
      <c r="CX61" s="547"/>
      <c r="CY61" s="547"/>
      <c r="CZ61" s="547"/>
      <c r="DA61" s="547"/>
      <c r="DB61" s="547"/>
      <c r="DC61" s="547"/>
      <c r="DD61" s="547"/>
      <c r="DE61" s="547"/>
      <c r="DF61" s="547"/>
      <c r="DG61" s="547"/>
      <c r="DH61" s="547"/>
      <c r="DI61" s="547"/>
      <c r="DJ61" s="547"/>
      <c r="DK61" s="547"/>
      <c r="DL61" s="547"/>
      <c r="DM61" s="547"/>
      <c r="DN61" s="547"/>
      <c r="DO61" s="547"/>
      <c r="DP61" s="547"/>
      <c r="DQ61" s="547"/>
      <c r="DR61" s="547"/>
      <c r="DS61" s="547"/>
      <c r="DT61" s="547"/>
      <c r="DU61" s="547"/>
      <c r="DV61" s="547"/>
      <c r="DW61" s="547"/>
      <c r="DX61" s="547"/>
      <c r="DY61" s="547"/>
      <c r="DZ61" s="547"/>
      <c r="EA61" s="547"/>
      <c r="EB61" s="547"/>
      <c r="EC61" s="547"/>
      <c r="ED61" s="547"/>
      <c r="EE61" s="547"/>
      <c r="EF61" s="547"/>
      <c r="EG61" s="547"/>
      <c r="EH61" s="547"/>
      <c r="EI61" s="547"/>
      <c r="EJ61" s="547"/>
      <c r="EK61" s="547"/>
      <c r="EL61" s="547"/>
      <c r="EM61" s="547"/>
      <c r="EN61" s="547"/>
      <c r="EO61" s="547"/>
      <c r="EP61" s="701"/>
      <c r="EQ61" s="701"/>
      <c r="ER61" s="701"/>
      <c r="ES61" s="701"/>
      <c r="ET61" s="701"/>
      <c r="EU61" s="701"/>
      <c r="EV61" s="701"/>
      <c r="EW61" s="701"/>
      <c r="EX61" s="701"/>
      <c r="EY61" s="701"/>
      <c r="EZ61" s="701"/>
      <c r="FA61" s="701"/>
      <c r="FB61" s="701"/>
      <c r="FC61" s="701"/>
      <c r="FD61" s="701"/>
      <c r="FE61" s="701"/>
      <c r="FF61" s="701"/>
      <c r="FG61" s="701"/>
      <c r="FH61" s="701"/>
      <c r="FI61" s="701"/>
      <c r="FJ61" s="701"/>
      <c r="FK61" s="701"/>
      <c r="FL61" s="701"/>
      <c r="FM61" s="701"/>
      <c r="FN61" s="701"/>
      <c r="FO61" s="701"/>
      <c r="FP61" s="701"/>
      <c r="FQ61" s="701"/>
      <c r="FR61" s="701"/>
      <c r="FS61" s="701"/>
      <c r="FT61" s="701"/>
      <c r="FU61" s="701"/>
      <c r="FV61" s="701"/>
      <c r="FW61" s="701"/>
      <c r="FX61" s="701"/>
      <c r="FY61" s="701"/>
      <c r="FZ61" s="701"/>
      <c r="GA61" s="701"/>
      <c r="GB61" s="701"/>
      <c r="GC61" s="701"/>
      <c r="GD61" s="701"/>
      <c r="GE61" s="701"/>
      <c r="GF61" s="701"/>
      <c r="GG61" s="701"/>
      <c r="GH61" s="701"/>
      <c r="GI61" s="701"/>
      <c r="GJ61" s="701"/>
      <c r="GK61" s="701"/>
      <c r="GL61" s="701"/>
      <c r="GM61" s="701"/>
      <c r="GN61" s="701"/>
      <c r="GO61" s="701"/>
      <c r="GP61" s="701"/>
      <c r="GQ61" s="701"/>
      <c r="GR61" s="701"/>
      <c r="GS61" s="701"/>
      <c r="GT61" s="701"/>
      <c r="GU61" s="701"/>
      <c r="GV61" s="701"/>
      <c r="GW61" s="701"/>
      <c r="GX61" s="701"/>
      <c r="GY61" s="701"/>
      <c r="GZ61" s="701"/>
      <c r="HA61" s="701"/>
      <c r="HB61" s="701"/>
      <c r="HC61" s="701"/>
      <c r="HD61" s="701"/>
      <c r="HE61" s="701"/>
      <c r="HF61" s="701"/>
      <c r="HG61" s="701"/>
      <c r="HH61" s="701"/>
      <c r="HI61" s="701"/>
      <c r="HJ61" s="701"/>
      <c r="HK61" s="701"/>
    </row>
    <row r="62" spans="1:219" ht="12" customHeight="1">
      <c r="A62" s="547"/>
      <c r="B62" s="547"/>
      <c r="C62" s="546"/>
      <c r="D62" s="547"/>
      <c r="E62" s="547"/>
      <c r="F62" s="547"/>
      <c r="G62" s="547"/>
      <c r="H62" s="547"/>
      <c r="I62" s="547"/>
      <c r="J62" s="546"/>
      <c r="K62" s="547"/>
      <c r="L62" s="547"/>
      <c r="M62" s="547"/>
      <c r="N62" s="547"/>
      <c r="O62" s="547"/>
      <c r="P62" s="547"/>
      <c r="Q62" s="546"/>
      <c r="R62" s="547"/>
      <c r="S62" s="547"/>
      <c r="T62" s="547"/>
      <c r="U62" s="547"/>
      <c r="V62" s="547"/>
      <c r="W62" s="547"/>
      <c r="X62" s="546"/>
      <c r="Y62" s="547"/>
      <c r="Z62" s="547"/>
      <c r="AA62" s="547"/>
      <c r="AB62" s="547"/>
      <c r="AC62" s="547"/>
      <c r="AD62" s="546"/>
      <c r="AE62" s="547"/>
      <c r="AF62" s="547"/>
      <c r="AG62" s="547"/>
      <c r="AH62" s="547"/>
      <c r="AI62" s="547"/>
      <c r="AJ62" s="547"/>
      <c r="AK62" s="546"/>
      <c r="AL62" s="547"/>
      <c r="AM62" s="547"/>
      <c r="AN62" s="547"/>
      <c r="AO62" s="547"/>
      <c r="AP62" s="547"/>
      <c r="AQ62" s="547"/>
      <c r="AR62" s="546"/>
      <c r="AS62" s="547"/>
      <c r="AT62" s="547"/>
      <c r="AU62" s="547"/>
      <c r="AV62" s="547"/>
      <c r="AW62" s="547"/>
      <c r="AX62" s="547"/>
      <c r="AY62" s="546"/>
      <c r="AZ62" s="547"/>
      <c r="BA62" s="547"/>
      <c r="BB62" s="547"/>
      <c r="BC62" s="547"/>
      <c r="BD62" s="547"/>
      <c r="BE62" s="547"/>
      <c r="BF62" s="546"/>
      <c r="BG62" s="547"/>
      <c r="BH62" s="547"/>
      <c r="BI62" s="547"/>
      <c r="BJ62" s="547"/>
      <c r="BK62" s="547"/>
      <c r="BL62" s="547"/>
      <c r="BM62" s="546"/>
      <c r="BN62" s="547"/>
      <c r="BO62" s="547"/>
      <c r="BP62" s="547"/>
      <c r="BQ62" s="547"/>
      <c r="BR62" s="547"/>
      <c r="BS62" s="547"/>
      <c r="BT62" s="547"/>
      <c r="BU62" s="547"/>
      <c r="BV62" s="547"/>
      <c r="BW62" s="547"/>
      <c r="BX62" s="547"/>
      <c r="BY62" s="547"/>
      <c r="BZ62" s="547"/>
      <c r="CA62" s="547"/>
      <c r="CB62" s="547"/>
      <c r="CC62" s="547"/>
      <c r="CD62" s="547"/>
      <c r="CE62" s="547"/>
      <c r="CF62" s="547"/>
      <c r="CG62" s="547"/>
      <c r="CH62" s="547"/>
      <c r="CI62" s="547"/>
      <c r="CJ62" s="547"/>
      <c r="CK62" s="547"/>
      <c r="CL62" s="547"/>
      <c r="CM62" s="547"/>
      <c r="CN62" s="547"/>
      <c r="CO62" s="547"/>
      <c r="CP62" s="547"/>
      <c r="CQ62" s="547"/>
      <c r="CR62" s="547"/>
      <c r="CS62" s="547"/>
      <c r="CT62" s="547"/>
      <c r="CU62" s="547"/>
      <c r="CV62" s="547"/>
      <c r="CW62" s="547"/>
      <c r="CX62" s="547"/>
      <c r="CY62" s="547"/>
      <c r="CZ62" s="547"/>
      <c r="DA62" s="547"/>
      <c r="DB62" s="547"/>
      <c r="DC62" s="547"/>
      <c r="DD62" s="547"/>
      <c r="DE62" s="547"/>
      <c r="DF62" s="547"/>
      <c r="DG62" s="547"/>
      <c r="DH62" s="547"/>
      <c r="DI62" s="547"/>
      <c r="DJ62" s="547"/>
      <c r="DK62" s="547"/>
      <c r="DL62" s="547"/>
      <c r="DM62" s="547"/>
      <c r="DN62" s="547"/>
      <c r="DO62" s="547"/>
      <c r="DP62" s="547"/>
      <c r="DQ62" s="547"/>
      <c r="DR62" s="547"/>
      <c r="DS62" s="547"/>
      <c r="DT62" s="547"/>
      <c r="DU62" s="547"/>
      <c r="DV62" s="547"/>
      <c r="DW62" s="547"/>
      <c r="DX62" s="547"/>
      <c r="DY62" s="547"/>
      <c r="DZ62" s="547"/>
      <c r="EA62" s="547"/>
      <c r="EB62" s="547"/>
      <c r="EC62" s="547"/>
      <c r="ED62" s="547"/>
      <c r="EE62" s="547"/>
      <c r="EF62" s="547"/>
      <c r="EG62" s="547"/>
      <c r="EH62" s="547"/>
      <c r="EI62" s="547"/>
      <c r="EJ62" s="547"/>
      <c r="EK62" s="547"/>
      <c r="EL62" s="547"/>
      <c r="EM62" s="547"/>
      <c r="EN62" s="547"/>
      <c r="EO62" s="547"/>
      <c r="EP62" s="701"/>
      <c r="EQ62" s="701"/>
      <c r="ER62" s="701"/>
      <c r="ES62" s="701"/>
      <c r="ET62" s="701"/>
      <c r="EU62" s="701"/>
      <c r="EV62" s="701"/>
      <c r="EW62" s="701"/>
      <c r="EX62" s="701"/>
      <c r="EY62" s="701"/>
      <c r="EZ62" s="701"/>
      <c r="FA62" s="701"/>
      <c r="FB62" s="701"/>
      <c r="FC62" s="701"/>
      <c r="FD62" s="701"/>
      <c r="FE62" s="701"/>
      <c r="FF62" s="701"/>
      <c r="FG62" s="701"/>
      <c r="FH62" s="701"/>
      <c r="FI62" s="701"/>
      <c r="FJ62" s="701"/>
      <c r="FK62" s="701"/>
      <c r="FL62" s="701"/>
      <c r="FM62" s="701"/>
      <c r="FN62" s="701"/>
      <c r="FO62" s="701"/>
      <c r="FP62" s="701"/>
      <c r="FQ62" s="701"/>
      <c r="FR62" s="701"/>
      <c r="FS62" s="701"/>
      <c r="FT62" s="701"/>
      <c r="FU62" s="701"/>
      <c r="FV62" s="701"/>
      <c r="FW62" s="701"/>
      <c r="FX62" s="701"/>
      <c r="FY62" s="701"/>
      <c r="FZ62" s="701"/>
      <c r="GA62" s="701"/>
      <c r="GB62" s="701"/>
      <c r="GC62" s="701"/>
      <c r="GD62" s="701"/>
      <c r="GE62" s="701"/>
      <c r="GF62" s="701"/>
      <c r="GG62" s="701"/>
      <c r="GH62" s="701"/>
      <c r="GI62" s="701"/>
      <c r="GJ62" s="701"/>
      <c r="GK62" s="701"/>
      <c r="GL62" s="701"/>
      <c r="GM62" s="701"/>
      <c r="GN62" s="701"/>
      <c r="GO62" s="701"/>
      <c r="GP62" s="701"/>
      <c r="GQ62" s="701"/>
      <c r="GR62" s="701"/>
      <c r="GS62" s="701"/>
      <c r="GT62" s="701"/>
      <c r="GU62" s="701"/>
      <c r="GV62" s="701"/>
      <c r="GW62" s="701"/>
      <c r="GX62" s="701"/>
      <c r="GY62" s="701"/>
      <c r="GZ62" s="701"/>
      <c r="HA62" s="701"/>
      <c r="HB62" s="701"/>
      <c r="HC62" s="701"/>
      <c r="HD62" s="701"/>
      <c r="HE62" s="701"/>
      <c r="HF62" s="701"/>
      <c r="HG62" s="701"/>
      <c r="HH62" s="701"/>
      <c r="HI62" s="701"/>
      <c r="HJ62" s="701"/>
      <c r="HK62" s="701"/>
    </row>
    <row r="63" spans="1:219" ht="12" customHeight="1">
      <c r="A63" s="547"/>
      <c r="B63" s="547"/>
      <c r="C63" s="546"/>
      <c r="D63" s="547"/>
      <c r="E63" s="547"/>
      <c r="F63" s="547"/>
      <c r="G63" s="547"/>
      <c r="H63" s="547"/>
      <c r="I63" s="547"/>
      <c r="J63" s="546"/>
      <c r="K63" s="547"/>
      <c r="L63" s="547"/>
      <c r="M63" s="547"/>
      <c r="N63" s="547"/>
      <c r="O63" s="547"/>
      <c r="P63" s="547"/>
      <c r="Q63" s="546"/>
      <c r="R63" s="547"/>
      <c r="S63" s="547"/>
      <c r="T63" s="547"/>
      <c r="U63" s="547"/>
      <c r="V63" s="547"/>
      <c r="W63" s="547"/>
      <c r="X63" s="546"/>
      <c r="Y63" s="547"/>
      <c r="Z63" s="547"/>
      <c r="AA63" s="547"/>
      <c r="AB63" s="547"/>
      <c r="AC63" s="547"/>
      <c r="AD63" s="546"/>
      <c r="AE63" s="547"/>
      <c r="AF63" s="547"/>
      <c r="AG63" s="547"/>
      <c r="AH63" s="547"/>
      <c r="AI63" s="547"/>
      <c r="AJ63" s="547"/>
      <c r="AK63" s="546"/>
      <c r="AL63" s="547"/>
      <c r="AM63" s="547"/>
      <c r="AN63" s="547"/>
      <c r="AO63" s="547"/>
      <c r="AP63" s="547"/>
      <c r="AQ63" s="547"/>
      <c r="AR63" s="546"/>
      <c r="AS63" s="547"/>
      <c r="AT63" s="547"/>
      <c r="AU63" s="547"/>
      <c r="AV63" s="547"/>
      <c r="AW63" s="547"/>
      <c r="AX63" s="547"/>
      <c r="AY63" s="546"/>
      <c r="AZ63" s="547"/>
      <c r="BA63" s="547"/>
      <c r="BB63" s="547"/>
      <c r="BC63" s="547"/>
      <c r="BD63" s="547"/>
      <c r="BE63" s="547"/>
      <c r="BF63" s="546"/>
      <c r="BG63" s="547"/>
      <c r="BH63" s="547"/>
      <c r="BI63" s="547"/>
      <c r="BJ63" s="547"/>
      <c r="BK63" s="547"/>
      <c r="BL63" s="547"/>
      <c r="BM63" s="546"/>
      <c r="BN63" s="547"/>
      <c r="BO63" s="547"/>
      <c r="BP63" s="547"/>
      <c r="BQ63" s="547"/>
      <c r="BR63" s="547"/>
      <c r="BS63" s="547"/>
      <c r="BT63" s="547"/>
      <c r="BU63" s="547"/>
      <c r="BV63" s="547"/>
      <c r="BW63" s="547"/>
      <c r="BX63" s="547"/>
      <c r="BY63" s="547"/>
      <c r="BZ63" s="547"/>
      <c r="CA63" s="547"/>
      <c r="CB63" s="547"/>
      <c r="CC63" s="547"/>
      <c r="CD63" s="547"/>
      <c r="CE63" s="547"/>
      <c r="CF63" s="547"/>
      <c r="CG63" s="547"/>
      <c r="CH63" s="547"/>
      <c r="CI63" s="547"/>
      <c r="CJ63" s="547"/>
      <c r="CK63" s="547"/>
      <c r="CL63" s="547"/>
      <c r="CM63" s="547"/>
      <c r="CN63" s="547"/>
      <c r="CO63" s="547"/>
      <c r="CP63" s="547"/>
      <c r="CQ63" s="547"/>
      <c r="CR63" s="547"/>
      <c r="CS63" s="547"/>
      <c r="CT63" s="547"/>
      <c r="CU63" s="547"/>
      <c r="CV63" s="547"/>
      <c r="CW63" s="547"/>
      <c r="CX63" s="547"/>
      <c r="CY63" s="547"/>
      <c r="CZ63" s="547"/>
      <c r="DA63" s="547"/>
      <c r="DB63" s="547"/>
      <c r="DC63" s="547"/>
      <c r="DD63" s="547"/>
      <c r="DE63" s="547"/>
      <c r="DF63" s="547"/>
      <c r="DG63" s="547"/>
      <c r="DH63" s="547"/>
      <c r="DI63" s="547"/>
      <c r="DJ63" s="547"/>
      <c r="DK63" s="547"/>
      <c r="DL63" s="547"/>
      <c r="DM63" s="547"/>
      <c r="DN63" s="547"/>
      <c r="DO63" s="547"/>
      <c r="DP63" s="547"/>
      <c r="DQ63" s="547"/>
      <c r="DR63" s="547"/>
      <c r="DS63" s="547"/>
      <c r="DT63" s="547"/>
      <c r="DU63" s="547"/>
      <c r="DV63" s="547"/>
      <c r="DW63" s="547"/>
      <c r="DX63" s="547"/>
      <c r="DY63" s="547"/>
      <c r="DZ63" s="547"/>
      <c r="EA63" s="547"/>
      <c r="EB63" s="547"/>
      <c r="EC63" s="547"/>
      <c r="ED63" s="547"/>
      <c r="EE63" s="547"/>
      <c r="EF63" s="547"/>
      <c r="EG63" s="547"/>
      <c r="EH63" s="547"/>
      <c r="EI63" s="547"/>
      <c r="EJ63" s="547"/>
      <c r="EK63" s="547"/>
      <c r="EL63" s="547"/>
      <c r="EM63" s="547"/>
      <c r="EN63" s="547"/>
      <c r="EO63" s="547"/>
      <c r="EP63" s="701"/>
      <c r="EQ63" s="701"/>
      <c r="ER63" s="701"/>
      <c r="ES63" s="701"/>
      <c r="ET63" s="701"/>
      <c r="EU63" s="701"/>
      <c r="EV63" s="701"/>
      <c r="EW63" s="701"/>
      <c r="EX63" s="701"/>
      <c r="EY63" s="701"/>
      <c r="EZ63" s="701"/>
      <c r="FA63" s="701"/>
      <c r="FB63" s="701"/>
      <c r="FC63" s="701"/>
      <c r="FD63" s="701"/>
      <c r="FE63" s="701"/>
      <c r="FF63" s="701"/>
      <c r="FG63" s="701"/>
      <c r="FH63" s="701"/>
      <c r="FI63" s="701"/>
      <c r="FJ63" s="701"/>
      <c r="FK63" s="701"/>
      <c r="FL63" s="701"/>
      <c r="FM63" s="701"/>
      <c r="FN63" s="701"/>
      <c r="FO63" s="701"/>
      <c r="FP63" s="701"/>
      <c r="FQ63" s="701"/>
      <c r="FR63" s="701"/>
      <c r="FS63" s="701"/>
      <c r="FT63" s="701"/>
      <c r="FU63" s="701"/>
      <c r="FV63" s="701"/>
      <c r="FW63" s="701"/>
      <c r="FX63" s="701"/>
      <c r="FY63" s="701"/>
      <c r="FZ63" s="701"/>
      <c r="GA63" s="701"/>
      <c r="GB63" s="701"/>
      <c r="GC63" s="701"/>
      <c r="GD63" s="701"/>
      <c r="GE63" s="701"/>
      <c r="GF63" s="701"/>
      <c r="GG63" s="701"/>
      <c r="GH63" s="701"/>
      <c r="GI63" s="701"/>
      <c r="GJ63" s="701"/>
      <c r="GK63" s="701"/>
      <c r="GL63" s="701"/>
      <c r="GM63" s="701"/>
      <c r="GN63" s="701"/>
      <c r="GO63" s="701"/>
      <c r="GP63" s="701"/>
      <c r="GQ63" s="701"/>
      <c r="GR63" s="701"/>
      <c r="GS63" s="701"/>
      <c r="GT63" s="701"/>
      <c r="GU63" s="701"/>
      <c r="GV63" s="701"/>
      <c r="GW63" s="701"/>
      <c r="GX63" s="701"/>
      <c r="GY63" s="701"/>
      <c r="GZ63" s="701"/>
      <c r="HA63" s="701"/>
      <c r="HB63" s="701"/>
      <c r="HC63" s="701"/>
      <c r="HD63" s="701"/>
      <c r="HE63" s="701"/>
      <c r="HF63" s="701"/>
      <c r="HG63" s="701"/>
      <c r="HH63" s="701"/>
      <c r="HI63" s="701"/>
      <c r="HJ63" s="701"/>
      <c r="HK63" s="701"/>
    </row>
    <row r="64" spans="1:219" ht="12" customHeight="1">
      <c r="A64" s="547"/>
      <c r="B64" s="547"/>
      <c r="C64" s="546"/>
      <c r="D64" s="547"/>
      <c r="E64" s="547"/>
      <c r="F64" s="547"/>
      <c r="G64" s="547"/>
      <c r="H64" s="547"/>
      <c r="I64" s="547"/>
      <c r="J64" s="546"/>
      <c r="K64" s="547"/>
      <c r="L64" s="547"/>
      <c r="M64" s="547"/>
      <c r="N64" s="547"/>
      <c r="O64" s="547"/>
      <c r="P64" s="547"/>
      <c r="Q64" s="546"/>
      <c r="R64" s="547"/>
      <c r="S64" s="547"/>
      <c r="T64" s="547"/>
      <c r="U64" s="547"/>
      <c r="V64" s="547"/>
      <c r="W64" s="547"/>
      <c r="X64" s="546"/>
      <c r="Y64" s="547"/>
      <c r="Z64" s="547"/>
      <c r="AA64" s="547"/>
      <c r="AB64" s="547"/>
      <c r="AC64" s="547"/>
      <c r="AD64" s="546"/>
      <c r="AE64" s="547"/>
      <c r="AF64" s="547"/>
      <c r="AG64" s="547"/>
      <c r="AH64" s="547"/>
      <c r="AI64" s="547"/>
      <c r="AJ64" s="547"/>
      <c r="AK64" s="546"/>
      <c r="AL64" s="547"/>
      <c r="AM64" s="547"/>
      <c r="AN64" s="547"/>
      <c r="AO64" s="547"/>
      <c r="AP64" s="547"/>
      <c r="AQ64" s="547"/>
      <c r="AR64" s="546"/>
      <c r="AS64" s="547"/>
      <c r="AT64" s="547"/>
      <c r="AU64" s="547"/>
      <c r="AV64" s="547"/>
      <c r="AW64" s="547"/>
      <c r="AX64" s="547"/>
      <c r="AY64" s="546"/>
      <c r="AZ64" s="547"/>
      <c r="BA64" s="547"/>
      <c r="BB64" s="547"/>
      <c r="BC64" s="547"/>
      <c r="BD64" s="547"/>
      <c r="BE64" s="547"/>
      <c r="BF64" s="546"/>
      <c r="BG64" s="547"/>
      <c r="BH64" s="547"/>
      <c r="BI64" s="547"/>
      <c r="BJ64" s="547"/>
      <c r="BK64" s="547"/>
      <c r="BL64" s="547"/>
      <c r="BM64" s="546"/>
      <c r="BN64" s="547"/>
      <c r="BO64" s="547"/>
      <c r="BP64" s="547"/>
      <c r="BQ64" s="547"/>
      <c r="BR64" s="547"/>
      <c r="BS64" s="547"/>
      <c r="BT64" s="547"/>
      <c r="BU64" s="547"/>
      <c r="BV64" s="547"/>
      <c r="BW64" s="547"/>
      <c r="BX64" s="547"/>
      <c r="BY64" s="547"/>
      <c r="BZ64" s="547"/>
      <c r="CA64" s="547"/>
      <c r="CB64" s="547"/>
      <c r="CC64" s="547"/>
      <c r="CD64" s="547"/>
      <c r="CE64" s="547"/>
      <c r="CF64" s="547"/>
      <c r="CG64" s="547"/>
      <c r="CH64" s="547"/>
      <c r="CI64" s="547"/>
      <c r="CJ64" s="547"/>
      <c r="CK64" s="547"/>
      <c r="CL64" s="547"/>
      <c r="CM64" s="547"/>
      <c r="CN64" s="547"/>
      <c r="CO64" s="547"/>
      <c r="CP64" s="547"/>
      <c r="CQ64" s="547"/>
      <c r="CR64" s="547"/>
      <c r="CS64" s="547"/>
      <c r="CT64" s="547"/>
      <c r="CU64" s="547"/>
      <c r="CV64" s="547"/>
      <c r="CW64" s="547"/>
      <c r="CX64" s="547"/>
      <c r="CY64" s="547"/>
      <c r="CZ64" s="547"/>
      <c r="DA64" s="547"/>
      <c r="DB64" s="547"/>
      <c r="DC64" s="547"/>
      <c r="DD64" s="547"/>
      <c r="DE64" s="547"/>
      <c r="DF64" s="547"/>
      <c r="DG64" s="547"/>
      <c r="DH64" s="547"/>
      <c r="DI64" s="547"/>
      <c r="DJ64" s="547"/>
      <c r="DK64" s="547"/>
      <c r="DL64" s="547"/>
      <c r="DM64" s="547"/>
      <c r="DN64" s="547"/>
      <c r="DO64" s="547"/>
      <c r="DP64" s="547"/>
      <c r="DQ64" s="547"/>
      <c r="DR64" s="547"/>
      <c r="DS64" s="547"/>
      <c r="DT64" s="547"/>
      <c r="DU64" s="547"/>
      <c r="DV64" s="547"/>
      <c r="DW64" s="547"/>
      <c r="DX64" s="547"/>
      <c r="DY64" s="547"/>
      <c r="DZ64" s="547"/>
      <c r="EA64" s="547"/>
      <c r="EB64" s="547"/>
      <c r="EC64" s="547"/>
      <c r="ED64" s="547"/>
      <c r="EE64" s="547"/>
      <c r="EF64" s="547"/>
      <c r="EG64" s="547"/>
      <c r="EH64" s="547"/>
      <c r="EI64" s="547"/>
      <c r="EJ64" s="547"/>
      <c r="EK64" s="547"/>
      <c r="EL64" s="547"/>
      <c r="EM64" s="547"/>
      <c r="EN64" s="547"/>
      <c r="EO64" s="547"/>
      <c r="EP64" s="701"/>
      <c r="EQ64" s="701"/>
      <c r="ER64" s="701"/>
      <c r="ES64" s="701"/>
      <c r="ET64" s="701"/>
      <c r="EU64" s="701"/>
      <c r="EV64" s="701"/>
      <c r="EW64" s="701"/>
      <c r="EX64" s="701"/>
      <c r="EY64" s="701"/>
      <c r="EZ64" s="701"/>
      <c r="FA64" s="701"/>
      <c r="FB64" s="701"/>
      <c r="FC64" s="701"/>
      <c r="FD64" s="701"/>
      <c r="FE64" s="701"/>
      <c r="FF64" s="701"/>
      <c r="FG64" s="701"/>
      <c r="FH64" s="701"/>
      <c r="FI64" s="701"/>
      <c r="FJ64" s="701"/>
      <c r="FK64" s="701"/>
      <c r="FL64" s="701"/>
      <c r="FM64" s="701"/>
      <c r="FN64" s="701"/>
      <c r="FO64" s="701"/>
      <c r="FP64" s="701"/>
      <c r="FQ64" s="701"/>
      <c r="FR64" s="701"/>
      <c r="FS64" s="701"/>
      <c r="FT64" s="701"/>
      <c r="FU64" s="701"/>
      <c r="FV64" s="701"/>
      <c r="FW64" s="701"/>
      <c r="FX64" s="701"/>
      <c r="FY64" s="701"/>
      <c r="FZ64" s="701"/>
      <c r="GA64" s="701"/>
      <c r="GB64" s="701"/>
      <c r="GC64" s="701"/>
      <c r="GD64" s="701"/>
      <c r="GE64" s="701"/>
      <c r="GF64" s="701"/>
      <c r="GG64" s="701"/>
      <c r="GH64" s="701"/>
      <c r="GI64" s="701"/>
      <c r="GJ64" s="701"/>
      <c r="GK64" s="701"/>
      <c r="GL64" s="701"/>
      <c r="GM64" s="701"/>
      <c r="GN64" s="701"/>
      <c r="GO64" s="701"/>
      <c r="GP64" s="701"/>
      <c r="GQ64" s="701"/>
      <c r="GR64" s="701"/>
      <c r="GS64" s="701"/>
      <c r="GT64" s="701"/>
      <c r="GU64" s="701"/>
      <c r="GV64" s="701"/>
      <c r="GW64" s="701"/>
      <c r="GX64" s="701"/>
      <c r="GY64" s="701"/>
      <c r="GZ64" s="701"/>
      <c r="HA64" s="701"/>
      <c r="HB64" s="701"/>
      <c r="HC64" s="701"/>
      <c r="HD64" s="701"/>
      <c r="HE64" s="701"/>
      <c r="HF64" s="701"/>
      <c r="HG64" s="701"/>
      <c r="HH64" s="701"/>
      <c r="HI64" s="701"/>
      <c r="HJ64" s="701"/>
      <c r="HK64" s="701"/>
    </row>
    <row r="65" spans="1:219" ht="12" customHeight="1">
      <c r="A65" s="547"/>
      <c r="B65" s="547"/>
      <c r="C65" s="546"/>
      <c r="D65" s="547"/>
      <c r="E65" s="547"/>
      <c r="F65" s="547"/>
      <c r="G65" s="547"/>
      <c r="H65" s="547"/>
      <c r="I65" s="547"/>
      <c r="J65" s="546"/>
      <c r="K65" s="547"/>
      <c r="L65" s="547"/>
      <c r="M65" s="547"/>
      <c r="N65" s="547"/>
      <c r="O65" s="547"/>
      <c r="P65" s="547"/>
      <c r="Q65" s="546"/>
      <c r="R65" s="547"/>
      <c r="S65" s="547"/>
      <c r="T65" s="547"/>
      <c r="U65" s="547"/>
      <c r="V65" s="547"/>
      <c r="W65" s="547"/>
      <c r="X65" s="546"/>
      <c r="Y65" s="547"/>
      <c r="Z65" s="547"/>
      <c r="AA65" s="547"/>
      <c r="AB65" s="547"/>
      <c r="AC65" s="547"/>
      <c r="AD65" s="546"/>
      <c r="AE65" s="547"/>
      <c r="AF65" s="547"/>
      <c r="AG65" s="547"/>
      <c r="AH65" s="547"/>
      <c r="AI65" s="547"/>
      <c r="AJ65" s="547"/>
      <c r="AK65" s="546"/>
      <c r="AL65" s="547"/>
      <c r="AM65" s="547"/>
      <c r="AN65" s="547"/>
      <c r="AO65" s="547"/>
      <c r="AP65" s="547"/>
      <c r="AQ65" s="547"/>
      <c r="AR65" s="546"/>
      <c r="AS65" s="547"/>
      <c r="AT65" s="547"/>
      <c r="AU65" s="547"/>
      <c r="AV65" s="547"/>
      <c r="AW65" s="547"/>
      <c r="AX65" s="547"/>
      <c r="AY65" s="546"/>
      <c r="AZ65" s="547"/>
      <c r="BA65" s="547"/>
      <c r="BB65" s="547"/>
      <c r="BC65" s="547"/>
      <c r="BD65" s="547"/>
      <c r="BE65" s="547"/>
      <c r="BF65" s="546"/>
      <c r="BG65" s="547"/>
      <c r="BH65" s="547"/>
      <c r="BI65" s="547"/>
      <c r="BJ65" s="547"/>
      <c r="BK65" s="547"/>
      <c r="BL65" s="547"/>
      <c r="BM65" s="546"/>
      <c r="BN65" s="547"/>
      <c r="BO65" s="547"/>
      <c r="BP65" s="547"/>
      <c r="BQ65" s="547"/>
      <c r="BR65" s="547"/>
      <c r="BS65" s="547"/>
      <c r="BT65" s="547"/>
      <c r="BU65" s="547"/>
      <c r="BV65" s="547"/>
      <c r="BW65" s="547"/>
      <c r="BX65" s="547"/>
      <c r="BY65" s="547"/>
      <c r="BZ65" s="547"/>
      <c r="CA65" s="547"/>
      <c r="CB65" s="547"/>
      <c r="CC65" s="547"/>
      <c r="CD65" s="547"/>
      <c r="CE65" s="547"/>
      <c r="CF65" s="547"/>
      <c r="CG65" s="547"/>
      <c r="CH65" s="547"/>
      <c r="CI65" s="547"/>
      <c r="CJ65" s="547"/>
      <c r="CK65" s="547"/>
      <c r="CL65" s="547"/>
      <c r="CM65" s="547"/>
      <c r="CN65" s="547"/>
      <c r="CO65" s="547"/>
      <c r="CP65" s="547"/>
      <c r="CQ65" s="547"/>
      <c r="CR65" s="547"/>
      <c r="CS65" s="547"/>
      <c r="CT65" s="547"/>
      <c r="CU65" s="547"/>
      <c r="CV65" s="547"/>
      <c r="CW65" s="547"/>
      <c r="CX65" s="547"/>
      <c r="CY65" s="547"/>
      <c r="CZ65" s="547"/>
      <c r="DA65" s="547"/>
      <c r="DB65" s="547"/>
      <c r="DC65" s="547"/>
      <c r="DD65" s="547"/>
      <c r="DE65" s="547"/>
      <c r="DF65" s="547"/>
      <c r="DG65" s="547"/>
      <c r="DH65" s="547"/>
      <c r="DI65" s="547"/>
      <c r="DJ65" s="547"/>
      <c r="DK65" s="547"/>
      <c r="DL65" s="547"/>
      <c r="DM65" s="547"/>
      <c r="DN65" s="547"/>
      <c r="DO65" s="547"/>
      <c r="DP65" s="547"/>
      <c r="DQ65" s="547"/>
      <c r="DR65" s="547"/>
      <c r="DS65" s="547"/>
      <c r="DT65" s="547"/>
      <c r="DU65" s="547"/>
      <c r="DV65" s="547"/>
      <c r="DW65" s="547"/>
      <c r="DX65" s="547"/>
      <c r="DY65" s="547"/>
      <c r="DZ65" s="547"/>
      <c r="EA65" s="547"/>
      <c r="EB65" s="547"/>
      <c r="EC65" s="547"/>
      <c r="ED65" s="547"/>
      <c r="EE65" s="547"/>
      <c r="EF65" s="547"/>
      <c r="EG65" s="547"/>
      <c r="EH65" s="547"/>
      <c r="EI65" s="547"/>
      <c r="EJ65" s="547"/>
      <c r="EK65" s="547"/>
      <c r="EL65" s="547"/>
      <c r="EM65" s="547"/>
      <c r="EN65" s="547"/>
      <c r="EO65" s="547"/>
      <c r="EP65" s="701"/>
      <c r="EQ65" s="701"/>
      <c r="ER65" s="701"/>
      <c r="ES65" s="701"/>
      <c r="ET65" s="701"/>
      <c r="EU65" s="701"/>
      <c r="EV65" s="701"/>
      <c r="EW65" s="701"/>
      <c r="EX65" s="701"/>
      <c r="EY65" s="701"/>
      <c r="EZ65" s="701"/>
      <c r="FA65" s="701"/>
      <c r="FB65" s="701"/>
      <c r="FC65" s="701"/>
      <c r="FD65" s="701"/>
      <c r="FE65" s="701"/>
      <c r="FF65" s="701"/>
      <c r="FG65" s="701"/>
      <c r="FH65" s="701"/>
      <c r="FI65" s="701"/>
      <c r="FJ65" s="701"/>
      <c r="FK65" s="701"/>
      <c r="FL65" s="701"/>
      <c r="FM65" s="701"/>
      <c r="FN65" s="701"/>
      <c r="FO65" s="701"/>
      <c r="FP65" s="701"/>
      <c r="FQ65" s="701"/>
      <c r="FR65" s="701"/>
      <c r="FS65" s="701"/>
      <c r="FT65" s="701"/>
      <c r="FU65" s="701"/>
      <c r="FV65" s="701"/>
      <c r="FW65" s="701"/>
      <c r="FX65" s="701"/>
      <c r="FY65" s="701"/>
      <c r="FZ65" s="701"/>
      <c r="GA65" s="701"/>
      <c r="GB65" s="701"/>
      <c r="GC65" s="701"/>
      <c r="GD65" s="701"/>
      <c r="GE65" s="701"/>
      <c r="GF65" s="701"/>
      <c r="GG65" s="701"/>
      <c r="GH65" s="701"/>
      <c r="GI65" s="701"/>
      <c r="GJ65" s="701"/>
      <c r="GK65" s="701"/>
      <c r="GL65" s="701"/>
      <c r="GM65" s="701"/>
      <c r="GN65" s="701"/>
      <c r="GO65" s="701"/>
      <c r="GP65" s="701"/>
      <c r="GQ65" s="701"/>
      <c r="GR65" s="701"/>
      <c r="GS65" s="701"/>
      <c r="GT65" s="701"/>
      <c r="GU65" s="701"/>
      <c r="GV65" s="701"/>
      <c r="GW65" s="701"/>
      <c r="GX65" s="701"/>
      <c r="GY65" s="701"/>
      <c r="GZ65" s="701"/>
      <c r="HA65" s="701"/>
      <c r="HB65" s="701"/>
      <c r="HC65" s="701"/>
      <c r="HD65" s="701"/>
      <c r="HE65" s="701"/>
      <c r="HF65" s="701"/>
      <c r="HG65" s="701"/>
      <c r="HH65" s="701"/>
      <c r="HI65" s="701"/>
      <c r="HJ65" s="701"/>
      <c r="HK65" s="701"/>
    </row>
    <row r="66" spans="1:219" ht="12" customHeight="1">
      <c r="A66" s="547"/>
      <c r="B66" s="547"/>
      <c r="C66" s="546"/>
      <c r="D66" s="547"/>
      <c r="E66" s="547"/>
      <c r="F66" s="547"/>
      <c r="G66" s="547"/>
      <c r="H66" s="547"/>
      <c r="I66" s="547"/>
      <c r="J66" s="547"/>
      <c r="K66" s="547"/>
      <c r="L66" s="547"/>
      <c r="M66" s="547"/>
      <c r="N66" s="547"/>
      <c r="O66" s="547"/>
      <c r="P66" s="547"/>
      <c r="Q66" s="547"/>
      <c r="R66" s="547"/>
      <c r="S66" s="547"/>
      <c r="T66" s="547"/>
      <c r="U66" s="547"/>
      <c r="V66" s="547"/>
      <c r="W66" s="547"/>
      <c r="X66" s="547"/>
      <c r="Y66" s="547"/>
      <c r="Z66" s="547"/>
      <c r="AA66" s="547"/>
      <c r="AB66" s="547"/>
      <c r="AC66" s="547"/>
      <c r="AD66" s="546"/>
      <c r="AE66" s="547"/>
      <c r="AF66" s="547"/>
      <c r="AG66" s="547"/>
      <c r="AH66" s="547"/>
      <c r="AI66" s="547"/>
      <c r="AJ66" s="547"/>
      <c r="AK66" s="546"/>
      <c r="AL66" s="547"/>
      <c r="AM66" s="547"/>
      <c r="AN66" s="547"/>
      <c r="AO66" s="547"/>
      <c r="AP66" s="547"/>
      <c r="AQ66" s="547"/>
      <c r="AR66" s="546"/>
      <c r="AS66" s="547"/>
      <c r="AT66" s="547"/>
      <c r="AU66" s="547"/>
      <c r="AV66" s="547"/>
      <c r="AW66" s="547"/>
      <c r="AX66" s="547"/>
      <c r="AY66" s="546"/>
      <c r="AZ66" s="547"/>
      <c r="BA66" s="547"/>
      <c r="BB66" s="547"/>
      <c r="BC66" s="547"/>
      <c r="BD66" s="547"/>
      <c r="BE66" s="547"/>
      <c r="BF66" s="546"/>
      <c r="BG66" s="547"/>
      <c r="BH66" s="547"/>
      <c r="BI66" s="547"/>
      <c r="BJ66" s="547"/>
      <c r="BK66" s="547"/>
      <c r="BL66" s="547"/>
      <c r="BM66" s="546"/>
      <c r="BN66" s="547"/>
      <c r="BO66" s="547"/>
      <c r="BP66" s="547"/>
      <c r="BQ66" s="547"/>
      <c r="BR66" s="547"/>
      <c r="BS66" s="547"/>
      <c r="BT66" s="547"/>
      <c r="BU66" s="547"/>
      <c r="BV66" s="547"/>
      <c r="BW66" s="547"/>
      <c r="BX66" s="547"/>
      <c r="BY66" s="547"/>
      <c r="BZ66" s="547"/>
      <c r="CA66" s="547"/>
      <c r="CB66" s="547"/>
      <c r="CC66" s="547"/>
      <c r="CD66" s="547"/>
      <c r="CE66" s="547"/>
      <c r="CF66" s="547"/>
      <c r="CG66" s="547"/>
      <c r="CH66" s="547"/>
      <c r="CI66" s="547"/>
      <c r="CJ66" s="547"/>
      <c r="CK66" s="547"/>
      <c r="CL66" s="547"/>
      <c r="CM66" s="547"/>
      <c r="CN66" s="547"/>
      <c r="CO66" s="547"/>
      <c r="CP66" s="547"/>
      <c r="CQ66" s="547"/>
      <c r="CR66" s="547"/>
      <c r="CS66" s="547"/>
      <c r="CT66" s="547"/>
      <c r="CU66" s="547"/>
      <c r="CV66" s="547"/>
      <c r="CW66" s="547"/>
      <c r="CX66" s="547"/>
      <c r="CY66" s="547"/>
      <c r="CZ66" s="547"/>
      <c r="DA66" s="547"/>
      <c r="DB66" s="547"/>
      <c r="DC66" s="547"/>
      <c r="DD66" s="547"/>
      <c r="DE66" s="547"/>
      <c r="DF66" s="547"/>
      <c r="DG66" s="547"/>
      <c r="DH66" s="547"/>
      <c r="DI66" s="547"/>
      <c r="DJ66" s="547"/>
      <c r="DK66" s="547"/>
      <c r="DL66" s="547"/>
      <c r="DM66" s="547"/>
      <c r="DN66" s="547"/>
      <c r="DO66" s="547"/>
      <c r="DP66" s="547"/>
      <c r="DQ66" s="547"/>
      <c r="DR66" s="547"/>
      <c r="DS66" s="547"/>
      <c r="DT66" s="547"/>
      <c r="DU66" s="547"/>
      <c r="DV66" s="547"/>
      <c r="DW66" s="547"/>
      <c r="DX66" s="547"/>
      <c r="DY66" s="547"/>
      <c r="DZ66" s="547"/>
      <c r="EA66" s="547"/>
      <c r="EB66" s="547"/>
      <c r="EC66" s="547"/>
      <c r="ED66" s="547"/>
      <c r="EE66" s="547"/>
      <c r="EF66" s="547"/>
      <c r="EG66" s="547"/>
      <c r="EH66" s="547"/>
      <c r="EI66" s="547"/>
      <c r="EJ66" s="547"/>
      <c r="EK66" s="547"/>
      <c r="EL66" s="547"/>
      <c r="EM66" s="547"/>
      <c r="EN66" s="547"/>
      <c r="EO66" s="547"/>
      <c r="EP66" s="701"/>
      <c r="EQ66" s="701"/>
      <c r="ER66" s="701"/>
      <c r="ES66" s="701"/>
      <c r="ET66" s="701"/>
      <c r="EU66" s="701"/>
      <c r="EV66" s="701"/>
      <c r="EW66" s="701"/>
      <c r="EX66" s="701"/>
      <c r="EY66" s="701"/>
      <c r="EZ66" s="701"/>
      <c r="FA66" s="701"/>
      <c r="FB66" s="701"/>
      <c r="FC66" s="701"/>
      <c r="FD66" s="701"/>
      <c r="FE66" s="701"/>
      <c r="FF66" s="701"/>
      <c r="FG66" s="701"/>
      <c r="FH66" s="701"/>
      <c r="FI66" s="701"/>
      <c r="FJ66" s="701"/>
      <c r="FK66" s="701"/>
      <c r="FL66" s="701"/>
      <c r="FM66" s="701"/>
      <c r="FN66" s="701"/>
      <c r="FO66" s="701"/>
      <c r="FP66" s="701"/>
      <c r="FQ66" s="701"/>
      <c r="FR66" s="701"/>
      <c r="FS66" s="701"/>
      <c r="FT66" s="701"/>
      <c r="FU66" s="701"/>
      <c r="FV66" s="701"/>
      <c r="FW66" s="701"/>
      <c r="FX66" s="701"/>
      <c r="FY66" s="701"/>
      <c r="FZ66" s="701"/>
      <c r="GA66" s="701"/>
      <c r="GB66" s="701"/>
      <c r="GC66" s="701"/>
      <c r="GD66" s="701"/>
      <c r="GE66" s="701"/>
      <c r="GF66" s="701"/>
      <c r="GG66" s="701"/>
      <c r="GH66" s="701"/>
      <c r="GI66" s="701"/>
      <c r="GJ66" s="701"/>
      <c r="GK66" s="701"/>
      <c r="GL66" s="701"/>
      <c r="GM66" s="701"/>
      <c r="GN66" s="701"/>
      <c r="GO66" s="701"/>
      <c r="GP66" s="701"/>
      <c r="GQ66" s="701"/>
      <c r="GR66" s="701"/>
      <c r="GS66" s="701"/>
      <c r="GT66" s="701"/>
      <c r="GU66" s="701"/>
      <c r="GV66" s="701"/>
      <c r="GW66" s="701"/>
      <c r="GX66" s="701"/>
      <c r="GY66" s="701"/>
      <c r="GZ66" s="701"/>
      <c r="HA66" s="701"/>
      <c r="HB66" s="701"/>
      <c r="HC66" s="701"/>
      <c r="HD66" s="701"/>
      <c r="HE66" s="701"/>
      <c r="HF66" s="701"/>
      <c r="HG66" s="701"/>
      <c r="HH66" s="701"/>
      <c r="HI66" s="701"/>
      <c r="HJ66" s="701"/>
      <c r="HK66" s="701"/>
    </row>
    <row r="67" spans="1:219" ht="12" customHeight="1">
      <c r="A67" s="547"/>
      <c r="B67" s="547"/>
      <c r="C67" s="546"/>
      <c r="D67" s="547"/>
      <c r="E67" s="547"/>
      <c r="F67" s="547"/>
      <c r="G67" s="547"/>
      <c r="H67" s="547"/>
      <c r="I67" s="547"/>
      <c r="J67" s="546"/>
      <c r="K67" s="547"/>
      <c r="L67" s="547"/>
      <c r="M67" s="547"/>
      <c r="N67" s="547"/>
      <c r="O67" s="547"/>
      <c r="P67" s="547"/>
      <c r="Q67" s="546"/>
      <c r="R67" s="547"/>
      <c r="S67" s="547"/>
      <c r="T67" s="547"/>
      <c r="U67" s="547"/>
      <c r="V67" s="547"/>
      <c r="W67" s="547"/>
      <c r="X67" s="546"/>
      <c r="Y67" s="547"/>
      <c r="Z67" s="547"/>
      <c r="AA67" s="547"/>
      <c r="AB67" s="547"/>
      <c r="AC67" s="547"/>
      <c r="AD67" s="546"/>
      <c r="AE67" s="547"/>
      <c r="AF67" s="547"/>
      <c r="AG67" s="547"/>
      <c r="AH67" s="547"/>
      <c r="AI67" s="547"/>
      <c r="AJ67" s="547"/>
      <c r="AK67" s="546"/>
      <c r="AL67" s="547"/>
      <c r="AM67" s="547"/>
      <c r="AN67" s="547"/>
      <c r="AO67" s="547"/>
      <c r="AP67" s="547"/>
      <c r="AQ67" s="547"/>
      <c r="AR67" s="546"/>
      <c r="AS67" s="547"/>
      <c r="AT67" s="547"/>
      <c r="AU67" s="547"/>
      <c r="AV67" s="547"/>
      <c r="AW67" s="547"/>
      <c r="AX67" s="547"/>
      <c r="AY67" s="546"/>
      <c r="AZ67" s="547"/>
      <c r="BA67" s="547"/>
      <c r="BB67" s="547"/>
      <c r="BC67" s="547"/>
      <c r="BD67" s="547"/>
      <c r="BE67" s="547"/>
      <c r="BF67" s="546"/>
      <c r="BG67" s="547"/>
      <c r="BH67" s="547"/>
      <c r="BI67" s="547"/>
      <c r="BJ67" s="547"/>
      <c r="BK67" s="547"/>
      <c r="BL67" s="547"/>
      <c r="BM67" s="546"/>
      <c r="BN67" s="547"/>
      <c r="BO67" s="547"/>
      <c r="BP67" s="547"/>
      <c r="BQ67" s="547"/>
      <c r="BR67" s="547"/>
      <c r="BS67" s="547"/>
      <c r="BT67" s="547"/>
      <c r="BU67" s="547"/>
      <c r="BV67" s="547"/>
      <c r="BW67" s="547"/>
      <c r="BX67" s="547"/>
      <c r="BY67" s="547"/>
      <c r="BZ67" s="547"/>
      <c r="CA67" s="547"/>
      <c r="CB67" s="547"/>
      <c r="CC67" s="547"/>
      <c r="CD67" s="547"/>
      <c r="CE67" s="547"/>
      <c r="CF67" s="547"/>
      <c r="CG67" s="547"/>
      <c r="CH67" s="547"/>
      <c r="CI67" s="547"/>
      <c r="CJ67" s="547"/>
      <c r="CK67" s="547"/>
      <c r="CL67" s="547"/>
      <c r="CM67" s="547"/>
      <c r="CN67" s="547"/>
      <c r="CO67" s="547"/>
      <c r="CP67" s="547"/>
      <c r="CQ67" s="547"/>
      <c r="CR67" s="547"/>
      <c r="CS67" s="547"/>
      <c r="CT67" s="547"/>
      <c r="CU67" s="547"/>
      <c r="CV67" s="547"/>
      <c r="CW67" s="547"/>
      <c r="CX67" s="547"/>
      <c r="CY67" s="547"/>
      <c r="CZ67" s="547"/>
      <c r="DA67" s="547"/>
      <c r="DB67" s="547"/>
      <c r="DC67" s="547"/>
      <c r="DD67" s="547"/>
      <c r="DE67" s="547"/>
      <c r="DF67" s="547"/>
      <c r="DG67" s="547"/>
      <c r="DH67" s="547"/>
      <c r="DI67" s="547"/>
      <c r="DJ67" s="547"/>
      <c r="DK67" s="547"/>
      <c r="DL67" s="547"/>
      <c r="DM67" s="547"/>
      <c r="DN67" s="547"/>
      <c r="DO67" s="547"/>
      <c r="DP67" s="547"/>
      <c r="DQ67" s="547"/>
      <c r="DR67" s="547"/>
      <c r="DS67" s="547"/>
      <c r="DT67" s="547"/>
      <c r="DU67" s="547"/>
      <c r="DV67" s="547"/>
      <c r="DW67" s="547"/>
      <c r="DX67" s="547"/>
      <c r="DY67" s="547"/>
      <c r="DZ67" s="547"/>
      <c r="EA67" s="547"/>
      <c r="EB67" s="547"/>
      <c r="EC67" s="547"/>
      <c r="ED67" s="547"/>
      <c r="EE67" s="547"/>
      <c r="EF67" s="547"/>
      <c r="EG67" s="547"/>
      <c r="EH67" s="547"/>
      <c r="EI67" s="547"/>
      <c r="EJ67" s="547"/>
      <c r="EK67" s="547"/>
      <c r="EL67" s="547"/>
      <c r="EM67" s="547"/>
      <c r="EN67" s="547"/>
      <c r="EO67" s="547"/>
      <c r="EP67" s="701"/>
      <c r="EQ67" s="701"/>
      <c r="ER67" s="701"/>
      <c r="ES67" s="701"/>
      <c r="ET67" s="701"/>
      <c r="EU67" s="701"/>
      <c r="EV67" s="701"/>
      <c r="EW67" s="701"/>
      <c r="EX67" s="701"/>
      <c r="EY67" s="701"/>
      <c r="EZ67" s="701"/>
      <c r="FA67" s="701"/>
      <c r="FB67" s="701"/>
      <c r="FC67" s="701"/>
      <c r="FD67" s="701"/>
      <c r="FE67" s="701"/>
      <c r="FF67" s="701"/>
      <c r="FG67" s="701"/>
      <c r="FH67" s="701"/>
      <c r="FI67" s="701"/>
      <c r="FJ67" s="701"/>
      <c r="FK67" s="701"/>
      <c r="FL67" s="701"/>
      <c r="FM67" s="701"/>
      <c r="FN67" s="701"/>
      <c r="FO67" s="701"/>
      <c r="FP67" s="701"/>
      <c r="FQ67" s="701"/>
      <c r="FR67" s="701"/>
      <c r="FS67" s="701"/>
      <c r="FT67" s="701"/>
      <c r="FU67" s="701"/>
      <c r="FV67" s="701"/>
      <c r="FW67" s="701"/>
      <c r="FX67" s="701"/>
      <c r="FY67" s="701"/>
      <c r="FZ67" s="701"/>
      <c r="GA67" s="701"/>
      <c r="GB67" s="701"/>
      <c r="GC67" s="701"/>
      <c r="GD67" s="701"/>
      <c r="GE67" s="701"/>
      <c r="GF67" s="701"/>
      <c r="GG67" s="701"/>
      <c r="GH67" s="701"/>
      <c r="GI67" s="701"/>
      <c r="GJ67" s="701"/>
      <c r="GK67" s="701"/>
      <c r="GL67" s="701"/>
      <c r="GM67" s="701"/>
      <c r="GN67" s="701"/>
      <c r="GO67" s="701"/>
      <c r="GP67" s="701"/>
      <c r="GQ67" s="701"/>
      <c r="GR67" s="701"/>
      <c r="GS67" s="701"/>
      <c r="GT67" s="701"/>
      <c r="GU67" s="701"/>
      <c r="GV67" s="701"/>
      <c r="GW67" s="701"/>
      <c r="GX67" s="701"/>
      <c r="GY67" s="701"/>
      <c r="GZ67" s="701"/>
      <c r="HA67" s="701"/>
      <c r="HB67" s="701"/>
      <c r="HC67" s="701"/>
      <c r="HD67" s="701"/>
      <c r="HE67" s="701"/>
      <c r="HF67" s="701"/>
      <c r="HG67" s="701"/>
      <c r="HH67" s="701"/>
      <c r="HI67" s="701"/>
      <c r="HJ67" s="701"/>
      <c r="HK67" s="701"/>
    </row>
    <row r="68" spans="1:219" ht="12" customHeight="1">
      <c r="A68" s="547"/>
      <c r="B68" s="547"/>
      <c r="C68" s="546"/>
      <c r="D68" s="547"/>
      <c r="E68" s="547"/>
      <c r="F68" s="547"/>
      <c r="G68" s="547"/>
      <c r="H68" s="547"/>
      <c r="I68" s="547"/>
      <c r="J68" s="546"/>
      <c r="K68" s="547"/>
      <c r="L68" s="547"/>
      <c r="M68" s="547"/>
      <c r="N68" s="547"/>
      <c r="O68" s="547"/>
      <c r="P68" s="547"/>
      <c r="Q68" s="546"/>
      <c r="R68" s="547"/>
      <c r="S68" s="547"/>
      <c r="T68" s="547"/>
      <c r="U68" s="547"/>
      <c r="V68" s="547"/>
      <c r="W68" s="547"/>
      <c r="X68" s="546"/>
      <c r="Y68" s="547"/>
      <c r="Z68" s="566"/>
      <c r="AA68" s="547"/>
      <c r="AB68" s="547"/>
      <c r="AC68" s="547"/>
      <c r="AD68" s="546"/>
      <c r="AE68" s="547"/>
      <c r="AF68" s="547"/>
      <c r="AG68" s="547"/>
      <c r="AH68" s="547"/>
      <c r="AI68" s="547"/>
      <c r="AJ68" s="547"/>
      <c r="AK68" s="546"/>
      <c r="AL68" s="547"/>
      <c r="AM68" s="547"/>
      <c r="AN68" s="547"/>
      <c r="AO68" s="547"/>
      <c r="AP68" s="547"/>
      <c r="AQ68" s="547"/>
      <c r="AR68" s="546"/>
      <c r="AS68" s="547"/>
      <c r="AT68" s="547"/>
      <c r="AU68" s="547"/>
      <c r="AV68" s="547"/>
      <c r="AW68" s="547"/>
      <c r="AX68" s="547"/>
      <c r="AY68" s="546"/>
      <c r="AZ68" s="547"/>
      <c r="BA68" s="547"/>
      <c r="BB68" s="547"/>
      <c r="BC68" s="547"/>
      <c r="BD68" s="547"/>
      <c r="BE68" s="547"/>
      <c r="BF68" s="546"/>
      <c r="BG68" s="547"/>
      <c r="BH68" s="547"/>
      <c r="BI68" s="547"/>
      <c r="BJ68" s="547"/>
      <c r="BK68" s="547"/>
      <c r="BL68" s="547"/>
      <c r="BM68" s="546"/>
      <c r="BN68" s="547"/>
      <c r="BO68" s="547"/>
      <c r="BP68" s="547"/>
      <c r="BQ68" s="547"/>
      <c r="BR68" s="547"/>
      <c r="BS68" s="547"/>
      <c r="BT68" s="547"/>
      <c r="BU68" s="547"/>
      <c r="BV68" s="547"/>
      <c r="BW68" s="547"/>
      <c r="BX68" s="547"/>
      <c r="BY68" s="547"/>
      <c r="BZ68" s="547"/>
      <c r="CA68" s="547"/>
      <c r="CB68" s="547"/>
      <c r="CC68" s="547"/>
      <c r="CD68" s="547"/>
      <c r="CE68" s="547"/>
      <c r="CF68" s="547"/>
      <c r="CG68" s="547"/>
      <c r="CH68" s="547"/>
      <c r="CI68" s="547"/>
      <c r="CJ68" s="547"/>
      <c r="CK68" s="547"/>
      <c r="CL68" s="547"/>
      <c r="CM68" s="547"/>
      <c r="CN68" s="547"/>
      <c r="CO68" s="547"/>
      <c r="CP68" s="547"/>
      <c r="CQ68" s="547"/>
      <c r="CR68" s="547"/>
      <c r="CS68" s="547"/>
      <c r="CT68" s="547"/>
      <c r="CU68" s="547"/>
      <c r="CV68" s="547"/>
      <c r="CW68" s="547"/>
      <c r="CX68" s="547"/>
      <c r="CY68" s="547"/>
      <c r="CZ68" s="547"/>
      <c r="DA68" s="547"/>
      <c r="DB68" s="547"/>
      <c r="DC68" s="547"/>
      <c r="DD68" s="547"/>
      <c r="DE68" s="547"/>
      <c r="DF68" s="547"/>
      <c r="DG68" s="547"/>
      <c r="DH68" s="547"/>
      <c r="DI68" s="547"/>
      <c r="DJ68" s="547"/>
      <c r="DK68" s="547"/>
      <c r="DL68" s="547"/>
      <c r="DM68" s="547"/>
      <c r="DN68" s="547"/>
      <c r="DO68" s="547"/>
      <c r="DP68" s="547"/>
      <c r="DQ68" s="547"/>
      <c r="DR68" s="547"/>
      <c r="DS68" s="547"/>
      <c r="DT68" s="547"/>
      <c r="DU68" s="547"/>
      <c r="DV68" s="547"/>
      <c r="DW68" s="547"/>
      <c r="DX68" s="547"/>
      <c r="DY68" s="547"/>
      <c r="DZ68" s="547"/>
      <c r="EA68" s="547"/>
      <c r="EB68" s="547"/>
      <c r="EC68" s="547"/>
      <c r="ED68" s="547"/>
      <c r="EE68" s="547"/>
      <c r="EF68" s="547"/>
      <c r="EG68" s="547"/>
      <c r="EH68" s="547"/>
      <c r="EI68" s="547"/>
      <c r="EJ68" s="547"/>
      <c r="EK68" s="547"/>
      <c r="EL68" s="547"/>
      <c r="EM68" s="547"/>
      <c r="EN68" s="547"/>
      <c r="EO68" s="547"/>
      <c r="EP68" s="701"/>
      <c r="EQ68" s="701"/>
      <c r="ER68" s="701"/>
      <c r="ES68" s="701"/>
      <c r="ET68" s="701"/>
      <c r="EU68" s="701"/>
      <c r="EV68" s="701"/>
      <c r="EW68" s="701"/>
      <c r="EX68" s="701"/>
      <c r="EY68" s="701"/>
      <c r="EZ68" s="701"/>
      <c r="FA68" s="701"/>
      <c r="FB68" s="701"/>
      <c r="FC68" s="701"/>
      <c r="FD68" s="701"/>
      <c r="FE68" s="701"/>
      <c r="FF68" s="701"/>
      <c r="FG68" s="701"/>
      <c r="FH68" s="701"/>
      <c r="FI68" s="701"/>
      <c r="FJ68" s="701"/>
      <c r="FK68" s="701"/>
      <c r="FL68" s="701"/>
      <c r="FM68" s="701"/>
      <c r="FN68" s="701"/>
      <c r="FO68" s="701"/>
      <c r="FP68" s="701"/>
      <c r="FQ68" s="701"/>
      <c r="FR68" s="701"/>
      <c r="FS68" s="701"/>
      <c r="FT68" s="701"/>
      <c r="FU68" s="701"/>
      <c r="FV68" s="701"/>
      <c r="FW68" s="701"/>
      <c r="FX68" s="701"/>
      <c r="FY68" s="701"/>
      <c r="FZ68" s="701"/>
      <c r="GA68" s="701"/>
      <c r="GB68" s="701"/>
      <c r="GC68" s="701"/>
      <c r="GD68" s="701"/>
      <c r="GE68" s="701"/>
      <c r="GF68" s="701"/>
      <c r="GG68" s="701"/>
      <c r="GH68" s="701"/>
      <c r="GI68" s="701"/>
      <c r="GJ68" s="701"/>
      <c r="GK68" s="701"/>
      <c r="GL68" s="701"/>
      <c r="GM68" s="701"/>
      <c r="GN68" s="701"/>
      <c r="GO68" s="701"/>
      <c r="GP68" s="701"/>
      <c r="GQ68" s="701"/>
      <c r="GR68" s="701"/>
      <c r="GS68" s="701"/>
      <c r="GT68" s="701"/>
      <c r="GU68" s="701"/>
      <c r="GV68" s="701"/>
      <c r="GW68" s="701"/>
      <c r="GX68" s="701"/>
      <c r="GY68" s="701"/>
      <c r="GZ68" s="701"/>
      <c r="HA68" s="701"/>
      <c r="HB68" s="701"/>
      <c r="HC68" s="701"/>
      <c r="HD68" s="701"/>
      <c r="HE68" s="701"/>
      <c r="HF68" s="701"/>
      <c r="HG68" s="701"/>
      <c r="HH68" s="701"/>
      <c r="HI68" s="701"/>
      <c r="HJ68" s="701"/>
      <c r="HK68" s="701"/>
    </row>
    <row r="69" spans="1:219" ht="12" customHeight="1">
      <c r="A69" s="547"/>
      <c r="B69" s="547"/>
      <c r="C69" s="546"/>
      <c r="D69" s="547"/>
      <c r="E69" s="547"/>
      <c r="F69" s="547"/>
      <c r="G69" s="547"/>
      <c r="H69" s="547"/>
      <c r="I69" s="547"/>
      <c r="J69" s="546"/>
      <c r="K69" s="547"/>
      <c r="L69" s="547"/>
      <c r="M69" s="547"/>
      <c r="N69" s="547"/>
      <c r="O69" s="547"/>
      <c r="P69" s="547"/>
      <c r="Q69" s="546"/>
      <c r="R69" s="547"/>
      <c r="S69" s="547"/>
      <c r="T69" s="547"/>
      <c r="U69" s="547"/>
      <c r="V69" s="547"/>
      <c r="W69" s="547"/>
      <c r="X69" s="546"/>
      <c r="Y69" s="547"/>
      <c r="Z69" s="566"/>
      <c r="AA69" s="547"/>
      <c r="AB69" s="547"/>
      <c r="AC69" s="547"/>
      <c r="AD69" s="546"/>
      <c r="AE69" s="547"/>
      <c r="AF69" s="547"/>
      <c r="AG69" s="547"/>
      <c r="AH69" s="547"/>
      <c r="AI69" s="547"/>
      <c r="AJ69" s="547"/>
      <c r="AK69" s="546"/>
      <c r="AL69" s="547"/>
      <c r="AM69" s="547"/>
      <c r="AN69" s="547"/>
      <c r="AO69" s="547"/>
      <c r="AP69" s="547"/>
      <c r="AQ69" s="547"/>
      <c r="AR69" s="546"/>
      <c r="AS69" s="547"/>
      <c r="AT69" s="547"/>
      <c r="AU69" s="547"/>
      <c r="AV69" s="547"/>
      <c r="AW69" s="547"/>
      <c r="AX69" s="547"/>
      <c r="AY69" s="546"/>
      <c r="AZ69" s="547"/>
      <c r="BA69" s="547"/>
      <c r="BB69" s="547"/>
      <c r="BC69" s="547"/>
      <c r="BD69" s="547"/>
      <c r="BE69" s="547"/>
      <c r="BF69" s="546"/>
      <c r="BG69" s="547"/>
      <c r="BH69" s="547"/>
      <c r="BI69" s="547"/>
      <c r="BJ69" s="547"/>
      <c r="BK69" s="547"/>
      <c r="BL69" s="547"/>
      <c r="BM69" s="546"/>
      <c r="BN69" s="547"/>
      <c r="BO69" s="547"/>
      <c r="BP69" s="547"/>
      <c r="BQ69" s="547"/>
      <c r="BR69" s="547"/>
      <c r="BS69" s="547"/>
      <c r="BT69" s="547"/>
      <c r="BU69" s="547"/>
      <c r="BV69" s="547"/>
      <c r="BW69" s="547"/>
      <c r="BX69" s="547"/>
      <c r="BY69" s="547"/>
      <c r="BZ69" s="547"/>
      <c r="CA69" s="547"/>
      <c r="CB69" s="547"/>
      <c r="CC69" s="547"/>
      <c r="CD69" s="547"/>
      <c r="CE69" s="547"/>
      <c r="CF69" s="547"/>
      <c r="CG69" s="547"/>
      <c r="CH69" s="547"/>
      <c r="CI69" s="547"/>
      <c r="CJ69" s="547"/>
      <c r="CK69" s="547"/>
      <c r="CL69" s="547"/>
      <c r="CM69" s="547"/>
      <c r="CN69" s="547"/>
      <c r="CO69" s="547"/>
      <c r="CP69" s="547"/>
      <c r="CQ69" s="547"/>
      <c r="CR69" s="547"/>
      <c r="CS69" s="547"/>
      <c r="CT69" s="547"/>
      <c r="CU69" s="547"/>
      <c r="CV69" s="547"/>
      <c r="CW69" s="547"/>
      <c r="CX69" s="547"/>
      <c r="CY69" s="547"/>
      <c r="CZ69" s="547"/>
      <c r="DA69" s="547"/>
      <c r="DB69" s="547"/>
      <c r="DC69" s="547"/>
      <c r="DD69" s="547"/>
      <c r="DE69" s="547"/>
      <c r="DF69" s="547"/>
      <c r="DG69" s="547"/>
      <c r="DH69" s="547"/>
      <c r="DI69" s="547"/>
      <c r="DJ69" s="547"/>
      <c r="DK69" s="547"/>
      <c r="DL69" s="547"/>
      <c r="DM69" s="547"/>
      <c r="DN69" s="547"/>
      <c r="DO69" s="547"/>
      <c r="DP69" s="547"/>
      <c r="DQ69" s="547"/>
      <c r="DR69" s="547"/>
      <c r="DS69" s="547"/>
      <c r="DT69" s="547"/>
      <c r="DU69" s="547"/>
      <c r="DV69" s="547"/>
      <c r="DW69" s="547"/>
      <c r="DX69" s="547"/>
      <c r="DY69" s="547"/>
      <c r="DZ69" s="547"/>
      <c r="EA69" s="547"/>
      <c r="EB69" s="547"/>
      <c r="EC69" s="547"/>
      <c r="ED69" s="547"/>
      <c r="EE69" s="547"/>
      <c r="EF69" s="547"/>
      <c r="EG69" s="547"/>
      <c r="EH69" s="547"/>
      <c r="EI69" s="547"/>
      <c r="EJ69" s="547"/>
      <c r="EK69" s="547"/>
      <c r="EL69" s="547"/>
      <c r="EM69" s="547"/>
      <c r="EN69" s="547"/>
      <c r="EO69" s="547"/>
      <c r="EP69" s="701"/>
      <c r="EQ69" s="701"/>
      <c r="ER69" s="701"/>
      <c r="ES69" s="701"/>
      <c r="ET69" s="701"/>
      <c r="EU69" s="701"/>
      <c r="EV69" s="701"/>
      <c r="EW69" s="701"/>
      <c r="EX69" s="701"/>
      <c r="EY69" s="701"/>
      <c r="EZ69" s="701"/>
      <c r="FA69" s="701"/>
      <c r="FB69" s="701"/>
      <c r="FC69" s="701"/>
      <c r="FD69" s="701"/>
      <c r="FE69" s="701"/>
      <c r="FF69" s="701"/>
      <c r="FG69" s="701"/>
      <c r="FH69" s="701"/>
      <c r="FI69" s="701"/>
      <c r="FJ69" s="701"/>
      <c r="FK69" s="701"/>
      <c r="FL69" s="701"/>
      <c r="FM69" s="701"/>
      <c r="FN69" s="701"/>
      <c r="FO69" s="701"/>
      <c r="FP69" s="701"/>
      <c r="FQ69" s="701"/>
      <c r="FR69" s="701"/>
      <c r="FS69" s="701"/>
      <c r="FT69" s="701"/>
      <c r="FU69" s="701"/>
      <c r="FV69" s="701"/>
      <c r="FW69" s="701"/>
      <c r="FX69" s="701"/>
      <c r="FY69" s="701"/>
      <c r="FZ69" s="701"/>
      <c r="GA69" s="701"/>
      <c r="GB69" s="701"/>
      <c r="GC69" s="701"/>
      <c r="GD69" s="701"/>
      <c r="GE69" s="701"/>
      <c r="GF69" s="701"/>
      <c r="GG69" s="701"/>
      <c r="GH69" s="701"/>
      <c r="GI69" s="701"/>
      <c r="GJ69" s="701"/>
      <c r="GK69" s="701"/>
      <c r="GL69" s="701"/>
      <c r="GM69" s="701"/>
      <c r="GN69" s="701"/>
      <c r="GO69" s="701"/>
      <c r="GP69" s="701"/>
      <c r="GQ69" s="701"/>
      <c r="GR69" s="701"/>
      <c r="GS69" s="701"/>
      <c r="GT69" s="701"/>
      <c r="GU69" s="701"/>
      <c r="GV69" s="701"/>
      <c r="GW69" s="701"/>
      <c r="GX69" s="701"/>
      <c r="GY69" s="701"/>
      <c r="GZ69" s="701"/>
      <c r="HA69" s="701"/>
      <c r="HB69" s="701"/>
      <c r="HC69" s="701"/>
      <c r="HD69" s="701"/>
      <c r="HE69" s="701"/>
      <c r="HF69" s="701"/>
      <c r="HG69" s="701"/>
      <c r="HH69" s="701"/>
      <c r="HI69" s="701"/>
      <c r="HJ69" s="701"/>
      <c r="HK69" s="701"/>
    </row>
    <row r="70" spans="1:219" ht="12" customHeight="1">
      <c r="A70" s="547"/>
      <c r="B70" s="547"/>
      <c r="C70" s="546"/>
      <c r="D70" s="547"/>
      <c r="E70" s="547"/>
      <c r="F70" s="547"/>
      <c r="G70" s="547"/>
      <c r="H70" s="547"/>
      <c r="I70" s="547"/>
      <c r="J70" s="546"/>
      <c r="K70" s="547"/>
      <c r="L70" s="547"/>
      <c r="M70" s="547"/>
      <c r="N70" s="547"/>
      <c r="O70" s="547"/>
      <c r="P70" s="547"/>
      <c r="Q70" s="546"/>
      <c r="R70" s="547"/>
      <c r="S70" s="547"/>
      <c r="T70" s="547"/>
      <c r="U70" s="547"/>
      <c r="V70" s="547"/>
      <c r="W70" s="547"/>
      <c r="X70" s="546"/>
      <c r="Y70" s="547"/>
      <c r="Z70" s="566"/>
      <c r="AA70" s="547"/>
      <c r="AB70" s="547"/>
      <c r="AC70" s="547"/>
      <c r="AD70" s="546"/>
      <c r="AE70" s="547"/>
      <c r="AF70" s="547"/>
      <c r="AG70" s="547"/>
      <c r="AH70" s="547"/>
      <c r="AI70" s="547"/>
      <c r="AJ70" s="547"/>
      <c r="AK70" s="546"/>
      <c r="AL70" s="547"/>
      <c r="AM70" s="547"/>
      <c r="AN70" s="547"/>
      <c r="AO70" s="547"/>
      <c r="AP70" s="547"/>
      <c r="AQ70" s="547"/>
      <c r="AR70" s="546"/>
      <c r="AS70" s="547"/>
      <c r="AT70" s="547"/>
      <c r="AU70" s="547"/>
      <c r="AV70" s="547"/>
      <c r="AW70" s="547"/>
      <c r="AX70" s="547"/>
      <c r="AY70" s="546"/>
      <c r="AZ70" s="547"/>
      <c r="BA70" s="547"/>
      <c r="BB70" s="547"/>
      <c r="BC70" s="547"/>
      <c r="BD70" s="547"/>
      <c r="BE70" s="547"/>
      <c r="BF70" s="546"/>
      <c r="BG70" s="547"/>
      <c r="BH70" s="547"/>
      <c r="BI70" s="547"/>
      <c r="BJ70" s="547"/>
      <c r="BK70" s="547"/>
      <c r="BL70" s="547"/>
      <c r="BM70" s="546"/>
      <c r="BN70" s="547"/>
      <c r="BO70" s="547"/>
      <c r="BP70" s="547"/>
      <c r="BQ70" s="547"/>
      <c r="BR70" s="547"/>
      <c r="BS70" s="547"/>
      <c r="BT70" s="547"/>
      <c r="BU70" s="547"/>
      <c r="BV70" s="547"/>
      <c r="BW70" s="547"/>
      <c r="BX70" s="547"/>
      <c r="BY70" s="547"/>
      <c r="BZ70" s="547"/>
      <c r="CA70" s="547"/>
      <c r="CB70" s="547"/>
      <c r="CC70" s="547"/>
      <c r="CD70" s="547"/>
      <c r="CE70" s="547"/>
      <c r="CF70" s="547"/>
      <c r="CG70" s="547"/>
      <c r="CH70" s="547"/>
      <c r="CI70" s="547"/>
      <c r="CJ70" s="547"/>
      <c r="CK70" s="547"/>
      <c r="CL70" s="547"/>
      <c r="CM70" s="547"/>
      <c r="CN70" s="547"/>
      <c r="CO70" s="547"/>
      <c r="CP70" s="547"/>
      <c r="CQ70" s="547"/>
      <c r="CR70" s="547"/>
      <c r="CS70" s="547"/>
      <c r="CT70" s="547"/>
      <c r="CU70" s="547"/>
      <c r="CV70" s="547"/>
      <c r="CW70" s="547"/>
      <c r="CX70" s="547"/>
      <c r="CY70" s="547"/>
      <c r="CZ70" s="547"/>
      <c r="DA70" s="547"/>
      <c r="DB70" s="547"/>
      <c r="DC70" s="547"/>
      <c r="DD70" s="547"/>
      <c r="DE70" s="547"/>
      <c r="DF70" s="547"/>
      <c r="DG70" s="547"/>
      <c r="DH70" s="547"/>
      <c r="DI70" s="547"/>
      <c r="DJ70" s="547"/>
      <c r="DK70" s="547"/>
      <c r="DL70" s="547"/>
      <c r="DM70" s="547"/>
      <c r="DN70" s="547"/>
      <c r="DO70" s="547"/>
      <c r="DP70" s="547"/>
      <c r="DQ70" s="547"/>
      <c r="DR70" s="547"/>
      <c r="DS70" s="547"/>
      <c r="DT70" s="547"/>
      <c r="DU70" s="547"/>
      <c r="DV70" s="547"/>
      <c r="DW70" s="547"/>
      <c r="DX70" s="547"/>
      <c r="DY70" s="547"/>
      <c r="DZ70" s="547"/>
      <c r="EA70" s="547"/>
      <c r="EB70" s="547"/>
      <c r="EC70" s="547"/>
      <c r="ED70" s="547"/>
      <c r="EE70" s="547"/>
      <c r="EF70" s="547"/>
      <c r="EG70" s="547"/>
      <c r="EH70" s="547"/>
      <c r="EI70" s="547"/>
      <c r="EJ70" s="547"/>
      <c r="EK70" s="547"/>
      <c r="EL70" s="547"/>
      <c r="EM70" s="547"/>
      <c r="EN70" s="547"/>
      <c r="EO70" s="547"/>
      <c r="EP70" s="701"/>
      <c r="EQ70" s="701"/>
      <c r="ER70" s="701"/>
      <c r="ES70" s="701"/>
      <c r="ET70" s="701"/>
      <c r="EU70" s="701"/>
      <c r="EV70" s="701"/>
      <c r="EW70" s="701"/>
      <c r="EX70" s="701"/>
      <c r="EY70" s="701"/>
      <c r="EZ70" s="701"/>
      <c r="FA70" s="701"/>
      <c r="FB70" s="701"/>
      <c r="FC70" s="701"/>
      <c r="FD70" s="701"/>
      <c r="FE70" s="701"/>
      <c r="FF70" s="701"/>
      <c r="FG70" s="701"/>
      <c r="FH70" s="701"/>
      <c r="FI70" s="701"/>
      <c r="FJ70" s="701"/>
      <c r="FK70" s="701"/>
      <c r="FL70" s="701"/>
      <c r="FM70" s="701"/>
      <c r="FN70" s="701"/>
      <c r="FO70" s="701"/>
      <c r="FP70" s="701"/>
      <c r="FQ70" s="701"/>
      <c r="FR70" s="701"/>
      <c r="FS70" s="701"/>
      <c r="FT70" s="701"/>
      <c r="FU70" s="701"/>
      <c r="FV70" s="701"/>
      <c r="FW70" s="701"/>
      <c r="FX70" s="701"/>
      <c r="FY70" s="701"/>
      <c r="FZ70" s="701"/>
      <c r="GA70" s="701"/>
      <c r="GB70" s="701"/>
      <c r="GC70" s="701"/>
      <c r="GD70" s="701"/>
      <c r="GE70" s="701"/>
      <c r="GF70" s="701"/>
      <c r="GG70" s="701"/>
      <c r="GH70" s="701"/>
      <c r="GI70" s="701"/>
      <c r="GJ70" s="701"/>
      <c r="GK70" s="701"/>
      <c r="GL70" s="701"/>
      <c r="GM70" s="701"/>
      <c r="GN70" s="701"/>
      <c r="GO70" s="701"/>
      <c r="GP70" s="701"/>
      <c r="GQ70" s="701"/>
      <c r="GR70" s="701"/>
      <c r="GS70" s="701"/>
      <c r="GT70" s="701"/>
      <c r="GU70" s="701"/>
      <c r="GV70" s="701"/>
      <c r="GW70" s="701"/>
      <c r="GX70" s="701"/>
      <c r="GY70" s="701"/>
      <c r="GZ70" s="701"/>
      <c r="HA70" s="701"/>
      <c r="HB70" s="701"/>
      <c r="HC70" s="701"/>
      <c r="HD70" s="701"/>
      <c r="HE70" s="701"/>
      <c r="HF70" s="701"/>
      <c r="HG70" s="701"/>
      <c r="HH70" s="701"/>
      <c r="HI70" s="701"/>
      <c r="HJ70" s="701"/>
      <c r="HK70" s="701"/>
    </row>
    <row r="71" spans="1:219" ht="12" customHeight="1">
      <c r="A71" s="547"/>
      <c r="B71" s="547"/>
      <c r="C71" s="546"/>
      <c r="D71" s="547"/>
      <c r="E71" s="547"/>
      <c r="F71" s="547"/>
      <c r="G71" s="547"/>
      <c r="H71" s="547"/>
      <c r="I71" s="547"/>
      <c r="J71" s="546"/>
      <c r="K71" s="547"/>
      <c r="L71" s="547"/>
      <c r="M71" s="547"/>
      <c r="N71" s="547"/>
      <c r="O71" s="547"/>
      <c r="P71" s="547"/>
      <c r="Q71" s="546"/>
      <c r="R71" s="547"/>
      <c r="S71" s="547"/>
      <c r="T71" s="547"/>
      <c r="U71" s="547"/>
      <c r="V71" s="547"/>
      <c r="W71" s="547"/>
      <c r="X71" s="546"/>
      <c r="Y71" s="547"/>
      <c r="Z71" s="547"/>
      <c r="AA71" s="547"/>
      <c r="AB71" s="547"/>
      <c r="AC71" s="547"/>
      <c r="AD71" s="546"/>
      <c r="AE71" s="547"/>
      <c r="AF71" s="547"/>
      <c r="AG71" s="547"/>
      <c r="AH71" s="547"/>
      <c r="AI71" s="547"/>
      <c r="AJ71" s="547"/>
      <c r="AK71" s="546"/>
      <c r="AL71" s="547"/>
      <c r="AM71" s="547"/>
      <c r="AN71" s="547"/>
      <c r="AO71" s="547"/>
      <c r="AP71" s="547"/>
      <c r="AQ71" s="547"/>
      <c r="AR71" s="546"/>
      <c r="AS71" s="547"/>
      <c r="AT71" s="547"/>
      <c r="AU71" s="547"/>
      <c r="AV71" s="547"/>
      <c r="AW71" s="547"/>
      <c r="AX71" s="547"/>
      <c r="AY71" s="546"/>
      <c r="AZ71" s="547"/>
      <c r="BA71" s="547"/>
      <c r="BB71" s="547"/>
      <c r="BC71" s="547"/>
      <c r="BD71" s="547"/>
      <c r="BE71" s="547"/>
      <c r="BF71" s="546"/>
      <c r="BG71" s="547"/>
      <c r="BH71" s="547"/>
      <c r="BI71" s="547"/>
      <c r="BJ71" s="547"/>
      <c r="BK71" s="547"/>
      <c r="BL71" s="547"/>
      <c r="BM71" s="546"/>
      <c r="BN71" s="547"/>
      <c r="BO71" s="547"/>
      <c r="BP71" s="547"/>
      <c r="BQ71" s="547"/>
      <c r="BR71" s="547"/>
      <c r="BS71" s="547"/>
      <c r="BT71" s="547"/>
      <c r="BU71" s="547"/>
      <c r="BV71" s="547"/>
      <c r="BW71" s="547"/>
      <c r="BX71" s="547"/>
      <c r="BY71" s="547"/>
      <c r="BZ71" s="547"/>
      <c r="CA71" s="547"/>
      <c r="CB71" s="547"/>
      <c r="CC71" s="547"/>
      <c r="CD71" s="547"/>
      <c r="CE71" s="547"/>
      <c r="CF71" s="547"/>
      <c r="CG71" s="547"/>
      <c r="CH71" s="547"/>
      <c r="CI71" s="547"/>
      <c r="CJ71" s="547"/>
      <c r="CK71" s="547"/>
      <c r="CL71" s="547"/>
      <c r="CM71" s="547"/>
      <c r="CN71" s="547"/>
      <c r="CO71" s="547"/>
      <c r="CP71" s="547"/>
      <c r="CQ71" s="547"/>
      <c r="CR71" s="547"/>
      <c r="CS71" s="547"/>
      <c r="CT71" s="547"/>
      <c r="CU71" s="547"/>
      <c r="CV71" s="547"/>
      <c r="CW71" s="547"/>
      <c r="CX71" s="547"/>
      <c r="CY71" s="547"/>
      <c r="CZ71" s="547"/>
      <c r="DA71" s="547"/>
      <c r="DB71" s="547"/>
      <c r="DC71" s="547"/>
      <c r="DD71" s="547"/>
      <c r="DE71" s="547"/>
      <c r="DF71" s="547"/>
      <c r="DG71" s="547"/>
      <c r="DH71" s="547"/>
      <c r="DI71" s="547"/>
      <c r="DJ71" s="547"/>
      <c r="DK71" s="547"/>
      <c r="DL71" s="547"/>
      <c r="DM71" s="547"/>
      <c r="DN71" s="547"/>
      <c r="DO71" s="547"/>
      <c r="DP71" s="547"/>
      <c r="DQ71" s="547"/>
      <c r="DR71" s="547"/>
      <c r="DS71" s="547"/>
      <c r="DT71" s="547"/>
      <c r="DU71" s="547"/>
      <c r="DV71" s="547"/>
      <c r="DW71" s="547"/>
      <c r="DX71" s="547"/>
      <c r="DY71" s="547"/>
      <c r="DZ71" s="547"/>
      <c r="EA71" s="547"/>
      <c r="EB71" s="547"/>
      <c r="EC71" s="547"/>
      <c r="ED71" s="547"/>
      <c r="EE71" s="547"/>
      <c r="EF71" s="547"/>
      <c r="EG71" s="547"/>
      <c r="EH71" s="547"/>
      <c r="EI71" s="547"/>
      <c r="EJ71" s="547"/>
      <c r="EK71" s="547"/>
      <c r="EL71" s="547"/>
      <c r="EM71" s="547"/>
      <c r="EN71" s="547"/>
      <c r="EO71" s="547"/>
      <c r="EP71" s="701"/>
      <c r="EQ71" s="701"/>
      <c r="ER71" s="701"/>
      <c r="ES71" s="701"/>
      <c r="ET71" s="701"/>
      <c r="EU71" s="701"/>
      <c r="EV71" s="701"/>
      <c r="EW71" s="701"/>
      <c r="EX71" s="701"/>
      <c r="EY71" s="701"/>
      <c r="EZ71" s="701"/>
      <c r="FA71" s="701"/>
      <c r="FB71" s="701"/>
      <c r="FC71" s="701"/>
      <c r="FD71" s="701"/>
      <c r="FE71" s="701"/>
      <c r="FF71" s="701"/>
      <c r="FG71" s="701"/>
      <c r="FH71" s="701"/>
      <c r="FI71" s="701"/>
      <c r="FJ71" s="701"/>
      <c r="FK71" s="701"/>
      <c r="FL71" s="701"/>
      <c r="FM71" s="701"/>
      <c r="FN71" s="701"/>
      <c r="FO71" s="701"/>
      <c r="FP71" s="701"/>
      <c r="FQ71" s="701"/>
      <c r="FR71" s="701"/>
      <c r="FS71" s="701"/>
      <c r="FT71" s="701"/>
      <c r="FU71" s="701"/>
      <c r="FV71" s="701"/>
      <c r="FW71" s="701"/>
      <c r="FX71" s="701"/>
      <c r="FY71" s="701"/>
      <c r="FZ71" s="701"/>
      <c r="GA71" s="701"/>
      <c r="GB71" s="701"/>
      <c r="GC71" s="701"/>
      <c r="GD71" s="701"/>
      <c r="GE71" s="701"/>
      <c r="GF71" s="701"/>
      <c r="GG71" s="701"/>
      <c r="GH71" s="701"/>
      <c r="GI71" s="701"/>
      <c r="GJ71" s="701"/>
      <c r="GK71" s="701"/>
      <c r="GL71" s="701"/>
      <c r="GM71" s="701"/>
      <c r="GN71" s="701"/>
      <c r="GO71" s="701"/>
      <c r="GP71" s="701"/>
      <c r="GQ71" s="701"/>
      <c r="GR71" s="701"/>
      <c r="GS71" s="701"/>
      <c r="GT71" s="701"/>
      <c r="GU71" s="701"/>
      <c r="GV71" s="701"/>
      <c r="GW71" s="701"/>
      <c r="GX71" s="701"/>
      <c r="GY71" s="701"/>
      <c r="GZ71" s="701"/>
      <c r="HA71" s="701"/>
      <c r="HB71" s="701"/>
      <c r="HC71" s="701"/>
      <c r="HD71" s="701"/>
      <c r="HE71" s="701"/>
      <c r="HF71" s="701"/>
      <c r="HG71" s="701"/>
      <c r="HH71" s="701"/>
      <c r="HI71" s="701"/>
      <c r="HJ71" s="701"/>
      <c r="HK71" s="701"/>
    </row>
    <row r="72" spans="1:219" ht="12" customHeight="1">
      <c r="A72" s="547"/>
      <c r="B72" s="547"/>
      <c r="C72" s="546"/>
      <c r="D72" s="547"/>
      <c r="E72" s="547"/>
      <c r="F72" s="547"/>
      <c r="G72" s="547"/>
      <c r="H72" s="547"/>
      <c r="I72" s="547"/>
      <c r="J72" s="546"/>
      <c r="K72" s="547"/>
      <c r="L72" s="547"/>
      <c r="M72" s="547"/>
      <c r="N72" s="547"/>
      <c r="O72" s="547"/>
      <c r="P72" s="547"/>
      <c r="Q72" s="546"/>
      <c r="R72" s="547"/>
      <c r="S72" s="547"/>
      <c r="T72" s="547"/>
      <c r="U72" s="547"/>
      <c r="V72" s="547"/>
      <c r="W72" s="547"/>
      <c r="X72" s="546"/>
      <c r="Y72" s="547"/>
      <c r="Z72" s="547"/>
      <c r="AA72" s="547"/>
      <c r="AB72" s="547"/>
      <c r="AC72" s="547"/>
      <c r="AD72" s="546"/>
      <c r="AE72" s="547"/>
      <c r="AF72" s="547"/>
      <c r="AG72" s="547"/>
      <c r="AH72" s="547"/>
      <c r="AI72" s="547"/>
      <c r="AJ72" s="547"/>
      <c r="AK72" s="546"/>
      <c r="AL72" s="547"/>
      <c r="AM72" s="547"/>
      <c r="AN72" s="547"/>
      <c r="AO72" s="547"/>
      <c r="AP72" s="547"/>
      <c r="AQ72" s="547"/>
      <c r="AR72" s="546"/>
      <c r="AS72" s="547"/>
      <c r="AT72" s="547"/>
      <c r="AU72" s="547"/>
      <c r="AV72" s="547"/>
      <c r="AW72" s="547"/>
      <c r="AX72" s="547"/>
      <c r="AY72" s="546"/>
      <c r="AZ72" s="547"/>
      <c r="BA72" s="547"/>
      <c r="BB72" s="547"/>
      <c r="BC72" s="547"/>
      <c r="BD72" s="547"/>
      <c r="BE72" s="547"/>
      <c r="BF72" s="546"/>
      <c r="BG72" s="547"/>
      <c r="BH72" s="547"/>
      <c r="BI72" s="547"/>
      <c r="BJ72" s="547"/>
      <c r="BK72" s="547"/>
      <c r="BL72" s="547"/>
      <c r="BM72" s="546"/>
      <c r="BN72" s="547"/>
      <c r="BO72" s="547"/>
      <c r="BP72" s="547"/>
      <c r="BQ72" s="547"/>
      <c r="BR72" s="547"/>
      <c r="BS72" s="547"/>
      <c r="BT72" s="547"/>
      <c r="BU72" s="547"/>
      <c r="BV72" s="547"/>
      <c r="BW72" s="547"/>
      <c r="BX72" s="547"/>
      <c r="BY72" s="547"/>
      <c r="BZ72" s="547"/>
      <c r="CA72" s="547"/>
      <c r="CB72" s="547"/>
      <c r="CC72" s="547"/>
      <c r="CD72" s="547"/>
      <c r="CE72" s="547"/>
      <c r="CF72" s="547"/>
      <c r="CG72" s="547"/>
      <c r="CH72" s="547"/>
      <c r="CI72" s="547"/>
      <c r="CJ72" s="547"/>
      <c r="CK72" s="547"/>
      <c r="CL72" s="547"/>
      <c r="CM72" s="547"/>
      <c r="CN72" s="547"/>
      <c r="CO72" s="547"/>
      <c r="CP72" s="547"/>
      <c r="CQ72" s="547"/>
      <c r="CR72" s="547"/>
      <c r="CS72" s="547"/>
      <c r="CT72" s="547"/>
      <c r="CU72" s="547"/>
      <c r="CV72" s="547"/>
      <c r="CW72" s="547"/>
      <c r="CX72" s="547"/>
      <c r="CY72" s="547"/>
      <c r="CZ72" s="547"/>
      <c r="DA72" s="547"/>
      <c r="DB72" s="547"/>
      <c r="DC72" s="547"/>
      <c r="DD72" s="547"/>
      <c r="DE72" s="547"/>
      <c r="DF72" s="547"/>
      <c r="DG72" s="547"/>
      <c r="DH72" s="547"/>
      <c r="DI72" s="547"/>
      <c r="DJ72" s="547"/>
      <c r="DK72" s="547"/>
      <c r="DL72" s="547"/>
      <c r="DM72" s="547"/>
      <c r="DN72" s="547"/>
      <c r="DO72" s="547"/>
      <c r="DP72" s="547"/>
      <c r="DQ72" s="547"/>
      <c r="DR72" s="547"/>
      <c r="DS72" s="547"/>
      <c r="DT72" s="547"/>
      <c r="DU72" s="547"/>
      <c r="DV72" s="547"/>
      <c r="DW72" s="547"/>
      <c r="DX72" s="547"/>
      <c r="DY72" s="547"/>
      <c r="DZ72" s="547"/>
      <c r="EA72" s="547"/>
      <c r="EB72" s="547"/>
      <c r="EC72" s="547"/>
      <c r="ED72" s="547"/>
      <c r="EE72" s="547"/>
      <c r="EF72" s="547"/>
      <c r="EG72" s="547"/>
      <c r="EH72" s="547"/>
      <c r="EI72" s="547"/>
      <c r="EJ72" s="547"/>
      <c r="EK72" s="547"/>
      <c r="EL72" s="547"/>
      <c r="EM72" s="547"/>
      <c r="EN72" s="547"/>
      <c r="EO72" s="547"/>
      <c r="EP72" s="701"/>
      <c r="EQ72" s="701"/>
      <c r="ER72" s="701"/>
      <c r="ES72" s="701"/>
      <c r="ET72" s="701"/>
      <c r="EU72" s="701"/>
      <c r="EV72" s="701"/>
      <c r="EW72" s="701"/>
      <c r="EX72" s="701"/>
      <c r="EY72" s="701"/>
      <c r="EZ72" s="701"/>
      <c r="FA72" s="701"/>
      <c r="FB72" s="701"/>
      <c r="FC72" s="701"/>
      <c r="FD72" s="701"/>
      <c r="FE72" s="701"/>
      <c r="FF72" s="701"/>
      <c r="FG72" s="701"/>
      <c r="FH72" s="701"/>
      <c r="FI72" s="701"/>
      <c r="FJ72" s="701"/>
      <c r="FK72" s="701"/>
      <c r="FL72" s="701"/>
      <c r="FM72" s="701"/>
      <c r="FN72" s="701"/>
      <c r="FO72" s="701"/>
      <c r="FP72" s="701"/>
      <c r="FQ72" s="701"/>
      <c r="FR72" s="701"/>
      <c r="FS72" s="701"/>
      <c r="FT72" s="701"/>
      <c r="FU72" s="701"/>
      <c r="FV72" s="701"/>
      <c r="FW72" s="701"/>
      <c r="FX72" s="701"/>
      <c r="FY72" s="701"/>
      <c r="FZ72" s="701"/>
      <c r="GA72" s="701"/>
      <c r="GB72" s="701"/>
      <c r="GC72" s="701"/>
      <c r="GD72" s="701"/>
      <c r="GE72" s="701"/>
      <c r="GF72" s="701"/>
      <c r="GG72" s="701"/>
      <c r="GH72" s="701"/>
      <c r="GI72" s="701"/>
      <c r="GJ72" s="701"/>
      <c r="GK72" s="701"/>
      <c r="GL72" s="701"/>
      <c r="GM72" s="701"/>
      <c r="GN72" s="701"/>
      <c r="GO72" s="701"/>
      <c r="GP72" s="701"/>
      <c r="GQ72" s="701"/>
      <c r="GR72" s="701"/>
      <c r="GS72" s="701"/>
      <c r="GT72" s="701"/>
      <c r="GU72" s="701"/>
      <c r="GV72" s="701"/>
      <c r="GW72" s="701"/>
      <c r="GX72" s="701"/>
      <c r="GY72" s="701"/>
      <c r="GZ72" s="701"/>
      <c r="HA72" s="701"/>
      <c r="HB72" s="701"/>
      <c r="HC72" s="701"/>
      <c r="HD72" s="701"/>
      <c r="HE72" s="701"/>
      <c r="HF72" s="701"/>
      <c r="HG72" s="701"/>
      <c r="HH72" s="701"/>
      <c r="HI72" s="701"/>
      <c r="HJ72" s="701"/>
      <c r="HK72" s="701"/>
    </row>
    <row r="73" spans="1:219" ht="12" customHeight="1">
      <c r="A73" s="547"/>
      <c r="B73" s="547"/>
      <c r="C73" s="546"/>
      <c r="D73" s="547"/>
      <c r="E73" s="547"/>
      <c r="F73" s="547"/>
      <c r="G73" s="547"/>
      <c r="H73" s="547"/>
      <c r="I73" s="547"/>
      <c r="J73" s="546"/>
      <c r="K73" s="547"/>
      <c r="L73" s="547"/>
      <c r="M73" s="547"/>
      <c r="N73" s="547"/>
      <c r="O73" s="547"/>
      <c r="P73" s="547"/>
      <c r="Q73" s="546"/>
      <c r="R73" s="547"/>
      <c r="S73" s="547"/>
      <c r="T73" s="547"/>
      <c r="U73" s="547"/>
      <c r="V73" s="547"/>
      <c r="W73" s="547"/>
      <c r="X73" s="546"/>
      <c r="Y73" s="547"/>
      <c r="Z73" s="547"/>
      <c r="AA73" s="547"/>
      <c r="AB73" s="547"/>
      <c r="AC73" s="547"/>
      <c r="AD73" s="546"/>
      <c r="AE73" s="547"/>
      <c r="AF73" s="547"/>
      <c r="AG73" s="547"/>
      <c r="AH73" s="547"/>
      <c r="AI73" s="547"/>
      <c r="AJ73" s="547"/>
      <c r="AK73" s="546"/>
      <c r="AL73" s="547"/>
      <c r="AM73" s="547"/>
      <c r="AN73" s="547"/>
      <c r="AO73" s="547"/>
      <c r="AP73" s="547"/>
      <c r="AQ73" s="547"/>
      <c r="AR73" s="546"/>
      <c r="AS73" s="547"/>
      <c r="AT73" s="547"/>
      <c r="AU73" s="547"/>
      <c r="AV73" s="547"/>
      <c r="AW73" s="547"/>
      <c r="AX73" s="547"/>
      <c r="AY73" s="546"/>
      <c r="AZ73" s="547"/>
      <c r="BA73" s="547"/>
      <c r="BB73" s="547"/>
      <c r="BC73" s="547"/>
      <c r="BD73" s="547"/>
      <c r="BE73" s="547"/>
      <c r="BF73" s="546"/>
      <c r="BG73" s="547"/>
      <c r="BH73" s="547"/>
      <c r="BI73" s="547"/>
      <c r="BJ73" s="547"/>
      <c r="BK73" s="547"/>
      <c r="BL73" s="547"/>
      <c r="BM73" s="546"/>
      <c r="BN73" s="547"/>
      <c r="BO73" s="547"/>
      <c r="BP73" s="547"/>
      <c r="BQ73" s="547"/>
      <c r="BR73" s="547"/>
      <c r="BS73" s="547"/>
      <c r="BT73" s="547"/>
      <c r="BU73" s="547"/>
      <c r="BV73" s="547"/>
      <c r="BW73" s="547"/>
      <c r="BX73" s="547"/>
      <c r="BY73" s="547"/>
      <c r="BZ73" s="547"/>
      <c r="CA73" s="547"/>
      <c r="CB73" s="547"/>
      <c r="CC73" s="547"/>
      <c r="CD73" s="547"/>
      <c r="CE73" s="547"/>
      <c r="CF73" s="547"/>
      <c r="CG73" s="547"/>
      <c r="CH73" s="547"/>
      <c r="CI73" s="547"/>
      <c r="CJ73" s="547"/>
      <c r="CK73" s="547"/>
      <c r="CL73" s="547"/>
      <c r="CM73" s="547"/>
      <c r="CN73" s="547"/>
      <c r="CO73" s="547"/>
      <c r="CP73" s="547"/>
      <c r="CQ73" s="547"/>
      <c r="CR73" s="547"/>
      <c r="CS73" s="547"/>
      <c r="CT73" s="547"/>
      <c r="CU73" s="547"/>
      <c r="CV73" s="547"/>
      <c r="CW73" s="547"/>
      <c r="CX73" s="547"/>
      <c r="CY73" s="547"/>
      <c r="CZ73" s="547"/>
      <c r="DA73" s="547"/>
      <c r="DB73" s="547"/>
      <c r="DC73" s="547"/>
      <c r="DD73" s="547"/>
      <c r="DE73" s="547"/>
      <c r="DF73" s="547"/>
      <c r="DG73" s="547"/>
      <c r="DH73" s="547"/>
      <c r="DI73" s="547"/>
      <c r="DJ73" s="547"/>
      <c r="DK73" s="547"/>
      <c r="DL73" s="547"/>
      <c r="DM73" s="547"/>
      <c r="DN73" s="547"/>
      <c r="DO73" s="547"/>
      <c r="DP73" s="547"/>
      <c r="DQ73" s="547"/>
      <c r="DR73" s="547"/>
      <c r="DS73" s="547"/>
      <c r="DT73" s="547"/>
      <c r="DU73" s="547"/>
      <c r="DV73" s="547"/>
      <c r="DW73" s="547"/>
      <c r="DX73" s="547"/>
      <c r="DY73" s="547"/>
      <c r="DZ73" s="547"/>
      <c r="EA73" s="547"/>
      <c r="EB73" s="547"/>
      <c r="EC73" s="547"/>
      <c r="ED73" s="547"/>
      <c r="EE73" s="547"/>
      <c r="EF73" s="547"/>
      <c r="EG73" s="547"/>
      <c r="EH73" s="547"/>
      <c r="EI73" s="547"/>
      <c r="EJ73" s="547"/>
      <c r="EK73" s="547"/>
      <c r="EL73" s="547"/>
      <c r="EM73" s="547"/>
      <c r="EN73" s="547"/>
      <c r="EO73" s="547"/>
      <c r="EP73" s="701"/>
      <c r="EQ73" s="701"/>
      <c r="ER73" s="701"/>
      <c r="ES73" s="701"/>
      <c r="ET73" s="701"/>
      <c r="EU73" s="701"/>
      <c r="EV73" s="701"/>
      <c r="EW73" s="701"/>
      <c r="EX73" s="701"/>
      <c r="EY73" s="701"/>
      <c r="EZ73" s="701"/>
      <c r="FA73" s="701"/>
      <c r="FB73" s="701"/>
      <c r="FC73" s="701"/>
      <c r="FD73" s="701"/>
      <c r="FE73" s="701"/>
      <c r="FF73" s="701"/>
      <c r="FG73" s="701"/>
      <c r="FH73" s="701"/>
      <c r="FI73" s="701"/>
      <c r="FJ73" s="701"/>
      <c r="FK73" s="701"/>
      <c r="FL73" s="701"/>
      <c r="FM73" s="701"/>
      <c r="FN73" s="701"/>
      <c r="FO73" s="701"/>
      <c r="FP73" s="701"/>
      <c r="FQ73" s="701"/>
      <c r="FR73" s="701"/>
      <c r="FS73" s="701"/>
      <c r="FT73" s="701"/>
      <c r="FU73" s="701"/>
      <c r="FV73" s="701"/>
      <c r="FW73" s="701"/>
      <c r="FX73" s="701"/>
      <c r="FY73" s="701"/>
      <c r="FZ73" s="701"/>
      <c r="GA73" s="701"/>
      <c r="GB73" s="701"/>
      <c r="GC73" s="701"/>
      <c r="GD73" s="701"/>
      <c r="GE73" s="701"/>
      <c r="GF73" s="701"/>
      <c r="GG73" s="701"/>
      <c r="GH73" s="701"/>
      <c r="GI73" s="701"/>
      <c r="GJ73" s="701"/>
      <c r="GK73" s="701"/>
      <c r="GL73" s="701"/>
      <c r="GM73" s="701"/>
      <c r="GN73" s="701"/>
      <c r="GO73" s="701"/>
      <c r="GP73" s="701"/>
      <c r="GQ73" s="701"/>
      <c r="GR73" s="701"/>
      <c r="GS73" s="701"/>
      <c r="GT73" s="701"/>
      <c r="GU73" s="701"/>
      <c r="GV73" s="701"/>
      <c r="GW73" s="701"/>
      <c r="GX73" s="701"/>
      <c r="GY73" s="701"/>
      <c r="GZ73" s="701"/>
      <c r="HA73" s="701"/>
      <c r="HB73" s="701"/>
      <c r="HC73" s="701"/>
      <c r="HD73" s="701"/>
      <c r="HE73" s="701"/>
      <c r="HF73" s="701"/>
      <c r="HG73" s="701"/>
      <c r="HH73" s="701"/>
      <c r="HI73" s="701"/>
      <c r="HJ73" s="701"/>
      <c r="HK73" s="701"/>
    </row>
    <row r="74" spans="1:219" ht="12" customHeight="1">
      <c r="A74" s="547"/>
      <c r="B74" s="547"/>
      <c r="C74" s="546"/>
      <c r="D74" s="547"/>
      <c r="E74" s="547"/>
      <c r="F74" s="547"/>
      <c r="G74" s="547"/>
      <c r="H74" s="547"/>
      <c r="I74" s="547"/>
      <c r="J74" s="546"/>
      <c r="K74" s="547"/>
      <c r="L74" s="547"/>
      <c r="M74" s="547"/>
      <c r="N74" s="547"/>
      <c r="O74" s="547"/>
      <c r="P74" s="547"/>
      <c r="Q74" s="546"/>
      <c r="R74" s="547"/>
      <c r="S74" s="547"/>
      <c r="T74" s="547"/>
      <c r="U74" s="547"/>
      <c r="V74" s="547"/>
      <c r="W74" s="547"/>
      <c r="X74" s="546"/>
      <c r="Y74" s="547"/>
      <c r="Z74" s="547"/>
      <c r="AA74" s="547"/>
      <c r="AB74" s="547"/>
      <c r="AC74" s="547"/>
      <c r="AD74" s="546"/>
      <c r="AE74" s="547"/>
      <c r="AF74" s="547"/>
      <c r="AG74" s="547"/>
      <c r="AH74" s="547"/>
      <c r="AI74" s="547"/>
      <c r="AJ74" s="547"/>
      <c r="AK74" s="546"/>
      <c r="AL74" s="547"/>
      <c r="AM74" s="547"/>
      <c r="AN74" s="547"/>
      <c r="AO74" s="547"/>
      <c r="AP74" s="547"/>
      <c r="AQ74" s="547"/>
      <c r="AR74" s="546"/>
      <c r="AS74" s="547"/>
      <c r="AT74" s="547"/>
      <c r="AU74" s="547"/>
      <c r="AV74" s="547"/>
      <c r="AW74" s="547"/>
      <c r="AX74" s="547"/>
      <c r="AY74" s="546"/>
      <c r="AZ74" s="547"/>
      <c r="BA74" s="547"/>
      <c r="BB74" s="547"/>
      <c r="BC74" s="547"/>
      <c r="BD74" s="547"/>
      <c r="BE74" s="547"/>
      <c r="BF74" s="546"/>
      <c r="BG74" s="547"/>
      <c r="BH74" s="547"/>
      <c r="BI74" s="547"/>
      <c r="BJ74" s="547"/>
      <c r="BK74" s="547"/>
      <c r="BL74" s="547"/>
      <c r="BM74" s="546"/>
      <c r="BN74" s="547"/>
      <c r="BO74" s="547"/>
      <c r="BP74" s="547"/>
      <c r="BQ74" s="547"/>
      <c r="BR74" s="547"/>
      <c r="BS74" s="547"/>
      <c r="BT74" s="547"/>
      <c r="BU74" s="547"/>
      <c r="BV74" s="547"/>
      <c r="BW74" s="547"/>
      <c r="BX74" s="547"/>
      <c r="BY74" s="547"/>
      <c r="BZ74" s="547"/>
      <c r="CA74" s="547"/>
      <c r="CB74" s="547"/>
      <c r="CC74" s="547"/>
      <c r="CD74" s="547"/>
      <c r="CE74" s="547"/>
      <c r="CF74" s="547"/>
      <c r="CG74" s="547"/>
      <c r="CH74" s="547"/>
      <c r="CI74" s="547"/>
      <c r="CJ74" s="547"/>
      <c r="CK74" s="547"/>
      <c r="CL74" s="547"/>
      <c r="CM74" s="547"/>
      <c r="CN74" s="547"/>
      <c r="CO74" s="547"/>
      <c r="CP74" s="547"/>
      <c r="CQ74" s="547"/>
      <c r="CR74" s="547"/>
      <c r="CS74" s="547"/>
      <c r="CT74" s="547"/>
      <c r="CU74" s="547"/>
      <c r="CV74" s="547"/>
      <c r="CW74" s="547"/>
      <c r="CX74" s="547"/>
      <c r="CY74" s="547"/>
      <c r="CZ74" s="547"/>
      <c r="DA74" s="547"/>
      <c r="DB74" s="547"/>
      <c r="DC74" s="547"/>
      <c r="DD74" s="547"/>
      <c r="DE74" s="547"/>
      <c r="DF74" s="547"/>
      <c r="DG74" s="547"/>
      <c r="DH74" s="547"/>
      <c r="DI74" s="547"/>
      <c r="DJ74" s="547"/>
      <c r="DK74" s="547"/>
      <c r="DL74" s="547"/>
      <c r="DM74" s="547"/>
      <c r="DN74" s="547"/>
      <c r="DO74" s="547"/>
      <c r="DP74" s="547"/>
      <c r="DQ74" s="547"/>
      <c r="DR74" s="547"/>
      <c r="DS74" s="547"/>
      <c r="DT74" s="547"/>
      <c r="DU74" s="547"/>
      <c r="DV74" s="547"/>
      <c r="DW74" s="547"/>
      <c r="DX74" s="547"/>
      <c r="DY74" s="547"/>
      <c r="DZ74" s="547"/>
      <c r="EA74" s="547"/>
      <c r="EB74" s="547"/>
      <c r="EC74" s="547"/>
      <c r="ED74" s="547"/>
      <c r="EE74" s="547"/>
      <c r="EF74" s="547"/>
      <c r="EG74" s="547"/>
      <c r="EH74" s="547"/>
      <c r="EI74" s="547"/>
      <c r="EJ74" s="547"/>
      <c r="EK74" s="547"/>
      <c r="EL74" s="547"/>
      <c r="EM74" s="547"/>
      <c r="EN74" s="547"/>
      <c r="EO74" s="547"/>
      <c r="EP74" s="701"/>
      <c r="EQ74" s="701"/>
      <c r="ER74" s="701"/>
      <c r="ES74" s="701"/>
      <c r="ET74" s="701"/>
      <c r="EU74" s="701"/>
      <c r="EV74" s="701"/>
      <c r="EW74" s="701"/>
      <c r="EX74" s="701"/>
      <c r="EY74" s="701"/>
      <c r="EZ74" s="701"/>
      <c r="FA74" s="701"/>
      <c r="FB74" s="701"/>
      <c r="FC74" s="701"/>
      <c r="FD74" s="701"/>
      <c r="FE74" s="701"/>
      <c r="FF74" s="701"/>
      <c r="FG74" s="701"/>
      <c r="FH74" s="701"/>
      <c r="FI74" s="701"/>
      <c r="FJ74" s="701"/>
      <c r="FK74" s="701"/>
      <c r="FL74" s="701"/>
      <c r="FM74" s="701"/>
      <c r="FN74" s="701"/>
      <c r="FO74" s="701"/>
      <c r="FP74" s="701"/>
      <c r="FQ74" s="701"/>
      <c r="FR74" s="701"/>
      <c r="FS74" s="701"/>
      <c r="FT74" s="701"/>
      <c r="FU74" s="701"/>
      <c r="FV74" s="701"/>
      <c r="FW74" s="701"/>
      <c r="FX74" s="701"/>
      <c r="FY74" s="701"/>
      <c r="FZ74" s="701"/>
      <c r="GA74" s="701"/>
      <c r="GB74" s="701"/>
      <c r="GC74" s="701"/>
      <c r="GD74" s="701"/>
      <c r="GE74" s="701"/>
      <c r="GF74" s="701"/>
      <c r="GG74" s="701"/>
      <c r="GH74" s="701"/>
      <c r="GI74" s="701"/>
      <c r="GJ74" s="701"/>
      <c r="GK74" s="701"/>
      <c r="GL74" s="701"/>
      <c r="GM74" s="701"/>
      <c r="GN74" s="701"/>
      <c r="GO74" s="701"/>
      <c r="GP74" s="701"/>
      <c r="GQ74" s="701"/>
      <c r="GR74" s="701"/>
      <c r="GS74" s="701"/>
      <c r="GT74" s="701"/>
      <c r="GU74" s="701"/>
      <c r="GV74" s="701"/>
      <c r="GW74" s="701"/>
      <c r="GX74" s="701"/>
      <c r="GY74" s="701"/>
      <c r="GZ74" s="701"/>
      <c r="HA74" s="701"/>
      <c r="HB74" s="701"/>
      <c r="HC74" s="701"/>
      <c r="HD74" s="701"/>
      <c r="HE74" s="701"/>
      <c r="HF74" s="701"/>
      <c r="HG74" s="701"/>
      <c r="HH74" s="701"/>
      <c r="HI74" s="701"/>
      <c r="HJ74" s="701"/>
      <c r="HK74" s="701"/>
    </row>
    <row r="75" spans="1:219" ht="12" customHeight="1">
      <c r="A75" s="547"/>
      <c r="B75" s="547"/>
      <c r="C75" s="546"/>
      <c r="D75" s="547"/>
      <c r="E75" s="547"/>
      <c r="F75" s="547"/>
      <c r="G75" s="547"/>
      <c r="H75" s="547"/>
      <c r="I75" s="547"/>
      <c r="J75" s="703"/>
      <c r="K75" s="566"/>
      <c r="L75" s="566"/>
      <c r="M75" s="566"/>
      <c r="N75" s="566"/>
      <c r="O75" s="566"/>
      <c r="P75" s="566"/>
      <c r="Q75" s="566"/>
      <c r="R75" s="703"/>
      <c r="S75" s="566"/>
      <c r="T75" s="566"/>
      <c r="U75" s="566"/>
      <c r="V75" s="566"/>
      <c r="W75" s="566"/>
      <c r="X75" s="566"/>
      <c r="Y75" s="566"/>
      <c r="Z75" s="547"/>
      <c r="AA75" s="547"/>
      <c r="AB75" s="547"/>
      <c r="AC75" s="547"/>
      <c r="AD75" s="546"/>
      <c r="AE75" s="547"/>
      <c r="AF75" s="547"/>
      <c r="AG75" s="547"/>
      <c r="AH75" s="547"/>
      <c r="AI75" s="547"/>
      <c r="AJ75" s="547"/>
      <c r="AK75" s="546"/>
      <c r="AL75" s="547"/>
      <c r="AM75" s="547"/>
      <c r="AN75" s="547"/>
      <c r="AO75" s="547"/>
      <c r="AP75" s="547"/>
      <c r="AQ75" s="547"/>
      <c r="AR75" s="546"/>
      <c r="AS75" s="547"/>
      <c r="AT75" s="547"/>
      <c r="AU75" s="547"/>
      <c r="AV75" s="547"/>
      <c r="AW75" s="547"/>
      <c r="AX75" s="547"/>
      <c r="AY75" s="546"/>
      <c r="AZ75" s="547"/>
      <c r="BA75" s="547"/>
      <c r="BB75" s="547"/>
      <c r="BC75" s="547"/>
      <c r="BD75" s="547"/>
      <c r="BE75" s="547"/>
      <c r="BF75" s="546"/>
      <c r="BG75" s="547"/>
      <c r="BH75" s="547"/>
      <c r="BI75" s="547"/>
      <c r="BJ75" s="547"/>
      <c r="BK75" s="547"/>
      <c r="BL75" s="547"/>
      <c r="BM75" s="546"/>
      <c r="BN75" s="547"/>
      <c r="BO75" s="547"/>
      <c r="BP75" s="547"/>
      <c r="BQ75" s="547"/>
      <c r="BR75" s="547"/>
      <c r="BS75" s="547"/>
      <c r="BT75" s="547"/>
      <c r="BU75" s="547"/>
      <c r="BV75" s="547"/>
      <c r="BW75" s="547"/>
      <c r="BX75" s="547"/>
      <c r="BY75" s="547"/>
      <c r="BZ75" s="547"/>
      <c r="CA75" s="547"/>
      <c r="CB75" s="547"/>
      <c r="CC75" s="547"/>
      <c r="CD75" s="547"/>
      <c r="CE75" s="547"/>
      <c r="CF75" s="547"/>
      <c r="CG75" s="547"/>
      <c r="CH75" s="547"/>
      <c r="CI75" s="547"/>
      <c r="CJ75" s="547"/>
      <c r="CK75" s="547"/>
      <c r="CL75" s="547"/>
      <c r="CM75" s="547"/>
      <c r="CN75" s="547"/>
      <c r="CO75" s="547"/>
      <c r="CP75" s="547"/>
      <c r="CQ75" s="547"/>
      <c r="CR75" s="547"/>
      <c r="CS75" s="547"/>
      <c r="CT75" s="547"/>
      <c r="CU75" s="547"/>
      <c r="CV75" s="547"/>
      <c r="CW75" s="547"/>
      <c r="CX75" s="547"/>
      <c r="CY75" s="547"/>
      <c r="CZ75" s="547"/>
      <c r="DA75" s="547"/>
      <c r="DB75" s="547"/>
      <c r="DC75" s="547"/>
      <c r="DD75" s="547"/>
      <c r="DE75" s="547"/>
      <c r="DF75" s="547"/>
      <c r="DG75" s="547"/>
      <c r="DH75" s="547"/>
      <c r="DI75" s="547"/>
      <c r="DJ75" s="547"/>
      <c r="DK75" s="547"/>
      <c r="DL75" s="547"/>
      <c r="DM75" s="547"/>
      <c r="DN75" s="547"/>
      <c r="DO75" s="547"/>
      <c r="DP75" s="547"/>
      <c r="DQ75" s="547"/>
      <c r="DR75" s="547"/>
      <c r="DS75" s="547"/>
      <c r="DT75" s="547"/>
      <c r="DU75" s="547"/>
      <c r="DV75" s="547"/>
      <c r="DW75" s="547"/>
      <c r="DX75" s="547"/>
      <c r="DY75" s="547"/>
      <c r="DZ75" s="547"/>
      <c r="EA75" s="547"/>
      <c r="EB75" s="547"/>
      <c r="EC75" s="547"/>
      <c r="ED75" s="547"/>
      <c r="EE75" s="547"/>
      <c r="EF75" s="547"/>
      <c r="EG75" s="547"/>
      <c r="EH75" s="547"/>
      <c r="EI75" s="547"/>
      <c r="EJ75" s="547"/>
      <c r="EK75" s="547"/>
      <c r="EL75" s="547"/>
      <c r="EM75" s="547"/>
      <c r="EN75" s="547"/>
      <c r="EO75" s="547"/>
      <c r="EP75" s="701"/>
      <c r="EQ75" s="701"/>
      <c r="ER75" s="701"/>
      <c r="ES75" s="701"/>
      <c r="ET75" s="701"/>
      <c r="EU75" s="701"/>
      <c r="EV75" s="701"/>
      <c r="EW75" s="701"/>
      <c r="EX75" s="701"/>
      <c r="EY75" s="701"/>
      <c r="EZ75" s="701"/>
      <c r="FA75" s="701"/>
      <c r="FB75" s="701"/>
      <c r="FC75" s="701"/>
      <c r="FD75" s="701"/>
      <c r="FE75" s="701"/>
      <c r="FF75" s="701"/>
      <c r="FG75" s="701"/>
      <c r="FH75" s="701"/>
      <c r="FI75" s="701"/>
      <c r="FJ75" s="701"/>
      <c r="FK75" s="701"/>
      <c r="FL75" s="701"/>
      <c r="FM75" s="701"/>
      <c r="FN75" s="701"/>
      <c r="FO75" s="701"/>
      <c r="FP75" s="701"/>
      <c r="FQ75" s="701"/>
      <c r="FR75" s="701"/>
      <c r="FS75" s="701"/>
      <c r="FT75" s="701"/>
      <c r="FU75" s="701"/>
      <c r="FV75" s="701"/>
      <c r="FW75" s="701"/>
      <c r="FX75" s="701"/>
      <c r="FY75" s="701"/>
      <c r="FZ75" s="701"/>
      <c r="GA75" s="701"/>
      <c r="GB75" s="701"/>
      <c r="GC75" s="701"/>
      <c r="GD75" s="701"/>
      <c r="GE75" s="701"/>
      <c r="GF75" s="701"/>
      <c r="GG75" s="701"/>
      <c r="GH75" s="701"/>
      <c r="GI75" s="701"/>
      <c r="GJ75" s="701"/>
      <c r="GK75" s="701"/>
      <c r="GL75" s="701"/>
      <c r="GM75" s="701"/>
      <c r="GN75" s="701"/>
      <c r="GO75" s="701"/>
      <c r="GP75" s="701"/>
      <c r="GQ75" s="701"/>
      <c r="GR75" s="701"/>
      <c r="GS75" s="701"/>
      <c r="GT75" s="701"/>
      <c r="GU75" s="701"/>
      <c r="GV75" s="701"/>
      <c r="GW75" s="701"/>
      <c r="GX75" s="701"/>
      <c r="GY75" s="701"/>
      <c r="GZ75" s="701"/>
      <c r="HA75" s="701"/>
      <c r="HB75" s="701"/>
      <c r="HC75" s="701"/>
      <c r="HD75" s="701"/>
      <c r="HE75" s="701"/>
      <c r="HF75" s="701"/>
      <c r="HG75" s="701"/>
      <c r="HH75" s="701"/>
      <c r="HI75" s="701"/>
      <c r="HJ75" s="701"/>
      <c r="HK75" s="701"/>
    </row>
    <row r="76" spans="1:219" ht="12" customHeight="1">
      <c r="A76" s="547"/>
      <c r="B76" s="547"/>
      <c r="C76" s="546"/>
      <c r="D76" s="547"/>
      <c r="E76" s="547"/>
      <c r="F76" s="547"/>
      <c r="G76" s="547"/>
      <c r="H76" s="547"/>
      <c r="I76" s="547"/>
      <c r="J76" s="566"/>
      <c r="K76" s="566"/>
      <c r="L76" s="566"/>
      <c r="M76" s="566"/>
      <c r="N76" s="566"/>
      <c r="O76" s="566"/>
      <c r="P76" s="566"/>
      <c r="Q76" s="566"/>
      <c r="R76" s="566"/>
      <c r="S76" s="566"/>
      <c r="T76" s="566"/>
      <c r="U76" s="566"/>
      <c r="V76" s="566"/>
      <c r="W76" s="566"/>
      <c r="X76" s="566"/>
      <c r="Y76" s="566"/>
      <c r="Z76" s="547"/>
      <c r="AA76" s="547"/>
      <c r="AB76" s="547"/>
      <c r="AC76" s="547"/>
      <c r="AD76" s="546"/>
      <c r="AE76" s="547"/>
      <c r="AF76" s="547"/>
      <c r="AG76" s="547"/>
      <c r="AH76" s="547"/>
      <c r="AI76" s="547"/>
      <c r="AJ76" s="547"/>
      <c r="AK76" s="546"/>
      <c r="AL76" s="547"/>
      <c r="AM76" s="547"/>
      <c r="AN76" s="547"/>
      <c r="AO76" s="547"/>
      <c r="AP76" s="547"/>
      <c r="AQ76" s="547"/>
      <c r="AR76" s="546"/>
      <c r="AS76" s="547"/>
      <c r="AT76" s="547"/>
      <c r="AU76" s="547"/>
      <c r="AV76" s="547"/>
      <c r="AW76" s="547"/>
      <c r="AX76" s="547"/>
      <c r="AY76" s="546"/>
      <c r="AZ76" s="547"/>
      <c r="BA76" s="547"/>
      <c r="BB76" s="547"/>
      <c r="BC76" s="547"/>
      <c r="BD76" s="547"/>
      <c r="BE76" s="547"/>
      <c r="BF76" s="546"/>
      <c r="BG76" s="547"/>
      <c r="BH76" s="547"/>
      <c r="BI76" s="547"/>
      <c r="BJ76" s="547"/>
      <c r="BK76" s="547"/>
      <c r="BL76" s="547"/>
      <c r="BM76" s="546"/>
      <c r="BN76" s="547"/>
      <c r="BO76" s="547"/>
      <c r="BP76" s="547"/>
      <c r="BQ76" s="547"/>
      <c r="BR76" s="547"/>
      <c r="BS76" s="547"/>
      <c r="BT76" s="547"/>
      <c r="BU76" s="547"/>
      <c r="BV76" s="547"/>
      <c r="BW76" s="547"/>
      <c r="BX76" s="547"/>
      <c r="BY76" s="547"/>
      <c r="BZ76" s="547"/>
      <c r="CA76" s="547"/>
      <c r="CB76" s="547"/>
      <c r="CC76" s="547"/>
      <c r="CD76" s="547"/>
      <c r="CE76" s="547"/>
      <c r="CF76" s="547"/>
      <c r="CG76" s="547"/>
      <c r="CH76" s="547"/>
      <c r="CI76" s="547"/>
      <c r="CJ76" s="547"/>
      <c r="CK76" s="547"/>
      <c r="CL76" s="547"/>
      <c r="CM76" s="547"/>
      <c r="CN76" s="547"/>
      <c r="CO76" s="547"/>
      <c r="CP76" s="547"/>
      <c r="CQ76" s="547"/>
      <c r="CR76" s="547"/>
      <c r="CS76" s="547"/>
      <c r="CT76" s="547"/>
      <c r="CU76" s="547"/>
      <c r="CV76" s="547"/>
      <c r="CW76" s="547"/>
      <c r="CX76" s="547"/>
      <c r="CY76" s="547"/>
      <c r="CZ76" s="547"/>
      <c r="DA76" s="547"/>
      <c r="DB76" s="547"/>
      <c r="DC76" s="547"/>
      <c r="DD76" s="547"/>
      <c r="DE76" s="547"/>
      <c r="DF76" s="547"/>
      <c r="DG76" s="547"/>
      <c r="DH76" s="547"/>
      <c r="DI76" s="547"/>
      <c r="DJ76" s="547"/>
      <c r="DK76" s="547"/>
      <c r="DL76" s="547"/>
      <c r="DM76" s="547"/>
      <c r="DN76" s="547"/>
      <c r="DO76" s="547"/>
      <c r="DP76" s="547"/>
      <c r="DQ76" s="547"/>
      <c r="DR76" s="547"/>
      <c r="DS76" s="547"/>
      <c r="DT76" s="547"/>
      <c r="DU76" s="547"/>
      <c r="DV76" s="547"/>
      <c r="DW76" s="547"/>
      <c r="DX76" s="547"/>
      <c r="DY76" s="547"/>
      <c r="DZ76" s="547"/>
      <c r="EA76" s="547"/>
      <c r="EB76" s="547"/>
      <c r="EC76" s="547"/>
      <c r="ED76" s="547"/>
      <c r="EE76" s="547"/>
      <c r="EF76" s="547"/>
      <c r="EG76" s="547"/>
      <c r="EH76" s="547"/>
      <c r="EI76" s="547"/>
      <c r="EJ76" s="547"/>
      <c r="EK76" s="547"/>
      <c r="EL76" s="547"/>
      <c r="EM76" s="547"/>
      <c r="EN76" s="547"/>
      <c r="EO76" s="547"/>
      <c r="EP76" s="701"/>
      <c r="EQ76" s="701"/>
      <c r="ER76" s="701"/>
      <c r="ES76" s="701"/>
      <c r="ET76" s="701"/>
      <c r="EU76" s="701"/>
      <c r="EV76" s="701"/>
      <c r="EW76" s="701"/>
      <c r="EX76" s="701"/>
      <c r="EY76" s="701"/>
      <c r="EZ76" s="701"/>
      <c r="FA76" s="701"/>
      <c r="FB76" s="701"/>
      <c r="FC76" s="701"/>
      <c r="FD76" s="701"/>
      <c r="FE76" s="701"/>
      <c r="FF76" s="701"/>
      <c r="FG76" s="701"/>
      <c r="FH76" s="701"/>
      <c r="FI76" s="701"/>
      <c r="FJ76" s="701"/>
      <c r="FK76" s="701"/>
      <c r="FL76" s="701"/>
      <c r="FM76" s="701"/>
      <c r="FN76" s="701"/>
      <c r="FO76" s="701"/>
      <c r="FP76" s="701"/>
      <c r="FQ76" s="701"/>
      <c r="FR76" s="701"/>
      <c r="FS76" s="701"/>
      <c r="FT76" s="701"/>
      <c r="FU76" s="701"/>
      <c r="FV76" s="701"/>
      <c r="FW76" s="701"/>
      <c r="FX76" s="701"/>
      <c r="FY76" s="701"/>
      <c r="FZ76" s="701"/>
      <c r="GA76" s="701"/>
      <c r="GB76" s="701"/>
      <c r="GC76" s="701"/>
      <c r="GD76" s="701"/>
      <c r="GE76" s="701"/>
      <c r="GF76" s="701"/>
      <c r="GG76" s="701"/>
      <c r="GH76" s="701"/>
      <c r="GI76" s="701"/>
      <c r="GJ76" s="701"/>
      <c r="GK76" s="701"/>
      <c r="GL76" s="701"/>
      <c r="GM76" s="701"/>
      <c r="GN76" s="701"/>
      <c r="GO76" s="701"/>
      <c r="GP76" s="701"/>
      <c r="GQ76" s="701"/>
      <c r="GR76" s="701"/>
      <c r="GS76" s="701"/>
      <c r="GT76" s="701"/>
      <c r="GU76" s="701"/>
      <c r="GV76" s="701"/>
      <c r="GW76" s="701"/>
      <c r="GX76" s="701"/>
      <c r="GY76" s="701"/>
      <c r="GZ76" s="701"/>
      <c r="HA76" s="701"/>
      <c r="HB76" s="701"/>
      <c r="HC76" s="701"/>
      <c r="HD76" s="701"/>
      <c r="HE76" s="701"/>
      <c r="HF76" s="701"/>
      <c r="HG76" s="701"/>
      <c r="HH76" s="701"/>
      <c r="HI76" s="701"/>
      <c r="HJ76" s="701"/>
      <c r="HK76" s="701"/>
    </row>
    <row r="77" spans="1:219" ht="12" customHeight="1">
      <c r="A77" s="547"/>
      <c r="B77" s="547"/>
      <c r="C77" s="546"/>
      <c r="D77" s="547"/>
      <c r="E77" s="547"/>
      <c r="F77" s="547"/>
      <c r="G77" s="547"/>
      <c r="H77" s="547"/>
      <c r="I77" s="547"/>
      <c r="J77" s="566"/>
      <c r="K77" s="566"/>
      <c r="L77" s="566"/>
      <c r="M77" s="566"/>
      <c r="N77" s="566"/>
      <c r="O77" s="566"/>
      <c r="P77" s="566"/>
      <c r="Q77" s="566"/>
      <c r="R77" s="566"/>
      <c r="S77" s="566"/>
      <c r="T77" s="566"/>
      <c r="U77" s="566"/>
      <c r="V77" s="566"/>
      <c r="W77" s="566"/>
      <c r="X77" s="566"/>
      <c r="Y77" s="566"/>
      <c r="Z77" s="547"/>
      <c r="AA77" s="547"/>
      <c r="AB77" s="547"/>
      <c r="AC77" s="547"/>
      <c r="AD77" s="546"/>
      <c r="AE77" s="547"/>
      <c r="AF77" s="547"/>
      <c r="AG77" s="547"/>
      <c r="AH77" s="547"/>
      <c r="AI77" s="547"/>
      <c r="AJ77" s="547"/>
      <c r="AK77" s="546"/>
      <c r="AL77" s="547"/>
      <c r="AM77" s="547"/>
      <c r="AN77" s="547"/>
      <c r="AO77" s="547"/>
      <c r="AP77" s="547"/>
      <c r="AQ77" s="547"/>
      <c r="AR77" s="546"/>
      <c r="AS77" s="547"/>
      <c r="AT77" s="547"/>
      <c r="AU77" s="547"/>
      <c r="AV77" s="547"/>
      <c r="AW77" s="547"/>
      <c r="AX77" s="547"/>
      <c r="AY77" s="546"/>
      <c r="AZ77" s="547"/>
      <c r="BA77" s="547"/>
      <c r="BB77" s="547"/>
      <c r="BC77" s="547"/>
      <c r="BD77" s="547"/>
      <c r="BE77" s="547"/>
      <c r="BF77" s="546"/>
      <c r="BG77" s="547"/>
      <c r="BH77" s="547"/>
      <c r="BI77" s="547"/>
      <c r="BJ77" s="547"/>
      <c r="BK77" s="547"/>
      <c r="BL77" s="547"/>
      <c r="BM77" s="546"/>
      <c r="BN77" s="547"/>
      <c r="BO77" s="547"/>
      <c r="BP77" s="547"/>
      <c r="BQ77" s="547"/>
      <c r="BR77" s="547"/>
      <c r="BS77" s="547"/>
      <c r="BT77" s="547"/>
      <c r="BU77" s="547"/>
      <c r="BV77" s="547"/>
      <c r="BW77" s="547"/>
      <c r="BX77" s="547"/>
      <c r="BY77" s="547"/>
      <c r="BZ77" s="547"/>
      <c r="CA77" s="547"/>
      <c r="CB77" s="547"/>
      <c r="CC77" s="547"/>
      <c r="CD77" s="547"/>
      <c r="CE77" s="547"/>
      <c r="CF77" s="547"/>
      <c r="CG77" s="547"/>
      <c r="CH77" s="547"/>
      <c r="CI77" s="547"/>
      <c r="CJ77" s="547"/>
      <c r="CK77" s="547"/>
      <c r="CL77" s="547"/>
      <c r="CM77" s="547"/>
      <c r="CN77" s="547"/>
      <c r="CO77" s="547"/>
      <c r="CP77" s="547"/>
      <c r="CQ77" s="547"/>
      <c r="CR77" s="547"/>
      <c r="CS77" s="547"/>
      <c r="CT77" s="547"/>
      <c r="CU77" s="547"/>
      <c r="CV77" s="547"/>
      <c r="CW77" s="547"/>
      <c r="CX77" s="547"/>
      <c r="CY77" s="547"/>
      <c r="CZ77" s="547"/>
      <c r="DA77" s="547"/>
      <c r="DB77" s="547"/>
      <c r="DC77" s="547"/>
      <c r="DD77" s="547"/>
      <c r="DE77" s="547"/>
      <c r="DF77" s="547"/>
      <c r="DG77" s="547"/>
      <c r="DH77" s="547"/>
      <c r="DI77" s="547"/>
      <c r="DJ77" s="547"/>
      <c r="DK77" s="547"/>
      <c r="DL77" s="547"/>
      <c r="DM77" s="547"/>
      <c r="DN77" s="547"/>
      <c r="DO77" s="547"/>
      <c r="DP77" s="547"/>
      <c r="DQ77" s="547"/>
      <c r="DR77" s="547"/>
      <c r="DS77" s="547"/>
      <c r="DT77" s="547"/>
      <c r="DU77" s="547"/>
      <c r="DV77" s="547"/>
      <c r="DW77" s="547"/>
      <c r="DX77" s="547"/>
      <c r="DY77" s="547"/>
      <c r="DZ77" s="547"/>
      <c r="EA77" s="547"/>
      <c r="EB77" s="547"/>
      <c r="EC77" s="547"/>
      <c r="ED77" s="547"/>
      <c r="EE77" s="547"/>
      <c r="EF77" s="547"/>
      <c r="EG77" s="547"/>
      <c r="EH77" s="547"/>
      <c r="EI77" s="547"/>
      <c r="EJ77" s="547"/>
      <c r="EK77" s="547"/>
      <c r="EL77" s="547"/>
      <c r="EM77" s="547"/>
      <c r="EN77" s="547"/>
      <c r="EO77" s="547"/>
      <c r="EP77" s="701"/>
      <c r="EQ77" s="701"/>
      <c r="ER77" s="701"/>
      <c r="ES77" s="701"/>
      <c r="ET77" s="701"/>
      <c r="EU77" s="701"/>
      <c r="EV77" s="701"/>
      <c r="EW77" s="701"/>
      <c r="EX77" s="701"/>
      <c r="EY77" s="701"/>
      <c r="EZ77" s="701"/>
      <c r="FA77" s="701"/>
      <c r="FB77" s="701"/>
      <c r="FC77" s="701"/>
      <c r="FD77" s="701"/>
      <c r="FE77" s="701"/>
      <c r="FF77" s="701"/>
      <c r="FG77" s="701"/>
      <c r="FH77" s="701"/>
      <c r="FI77" s="701"/>
      <c r="FJ77" s="701"/>
      <c r="FK77" s="701"/>
      <c r="FL77" s="701"/>
      <c r="FM77" s="701"/>
      <c r="FN77" s="701"/>
      <c r="FO77" s="701"/>
      <c r="FP77" s="701"/>
      <c r="FQ77" s="701"/>
      <c r="FR77" s="701"/>
      <c r="FS77" s="701"/>
      <c r="FT77" s="701"/>
      <c r="FU77" s="701"/>
      <c r="FV77" s="701"/>
      <c r="FW77" s="701"/>
      <c r="FX77" s="701"/>
      <c r="FY77" s="701"/>
      <c r="FZ77" s="701"/>
      <c r="GA77" s="701"/>
      <c r="GB77" s="701"/>
      <c r="GC77" s="701"/>
      <c r="GD77" s="701"/>
      <c r="GE77" s="701"/>
      <c r="GF77" s="701"/>
      <c r="GG77" s="701"/>
      <c r="GH77" s="701"/>
      <c r="GI77" s="701"/>
      <c r="GJ77" s="701"/>
      <c r="GK77" s="701"/>
      <c r="GL77" s="701"/>
      <c r="GM77" s="701"/>
      <c r="GN77" s="701"/>
      <c r="GO77" s="701"/>
      <c r="GP77" s="701"/>
      <c r="GQ77" s="701"/>
      <c r="GR77" s="701"/>
      <c r="GS77" s="701"/>
      <c r="GT77" s="701"/>
      <c r="GU77" s="701"/>
      <c r="GV77" s="701"/>
      <c r="GW77" s="701"/>
      <c r="GX77" s="701"/>
      <c r="GY77" s="701"/>
      <c r="GZ77" s="701"/>
      <c r="HA77" s="701"/>
      <c r="HB77" s="701"/>
      <c r="HC77" s="701"/>
      <c r="HD77" s="701"/>
      <c r="HE77" s="701"/>
      <c r="HF77" s="701"/>
      <c r="HG77" s="701"/>
      <c r="HH77" s="701"/>
      <c r="HI77" s="701"/>
      <c r="HJ77" s="701"/>
      <c r="HK77" s="701"/>
    </row>
    <row r="78" spans="1:219" ht="12" customHeight="1">
      <c r="A78" s="547"/>
      <c r="B78" s="547"/>
      <c r="C78" s="546"/>
      <c r="D78" s="547"/>
      <c r="E78" s="547"/>
      <c r="F78" s="547"/>
      <c r="G78" s="547"/>
      <c r="H78" s="547"/>
      <c r="I78" s="547"/>
      <c r="J78" s="546"/>
      <c r="K78" s="547"/>
      <c r="L78" s="547"/>
      <c r="M78" s="547"/>
      <c r="N78" s="547"/>
      <c r="O78" s="547"/>
      <c r="P78" s="547"/>
      <c r="Q78" s="546"/>
      <c r="R78" s="547"/>
      <c r="S78" s="547"/>
      <c r="T78" s="547"/>
      <c r="U78" s="547"/>
      <c r="V78" s="547"/>
      <c r="W78" s="547"/>
      <c r="X78" s="546"/>
      <c r="Y78" s="547"/>
      <c r="Z78" s="547"/>
      <c r="AA78" s="547"/>
      <c r="AB78" s="547"/>
      <c r="AC78" s="547"/>
      <c r="AD78" s="546"/>
      <c r="AE78" s="547"/>
      <c r="AF78" s="547"/>
      <c r="AG78" s="547"/>
      <c r="AH78" s="547"/>
      <c r="AI78" s="547"/>
      <c r="AJ78" s="547"/>
      <c r="AK78" s="546"/>
      <c r="AL78" s="547"/>
      <c r="AM78" s="547"/>
      <c r="AN78" s="547"/>
      <c r="AO78" s="547"/>
      <c r="AP78" s="547"/>
      <c r="AQ78" s="547"/>
      <c r="AR78" s="546"/>
      <c r="AS78" s="547"/>
      <c r="AT78" s="547"/>
      <c r="AU78" s="547"/>
      <c r="AV78" s="547"/>
      <c r="AW78" s="547"/>
      <c r="AX78" s="547"/>
      <c r="AY78" s="546"/>
      <c r="AZ78" s="547"/>
      <c r="BA78" s="547"/>
      <c r="BB78" s="547"/>
      <c r="BC78" s="547"/>
      <c r="BD78" s="547"/>
      <c r="BE78" s="547"/>
      <c r="BF78" s="546"/>
      <c r="BG78" s="547"/>
      <c r="BH78" s="547"/>
      <c r="BI78" s="547"/>
      <c r="BJ78" s="547"/>
      <c r="BK78" s="547"/>
      <c r="BL78" s="547"/>
      <c r="BM78" s="546"/>
      <c r="BN78" s="547"/>
      <c r="BO78" s="547"/>
      <c r="BP78" s="547"/>
      <c r="BQ78" s="547"/>
      <c r="BR78" s="547"/>
      <c r="BS78" s="547"/>
      <c r="BT78" s="547"/>
      <c r="BU78" s="547"/>
      <c r="BV78" s="547"/>
      <c r="BW78" s="547"/>
      <c r="BX78" s="547"/>
      <c r="BY78" s="547"/>
      <c r="BZ78" s="547"/>
      <c r="CA78" s="547"/>
      <c r="CB78" s="547"/>
      <c r="CC78" s="547"/>
      <c r="CD78" s="547"/>
      <c r="CE78" s="547"/>
      <c r="CF78" s="547"/>
      <c r="CG78" s="547"/>
      <c r="CH78" s="547"/>
      <c r="CI78" s="547"/>
      <c r="CJ78" s="547"/>
      <c r="CK78" s="547"/>
      <c r="CL78" s="547"/>
      <c r="CM78" s="547"/>
      <c r="CN78" s="547"/>
      <c r="CO78" s="547"/>
      <c r="CP78" s="547"/>
      <c r="CQ78" s="547"/>
      <c r="CR78" s="547"/>
      <c r="CS78" s="547"/>
      <c r="CT78" s="547"/>
      <c r="CU78" s="547"/>
      <c r="CV78" s="547"/>
      <c r="CW78" s="547"/>
      <c r="CX78" s="547"/>
      <c r="CY78" s="547"/>
      <c r="CZ78" s="547"/>
      <c r="DA78" s="547"/>
      <c r="DB78" s="547"/>
      <c r="DC78" s="547"/>
      <c r="DD78" s="547"/>
      <c r="DE78" s="547"/>
      <c r="DF78" s="547"/>
      <c r="DG78" s="547"/>
      <c r="DH78" s="547"/>
      <c r="DI78" s="547"/>
      <c r="DJ78" s="547"/>
      <c r="DK78" s="547"/>
      <c r="DL78" s="547"/>
      <c r="DM78" s="547"/>
      <c r="DN78" s="547"/>
      <c r="DO78" s="547"/>
      <c r="DP78" s="547"/>
      <c r="DQ78" s="547"/>
      <c r="DR78" s="547"/>
      <c r="DS78" s="547"/>
      <c r="DT78" s="547"/>
      <c r="DU78" s="547"/>
      <c r="DV78" s="547"/>
      <c r="DW78" s="547"/>
      <c r="DX78" s="547"/>
      <c r="DY78" s="547"/>
      <c r="DZ78" s="547"/>
      <c r="EA78" s="547"/>
      <c r="EB78" s="547"/>
      <c r="EC78" s="547"/>
      <c r="ED78" s="547"/>
      <c r="EE78" s="547"/>
      <c r="EF78" s="547"/>
      <c r="EG78" s="547"/>
      <c r="EH78" s="547"/>
      <c r="EI78" s="547"/>
      <c r="EJ78" s="547"/>
      <c r="EK78" s="547"/>
      <c r="EL78" s="547"/>
      <c r="EM78" s="547"/>
      <c r="EN78" s="547"/>
      <c r="EO78" s="547"/>
      <c r="EP78" s="701"/>
      <c r="EQ78" s="701"/>
      <c r="ER78" s="701"/>
      <c r="ES78" s="701"/>
      <c r="ET78" s="701"/>
      <c r="EU78" s="701"/>
      <c r="EV78" s="701"/>
      <c r="EW78" s="701"/>
      <c r="EX78" s="701"/>
      <c r="EY78" s="701"/>
      <c r="EZ78" s="701"/>
      <c r="FA78" s="701"/>
      <c r="FB78" s="701"/>
      <c r="FC78" s="701"/>
      <c r="FD78" s="701"/>
      <c r="FE78" s="701"/>
      <c r="FF78" s="701"/>
      <c r="FG78" s="701"/>
      <c r="FH78" s="701"/>
      <c r="FI78" s="701"/>
      <c r="FJ78" s="701"/>
      <c r="FK78" s="701"/>
      <c r="FL78" s="701"/>
      <c r="FM78" s="701"/>
      <c r="FN78" s="701"/>
      <c r="FO78" s="701"/>
      <c r="FP78" s="701"/>
      <c r="FQ78" s="701"/>
      <c r="FR78" s="701"/>
      <c r="FS78" s="701"/>
      <c r="FT78" s="701"/>
      <c r="FU78" s="701"/>
      <c r="FV78" s="701"/>
      <c r="FW78" s="701"/>
      <c r="FX78" s="701"/>
      <c r="FY78" s="701"/>
      <c r="FZ78" s="701"/>
      <c r="GA78" s="701"/>
      <c r="GB78" s="701"/>
      <c r="GC78" s="701"/>
      <c r="GD78" s="701"/>
      <c r="GE78" s="701"/>
      <c r="GF78" s="701"/>
      <c r="GG78" s="701"/>
      <c r="GH78" s="701"/>
      <c r="GI78" s="701"/>
      <c r="GJ78" s="701"/>
      <c r="GK78" s="701"/>
      <c r="GL78" s="701"/>
      <c r="GM78" s="701"/>
      <c r="GN78" s="701"/>
      <c r="GO78" s="701"/>
      <c r="GP78" s="701"/>
      <c r="GQ78" s="701"/>
      <c r="GR78" s="701"/>
      <c r="GS78" s="701"/>
      <c r="GT78" s="701"/>
      <c r="GU78" s="701"/>
      <c r="GV78" s="701"/>
      <c r="GW78" s="701"/>
      <c r="GX78" s="701"/>
      <c r="GY78" s="701"/>
      <c r="GZ78" s="701"/>
      <c r="HA78" s="701"/>
      <c r="HB78" s="701"/>
      <c r="HC78" s="701"/>
      <c r="HD78" s="701"/>
      <c r="HE78" s="701"/>
      <c r="HF78" s="701"/>
      <c r="HG78" s="701"/>
      <c r="HH78" s="701"/>
      <c r="HI78" s="701"/>
      <c r="HJ78" s="701"/>
      <c r="HK78" s="701"/>
    </row>
    <row r="79" spans="1:219" ht="12" customHeight="1">
      <c r="A79" s="547"/>
      <c r="B79" s="547"/>
      <c r="C79" s="546"/>
      <c r="D79" s="547"/>
      <c r="E79" s="547"/>
      <c r="F79" s="547"/>
      <c r="G79" s="547"/>
      <c r="H79" s="547"/>
      <c r="I79" s="547"/>
      <c r="J79" s="546"/>
      <c r="K79" s="547"/>
      <c r="L79" s="547"/>
      <c r="M79" s="547"/>
      <c r="N79" s="547"/>
      <c r="O79" s="547"/>
      <c r="P79" s="547"/>
      <c r="Q79" s="546"/>
      <c r="R79" s="547"/>
      <c r="S79" s="547"/>
      <c r="T79" s="547"/>
      <c r="U79" s="547"/>
      <c r="V79" s="547"/>
      <c r="W79" s="547"/>
      <c r="X79" s="546"/>
      <c r="Y79" s="547"/>
      <c r="Z79" s="547"/>
      <c r="AA79" s="547"/>
      <c r="AB79" s="547"/>
      <c r="AC79" s="547"/>
      <c r="AD79" s="546"/>
      <c r="AE79" s="547"/>
      <c r="AF79" s="547"/>
      <c r="AG79" s="547"/>
      <c r="AH79" s="547"/>
      <c r="AI79" s="547"/>
      <c r="AJ79" s="547"/>
      <c r="AK79" s="546"/>
      <c r="AL79" s="547"/>
      <c r="AM79" s="547"/>
      <c r="AN79" s="547"/>
      <c r="AO79" s="547"/>
      <c r="AP79" s="547"/>
      <c r="AQ79" s="547"/>
      <c r="AR79" s="546"/>
      <c r="AS79" s="547"/>
      <c r="AT79" s="547"/>
      <c r="AU79" s="547"/>
      <c r="AV79" s="547"/>
      <c r="AW79" s="547"/>
      <c r="AX79" s="547"/>
      <c r="AY79" s="546"/>
      <c r="AZ79" s="547"/>
      <c r="BA79" s="547"/>
      <c r="BB79" s="547"/>
      <c r="BC79" s="547"/>
      <c r="BD79" s="547"/>
      <c r="BE79" s="547"/>
      <c r="BF79" s="546"/>
      <c r="BG79" s="547"/>
      <c r="BH79" s="547"/>
      <c r="BI79" s="547"/>
      <c r="BJ79" s="547"/>
      <c r="BK79" s="547"/>
      <c r="BL79" s="547"/>
      <c r="BM79" s="546"/>
      <c r="BN79" s="547"/>
      <c r="BO79" s="547"/>
      <c r="BP79" s="547"/>
      <c r="BQ79" s="547"/>
      <c r="BR79" s="547"/>
      <c r="BS79" s="547"/>
      <c r="BT79" s="547"/>
      <c r="BU79" s="547"/>
      <c r="BV79" s="547"/>
      <c r="BW79" s="547"/>
      <c r="BX79" s="547"/>
      <c r="BY79" s="547"/>
      <c r="BZ79" s="547"/>
      <c r="CA79" s="547"/>
      <c r="CB79" s="547"/>
      <c r="CC79" s="547"/>
      <c r="CD79" s="547"/>
      <c r="CE79" s="547"/>
      <c r="CF79" s="547"/>
      <c r="CG79" s="547"/>
      <c r="CH79" s="547"/>
      <c r="CI79" s="547"/>
      <c r="CJ79" s="547"/>
      <c r="CK79" s="547"/>
      <c r="CL79" s="547"/>
      <c r="CM79" s="547"/>
      <c r="CN79" s="547"/>
      <c r="CO79" s="547"/>
      <c r="CP79" s="547"/>
      <c r="CQ79" s="547"/>
      <c r="CR79" s="547"/>
      <c r="CS79" s="547"/>
      <c r="CT79" s="547"/>
      <c r="CU79" s="547"/>
      <c r="CV79" s="547"/>
      <c r="CW79" s="547"/>
      <c r="CX79" s="547"/>
      <c r="CY79" s="547"/>
      <c r="CZ79" s="547"/>
      <c r="DA79" s="547"/>
      <c r="DB79" s="547"/>
      <c r="DC79" s="547"/>
      <c r="DD79" s="547"/>
      <c r="DE79" s="547"/>
      <c r="DF79" s="547"/>
      <c r="DG79" s="547"/>
      <c r="DH79" s="547"/>
      <c r="DI79" s="547"/>
      <c r="DJ79" s="547"/>
      <c r="DK79" s="547"/>
      <c r="DL79" s="547"/>
      <c r="DM79" s="547"/>
      <c r="DN79" s="547"/>
      <c r="DO79" s="547"/>
      <c r="DP79" s="547"/>
      <c r="DQ79" s="547"/>
      <c r="DR79" s="547"/>
      <c r="DS79" s="547"/>
      <c r="DT79" s="547"/>
      <c r="DU79" s="547"/>
      <c r="DV79" s="547"/>
      <c r="DW79" s="547"/>
      <c r="DX79" s="547"/>
      <c r="DY79" s="547"/>
      <c r="DZ79" s="547"/>
      <c r="EA79" s="547"/>
      <c r="EB79" s="547"/>
      <c r="EC79" s="547"/>
      <c r="ED79" s="547"/>
      <c r="EE79" s="547"/>
      <c r="EF79" s="547"/>
      <c r="EG79" s="547"/>
      <c r="EH79" s="547"/>
      <c r="EI79" s="547"/>
      <c r="EJ79" s="547"/>
      <c r="EK79" s="547"/>
      <c r="EL79" s="547"/>
      <c r="EM79" s="547"/>
      <c r="EN79" s="547"/>
      <c r="EO79" s="547"/>
      <c r="EP79" s="701"/>
      <c r="EQ79" s="701"/>
      <c r="ER79" s="701"/>
      <c r="ES79" s="701"/>
      <c r="ET79" s="701"/>
      <c r="EU79" s="701"/>
      <c r="EV79" s="701"/>
      <c r="EW79" s="701"/>
      <c r="EX79" s="701"/>
      <c r="EY79" s="701"/>
      <c r="EZ79" s="701"/>
      <c r="FA79" s="701"/>
      <c r="FB79" s="701"/>
      <c r="FC79" s="701"/>
      <c r="FD79" s="701"/>
      <c r="FE79" s="701"/>
      <c r="FF79" s="701"/>
      <c r="FG79" s="701"/>
      <c r="FH79" s="701"/>
      <c r="FI79" s="701"/>
      <c r="FJ79" s="701"/>
      <c r="FK79" s="701"/>
      <c r="FL79" s="701"/>
      <c r="FM79" s="701"/>
      <c r="FN79" s="701"/>
      <c r="FO79" s="701"/>
      <c r="FP79" s="701"/>
      <c r="FQ79" s="701"/>
      <c r="FR79" s="701"/>
      <c r="FS79" s="701"/>
      <c r="FT79" s="701"/>
      <c r="FU79" s="701"/>
      <c r="FV79" s="701"/>
      <c r="FW79" s="701"/>
      <c r="FX79" s="701"/>
      <c r="FY79" s="701"/>
      <c r="FZ79" s="701"/>
      <c r="GA79" s="701"/>
      <c r="GB79" s="701"/>
      <c r="GC79" s="701"/>
      <c r="GD79" s="701"/>
      <c r="GE79" s="701"/>
      <c r="GF79" s="701"/>
      <c r="GG79" s="701"/>
      <c r="GH79" s="701"/>
      <c r="GI79" s="701"/>
      <c r="GJ79" s="701"/>
      <c r="GK79" s="701"/>
      <c r="GL79" s="701"/>
      <c r="GM79" s="701"/>
      <c r="GN79" s="701"/>
      <c r="GO79" s="701"/>
      <c r="GP79" s="701"/>
      <c r="GQ79" s="701"/>
      <c r="GR79" s="701"/>
      <c r="GS79" s="701"/>
      <c r="GT79" s="701"/>
      <c r="GU79" s="701"/>
      <c r="GV79" s="701"/>
      <c r="GW79" s="701"/>
      <c r="GX79" s="701"/>
      <c r="GY79" s="701"/>
      <c r="GZ79" s="701"/>
      <c r="HA79" s="701"/>
      <c r="HB79" s="701"/>
      <c r="HC79" s="701"/>
      <c r="HD79" s="701"/>
      <c r="HE79" s="701"/>
      <c r="HF79" s="701"/>
      <c r="HG79" s="701"/>
      <c r="HH79" s="701"/>
      <c r="HI79" s="701"/>
      <c r="HJ79" s="701"/>
      <c r="HK79" s="701"/>
    </row>
    <row r="80" spans="1:219" ht="12" customHeight="1">
      <c r="A80" s="547"/>
      <c r="B80" s="547"/>
      <c r="C80" s="546"/>
      <c r="D80" s="547"/>
      <c r="E80" s="547"/>
      <c r="F80" s="547"/>
      <c r="G80" s="547"/>
      <c r="H80" s="547"/>
      <c r="I80" s="547"/>
      <c r="J80" s="546"/>
      <c r="K80" s="547"/>
      <c r="L80" s="547"/>
      <c r="M80" s="547"/>
      <c r="N80" s="547"/>
      <c r="O80" s="547"/>
      <c r="P80" s="547"/>
      <c r="Q80" s="546"/>
      <c r="R80" s="547"/>
      <c r="S80" s="547"/>
      <c r="T80" s="547"/>
      <c r="U80" s="547"/>
      <c r="V80" s="547"/>
      <c r="W80" s="547"/>
      <c r="X80" s="546"/>
      <c r="Y80" s="547"/>
      <c r="Z80" s="547"/>
      <c r="AA80" s="547"/>
      <c r="AB80" s="547"/>
      <c r="AC80" s="547"/>
      <c r="AD80" s="546"/>
      <c r="AE80" s="547"/>
      <c r="AF80" s="547"/>
      <c r="AG80" s="547"/>
      <c r="AH80" s="547"/>
      <c r="AI80" s="547"/>
      <c r="AJ80" s="547"/>
      <c r="AK80" s="546"/>
      <c r="AL80" s="547"/>
      <c r="AM80" s="547"/>
      <c r="AN80" s="547"/>
      <c r="AO80" s="547"/>
      <c r="AP80" s="547"/>
      <c r="AQ80" s="547"/>
      <c r="AR80" s="546"/>
      <c r="AS80" s="547"/>
      <c r="AT80" s="547"/>
      <c r="AU80" s="547"/>
      <c r="AV80" s="547"/>
      <c r="AW80" s="547"/>
      <c r="AX80" s="547"/>
      <c r="AY80" s="546"/>
      <c r="AZ80" s="547"/>
      <c r="BA80" s="547"/>
      <c r="BB80" s="547"/>
      <c r="BC80" s="547"/>
      <c r="BD80" s="547"/>
      <c r="BE80" s="547"/>
      <c r="BF80" s="546"/>
      <c r="BG80" s="547"/>
      <c r="BH80" s="547"/>
      <c r="BI80" s="547"/>
      <c r="BJ80" s="547"/>
      <c r="BK80" s="547"/>
      <c r="BL80" s="547"/>
      <c r="BM80" s="546"/>
      <c r="BN80" s="547"/>
      <c r="BO80" s="547"/>
      <c r="BP80" s="547"/>
      <c r="BQ80" s="547"/>
      <c r="BR80" s="547"/>
      <c r="BS80" s="547"/>
      <c r="BT80" s="547"/>
      <c r="BU80" s="547"/>
      <c r="BV80" s="547"/>
      <c r="BW80" s="547"/>
      <c r="BX80" s="547"/>
      <c r="BY80" s="547"/>
      <c r="BZ80" s="547"/>
      <c r="CA80" s="547"/>
      <c r="CB80" s="547"/>
      <c r="CC80" s="547"/>
      <c r="CD80" s="547"/>
      <c r="CE80" s="547"/>
      <c r="CF80" s="547"/>
      <c r="CG80" s="547"/>
      <c r="CH80" s="547"/>
      <c r="CI80" s="547"/>
      <c r="CJ80" s="547"/>
      <c r="CK80" s="547"/>
      <c r="CL80" s="547"/>
      <c r="CM80" s="547"/>
      <c r="CN80" s="547"/>
      <c r="CO80" s="547"/>
      <c r="CP80" s="547"/>
      <c r="CQ80" s="547"/>
      <c r="CR80" s="547"/>
      <c r="CS80" s="547"/>
      <c r="CT80" s="547"/>
      <c r="CU80" s="547"/>
      <c r="CV80" s="547"/>
      <c r="CW80" s="547"/>
      <c r="CX80" s="547"/>
      <c r="CY80" s="547"/>
      <c r="CZ80" s="547"/>
      <c r="DA80" s="547"/>
      <c r="DB80" s="547"/>
      <c r="DC80" s="547"/>
      <c r="DD80" s="547"/>
      <c r="DE80" s="547"/>
      <c r="DF80" s="547"/>
      <c r="DG80" s="547"/>
      <c r="DH80" s="547"/>
      <c r="DI80" s="547"/>
      <c r="DJ80" s="547"/>
      <c r="DK80" s="547"/>
      <c r="DL80" s="547"/>
      <c r="DM80" s="547"/>
      <c r="DN80" s="547"/>
      <c r="DO80" s="547"/>
      <c r="DP80" s="547"/>
      <c r="DQ80" s="547"/>
      <c r="DR80" s="547"/>
      <c r="DS80" s="547"/>
      <c r="DT80" s="547"/>
      <c r="DU80" s="547"/>
      <c r="DV80" s="547"/>
      <c r="DW80" s="547"/>
      <c r="DX80" s="547"/>
      <c r="DY80" s="547"/>
      <c r="DZ80" s="547"/>
      <c r="EA80" s="547"/>
      <c r="EB80" s="547"/>
      <c r="EC80" s="547"/>
      <c r="ED80" s="547"/>
      <c r="EE80" s="547"/>
      <c r="EF80" s="547"/>
      <c r="EG80" s="547"/>
      <c r="EH80" s="547"/>
      <c r="EI80" s="547"/>
      <c r="EJ80" s="547"/>
      <c r="EK80" s="547"/>
      <c r="EL80" s="547"/>
      <c r="EM80" s="547"/>
      <c r="EN80" s="547"/>
      <c r="EO80" s="547"/>
      <c r="EP80" s="701"/>
      <c r="EQ80" s="701"/>
      <c r="ER80" s="701"/>
      <c r="ES80" s="701"/>
      <c r="ET80" s="701"/>
      <c r="EU80" s="701"/>
      <c r="EV80" s="701"/>
      <c r="EW80" s="701"/>
      <c r="EX80" s="701"/>
      <c r="EY80" s="701"/>
      <c r="EZ80" s="701"/>
      <c r="FA80" s="701"/>
      <c r="FB80" s="701"/>
      <c r="FC80" s="701"/>
      <c r="FD80" s="701"/>
      <c r="FE80" s="701"/>
      <c r="FF80" s="701"/>
      <c r="FG80" s="701"/>
      <c r="FH80" s="701"/>
      <c r="FI80" s="701"/>
      <c r="FJ80" s="701"/>
      <c r="FK80" s="701"/>
      <c r="FL80" s="701"/>
      <c r="FM80" s="701"/>
      <c r="FN80" s="701"/>
      <c r="FO80" s="701"/>
      <c r="FP80" s="701"/>
      <c r="FQ80" s="701"/>
      <c r="FR80" s="701"/>
      <c r="FS80" s="701"/>
      <c r="FT80" s="701"/>
      <c r="FU80" s="701"/>
      <c r="FV80" s="701"/>
      <c r="FW80" s="701"/>
      <c r="FX80" s="701"/>
      <c r="FY80" s="701"/>
      <c r="FZ80" s="701"/>
      <c r="GA80" s="701"/>
      <c r="GB80" s="701"/>
      <c r="GC80" s="701"/>
      <c r="GD80" s="701"/>
      <c r="GE80" s="701"/>
      <c r="GF80" s="701"/>
      <c r="GG80" s="701"/>
      <c r="GH80" s="701"/>
      <c r="GI80" s="701"/>
      <c r="GJ80" s="701"/>
      <c r="GK80" s="701"/>
      <c r="GL80" s="701"/>
      <c r="GM80" s="701"/>
      <c r="GN80" s="701"/>
      <c r="GO80" s="701"/>
      <c r="GP80" s="701"/>
      <c r="GQ80" s="701"/>
      <c r="GR80" s="701"/>
      <c r="GS80" s="701"/>
      <c r="GT80" s="701"/>
      <c r="GU80" s="701"/>
      <c r="GV80" s="701"/>
      <c r="GW80" s="701"/>
      <c r="GX80" s="701"/>
      <c r="GY80" s="701"/>
      <c r="GZ80" s="701"/>
      <c r="HA80" s="701"/>
      <c r="HB80" s="701"/>
      <c r="HC80" s="701"/>
      <c r="HD80" s="701"/>
      <c r="HE80" s="701"/>
      <c r="HF80" s="701"/>
      <c r="HG80" s="701"/>
      <c r="HH80" s="701"/>
      <c r="HI80" s="701"/>
      <c r="HJ80" s="701"/>
      <c r="HK80" s="701"/>
    </row>
    <row r="81" spans="1:219" ht="12" customHeight="1">
      <c r="A81" s="547"/>
      <c r="B81" s="547"/>
      <c r="C81" s="546"/>
      <c r="D81" s="547"/>
      <c r="E81" s="547"/>
      <c r="F81" s="547"/>
      <c r="G81" s="547"/>
      <c r="H81" s="547"/>
      <c r="I81" s="547"/>
      <c r="J81" s="546"/>
      <c r="K81" s="547"/>
      <c r="L81" s="547"/>
      <c r="M81" s="547"/>
      <c r="N81" s="547"/>
      <c r="O81" s="547"/>
      <c r="P81" s="547"/>
      <c r="Q81" s="546"/>
      <c r="R81" s="547"/>
      <c r="S81" s="547"/>
      <c r="T81" s="547"/>
      <c r="U81" s="547"/>
      <c r="V81" s="547"/>
      <c r="W81" s="547"/>
      <c r="X81" s="546"/>
      <c r="Y81" s="547"/>
      <c r="Z81" s="547"/>
      <c r="AA81" s="547"/>
      <c r="AB81" s="547"/>
      <c r="AC81" s="547"/>
      <c r="AD81" s="546"/>
      <c r="AE81" s="547"/>
      <c r="AF81" s="547"/>
      <c r="AG81" s="547"/>
      <c r="AH81" s="547"/>
      <c r="AI81" s="547"/>
      <c r="AJ81" s="547"/>
      <c r="AK81" s="546"/>
      <c r="AL81" s="547"/>
      <c r="AM81" s="547"/>
      <c r="AN81" s="547"/>
      <c r="AO81" s="547"/>
      <c r="AP81" s="547"/>
      <c r="AQ81" s="547"/>
      <c r="AR81" s="546"/>
      <c r="AS81" s="547"/>
      <c r="AT81" s="547"/>
      <c r="AU81" s="547"/>
      <c r="AV81" s="547"/>
      <c r="AW81" s="547"/>
      <c r="AX81" s="547"/>
      <c r="AY81" s="546"/>
      <c r="AZ81" s="547"/>
      <c r="BA81" s="547"/>
      <c r="BB81" s="547"/>
      <c r="BC81" s="547"/>
      <c r="BD81" s="547"/>
      <c r="BE81" s="547"/>
      <c r="BF81" s="546"/>
      <c r="BG81" s="547"/>
      <c r="BH81" s="547"/>
      <c r="BI81" s="547"/>
      <c r="BJ81" s="547"/>
      <c r="BK81" s="547"/>
      <c r="BL81" s="547"/>
      <c r="BM81" s="546"/>
      <c r="BN81" s="547"/>
      <c r="BO81" s="547"/>
      <c r="BP81" s="547"/>
      <c r="BQ81" s="547"/>
      <c r="BR81" s="547"/>
      <c r="BS81" s="547"/>
      <c r="BT81" s="547"/>
      <c r="BU81" s="547"/>
      <c r="BV81" s="547"/>
      <c r="BW81" s="547"/>
      <c r="BX81" s="547"/>
      <c r="BY81" s="547"/>
      <c r="BZ81" s="547"/>
      <c r="CA81" s="547"/>
      <c r="CB81" s="547"/>
      <c r="CC81" s="547"/>
      <c r="CD81" s="547"/>
      <c r="CE81" s="547"/>
      <c r="CF81" s="547"/>
      <c r="CG81" s="547"/>
      <c r="CH81" s="547"/>
      <c r="CI81" s="547"/>
      <c r="CJ81" s="547"/>
      <c r="CK81" s="547"/>
      <c r="CL81" s="547"/>
      <c r="CM81" s="547"/>
      <c r="CN81" s="547"/>
      <c r="CO81" s="547"/>
      <c r="CP81" s="547"/>
      <c r="CQ81" s="547"/>
      <c r="CR81" s="547"/>
      <c r="CS81" s="547"/>
      <c r="CT81" s="547"/>
      <c r="CU81" s="547"/>
      <c r="CV81" s="547"/>
      <c r="CW81" s="547"/>
      <c r="CX81" s="547"/>
      <c r="CY81" s="547"/>
      <c r="CZ81" s="547"/>
      <c r="DA81" s="547"/>
      <c r="DB81" s="547"/>
      <c r="DC81" s="547"/>
      <c r="DD81" s="547"/>
      <c r="DE81" s="547"/>
      <c r="DF81" s="547"/>
      <c r="DG81" s="547"/>
      <c r="DH81" s="547"/>
      <c r="DI81" s="547"/>
      <c r="DJ81" s="547"/>
      <c r="DK81" s="547"/>
      <c r="DL81" s="547"/>
      <c r="DM81" s="547"/>
      <c r="DN81" s="547"/>
      <c r="DO81" s="547"/>
      <c r="DP81" s="547"/>
      <c r="DQ81" s="547"/>
      <c r="DR81" s="547"/>
      <c r="DS81" s="547"/>
      <c r="DT81" s="547"/>
      <c r="DU81" s="547"/>
      <c r="DV81" s="547"/>
      <c r="DW81" s="547"/>
      <c r="DX81" s="547"/>
      <c r="DY81" s="547"/>
      <c r="DZ81" s="547"/>
      <c r="EA81" s="547"/>
      <c r="EB81" s="547"/>
      <c r="EC81" s="547"/>
      <c r="ED81" s="547"/>
      <c r="EE81" s="547"/>
      <c r="EF81" s="547"/>
      <c r="EG81" s="547"/>
      <c r="EH81" s="547"/>
      <c r="EI81" s="547"/>
      <c r="EJ81" s="547"/>
      <c r="EK81" s="547"/>
      <c r="EL81" s="547"/>
      <c r="EM81" s="547"/>
      <c r="EN81" s="547"/>
      <c r="EO81" s="547"/>
      <c r="EP81" s="701"/>
      <c r="EQ81" s="701"/>
      <c r="ER81" s="701"/>
      <c r="ES81" s="701"/>
      <c r="ET81" s="701"/>
      <c r="EU81" s="701"/>
      <c r="EV81" s="701"/>
      <c r="EW81" s="701"/>
      <c r="EX81" s="701"/>
      <c r="EY81" s="701"/>
      <c r="EZ81" s="701"/>
      <c r="FA81" s="701"/>
      <c r="FB81" s="701"/>
      <c r="FC81" s="701"/>
      <c r="FD81" s="701"/>
      <c r="FE81" s="701"/>
      <c r="FF81" s="701"/>
      <c r="FG81" s="701"/>
      <c r="FH81" s="701"/>
      <c r="FI81" s="701"/>
      <c r="FJ81" s="701"/>
      <c r="FK81" s="701"/>
      <c r="FL81" s="701"/>
      <c r="FM81" s="701"/>
      <c r="FN81" s="701"/>
      <c r="FO81" s="701"/>
      <c r="FP81" s="701"/>
      <c r="FQ81" s="701"/>
      <c r="FR81" s="701"/>
      <c r="FS81" s="701"/>
      <c r="FT81" s="701"/>
      <c r="FU81" s="701"/>
      <c r="FV81" s="701"/>
      <c r="FW81" s="701"/>
      <c r="FX81" s="701"/>
      <c r="FY81" s="701"/>
      <c r="FZ81" s="701"/>
      <c r="GA81" s="701"/>
      <c r="GB81" s="701"/>
      <c r="GC81" s="701"/>
      <c r="GD81" s="701"/>
      <c r="GE81" s="701"/>
      <c r="GF81" s="701"/>
      <c r="GG81" s="701"/>
      <c r="GH81" s="701"/>
      <c r="GI81" s="701"/>
      <c r="GJ81" s="701"/>
      <c r="GK81" s="701"/>
      <c r="GL81" s="701"/>
      <c r="GM81" s="701"/>
      <c r="GN81" s="701"/>
      <c r="GO81" s="701"/>
      <c r="GP81" s="701"/>
      <c r="GQ81" s="701"/>
      <c r="GR81" s="701"/>
      <c r="GS81" s="701"/>
      <c r="GT81" s="701"/>
      <c r="GU81" s="701"/>
      <c r="GV81" s="701"/>
      <c r="GW81" s="701"/>
      <c r="GX81" s="701"/>
      <c r="GY81" s="701"/>
      <c r="GZ81" s="701"/>
      <c r="HA81" s="701"/>
      <c r="HB81" s="701"/>
      <c r="HC81" s="701"/>
      <c r="HD81" s="701"/>
      <c r="HE81" s="701"/>
      <c r="HF81" s="701"/>
      <c r="HG81" s="701"/>
      <c r="HH81" s="701"/>
      <c r="HI81" s="701"/>
      <c r="HJ81" s="701"/>
      <c r="HK81" s="701"/>
    </row>
    <row r="82" spans="1:219" ht="12" customHeight="1">
      <c r="A82" s="547"/>
      <c r="B82" s="547"/>
      <c r="C82" s="546"/>
      <c r="D82" s="547"/>
      <c r="E82" s="547"/>
      <c r="F82" s="547"/>
      <c r="G82" s="547"/>
      <c r="H82" s="547"/>
      <c r="I82" s="547"/>
      <c r="J82" s="546"/>
      <c r="K82" s="547"/>
      <c r="L82" s="547"/>
      <c r="M82" s="547"/>
      <c r="N82" s="547"/>
      <c r="O82" s="547"/>
      <c r="P82" s="547"/>
      <c r="Q82" s="546"/>
      <c r="R82" s="547"/>
      <c r="S82" s="547"/>
      <c r="T82" s="547"/>
      <c r="U82" s="547"/>
      <c r="V82" s="547"/>
      <c r="W82" s="547"/>
      <c r="X82" s="546"/>
      <c r="Y82" s="547"/>
      <c r="Z82" s="547"/>
      <c r="AA82" s="547"/>
      <c r="AB82" s="547"/>
      <c r="AC82" s="547"/>
      <c r="AD82" s="546"/>
      <c r="AE82" s="547"/>
      <c r="AF82" s="547"/>
      <c r="AG82" s="547"/>
      <c r="AH82" s="547"/>
      <c r="AI82" s="547"/>
      <c r="AJ82" s="547"/>
      <c r="AK82" s="546"/>
      <c r="AL82" s="547"/>
      <c r="AM82" s="547"/>
      <c r="AN82" s="547"/>
      <c r="AO82" s="547"/>
      <c r="AP82" s="547"/>
      <c r="AQ82" s="547"/>
      <c r="AR82" s="546"/>
      <c r="AS82" s="547"/>
      <c r="AT82" s="547"/>
      <c r="AU82" s="547"/>
      <c r="AV82" s="547"/>
      <c r="AW82" s="547"/>
      <c r="AX82" s="547"/>
      <c r="AY82" s="546"/>
      <c r="AZ82" s="547"/>
      <c r="BA82" s="547"/>
      <c r="BB82" s="547"/>
      <c r="BC82" s="547"/>
      <c r="BD82" s="547"/>
      <c r="BE82" s="547"/>
      <c r="BF82" s="546"/>
      <c r="BG82" s="547"/>
      <c r="BH82" s="547"/>
      <c r="BI82" s="547"/>
      <c r="BJ82" s="547"/>
      <c r="BK82" s="547"/>
      <c r="BL82" s="547"/>
      <c r="BM82" s="546"/>
      <c r="BN82" s="547"/>
      <c r="BO82" s="547"/>
      <c r="BP82" s="547"/>
      <c r="BQ82" s="547"/>
      <c r="BR82" s="547"/>
      <c r="BS82" s="547"/>
      <c r="BT82" s="547"/>
      <c r="BU82" s="547"/>
      <c r="BV82" s="547"/>
      <c r="BW82" s="547"/>
      <c r="BX82" s="547"/>
      <c r="BY82" s="547"/>
      <c r="BZ82" s="547"/>
      <c r="CA82" s="547"/>
      <c r="CB82" s="547"/>
      <c r="CC82" s="547"/>
      <c r="CD82" s="547"/>
      <c r="CE82" s="547"/>
      <c r="CF82" s="547"/>
      <c r="CG82" s="547"/>
      <c r="CH82" s="547"/>
      <c r="CI82" s="547"/>
      <c r="CJ82" s="547"/>
      <c r="CK82" s="547"/>
      <c r="CL82" s="547"/>
      <c r="CM82" s="547"/>
      <c r="CN82" s="547"/>
      <c r="CO82" s="547"/>
      <c r="CP82" s="547"/>
      <c r="CQ82" s="547"/>
      <c r="CR82" s="547"/>
      <c r="CS82" s="547"/>
      <c r="CT82" s="547"/>
      <c r="CU82" s="547"/>
      <c r="CV82" s="547"/>
      <c r="CW82" s="547"/>
      <c r="CX82" s="547"/>
      <c r="CY82" s="547"/>
      <c r="CZ82" s="547"/>
      <c r="DA82" s="547"/>
      <c r="DB82" s="547"/>
      <c r="DC82" s="547"/>
      <c r="DD82" s="547"/>
      <c r="DE82" s="547"/>
      <c r="DF82" s="547"/>
      <c r="DG82" s="547"/>
      <c r="DH82" s="547"/>
      <c r="DI82" s="547"/>
      <c r="DJ82" s="547"/>
      <c r="DK82" s="547"/>
      <c r="DL82" s="547"/>
      <c r="DM82" s="547"/>
      <c r="DN82" s="547"/>
      <c r="DO82" s="547"/>
      <c r="DP82" s="547"/>
      <c r="DQ82" s="547"/>
      <c r="DR82" s="547"/>
      <c r="DS82" s="547"/>
      <c r="DT82" s="547"/>
      <c r="DU82" s="547"/>
      <c r="DV82" s="547"/>
      <c r="DW82" s="547"/>
      <c r="DX82" s="547"/>
      <c r="DY82" s="547"/>
      <c r="DZ82" s="547"/>
      <c r="EA82" s="547"/>
      <c r="EB82" s="547"/>
      <c r="EC82" s="547"/>
      <c r="ED82" s="547"/>
      <c r="EE82" s="547"/>
      <c r="EF82" s="547"/>
      <c r="EG82" s="547"/>
      <c r="EH82" s="547"/>
      <c r="EI82" s="547"/>
      <c r="EJ82" s="547"/>
      <c r="EK82" s="547"/>
      <c r="EL82" s="547"/>
      <c r="EM82" s="547"/>
      <c r="EN82" s="547"/>
      <c r="EO82" s="547"/>
      <c r="EP82" s="701"/>
      <c r="EQ82" s="701"/>
      <c r="ER82" s="701"/>
      <c r="ES82" s="701"/>
      <c r="ET82" s="701"/>
      <c r="EU82" s="701"/>
      <c r="EV82" s="701"/>
      <c r="EW82" s="701"/>
      <c r="EX82" s="701"/>
      <c r="EY82" s="701"/>
      <c r="EZ82" s="701"/>
      <c r="FA82" s="701"/>
      <c r="FB82" s="701"/>
      <c r="FC82" s="701"/>
      <c r="FD82" s="701"/>
      <c r="FE82" s="701"/>
      <c r="FF82" s="701"/>
      <c r="FG82" s="701"/>
      <c r="FH82" s="701"/>
      <c r="FI82" s="701"/>
      <c r="FJ82" s="701"/>
      <c r="FK82" s="701"/>
      <c r="FL82" s="701"/>
      <c r="FM82" s="701"/>
      <c r="FN82" s="701"/>
      <c r="FO82" s="701"/>
      <c r="FP82" s="701"/>
      <c r="FQ82" s="701"/>
      <c r="FR82" s="701"/>
      <c r="FS82" s="701"/>
      <c r="FT82" s="701"/>
      <c r="FU82" s="701"/>
      <c r="FV82" s="701"/>
      <c r="FW82" s="701"/>
      <c r="FX82" s="701"/>
      <c r="FY82" s="701"/>
      <c r="FZ82" s="701"/>
      <c r="GA82" s="701"/>
      <c r="GB82" s="701"/>
      <c r="GC82" s="701"/>
      <c r="GD82" s="701"/>
      <c r="GE82" s="701"/>
      <c r="GF82" s="701"/>
      <c r="GG82" s="701"/>
      <c r="GH82" s="701"/>
      <c r="GI82" s="701"/>
      <c r="GJ82" s="701"/>
      <c r="GK82" s="701"/>
      <c r="GL82" s="701"/>
      <c r="GM82" s="701"/>
      <c r="GN82" s="701"/>
      <c r="GO82" s="701"/>
      <c r="GP82" s="701"/>
      <c r="GQ82" s="701"/>
      <c r="GR82" s="701"/>
      <c r="GS82" s="701"/>
      <c r="GT82" s="701"/>
      <c r="GU82" s="701"/>
      <c r="GV82" s="701"/>
      <c r="GW82" s="701"/>
      <c r="GX82" s="701"/>
      <c r="GY82" s="701"/>
      <c r="GZ82" s="701"/>
      <c r="HA82" s="701"/>
      <c r="HB82" s="701"/>
      <c r="HC82" s="701"/>
      <c r="HD82" s="701"/>
      <c r="HE82" s="701"/>
      <c r="HF82" s="701"/>
      <c r="HG82" s="701"/>
      <c r="HH82" s="701"/>
      <c r="HI82" s="701"/>
      <c r="HJ82" s="701"/>
      <c r="HK82" s="701"/>
    </row>
    <row r="83" spans="1:219" ht="12" customHeight="1">
      <c r="A83" s="547"/>
      <c r="B83" s="547"/>
      <c r="C83" s="546"/>
      <c r="D83" s="547"/>
      <c r="E83" s="547"/>
      <c r="F83" s="547"/>
      <c r="G83" s="547"/>
      <c r="H83" s="547"/>
      <c r="I83" s="547"/>
      <c r="J83" s="546"/>
      <c r="K83" s="547"/>
      <c r="L83" s="547"/>
      <c r="M83" s="547"/>
      <c r="N83" s="547"/>
      <c r="O83" s="547"/>
      <c r="P83" s="547"/>
      <c r="Q83" s="546"/>
      <c r="R83" s="547"/>
      <c r="S83" s="547"/>
      <c r="T83" s="547"/>
      <c r="U83" s="547"/>
      <c r="V83" s="547"/>
      <c r="W83" s="547"/>
      <c r="X83" s="546"/>
      <c r="Y83" s="547"/>
      <c r="Z83" s="547"/>
      <c r="AA83" s="547"/>
      <c r="AB83" s="547"/>
      <c r="AC83" s="547"/>
      <c r="AD83" s="546"/>
      <c r="AE83" s="547"/>
      <c r="AF83" s="547"/>
      <c r="AG83" s="547"/>
      <c r="AH83" s="547"/>
      <c r="AI83" s="547"/>
      <c r="AJ83" s="547"/>
      <c r="AK83" s="546"/>
      <c r="AL83" s="547"/>
      <c r="AM83" s="547"/>
      <c r="AN83" s="547"/>
      <c r="AO83" s="547"/>
      <c r="AP83" s="547"/>
      <c r="AQ83" s="547"/>
      <c r="AR83" s="546"/>
      <c r="AS83" s="547"/>
      <c r="AT83" s="547"/>
      <c r="AU83" s="547"/>
      <c r="AV83" s="547"/>
      <c r="AW83" s="547"/>
      <c r="AX83" s="547"/>
      <c r="AY83" s="546"/>
      <c r="AZ83" s="547"/>
      <c r="BA83" s="547"/>
      <c r="BB83" s="547"/>
      <c r="BC83" s="547"/>
      <c r="BD83" s="547"/>
      <c r="BE83" s="547"/>
      <c r="BF83" s="546"/>
      <c r="BG83" s="547"/>
      <c r="BH83" s="547"/>
      <c r="BI83" s="547"/>
      <c r="BJ83" s="547"/>
      <c r="BK83" s="547"/>
      <c r="BL83" s="547"/>
      <c r="BM83" s="546"/>
      <c r="BN83" s="547"/>
      <c r="BO83" s="547"/>
      <c r="BP83" s="547"/>
      <c r="BQ83" s="547"/>
      <c r="BR83" s="547"/>
      <c r="BS83" s="547"/>
      <c r="BT83" s="547"/>
      <c r="BU83" s="547"/>
      <c r="BV83" s="547"/>
      <c r="BW83" s="547"/>
      <c r="BX83" s="547"/>
      <c r="BY83" s="547"/>
      <c r="BZ83" s="547"/>
      <c r="CA83" s="547"/>
      <c r="CB83" s="547"/>
      <c r="CC83" s="547"/>
      <c r="CD83" s="547"/>
      <c r="CE83" s="547"/>
      <c r="CF83" s="547"/>
      <c r="CG83" s="547"/>
      <c r="CH83" s="547"/>
      <c r="CI83" s="547"/>
      <c r="CJ83" s="547"/>
      <c r="CK83" s="547"/>
      <c r="CL83" s="547"/>
      <c r="CM83" s="547"/>
      <c r="CN83" s="547"/>
      <c r="CO83" s="547"/>
      <c r="CP83" s="547"/>
      <c r="CQ83" s="547"/>
      <c r="CR83" s="547"/>
      <c r="CS83" s="547"/>
      <c r="CT83" s="547"/>
      <c r="CU83" s="547"/>
      <c r="CV83" s="547"/>
      <c r="CW83" s="547"/>
      <c r="CX83" s="547"/>
      <c r="CY83" s="547"/>
      <c r="CZ83" s="547"/>
      <c r="DA83" s="547"/>
      <c r="DB83" s="547"/>
      <c r="DC83" s="547"/>
      <c r="DD83" s="547"/>
      <c r="DE83" s="547"/>
      <c r="DF83" s="547"/>
      <c r="DG83" s="547"/>
      <c r="DH83" s="547"/>
      <c r="DI83" s="547"/>
      <c r="DJ83" s="547"/>
      <c r="DK83" s="547"/>
      <c r="DL83" s="547"/>
      <c r="DM83" s="547"/>
      <c r="DN83" s="547"/>
      <c r="DO83" s="547"/>
      <c r="DP83" s="547"/>
      <c r="DQ83" s="547"/>
      <c r="DR83" s="547"/>
      <c r="DS83" s="547"/>
      <c r="DT83" s="547"/>
      <c r="DU83" s="547"/>
      <c r="DV83" s="547"/>
      <c r="DW83" s="547"/>
      <c r="DX83" s="547"/>
      <c r="DY83" s="547"/>
      <c r="DZ83" s="547"/>
      <c r="EA83" s="547"/>
      <c r="EB83" s="547"/>
      <c r="EC83" s="547"/>
      <c r="ED83" s="547"/>
      <c r="EE83" s="547"/>
      <c r="EF83" s="547"/>
      <c r="EG83" s="547"/>
      <c r="EH83" s="547"/>
      <c r="EI83" s="547"/>
      <c r="EJ83" s="547"/>
      <c r="EK83" s="547"/>
      <c r="EL83" s="547"/>
      <c r="EM83" s="547"/>
      <c r="EN83" s="547"/>
      <c r="EO83" s="547"/>
      <c r="EP83" s="701"/>
      <c r="EQ83" s="701"/>
      <c r="ER83" s="701"/>
      <c r="ES83" s="701"/>
      <c r="ET83" s="701"/>
      <c r="EU83" s="701"/>
      <c r="EV83" s="701"/>
      <c r="EW83" s="701"/>
      <c r="EX83" s="701"/>
      <c r="EY83" s="701"/>
      <c r="EZ83" s="701"/>
      <c r="FA83" s="701"/>
      <c r="FB83" s="701"/>
      <c r="FC83" s="701"/>
      <c r="FD83" s="701"/>
      <c r="FE83" s="701"/>
      <c r="FF83" s="701"/>
      <c r="FG83" s="701"/>
      <c r="FH83" s="701"/>
      <c r="FI83" s="701"/>
      <c r="FJ83" s="701"/>
      <c r="FK83" s="701"/>
      <c r="FL83" s="701"/>
      <c r="FM83" s="701"/>
      <c r="FN83" s="701"/>
      <c r="FO83" s="701"/>
      <c r="FP83" s="701"/>
      <c r="FQ83" s="701"/>
      <c r="FR83" s="701"/>
      <c r="FS83" s="701"/>
      <c r="FT83" s="701"/>
      <c r="FU83" s="701"/>
      <c r="FV83" s="701"/>
      <c r="FW83" s="701"/>
      <c r="FX83" s="701"/>
      <c r="FY83" s="701"/>
      <c r="FZ83" s="701"/>
      <c r="GA83" s="701"/>
      <c r="GB83" s="701"/>
      <c r="GC83" s="701"/>
      <c r="GD83" s="701"/>
      <c r="GE83" s="701"/>
      <c r="GF83" s="701"/>
      <c r="GG83" s="701"/>
      <c r="GH83" s="701"/>
      <c r="GI83" s="701"/>
      <c r="GJ83" s="701"/>
      <c r="GK83" s="701"/>
      <c r="GL83" s="701"/>
      <c r="GM83" s="701"/>
      <c r="GN83" s="701"/>
      <c r="GO83" s="701"/>
      <c r="GP83" s="701"/>
      <c r="GQ83" s="701"/>
      <c r="GR83" s="701"/>
      <c r="GS83" s="701"/>
      <c r="GT83" s="701"/>
      <c r="GU83" s="701"/>
      <c r="GV83" s="701"/>
      <c r="GW83" s="701"/>
      <c r="GX83" s="701"/>
      <c r="GY83" s="701"/>
      <c r="GZ83" s="701"/>
      <c r="HA83" s="701"/>
      <c r="HB83" s="701"/>
      <c r="HC83" s="701"/>
      <c r="HD83" s="701"/>
      <c r="HE83" s="701"/>
      <c r="HF83" s="701"/>
      <c r="HG83" s="701"/>
      <c r="HH83" s="701"/>
      <c r="HI83" s="701"/>
      <c r="HJ83" s="701"/>
      <c r="HK83" s="701"/>
    </row>
    <row r="84" spans="1:219" ht="12" customHeight="1">
      <c r="A84" s="547"/>
      <c r="B84" s="547"/>
      <c r="C84" s="546"/>
      <c r="D84" s="547"/>
      <c r="E84" s="547"/>
      <c r="F84" s="547"/>
      <c r="G84" s="547"/>
      <c r="H84" s="547"/>
      <c r="I84" s="547"/>
      <c r="J84" s="546"/>
      <c r="K84" s="547"/>
      <c r="L84" s="547"/>
      <c r="M84" s="547"/>
      <c r="N84" s="547"/>
      <c r="O84" s="547"/>
      <c r="P84" s="547"/>
      <c r="Q84" s="546"/>
      <c r="R84" s="547"/>
      <c r="S84" s="547"/>
      <c r="T84" s="547"/>
      <c r="U84" s="547"/>
      <c r="V84" s="547"/>
      <c r="W84" s="547"/>
      <c r="X84" s="546"/>
      <c r="Y84" s="547"/>
      <c r="Z84" s="547"/>
      <c r="AA84" s="547"/>
      <c r="AB84" s="547"/>
      <c r="AC84" s="547"/>
      <c r="AD84" s="546"/>
      <c r="AE84" s="547"/>
      <c r="AF84" s="547"/>
      <c r="AG84" s="547"/>
      <c r="AH84" s="547"/>
      <c r="AI84" s="547"/>
      <c r="AJ84" s="547"/>
      <c r="AK84" s="546"/>
      <c r="AL84" s="547"/>
      <c r="AM84" s="547"/>
      <c r="AN84" s="547"/>
      <c r="AO84" s="547"/>
      <c r="AP84" s="547"/>
      <c r="AQ84" s="547"/>
      <c r="AR84" s="546"/>
      <c r="AS84" s="547"/>
      <c r="AT84" s="547"/>
      <c r="AU84" s="547"/>
      <c r="AV84" s="547"/>
      <c r="AW84" s="547"/>
      <c r="AX84" s="547"/>
      <c r="AY84" s="546"/>
      <c r="AZ84" s="547"/>
      <c r="BA84" s="547"/>
      <c r="BB84" s="547"/>
      <c r="BC84" s="547"/>
      <c r="BD84" s="547"/>
      <c r="BE84" s="547"/>
      <c r="BF84" s="546"/>
      <c r="BG84" s="547"/>
      <c r="BH84" s="547"/>
      <c r="BI84" s="547"/>
      <c r="BJ84" s="547"/>
      <c r="BK84" s="547"/>
      <c r="BL84" s="547"/>
      <c r="BM84" s="546"/>
      <c r="BN84" s="547"/>
      <c r="BO84" s="547"/>
      <c r="BP84" s="547"/>
      <c r="BQ84" s="547"/>
      <c r="BR84" s="547"/>
      <c r="BS84" s="547"/>
      <c r="BT84" s="547"/>
      <c r="BU84" s="547"/>
      <c r="BV84" s="547"/>
      <c r="BW84" s="547"/>
      <c r="BX84" s="547"/>
      <c r="BY84" s="547"/>
      <c r="BZ84" s="547"/>
      <c r="CA84" s="547"/>
      <c r="CB84" s="547"/>
      <c r="CC84" s="547"/>
      <c r="CD84" s="547"/>
      <c r="CE84" s="547"/>
      <c r="CF84" s="547"/>
      <c r="CG84" s="547"/>
      <c r="CH84" s="547"/>
      <c r="CI84" s="547"/>
      <c r="CJ84" s="547"/>
      <c r="CK84" s="547"/>
      <c r="CL84" s="547"/>
      <c r="CM84" s="547"/>
      <c r="CN84" s="547"/>
      <c r="CO84" s="547"/>
      <c r="CP84" s="547"/>
      <c r="CQ84" s="547"/>
      <c r="CR84" s="547"/>
      <c r="CS84" s="547"/>
      <c r="CT84" s="547"/>
      <c r="CU84" s="547"/>
      <c r="CV84" s="547"/>
      <c r="CW84" s="547"/>
      <c r="CX84" s="547"/>
      <c r="CY84" s="547"/>
      <c r="CZ84" s="547"/>
      <c r="DA84" s="547"/>
      <c r="DB84" s="547"/>
      <c r="DC84" s="547"/>
      <c r="DD84" s="547"/>
      <c r="DE84" s="547"/>
      <c r="DF84" s="547"/>
      <c r="DG84" s="547"/>
      <c r="DH84" s="547"/>
      <c r="DI84" s="547"/>
      <c r="DJ84" s="547"/>
      <c r="DK84" s="547"/>
      <c r="DL84" s="547"/>
      <c r="DM84" s="547"/>
      <c r="DN84" s="547"/>
      <c r="DO84" s="547"/>
      <c r="DP84" s="547"/>
      <c r="DQ84" s="547"/>
      <c r="DR84" s="547"/>
      <c r="DS84" s="547"/>
      <c r="DT84" s="547"/>
      <c r="DU84" s="547"/>
      <c r="DV84" s="547"/>
      <c r="DW84" s="547"/>
      <c r="DX84" s="547"/>
      <c r="DY84" s="547"/>
      <c r="DZ84" s="547"/>
      <c r="EA84" s="547"/>
      <c r="EB84" s="547"/>
      <c r="EC84" s="547"/>
      <c r="ED84" s="547"/>
      <c r="EE84" s="547"/>
      <c r="EF84" s="547"/>
      <c r="EG84" s="547"/>
      <c r="EH84" s="547"/>
      <c r="EI84" s="547"/>
      <c r="EJ84" s="547"/>
      <c r="EK84" s="547"/>
      <c r="EL84" s="547"/>
      <c r="EM84" s="547"/>
      <c r="EN84" s="547"/>
      <c r="EO84" s="547"/>
      <c r="EP84" s="701"/>
      <c r="EQ84" s="701"/>
      <c r="ER84" s="701"/>
      <c r="ES84" s="701"/>
      <c r="ET84" s="701"/>
      <c r="EU84" s="701"/>
      <c r="EV84" s="701"/>
      <c r="EW84" s="701"/>
      <c r="EX84" s="701"/>
      <c r="EY84" s="701"/>
      <c r="EZ84" s="701"/>
      <c r="FA84" s="701"/>
      <c r="FB84" s="701"/>
      <c r="FC84" s="701"/>
      <c r="FD84" s="701"/>
      <c r="FE84" s="701"/>
      <c r="FF84" s="701"/>
      <c r="FG84" s="701"/>
      <c r="FH84" s="701"/>
      <c r="FI84" s="701"/>
      <c r="FJ84" s="701"/>
      <c r="FK84" s="701"/>
      <c r="FL84" s="701"/>
      <c r="FM84" s="701"/>
      <c r="FN84" s="701"/>
      <c r="FO84" s="701"/>
      <c r="FP84" s="701"/>
      <c r="FQ84" s="701"/>
      <c r="FR84" s="701"/>
      <c r="FS84" s="701"/>
      <c r="FT84" s="701"/>
      <c r="FU84" s="701"/>
      <c r="FV84" s="701"/>
      <c r="FW84" s="701"/>
      <c r="FX84" s="701"/>
      <c r="FY84" s="701"/>
      <c r="FZ84" s="701"/>
      <c r="GA84" s="701"/>
      <c r="GB84" s="701"/>
      <c r="GC84" s="701"/>
      <c r="GD84" s="701"/>
      <c r="GE84" s="701"/>
      <c r="GF84" s="701"/>
      <c r="GG84" s="701"/>
      <c r="GH84" s="701"/>
      <c r="GI84" s="701"/>
      <c r="GJ84" s="701"/>
      <c r="GK84" s="701"/>
      <c r="GL84" s="701"/>
      <c r="GM84" s="701"/>
      <c r="GN84" s="701"/>
      <c r="GO84" s="701"/>
      <c r="GP84" s="701"/>
      <c r="GQ84" s="701"/>
      <c r="GR84" s="701"/>
      <c r="GS84" s="701"/>
      <c r="GT84" s="701"/>
      <c r="GU84" s="701"/>
      <c r="GV84" s="701"/>
      <c r="GW84" s="701"/>
      <c r="GX84" s="701"/>
      <c r="GY84" s="701"/>
      <c r="GZ84" s="701"/>
      <c r="HA84" s="701"/>
      <c r="HB84" s="701"/>
      <c r="HC84" s="701"/>
      <c r="HD84" s="701"/>
      <c r="HE84" s="701"/>
      <c r="HF84" s="701"/>
      <c r="HG84" s="701"/>
      <c r="HH84" s="701"/>
      <c r="HI84" s="701"/>
      <c r="HJ84" s="701"/>
      <c r="HK84" s="701"/>
    </row>
    <row r="85" spans="1:219" ht="12" customHeight="1">
      <c r="A85" s="547"/>
      <c r="B85" s="547"/>
      <c r="C85" s="546"/>
      <c r="D85" s="547"/>
      <c r="E85" s="547"/>
      <c r="F85" s="547"/>
      <c r="G85" s="547"/>
      <c r="H85" s="547"/>
      <c r="I85" s="547"/>
      <c r="J85" s="546"/>
      <c r="K85" s="547"/>
      <c r="L85" s="547"/>
      <c r="M85" s="547"/>
      <c r="N85" s="547"/>
      <c r="O85" s="547"/>
      <c r="P85" s="547"/>
      <c r="Q85" s="546"/>
      <c r="R85" s="547"/>
      <c r="S85" s="547"/>
      <c r="T85" s="547"/>
      <c r="U85" s="547"/>
      <c r="V85" s="547"/>
      <c r="W85" s="547"/>
      <c r="X85" s="546"/>
      <c r="Y85" s="547"/>
      <c r="Z85" s="547"/>
      <c r="AA85" s="547"/>
      <c r="AB85" s="547"/>
      <c r="AC85" s="547"/>
      <c r="AD85" s="546"/>
      <c r="AE85" s="547"/>
      <c r="AF85" s="547"/>
      <c r="AG85" s="547"/>
      <c r="AH85" s="547"/>
      <c r="AI85" s="547"/>
      <c r="AJ85" s="547"/>
      <c r="AK85" s="546"/>
      <c r="AL85" s="547"/>
      <c r="AM85" s="547"/>
      <c r="AN85" s="547"/>
      <c r="AO85" s="547"/>
      <c r="AP85" s="547"/>
      <c r="AQ85" s="547"/>
      <c r="AR85" s="546"/>
      <c r="AS85" s="547"/>
      <c r="AT85" s="547"/>
      <c r="AU85" s="547"/>
      <c r="AV85" s="547"/>
      <c r="AW85" s="547"/>
      <c r="AX85" s="547"/>
      <c r="AY85" s="546"/>
      <c r="AZ85" s="547"/>
      <c r="BA85" s="547"/>
      <c r="BB85" s="547"/>
      <c r="BC85" s="547"/>
      <c r="BD85" s="547"/>
      <c r="BE85" s="547"/>
      <c r="BF85" s="546"/>
      <c r="BG85" s="547"/>
      <c r="BH85" s="547"/>
      <c r="BI85" s="547"/>
      <c r="BJ85" s="547"/>
      <c r="BK85" s="547"/>
      <c r="BL85" s="547"/>
      <c r="BM85" s="546"/>
      <c r="BN85" s="547"/>
      <c r="BO85" s="547"/>
      <c r="BP85" s="547"/>
      <c r="BQ85" s="547"/>
      <c r="BR85" s="547"/>
      <c r="BS85" s="547"/>
      <c r="BT85" s="547"/>
      <c r="BU85" s="547"/>
      <c r="BV85" s="547"/>
      <c r="BW85" s="547"/>
      <c r="BX85" s="547"/>
      <c r="BY85" s="547"/>
      <c r="BZ85" s="547"/>
      <c r="CA85" s="547"/>
      <c r="CB85" s="547"/>
      <c r="CC85" s="547"/>
      <c r="CD85" s="547"/>
      <c r="CE85" s="547"/>
      <c r="CF85" s="547"/>
      <c r="CG85" s="547"/>
      <c r="CH85" s="547"/>
      <c r="CI85" s="547"/>
      <c r="CJ85" s="547"/>
      <c r="CK85" s="547"/>
      <c r="CL85" s="547"/>
      <c r="CM85" s="547"/>
      <c r="CN85" s="547"/>
      <c r="CO85" s="547"/>
      <c r="CP85" s="547"/>
      <c r="CQ85" s="547"/>
      <c r="CR85" s="547"/>
      <c r="CS85" s="547"/>
      <c r="CT85" s="547"/>
      <c r="CU85" s="547"/>
      <c r="CV85" s="547"/>
      <c r="CW85" s="547"/>
      <c r="CX85" s="547"/>
      <c r="CY85" s="547"/>
      <c r="CZ85" s="547"/>
      <c r="DA85" s="547"/>
      <c r="DB85" s="547"/>
      <c r="DC85" s="547"/>
      <c r="DD85" s="547"/>
      <c r="DE85" s="547"/>
      <c r="DF85" s="547"/>
      <c r="DG85" s="547"/>
      <c r="DH85" s="547"/>
      <c r="DI85" s="547"/>
      <c r="DJ85" s="547"/>
      <c r="DK85" s="547"/>
      <c r="DL85" s="547"/>
      <c r="DM85" s="547"/>
      <c r="DN85" s="547"/>
      <c r="DO85" s="547"/>
      <c r="DP85" s="547"/>
      <c r="DQ85" s="547"/>
      <c r="DR85" s="547"/>
      <c r="DS85" s="547"/>
      <c r="DT85" s="547"/>
      <c r="DU85" s="547"/>
      <c r="DV85" s="547"/>
      <c r="DW85" s="547"/>
      <c r="DX85" s="547"/>
      <c r="DY85" s="547"/>
      <c r="DZ85" s="547"/>
      <c r="EA85" s="547"/>
      <c r="EB85" s="547"/>
      <c r="EC85" s="547"/>
      <c r="ED85" s="547"/>
      <c r="EE85" s="547"/>
      <c r="EF85" s="547"/>
      <c r="EG85" s="547"/>
      <c r="EH85" s="547"/>
      <c r="EI85" s="547"/>
      <c r="EJ85" s="547"/>
      <c r="EK85" s="547"/>
      <c r="EL85" s="547"/>
      <c r="EM85" s="547"/>
      <c r="EN85" s="547"/>
      <c r="EO85" s="547"/>
      <c r="EP85" s="701"/>
      <c r="EQ85" s="701"/>
      <c r="ER85" s="701"/>
      <c r="ES85" s="701"/>
      <c r="ET85" s="701"/>
      <c r="EU85" s="701"/>
      <c r="EV85" s="701"/>
      <c r="EW85" s="701"/>
      <c r="EX85" s="701"/>
      <c r="EY85" s="701"/>
      <c r="EZ85" s="701"/>
      <c r="FA85" s="701"/>
      <c r="FB85" s="701"/>
      <c r="FC85" s="701"/>
      <c r="FD85" s="701"/>
      <c r="FE85" s="701"/>
      <c r="FF85" s="701"/>
      <c r="FG85" s="701"/>
      <c r="FH85" s="701"/>
      <c r="FI85" s="701"/>
      <c r="FJ85" s="701"/>
      <c r="FK85" s="701"/>
      <c r="FL85" s="701"/>
      <c r="FM85" s="701"/>
      <c r="FN85" s="701"/>
      <c r="FO85" s="701"/>
      <c r="FP85" s="701"/>
      <c r="FQ85" s="701"/>
      <c r="FR85" s="701"/>
      <c r="FS85" s="701"/>
      <c r="FT85" s="701"/>
      <c r="FU85" s="701"/>
      <c r="FV85" s="701"/>
      <c r="FW85" s="701"/>
      <c r="FX85" s="701"/>
      <c r="FY85" s="701"/>
      <c r="FZ85" s="701"/>
      <c r="GA85" s="701"/>
      <c r="GB85" s="701"/>
      <c r="GC85" s="701"/>
      <c r="GD85" s="701"/>
      <c r="GE85" s="701"/>
      <c r="GF85" s="701"/>
      <c r="GG85" s="701"/>
      <c r="GH85" s="701"/>
      <c r="GI85" s="701"/>
      <c r="GJ85" s="701"/>
      <c r="GK85" s="701"/>
      <c r="GL85" s="701"/>
      <c r="GM85" s="701"/>
      <c r="GN85" s="701"/>
      <c r="GO85" s="701"/>
      <c r="GP85" s="701"/>
      <c r="GQ85" s="701"/>
      <c r="GR85" s="701"/>
      <c r="GS85" s="701"/>
      <c r="GT85" s="701"/>
      <c r="GU85" s="701"/>
      <c r="GV85" s="701"/>
      <c r="GW85" s="701"/>
      <c r="GX85" s="701"/>
      <c r="GY85" s="701"/>
      <c r="GZ85" s="701"/>
      <c r="HA85" s="701"/>
      <c r="HB85" s="701"/>
      <c r="HC85" s="701"/>
      <c r="HD85" s="701"/>
      <c r="HE85" s="701"/>
      <c r="HF85" s="701"/>
      <c r="HG85" s="701"/>
      <c r="HH85" s="701"/>
      <c r="HI85" s="701"/>
      <c r="HJ85" s="701"/>
      <c r="HK85" s="701"/>
    </row>
    <row r="86" spans="1:219" ht="12" customHeight="1">
      <c r="A86" s="547"/>
      <c r="B86" s="547"/>
      <c r="C86" s="546"/>
      <c r="D86" s="547"/>
      <c r="E86" s="547"/>
      <c r="F86" s="547"/>
      <c r="G86" s="547"/>
      <c r="H86" s="547"/>
      <c r="I86" s="547"/>
      <c r="J86" s="546"/>
      <c r="K86" s="547"/>
      <c r="L86" s="547"/>
      <c r="M86" s="547"/>
      <c r="N86" s="547"/>
      <c r="O86" s="547"/>
      <c r="P86" s="547"/>
      <c r="Q86" s="546"/>
      <c r="R86" s="547"/>
      <c r="S86" s="547"/>
      <c r="T86" s="547"/>
      <c r="U86" s="547"/>
      <c r="V86" s="547"/>
      <c r="W86" s="547"/>
      <c r="X86" s="546"/>
      <c r="Y86" s="547"/>
      <c r="Z86" s="547"/>
      <c r="AA86" s="547"/>
      <c r="AB86" s="547"/>
      <c r="AC86" s="547"/>
      <c r="AD86" s="546"/>
      <c r="AE86" s="547"/>
      <c r="AF86" s="547"/>
      <c r="AG86" s="547"/>
      <c r="AH86" s="547"/>
      <c r="AI86" s="547"/>
      <c r="AJ86" s="547"/>
      <c r="AK86" s="546"/>
      <c r="AL86" s="547"/>
      <c r="AM86" s="547"/>
      <c r="AN86" s="547"/>
      <c r="AO86" s="547"/>
      <c r="AP86" s="547"/>
      <c r="AQ86" s="547"/>
      <c r="AR86" s="546"/>
      <c r="AS86" s="547"/>
      <c r="AT86" s="547"/>
      <c r="AU86" s="547"/>
      <c r="AV86" s="547"/>
      <c r="AW86" s="547"/>
      <c r="AX86" s="547"/>
      <c r="AY86" s="546"/>
      <c r="AZ86" s="547"/>
      <c r="BA86" s="547"/>
      <c r="BB86" s="547"/>
      <c r="BC86" s="547"/>
      <c r="BD86" s="547"/>
      <c r="BE86" s="547"/>
      <c r="BF86" s="546"/>
      <c r="BG86" s="547"/>
      <c r="BH86" s="547"/>
      <c r="BI86" s="547"/>
      <c r="BJ86" s="547"/>
      <c r="BK86" s="547"/>
      <c r="BL86" s="547"/>
      <c r="BM86" s="546"/>
      <c r="BN86" s="547"/>
      <c r="BO86" s="547"/>
      <c r="BP86" s="547"/>
      <c r="BQ86" s="547"/>
      <c r="BR86" s="547"/>
      <c r="BS86" s="547"/>
      <c r="BT86" s="547"/>
      <c r="BU86" s="547"/>
      <c r="BV86" s="547"/>
      <c r="BW86" s="547"/>
      <c r="BX86" s="547"/>
      <c r="BY86" s="547"/>
      <c r="BZ86" s="547"/>
      <c r="CA86" s="547"/>
      <c r="CB86" s="547"/>
      <c r="CC86" s="547"/>
      <c r="CD86" s="547"/>
      <c r="CE86" s="547"/>
      <c r="CF86" s="547"/>
      <c r="CG86" s="547"/>
      <c r="CH86" s="547"/>
      <c r="CI86" s="547"/>
      <c r="CJ86" s="547"/>
      <c r="CK86" s="547"/>
      <c r="CL86" s="547"/>
      <c r="CM86" s="547"/>
      <c r="CN86" s="547"/>
      <c r="CO86" s="547"/>
      <c r="CP86" s="547"/>
      <c r="CQ86" s="547"/>
      <c r="CR86" s="547"/>
      <c r="CS86" s="547"/>
      <c r="CT86" s="547"/>
      <c r="CU86" s="547"/>
      <c r="CV86" s="547"/>
      <c r="CW86" s="547"/>
      <c r="CX86" s="547"/>
      <c r="CY86" s="547"/>
      <c r="CZ86" s="547"/>
      <c r="DA86" s="547"/>
      <c r="DB86" s="547"/>
      <c r="DC86" s="547"/>
      <c r="DD86" s="547"/>
      <c r="DE86" s="547"/>
      <c r="DF86" s="547"/>
      <c r="DG86" s="547"/>
      <c r="DH86" s="547"/>
      <c r="DI86" s="547"/>
      <c r="DJ86" s="547"/>
      <c r="DK86" s="547"/>
      <c r="DL86" s="547"/>
      <c r="DM86" s="547"/>
      <c r="DN86" s="547"/>
      <c r="DO86" s="547"/>
      <c r="DP86" s="547"/>
      <c r="DQ86" s="547"/>
      <c r="DR86" s="547"/>
      <c r="DS86" s="547"/>
      <c r="DT86" s="547"/>
      <c r="DU86" s="547"/>
      <c r="DV86" s="547"/>
      <c r="DW86" s="547"/>
      <c r="DX86" s="547"/>
      <c r="DY86" s="547"/>
      <c r="DZ86" s="547"/>
      <c r="EA86" s="547"/>
      <c r="EB86" s="547"/>
      <c r="EC86" s="547"/>
      <c r="ED86" s="547"/>
      <c r="EE86" s="547"/>
      <c r="EF86" s="547"/>
      <c r="EG86" s="547"/>
      <c r="EH86" s="547"/>
      <c r="EI86" s="547"/>
      <c r="EJ86" s="547"/>
      <c r="EK86" s="547"/>
      <c r="EL86" s="547"/>
      <c r="EM86" s="547"/>
      <c r="EN86" s="547"/>
      <c r="EO86" s="547"/>
      <c r="EP86" s="701"/>
      <c r="EQ86" s="701"/>
      <c r="ER86" s="701"/>
      <c r="ES86" s="701"/>
      <c r="ET86" s="701"/>
      <c r="EU86" s="701"/>
      <c r="EV86" s="701"/>
      <c r="EW86" s="701"/>
      <c r="EX86" s="701"/>
      <c r="EY86" s="701"/>
      <c r="EZ86" s="701"/>
      <c r="FA86" s="701"/>
      <c r="FB86" s="701"/>
      <c r="FC86" s="701"/>
      <c r="FD86" s="701"/>
      <c r="FE86" s="701"/>
      <c r="FF86" s="701"/>
      <c r="FG86" s="701"/>
      <c r="FH86" s="701"/>
      <c r="FI86" s="701"/>
      <c r="FJ86" s="701"/>
      <c r="FK86" s="701"/>
      <c r="FL86" s="701"/>
      <c r="FM86" s="701"/>
      <c r="FN86" s="701"/>
      <c r="FO86" s="701"/>
      <c r="FP86" s="701"/>
      <c r="FQ86" s="701"/>
      <c r="FR86" s="701"/>
      <c r="FS86" s="701"/>
      <c r="FT86" s="701"/>
      <c r="FU86" s="701"/>
      <c r="FV86" s="701"/>
      <c r="FW86" s="701"/>
      <c r="FX86" s="701"/>
      <c r="FY86" s="701"/>
      <c r="FZ86" s="701"/>
      <c r="GA86" s="701"/>
      <c r="GB86" s="701"/>
      <c r="GC86" s="701"/>
      <c r="GD86" s="701"/>
      <c r="GE86" s="701"/>
      <c r="GF86" s="701"/>
      <c r="GG86" s="701"/>
      <c r="GH86" s="701"/>
      <c r="GI86" s="701"/>
      <c r="GJ86" s="701"/>
      <c r="GK86" s="701"/>
      <c r="GL86" s="701"/>
      <c r="GM86" s="701"/>
      <c r="GN86" s="701"/>
      <c r="GO86" s="701"/>
      <c r="GP86" s="701"/>
      <c r="GQ86" s="701"/>
      <c r="GR86" s="701"/>
      <c r="GS86" s="701"/>
      <c r="GT86" s="701"/>
      <c r="GU86" s="701"/>
      <c r="GV86" s="701"/>
      <c r="GW86" s="701"/>
      <c r="GX86" s="701"/>
      <c r="GY86" s="701"/>
      <c r="GZ86" s="701"/>
      <c r="HA86" s="701"/>
      <c r="HB86" s="701"/>
      <c r="HC86" s="701"/>
      <c r="HD86" s="701"/>
      <c r="HE86" s="701"/>
      <c r="HF86" s="701"/>
      <c r="HG86" s="701"/>
      <c r="HH86" s="701"/>
      <c r="HI86" s="701"/>
      <c r="HJ86" s="701"/>
      <c r="HK86" s="701"/>
    </row>
    <row r="87" spans="1:219" ht="12" customHeight="1">
      <c r="A87" s="547"/>
      <c r="B87" s="547"/>
      <c r="C87" s="546"/>
      <c r="D87" s="547"/>
      <c r="E87" s="547"/>
      <c r="F87" s="547"/>
      <c r="G87" s="547"/>
      <c r="H87" s="547"/>
      <c r="I87" s="547"/>
      <c r="J87" s="546"/>
      <c r="K87" s="547"/>
      <c r="L87" s="547"/>
      <c r="M87" s="547"/>
      <c r="N87" s="547"/>
      <c r="O87" s="547"/>
      <c r="P87" s="547"/>
      <c r="Q87" s="546"/>
      <c r="R87" s="547"/>
      <c r="S87" s="547"/>
      <c r="T87" s="547"/>
      <c r="U87" s="547"/>
      <c r="V87" s="547"/>
      <c r="W87" s="547"/>
      <c r="X87" s="546"/>
      <c r="Y87" s="547"/>
      <c r="Z87" s="547"/>
      <c r="AA87" s="547"/>
      <c r="AB87" s="547"/>
      <c r="AC87" s="547"/>
      <c r="AD87" s="546"/>
      <c r="AE87" s="547"/>
      <c r="AF87" s="547"/>
      <c r="AG87" s="547"/>
      <c r="AH87" s="547"/>
      <c r="AI87" s="547"/>
      <c r="AJ87" s="547"/>
      <c r="AK87" s="546"/>
      <c r="AL87" s="547"/>
      <c r="AM87" s="547"/>
      <c r="AN87" s="547"/>
      <c r="AO87" s="547"/>
      <c r="AP87" s="547"/>
      <c r="AQ87" s="547"/>
      <c r="AR87" s="546"/>
      <c r="AS87" s="547"/>
      <c r="AT87" s="547"/>
      <c r="AU87" s="547"/>
      <c r="AV87" s="547"/>
      <c r="AW87" s="547"/>
      <c r="AX87" s="547"/>
      <c r="AY87" s="546"/>
      <c r="AZ87" s="547"/>
      <c r="BA87" s="547"/>
      <c r="BB87" s="547"/>
      <c r="BC87" s="547"/>
      <c r="BD87" s="547"/>
      <c r="BE87" s="547"/>
      <c r="BF87" s="546"/>
      <c r="BG87" s="547"/>
      <c r="BH87" s="547"/>
      <c r="BI87" s="547"/>
      <c r="BJ87" s="547"/>
      <c r="BK87" s="547"/>
      <c r="BL87" s="547"/>
      <c r="BM87" s="546"/>
      <c r="BN87" s="547"/>
      <c r="BO87" s="547"/>
      <c r="BP87" s="547"/>
      <c r="BQ87" s="547"/>
      <c r="BR87" s="547"/>
      <c r="BS87" s="547"/>
      <c r="BT87" s="547"/>
      <c r="BU87" s="547"/>
      <c r="BV87" s="547"/>
      <c r="BW87" s="547"/>
      <c r="BX87" s="547"/>
      <c r="BY87" s="547"/>
      <c r="BZ87" s="547"/>
      <c r="CA87" s="547"/>
      <c r="CB87" s="547"/>
      <c r="CC87" s="547"/>
      <c r="CD87" s="547"/>
      <c r="CE87" s="547"/>
      <c r="CF87" s="547"/>
      <c r="CG87" s="547"/>
      <c r="CH87" s="547"/>
      <c r="CI87" s="547"/>
      <c r="CJ87" s="547"/>
      <c r="CK87" s="547"/>
      <c r="CL87" s="547"/>
      <c r="CM87" s="547"/>
      <c r="CN87" s="547"/>
      <c r="CO87" s="547"/>
      <c r="CP87" s="547"/>
      <c r="CQ87" s="547"/>
      <c r="CR87" s="547"/>
      <c r="CS87" s="547"/>
      <c r="CT87" s="547"/>
      <c r="CU87" s="547"/>
      <c r="CV87" s="547"/>
      <c r="CW87" s="547"/>
      <c r="CX87" s="547"/>
      <c r="CY87" s="547"/>
      <c r="CZ87" s="547"/>
      <c r="DA87" s="547"/>
      <c r="DB87" s="547"/>
      <c r="DC87" s="547"/>
      <c r="DD87" s="547"/>
      <c r="DE87" s="547"/>
      <c r="DF87" s="547"/>
      <c r="DG87" s="547"/>
      <c r="DH87" s="547"/>
      <c r="DI87" s="547"/>
      <c r="DJ87" s="547"/>
      <c r="DK87" s="547"/>
      <c r="DL87" s="547"/>
      <c r="DM87" s="547"/>
      <c r="DN87" s="547"/>
      <c r="DO87" s="547"/>
      <c r="DP87" s="547"/>
      <c r="DQ87" s="547"/>
      <c r="DR87" s="547"/>
      <c r="DS87" s="547"/>
      <c r="DT87" s="547"/>
      <c r="DU87" s="547"/>
      <c r="DV87" s="547"/>
      <c r="DW87" s="547"/>
      <c r="DX87" s="547"/>
      <c r="DY87" s="547"/>
      <c r="DZ87" s="547"/>
      <c r="EA87" s="547"/>
      <c r="EB87" s="547"/>
      <c r="EC87" s="547"/>
      <c r="ED87" s="547"/>
      <c r="EE87" s="547"/>
      <c r="EF87" s="547"/>
      <c r="EG87" s="547"/>
      <c r="EH87" s="547"/>
      <c r="EI87" s="547"/>
      <c r="EJ87" s="547"/>
      <c r="EK87" s="547"/>
      <c r="EL87" s="547"/>
      <c r="EM87" s="547"/>
      <c r="EN87" s="547"/>
      <c r="EO87" s="547"/>
      <c r="EP87" s="701"/>
      <c r="EQ87" s="701"/>
      <c r="ER87" s="701"/>
      <c r="ES87" s="701"/>
      <c r="ET87" s="701"/>
      <c r="EU87" s="701"/>
      <c r="EV87" s="701"/>
      <c r="EW87" s="701"/>
      <c r="EX87" s="701"/>
      <c r="EY87" s="701"/>
      <c r="EZ87" s="701"/>
      <c r="FA87" s="701"/>
      <c r="FB87" s="701"/>
      <c r="FC87" s="701"/>
      <c r="FD87" s="701"/>
      <c r="FE87" s="701"/>
      <c r="FF87" s="701"/>
      <c r="FG87" s="701"/>
      <c r="FH87" s="701"/>
      <c r="FI87" s="701"/>
      <c r="FJ87" s="701"/>
      <c r="FK87" s="701"/>
      <c r="FL87" s="701"/>
      <c r="FM87" s="701"/>
      <c r="FN87" s="701"/>
      <c r="FO87" s="701"/>
      <c r="FP87" s="701"/>
      <c r="FQ87" s="701"/>
      <c r="FR87" s="701"/>
      <c r="FS87" s="701"/>
      <c r="FT87" s="701"/>
      <c r="FU87" s="701"/>
      <c r="FV87" s="701"/>
      <c r="FW87" s="701"/>
      <c r="FX87" s="701"/>
      <c r="FY87" s="701"/>
      <c r="FZ87" s="701"/>
      <c r="GA87" s="701"/>
      <c r="GB87" s="701"/>
      <c r="GC87" s="701"/>
      <c r="GD87" s="701"/>
      <c r="GE87" s="701"/>
      <c r="GF87" s="701"/>
      <c r="GG87" s="701"/>
      <c r="GH87" s="701"/>
      <c r="GI87" s="701"/>
      <c r="GJ87" s="701"/>
      <c r="GK87" s="701"/>
      <c r="GL87" s="701"/>
      <c r="GM87" s="701"/>
      <c r="GN87" s="701"/>
      <c r="GO87" s="701"/>
      <c r="GP87" s="701"/>
      <c r="GQ87" s="701"/>
      <c r="GR87" s="701"/>
      <c r="GS87" s="701"/>
      <c r="GT87" s="701"/>
      <c r="GU87" s="701"/>
      <c r="GV87" s="701"/>
      <c r="GW87" s="701"/>
      <c r="GX87" s="701"/>
      <c r="GY87" s="701"/>
      <c r="GZ87" s="701"/>
      <c r="HA87" s="701"/>
      <c r="HB87" s="701"/>
      <c r="HC87" s="701"/>
      <c r="HD87" s="701"/>
      <c r="HE87" s="701"/>
      <c r="HF87" s="701"/>
      <c r="HG87" s="701"/>
      <c r="HH87" s="701"/>
      <c r="HI87" s="701"/>
      <c r="HJ87" s="701"/>
      <c r="HK87" s="701"/>
    </row>
    <row r="88" spans="1:219" ht="12" customHeight="1">
      <c r="A88" s="547"/>
      <c r="B88" s="547"/>
      <c r="C88" s="546"/>
      <c r="D88" s="547"/>
      <c r="E88" s="547"/>
      <c r="F88" s="547"/>
      <c r="G88" s="547"/>
      <c r="H88" s="547"/>
      <c r="I88" s="547"/>
      <c r="J88" s="546"/>
      <c r="K88" s="547"/>
      <c r="L88" s="547"/>
      <c r="M88" s="547"/>
      <c r="N88" s="547"/>
      <c r="O88" s="547"/>
      <c r="P88" s="547"/>
      <c r="Q88" s="546"/>
      <c r="R88" s="547"/>
      <c r="S88" s="547"/>
      <c r="T88" s="547"/>
      <c r="U88" s="547"/>
      <c r="V88" s="547"/>
      <c r="W88" s="547"/>
      <c r="X88" s="546"/>
      <c r="Y88" s="547"/>
      <c r="Z88" s="547"/>
      <c r="AA88" s="547"/>
      <c r="AB88" s="547"/>
      <c r="AC88" s="547"/>
      <c r="AD88" s="546"/>
      <c r="AE88" s="547"/>
      <c r="AF88" s="547"/>
      <c r="AG88" s="547"/>
      <c r="AH88" s="547"/>
      <c r="AI88" s="547"/>
      <c r="AJ88" s="547"/>
      <c r="AK88" s="546"/>
      <c r="AL88" s="547"/>
      <c r="AM88" s="547"/>
      <c r="AN88" s="547"/>
      <c r="AO88" s="547"/>
      <c r="AP88" s="547"/>
      <c r="AQ88" s="547"/>
      <c r="AR88" s="546"/>
      <c r="AS88" s="547"/>
      <c r="AT88" s="547"/>
      <c r="AU88" s="547"/>
      <c r="AV88" s="547"/>
      <c r="AW88" s="547"/>
      <c r="AX88" s="547"/>
      <c r="AY88" s="546"/>
      <c r="AZ88" s="547"/>
      <c r="BA88" s="547"/>
      <c r="BB88" s="547"/>
      <c r="BC88" s="547"/>
      <c r="BD88" s="547"/>
      <c r="BE88" s="547"/>
      <c r="BF88" s="546"/>
      <c r="BG88" s="547"/>
      <c r="BH88" s="547"/>
      <c r="BI88" s="547"/>
      <c r="BJ88" s="547"/>
      <c r="BK88" s="547"/>
      <c r="BL88" s="547"/>
      <c r="BM88" s="546"/>
      <c r="BN88" s="547"/>
      <c r="BO88" s="547"/>
      <c r="BP88" s="547"/>
      <c r="BQ88" s="547"/>
      <c r="BR88" s="547"/>
      <c r="BS88" s="547"/>
      <c r="BT88" s="547"/>
      <c r="BU88" s="547"/>
      <c r="BV88" s="547"/>
      <c r="BW88" s="547"/>
      <c r="BX88" s="547"/>
      <c r="BY88" s="547"/>
      <c r="BZ88" s="547"/>
      <c r="CA88" s="547"/>
      <c r="CB88" s="547"/>
      <c r="CC88" s="547"/>
      <c r="CD88" s="547"/>
      <c r="CE88" s="547"/>
      <c r="CF88" s="547"/>
      <c r="CG88" s="547"/>
      <c r="CH88" s="547"/>
      <c r="CI88" s="547"/>
      <c r="CJ88" s="547"/>
      <c r="CK88" s="547"/>
      <c r="CL88" s="547"/>
      <c r="CM88" s="547"/>
      <c r="CN88" s="547"/>
      <c r="CO88" s="547"/>
      <c r="CP88" s="547"/>
      <c r="CQ88" s="547"/>
      <c r="CR88" s="547"/>
      <c r="CS88" s="547"/>
      <c r="CT88" s="547"/>
      <c r="CU88" s="547"/>
      <c r="CV88" s="547"/>
      <c r="CW88" s="547"/>
      <c r="CX88" s="547"/>
      <c r="CY88" s="547"/>
      <c r="CZ88" s="547"/>
      <c r="DA88" s="547"/>
      <c r="DB88" s="547"/>
      <c r="DC88" s="547"/>
      <c r="DD88" s="547"/>
      <c r="DE88" s="547"/>
      <c r="DF88" s="547"/>
      <c r="DG88" s="547"/>
      <c r="DH88" s="547"/>
      <c r="DI88" s="547"/>
      <c r="DJ88" s="547"/>
      <c r="DK88" s="547"/>
      <c r="DL88" s="547"/>
      <c r="DM88" s="547"/>
      <c r="DN88" s="547"/>
      <c r="DO88" s="547"/>
      <c r="DP88" s="547"/>
      <c r="DQ88" s="547"/>
      <c r="DR88" s="547"/>
      <c r="DS88" s="547"/>
      <c r="DT88" s="547"/>
      <c r="DU88" s="547"/>
      <c r="DV88" s="547"/>
      <c r="DW88" s="547"/>
      <c r="DX88" s="547"/>
      <c r="DY88" s="547"/>
      <c r="DZ88" s="547"/>
      <c r="EA88" s="547"/>
      <c r="EB88" s="547"/>
      <c r="EC88" s="547"/>
      <c r="ED88" s="547"/>
      <c r="EE88" s="547"/>
      <c r="EF88" s="547"/>
      <c r="EG88" s="547"/>
      <c r="EH88" s="547"/>
      <c r="EI88" s="547"/>
      <c r="EJ88" s="547"/>
      <c r="EK88" s="547"/>
      <c r="EL88" s="547"/>
      <c r="EM88" s="547"/>
      <c r="EN88" s="547"/>
      <c r="EO88" s="547"/>
      <c r="EP88" s="701"/>
      <c r="EQ88" s="701"/>
      <c r="ER88" s="701"/>
      <c r="ES88" s="701"/>
      <c r="ET88" s="701"/>
      <c r="EU88" s="701"/>
      <c r="EV88" s="701"/>
      <c r="EW88" s="701"/>
      <c r="EX88" s="701"/>
      <c r="EY88" s="701"/>
      <c r="EZ88" s="701"/>
      <c r="FA88" s="701"/>
      <c r="FB88" s="701"/>
      <c r="FC88" s="701"/>
      <c r="FD88" s="701"/>
      <c r="FE88" s="701"/>
      <c r="FF88" s="701"/>
      <c r="FG88" s="701"/>
      <c r="FH88" s="701"/>
      <c r="FI88" s="701"/>
      <c r="FJ88" s="701"/>
      <c r="FK88" s="701"/>
      <c r="FL88" s="701"/>
      <c r="FM88" s="701"/>
      <c r="FN88" s="701"/>
      <c r="FO88" s="701"/>
      <c r="FP88" s="701"/>
      <c r="FQ88" s="701"/>
      <c r="FR88" s="701"/>
      <c r="FS88" s="701"/>
      <c r="FT88" s="701"/>
      <c r="FU88" s="701"/>
      <c r="FV88" s="701"/>
      <c r="FW88" s="701"/>
      <c r="FX88" s="701"/>
      <c r="FY88" s="701"/>
      <c r="FZ88" s="701"/>
      <c r="GA88" s="701"/>
      <c r="GB88" s="701"/>
      <c r="GC88" s="701"/>
      <c r="GD88" s="701"/>
      <c r="GE88" s="701"/>
      <c r="GF88" s="701"/>
      <c r="GG88" s="701"/>
      <c r="GH88" s="701"/>
      <c r="GI88" s="701"/>
      <c r="GJ88" s="701"/>
      <c r="GK88" s="701"/>
      <c r="GL88" s="701"/>
      <c r="GM88" s="701"/>
      <c r="GN88" s="701"/>
      <c r="GO88" s="701"/>
      <c r="GP88" s="701"/>
      <c r="GQ88" s="701"/>
      <c r="GR88" s="701"/>
      <c r="GS88" s="701"/>
      <c r="GT88" s="701"/>
      <c r="GU88" s="701"/>
      <c r="GV88" s="701"/>
      <c r="GW88" s="701"/>
      <c r="GX88" s="701"/>
      <c r="GY88" s="701"/>
      <c r="GZ88" s="701"/>
      <c r="HA88" s="701"/>
      <c r="HB88" s="701"/>
      <c r="HC88" s="701"/>
      <c r="HD88" s="701"/>
      <c r="HE88" s="701"/>
      <c r="HF88" s="701"/>
      <c r="HG88" s="701"/>
      <c r="HH88" s="701"/>
      <c r="HI88" s="701"/>
      <c r="HJ88" s="701"/>
      <c r="HK88" s="701"/>
    </row>
    <row r="89" spans="1:219" ht="12" customHeight="1">
      <c r="A89" s="547"/>
      <c r="B89" s="547"/>
      <c r="C89" s="546"/>
      <c r="D89" s="547"/>
      <c r="E89" s="547"/>
      <c r="F89" s="547"/>
      <c r="G89" s="547"/>
      <c r="H89" s="547"/>
      <c r="I89" s="547"/>
      <c r="J89" s="546"/>
      <c r="K89" s="547"/>
      <c r="L89" s="547"/>
      <c r="M89" s="547"/>
      <c r="N89" s="547"/>
      <c r="O89" s="547"/>
      <c r="P89" s="547"/>
      <c r="Q89" s="546"/>
      <c r="R89" s="547"/>
      <c r="S89" s="547"/>
      <c r="T89" s="547"/>
      <c r="U89" s="547"/>
      <c r="V89" s="547"/>
      <c r="W89" s="547"/>
      <c r="X89" s="546"/>
      <c r="Y89" s="547"/>
      <c r="Z89" s="547"/>
      <c r="AA89" s="547"/>
      <c r="AB89" s="547"/>
      <c r="AC89" s="547"/>
      <c r="AD89" s="546"/>
      <c r="AE89" s="547"/>
      <c r="AF89" s="547"/>
      <c r="AG89" s="547"/>
      <c r="AH89" s="547"/>
      <c r="AI89" s="547"/>
      <c r="AJ89" s="547"/>
      <c r="AK89" s="546"/>
      <c r="AL89" s="547"/>
      <c r="AM89" s="547"/>
      <c r="AN89" s="547"/>
      <c r="AO89" s="547"/>
      <c r="AP89" s="547"/>
      <c r="AQ89" s="547"/>
      <c r="AR89" s="546"/>
      <c r="AS89" s="547"/>
      <c r="AT89" s="547"/>
      <c r="AU89" s="547"/>
      <c r="AV89" s="547"/>
      <c r="AW89" s="547"/>
      <c r="AX89" s="547"/>
      <c r="AY89" s="546"/>
      <c r="AZ89" s="547"/>
      <c r="BA89" s="547"/>
      <c r="BB89" s="547"/>
      <c r="BC89" s="547"/>
      <c r="BD89" s="547"/>
      <c r="BE89" s="547"/>
      <c r="BF89" s="546"/>
      <c r="BG89" s="547"/>
      <c r="BH89" s="547"/>
      <c r="BI89" s="547"/>
      <c r="BJ89" s="547"/>
      <c r="BK89" s="547"/>
      <c r="BL89" s="547"/>
      <c r="BM89" s="546"/>
      <c r="BN89" s="547"/>
      <c r="BO89" s="547"/>
      <c r="BP89" s="547"/>
      <c r="BQ89" s="547"/>
      <c r="BR89" s="547"/>
      <c r="BS89" s="547"/>
      <c r="BT89" s="547"/>
      <c r="BU89" s="547"/>
      <c r="BV89" s="547"/>
      <c r="BW89" s="547"/>
      <c r="BX89" s="547"/>
      <c r="BY89" s="547"/>
      <c r="BZ89" s="547"/>
      <c r="CA89" s="547"/>
      <c r="CB89" s="547"/>
      <c r="CC89" s="547"/>
      <c r="CD89" s="547"/>
      <c r="CE89" s="547"/>
      <c r="CF89" s="547"/>
      <c r="CG89" s="547"/>
      <c r="CH89" s="547"/>
      <c r="CI89" s="547"/>
      <c r="CJ89" s="547"/>
      <c r="CK89" s="547"/>
      <c r="CL89" s="547"/>
      <c r="CM89" s="547"/>
      <c r="CN89" s="547"/>
      <c r="CO89" s="547"/>
      <c r="CP89" s="547"/>
      <c r="CQ89" s="547"/>
      <c r="CR89" s="547"/>
      <c r="CS89" s="547"/>
      <c r="CT89" s="547"/>
      <c r="CU89" s="547"/>
      <c r="CV89" s="547"/>
      <c r="CW89" s="547"/>
      <c r="CX89" s="547"/>
      <c r="CY89" s="547"/>
      <c r="CZ89" s="547"/>
      <c r="DA89" s="547"/>
      <c r="DB89" s="547"/>
      <c r="DC89" s="547"/>
      <c r="DD89" s="547"/>
      <c r="DE89" s="547"/>
      <c r="DF89" s="547"/>
      <c r="DG89" s="547"/>
      <c r="DH89" s="547"/>
      <c r="DI89" s="547"/>
      <c r="DJ89" s="547"/>
      <c r="DK89" s="547"/>
      <c r="DL89" s="547"/>
      <c r="DM89" s="547"/>
      <c r="DN89" s="547"/>
      <c r="DO89" s="547"/>
      <c r="DP89" s="547"/>
      <c r="DQ89" s="547"/>
      <c r="DR89" s="547"/>
      <c r="DS89" s="547"/>
      <c r="DT89" s="547"/>
      <c r="DU89" s="547"/>
      <c r="DV89" s="547"/>
      <c r="DW89" s="547"/>
      <c r="DX89" s="547"/>
      <c r="DY89" s="547"/>
      <c r="DZ89" s="547"/>
      <c r="EA89" s="547"/>
      <c r="EB89" s="547"/>
      <c r="EC89" s="547"/>
      <c r="ED89" s="547"/>
      <c r="EE89" s="547"/>
      <c r="EF89" s="547"/>
      <c r="EG89" s="547"/>
      <c r="EH89" s="547"/>
      <c r="EI89" s="547"/>
      <c r="EJ89" s="547"/>
      <c r="EK89" s="547"/>
      <c r="EL89" s="547"/>
      <c r="EM89" s="547"/>
      <c r="EN89" s="547"/>
      <c r="EO89" s="547"/>
      <c r="EP89" s="701"/>
      <c r="EQ89" s="701"/>
      <c r="ER89" s="701"/>
      <c r="ES89" s="701"/>
      <c r="ET89" s="701"/>
      <c r="EU89" s="701"/>
      <c r="EV89" s="701"/>
      <c r="EW89" s="701"/>
      <c r="EX89" s="701"/>
      <c r="EY89" s="701"/>
      <c r="EZ89" s="701"/>
      <c r="FA89" s="701"/>
      <c r="FB89" s="701"/>
      <c r="FC89" s="701"/>
      <c r="FD89" s="701"/>
      <c r="FE89" s="701"/>
      <c r="FF89" s="701"/>
      <c r="FG89" s="701"/>
      <c r="FH89" s="701"/>
      <c r="FI89" s="701"/>
      <c r="FJ89" s="701"/>
      <c r="FK89" s="701"/>
      <c r="FL89" s="701"/>
      <c r="FM89" s="701"/>
      <c r="FN89" s="701"/>
      <c r="FO89" s="701"/>
      <c r="FP89" s="701"/>
      <c r="FQ89" s="701"/>
      <c r="FR89" s="701"/>
      <c r="FS89" s="701"/>
      <c r="FT89" s="701"/>
      <c r="FU89" s="701"/>
      <c r="FV89" s="701"/>
      <c r="FW89" s="701"/>
      <c r="FX89" s="701"/>
      <c r="FY89" s="701"/>
      <c r="FZ89" s="701"/>
      <c r="GA89" s="701"/>
      <c r="GB89" s="701"/>
      <c r="GC89" s="701"/>
      <c r="GD89" s="701"/>
      <c r="GE89" s="701"/>
      <c r="GF89" s="701"/>
      <c r="GG89" s="701"/>
      <c r="GH89" s="701"/>
      <c r="GI89" s="701"/>
      <c r="GJ89" s="701"/>
      <c r="GK89" s="701"/>
      <c r="GL89" s="701"/>
      <c r="GM89" s="701"/>
      <c r="GN89" s="701"/>
      <c r="GO89" s="701"/>
      <c r="GP89" s="701"/>
      <c r="GQ89" s="701"/>
      <c r="GR89" s="701"/>
      <c r="GS89" s="701"/>
      <c r="GT89" s="701"/>
      <c r="GU89" s="701"/>
      <c r="GV89" s="701"/>
      <c r="GW89" s="701"/>
      <c r="GX89" s="701"/>
      <c r="GY89" s="701"/>
      <c r="GZ89" s="701"/>
      <c r="HA89" s="701"/>
      <c r="HB89" s="701"/>
      <c r="HC89" s="701"/>
      <c r="HD89" s="701"/>
      <c r="HE89" s="701"/>
      <c r="HF89" s="701"/>
      <c r="HG89" s="701"/>
      <c r="HH89" s="701"/>
      <c r="HI89" s="701"/>
      <c r="HJ89" s="701"/>
      <c r="HK89" s="701"/>
    </row>
    <row r="90" spans="1:219" ht="12" customHeight="1">
      <c r="A90" s="547"/>
      <c r="B90" s="547"/>
      <c r="C90" s="546"/>
      <c r="D90" s="547"/>
      <c r="E90" s="547"/>
      <c r="F90" s="547"/>
      <c r="G90" s="547"/>
      <c r="H90" s="547"/>
      <c r="I90" s="547"/>
      <c r="J90" s="546"/>
      <c r="K90" s="547"/>
      <c r="L90" s="547"/>
      <c r="M90" s="547"/>
      <c r="N90" s="547"/>
      <c r="O90" s="547"/>
      <c r="P90" s="547"/>
      <c r="Q90" s="546"/>
      <c r="R90" s="547"/>
      <c r="S90" s="547"/>
      <c r="T90" s="547"/>
      <c r="U90" s="547"/>
      <c r="V90" s="547"/>
      <c r="W90" s="547"/>
      <c r="X90" s="546"/>
      <c r="Y90" s="547"/>
      <c r="Z90" s="547"/>
      <c r="AA90" s="547"/>
      <c r="AB90" s="547"/>
      <c r="AC90" s="547"/>
      <c r="AD90" s="546"/>
      <c r="AE90" s="547"/>
      <c r="AF90" s="547"/>
      <c r="AG90" s="547"/>
      <c r="AH90" s="547"/>
      <c r="AI90" s="547"/>
      <c r="AJ90" s="547"/>
      <c r="AK90" s="546"/>
      <c r="AL90" s="547"/>
      <c r="AM90" s="547"/>
      <c r="AN90" s="547"/>
      <c r="AO90" s="547"/>
      <c r="AP90" s="547"/>
      <c r="AQ90" s="547"/>
      <c r="AR90" s="546"/>
      <c r="AS90" s="547"/>
      <c r="AT90" s="547"/>
      <c r="AU90" s="547"/>
      <c r="AV90" s="547"/>
      <c r="AW90" s="547"/>
      <c r="AX90" s="547"/>
      <c r="AY90" s="546"/>
      <c r="AZ90" s="547"/>
      <c r="BA90" s="547"/>
      <c r="BB90" s="547"/>
      <c r="BC90" s="547"/>
      <c r="BD90" s="547"/>
      <c r="BE90" s="547"/>
      <c r="BF90" s="546"/>
      <c r="BG90" s="547"/>
      <c r="BH90" s="547"/>
      <c r="BI90" s="547"/>
      <c r="BJ90" s="547"/>
      <c r="BK90" s="547"/>
      <c r="BL90" s="547"/>
      <c r="BM90" s="546"/>
      <c r="BN90" s="547"/>
      <c r="BO90" s="547"/>
      <c r="BP90" s="547"/>
      <c r="BQ90" s="547"/>
      <c r="BR90" s="547"/>
      <c r="BS90" s="547"/>
      <c r="BT90" s="547"/>
      <c r="BU90" s="547"/>
      <c r="BV90" s="547"/>
      <c r="BW90" s="547"/>
      <c r="BX90" s="547"/>
      <c r="BY90" s="547"/>
      <c r="BZ90" s="547"/>
      <c r="CA90" s="547"/>
      <c r="CB90" s="547"/>
      <c r="CC90" s="547"/>
      <c r="CD90" s="547"/>
      <c r="CE90" s="547"/>
      <c r="CF90" s="547"/>
      <c r="CG90" s="547"/>
      <c r="CH90" s="547"/>
      <c r="CI90" s="547"/>
      <c r="CJ90" s="547"/>
      <c r="CK90" s="547"/>
      <c r="CL90" s="547"/>
      <c r="CM90" s="547"/>
      <c r="CN90" s="547"/>
      <c r="CO90" s="547"/>
      <c r="CP90" s="547"/>
      <c r="CQ90" s="547"/>
      <c r="CR90" s="547"/>
      <c r="CS90" s="547"/>
      <c r="CT90" s="547"/>
      <c r="CU90" s="547"/>
      <c r="CV90" s="547"/>
      <c r="CW90" s="547"/>
      <c r="CX90" s="547"/>
      <c r="CY90" s="547"/>
      <c r="CZ90" s="547"/>
      <c r="DA90" s="547"/>
      <c r="DB90" s="547"/>
      <c r="DC90" s="547"/>
      <c r="DD90" s="547"/>
      <c r="DE90" s="547"/>
      <c r="DF90" s="547"/>
      <c r="DG90" s="547"/>
      <c r="DH90" s="547"/>
      <c r="DI90" s="547"/>
      <c r="DJ90" s="547"/>
      <c r="DK90" s="547"/>
      <c r="DL90" s="547"/>
      <c r="DM90" s="547"/>
      <c r="DN90" s="547"/>
      <c r="DO90" s="547"/>
      <c r="DP90" s="547"/>
      <c r="DQ90" s="547"/>
      <c r="DR90" s="547"/>
      <c r="DS90" s="547"/>
      <c r="DT90" s="547"/>
      <c r="DU90" s="547"/>
      <c r="DV90" s="547"/>
      <c r="DW90" s="547"/>
      <c r="DX90" s="547"/>
      <c r="DY90" s="547"/>
      <c r="DZ90" s="547"/>
      <c r="EA90" s="547"/>
      <c r="EB90" s="547"/>
      <c r="EC90" s="547"/>
      <c r="ED90" s="547"/>
      <c r="EE90" s="547"/>
      <c r="EF90" s="547"/>
      <c r="EG90" s="547"/>
      <c r="EH90" s="547"/>
      <c r="EI90" s="547"/>
      <c r="EJ90" s="547"/>
      <c r="EK90" s="547"/>
      <c r="EL90" s="547"/>
      <c r="EM90" s="547"/>
      <c r="EN90" s="547"/>
      <c r="EO90" s="547"/>
      <c r="EP90" s="701"/>
      <c r="EQ90" s="701"/>
      <c r="ER90" s="701"/>
      <c r="ES90" s="701"/>
      <c r="ET90" s="701"/>
      <c r="EU90" s="701"/>
      <c r="EV90" s="701"/>
      <c r="EW90" s="701"/>
      <c r="EX90" s="701"/>
      <c r="EY90" s="701"/>
      <c r="EZ90" s="701"/>
      <c r="FA90" s="701"/>
      <c r="FB90" s="701"/>
      <c r="FC90" s="701"/>
      <c r="FD90" s="701"/>
      <c r="FE90" s="701"/>
      <c r="FF90" s="701"/>
      <c r="FG90" s="701"/>
      <c r="FH90" s="701"/>
      <c r="FI90" s="701"/>
      <c r="FJ90" s="701"/>
      <c r="FK90" s="701"/>
      <c r="FL90" s="701"/>
      <c r="FM90" s="701"/>
      <c r="FN90" s="701"/>
      <c r="FO90" s="701"/>
      <c r="FP90" s="701"/>
      <c r="FQ90" s="701"/>
      <c r="FR90" s="701"/>
      <c r="FS90" s="701"/>
      <c r="FT90" s="701"/>
      <c r="FU90" s="701"/>
      <c r="FV90" s="701"/>
      <c r="FW90" s="701"/>
      <c r="FX90" s="701"/>
      <c r="FY90" s="701"/>
      <c r="FZ90" s="701"/>
      <c r="GA90" s="701"/>
      <c r="GB90" s="701"/>
      <c r="GC90" s="701"/>
      <c r="GD90" s="701"/>
      <c r="GE90" s="701"/>
      <c r="GF90" s="701"/>
      <c r="GG90" s="701"/>
      <c r="GH90" s="701"/>
      <c r="GI90" s="701"/>
      <c r="GJ90" s="701"/>
      <c r="GK90" s="701"/>
      <c r="GL90" s="701"/>
      <c r="GM90" s="701"/>
      <c r="GN90" s="701"/>
      <c r="GO90" s="701"/>
      <c r="GP90" s="701"/>
      <c r="GQ90" s="701"/>
      <c r="GR90" s="701"/>
      <c r="GS90" s="701"/>
      <c r="GT90" s="701"/>
      <c r="GU90" s="701"/>
      <c r="GV90" s="701"/>
      <c r="GW90" s="701"/>
      <c r="GX90" s="701"/>
      <c r="GY90" s="701"/>
      <c r="GZ90" s="701"/>
      <c r="HA90" s="701"/>
      <c r="HB90" s="701"/>
      <c r="HC90" s="701"/>
      <c r="HD90" s="701"/>
      <c r="HE90" s="701"/>
      <c r="HF90" s="701"/>
      <c r="HG90" s="701"/>
      <c r="HH90" s="701"/>
      <c r="HI90" s="701"/>
      <c r="HJ90" s="701"/>
      <c r="HK90" s="701"/>
    </row>
    <row r="91" spans="1:219" ht="12" customHeight="1">
      <c r="A91" s="547"/>
      <c r="B91" s="547"/>
      <c r="C91" s="546"/>
      <c r="D91" s="547"/>
      <c r="E91" s="547"/>
      <c r="F91" s="547"/>
      <c r="G91" s="547"/>
      <c r="H91" s="547"/>
      <c r="I91" s="547"/>
      <c r="J91" s="546"/>
      <c r="K91" s="547"/>
      <c r="L91" s="547"/>
      <c r="M91" s="547"/>
      <c r="N91" s="547"/>
      <c r="O91" s="547"/>
      <c r="P91" s="547"/>
      <c r="Q91" s="546"/>
      <c r="R91" s="547"/>
      <c r="S91" s="547"/>
      <c r="T91" s="547"/>
      <c r="U91" s="547"/>
      <c r="V91" s="547"/>
      <c r="W91" s="547"/>
      <c r="X91" s="546"/>
      <c r="Y91" s="547"/>
      <c r="Z91" s="547"/>
      <c r="AA91" s="547"/>
      <c r="AB91" s="547"/>
      <c r="AC91" s="547"/>
      <c r="AD91" s="546"/>
      <c r="AE91" s="547"/>
      <c r="AF91" s="547"/>
      <c r="AG91" s="547"/>
      <c r="AH91" s="547"/>
      <c r="AI91" s="547"/>
      <c r="AJ91" s="547"/>
      <c r="AK91" s="546"/>
      <c r="AL91" s="547"/>
      <c r="AM91" s="547"/>
      <c r="AN91" s="547"/>
      <c r="AO91" s="547"/>
      <c r="AP91" s="547"/>
      <c r="AQ91" s="547"/>
      <c r="AR91" s="546"/>
      <c r="AS91" s="547"/>
      <c r="AT91" s="547"/>
      <c r="AU91" s="547"/>
      <c r="AV91" s="547"/>
      <c r="AW91" s="547"/>
      <c r="AX91" s="547"/>
      <c r="AY91" s="546"/>
      <c r="AZ91" s="547"/>
      <c r="BA91" s="547"/>
      <c r="BB91" s="547"/>
      <c r="BC91" s="547"/>
      <c r="BD91" s="547"/>
      <c r="BE91" s="547"/>
      <c r="BF91" s="546"/>
      <c r="BG91" s="547"/>
      <c r="BH91" s="547"/>
      <c r="BI91" s="547"/>
      <c r="BJ91" s="547"/>
      <c r="BK91" s="547"/>
      <c r="BL91" s="547"/>
      <c r="BM91" s="546"/>
      <c r="BN91" s="547"/>
      <c r="BO91" s="547"/>
      <c r="BP91" s="547"/>
      <c r="BQ91" s="547"/>
      <c r="BR91" s="547"/>
      <c r="BS91" s="547"/>
      <c r="BT91" s="547"/>
      <c r="BU91" s="547"/>
      <c r="BV91" s="547"/>
      <c r="BW91" s="547"/>
      <c r="BX91" s="547"/>
      <c r="BY91" s="547"/>
      <c r="BZ91" s="547"/>
      <c r="CA91" s="547"/>
      <c r="CB91" s="547"/>
      <c r="CC91" s="547"/>
      <c r="CD91" s="547"/>
      <c r="CE91" s="547"/>
      <c r="CF91" s="547"/>
      <c r="CG91" s="547"/>
      <c r="CH91" s="547"/>
      <c r="CI91" s="547"/>
      <c r="CJ91" s="547"/>
      <c r="CK91" s="547"/>
      <c r="CL91" s="547"/>
      <c r="CM91" s="547"/>
      <c r="CN91" s="547"/>
      <c r="CO91" s="547"/>
      <c r="CP91" s="547"/>
      <c r="CQ91" s="547"/>
      <c r="CR91" s="547"/>
      <c r="CS91" s="547"/>
      <c r="CT91" s="547"/>
      <c r="CU91" s="547"/>
      <c r="CV91" s="547"/>
      <c r="CW91" s="547"/>
      <c r="CX91" s="547"/>
      <c r="CY91" s="547"/>
      <c r="CZ91" s="547"/>
      <c r="DA91" s="547"/>
      <c r="DB91" s="547"/>
      <c r="DC91" s="547"/>
      <c r="DD91" s="547"/>
      <c r="DE91" s="547"/>
      <c r="DF91" s="547"/>
      <c r="DG91" s="547"/>
      <c r="DH91" s="547"/>
      <c r="DI91" s="547"/>
      <c r="DJ91" s="547"/>
      <c r="DK91" s="547"/>
      <c r="DL91" s="547"/>
      <c r="DM91" s="547"/>
      <c r="DN91" s="547"/>
      <c r="DO91" s="547"/>
      <c r="DP91" s="547"/>
      <c r="DQ91" s="547"/>
      <c r="DR91" s="547"/>
      <c r="DS91" s="547"/>
      <c r="DT91" s="547"/>
      <c r="DU91" s="547"/>
      <c r="DV91" s="547"/>
      <c r="DW91" s="547"/>
      <c r="DX91" s="547"/>
      <c r="DY91" s="547"/>
      <c r="DZ91" s="547"/>
      <c r="EA91" s="547"/>
      <c r="EB91" s="547"/>
      <c r="EC91" s="547"/>
      <c r="ED91" s="547"/>
      <c r="EE91" s="547"/>
      <c r="EF91" s="547"/>
      <c r="EG91" s="547"/>
      <c r="EH91" s="547"/>
      <c r="EI91" s="547"/>
      <c r="EJ91" s="547"/>
      <c r="EK91" s="547"/>
      <c r="EL91" s="547"/>
      <c r="EM91" s="547"/>
      <c r="EN91" s="547"/>
      <c r="EO91" s="547"/>
      <c r="EP91" s="701"/>
      <c r="EQ91" s="701"/>
      <c r="ER91" s="701"/>
      <c r="ES91" s="701"/>
      <c r="ET91" s="701"/>
      <c r="EU91" s="701"/>
      <c r="EV91" s="701"/>
      <c r="EW91" s="701"/>
      <c r="EX91" s="701"/>
      <c r="EY91" s="701"/>
      <c r="EZ91" s="701"/>
      <c r="FA91" s="701"/>
      <c r="FB91" s="701"/>
      <c r="FC91" s="701"/>
      <c r="FD91" s="701"/>
      <c r="FE91" s="701"/>
      <c r="FF91" s="701"/>
      <c r="FG91" s="701"/>
      <c r="FH91" s="701"/>
      <c r="FI91" s="701"/>
      <c r="FJ91" s="701"/>
      <c r="FK91" s="701"/>
      <c r="FL91" s="701"/>
      <c r="FM91" s="701"/>
      <c r="FN91" s="701"/>
      <c r="FO91" s="701"/>
      <c r="FP91" s="701"/>
      <c r="FQ91" s="701"/>
      <c r="FR91" s="701"/>
      <c r="FS91" s="701"/>
      <c r="FT91" s="701"/>
      <c r="FU91" s="701"/>
      <c r="FV91" s="701"/>
      <c r="FW91" s="701"/>
      <c r="FX91" s="701"/>
      <c r="FY91" s="701"/>
      <c r="FZ91" s="701"/>
      <c r="GA91" s="701"/>
      <c r="GB91" s="701"/>
      <c r="GC91" s="701"/>
      <c r="GD91" s="701"/>
      <c r="GE91" s="701"/>
      <c r="GF91" s="701"/>
      <c r="GG91" s="701"/>
      <c r="GH91" s="701"/>
      <c r="GI91" s="701"/>
      <c r="GJ91" s="701"/>
      <c r="GK91" s="701"/>
      <c r="GL91" s="701"/>
      <c r="GM91" s="701"/>
      <c r="GN91" s="701"/>
      <c r="GO91" s="701"/>
      <c r="GP91" s="701"/>
      <c r="GQ91" s="701"/>
      <c r="GR91" s="701"/>
      <c r="GS91" s="701"/>
      <c r="GT91" s="701"/>
      <c r="GU91" s="701"/>
      <c r="GV91" s="701"/>
      <c r="GW91" s="701"/>
      <c r="GX91" s="701"/>
      <c r="GY91" s="701"/>
      <c r="GZ91" s="701"/>
      <c r="HA91" s="701"/>
      <c r="HB91" s="701"/>
      <c r="HC91" s="701"/>
      <c r="HD91" s="701"/>
      <c r="HE91" s="701"/>
      <c r="HF91" s="701"/>
      <c r="HG91" s="701"/>
      <c r="HH91" s="701"/>
      <c r="HI91" s="701"/>
      <c r="HJ91" s="701"/>
      <c r="HK91" s="701"/>
    </row>
    <row r="92" spans="1:219" ht="12" customHeight="1">
      <c r="A92" s="547"/>
      <c r="B92" s="547"/>
      <c r="C92" s="546"/>
      <c r="D92" s="547"/>
      <c r="E92" s="547"/>
      <c r="F92" s="547"/>
      <c r="G92" s="547"/>
      <c r="H92" s="547"/>
      <c r="I92" s="547"/>
      <c r="J92" s="546"/>
      <c r="K92" s="547"/>
      <c r="L92" s="547"/>
      <c r="M92" s="547"/>
      <c r="N92" s="547"/>
      <c r="O92" s="547"/>
      <c r="P92" s="547"/>
      <c r="Q92" s="546"/>
      <c r="R92" s="547"/>
      <c r="S92" s="547"/>
      <c r="T92" s="547"/>
      <c r="U92" s="547"/>
      <c r="V92" s="547"/>
      <c r="W92" s="547"/>
      <c r="X92" s="546"/>
      <c r="Y92" s="547"/>
      <c r="Z92" s="547"/>
      <c r="AA92" s="547"/>
      <c r="AB92" s="547"/>
      <c r="AC92" s="547"/>
      <c r="AD92" s="546"/>
      <c r="AE92" s="547"/>
      <c r="AF92" s="547"/>
      <c r="AG92" s="547"/>
      <c r="AH92" s="547"/>
      <c r="AI92" s="547"/>
      <c r="AJ92" s="547"/>
      <c r="AK92" s="546"/>
      <c r="AL92" s="547"/>
      <c r="AM92" s="547"/>
      <c r="AN92" s="547"/>
      <c r="AO92" s="547"/>
      <c r="AP92" s="547"/>
      <c r="AQ92" s="547"/>
      <c r="AR92" s="546"/>
      <c r="AS92" s="547"/>
      <c r="AT92" s="547"/>
      <c r="AU92" s="547"/>
      <c r="AV92" s="547"/>
      <c r="AW92" s="547"/>
      <c r="AX92" s="547"/>
      <c r="AY92" s="546"/>
      <c r="AZ92" s="547"/>
      <c r="BA92" s="547"/>
      <c r="BB92" s="547"/>
      <c r="BC92" s="547"/>
      <c r="BD92" s="547"/>
      <c r="BE92" s="547"/>
      <c r="BF92" s="546"/>
      <c r="BG92" s="547"/>
      <c r="BH92" s="547"/>
      <c r="BI92" s="547"/>
      <c r="BJ92" s="547"/>
      <c r="BK92" s="547"/>
      <c r="BL92" s="547"/>
      <c r="BM92" s="546"/>
      <c r="BN92" s="547"/>
      <c r="BO92" s="547"/>
      <c r="BP92" s="547"/>
      <c r="BQ92" s="547"/>
      <c r="BR92" s="547"/>
      <c r="BS92" s="547"/>
      <c r="BT92" s="547"/>
      <c r="BU92" s="547"/>
      <c r="BV92" s="547"/>
      <c r="BW92" s="547"/>
      <c r="BX92" s="547"/>
      <c r="BY92" s="547"/>
      <c r="BZ92" s="547"/>
      <c r="CA92" s="547"/>
      <c r="CB92" s="547"/>
      <c r="CC92" s="547"/>
      <c r="CD92" s="547"/>
      <c r="CE92" s="547"/>
      <c r="CF92" s="547"/>
      <c r="CG92" s="547"/>
      <c r="CH92" s="547"/>
      <c r="CI92" s="547"/>
      <c r="CJ92" s="547"/>
      <c r="CK92" s="547"/>
      <c r="CL92" s="547"/>
      <c r="CM92" s="547"/>
      <c r="CN92" s="547"/>
      <c r="CO92" s="547"/>
      <c r="CP92" s="547"/>
      <c r="CQ92" s="547"/>
      <c r="CR92" s="547"/>
      <c r="CS92" s="547"/>
      <c r="CT92" s="547"/>
      <c r="CU92" s="547"/>
      <c r="CV92" s="547"/>
      <c r="CW92" s="547"/>
      <c r="CX92" s="547"/>
      <c r="CY92" s="547"/>
      <c r="CZ92" s="547"/>
      <c r="DA92" s="547"/>
      <c r="DB92" s="547"/>
      <c r="DC92" s="547"/>
      <c r="DD92" s="547"/>
      <c r="DE92" s="547"/>
      <c r="DF92" s="547"/>
      <c r="DG92" s="547"/>
      <c r="DH92" s="547"/>
      <c r="DI92" s="547"/>
      <c r="DJ92" s="547"/>
      <c r="DK92" s="547"/>
      <c r="DL92" s="547"/>
      <c r="DM92" s="547"/>
      <c r="DN92" s="547"/>
      <c r="DO92" s="547"/>
      <c r="DP92" s="547"/>
      <c r="DQ92" s="547"/>
      <c r="DR92" s="547"/>
      <c r="DS92" s="547"/>
      <c r="DT92" s="547"/>
      <c r="DU92" s="547"/>
      <c r="DV92" s="547"/>
      <c r="DW92" s="547"/>
      <c r="DX92" s="547"/>
      <c r="DY92" s="547"/>
      <c r="DZ92" s="547"/>
      <c r="EA92" s="547"/>
      <c r="EB92" s="547"/>
      <c r="EC92" s="547"/>
      <c r="ED92" s="547"/>
      <c r="EE92" s="547"/>
      <c r="EF92" s="547"/>
      <c r="EG92" s="547"/>
      <c r="EH92" s="547"/>
      <c r="EI92" s="547"/>
      <c r="EJ92" s="547"/>
      <c r="EK92" s="547"/>
      <c r="EL92" s="547"/>
      <c r="EM92" s="547"/>
      <c r="EN92" s="547"/>
      <c r="EO92" s="547"/>
      <c r="EP92" s="701"/>
      <c r="EQ92" s="701"/>
      <c r="ER92" s="701"/>
      <c r="ES92" s="701"/>
      <c r="ET92" s="701"/>
      <c r="EU92" s="701"/>
      <c r="EV92" s="701"/>
      <c r="EW92" s="701"/>
      <c r="EX92" s="701"/>
      <c r="EY92" s="701"/>
      <c r="EZ92" s="701"/>
      <c r="FA92" s="701"/>
      <c r="FB92" s="701"/>
      <c r="FC92" s="701"/>
      <c r="FD92" s="701"/>
      <c r="FE92" s="701"/>
      <c r="FF92" s="701"/>
      <c r="FG92" s="701"/>
      <c r="FH92" s="701"/>
      <c r="FI92" s="701"/>
      <c r="FJ92" s="701"/>
      <c r="FK92" s="701"/>
      <c r="FL92" s="701"/>
      <c r="FM92" s="701"/>
      <c r="FN92" s="701"/>
      <c r="FO92" s="701"/>
      <c r="FP92" s="701"/>
      <c r="FQ92" s="701"/>
      <c r="FR92" s="701"/>
      <c r="FS92" s="701"/>
      <c r="FT92" s="701"/>
      <c r="FU92" s="701"/>
      <c r="FV92" s="701"/>
      <c r="FW92" s="701"/>
      <c r="FX92" s="701"/>
      <c r="FY92" s="701"/>
      <c r="FZ92" s="701"/>
      <c r="GA92" s="701"/>
      <c r="GB92" s="701"/>
      <c r="GC92" s="701"/>
      <c r="GD92" s="701"/>
      <c r="GE92" s="701"/>
      <c r="GF92" s="701"/>
      <c r="GG92" s="701"/>
      <c r="GH92" s="701"/>
      <c r="GI92" s="701"/>
      <c r="GJ92" s="701"/>
      <c r="GK92" s="701"/>
      <c r="GL92" s="701"/>
      <c r="GM92" s="701"/>
      <c r="GN92" s="701"/>
      <c r="GO92" s="701"/>
      <c r="GP92" s="701"/>
      <c r="GQ92" s="701"/>
      <c r="GR92" s="701"/>
      <c r="GS92" s="701"/>
      <c r="GT92" s="701"/>
      <c r="GU92" s="701"/>
      <c r="GV92" s="701"/>
      <c r="GW92" s="701"/>
      <c r="GX92" s="701"/>
      <c r="GY92" s="701"/>
      <c r="GZ92" s="701"/>
      <c r="HA92" s="701"/>
      <c r="HB92" s="701"/>
      <c r="HC92" s="701"/>
      <c r="HD92" s="701"/>
      <c r="HE92" s="701"/>
      <c r="HF92" s="701"/>
      <c r="HG92" s="701"/>
      <c r="HH92" s="701"/>
      <c r="HI92" s="701"/>
      <c r="HJ92" s="701"/>
      <c r="HK92" s="701"/>
    </row>
    <row r="93" spans="1:219" ht="12" customHeight="1">
      <c r="A93" s="547"/>
      <c r="B93" s="547"/>
      <c r="C93" s="546"/>
      <c r="D93" s="547"/>
      <c r="E93" s="547"/>
      <c r="F93" s="547"/>
      <c r="G93" s="547"/>
      <c r="H93" s="547"/>
      <c r="I93" s="547"/>
      <c r="J93" s="546"/>
      <c r="K93" s="547"/>
      <c r="L93" s="547"/>
      <c r="M93" s="547"/>
      <c r="N93" s="547"/>
      <c r="O93" s="547"/>
      <c r="P93" s="547"/>
      <c r="Q93" s="546"/>
      <c r="R93" s="547"/>
      <c r="S93" s="547"/>
      <c r="T93" s="547"/>
      <c r="U93" s="547"/>
      <c r="V93" s="547"/>
      <c r="W93" s="547"/>
      <c r="X93" s="546"/>
      <c r="Y93" s="547"/>
      <c r="Z93" s="547"/>
      <c r="AA93" s="547"/>
      <c r="AB93" s="547"/>
      <c r="AC93" s="547"/>
      <c r="AD93" s="546"/>
      <c r="AE93" s="547"/>
      <c r="AF93" s="547"/>
      <c r="AG93" s="547"/>
      <c r="AH93" s="547"/>
      <c r="AI93" s="547"/>
      <c r="AJ93" s="547"/>
      <c r="AK93" s="546"/>
      <c r="AL93" s="547"/>
      <c r="AM93" s="547"/>
      <c r="AN93" s="547"/>
      <c r="AO93" s="547"/>
      <c r="AP93" s="547"/>
      <c r="AQ93" s="547"/>
      <c r="AR93" s="546"/>
      <c r="AS93" s="547"/>
      <c r="AT93" s="547"/>
      <c r="AU93" s="547"/>
      <c r="AV93" s="547"/>
      <c r="AW93" s="547"/>
      <c r="AX93" s="547"/>
      <c r="AY93" s="546"/>
      <c r="AZ93" s="547"/>
      <c r="BA93" s="547"/>
      <c r="BB93" s="547"/>
      <c r="BC93" s="547"/>
      <c r="BD93" s="547"/>
      <c r="BE93" s="547"/>
      <c r="BF93" s="546"/>
      <c r="BG93" s="547"/>
      <c r="BH93" s="547"/>
      <c r="BI93" s="547"/>
      <c r="BJ93" s="547"/>
      <c r="BK93" s="547"/>
      <c r="BL93" s="547"/>
      <c r="BM93" s="546"/>
      <c r="BN93" s="547"/>
      <c r="BO93" s="547"/>
      <c r="BP93" s="547"/>
      <c r="BQ93" s="547"/>
      <c r="BR93" s="547"/>
      <c r="BS93" s="547"/>
      <c r="BT93" s="547"/>
      <c r="BU93" s="547"/>
      <c r="BV93" s="547"/>
      <c r="BW93" s="547"/>
      <c r="BX93" s="547"/>
      <c r="BY93" s="547"/>
      <c r="BZ93" s="547"/>
      <c r="CA93" s="547"/>
      <c r="CB93" s="547"/>
      <c r="CC93" s="547"/>
      <c r="CD93" s="547"/>
      <c r="CE93" s="547"/>
      <c r="CF93" s="547"/>
      <c r="CG93" s="547"/>
      <c r="CH93" s="547"/>
      <c r="CI93" s="547"/>
      <c r="CJ93" s="547"/>
      <c r="CK93" s="547"/>
      <c r="CL93" s="547"/>
      <c r="CM93" s="547"/>
      <c r="CN93" s="547"/>
      <c r="CO93" s="547"/>
      <c r="CP93" s="547"/>
      <c r="CQ93" s="547"/>
      <c r="CR93" s="547"/>
      <c r="CS93" s="547"/>
      <c r="CT93" s="547"/>
      <c r="CU93" s="547"/>
      <c r="CV93" s="547"/>
      <c r="CW93" s="547"/>
      <c r="CX93" s="547"/>
      <c r="CY93" s="547"/>
      <c r="CZ93" s="547"/>
      <c r="DA93" s="547"/>
      <c r="DB93" s="547"/>
      <c r="DC93" s="547"/>
      <c r="DD93" s="547"/>
      <c r="DE93" s="547"/>
      <c r="DF93" s="547"/>
      <c r="DG93" s="547"/>
      <c r="DH93" s="547"/>
      <c r="DI93" s="547"/>
      <c r="DJ93" s="547"/>
      <c r="DK93" s="547"/>
      <c r="DL93" s="547"/>
      <c r="DM93" s="547"/>
      <c r="DN93" s="547"/>
      <c r="DO93" s="547"/>
      <c r="DP93" s="547"/>
      <c r="DQ93" s="547"/>
      <c r="DR93" s="547"/>
      <c r="DS93" s="547"/>
      <c r="DT93" s="547"/>
      <c r="DU93" s="547"/>
      <c r="DV93" s="547"/>
      <c r="DW93" s="547"/>
      <c r="DX93" s="547"/>
      <c r="DY93" s="547"/>
      <c r="DZ93" s="547"/>
      <c r="EA93" s="547"/>
      <c r="EB93" s="547"/>
      <c r="EC93" s="547"/>
      <c r="ED93" s="547"/>
      <c r="EE93" s="547"/>
      <c r="EF93" s="547"/>
      <c r="EG93" s="547"/>
      <c r="EH93" s="547"/>
      <c r="EI93" s="547"/>
      <c r="EJ93" s="547"/>
      <c r="EK93" s="547"/>
      <c r="EL93" s="547"/>
      <c r="EM93" s="547"/>
      <c r="EN93" s="547"/>
      <c r="EO93" s="547"/>
      <c r="EP93" s="701"/>
      <c r="EQ93" s="701"/>
      <c r="ER93" s="701"/>
      <c r="ES93" s="701"/>
      <c r="ET93" s="701"/>
      <c r="EU93" s="701"/>
      <c r="EV93" s="701"/>
      <c r="EW93" s="701"/>
      <c r="EX93" s="701"/>
      <c r="EY93" s="701"/>
      <c r="EZ93" s="701"/>
      <c r="FA93" s="701"/>
      <c r="FB93" s="701"/>
      <c r="FC93" s="701"/>
      <c r="FD93" s="701"/>
      <c r="FE93" s="701"/>
      <c r="FF93" s="701"/>
      <c r="FG93" s="701"/>
      <c r="FH93" s="701"/>
      <c r="FI93" s="701"/>
      <c r="FJ93" s="701"/>
      <c r="FK93" s="701"/>
      <c r="FL93" s="701"/>
      <c r="FM93" s="701"/>
      <c r="FN93" s="701"/>
      <c r="FO93" s="701"/>
      <c r="FP93" s="701"/>
      <c r="FQ93" s="701"/>
      <c r="FR93" s="701"/>
      <c r="FS93" s="701"/>
      <c r="FT93" s="701"/>
      <c r="FU93" s="701"/>
      <c r="FV93" s="701"/>
      <c r="FW93" s="701"/>
      <c r="FX93" s="701"/>
      <c r="FY93" s="701"/>
      <c r="FZ93" s="701"/>
      <c r="GA93" s="701"/>
      <c r="GB93" s="701"/>
      <c r="GC93" s="701"/>
      <c r="GD93" s="701"/>
      <c r="GE93" s="701"/>
      <c r="GF93" s="701"/>
      <c r="GG93" s="701"/>
      <c r="GH93" s="701"/>
      <c r="GI93" s="701"/>
      <c r="GJ93" s="701"/>
      <c r="GK93" s="701"/>
      <c r="GL93" s="701"/>
      <c r="GM93" s="701"/>
      <c r="GN93" s="701"/>
      <c r="GO93" s="701"/>
      <c r="GP93" s="701"/>
      <c r="GQ93" s="701"/>
      <c r="GR93" s="701"/>
      <c r="GS93" s="701"/>
      <c r="GT93" s="701"/>
      <c r="GU93" s="701"/>
      <c r="GV93" s="701"/>
      <c r="GW93" s="701"/>
      <c r="GX93" s="701"/>
      <c r="GY93" s="701"/>
      <c r="GZ93" s="701"/>
      <c r="HA93" s="701"/>
      <c r="HB93" s="701"/>
      <c r="HC93" s="701"/>
      <c r="HD93" s="701"/>
      <c r="HE93" s="701"/>
      <c r="HF93" s="701"/>
      <c r="HG93" s="701"/>
      <c r="HH93" s="701"/>
      <c r="HI93" s="701"/>
      <c r="HJ93" s="701"/>
      <c r="HK93" s="701"/>
    </row>
    <row r="94" spans="1:219" ht="12" customHeight="1">
      <c r="A94" s="547"/>
      <c r="B94" s="547"/>
      <c r="C94" s="546"/>
      <c r="D94" s="547"/>
      <c r="E94" s="547"/>
      <c r="F94" s="547"/>
      <c r="G94" s="547"/>
      <c r="H94" s="547"/>
      <c r="I94" s="547"/>
      <c r="J94" s="546"/>
      <c r="K94" s="547"/>
      <c r="L94" s="547"/>
      <c r="M94" s="547"/>
      <c r="N94" s="547"/>
      <c r="O94" s="547"/>
      <c r="P94" s="547"/>
      <c r="Q94" s="546"/>
      <c r="R94" s="547"/>
      <c r="S94" s="547"/>
      <c r="T94" s="547"/>
      <c r="U94" s="547"/>
      <c r="V94" s="547"/>
      <c r="W94" s="547"/>
      <c r="X94" s="546"/>
      <c r="Y94" s="547"/>
      <c r="Z94" s="547"/>
      <c r="AA94" s="547"/>
      <c r="AB94" s="547"/>
      <c r="AC94" s="547"/>
      <c r="AD94" s="546"/>
      <c r="AE94" s="547"/>
      <c r="AF94" s="547"/>
      <c r="AG94" s="547"/>
      <c r="AH94" s="547"/>
      <c r="AI94" s="547"/>
      <c r="AJ94" s="547"/>
      <c r="AK94" s="546"/>
      <c r="AL94" s="547"/>
      <c r="AM94" s="547"/>
      <c r="AN94" s="547"/>
      <c r="AO94" s="547"/>
      <c r="AP94" s="547"/>
      <c r="AQ94" s="547"/>
      <c r="AR94" s="546"/>
      <c r="AS94" s="547"/>
      <c r="AT94" s="547"/>
      <c r="AU94" s="547"/>
      <c r="AV94" s="547"/>
      <c r="AW94" s="547"/>
      <c r="AX94" s="547"/>
      <c r="AY94" s="546"/>
      <c r="AZ94" s="547"/>
      <c r="BA94" s="547"/>
      <c r="BB94" s="547"/>
      <c r="BC94" s="547"/>
      <c r="BD94" s="547"/>
      <c r="BE94" s="547"/>
      <c r="BF94" s="546"/>
      <c r="BG94" s="547"/>
      <c r="BH94" s="547"/>
      <c r="BI94" s="547"/>
      <c r="BJ94" s="547"/>
      <c r="BK94" s="547"/>
      <c r="BL94" s="547"/>
      <c r="BM94" s="546"/>
      <c r="BN94" s="547"/>
      <c r="BO94" s="547"/>
      <c r="BP94" s="547"/>
      <c r="BQ94" s="547"/>
      <c r="BR94" s="547"/>
      <c r="BS94" s="547"/>
      <c r="BT94" s="547"/>
      <c r="BU94" s="547"/>
      <c r="BV94" s="547"/>
      <c r="BW94" s="547"/>
      <c r="BX94" s="547"/>
      <c r="BY94" s="547"/>
      <c r="BZ94" s="547"/>
      <c r="CA94" s="547"/>
      <c r="CB94" s="547"/>
      <c r="CC94" s="547"/>
      <c r="CD94" s="547"/>
      <c r="CE94" s="547"/>
      <c r="CF94" s="547"/>
      <c r="CG94" s="547"/>
      <c r="CH94" s="547"/>
      <c r="CI94" s="547"/>
      <c r="CJ94" s="547"/>
      <c r="CK94" s="547"/>
      <c r="CL94" s="547"/>
      <c r="CM94" s="547"/>
      <c r="CN94" s="547"/>
      <c r="CO94" s="547"/>
      <c r="CP94" s="547"/>
      <c r="CQ94" s="547"/>
      <c r="CR94" s="547"/>
      <c r="CS94" s="547"/>
      <c r="CT94" s="547"/>
      <c r="CU94" s="547"/>
      <c r="CV94" s="547"/>
      <c r="CW94" s="547"/>
      <c r="CX94" s="547"/>
      <c r="CY94" s="547"/>
      <c r="CZ94" s="547"/>
      <c r="DA94" s="547"/>
      <c r="DB94" s="547"/>
      <c r="DC94" s="547"/>
      <c r="DD94" s="547"/>
      <c r="DE94" s="547"/>
      <c r="DF94" s="547"/>
      <c r="DG94" s="547"/>
      <c r="DH94" s="547"/>
      <c r="DI94" s="547"/>
      <c r="DJ94" s="547"/>
      <c r="DK94" s="547"/>
      <c r="DL94" s="547"/>
      <c r="DM94" s="547"/>
      <c r="DN94" s="547"/>
      <c r="DO94" s="547"/>
      <c r="DP94" s="547"/>
      <c r="DQ94" s="547"/>
      <c r="DR94" s="547"/>
      <c r="DS94" s="547"/>
      <c r="DT94" s="547"/>
      <c r="DU94" s="547"/>
      <c r="DV94" s="547"/>
      <c r="DW94" s="547"/>
      <c r="DX94" s="547"/>
      <c r="DY94" s="547"/>
      <c r="DZ94" s="547"/>
      <c r="EA94" s="547"/>
      <c r="EB94" s="547"/>
      <c r="EC94" s="547"/>
      <c r="ED94" s="547"/>
      <c r="EE94" s="547"/>
      <c r="EF94" s="547"/>
      <c r="EG94" s="547"/>
      <c r="EH94" s="547"/>
      <c r="EI94" s="547"/>
      <c r="EJ94" s="547"/>
      <c r="EK94" s="547"/>
      <c r="EL94" s="547"/>
      <c r="EM94" s="547"/>
      <c r="EN94" s="547"/>
      <c r="EO94" s="547"/>
      <c r="EP94" s="701"/>
      <c r="EQ94" s="701"/>
      <c r="ER94" s="701"/>
      <c r="ES94" s="701"/>
      <c r="ET94" s="701"/>
      <c r="EU94" s="701"/>
      <c r="EV94" s="701"/>
      <c r="EW94" s="701"/>
      <c r="EX94" s="701"/>
      <c r="EY94" s="701"/>
      <c r="EZ94" s="701"/>
      <c r="FA94" s="701"/>
      <c r="FB94" s="701"/>
      <c r="FC94" s="701"/>
      <c r="FD94" s="701"/>
      <c r="FE94" s="701"/>
      <c r="FF94" s="701"/>
      <c r="FG94" s="701"/>
      <c r="FH94" s="701"/>
      <c r="FI94" s="701"/>
      <c r="FJ94" s="701"/>
      <c r="FK94" s="701"/>
      <c r="FL94" s="701"/>
      <c r="FM94" s="701"/>
      <c r="FN94" s="701"/>
      <c r="FO94" s="701"/>
      <c r="FP94" s="701"/>
      <c r="FQ94" s="701"/>
      <c r="FR94" s="701"/>
      <c r="FS94" s="701"/>
      <c r="FT94" s="701"/>
      <c r="FU94" s="701"/>
      <c r="FV94" s="701"/>
      <c r="FW94" s="701"/>
      <c r="FX94" s="701"/>
      <c r="FY94" s="701"/>
      <c r="FZ94" s="701"/>
      <c r="GA94" s="701"/>
      <c r="GB94" s="701"/>
      <c r="GC94" s="701"/>
      <c r="GD94" s="701"/>
      <c r="GE94" s="701"/>
      <c r="GF94" s="701"/>
      <c r="GG94" s="701"/>
      <c r="GH94" s="701"/>
      <c r="GI94" s="701"/>
      <c r="GJ94" s="701"/>
      <c r="GK94" s="701"/>
      <c r="GL94" s="701"/>
      <c r="GM94" s="701"/>
      <c r="GN94" s="701"/>
      <c r="GO94" s="701"/>
      <c r="GP94" s="701"/>
      <c r="GQ94" s="701"/>
      <c r="GR94" s="701"/>
      <c r="GS94" s="701"/>
      <c r="GT94" s="701"/>
      <c r="GU94" s="701"/>
      <c r="GV94" s="701"/>
      <c r="GW94" s="701"/>
      <c r="GX94" s="701"/>
      <c r="GY94" s="701"/>
      <c r="GZ94" s="701"/>
      <c r="HA94" s="701"/>
      <c r="HB94" s="701"/>
      <c r="HC94" s="701"/>
      <c r="HD94" s="701"/>
      <c r="HE94" s="701"/>
      <c r="HF94" s="701"/>
      <c r="HG94" s="701"/>
      <c r="HH94" s="701"/>
      <c r="HI94" s="701"/>
      <c r="HJ94" s="701"/>
      <c r="HK94" s="701"/>
    </row>
    <row r="95" spans="1:219" ht="12" customHeight="1">
      <c r="A95" s="547"/>
      <c r="B95" s="547"/>
      <c r="C95" s="546"/>
      <c r="D95" s="547"/>
      <c r="E95" s="547"/>
      <c r="F95" s="547"/>
      <c r="G95" s="547"/>
      <c r="H95" s="547"/>
      <c r="I95" s="547"/>
      <c r="J95" s="546"/>
      <c r="K95" s="547"/>
      <c r="L95" s="547"/>
      <c r="M95" s="547"/>
      <c r="N95" s="547"/>
      <c r="O95" s="547"/>
      <c r="P95" s="547"/>
      <c r="Q95" s="546"/>
      <c r="R95" s="547"/>
      <c r="S95" s="547"/>
      <c r="T95" s="547"/>
      <c r="U95" s="547"/>
      <c r="V95" s="547"/>
      <c r="W95" s="547"/>
      <c r="X95" s="546"/>
      <c r="Y95" s="547"/>
      <c r="Z95" s="547"/>
      <c r="AA95" s="547"/>
      <c r="AB95" s="547"/>
      <c r="AC95" s="547"/>
      <c r="AD95" s="546"/>
      <c r="AE95" s="547"/>
      <c r="AF95" s="547"/>
      <c r="AG95" s="547"/>
      <c r="AH95" s="547"/>
      <c r="AI95" s="547"/>
      <c r="AJ95" s="547"/>
      <c r="AK95" s="546"/>
      <c r="AL95" s="547"/>
      <c r="AM95" s="547"/>
      <c r="AN95" s="547"/>
      <c r="AO95" s="547"/>
      <c r="AP95" s="547"/>
      <c r="AQ95" s="547"/>
      <c r="AR95" s="546"/>
      <c r="AS95" s="547"/>
      <c r="AT95" s="547"/>
      <c r="AU95" s="547"/>
      <c r="AV95" s="547"/>
      <c r="AW95" s="547"/>
      <c r="AX95" s="547"/>
      <c r="AY95" s="546"/>
      <c r="AZ95" s="547"/>
      <c r="BA95" s="547"/>
      <c r="BB95" s="547"/>
      <c r="BC95" s="547"/>
      <c r="BD95" s="547"/>
      <c r="BE95" s="547"/>
      <c r="BF95" s="546"/>
      <c r="BG95" s="547"/>
      <c r="BH95" s="547"/>
      <c r="BI95" s="547"/>
      <c r="BJ95" s="547"/>
      <c r="BK95" s="547"/>
      <c r="BL95" s="547"/>
      <c r="BM95" s="546"/>
      <c r="BN95" s="547"/>
      <c r="BO95" s="547"/>
      <c r="BP95" s="547"/>
      <c r="BQ95" s="547"/>
      <c r="BR95" s="547"/>
      <c r="BS95" s="547"/>
      <c r="BT95" s="547"/>
      <c r="BU95" s="547"/>
      <c r="BV95" s="547"/>
      <c r="BW95" s="547"/>
      <c r="BX95" s="547"/>
      <c r="BY95" s="547"/>
      <c r="BZ95" s="547"/>
      <c r="CA95" s="547"/>
      <c r="CB95" s="547"/>
      <c r="CC95" s="547"/>
      <c r="CD95" s="547"/>
      <c r="CE95" s="547"/>
      <c r="CF95" s="547"/>
      <c r="CG95" s="547"/>
      <c r="CH95" s="547"/>
      <c r="CI95" s="547"/>
      <c r="CJ95" s="547"/>
      <c r="CK95" s="547"/>
      <c r="CL95" s="547"/>
      <c r="CM95" s="547"/>
      <c r="CN95" s="547"/>
      <c r="CO95" s="547"/>
      <c r="CP95" s="547"/>
      <c r="CQ95" s="547"/>
      <c r="CR95" s="547"/>
      <c r="CS95" s="547"/>
      <c r="CT95" s="547"/>
      <c r="CU95" s="547"/>
      <c r="CV95" s="547"/>
      <c r="CW95" s="547"/>
      <c r="CX95" s="547"/>
      <c r="CY95" s="547"/>
      <c r="CZ95" s="547"/>
      <c r="DA95" s="547"/>
      <c r="DB95" s="547"/>
      <c r="DC95" s="547"/>
      <c r="DD95" s="547"/>
      <c r="DE95" s="547"/>
      <c r="DF95" s="547"/>
      <c r="DG95" s="547"/>
      <c r="DH95" s="547"/>
      <c r="DI95" s="547"/>
      <c r="DJ95" s="547"/>
      <c r="DK95" s="547"/>
      <c r="DL95" s="547"/>
      <c r="DM95" s="547"/>
      <c r="DN95" s="547"/>
      <c r="DO95" s="547"/>
      <c r="DP95" s="547"/>
      <c r="DQ95" s="547"/>
      <c r="DR95" s="547"/>
      <c r="DS95" s="547"/>
      <c r="DT95" s="547"/>
      <c r="DU95" s="547"/>
      <c r="DV95" s="547"/>
      <c r="DW95" s="547"/>
      <c r="DX95" s="547"/>
      <c r="DY95" s="547"/>
      <c r="DZ95" s="547"/>
      <c r="EA95" s="547"/>
      <c r="EB95" s="547"/>
      <c r="EC95" s="547"/>
      <c r="ED95" s="547"/>
      <c r="EE95" s="547"/>
      <c r="EF95" s="547"/>
      <c r="EG95" s="547"/>
      <c r="EH95" s="547"/>
      <c r="EI95" s="547"/>
      <c r="EJ95" s="547"/>
      <c r="EK95" s="547"/>
      <c r="EL95" s="547"/>
      <c r="EM95" s="547"/>
      <c r="EN95" s="547"/>
      <c r="EO95" s="547"/>
      <c r="EP95" s="701"/>
      <c r="EQ95" s="701"/>
      <c r="ER95" s="701"/>
      <c r="ES95" s="701"/>
      <c r="ET95" s="701"/>
      <c r="EU95" s="701"/>
      <c r="EV95" s="701"/>
      <c r="EW95" s="701"/>
      <c r="EX95" s="701"/>
      <c r="EY95" s="701"/>
      <c r="EZ95" s="701"/>
      <c r="FA95" s="701"/>
      <c r="FB95" s="701"/>
      <c r="FC95" s="701"/>
      <c r="FD95" s="701"/>
      <c r="FE95" s="701"/>
      <c r="FF95" s="701"/>
      <c r="FG95" s="701"/>
      <c r="FH95" s="701"/>
      <c r="FI95" s="701"/>
      <c r="FJ95" s="701"/>
      <c r="FK95" s="701"/>
      <c r="FL95" s="701"/>
      <c r="FM95" s="701"/>
      <c r="FN95" s="701"/>
      <c r="FO95" s="701"/>
      <c r="FP95" s="701"/>
      <c r="FQ95" s="701"/>
      <c r="FR95" s="701"/>
      <c r="FS95" s="701"/>
      <c r="FT95" s="701"/>
      <c r="FU95" s="701"/>
      <c r="FV95" s="701"/>
      <c r="FW95" s="701"/>
      <c r="FX95" s="701"/>
      <c r="FY95" s="701"/>
      <c r="FZ95" s="701"/>
      <c r="GA95" s="701"/>
      <c r="GB95" s="701"/>
      <c r="GC95" s="701"/>
      <c r="GD95" s="701"/>
      <c r="GE95" s="701"/>
      <c r="GF95" s="701"/>
      <c r="GG95" s="701"/>
      <c r="GH95" s="701"/>
      <c r="GI95" s="701"/>
      <c r="GJ95" s="701"/>
      <c r="GK95" s="701"/>
      <c r="GL95" s="701"/>
      <c r="GM95" s="701"/>
      <c r="GN95" s="701"/>
      <c r="GO95" s="701"/>
      <c r="GP95" s="701"/>
      <c r="GQ95" s="701"/>
      <c r="GR95" s="701"/>
      <c r="GS95" s="701"/>
      <c r="GT95" s="701"/>
      <c r="GU95" s="701"/>
      <c r="GV95" s="701"/>
      <c r="GW95" s="701"/>
      <c r="GX95" s="701"/>
      <c r="GY95" s="701"/>
      <c r="GZ95" s="701"/>
      <c r="HA95" s="701"/>
      <c r="HB95" s="701"/>
      <c r="HC95" s="701"/>
      <c r="HD95" s="701"/>
      <c r="HE95" s="701"/>
      <c r="HF95" s="701"/>
      <c r="HG95" s="701"/>
      <c r="HH95" s="701"/>
      <c r="HI95" s="701"/>
      <c r="HJ95" s="701"/>
      <c r="HK95" s="701"/>
    </row>
    <row r="96" spans="1:219" ht="12" customHeight="1">
      <c r="A96" s="547"/>
      <c r="B96" s="547"/>
      <c r="C96" s="546"/>
      <c r="D96" s="547"/>
      <c r="E96" s="547"/>
      <c r="F96" s="547"/>
      <c r="G96" s="547"/>
      <c r="H96" s="547"/>
      <c r="I96" s="547"/>
      <c r="J96" s="546"/>
      <c r="K96" s="547"/>
      <c r="L96" s="547"/>
      <c r="M96" s="547"/>
      <c r="N96" s="547"/>
      <c r="O96" s="547"/>
      <c r="P96" s="547"/>
      <c r="Q96" s="546"/>
      <c r="R96" s="547"/>
      <c r="S96" s="547"/>
      <c r="T96" s="547"/>
      <c r="U96" s="547"/>
      <c r="V96" s="547"/>
      <c r="W96" s="547"/>
      <c r="X96" s="546"/>
      <c r="Y96" s="547"/>
      <c r="Z96" s="547"/>
      <c r="AA96" s="547"/>
      <c r="AB96" s="547"/>
      <c r="AC96" s="547"/>
      <c r="AD96" s="546"/>
      <c r="AE96" s="547"/>
      <c r="AF96" s="547"/>
      <c r="AG96" s="547"/>
      <c r="AH96" s="547"/>
      <c r="AI96" s="547"/>
      <c r="AJ96" s="547"/>
      <c r="AK96" s="546"/>
      <c r="AL96" s="547"/>
      <c r="AM96" s="547"/>
      <c r="AN96" s="547"/>
      <c r="AO96" s="547"/>
      <c r="AP96" s="547"/>
      <c r="AQ96" s="547"/>
      <c r="AR96" s="546"/>
      <c r="AS96" s="547"/>
      <c r="AT96" s="547"/>
      <c r="AU96" s="547"/>
      <c r="AV96" s="547"/>
      <c r="AW96" s="547"/>
      <c r="AX96" s="547"/>
      <c r="AY96" s="546"/>
      <c r="AZ96" s="547"/>
      <c r="BA96" s="547"/>
      <c r="BB96" s="547"/>
      <c r="BC96" s="547"/>
      <c r="BD96" s="547"/>
      <c r="BE96" s="547"/>
      <c r="BF96" s="546"/>
      <c r="BG96" s="547"/>
      <c r="BH96" s="547"/>
      <c r="BI96" s="547"/>
      <c r="BJ96" s="547"/>
      <c r="BK96" s="547"/>
      <c r="BL96" s="547"/>
      <c r="BM96" s="546"/>
      <c r="BN96" s="547"/>
      <c r="BO96" s="547"/>
      <c r="BP96" s="547"/>
      <c r="BQ96" s="547"/>
      <c r="BR96" s="547"/>
      <c r="BS96" s="547"/>
      <c r="BT96" s="547"/>
      <c r="BU96" s="547"/>
      <c r="BV96" s="547"/>
      <c r="BW96" s="547"/>
      <c r="BX96" s="547"/>
      <c r="BY96" s="547"/>
      <c r="BZ96" s="547"/>
      <c r="CA96" s="547"/>
      <c r="CB96" s="547"/>
      <c r="CC96" s="547"/>
      <c r="CD96" s="547"/>
      <c r="CE96" s="547"/>
      <c r="CF96" s="547"/>
      <c r="CG96" s="547"/>
      <c r="CH96" s="547"/>
      <c r="CI96" s="547"/>
      <c r="CJ96" s="547"/>
      <c r="CK96" s="547"/>
      <c r="CL96" s="547"/>
      <c r="CM96" s="547"/>
      <c r="CN96" s="547"/>
      <c r="CO96" s="547"/>
      <c r="CP96" s="547"/>
      <c r="CQ96" s="547"/>
      <c r="CR96" s="547"/>
      <c r="CS96" s="547"/>
      <c r="CT96" s="547"/>
      <c r="CU96" s="547"/>
      <c r="CV96" s="547"/>
      <c r="CW96" s="547"/>
      <c r="CX96" s="547"/>
      <c r="CY96" s="547"/>
      <c r="CZ96" s="547"/>
      <c r="DA96" s="547"/>
      <c r="DB96" s="547"/>
      <c r="DC96" s="547"/>
      <c r="DD96" s="547"/>
      <c r="DE96" s="547"/>
      <c r="DF96" s="547"/>
      <c r="DG96" s="547"/>
      <c r="DH96" s="547"/>
      <c r="DI96" s="547"/>
      <c r="DJ96" s="547"/>
      <c r="DK96" s="547"/>
      <c r="DL96" s="547"/>
      <c r="DM96" s="547"/>
      <c r="DN96" s="547"/>
      <c r="DO96" s="547"/>
      <c r="DP96" s="547"/>
      <c r="DQ96" s="547"/>
      <c r="DR96" s="547"/>
      <c r="DS96" s="547"/>
      <c r="DT96" s="547"/>
      <c r="DU96" s="547"/>
      <c r="DV96" s="547"/>
      <c r="DW96" s="547"/>
      <c r="DX96" s="547"/>
      <c r="DY96" s="547"/>
      <c r="DZ96" s="547"/>
      <c r="EA96" s="547"/>
      <c r="EB96" s="547"/>
      <c r="EC96" s="547"/>
      <c r="ED96" s="547"/>
      <c r="EE96" s="547"/>
      <c r="EF96" s="547"/>
      <c r="EG96" s="547"/>
      <c r="EH96" s="547"/>
      <c r="EI96" s="547"/>
      <c r="EJ96" s="547"/>
      <c r="EK96" s="547"/>
      <c r="EL96" s="547"/>
      <c r="EM96" s="547"/>
      <c r="EN96" s="547"/>
      <c r="EO96" s="547"/>
      <c r="EP96" s="701"/>
      <c r="EQ96" s="701"/>
      <c r="ER96" s="701"/>
      <c r="ES96" s="701"/>
      <c r="ET96" s="701"/>
      <c r="EU96" s="701"/>
      <c r="EV96" s="701"/>
      <c r="EW96" s="701"/>
      <c r="EX96" s="701"/>
      <c r="EY96" s="701"/>
      <c r="EZ96" s="701"/>
      <c r="FA96" s="701"/>
      <c r="FB96" s="701"/>
      <c r="FC96" s="701"/>
      <c r="FD96" s="701"/>
      <c r="FE96" s="701"/>
      <c r="FF96" s="701"/>
      <c r="FG96" s="701"/>
      <c r="FH96" s="701"/>
      <c r="FI96" s="701"/>
      <c r="FJ96" s="701"/>
      <c r="FK96" s="701"/>
      <c r="FL96" s="701"/>
      <c r="FM96" s="701"/>
      <c r="FN96" s="701"/>
      <c r="FO96" s="701"/>
      <c r="FP96" s="701"/>
      <c r="FQ96" s="701"/>
      <c r="FR96" s="701"/>
      <c r="FS96" s="701"/>
      <c r="FT96" s="701"/>
      <c r="FU96" s="701"/>
      <c r="FV96" s="701"/>
      <c r="FW96" s="701"/>
      <c r="FX96" s="701"/>
      <c r="FY96" s="701"/>
      <c r="FZ96" s="701"/>
      <c r="GA96" s="701"/>
      <c r="GB96" s="701"/>
      <c r="GC96" s="701"/>
      <c r="GD96" s="701"/>
      <c r="GE96" s="701"/>
      <c r="GF96" s="701"/>
      <c r="GG96" s="701"/>
      <c r="GH96" s="701"/>
      <c r="GI96" s="701"/>
      <c r="GJ96" s="701"/>
      <c r="GK96" s="701"/>
      <c r="GL96" s="701"/>
      <c r="GM96" s="701"/>
      <c r="GN96" s="701"/>
      <c r="GO96" s="701"/>
      <c r="GP96" s="701"/>
      <c r="GQ96" s="701"/>
      <c r="GR96" s="701"/>
      <c r="GS96" s="701"/>
      <c r="GT96" s="701"/>
      <c r="GU96" s="701"/>
      <c r="GV96" s="701"/>
      <c r="GW96" s="701"/>
      <c r="GX96" s="701"/>
      <c r="GY96" s="701"/>
      <c r="GZ96" s="701"/>
      <c r="HA96" s="701"/>
      <c r="HB96" s="701"/>
      <c r="HC96" s="701"/>
      <c r="HD96" s="701"/>
      <c r="HE96" s="701"/>
      <c r="HF96" s="701"/>
      <c r="HG96" s="701"/>
      <c r="HH96" s="701"/>
      <c r="HI96" s="701"/>
      <c r="HJ96" s="701"/>
      <c r="HK96" s="701"/>
    </row>
    <row r="97" spans="1:219" ht="12" customHeight="1">
      <c r="A97" s="547"/>
      <c r="B97" s="547"/>
      <c r="C97" s="546"/>
      <c r="D97" s="547"/>
      <c r="E97" s="547"/>
      <c r="F97" s="547"/>
      <c r="G97" s="547"/>
      <c r="H97" s="547"/>
      <c r="I97" s="547"/>
      <c r="J97" s="546"/>
      <c r="K97" s="547"/>
      <c r="L97" s="547"/>
      <c r="M97" s="547"/>
      <c r="N97" s="547"/>
      <c r="O97" s="547"/>
      <c r="P97" s="547"/>
      <c r="Q97" s="546"/>
      <c r="R97" s="547"/>
      <c r="S97" s="547"/>
      <c r="T97" s="547"/>
      <c r="U97" s="547"/>
      <c r="V97" s="547"/>
      <c r="W97" s="547"/>
      <c r="X97" s="546"/>
      <c r="Y97" s="547"/>
      <c r="Z97" s="547"/>
      <c r="AA97" s="547"/>
      <c r="AB97" s="547"/>
      <c r="AC97" s="547"/>
      <c r="AD97" s="546"/>
      <c r="AE97" s="547"/>
      <c r="AF97" s="547"/>
      <c r="AG97" s="547"/>
      <c r="AH97" s="547"/>
      <c r="AI97" s="547"/>
      <c r="AJ97" s="547"/>
      <c r="AK97" s="546"/>
      <c r="AL97" s="547"/>
      <c r="AM97" s="547"/>
      <c r="AN97" s="547"/>
      <c r="AO97" s="547"/>
      <c r="AP97" s="547"/>
      <c r="AQ97" s="547"/>
      <c r="AR97" s="546"/>
      <c r="AS97" s="547"/>
      <c r="AT97" s="547"/>
      <c r="AU97" s="547"/>
      <c r="AV97" s="547"/>
      <c r="AW97" s="547"/>
      <c r="AX97" s="547"/>
      <c r="AY97" s="546"/>
      <c r="AZ97" s="547"/>
      <c r="BA97" s="547"/>
      <c r="BB97" s="547"/>
      <c r="BC97" s="547"/>
      <c r="BD97" s="547"/>
      <c r="BE97" s="547"/>
      <c r="BF97" s="546"/>
      <c r="BG97" s="547"/>
      <c r="BH97" s="547"/>
      <c r="BI97" s="547"/>
      <c r="BJ97" s="547"/>
      <c r="BK97" s="547"/>
      <c r="BL97" s="547"/>
      <c r="BM97" s="546"/>
      <c r="BN97" s="547"/>
      <c r="BO97" s="547"/>
      <c r="BP97" s="547"/>
      <c r="BQ97" s="547"/>
      <c r="BR97" s="547"/>
      <c r="BS97" s="547"/>
      <c r="BT97" s="547"/>
      <c r="BU97" s="547"/>
      <c r="BV97" s="547"/>
      <c r="BW97" s="547"/>
      <c r="BX97" s="547"/>
      <c r="BY97" s="547"/>
      <c r="BZ97" s="547"/>
      <c r="CA97" s="547"/>
      <c r="CB97" s="547"/>
      <c r="CC97" s="547"/>
      <c r="CD97" s="547"/>
      <c r="CE97" s="547"/>
      <c r="CF97" s="547"/>
      <c r="CG97" s="547"/>
      <c r="CH97" s="547"/>
      <c r="CI97" s="547"/>
      <c r="CJ97" s="547"/>
      <c r="CK97" s="547"/>
      <c r="CL97" s="547"/>
      <c r="CM97" s="547"/>
      <c r="CN97" s="547"/>
      <c r="CO97" s="547"/>
      <c r="CP97" s="547"/>
      <c r="CQ97" s="547"/>
      <c r="CR97" s="547"/>
      <c r="CS97" s="547"/>
      <c r="CT97" s="547"/>
      <c r="CU97" s="547"/>
      <c r="CV97" s="547"/>
      <c r="CW97" s="547"/>
      <c r="CX97" s="547"/>
      <c r="CY97" s="547"/>
      <c r="CZ97" s="547"/>
      <c r="DA97" s="547"/>
      <c r="DB97" s="547"/>
      <c r="DC97" s="547"/>
      <c r="DD97" s="547"/>
      <c r="DE97" s="547"/>
      <c r="DF97" s="547"/>
      <c r="DG97" s="547"/>
      <c r="DH97" s="547"/>
      <c r="DI97" s="547"/>
      <c r="DJ97" s="547"/>
      <c r="DK97" s="547"/>
      <c r="DL97" s="547"/>
      <c r="DM97" s="547"/>
      <c r="DN97" s="547"/>
      <c r="DO97" s="547"/>
      <c r="DP97" s="547"/>
      <c r="DQ97" s="547"/>
      <c r="DR97" s="547"/>
      <c r="DS97" s="547"/>
      <c r="DT97" s="547"/>
      <c r="DU97" s="547"/>
      <c r="DV97" s="547"/>
      <c r="DW97" s="547"/>
      <c r="DX97" s="547"/>
      <c r="DY97" s="547"/>
      <c r="DZ97" s="547"/>
      <c r="EA97" s="547"/>
      <c r="EB97" s="547"/>
      <c r="EC97" s="547"/>
      <c r="ED97" s="547"/>
      <c r="EE97" s="547"/>
      <c r="EF97" s="547"/>
      <c r="EG97" s="547"/>
      <c r="EH97" s="547"/>
      <c r="EI97" s="547"/>
      <c r="EJ97" s="547"/>
      <c r="EK97" s="547"/>
      <c r="EL97" s="547"/>
      <c r="EM97" s="547"/>
      <c r="EN97" s="547"/>
      <c r="EO97" s="547"/>
      <c r="EP97" s="701"/>
      <c r="EQ97" s="701"/>
      <c r="ER97" s="701"/>
      <c r="ES97" s="701"/>
      <c r="ET97" s="701"/>
      <c r="EU97" s="701"/>
      <c r="EV97" s="701"/>
      <c r="EW97" s="701"/>
      <c r="EX97" s="701"/>
      <c r="EY97" s="701"/>
      <c r="EZ97" s="701"/>
      <c r="FA97" s="701"/>
      <c r="FB97" s="701"/>
      <c r="FC97" s="701"/>
      <c r="FD97" s="701"/>
      <c r="FE97" s="701"/>
      <c r="FF97" s="701"/>
      <c r="FG97" s="701"/>
      <c r="FH97" s="701"/>
      <c r="FI97" s="701"/>
      <c r="FJ97" s="701"/>
      <c r="FK97" s="701"/>
      <c r="FL97" s="701"/>
      <c r="FM97" s="701"/>
      <c r="FN97" s="701"/>
      <c r="FO97" s="701"/>
      <c r="FP97" s="701"/>
      <c r="FQ97" s="701"/>
      <c r="FR97" s="701"/>
      <c r="FS97" s="701"/>
      <c r="FT97" s="701"/>
      <c r="FU97" s="701"/>
      <c r="FV97" s="701"/>
      <c r="FW97" s="701"/>
      <c r="FX97" s="701"/>
      <c r="FY97" s="701"/>
      <c r="FZ97" s="701"/>
      <c r="GA97" s="701"/>
      <c r="GB97" s="701"/>
      <c r="GC97" s="701"/>
      <c r="GD97" s="701"/>
      <c r="GE97" s="701"/>
      <c r="GF97" s="701"/>
      <c r="GG97" s="701"/>
      <c r="GH97" s="701"/>
      <c r="GI97" s="701"/>
      <c r="GJ97" s="701"/>
      <c r="GK97" s="701"/>
      <c r="GL97" s="701"/>
      <c r="GM97" s="701"/>
      <c r="GN97" s="701"/>
      <c r="GO97" s="701"/>
      <c r="GP97" s="701"/>
      <c r="GQ97" s="701"/>
      <c r="GR97" s="701"/>
      <c r="GS97" s="701"/>
      <c r="GT97" s="701"/>
      <c r="GU97" s="701"/>
      <c r="GV97" s="701"/>
      <c r="GW97" s="701"/>
      <c r="GX97" s="701"/>
      <c r="GY97" s="701"/>
      <c r="GZ97" s="701"/>
      <c r="HA97" s="701"/>
      <c r="HB97" s="701"/>
      <c r="HC97" s="701"/>
      <c r="HD97" s="701"/>
      <c r="HE97" s="701"/>
      <c r="HF97" s="701"/>
      <c r="HG97" s="701"/>
      <c r="HH97" s="701"/>
      <c r="HI97" s="701"/>
      <c r="HJ97" s="701"/>
      <c r="HK97" s="701"/>
    </row>
    <row r="98" spans="1:219" ht="12" customHeight="1">
      <c r="A98" s="547"/>
      <c r="B98" s="547"/>
      <c r="C98" s="546"/>
      <c r="D98" s="547"/>
      <c r="E98" s="547"/>
      <c r="F98" s="547"/>
      <c r="G98" s="547"/>
      <c r="H98" s="547"/>
      <c r="I98" s="547"/>
      <c r="J98" s="546"/>
      <c r="K98" s="547"/>
      <c r="L98" s="547"/>
      <c r="M98" s="547"/>
      <c r="N98" s="547"/>
      <c r="O98" s="547"/>
      <c r="P98" s="547"/>
      <c r="Q98" s="546"/>
      <c r="R98" s="547"/>
      <c r="S98" s="547"/>
      <c r="T98" s="547"/>
      <c r="U98" s="547"/>
      <c r="V98" s="547"/>
      <c r="W98" s="547"/>
      <c r="X98" s="546"/>
      <c r="Y98" s="547"/>
      <c r="Z98" s="547"/>
      <c r="AA98" s="547"/>
      <c r="AB98" s="547"/>
      <c r="AC98" s="547"/>
      <c r="AD98" s="546"/>
      <c r="AE98" s="547"/>
      <c r="AF98" s="547"/>
      <c r="AG98" s="547"/>
      <c r="AH98" s="547"/>
      <c r="AI98" s="547"/>
      <c r="AJ98" s="547"/>
      <c r="AK98" s="546"/>
      <c r="AL98" s="547"/>
      <c r="AM98" s="547"/>
      <c r="AN98" s="547"/>
      <c r="AO98" s="547"/>
      <c r="AP98" s="547"/>
      <c r="AQ98" s="547"/>
      <c r="AR98" s="546"/>
      <c r="AS98" s="547"/>
      <c r="AT98" s="547"/>
      <c r="AU98" s="547"/>
      <c r="AV98" s="547"/>
      <c r="AW98" s="547"/>
      <c r="AX98" s="547"/>
      <c r="AY98" s="546"/>
      <c r="AZ98" s="547"/>
      <c r="BA98" s="547"/>
      <c r="BB98" s="547"/>
      <c r="BC98" s="547"/>
      <c r="BD98" s="547"/>
      <c r="BE98" s="547"/>
      <c r="BF98" s="546"/>
      <c r="BG98" s="547"/>
      <c r="BH98" s="547"/>
      <c r="BI98" s="547"/>
      <c r="BJ98" s="547"/>
      <c r="BK98" s="547"/>
      <c r="BL98" s="547"/>
      <c r="BM98" s="546"/>
      <c r="BN98" s="547"/>
      <c r="BO98" s="547"/>
      <c r="BP98" s="547"/>
      <c r="BQ98" s="547"/>
      <c r="BR98" s="547"/>
      <c r="BS98" s="547"/>
      <c r="BT98" s="547"/>
      <c r="BU98" s="547"/>
      <c r="BV98" s="547"/>
      <c r="BW98" s="547"/>
      <c r="BX98" s="547"/>
      <c r="BY98" s="547"/>
      <c r="BZ98" s="547"/>
      <c r="CA98" s="547"/>
      <c r="CB98" s="547"/>
      <c r="CC98" s="547"/>
      <c r="CD98" s="547"/>
      <c r="CE98" s="547"/>
      <c r="CF98" s="547"/>
      <c r="CG98" s="547"/>
      <c r="CH98" s="547"/>
      <c r="CI98" s="547"/>
      <c r="CJ98" s="547"/>
      <c r="CK98" s="547"/>
      <c r="CL98" s="547"/>
      <c r="CM98" s="547"/>
      <c r="CN98" s="547"/>
      <c r="CO98" s="547"/>
      <c r="CP98" s="547"/>
      <c r="CQ98" s="547"/>
      <c r="CR98" s="547"/>
      <c r="CS98" s="547"/>
      <c r="CT98" s="547"/>
      <c r="CU98" s="547"/>
      <c r="CV98" s="547"/>
      <c r="CW98" s="547"/>
      <c r="CX98" s="547"/>
      <c r="CY98" s="547"/>
      <c r="CZ98" s="547"/>
      <c r="DA98" s="547"/>
      <c r="DB98" s="547"/>
      <c r="DC98" s="547"/>
      <c r="DD98" s="547"/>
      <c r="DE98" s="547"/>
      <c r="DF98" s="547"/>
      <c r="DG98" s="547"/>
      <c r="DH98" s="547"/>
      <c r="DI98" s="547"/>
      <c r="DJ98" s="547"/>
      <c r="DK98" s="547"/>
      <c r="DL98" s="547"/>
      <c r="DM98" s="547"/>
      <c r="DN98" s="547"/>
      <c r="DO98" s="547"/>
      <c r="DP98" s="547"/>
      <c r="DQ98" s="547"/>
      <c r="DR98" s="547"/>
      <c r="DS98" s="547"/>
      <c r="DT98" s="547"/>
      <c r="DU98" s="547"/>
      <c r="DV98" s="547"/>
      <c r="DW98" s="547"/>
      <c r="DX98" s="547"/>
      <c r="DY98" s="547"/>
      <c r="DZ98" s="547"/>
      <c r="EA98" s="547"/>
      <c r="EB98" s="547"/>
      <c r="EC98" s="547"/>
      <c r="ED98" s="547"/>
      <c r="EE98" s="547"/>
      <c r="EF98" s="547"/>
      <c r="EG98" s="547"/>
      <c r="EH98" s="547"/>
      <c r="EI98" s="547"/>
      <c r="EJ98" s="547"/>
      <c r="EK98" s="547"/>
      <c r="EL98" s="547"/>
      <c r="EM98" s="547"/>
      <c r="EN98" s="547"/>
      <c r="EO98" s="547"/>
      <c r="EP98" s="701"/>
      <c r="EQ98" s="701"/>
      <c r="ER98" s="701"/>
      <c r="ES98" s="701"/>
      <c r="ET98" s="701"/>
      <c r="EU98" s="701"/>
      <c r="EV98" s="701"/>
      <c r="EW98" s="701"/>
      <c r="EX98" s="701"/>
      <c r="EY98" s="701"/>
      <c r="EZ98" s="701"/>
      <c r="FA98" s="701"/>
      <c r="FB98" s="701"/>
      <c r="FC98" s="701"/>
      <c r="FD98" s="701"/>
      <c r="FE98" s="701"/>
      <c r="FF98" s="701"/>
      <c r="FG98" s="701"/>
      <c r="FH98" s="701"/>
      <c r="FI98" s="701"/>
      <c r="FJ98" s="701"/>
      <c r="FK98" s="701"/>
      <c r="FL98" s="701"/>
      <c r="FM98" s="701"/>
      <c r="FN98" s="701"/>
      <c r="FO98" s="701"/>
      <c r="FP98" s="701"/>
      <c r="FQ98" s="701"/>
      <c r="FR98" s="701"/>
      <c r="FS98" s="701"/>
      <c r="FT98" s="701"/>
      <c r="FU98" s="701"/>
      <c r="FV98" s="701"/>
      <c r="FW98" s="701"/>
      <c r="FX98" s="701"/>
      <c r="FY98" s="701"/>
      <c r="FZ98" s="701"/>
      <c r="GA98" s="701"/>
      <c r="GB98" s="701"/>
      <c r="GC98" s="701"/>
      <c r="GD98" s="701"/>
      <c r="GE98" s="701"/>
      <c r="GF98" s="701"/>
      <c r="GG98" s="701"/>
      <c r="GH98" s="701"/>
      <c r="GI98" s="701"/>
      <c r="GJ98" s="701"/>
      <c r="GK98" s="701"/>
      <c r="GL98" s="701"/>
      <c r="GM98" s="701"/>
      <c r="GN98" s="701"/>
      <c r="GO98" s="701"/>
      <c r="GP98" s="701"/>
      <c r="GQ98" s="701"/>
      <c r="GR98" s="701"/>
      <c r="GS98" s="701"/>
      <c r="GT98" s="701"/>
      <c r="GU98" s="701"/>
      <c r="GV98" s="701"/>
      <c r="GW98" s="701"/>
      <c r="GX98" s="701"/>
      <c r="GY98" s="701"/>
      <c r="GZ98" s="701"/>
      <c r="HA98" s="701"/>
      <c r="HB98" s="701"/>
      <c r="HC98" s="701"/>
      <c r="HD98" s="701"/>
      <c r="HE98" s="701"/>
      <c r="HF98" s="701"/>
      <c r="HG98" s="701"/>
      <c r="HH98" s="701"/>
      <c r="HI98" s="701"/>
      <c r="HJ98" s="701"/>
      <c r="HK98" s="701"/>
    </row>
    <row r="99" spans="1:219" ht="12" customHeight="1">
      <c r="A99" s="547"/>
      <c r="B99" s="547"/>
      <c r="C99" s="546"/>
      <c r="D99" s="547"/>
      <c r="E99" s="547"/>
      <c r="F99" s="547"/>
      <c r="G99" s="547"/>
      <c r="H99" s="547"/>
      <c r="I99" s="547"/>
      <c r="J99" s="546"/>
      <c r="K99" s="547"/>
      <c r="L99" s="547"/>
      <c r="M99" s="547"/>
      <c r="N99" s="547"/>
      <c r="O99" s="547"/>
      <c r="P99" s="547"/>
      <c r="Q99" s="546"/>
      <c r="R99" s="547"/>
      <c r="S99" s="547"/>
      <c r="T99" s="547"/>
      <c r="U99" s="547"/>
      <c r="V99" s="547"/>
      <c r="W99" s="547"/>
      <c r="X99" s="546"/>
      <c r="Y99" s="547"/>
      <c r="Z99" s="547"/>
      <c r="AA99" s="547"/>
      <c r="AB99" s="547"/>
      <c r="AC99" s="547"/>
      <c r="AD99" s="546"/>
      <c r="AE99" s="547"/>
      <c r="AF99" s="547"/>
      <c r="AG99" s="547"/>
      <c r="AH99" s="547"/>
      <c r="AI99" s="547"/>
      <c r="AJ99" s="547"/>
      <c r="AK99" s="546"/>
      <c r="AL99" s="547"/>
      <c r="AM99" s="547"/>
      <c r="AN99" s="547"/>
      <c r="AO99" s="547"/>
      <c r="AP99" s="547"/>
      <c r="AQ99" s="547"/>
      <c r="AR99" s="546"/>
      <c r="AS99" s="547"/>
      <c r="AT99" s="547"/>
      <c r="AU99" s="547"/>
      <c r="AV99" s="547"/>
      <c r="AW99" s="547"/>
      <c r="AX99" s="547"/>
      <c r="AY99" s="546"/>
      <c r="AZ99" s="547"/>
      <c r="BA99" s="547"/>
      <c r="BB99" s="547"/>
      <c r="BC99" s="547"/>
      <c r="BD99" s="547"/>
      <c r="BE99" s="547"/>
      <c r="BF99" s="546"/>
      <c r="BG99" s="547"/>
      <c r="BH99" s="547"/>
      <c r="BI99" s="547"/>
      <c r="BJ99" s="547"/>
      <c r="BK99" s="547"/>
      <c r="BL99" s="547"/>
      <c r="BM99" s="546"/>
      <c r="BN99" s="547"/>
      <c r="BO99" s="547"/>
      <c r="BP99" s="547"/>
      <c r="BQ99" s="547"/>
      <c r="BR99" s="547"/>
      <c r="BS99" s="547"/>
      <c r="BT99" s="547"/>
      <c r="BU99" s="547"/>
      <c r="BV99" s="547"/>
      <c r="BW99" s="547"/>
      <c r="BX99" s="547"/>
      <c r="BY99" s="547"/>
      <c r="BZ99" s="547"/>
      <c r="CA99" s="547"/>
      <c r="CB99" s="547"/>
      <c r="CC99" s="547"/>
      <c r="CD99" s="547"/>
      <c r="CE99" s="547"/>
      <c r="CF99" s="547"/>
      <c r="CG99" s="547"/>
      <c r="CH99" s="547"/>
      <c r="CI99" s="547"/>
      <c r="CJ99" s="547"/>
      <c r="CK99" s="547"/>
      <c r="CL99" s="547"/>
      <c r="CM99" s="547"/>
      <c r="CN99" s="547"/>
      <c r="CO99" s="547"/>
      <c r="CP99" s="547"/>
      <c r="CQ99" s="547"/>
      <c r="CR99" s="547"/>
      <c r="CS99" s="547"/>
      <c r="CT99" s="547"/>
      <c r="CU99" s="547"/>
      <c r="CV99" s="547"/>
      <c r="CW99" s="547"/>
      <c r="CX99" s="547"/>
      <c r="CY99" s="547"/>
      <c r="CZ99" s="547"/>
      <c r="DA99" s="547"/>
      <c r="DB99" s="547"/>
      <c r="DC99" s="547"/>
      <c r="DD99" s="547"/>
      <c r="DE99" s="547"/>
      <c r="DF99" s="547"/>
      <c r="DG99" s="547"/>
      <c r="DH99" s="547"/>
      <c r="DI99" s="547"/>
      <c r="DJ99" s="547"/>
      <c r="DK99" s="547"/>
      <c r="DL99" s="547"/>
      <c r="DM99" s="547"/>
      <c r="DN99" s="547"/>
      <c r="DO99" s="547"/>
      <c r="DP99" s="547"/>
      <c r="DQ99" s="547"/>
      <c r="DR99" s="547"/>
      <c r="DS99" s="547"/>
      <c r="DT99" s="547"/>
      <c r="DU99" s="547"/>
      <c r="DV99" s="547"/>
      <c r="DW99" s="547"/>
      <c r="DX99" s="547"/>
      <c r="DY99" s="547"/>
      <c r="DZ99" s="547"/>
      <c r="EA99" s="547"/>
      <c r="EB99" s="547"/>
      <c r="EC99" s="547"/>
      <c r="ED99" s="547"/>
      <c r="EE99" s="547"/>
      <c r="EF99" s="547"/>
      <c r="EG99" s="547"/>
      <c r="EH99" s="547"/>
      <c r="EI99" s="547"/>
      <c r="EJ99" s="547"/>
      <c r="EK99" s="547"/>
      <c r="EL99" s="547"/>
      <c r="EM99" s="547"/>
      <c r="EN99" s="547"/>
      <c r="EO99" s="547"/>
      <c r="EP99" s="701"/>
      <c r="EQ99" s="701"/>
      <c r="ER99" s="701"/>
      <c r="ES99" s="701"/>
      <c r="ET99" s="701"/>
      <c r="EU99" s="701"/>
      <c r="EV99" s="701"/>
      <c r="EW99" s="701"/>
      <c r="EX99" s="701"/>
      <c r="EY99" s="701"/>
      <c r="EZ99" s="701"/>
      <c r="FA99" s="701"/>
      <c r="FB99" s="701"/>
      <c r="FC99" s="701"/>
      <c r="FD99" s="701"/>
      <c r="FE99" s="701"/>
      <c r="FF99" s="701"/>
      <c r="FG99" s="701"/>
      <c r="FH99" s="701"/>
      <c r="FI99" s="701"/>
      <c r="FJ99" s="701"/>
      <c r="FK99" s="701"/>
      <c r="FL99" s="701"/>
      <c r="FM99" s="701"/>
      <c r="FN99" s="701"/>
      <c r="FO99" s="701"/>
      <c r="FP99" s="701"/>
      <c r="FQ99" s="701"/>
      <c r="FR99" s="701"/>
      <c r="FS99" s="701"/>
      <c r="FT99" s="701"/>
      <c r="FU99" s="701"/>
      <c r="FV99" s="701"/>
      <c r="FW99" s="701"/>
      <c r="FX99" s="701"/>
      <c r="FY99" s="701"/>
      <c r="FZ99" s="701"/>
      <c r="GA99" s="701"/>
      <c r="GB99" s="701"/>
      <c r="GC99" s="701"/>
      <c r="GD99" s="701"/>
      <c r="GE99" s="701"/>
      <c r="GF99" s="701"/>
      <c r="GG99" s="701"/>
      <c r="GH99" s="701"/>
      <c r="GI99" s="701"/>
      <c r="GJ99" s="701"/>
      <c r="GK99" s="701"/>
      <c r="GL99" s="701"/>
      <c r="GM99" s="701"/>
      <c r="GN99" s="701"/>
      <c r="GO99" s="701"/>
      <c r="GP99" s="701"/>
      <c r="GQ99" s="701"/>
      <c r="GR99" s="701"/>
      <c r="GS99" s="701"/>
      <c r="GT99" s="701"/>
      <c r="GU99" s="701"/>
      <c r="GV99" s="701"/>
      <c r="GW99" s="701"/>
      <c r="GX99" s="701"/>
      <c r="GY99" s="701"/>
      <c r="GZ99" s="701"/>
      <c r="HA99" s="701"/>
      <c r="HB99" s="701"/>
      <c r="HC99" s="701"/>
      <c r="HD99" s="701"/>
      <c r="HE99" s="701"/>
      <c r="HF99" s="701"/>
      <c r="HG99" s="701"/>
      <c r="HH99" s="701"/>
      <c r="HI99" s="701"/>
      <c r="HJ99" s="701"/>
      <c r="HK99" s="701"/>
    </row>
    <row r="100" spans="1:219" ht="12" customHeight="1">
      <c r="A100" s="547"/>
      <c r="B100" s="547"/>
      <c r="C100" s="546"/>
      <c r="D100" s="547"/>
      <c r="E100" s="547"/>
      <c r="F100" s="547"/>
      <c r="G100" s="547"/>
      <c r="H100" s="547"/>
      <c r="I100" s="547"/>
      <c r="J100" s="546"/>
      <c r="K100" s="547"/>
      <c r="L100" s="547"/>
      <c r="M100" s="547"/>
      <c r="N100" s="547"/>
      <c r="O100" s="547"/>
      <c r="P100" s="547"/>
      <c r="Q100" s="546"/>
      <c r="R100" s="547"/>
      <c r="S100" s="547"/>
      <c r="T100" s="547"/>
      <c r="U100" s="547"/>
      <c r="V100" s="547"/>
      <c r="W100" s="547"/>
      <c r="X100" s="546"/>
      <c r="Y100" s="547"/>
      <c r="Z100" s="547"/>
      <c r="AA100" s="547"/>
      <c r="AB100" s="547"/>
      <c r="AC100" s="547"/>
      <c r="AD100" s="546"/>
      <c r="AE100" s="547"/>
      <c r="AF100" s="547"/>
      <c r="AG100" s="547"/>
      <c r="AH100" s="547"/>
      <c r="AI100" s="547"/>
      <c r="AJ100" s="547"/>
      <c r="AK100" s="546"/>
      <c r="AL100" s="547"/>
      <c r="AM100" s="547"/>
      <c r="AN100" s="547"/>
      <c r="AO100" s="547"/>
      <c r="AP100" s="547"/>
      <c r="AQ100" s="547"/>
      <c r="AR100" s="546"/>
      <c r="AS100" s="547"/>
      <c r="AT100" s="547"/>
      <c r="AU100" s="547"/>
      <c r="AV100" s="547"/>
      <c r="AW100" s="547"/>
      <c r="AX100" s="547"/>
      <c r="AY100" s="546"/>
      <c r="AZ100" s="547"/>
      <c r="BA100" s="547"/>
      <c r="BB100" s="547"/>
      <c r="BC100" s="547"/>
      <c r="BD100" s="547"/>
      <c r="BE100" s="547"/>
      <c r="BF100" s="546"/>
      <c r="BG100" s="547"/>
      <c r="BH100" s="547"/>
      <c r="BI100" s="547"/>
      <c r="BJ100" s="547"/>
      <c r="BK100" s="547"/>
      <c r="BL100" s="547"/>
      <c r="BM100" s="546"/>
      <c r="BN100" s="547"/>
      <c r="BO100" s="547"/>
      <c r="BP100" s="547"/>
      <c r="BQ100" s="547"/>
      <c r="BR100" s="547"/>
      <c r="BS100" s="547"/>
      <c r="BT100" s="547"/>
      <c r="BU100" s="547"/>
      <c r="BV100" s="547"/>
      <c r="BW100" s="547"/>
      <c r="BX100" s="547"/>
      <c r="BY100" s="547"/>
      <c r="BZ100" s="547"/>
      <c r="CA100" s="547"/>
      <c r="CB100" s="547"/>
      <c r="CC100" s="547"/>
      <c r="CD100" s="547"/>
      <c r="CE100" s="547"/>
      <c r="CF100" s="547"/>
      <c r="CG100" s="547"/>
      <c r="CH100" s="547"/>
      <c r="CI100" s="547"/>
      <c r="CJ100" s="547"/>
      <c r="CK100" s="547"/>
      <c r="CL100" s="547"/>
      <c r="CM100" s="547"/>
      <c r="CN100" s="547"/>
      <c r="CO100" s="547"/>
      <c r="CP100" s="547"/>
      <c r="CQ100" s="547"/>
      <c r="CR100" s="547"/>
      <c r="CS100" s="547"/>
      <c r="CT100" s="547"/>
      <c r="CU100" s="547"/>
      <c r="CV100" s="547"/>
      <c r="CW100" s="547"/>
      <c r="CX100" s="547"/>
      <c r="CY100" s="547"/>
      <c r="CZ100" s="547"/>
      <c r="DA100" s="547"/>
      <c r="DB100" s="547"/>
      <c r="DC100" s="547"/>
      <c r="DD100" s="547"/>
      <c r="DE100" s="547"/>
      <c r="DF100" s="547"/>
      <c r="DG100" s="547"/>
      <c r="DH100" s="547"/>
      <c r="DI100" s="547"/>
      <c r="DJ100" s="547"/>
      <c r="DK100" s="547"/>
      <c r="DL100" s="547"/>
      <c r="DM100" s="547"/>
      <c r="DN100" s="547"/>
      <c r="DO100" s="547"/>
      <c r="DP100" s="547"/>
      <c r="DQ100" s="547"/>
      <c r="DR100" s="547"/>
      <c r="DS100" s="547"/>
      <c r="DT100" s="547"/>
      <c r="DU100" s="547"/>
      <c r="DV100" s="547"/>
      <c r="DW100" s="547"/>
      <c r="DX100" s="547"/>
      <c r="DY100" s="547"/>
      <c r="DZ100" s="547"/>
      <c r="EA100" s="547"/>
      <c r="EB100" s="547"/>
      <c r="EC100" s="547"/>
      <c r="ED100" s="547"/>
      <c r="EE100" s="547"/>
      <c r="EF100" s="547"/>
      <c r="EG100" s="547"/>
      <c r="EH100" s="547"/>
      <c r="EI100" s="547"/>
      <c r="EJ100" s="547"/>
      <c r="EK100" s="547"/>
      <c r="EL100" s="547"/>
      <c r="EM100" s="547"/>
      <c r="EN100" s="547"/>
      <c r="EO100" s="547"/>
      <c r="EP100" s="701"/>
      <c r="EQ100" s="701"/>
      <c r="ER100" s="701"/>
      <c r="ES100" s="701"/>
      <c r="ET100" s="701"/>
      <c r="EU100" s="701"/>
      <c r="EV100" s="701"/>
      <c r="EW100" s="701"/>
      <c r="EX100" s="701"/>
      <c r="EY100" s="701"/>
      <c r="EZ100" s="701"/>
      <c r="FA100" s="701"/>
      <c r="FB100" s="701"/>
      <c r="FC100" s="701"/>
      <c r="FD100" s="701"/>
      <c r="FE100" s="701"/>
      <c r="FF100" s="701"/>
      <c r="FG100" s="701"/>
      <c r="FH100" s="701"/>
      <c r="FI100" s="701"/>
      <c r="FJ100" s="701"/>
      <c r="FK100" s="701"/>
      <c r="FL100" s="701"/>
      <c r="FM100" s="701"/>
      <c r="FN100" s="701"/>
      <c r="FO100" s="701"/>
      <c r="FP100" s="701"/>
      <c r="FQ100" s="701"/>
      <c r="FR100" s="701"/>
      <c r="FS100" s="701"/>
      <c r="FT100" s="701"/>
      <c r="FU100" s="701"/>
      <c r="FV100" s="701"/>
      <c r="FW100" s="701"/>
      <c r="FX100" s="701"/>
      <c r="FY100" s="701"/>
      <c r="FZ100" s="701"/>
      <c r="GA100" s="701"/>
      <c r="GB100" s="701"/>
      <c r="GC100" s="701"/>
      <c r="GD100" s="701"/>
      <c r="GE100" s="701"/>
      <c r="GF100" s="701"/>
      <c r="GG100" s="701"/>
      <c r="GH100" s="701"/>
      <c r="GI100" s="701"/>
      <c r="GJ100" s="701"/>
      <c r="GK100" s="701"/>
      <c r="GL100" s="701"/>
      <c r="GM100" s="701"/>
      <c r="GN100" s="701"/>
      <c r="GO100" s="701"/>
      <c r="GP100" s="701"/>
      <c r="GQ100" s="701"/>
      <c r="GR100" s="701"/>
      <c r="GS100" s="701"/>
      <c r="GT100" s="701"/>
      <c r="GU100" s="701"/>
      <c r="GV100" s="701"/>
      <c r="GW100" s="701"/>
      <c r="GX100" s="701"/>
      <c r="GY100" s="701"/>
      <c r="GZ100" s="701"/>
      <c r="HA100" s="701"/>
      <c r="HB100" s="701"/>
      <c r="HC100" s="701"/>
      <c r="HD100" s="701"/>
      <c r="HE100" s="701"/>
      <c r="HF100" s="701"/>
      <c r="HG100" s="701"/>
      <c r="HH100" s="701"/>
      <c r="HI100" s="701"/>
      <c r="HJ100" s="701"/>
      <c r="HK100" s="701"/>
    </row>
    <row r="101" spans="1:219" ht="12" customHeight="1">
      <c r="A101" s="547"/>
      <c r="B101" s="547"/>
      <c r="C101" s="546"/>
      <c r="D101" s="547"/>
      <c r="E101" s="547"/>
      <c r="F101" s="547"/>
      <c r="G101" s="547"/>
      <c r="H101" s="547"/>
      <c r="I101" s="547"/>
      <c r="J101" s="546"/>
      <c r="K101" s="547"/>
      <c r="L101" s="547"/>
      <c r="M101" s="547"/>
      <c r="N101" s="547"/>
      <c r="O101" s="547"/>
      <c r="P101" s="547"/>
      <c r="Q101" s="546"/>
      <c r="R101" s="547"/>
      <c r="S101" s="547"/>
      <c r="T101" s="547"/>
      <c r="U101" s="547"/>
      <c r="V101" s="547"/>
      <c r="W101" s="547"/>
      <c r="X101" s="546"/>
      <c r="Y101" s="547"/>
      <c r="Z101" s="547"/>
      <c r="AA101" s="547"/>
      <c r="AB101" s="547"/>
      <c r="AC101" s="547"/>
      <c r="AD101" s="546"/>
      <c r="AE101" s="547"/>
      <c r="AF101" s="547"/>
      <c r="AG101" s="547"/>
      <c r="AH101" s="547"/>
      <c r="AI101" s="547"/>
      <c r="AJ101" s="547"/>
      <c r="AK101" s="546"/>
      <c r="AL101" s="547"/>
      <c r="AM101" s="547"/>
      <c r="AN101" s="547"/>
      <c r="AO101" s="547"/>
      <c r="AP101" s="547"/>
      <c r="AQ101" s="547"/>
      <c r="AR101" s="546"/>
      <c r="AS101" s="547"/>
      <c r="AT101" s="547"/>
      <c r="AU101" s="547"/>
      <c r="AV101" s="547"/>
      <c r="AW101" s="547"/>
      <c r="AX101" s="547"/>
      <c r="AY101" s="546"/>
      <c r="AZ101" s="547"/>
      <c r="BA101" s="547"/>
      <c r="BB101" s="547"/>
      <c r="BC101" s="547"/>
      <c r="BD101" s="547"/>
      <c r="BE101" s="547"/>
      <c r="BF101" s="546"/>
      <c r="BG101" s="547"/>
      <c r="BH101" s="547"/>
      <c r="BI101" s="547"/>
      <c r="BJ101" s="547"/>
      <c r="BK101" s="547"/>
      <c r="BL101" s="547"/>
      <c r="BM101" s="546"/>
      <c r="BN101" s="547"/>
      <c r="BO101" s="547"/>
      <c r="BP101" s="547"/>
      <c r="BQ101" s="547"/>
      <c r="BR101" s="547"/>
      <c r="BS101" s="547"/>
      <c r="BT101" s="547"/>
      <c r="BU101" s="547"/>
      <c r="BV101" s="547"/>
      <c r="BW101" s="547"/>
      <c r="BX101" s="547"/>
      <c r="BY101" s="547"/>
      <c r="BZ101" s="547"/>
      <c r="CA101" s="547"/>
      <c r="CB101" s="547"/>
      <c r="CC101" s="547"/>
      <c r="CD101" s="547"/>
      <c r="CE101" s="547"/>
      <c r="CF101" s="547"/>
      <c r="CG101" s="547"/>
      <c r="CH101" s="547"/>
      <c r="CI101" s="547"/>
      <c r="CJ101" s="547"/>
      <c r="CK101" s="547"/>
      <c r="CL101" s="547"/>
      <c r="CM101" s="547"/>
      <c r="CN101" s="547"/>
      <c r="CO101" s="547"/>
      <c r="CP101" s="547"/>
      <c r="CQ101" s="547"/>
      <c r="CR101" s="547"/>
      <c r="CS101" s="547"/>
      <c r="CT101" s="547"/>
      <c r="CU101" s="547"/>
      <c r="CV101" s="547"/>
      <c r="CW101" s="547"/>
      <c r="CX101" s="547"/>
      <c r="CY101" s="547"/>
      <c r="CZ101" s="547"/>
      <c r="DA101" s="547"/>
      <c r="DB101" s="547"/>
      <c r="DC101" s="547"/>
      <c r="DD101" s="547"/>
      <c r="DE101" s="547"/>
      <c r="DF101" s="547"/>
      <c r="DG101" s="547"/>
      <c r="DH101" s="547"/>
      <c r="DI101" s="547"/>
      <c r="DJ101" s="547"/>
      <c r="DK101" s="547"/>
      <c r="DL101" s="547"/>
      <c r="DM101" s="547"/>
      <c r="DN101" s="547"/>
      <c r="DO101" s="547"/>
      <c r="DP101" s="547"/>
      <c r="DQ101" s="547"/>
      <c r="DR101" s="547"/>
      <c r="DS101" s="547"/>
      <c r="DT101" s="547"/>
      <c r="DU101" s="547"/>
      <c r="DV101" s="547"/>
      <c r="DW101" s="547"/>
      <c r="DX101" s="547"/>
      <c r="DY101" s="547"/>
      <c r="DZ101" s="547"/>
      <c r="EA101" s="547"/>
      <c r="EB101" s="547"/>
      <c r="EC101" s="547"/>
      <c r="ED101" s="547"/>
      <c r="EE101" s="547"/>
      <c r="EF101" s="547"/>
      <c r="EG101" s="547"/>
      <c r="EH101" s="547"/>
      <c r="EI101" s="547"/>
      <c r="EJ101" s="547"/>
      <c r="EK101" s="547"/>
      <c r="EL101" s="547"/>
      <c r="EM101" s="547"/>
      <c r="EN101" s="547"/>
      <c r="EO101" s="547"/>
      <c r="EP101" s="701"/>
      <c r="EQ101" s="701"/>
      <c r="ER101" s="701"/>
      <c r="ES101" s="701"/>
      <c r="ET101" s="701"/>
      <c r="EU101" s="701"/>
      <c r="EV101" s="701"/>
      <c r="EW101" s="701"/>
      <c r="EX101" s="701"/>
      <c r="EY101" s="701"/>
      <c r="EZ101" s="701"/>
      <c r="FA101" s="701"/>
      <c r="FB101" s="701"/>
      <c r="FC101" s="701"/>
      <c r="FD101" s="701"/>
      <c r="FE101" s="701"/>
      <c r="FF101" s="701"/>
      <c r="FG101" s="701"/>
      <c r="FH101" s="701"/>
      <c r="FI101" s="701"/>
      <c r="FJ101" s="701"/>
      <c r="FK101" s="701"/>
      <c r="FL101" s="701"/>
      <c r="FM101" s="701"/>
      <c r="FN101" s="701"/>
      <c r="FO101" s="701"/>
      <c r="FP101" s="701"/>
      <c r="FQ101" s="701"/>
      <c r="FR101" s="701"/>
      <c r="FS101" s="701"/>
      <c r="FT101" s="701"/>
      <c r="FU101" s="701"/>
      <c r="FV101" s="701"/>
      <c r="FW101" s="701"/>
      <c r="FX101" s="701"/>
      <c r="FY101" s="701"/>
      <c r="FZ101" s="701"/>
      <c r="GA101" s="701"/>
      <c r="GB101" s="701"/>
      <c r="GC101" s="701"/>
      <c r="GD101" s="701"/>
      <c r="GE101" s="701"/>
      <c r="GF101" s="701"/>
      <c r="GG101" s="701"/>
      <c r="GH101" s="701"/>
      <c r="GI101" s="701"/>
      <c r="GJ101" s="701"/>
      <c r="GK101" s="701"/>
      <c r="GL101" s="701"/>
      <c r="GM101" s="701"/>
      <c r="GN101" s="701"/>
      <c r="GO101" s="701"/>
      <c r="GP101" s="701"/>
      <c r="GQ101" s="701"/>
      <c r="GR101" s="701"/>
      <c r="GS101" s="701"/>
      <c r="GT101" s="701"/>
      <c r="GU101" s="701"/>
      <c r="GV101" s="701"/>
      <c r="GW101" s="701"/>
      <c r="GX101" s="701"/>
      <c r="GY101" s="701"/>
      <c r="GZ101" s="701"/>
      <c r="HA101" s="701"/>
      <c r="HB101" s="701"/>
      <c r="HC101" s="701"/>
      <c r="HD101" s="701"/>
      <c r="HE101" s="701"/>
      <c r="HF101" s="701"/>
      <c r="HG101" s="701"/>
      <c r="HH101" s="701"/>
      <c r="HI101" s="701"/>
      <c r="HJ101" s="701"/>
      <c r="HK101" s="701"/>
    </row>
    <row r="102" spans="1:219" ht="12" customHeight="1">
      <c r="A102" s="547"/>
      <c r="B102" s="547"/>
      <c r="C102" s="546"/>
      <c r="D102" s="547"/>
      <c r="E102" s="547"/>
      <c r="F102" s="547"/>
      <c r="G102" s="547"/>
      <c r="H102" s="547"/>
      <c r="I102" s="547"/>
      <c r="J102" s="546"/>
      <c r="K102" s="547"/>
      <c r="L102" s="547"/>
      <c r="M102" s="547"/>
      <c r="N102" s="547"/>
      <c r="O102" s="547"/>
      <c r="P102" s="547"/>
      <c r="Q102" s="546"/>
      <c r="R102" s="547"/>
      <c r="S102" s="547"/>
      <c r="T102" s="547"/>
      <c r="U102" s="547"/>
      <c r="V102" s="547"/>
      <c r="W102" s="547"/>
      <c r="X102" s="546"/>
      <c r="Y102" s="547"/>
      <c r="Z102" s="547"/>
      <c r="AA102" s="547"/>
      <c r="AB102" s="547"/>
      <c r="AC102" s="547"/>
      <c r="AD102" s="546"/>
      <c r="AE102" s="547"/>
      <c r="AF102" s="547"/>
      <c r="AG102" s="547"/>
      <c r="AH102" s="547"/>
      <c r="AI102" s="547"/>
      <c r="AJ102" s="547"/>
      <c r="AK102" s="546"/>
      <c r="AL102" s="547"/>
      <c r="AM102" s="547"/>
      <c r="AN102" s="547"/>
      <c r="AO102" s="547"/>
      <c r="AP102" s="547"/>
      <c r="AQ102" s="547"/>
      <c r="AR102" s="546"/>
      <c r="AS102" s="547"/>
      <c r="AT102" s="547"/>
      <c r="AU102" s="547"/>
      <c r="AV102" s="547"/>
      <c r="AW102" s="547"/>
      <c r="AX102" s="547"/>
      <c r="AY102" s="546"/>
      <c r="AZ102" s="547"/>
      <c r="BA102" s="547"/>
      <c r="BB102" s="547"/>
      <c r="BC102" s="547"/>
      <c r="BD102" s="547"/>
      <c r="BE102" s="547"/>
      <c r="BF102" s="546"/>
      <c r="BG102" s="547"/>
      <c r="BH102" s="547"/>
      <c r="BI102" s="547"/>
      <c r="BJ102" s="547"/>
      <c r="BK102" s="547"/>
      <c r="BL102" s="547"/>
      <c r="BM102" s="546"/>
      <c r="BN102" s="547"/>
      <c r="BO102" s="547"/>
      <c r="BP102" s="547"/>
      <c r="BQ102" s="547"/>
      <c r="BR102" s="547"/>
      <c r="BS102" s="547"/>
      <c r="BT102" s="547"/>
      <c r="BU102" s="547"/>
      <c r="BV102" s="547"/>
      <c r="BW102" s="547"/>
      <c r="BX102" s="547"/>
      <c r="BY102" s="547"/>
      <c r="BZ102" s="547"/>
      <c r="CA102" s="547"/>
      <c r="CB102" s="547"/>
      <c r="CC102" s="547"/>
      <c r="CD102" s="547"/>
      <c r="CE102" s="547"/>
      <c r="CF102" s="547"/>
      <c r="CG102" s="547"/>
      <c r="CH102" s="547"/>
      <c r="CI102" s="547"/>
      <c r="CJ102" s="547"/>
      <c r="CK102" s="547"/>
      <c r="CL102" s="547"/>
      <c r="CM102" s="547"/>
      <c r="CN102" s="547"/>
      <c r="CO102" s="547"/>
      <c r="CP102" s="547"/>
      <c r="CQ102" s="547"/>
      <c r="CR102" s="547"/>
      <c r="CS102" s="547"/>
      <c r="CT102" s="547"/>
      <c r="CU102" s="547"/>
      <c r="CV102" s="547"/>
      <c r="CW102" s="547"/>
      <c r="CX102" s="547"/>
      <c r="CY102" s="547"/>
      <c r="CZ102" s="547"/>
      <c r="DA102" s="547"/>
      <c r="DB102" s="547"/>
      <c r="DC102" s="547"/>
      <c r="DD102" s="547"/>
      <c r="DE102" s="547"/>
      <c r="DF102" s="547"/>
      <c r="DG102" s="547"/>
      <c r="DH102" s="547"/>
      <c r="DI102" s="547"/>
      <c r="DJ102" s="547"/>
      <c r="DK102" s="547"/>
      <c r="DL102" s="547"/>
      <c r="DM102" s="547"/>
      <c r="DN102" s="547"/>
      <c r="DO102" s="547"/>
      <c r="DP102" s="547"/>
      <c r="DQ102" s="547"/>
      <c r="DR102" s="547"/>
      <c r="DS102" s="547"/>
      <c r="DT102" s="547"/>
      <c r="DU102" s="547"/>
      <c r="DV102" s="547"/>
      <c r="DW102" s="547"/>
      <c r="DX102" s="547"/>
      <c r="DY102" s="547"/>
      <c r="DZ102" s="547"/>
      <c r="EA102" s="547"/>
      <c r="EB102" s="547"/>
      <c r="EC102" s="547"/>
      <c r="ED102" s="547"/>
      <c r="EE102" s="547"/>
      <c r="EF102" s="547"/>
      <c r="EG102" s="547"/>
      <c r="EH102" s="547"/>
      <c r="EI102" s="547"/>
      <c r="EJ102" s="547"/>
      <c r="EK102" s="547"/>
      <c r="EL102" s="547"/>
      <c r="EM102" s="547"/>
      <c r="EN102" s="547"/>
      <c r="EO102" s="547"/>
      <c r="EP102" s="701"/>
      <c r="EQ102" s="701"/>
      <c r="ER102" s="701"/>
      <c r="ES102" s="701"/>
      <c r="ET102" s="701"/>
      <c r="EU102" s="701"/>
      <c r="EV102" s="701"/>
      <c r="EW102" s="701"/>
      <c r="EX102" s="701"/>
      <c r="EY102" s="701"/>
      <c r="EZ102" s="701"/>
      <c r="FA102" s="701"/>
      <c r="FB102" s="701"/>
      <c r="FC102" s="701"/>
      <c r="FD102" s="701"/>
      <c r="FE102" s="701"/>
      <c r="FF102" s="701"/>
      <c r="FG102" s="701"/>
      <c r="FH102" s="701"/>
      <c r="FI102" s="701"/>
      <c r="FJ102" s="701"/>
      <c r="FK102" s="701"/>
      <c r="FL102" s="701"/>
      <c r="FM102" s="701"/>
      <c r="FN102" s="701"/>
      <c r="FO102" s="701"/>
      <c r="FP102" s="701"/>
      <c r="FQ102" s="701"/>
      <c r="FR102" s="701"/>
      <c r="FS102" s="701"/>
      <c r="FT102" s="701"/>
      <c r="FU102" s="701"/>
      <c r="FV102" s="701"/>
      <c r="FW102" s="701"/>
      <c r="FX102" s="701"/>
      <c r="FY102" s="701"/>
      <c r="FZ102" s="701"/>
      <c r="GA102" s="701"/>
      <c r="GB102" s="701"/>
      <c r="GC102" s="701"/>
      <c r="GD102" s="701"/>
      <c r="GE102" s="701"/>
      <c r="GF102" s="701"/>
      <c r="GG102" s="701"/>
      <c r="GH102" s="701"/>
      <c r="GI102" s="701"/>
      <c r="GJ102" s="701"/>
      <c r="GK102" s="701"/>
      <c r="GL102" s="701"/>
      <c r="GM102" s="701"/>
      <c r="GN102" s="701"/>
      <c r="GO102" s="701"/>
      <c r="GP102" s="701"/>
      <c r="GQ102" s="701"/>
      <c r="GR102" s="701"/>
      <c r="GS102" s="701"/>
      <c r="GT102" s="701"/>
      <c r="GU102" s="701"/>
      <c r="GV102" s="701"/>
      <c r="GW102" s="701"/>
      <c r="GX102" s="701"/>
      <c r="GY102" s="701"/>
      <c r="GZ102" s="701"/>
      <c r="HA102" s="701"/>
      <c r="HB102" s="701"/>
      <c r="HC102" s="701"/>
      <c r="HD102" s="701"/>
      <c r="HE102" s="701"/>
      <c r="HF102" s="701"/>
      <c r="HG102" s="701"/>
      <c r="HH102" s="701"/>
      <c r="HI102" s="701"/>
      <c r="HJ102" s="701"/>
      <c r="HK102" s="701"/>
    </row>
    <row r="103" spans="1:219" ht="12" customHeight="1">
      <c r="A103" s="547"/>
      <c r="B103" s="547"/>
      <c r="C103" s="546"/>
      <c r="D103" s="547"/>
      <c r="E103" s="547"/>
      <c r="F103" s="547"/>
      <c r="G103" s="547"/>
      <c r="H103" s="547"/>
      <c r="I103" s="547"/>
      <c r="J103" s="546"/>
      <c r="K103" s="547"/>
      <c r="L103" s="547"/>
      <c r="M103" s="547"/>
      <c r="N103" s="547"/>
      <c r="O103" s="547"/>
      <c r="P103" s="547"/>
      <c r="Q103" s="546"/>
      <c r="R103" s="547"/>
      <c r="S103" s="547"/>
      <c r="T103" s="547"/>
      <c r="U103" s="547"/>
      <c r="V103" s="547"/>
      <c r="W103" s="547"/>
      <c r="X103" s="546"/>
      <c r="Y103" s="547"/>
      <c r="Z103" s="547"/>
      <c r="AA103" s="547"/>
      <c r="AB103" s="547"/>
      <c r="AC103" s="547"/>
      <c r="AD103" s="546"/>
      <c r="AE103" s="547"/>
      <c r="AF103" s="547"/>
      <c r="AG103" s="547"/>
      <c r="AH103" s="547"/>
      <c r="AI103" s="547"/>
      <c r="AJ103" s="547"/>
      <c r="AK103" s="546"/>
      <c r="AL103" s="547"/>
      <c r="AM103" s="547"/>
      <c r="AN103" s="547"/>
      <c r="AO103" s="547"/>
      <c r="AP103" s="547"/>
      <c r="AQ103" s="547"/>
      <c r="AR103" s="546"/>
      <c r="AS103" s="547"/>
      <c r="AT103" s="547"/>
      <c r="AU103" s="547"/>
      <c r="AV103" s="547"/>
      <c r="AW103" s="547"/>
      <c r="AX103" s="547"/>
      <c r="AY103" s="546"/>
      <c r="AZ103" s="547"/>
      <c r="BA103" s="547"/>
      <c r="BB103" s="547"/>
      <c r="BC103" s="547"/>
      <c r="BD103" s="547"/>
      <c r="BE103" s="547"/>
      <c r="BF103" s="546"/>
      <c r="BG103" s="547"/>
      <c r="BH103" s="547"/>
      <c r="BI103" s="547"/>
      <c r="BJ103" s="547"/>
      <c r="BK103" s="547"/>
      <c r="BL103" s="547"/>
      <c r="BM103" s="546"/>
      <c r="BN103" s="547"/>
      <c r="BO103" s="547"/>
      <c r="BP103" s="547"/>
      <c r="BQ103" s="547"/>
      <c r="BR103" s="547"/>
      <c r="BS103" s="547"/>
      <c r="BT103" s="547"/>
      <c r="BU103" s="547"/>
      <c r="BV103" s="547"/>
      <c r="BW103" s="547"/>
      <c r="BX103" s="547"/>
      <c r="BY103" s="547"/>
      <c r="BZ103" s="547"/>
      <c r="CA103" s="547"/>
      <c r="CB103" s="547"/>
      <c r="CC103" s="547"/>
      <c r="CD103" s="547"/>
      <c r="CE103" s="547"/>
      <c r="CF103" s="547"/>
      <c r="CG103" s="547"/>
      <c r="CH103" s="547"/>
      <c r="CI103" s="547"/>
      <c r="CJ103" s="547"/>
      <c r="CK103" s="547"/>
      <c r="CL103" s="547"/>
      <c r="CM103" s="547"/>
      <c r="CN103" s="547"/>
      <c r="CO103" s="547"/>
      <c r="CP103" s="547"/>
      <c r="CQ103" s="547"/>
      <c r="CR103" s="547"/>
      <c r="CS103" s="547"/>
      <c r="CT103" s="547"/>
      <c r="CU103" s="547"/>
      <c r="CV103" s="547"/>
      <c r="CW103" s="547"/>
      <c r="CX103" s="547"/>
      <c r="CY103" s="547"/>
      <c r="CZ103" s="547"/>
      <c r="DA103" s="547"/>
      <c r="DB103" s="547"/>
      <c r="DC103" s="547"/>
      <c r="DD103" s="547"/>
      <c r="DE103" s="547"/>
      <c r="DF103" s="547"/>
      <c r="DG103" s="547"/>
      <c r="DH103" s="547"/>
      <c r="DI103" s="547"/>
      <c r="DJ103" s="547"/>
      <c r="DK103" s="547"/>
      <c r="DL103" s="547"/>
      <c r="DM103" s="547"/>
      <c r="DN103" s="547"/>
      <c r="DO103" s="547"/>
      <c r="DP103" s="547"/>
      <c r="DQ103" s="547"/>
      <c r="DR103" s="547"/>
      <c r="DS103" s="547"/>
      <c r="DT103" s="547"/>
      <c r="DU103" s="547"/>
      <c r="DV103" s="547"/>
      <c r="DW103" s="547"/>
      <c r="DX103" s="547"/>
      <c r="DY103" s="547"/>
      <c r="DZ103" s="547"/>
      <c r="EA103" s="547"/>
      <c r="EB103" s="547"/>
      <c r="EC103" s="547"/>
      <c r="ED103" s="547"/>
      <c r="EE103" s="547"/>
      <c r="EF103" s="547"/>
      <c r="EG103" s="547"/>
      <c r="EH103" s="547"/>
      <c r="EI103" s="547"/>
      <c r="EJ103" s="547"/>
      <c r="EK103" s="547"/>
      <c r="EL103" s="547"/>
      <c r="EM103" s="547"/>
      <c r="EN103" s="547"/>
      <c r="EO103" s="547"/>
      <c r="EP103" s="701"/>
      <c r="EQ103" s="701"/>
      <c r="ER103" s="701"/>
      <c r="ES103" s="701"/>
      <c r="ET103" s="701"/>
      <c r="EU103" s="701"/>
      <c r="EV103" s="701"/>
      <c r="EW103" s="701"/>
      <c r="EX103" s="701"/>
      <c r="EY103" s="701"/>
      <c r="EZ103" s="701"/>
      <c r="FA103" s="701"/>
      <c r="FB103" s="701"/>
      <c r="FC103" s="701"/>
      <c r="FD103" s="701"/>
      <c r="FE103" s="701"/>
      <c r="FF103" s="701"/>
      <c r="FG103" s="701"/>
      <c r="FH103" s="701"/>
      <c r="FI103" s="701"/>
      <c r="FJ103" s="701"/>
      <c r="FK103" s="701"/>
      <c r="FL103" s="701"/>
      <c r="FM103" s="701"/>
      <c r="FN103" s="701"/>
      <c r="FO103" s="701"/>
      <c r="FP103" s="701"/>
      <c r="FQ103" s="701"/>
      <c r="FR103" s="701"/>
      <c r="FS103" s="701"/>
      <c r="FT103" s="701"/>
      <c r="FU103" s="701"/>
      <c r="FV103" s="701"/>
      <c r="FW103" s="701"/>
      <c r="FX103" s="701"/>
      <c r="FY103" s="701"/>
      <c r="FZ103" s="701"/>
      <c r="GA103" s="701"/>
      <c r="GB103" s="701"/>
      <c r="GC103" s="701"/>
      <c r="GD103" s="701"/>
      <c r="GE103" s="701"/>
      <c r="GF103" s="701"/>
      <c r="GG103" s="701"/>
      <c r="GH103" s="701"/>
      <c r="GI103" s="701"/>
      <c r="GJ103" s="701"/>
      <c r="GK103" s="701"/>
      <c r="GL103" s="701"/>
      <c r="GM103" s="701"/>
      <c r="GN103" s="701"/>
      <c r="GO103" s="701"/>
      <c r="GP103" s="701"/>
      <c r="GQ103" s="701"/>
      <c r="GR103" s="701"/>
      <c r="GS103" s="701"/>
      <c r="GT103" s="701"/>
      <c r="GU103" s="701"/>
      <c r="GV103" s="701"/>
      <c r="GW103" s="701"/>
      <c r="GX103" s="701"/>
      <c r="GY103" s="701"/>
      <c r="GZ103" s="701"/>
      <c r="HA103" s="701"/>
      <c r="HB103" s="701"/>
      <c r="HC103" s="701"/>
      <c r="HD103" s="701"/>
      <c r="HE103" s="701"/>
      <c r="HF103" s="701"/>
      <c r="HG103" s="701"/>
      <c r="HH103" s="701"/>
      <c r="HI103" s="701"/>
      <c r="HJ103" s="701"/>
      <c r="HK103" s="701"/>
    </row>
    <row r="104" spans="1:219" ht="12" customHeight="1">
      <c r="A104" s="547"/>
      <c r="B104" s="547"/>
      <c r="C104" s="546"/>
      <c r="D104" s="547"/>
      <c r="E104" s="547"/>
      <c r="F104" s="547"/>
      <c r="G104" s="547"/>
      <c r="H104" s="547"/>
      <c r="I104" s="547"/>
      <c r="J104" s="546"/>
      <c r="K104" s="547"/>
      <c r="L104" s="547"/>
      <c r="M104" s="547"/>
      <c r="N104" s="547"/>
      <c r="O104" s="547"/>
      <c r="P104" s="547"/>
      <c r="Q104" s="546"/>
      <c r="R104" s="547"/>
      <c r="S104" s="547"/>
      <c r="T104" s="547"/>
      <c r="U104" s="547"/>
      <c r="V104" s="547"/>
      <c r="W104" s="547"/>
      <c r="X104" s="546"/>
      <c r="Y104" s="547"/>
      <c r="Z104" s="547"/>
      <c r="AA104" s="547"/>
      <c r="AB104" s="547"/>
      <c r="AC104" s="547"/>
      <c r="AD104" s="546"/>
      <c r="AE104" s="547"/>
      <c r="AF104" s="547"/>
      <c r="AG104" s="547"/>
      <c r="AH104" s="547"/>
      <c r="AI104" s="547"/>
      <c r="AJ104" s="547"/>
      <c r="AK104" s="546"/>
      <c r="AL104" s="547"/>
      <c r="AM104" s="547"/>
      <c r="AN104" s="547"/>
      <c r="AO104" s="547"/>
      <c r="AP104" s="547"/>
      <c r="AQ104" s="547"/>
      <c r="AR104" s="546"/>
      <c r="AS104" s="547"/>
      <c r="AT104" s="547"/>
      <c r="AU104" s="547"/>
      <c r="AV104" s="547"/>
      <c r="AW104" s="547"/>
      <c r="AX104" s="547"/>
      <c r="AY104" s="546"/>
      <c r="AZ104" s="547"/>
      <c r="BA104" s="547"/>
      <c r="BB104" s="547"/>
      <c r="BC104" s="547"/>
      <c r="BD104" s="547"/>
      <c r="BE104" s="547"/>
      <c r="BF104" s="546"/>
      <c r="BG104" s="547"/>
      <c r="BH104" s="547"/>
      <c r="BI104" s="547"/>
      <c r="BJ104" s="547"/>
      <c r="BK104" s="547"/>
      <c r="BL104" s="547"/>
      <c r="BM104" s="546"/>
      <c r="BN104" s="547"/>
      <c r="BO104" s="547"/>
      <c r="BP104" s="547"/>
      <c r="BQ104" s="547"/>
      <c r="BR104" s="547"/>
      <c r="BS104" s="547"/>
      <c r="BT104" s="547"/>
      <c r="BU104" s="547"/>
      <c r="BV104" s="547"/>
      <c r="BW104" s="547"/>
      <c r="BX104" s="547"/>
      <c r="BY104" s="547"/>
      <c r="BZ104" s="547"/>
      <c r="CA104" s="547"/>
      <c r="CB104" s="547"/>
      <c r="CC104" s="547"/>
      <c r="CD104" s="547"/>
      <c r="CE104" s="547"/>
      <c r="CF104" s="547"/>
      <c r="CG104" s="547"/>
      <c r="CH104" s="547"/>
      <c r="CI104" s="547"/>
      <c r="CJ104" s="547"/>
      <c r="CK104" s="547"/>
      <c r="CL104" s="547"/>
      <c r="CM104" s="547"/>
      <c r="CN104" s="547"/>
      <c r="CO104" s="547"/>
      <c r="CP104" s="547"/>
      <c r="CQ104" s="547"/>
      <c r="CR104" s="547"/>
      <c r="CS104" s="547"/>
      <c r="CT104" s="547"/>
      <c r="CU104" s="547"/>
      <c r="CV104" s="547"/>
      <c r="CW104" s="547"/>
      <c r="CX104" s="547"/>
      <c r="CY104" s="547"/>
      <c r="CZ104" s="547"/>
      <c r="DA104" s="547"/>
      <c r="DB104" s="547"/>
      <c r="DC104" s="547"/>
      <c r="DD104" s="547"/>
      <c r="DE104" s="547"/>
      <c r="DF104" s="547"/>
      <c r="DG104" s="547"/>
      <c r="DH104" s="547"/>
      <c r="DI104" s="547"/>
      <c r="DJ104" s="547"/>
      <c r="DK104" s="547"/>
      <c r="DL104" s="547"/>
      <c r="DM104" s="547"/>
      <c r="DN104" s="547"/>
      <c r="DO104" s="547"/>
      <c r="DP104" s="547"/>
      <c r="DQ104" s="547"/>
      <c r="DR104" s="547"/>
      <c r="DS104" s="547"/>
      <c r="DT104" s="547"/>
      <c r="DU104" s="547"/>
      <c r="DV104" s="547"/>
      <c r="DW104" s="547"/>
      <c r="DX104" s="547"/>
      <c r="DY104" s="547"/>
      <c r="DZ104" s="547"/>
      <c r="EA104" s="547"/>
      <c r="EB104" s="547"/>
      <c r="EC104" s="547"/>
      <c r="ED104" s="547"/>
      <c r="EE104" s="547"/>
      <c r="EF104" s="547"/>
      <c r="EG104" s="547"/>
      <c r="EH104" s="547"/>
      <c r="EI104" s="547"/>
      <c r="EJ104" s="547"/>
      <c r="EK104" s="547"/>
      <c r="EL104" s="547"/>
      <c r="EM104" s="547"/>
      <c r="EN104" s="547"/>
      <c r="EO104" s="547"/>
      <c r="EP104" s="701"/>
      <c r="EQ104" s="701"/>
      <c r="ER104" s="701"/>
      <c r="ES104" s="701"/>
      <c r="ET104" s="701"/>
      <c r="EU104" s="701"/>
      <c r="EV104" s="701"/>
      <c r="EW104" s="701"/>
      <c r="EX104" s="701"/>
      <c r="EY104" s="701"/>
      <c r="EZ104" s="701"/>
      <c r="FA104" s="701"/>
      <c r="FB104" s="701"/>
      <c r="FC104" s="701"/>
      <c r="FD104" s="701"/>
      <c r="FE104" s="701"/>
      <c r="FF104" s="701"/>
      <c r="FG104" s="701"/>
      <c r="FH104" s="701"/>
      <c r="FI104" s="701"/>
      <c r="FJ104" s="701"/>
      <c r="FK104" s="701"/>
      <c r="FL104" s="701"/>
      <c r="FM104" s="701"/>
      <c r="FN104" s="701"/>
      <c r="FO104" s="701"/>
      <c r="FP104" s="701"/>
      <c r="FQ104" s="701"/>
      <c r="FR104" s="701"/>
      <c r="FS104" s="701"/>
      <c r="FT104" s="701"/>
      <c r="FU104" s="701"/>
      <c r="FV104" s="701"/>
      <c r="FW104" s="701"/>
      <c r="FX104" s="701"/>
      <c r="FY104" s="701"/>
      <c r="FZ104" s="701"/>
      <c r="GA104" s="701"/>
      <c r="GB104" s="701"/>
      <c r="GC104" s="701"/>
      <c r="GD104" s="701"/>
      <c r="GE104" s="701"/>
      <c r="GF104" s="701"/>
      <c r="GG104" s="701"/>
      <c r="GH104" s="701"/>
      <c r="GI104" s="701"/>
      <c r="GJ104" s="701"/>
      <c r="GK104" s="701"/>
      <c r="GL104" s="701"/>
      <c r="GM104" s="701"/>
      <c r="GN104" s="701"/>
      <c r="GO104" s="701"/>
      <c r="GP104" s="701"/>
      <c r="GQ104" s="701"/>
      <c r="GR104" s="701"/>
      <c r="GS104" s="701"/>
      <c r="GT104" s="701"/>
      <c r="GU104" s="701"/>
      <c r="GV104" s="701"/>
      <c r="GW104" s="701"/>
      <c r="GX104" s="701"/>
      <c r="GY104" s="701"/>
      <c r="GZ104" s="701"/>
      <c r="HA104" s="701"/>
      <c r="HB104" s="701"/>
      <c r="HC104" s="701"/>
      <c r="HD104" s="701"/>
      <c r="HE104" s="701"/>
      <c r="HF104" s="701"/>
      <c r="HG104" s="701"/>
      <c r="HH104" s="701"/>
      <c r="HI104" s="701"/>
      <c r="HJ104" s="701"/>
      <c r="HK104" s="701"/>
    </row>
    <row r="105" spans="1:219" ht="12" customHeight="1">
      <c r="A105" s="547"/>
      <c r="B105" s="547"/>
      <c r="C105" s="546"/>
      <c r="D105" s="547"/>
      <c r="E105" s="547"/>
      <c r="F105" s="547"/>
      <c r="G105" s="547"/>
      <c r="H105" s="547"/>
      <c r="I105" s="547"/>
      <c r="J105" s="546"/>
      <c r="K105" s="547"/>
      <c r="L105" s="547"/>
      <c r="M105" s="547"/>
      <c r="N105" s="547"/>
      <c r="O105" s="547"/>
      <c r="P105" s="547"/>
      <c r="Q105" s="546"/>
      <c r="R105" s="547"/>
      <c r="S105" s="547"/>
      <c r="T105" s="547"/>
      <c r="U105" s="547"/>
      <c r="V105" s="547"/>
      <c r="W105" s="547"/>
      <c r="X105" s="546"/>
      <c r="Y105" s="547"/>
      <c r="Z105" s="547"/>
      <c r="AA105" s="547"/>
      <c r="AB105" s="547"/>
      <c r="AC105" s="547"/>
      <c r="AD105" s="546"/>
      <c r="AE105" s="547"/>
      <c r="AF105" s="547"/>
      <c r="AG105" s="547"/>
      <c r="AH105" s="547"/>
      <c r="AI105" s="547"/>
      <c r="AJ105" s="547"/>
      <c r="AK105" s="546"/>
      <c r="AL105" s="547"/>
      <c r="AM105" s="547"/>
      <c r="AN105" s="547"/>
      <c r="AO105" s="547"/>
      <c r="AP105" s="547"/>
      <c r="AQ105" s="547"/>
      <c r="AR105" s="546"/>
      <c r="AS105" s="547"/>
      <c r="AT105" s="547"/>
      <c r="AU105" s="547"/>
      <c r="AV105" s="547"/>
      <c r="AW105" s="547"/>
      <c r="AX105" s="547"/>
      <c r="AY105" s="546"/>
      <c r="AZ105" s="547"/>
      <c r="BA105" s="547"/>
      <c r="BB105" s="547"/>
      <c r="BC105" s="547"/>
      <c r="BD105" s="547"/>
      <c r="BE105" s="547"/>
      <c r="BF105" s="546"/>
      <c r="BG105" s="547"/>
      <c r="BH105" s="547"/>
      <c r="BI105" s="547"/>
      <c r="BJ105" s="547"/>
      <c r="BK105" s="547"/>
      <c r="BL105" s="547"/>
      <c r="BM105" s="546"/>
      <c r="BN105" s="547"/>
      <c r="BO105" s="547"/>
      <c r="BP105" s="547"/>
      <c r="BQ105" s="547"/>
      <c r="BR105" s="547"/>
      <c r="BS105" s="547"/>
      <c r="BT105" s="547"/>
      <c r="BU105" s="547"/>
      <c r="BV105" s="547"/>
      <c r="BW105" s="547"/>
      <c r="BX105" s="547"/>
      <c r="BY105" s="547"/>
      <c r="BZ105" s="547"/>
      <c r="CA105" s="547"/>
      <c r="CB105" s="547"/>
      <c r="CC105" s="547"/>
      <c r="CD105" s="547"/>
      <c r="CE105" s="547"/>
      <c r="CF105" s="547"/>
      <c r="CG105" s="547"/>
      <c r="CH105" s="547"/>
      <c r="CI105" s="547"/>
      <c r="CJ105" s="547"/>
      <c r="CK105" s="547"/>
      <c r="CL105" s="547"/>
      <c r="CM105" s="547"/>
      <c r="CN105" s="547"/>
      <c r="CO105" s="547"/>
      <c r="CP105" s="547"/>
      <c r="CQ105" s="547"/>
      <c r="CR105" s="547"/>
      <c r="CS105" s="547"/>
      <c r="CT105" s="547"/>
      <c r="CU105" s="547"/>
      <c r="CV105" s="547"/>
      <c r="CW105" s="547"/>
      <c r="CX105" s="547"/>
      <c r="CY105" s="547"/>
      <c r="CZ105" s="547"/>
      <c r="DA105" s="547"/>
      <c r="DB105" s="547"/>
      <c r="DC105" s="547"/>
      <c r="DD105" s="547"/>
      <c r="DE105" s="547"/>
      <c r="DF105" s="547"/>
      <c r="DG105" s="547"/>
      <c r="DH105" s="547"/>
      <c r="DI105" s="547"/>
      <c r="DJ105" s="547"/>
      <c r="DK105" s="547"/>
      <c r="DL105" s="547"/>
      <c r="DM105" s="547"/>
      <c r="DN105" s="547"/>
      <c r="DO105" s="547"/>
      <c r="DP105" s="547"/>
      <c r="DQ105" s="547"/>
      <c r="DR105" s="547"/>
      <c r="DS105" s="547"/>
      <c r="DT105" s="547"/>
      <c r="DU105" s="547"/>
      <c r="DV105" s="547"/>
      <c r="DW105" s="547"/>
      <c r="DX105" s="547"/>
      <c r="DY105" s="547"/>
      <c r="DZ105" s="547"/>
      <c r="EA105" s="547"/>
      <c r="EB105" s="547"/>
      <c r="EC105" s="547"/>
      <c r="ED105" s="547"/>
      <c r="EE105" s="547"/>
      <c r="EF105" s="547"/>
      <c r="EG105" s="547"/>
      <c r="EH105" s="547"/>
      <c r="EI105" s="547"/>
      <c r="EJ105" s="547"/>
      <c r="EK105" s="547"/>
      <c r="EL105" s="547"/>
      <c r="EM105" s="547"/>
      <c r="EN105" s="547"/>
      <c r="EO105" s="547"/>
      <c r="EP105" s="701"/>
      <c r="EQ105" s="701"/>
      <c r="ER105" s="701"/>
      <c r="ES105" s="701"/>
      <c r="ET105" s="701"/>
      <c r="EU105" s="701"/>
      <c r="EV105" s="701"/>
      <c r="EW105" s="701"/>
      <c r="EX105" s="701"/>
      <c r="EY105" s="701"/>
      <c r="EZ105" s="701"/>
      <c r="FA105" s="701"/>
      <c r="FB105" s="701"/>
      <c r="FC105" s="701"/>
      <c r="FD105" s="701"/>
      <c r="FE105" s="701"/>
      <c r="FF105" s="701"/>
      <c r="FG105" s="701"/>
      <c r="FH105" s="701"/>
      <c r="FI105" s="701"/>
      <c r="FJ105" s="701"/>
      <c r="FK105" s="701"/>
      <c r="FL105" s="701"/>
      <c r="FM105" s="701"/>
      <c r="FN105" s="701"/>
      <c r="FO105" s="701"/>
      <c r="FP105" s="701"/>
      <c r="FQ105" s="701"/>
      <c r="FR105" s="701"/>
      <c r="FS105" s="701"/>
      <c r="FT105" s="701"/>
      <c r="FU105" s="701"/>
      <c r="FV105" s="701"/>
      <c r="FW105" s="701"/>
      <c r="FX105" s="701"/>
      <c r="FY105" s="701"/>
      <c r="FZ105" s="701"/>
      <c r="GA105" s="701"/>
      <c r="GB105" s="701"/>
      <c r="GC105" s="701"/>
      <c r="GD105" s="701"/>
      <c r="GE105" s="701"/>
      <c r="GF105" s="701"/>
      <c r="GG105" s="701"/>
      <c r="GH105" s="701"/>
      <c r="GI105" s="701"/>
      <c r="GJ105" s="701"/>
      <c r="GK105" s="701"/>
      <c r="GL105" s="701"/>
      <c r="GM105" s="701"/>
      <c r="GN105" s="701"/>
      <c r="GO105" s="701"/>
      <c r="GP105" s="701"/>
      <c r="GQ105" s="701"/>
      <c r="GR105" s="701"/>
      <c r="GS105" s="701"/>
      <c r="GT105" s="701"/>
      <c r="GU105" s="701"/>
      <c r="GV105" s="701"/>
      <c r="GW105" s="701"/>
      <c r="GX105" s="701"/>
      <c r="GY105" s="701"/>
      <c r="GZ105" s="701"/>
      <c r="HA105" s="701"/>
      <c r="HB105" s="701"/>
      <c r="HC105" s="701"/>
      <c r="HD105" s="701"/>
      <c r="HE105" s="701"/>
      <c r="HF105" s="701"/>
      <c r="HG105" s="701"/>
      <c r="HH105" s="701"/>
      <c r="HI105" s="701"/>
      <c r="HJ105" s="701"/>
      <c r="HK105" s="701"/>
    </row>
    <row r="106" spans="1:219" ht="12" customHeight="1">
      <c r="A106" s="547"/>
      <c r="B106" s="547"/>
      <c r="C106" s="546"/>
      <c r="D106" s="547"/>
      <c r="E106" s="547"/>
      <c r="F106" s="547"/>
      <c r="G106" s="547"/>
      <c r="H106" s="547"/>
      <c r="I106" s="547"/>
      <c r="J106" s="546"/>
      <c r="K106" s="547"/>
      <c r="L106" s="547"/>
      <c r="M106" s="547"/>
      <c r="N106" s="547"/>
      <c r="O106" s="547"/>
      <c r="P106" s="547"/>
      <c r="Q106" s="546"/>
      <c r="R106" s="547"/>
      <c r="S106" s="547"/>
      <c r="T106" s="547"/>
      <c r="U106" s="547"/>
      <c r="V106" s="547"/>
      <c r="W106" s="547"/>
      <c r="X106" s="546"/>
      <c r="Y106" s="547"/>
      <c r="Z106" s="547"/>
      <c r="AA106" s="547"/>
      <c r="AB106" s="547"/>
      <c r="AC106" s="547"/>
      <c r="AD106" s="546"/>
      <c r="AE106" s="547"/>
      <c r="AF106" s="547"/>
      <c r="AG106" s="547"/>
      <c r="AH106" s="547"/>
      <c r="AI106" s="547"/>
      <c r="AJ106" s="547"/>
      <c r="AK106" s="546"/>
      <c r="AL106" s="547"/>
      <c r="AM106" s="547"/>
      <c r="AN106" s="547"/>
      <c r="AO106" s="547"/>
      <c r="AP106" s="547"/>
      <c r="AQ106" s="547"/>
      <c r="AR106" s="546"/>
      <c r="AS106" s="547"/>
      <c r="AT106" s="547"/>
      <c r="AU106" s="547"/>
      <c r="AV106" s="547"/>
      <c r="AW106" s="547"/>
      <c r="AX106" s="547"/>
      <c r="AY106" s="546"/>
      <c r="AZ106" s="547"/>
      <c r="BA106" s="547"/>
      <c r="BB106" s="547"/>
      <c r="BC106" s="547"/>
      <c r="BD106" s="547"/>
      <c r="BE106" s="547"/>
      <c r="BF106" s="546"/>
      <c r="BG106" s="547"/>
      <c r="BH106" s="547"/>
      <c r="BI106" s="547"/>
      <c r="BJ106" s="547"/>
      <c r="BK106" s="547"/>
      <c r="BL106" s="547"/>
      <c r="BM106" s="546"/>
      <c r="BN106" s="547"/>
      <c r="BO106" s="547"/>
      <c r="BP106" s="547"/>
      <c r="BQ106" s="547"/>
      <c r="BR106" s="547"/>
      <c r="BS106" s="547"/>
      <c r="BT106" s="547"/>
      <c r="BU106" s="547"/>
      <c r="BV106" s="547"/>
      <c r="BW106" s="547"/>
      <c r="BX106" s="547"/>
      <c r="BY106" s="547"/>
      <c r="BZ106" s="547"/>
      <c r="CA106" s="547"/>
      <c r="CB106" s="547"/>
      <c r="CC106" s="547"/>
      <c r="CD106" s="547"/>
      <c r="CE106" s="547"/>
      <c r="CF106" s="547"/>
      <c r="CG106" s="547"/>
      <c r="CH106" s="547"/>
      <c r="CI106" s="547"/>
      <c r="CJ106" s="547"/>
      <c r="CK106" s="547"/>
      <c r="CL106" s="547"/>
      <c r="CM106" s="547"/>
      <c r="CN106" s="547"/>
      <c r="CO106" s="547"/>
      <c r="CP106" s="547"/>
      <c r="CQ106" s="547"/>
      <c r="CR106" s="547"/>
      <c r="CS106" s="547"/>
      <c r="CT106" s="547"/>
      <c r="CU106" s="547"/>
      <c r="CV106" s="547"/>
      <c r="CW106" s="547"/>
      <c r="CX106" s="547"/>
      <c r="CY106" s="547"/>
      <c r="CZ106" s="547"/>
      <c r="DA106" s="547"/>
      <c r="DB106" s="547"/>
      <c r="DC106" s="547"/>
      <c r="DD106" s="547"/>
      <c r="DE106" s="547"/>
      <c r="DF106" s="547"/>
      <c r="DG106" s="547"/>
      <c r="DH106" s="547"/>
      <c r="DI106" s="547"/>
      <c r="DJ106" s="547"/>
      <c r="DK106" s="547"/>
      <c r="DL106" s="547"/>
      <c r="DM106" s="547"/>
      <c r="DN106" s="547"/>
      <c r="DO106" s="547"/>
      <c r="DP106" s="547"/>
      <c r="DQ106" s="547"/>
      <c r="DR106" s="547"/>
      <c r="DS106" s="547"/>
      <c r="DT106" s="547"/>
      <c r="DU106" s="547"/>
      <c r="DV106" s="547"/>
      <c r="DW106" s="547"/>
      <c r="DX106" s="547"/>
      <c r="DY106" s="547"/>
      <c r="DZ106" s="547"/>
      <c r="EA106" s="547"/>
      <c r="EB106" s="547"/>
      <c r="EC106" s="547"/>
      <c r="ED106" s="547"/>
      <c r="EE106" s="547"/>
      <c r="EF106" s="547"/>
      <c r="EG106" s="547"/>
      <c r="EH106" s="547"/>
      <c r="EI106" s="547"/>
      <c r="EJ106" s="547"/>
      <c r="EK106" s="547"/>
      <c r="EL106" s="547"/>
      <c r="EM106" s="547"/>
      <c r="EN106" s="547"/>
      <c r="EO106" s="547"/>
      <c r="EP106" s="701"/>
      <c r="EQ106" s="701"/>
      <c r="ER106" s="701"/>
      <c r="ES106" s="701"/>
      <c r="ET106" s="701"/>
      <c r="EU106" s="701"/>
      <c r="EV106" s="701"/>
      <c r="EW106" s="701"/>
      <c r="EX106" s="701"/>
      <c r="EY106" s="701"/>
      <c r="EZ106" s="701"/>
      <c r="FA106" s="701"/>
      <c r="FB106" s="701"/>
      <c r="FC106" s="701"/>
      <c r="FD106" s="701"/>
      <c r="FE106" s="701"/>
      <c r="FF106" s="701"/>
      <c r="FG106" s="701"/>
      <c r="FH106" s="701"/>
      <c r="FI106" s="701"/>
      <c r="FJ106" s="701"/>
      <c r="FK106" s="701"/>
      <c r="FL106" s="701"/>
      <c r="FM106" s="701"/>
      <c r="FN106" s="701"/>
      <c r="FO106" s="701"/>
      <c r="FP106" s="701"/>
      <c r="FQ106" s="701"/>
      <c r="FR106" s="701"/>
      <c r="FS106" s="701"/>
      <c r="FT106" s="701"/>
      <c r="FU106" s="701"/>
      <c r="FV106" s="701"/>
      <c r="FW106" s="701"/>
      <c r="FX106" s="701"/>
      <c r="FY106" s="701"/>
      <c r="FZ106" s="701"/>
      <c r="GA106" s="701"/>
      <c r="GB106" s="701"/>
      <c r="GC106" s="701"/>
      <c r="GD106" s="701"/>
      <c r="GE106" s="701"/>
      <c r="GF106" s="701"/>
      <c r="GG106" s="701"/>
      <c r="GH106" s="701"/>
      <c r="GI106" s="701"/>
      <c r="GJ106" s="701"/>
      <c r="GK106" s="701"/>
      <c r="GL106" s="701"/>
      <c r="GM106" s="701"/>
      <c r="GN106" s="701"/>
      <c r="GO106" s="701"/>
      <c r="GP106" s="701"/>
      <c r="GQ106" s="701"/>
      <c r="GR106" s="701"/>
      <c r="GS106" s="701"/>
      <c r="GT106" s="701"/>
      <c r="GU106" s="701"/>
      <c r="GV106" s="701"/>
      <c r="GW106" s="701"/>
      <c r="GX106" s="701"/>
      <c r="GY106" s="701"/>
      <c r="GZ106" s="701"/>
      <c r="HA106" s="701"/>
      <c r="HB106" s="701"/>
      <c r="HC106" s="701"/>
      <c r="HD106" s="701"/>
      <c r="HE106" s="701"/>
      <c r="HF106" s="701"/>
      <c r="HG106" s="701"/>
      <c r="HH106" s="701"/>
      <c r="HI106" s="701"/>
      <c r="HJ106" s="701"/>
      <c r="HK106" s="701"/>
    </row>
    <row r="107" spans="1:219" ht="12" customHeight="1">
      <c r="A107" s="547"/>
      <c r="B107" s="547"/>
      <c r="C107" s="546"/>
      <c r="D107" s="547"/>
      <c r="E107" s="547"/>
      <c r="F107" s="547"/>
      <c r="G107" s="547"/>
      <c r="H107" s="547"/>
      <c r="I107" s="547"/>
      <c r="J107" s="546"/>
      <c r="K107" s="547"/>
      <c r="L107" s="547"/>
      <c r="M107" s="547"/>
      <c r="N107" s="547"/>
      <c r="O107" s="547"/>
      <c r="P107" s="547"/>
      <c r="Q107" s="546"/>
      <c r="R107" s="547"/>
      <c r="S107" s="547"/>
      <c r="T107" s="547"/>
      <c r="U107" s="547"/>
      <c r="V107" s="547"/>
      <c r="W107" s="547"/>
      <c r="X107" s="546"/>
      <c r="Y107" s="547"/>
      <c r="Z107" s="547"/>
      <c r="AA107" s="547"/>
      <c r="AB107" s="547"/>
      <c r="AC107" s="547"/>
      <c r="AD107" s="546"/>
      <c r="AE107" s="547"/>
      <c r="AF107" s="547"/>
      <c r="AG107" s="547"/>
      <c r="AH107" s="547"/>
      <c r="AI107" s="547"/>
      <c r="AJ107" s="547"/>
      <c r="AK107" s="546"/>
      <c r="AL107" s="547"/>
      <c r="AM107" s="547"/>
      <c r="AN107" s="547"/>
      <c r="AO107" s="547"/>
      <c r="AP107" s="547"/>
      <c r="AQ107" s="547"/>
      <c r="AR107" s="546"/>
      <c r="AS107" s="547"/>
      <c r="AT107" s="547"/>
      <c r="AU107" s="547"/>
      <c r="AV107" s="547"/>
      <c r="AW107" s="547"/>
      <c r="AX107" s="547"/>
      <c r="AY107" s="546"/>
      <c r="AZ107" s="547"/>
      <c r="BA107" s="547"/>
      <c r="BB107" s="547"/>
      <c r="BC107" s="547"/>
      <c r="BD107" s="547"/>
      <c r="BE107" s="547"/>
      <c r="BF107" s="546"/>
      <c r="BG107" s="547"/>
      <c r="BH107" s="547"/>
      <c r="BI107" s="547"/>
      <c r="BJ107" s="547"/>
      <c r="BK107" s="547"/>
      <c r="BL107" s="547"/>
      <c r="BM107" s="546"/>
      <c r="BN107" s="547"/>
      <c r="BO107" s="547"/>
      <c r="BP107" s="547"/>
      <c r="BQ107" s="547"/>
      <c r="BR107" s="547"/>
      <c r="BS107" s="547"/>
      <c r="BT107" s="547"/>
      <c r="BU107" s="547"/>
      <c r="BV107" s="547"/>
      <c r="BW107" s="547"/>
      <c r="BX107" s="547"/>
      <c r="BY107" s="547"/>
      <c r="BZ107" s="547"/>
      <c r="CA107" s="547"/>
      <c r="CB107" s="547"/>
      <c r="CC107" s="547"/>
      <c r="CD107" s="547"/>
      <c r="CE107" s="547"/>
      <c r="CF107" s="547"/>
      <c r="CG107" s="547"/>
      <c r="CH107" s="547"/>
      <c r="CI107" s="547"/>
      <c r="CJ107" s="547"/>
      <c r="CK107" s="547"/>
      <c r="CL107" s="547"/>
      <c r="CM107" s="547"/>
      <c r="CN107" s="547"/>
      <c r="CO107" s="547"/>
      <c r="CP107" s="547"/>
      <c r="CQ107" s="547"/>
      <c r="CR107" s="547"/>
      <c r="CS107" s="547"/>
      <c r="CT107" s="547"/>
      <c r="CU107" s="547"/>
      <c r="CV107" s="547"/>
      <c r="CW107" s="547"/>
      <c r="CX107" s="547"/>
      <c r="CY107" s="547"/>
      <c r="CZ107" s="547"/>
      <c r="DA107" s="547"/>
      <c r="DB107" s="547"/>
      <c r="DC107" s="547"/>
      <c r="DD107" s="547"/>
      <c r="DE107" s="547"/>
      <c r="DF107" s="547"/>
      <c r="DG107" s="547"/>
      <c r="DH107" s="547"/>
      <c r="DI107" s="547"/>
      <c r="DJ107" s="547"/>
      <c r="DK107" s="547"/>
      <c r="DL107" s="547"/>
      <c r="DM107" s="547"/>
      <c r="DN107" s="547"/>
      <c r="DO107" s="547"/>
      <c r="DP107" s="547"/>
      <c r="DQ107" s="547"/>
      <c r="DR107" s="547"/>
      <c r="DS107" s="547"/>
      <c r="DT107" s="547"/>
      <c r="DU107" s="547"/>
      <c r="DV107" s="547"/>
      <c r="DW107" s="547"/>
      <c r="DX107" s="547"/>
      <c r="DY107" s="547"/>
      <c r="DZ107" s="547"/>
      <c r="EA107" s="547"/>
      <c r="EB107" s="547"/>
      <c r="EC107" s="547"/>
      <c r="ED107" s="547"/>
      <c r="EE107" s="547"/>
      <c r="EF107" s="547"/>
      <c r="EG107" s="547"/>
      <c r="EH107" s="547"/>
      <c r="EI107" s="547"/>
      <c r="EJ107" s="547"/>
      <c r="EK107" s="547"/>
      <c r="EL107" s="547"/>
      <c r="EM107" s="547"/>
      <c r="EN107" s="547"/>
      <c r="EO107" s="547"/>
      <c r="EP107" s="701"/>
      <c r="EQ107" s="701"/>
      <c r="ER107" s="701"/>
      <c r="ES107" s="701"/>
      <c r="ET107" s="701"/>
      <c r="EU107" s="701"/>
      <c r="EV107" s="701"/>
      <c r="EW107" s="701"/>
      <c r="EX107" s="701"/>
      <c r="EY107" s="701"/>
      <c r="EZ107" s="701"/>
      <c r="FA107" s="701"/>
      <c r="FB107" s="701"/>
      <c r="FC107" s="701"/>
      <c r="FD107" s="701"/>
      <c r="FE107" s="701"/>
      <c r="FF107" s="701"/>
      <c r="FG107" s="701"/>
      <c r="FH107" s="701"/>
      <c r="FI107" s="701"/>
      <c r="FJ107" s="701"/>
      <c r="FK107" s="701"/>
      <c r="FL107" s="701"/>
      <c r="FM107" s="701"/>
      <c r="FN107" s="701"/>
      <c r="FO107" s="701"/>
      <c r="FP107" s="701"/>
      <c r="FQ107" s="701"/>
      <c r="FR107" s="701"/>
      <c r="FS107" s="701"/>
      <c r="FT107" s="701"/>
      <c r="FU107" s="701"/>
      <c r="FV107" s="701"/>
      <c r="FW107" s="701"/>
      <c r="FX107" s="701"/>
      <c r="FY107" s="701"/>
      <c r="FZ107" s="701"/>
      <c r="GA107" s="701"/>
      <c r="GB107" s="701"/>
      <c r="GC107" s="701"/>
      <c r="GD107" s="701"/>
      <c r="GE107" s="701"/>
      <c r="GF107" s="701"/>
      <c r="GG107" s="701"/>
      <c r="GH107" s="701"/>
      <c r="GI107" s="701"/>
      <c r="GJ107" s="701"/>
      <c r="GK107" s="701"/>
      <c r="GL107" s="701"/>
      <c r="GM107" s="701"/>
      <c r="GN107" s="701"/>
      <c r="GO107" s="701"/>
      <c r="GP107" s="701"/>
      <c r="GQ107" s="701"/>
      <c r="GR107" s="701"/>
      <c r="GS107" s="701"/>
      <c r="GT107" s="701"/>
      <c r="GU107" s="701"/>
      <c r="GV107" s="701"/>
      <c r="GW107" s="701"/>
      <c r="GX107" s="701"/>
      <c r="GY107" s="701"/>
      <c r="GZ107" s="701"/>
      <c r="HA107" s="701"/>
      <c r="HB107" s="701"/>
      <c r="HC107" s="701"/>
      <c r="HD107" s="701"/>
      <c r="HE107" s="701"/>
      <c r="HF107" s="701"/>
      <c r="HG107" s="701"/>
      <c r="HH107" s="701"/>
      <c r="HI107" s="701"/>
      <c r="HJ107" s="701"/>
      <c r="HK107" s="701"/>
    </row>
    <row r="108" spans="1:219" ht="12" customHeight="1">
      <c r="A108" s="547"/>
      <c r="B108" s="547"/>
      <c r="C108" s="546"/>
      <c r="D108" s="547"/>
      <c r="E108" s="547"/>
      <c r="F108" s="547"/>
      <c r="G108" s="547"/>
      <c r="H108" s="547"/>
      <c r="I108" s="547"/>
      <c r="J108" s="546"/>
      <c r="K108" s="547"/>
      <c r="L108" s="547"/>
      <c r="M108" s="547"/>
      <c r="N108" s="547"/>
      <c r="O108" s="547"/>
      <c r="P108" s="547"/>
      <c r="Q108" s="546"/>
      <c r="R108" s="547"/>
      <c r="S108" s="547"/>
      <c r="T108" s="547"/>
      <c r="U108" s="547"/>
      <c r="V108" s="547"/>
      <c r="W108" s="547"/>
      <c r="X108" s="546"/>
      <c r="Y108" s="547"/>
      <c r="Z108" s="547"/>
      <c r="AA108" s="547"/>
      <c r="AB108" s="547"/>
      <c r="AC108" s="547"/>
      <c r="AD108" s="546"/>
      <c r="AE108" s="547"/>
      <c r="AF108" s="547"/>
      <c r="AG108" s="547"/>
      <c r="AH108" s="547"/>
      <c r="AI108" s="547"/>
      <c r="AJ108" s="547"/>
      <c r="AK108" s="546"/>
      <c r="AL108" s="547"/>
      <c r="AM108" s="547"/>
      <c r="AN108" s="547"/>
      <c r="AO108" s="547"/>
      <c r="AP108" s="547"/>
      <c r="AQ108" s="547"/>
      <c r="AR108" s="546"/>
      <c r="AS108" s="547"/>
      <c r="AT108" s="547"/>
      <c r="AU108" s="547"/>
      <c r="AV108" s="547"/>
      <c r="AW108" s="547"/>
      <c r="AX108" s="547"/>
      <c r="AY108" s="546"/>
      <c r="AZ108" s="547"/>
      <c r="BA108" s="547"/>
      <c r="BB108" s="547"/>
      <c r="BC108" s="547"/>
      <c r="BD108" s="547"/>
      <c r="BE108" s="547"/>
      <c r="BF108" s="546"/>
      <c r="BG108" s="547"/>
      <c r="BH108" s="547"/>
      <c r="BI108" s="547"/>
      <c r="BJ108" s="547"/>
      <c r="BK108" s="547"/>
      <c r="BL108" s="547"/>
      <c r="BM108" s="546"/>
      <c r="BN108" s="547"/>
      <c r="BO108" s="547"/>
      <c r="BP108" s="547"/>
      <c r="BQ108" s="547"/>
      <c r="BR108" s="547"/>
      <c r="BS108" s="547"/>
      <c r="BT108" s="547"/>
      <c r="BU108" s="547"/>
      <c r="BV108" s="547"/>
      <c r="BW108" s="547"/>
      <c r="BX108" s="547"/>
      <c r="BY108" s="547"/>
      <c r="BZ108" s="547"/>
      <c r="CA108" s="547"/>
      <c r="CB108" s="547"/>
      <c r="CC108" s="547"/>
      <c r="CD108" s="547"/>
      <c r="CE108" s="547"/>
      <c r="CF108" s="547"/>
      <c r="CG108" s="547"/>
      <c r="CH108" s="547"/>
      <c r="CI108" s="547"/>
      <c r="CJ108" s="547"/>
      <c r="CK108" s="547"/>
      <c r="CL108" s="547"/>
      <c r="CM108" s="547"/>
      <c r="CN108" s="547"/>
      <c r="CO108" s="547"/>
      <c r="CP108" s="547"/>
      <c r="CQ108" s="547"/>
      <c r="CR108" s="547"/>
      <c r="CS108" s="547"/>
      <c r="CT108" s="547"/>
      <c r="CU108" s="547"/>
      <c r="CV108" s="547"/>
      <c r="CW108" s="547"/>
      <c r="CX108" s="547"/>
      <c r="CY108" s="547"/>
      <c r="CZ108" s="547"/>
      <c r="DA108" s="547"/>
      <c r="DB108" s="547"/>
      <c r="DC108" s="547"/>
      <c r="DD108" s="547"/>
      <c r="DE108" s="547"/>
      <c r="DF108" s="547"/>
      <c r="DG108" s="547"/>
      <c r="DH108" s="547"/>
      <c r="DI108" s="547"/>
      <c r="DJ108" s="547"/>
      <c r="DK108" s="547"/>
      <c r="DL108" s="547"/>
      <c r="DM108" s="547"/>
      <c r="DN108" s="547"/>
      <c r="DO108" s="547"/>
      <c r="DP108" s="547"/>
      <c r="DQ108" s="547"/>
      <c r="DR108" s="547"/>
      <c r="DS108" s="547"/>
      <c r="DT108" s="547"/>
      <c r="DU108" s="547"/>
      <c r="DV108" s="547"/>
      <c r="DW108" s="547"/>
      <c r="DX108" s="547"/>
      <c r="DY108" s="547"/>
      <c r="DZ108" s="547"/>
      <c r="EA108" s="547"/>
      <c r="EB108" s="547"/>
      <c r="EC108" s="547"/>
      <c r="ED108" s="547"/>
      <c r="EE108" s="547"/>
      <c r="EF108" s="547"/>
      <c r="EG108" s="547"/>
      <c r="EH108" s="547"/>
      <c r="EI108" s="547"/>
      <c r="EJ108" s="547"/>
      <c r="EK108" s="547"/>
      <c r="EL108" s="547"/>
      <c r="EM108" s="547"/>
      <c r="EN108" s="547"/>
      <c r="EO108" s="547"/>
      <c r="EP108" s="701"/>
      <c r="EQ108" s="701"/>
      <c r="ER108" s="701"/>
      <c r="ES108" s="701"/>
      <c r="ET108" s="701"/>
      <c r="EU108" s="701"/>
      <c r="EV108" s="701"/>
      <c r="EW108" s="701"/>
      <c r="EX108" s="701"/>
      <c r="EY108" s="701"/>
      <c r="EZ108" s="701"/>
      <c r="FA108" s="701"/>
      <c r="FB108" s="701"/>
      <c r="FC108" s="701"/>
      <c r="FD108" s="701"/>
      <c r="FE108" s="701"/>
      <c r="FF108" s="701"/>
      <c r="FG108" s="701"/>
      <c r="FH108" s="701"/>
      <c r="FI108" s="701"/>
      <c r="FJ108" s="701"/>
      <c r="FK108" s="701"/>
      <c r="FL108" s="701"/>
      <c r="FM108" s="701"/>
      <c r="FN108" s="701"/>
      <c r="FO108" s="701"/>
      <c r="FP108" s="701"/>
      <c r="FQ108" s="701"/>
      <c r="FR108" s="701"/>
      <c r="FS108" s="701"/>
      <c r="FT108" s="701"/>
      <c r="FU108" s="701"/>
      <c r="FV108" s="701"/>
      <c r="FW108" s="701"/>
      <c r="FX108" s="701"/>
      <c r="FY108" s="701"/>
      <c r="FZ108" s="701"/>
      <c r="GA108" s="701"/>
      <c r="GB108" s="701"/>
      <c r="GC108" s="701"/>
      <c r="GD108" s="701"/>
      <c r="GE108" s="701"/>
      <c r="GF108" s="701"/>
      <c r="GG108" s="701"/>
      <c r="GH108" s="701"/>
      <c r="GI108" s="701"/>
      <c r="GJ108" s="701"/>
      <c r="GK108" s="701"/>
      <c r="GL108" s="701"/>
      <c r="GM108" s="701"/>
      <c r="GN108" s="701"/>
      <c r="GO108" s="701"/>
      <c r="GP108" s="701"/>
      <c r="GQ108" s="701"/>
      <c r="GR108" s="701"/>
      <c r="GS108" s="701"/>
      <c r="GT108" s="701"/>
      <c r="GU108" s="701"/>
      <c r="GV108" s="701"/>
      <c r="GW108" s="701"/>
      <c r="GX108" s="701"/>
      <c r="GY108" s="701"/>
      <c r="GZ108" s="701"/>
      <c r="HA108" s="701"/>
      <c r="HB108" s="701"/>
      <c r="HC108" s="701"/>
      <c r="HD108" s="701"/>
      <c r="HE108" s="701"/>
      <c r="HF108" s="701"/>
      <c r="HG108" s="701"/>
      <c r="HH108" s="701"/>
      <c r="HI108" s="701"/>
      <c r="HJ108" s="701"/>
      <c r="HK108" s="701"/>
    </row>
    <row r="109" spans="1:219" ht="12" customHeight="1">
      <c r="A109" s="547"/>
      <c r="B109" s="547"/>
      <c r="C109" s="546"/>
      <c r="D109" s="547"/>
      <c r="E109" s="547"/>
      <c r="F109" s="547"/>
      <c r="G109" s="547"/>
      <c r="H109" s="547"/>
      <c r="I109" s="547"/>
      <c r="J109" s="546"/>
      <c r="K109" s="547"/>
      <c r="L109" s="547"/>
      <c r="M109" s="547"/>
      <c r="N109" s="547"/>
      <c r="O109" s="547"/>
      <c r="P109" s="547"/>
      <c r="Q109" s="546"/>
      <c r="R109" s="547"/>
      <c r="S109" s="547"/>
      <c r="T109" s="547"/>
      <c r="U109" s="547"/>
      <c r="V109" s="547"/>
      <c r="W109" s="547"/>
      <c r="X109" s="546"/>
      <c r="Y109" s="547"/>
      <c r="Z109" s="547"/>
      <c r="AA109" s="547"/>
      <c r="AB109" s="547"/>
      <c r="AC109" s="547"/>
      <c r="AD109" s="546"/>
      <c r="AE109" s="547"/>
      <c r="AF109" s="547"/>
      <c r="AG109" s="547"/>
      <c r="AH109" s="547"/>
      <c r="AI109" s="547"/>
      <c r="AJ109" s="547"/>
      <c r="AK109" s="546"/>
      <c r="AL109" s="547"/>
      <c r="AM109" s="547"/>
      <c r="AN109" s="547"/>
      <c r="AO109" s="547"/>
      <c r="AP109" s="547"/>
      <c r="AQ109" s="547"/>
      <c r="AR109" s="546"/>
      <c r="AS109" s="547"/>
      <c r="AT109" s="547"/>
      <c r="AU109" s="547"/>
      <c r="AV109" s="547"/>
      <c r="AW109" s="547"/>
      <c r="AX109" s="547"/>
      <c r="AY109" s="546"/>
      <c r="AZ109" s="547"/>
      <c r="BA109" s="547"/>
      <c r="BB109" s="547"/>
      <c r="BC109" s="547"/>
      <c r="BD109" s="547"/>
      <c r="BE109" s="547"/>
      <c r="BF109" s="546"/>
      <c r="BG109" s="547"/>
      <c r="BH109" s="547"/>
      <c r="BI109" s="547"/>
      <c r="BJ109" s="547"/>
      <c r="BK109" s="547"/>
      <c r="BL109" s="547"/>
      <c r="BM109" s="546"/>
      <c r="BN109" s="547"/>
      <c r="BO109" s="547"/>
      <c r="BP109" s="547"/>
      <c r="BQ109" s="547"/>
      <c r="BR109" s="547"/>
      <c r="BS109" s="547"/>
      <c r="BT109" s="547"/>
      <c r="BU109" s="547"/>
      <c r="BV109" s="547"/>
      <c r="BW109" s="547"/>
      <c r="BX109" s="547"/>
      <c r="BY109" s="547"/>
      <c r="BZ109" s="547"/>
      <c r="CA109" s="547"/>
      <c r="CB109" s="547"/>
      <c r="CC109" s="547"/>
      <c r="CD109" s="547"/>
      <c r="CE109" s="547"/>
      <c r="CF109" s="547"/>
      <c r="CG109" s="547"/>
      <c r="CH109" s="547"/>
      <c r="CI109" s="547"/>
      <c r="CJ109" s="547"/>
      <c r="CK109" s="547"/>
      <c r="CL109" s="547"/>
      <c r="CM109" s="547"/>
      <c r="CN109" s="547"/>
      <c r="CO109" s="547"/>
      <c r="CP109" s="547"/>
      <c r="CQ109" s="547"/>
      <c r="CR109" s="547"/>
      <c r="CS109" s="547"/>
      <c r="CT109" s="547"/>
      <c r="CU109" s="547"/>
      <c r="CV109" s="547"/>
      <c r="CW109" s="547"/>
      <c r="CX109" s="547"/>
      <c r="CY109" s="547"/>
      <c r="CZ109" s="547"/>
      <c r="DA109" s="547"/>
      <c r="DB109" s="547"/>
      <c r="DC109" s="547"/>
      <c r="DD109" s="547"/>
      <c r="DE109" s="547"/>
      <c r="DF109" s="547"/>
      <c r="DG109" s="547"/>
      <c r="DH109" s="547"/>
      <c r="DI109" s="547"/>
      <c r="DJ109" s="547"/>
      <c r="DK109" s="547"/>
      <c r="DL109" s="547"/>
      <c r="DM109" s="547"/>
      <c r="DN109" s="547"/>
      <c r="DO109" s="547"/>
      <c r="DP109" s="547"/>
      <c r="DQ109" s="547"/>
      <c r="DR109" s="547"/>
      <c r="DS109" s="547"/>
      <c r="DT109" s="547"/>
      <c r="DU109" s="547"/>
      <c r="DV109" s="547"/>
      <c r="DW109" s="547"/>
      <c r="DX109" s="547"/>
      <c r="DY109" s="547"/>
      <c r="DZ109" s="547"/>
      <c r="EA109" s="547"/>
      <c r="EB109" s="547"/>
      <c r="EC109" s="547"/>
      <c r="ED109" s="547"/>
      <c r="EE109" s="547"/>
      <c r="EF109" s="547"/>
      <c r="EG109" s="547"/>
      <c r="EH109" s="547"/>
      <c r="EI109" s="547"/>
      <c r="EJ109" s="547"/>
      <c r="EK109" s="547"/>
      <c r="EL109" s="547"/>
      <c r="EM109" s="547"/>
      <c r="EN109" s="547"/>
      <c r="EO109" s="547"/>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1"/>
      <c r="FW109" s="701"/>
      <c r="FX109" s="701"/>
      <c r="FY109" s="701"/>
      <c r="FZ109" s="701"/>
      <c r="GA109" s="701"/>
      <c r="GB109" s="701"/>
      <c r="GC109" s="701"/>
      <c r="GD109" s="701"/>
      <c r="GE109" s="701"/>
      <c r="GF109" s="701"/>
      <c r="GG109" s="701"/>
      <c r="GH109" s="701"/>
      <c r="GI109" s="701"/>
      <c r="GJ109" s="701"/>
      <c r="GK109" s="701"/>
      <c r="GL109" s="701"/>
      <c r="GM109" s="701"/>
      <c r="GN109" s="701"/>
      <c r="GO109" s="701"/>
      <c r="GP109" s="701"/>
      <c r="GQ109" s="701"/>
      <c r="GR109" s="701"/>
      <c r="GS109" s="701"/>
      <c r="GT109" s="701"/>
      <c r="GU109" s="701"/>
      <c r="GV109" s="701"/>
      <c r="GW109" s="701"/>
      <c r="GX109" s="701"/>
      <c r="GY109" s="701"/>
      <c r="GZ109" s="701"/>
      <c r="HA109" s="701"/>
      <c r="HB109" s="701"/>
      <c r="HC109" s="701"/>
      <c r="HD109" s="701"/>
      <c r="HE109" s="701"/>
      <c r="HF109" s="701"/>
      <c r="HG109" s="701"/>
      <c r="HH109" s="701"/>
      <c r="HI109" s="701"/>
      <c r="HJ109" s="701"/>
      <c r="HK109" s="701"/>
    </row>
    <row r="110" spans="1:219" ht="12" customHeight="1">
      <c r="A110" s="547"/>
      <c r="B110" s="547"/>
      <c r="C110" s="546"/>
      <c r="D110" s="547"/>
      <c r="E110" s="547"/>
      <c r="F110" s="547"/>
      <c r="G110" s="547"/>
      <c r="H110" s="547"/>
      <c r="I110" s="547"/>
      <c r="J110" s="546"/>
      <c r="K110" s="547"/>
      <c r="L110" s="547"/>
      <c r="M110" s="547"/>
      <c r="N110" s="547"/>
      <c r="O110" s="547"/>
      <c r="P110" s="547"/>
      <c r="Q110" s="546"/>
      <c r="R110" s="547"/>
      <c r="S110" s="547"/>
      <c r="T110" s="547"/>
      <c r="U110" s="547"/>
      <c r="V110" s="547"/>
      <c r="W110" s="547"/>
      <c r="X110" s="546"/>
      <c r="Y110" s="547"/>
      <c r="Z110" s="547"/>
      <c r="AA110" s="547"/>
      <c r="AB110" s="547"/>
      <c r="AC110" s="547"/>
      <c r="AD110" s="546"/>
      <c r="AE110" s="547"/>
      <c r="AF110" s="547"/>
      <c r="AG110" s="547"/>
      <c r="AH110" s="547"/>
      <c r="AI110" s="547"/>
      <c r="AJ110" s="547"/>
      <c r="AK110" s="546"/>
      <c r="AL110" s="547"/>
      <c r="AM110" s="547"/>
      <c r="AN110" s="547"/>
      <c r="AO110" s="547"/>
      <c r="AP110" s="547"/>
      <c r="AQ110" s="547"/>
      <c r="AR110" s="546"/>
      <c r="AS110" s="547"/>
      <c r="AT110" s="547"/>
      <c r="AU110" s="547"/>
      <c r="AV110" s="547"/>
      <c r="AW110" s="547"/>
      <c r="AX110" s="547"/>
      <c r="AY110" s="546"/>
      <c r="AZ110" s="547"/>
      <c r="BA110" s="547"/>
      <c r="BB110" s="547"/>
      <c r="BC110" s="547"/>
      <c r="BD110" s="547"/>
      <c r="BE110" s="547"/>
      <c r="BF110" s="546"/>
      <c r="BG110" s="547"/>
      <c r="BH110" s="547"/>
      <c r="BI110" s="547"/>
      <c r="BJ110" s="547"/>
      <c r="BK110" s="547"/>
      <c r="BL110" s="547"/>
      <c r="BM110" s="546"/>
      <c r="BN110" s="547"/>
      <c r="BO110" s="547"/>
      <c r="BP110" s="547"/>
      <c r="BQ110" s="547"/>
      <c r="BR110" s="547"/>
      <c r="BS110" s="547"/>
      <c r="BT110" s="547"/>
      <c r="BU110" s="547"/>
      <c r="BV110" s="547"/>
      <c r="BW110" s="547"/>
      <c r="BX110" s="547"/>
      <c r="BY110" s="547"/>
      <c r="BZ110" s="547"/>
      <c r="CA110" s="547"/>
      <c r="CB110" s="547"/>
      <c r="CC110" s="547"/>
      <c r="CD110" s="547"/>
      <c r="CE110" s="547"/>
      <c r="CF110" s="547"/>
      <c r="CG110" s="547"/>
      <c r="CH110" s="547"/>
      <c r="CI110" s="547"/>
      <c r="CJ110" s="547"/>
      <c r="CK110" s="547"/>
      <c r="CL110" s="547"/>
      <c r="CM110" s="547"/>
      <c r="CN110" s="547"/>
      <c r="CO110" s="547"/>
      <c r="CP110" s="547"/>
      <c r="CQ110" s="547"/>
      <c r="CR110" s="547"/>
      <c r="CS110" s="547"/>
      <c r="CT110" s="547"/>
      <c r="CU110" s="547"/>
      <c r="CV110" s="547"/>
      <c r="CW110" s="547"/>
      <c r="CX110" s="547"/>
      <c r="CY110" s="547"/>
      <c r="CZ110" s="547"/>
      <c r="DA110" s="547"/>
      <c r="DB110" s="547"/>
      <c r="DC110" s="547"/>
      <c r="DD110" s="547"/>
      <c r="DE110" s="547"/>
      <c r="DF110" s="547"/>
      <c r="DG110" s="547"/>
      <c r="DH110" s="547"/>
      <c r="DI110" s="547"/>
      <c r="DJ110" s="547"/>
      <c r="DK110" s="547"/>
      <c r="DL110" s="547"/>
      <c r="DM110" s="547"/>
      <c r="DN110" s="547"/>
      <c r="DO110" s="547"/>
      <c r="DP110" s="547"/>
      <c r="DQ110" s="547"/>
      <c r="DR110" s="547"/>
      <c r="DS110" s="547"/>
      <c r="DT110" s="547"/>
      <c r="DU110" s="547"/>
      <c r="DV110" s="547"/>
      <c r="DW110" s="547"/>
      <c r="DX110" s="547"/>
      <c r="DY110" s="547"/>
      <c r="DZ110" s="547"/>
      <c r="EA110" s="547"/>
      <c r="EB110" s="547"/>
      <c r="EC110" s="547"/>
      <c r="ED110" s="547"/>
      <c r="EE110" s="547"/>
      <c r="EF110" s="547"/>
      <c r="EG110" s="547"/>
      <c r="EH110" s="547"/>
      <c r="EI110" s="547"/>
      <c r="EJ110" s="547"/>
      <c r="EK110" s="547"/>
      <c r="EL110" s="547"/>
      <c r="EM110" s="547"/>
      <c r="EN110" s="547"/>
      <c r="EO110" s="547"/>
      <c r="EP110" s="701"/>
      <c r="EQ110" s="701"/>
      <c r="ER110" s="701"/>
      <c r="ES110" s="701"/>
      <c r="ET110" s="701"/>
      <c r="EU110" s="701"/>
      <c r="EV110" s="701"/>
      <c r="EW110" s="701"/>
      <c r="EX110" s="701"/>
      <c r="EY110" s="701"/>
      <c r="EZ110" s="701"/>
      <c r="FA110" s="701"/>
      <c r="FB110" s="701"/>
      <c r="FC110" s="701"/>
      <c r="FD110" s="701"/>
      <c r="FE110" s="701"/>
      <c r="FF110" s="701"/>
      <c r="FG110" s="701"/>
      <c r="FH110" s="701"/>
      <c r="FI110" s="701"/>
      <c r="FJ110" s="701"/>
      <c r="FK110" s="701"/>
      <c r="FL110" s="701"/>
      <c r="FM110" s="701"/>
      <c r="FN110" s="701"/>
      <c r="FO110" s="701"/>
      <c r="FP110" s="701"/>
      <c r="FQ110" s="701"/>
      <c r="FR110" s="701"/>
      <c r="FS110" s="701"/>
      <c r="FT110" s="701"/>
      <c r="FU110" s="701"/>
      <c r="FV110" s="701"/>
      <c r="FW110" s="701"/>
      <c r="FX110" s="701"/>
      <c r="FY110" s="701"/>
      <c r="FZ110" s="701"/>
      <c r="GA110" s="701"/>
      <c r="GB110" s="701"/>
      <c r="GC110" s="701"/>
      <c r="GD110" s="701"/>
      <c r="GE110" s="701"/>
      <c r="GF110" s="701"/>
      <c r="GG110" s="701"/>
      <c r="GH110" s="701"/>
      <c r="GI110" s="701"/>
      <c r="GJ110" s="701"/>
      <c r="GK110" s="701"/>
      <c r="GL110" s="701"/>
      <c r="GM110" s="701"/>
      <c r="GN110" s="701"/>
      <c r="GO110" s="701"/>
      <c r="GP110" s="701"/>
      <c r="GQ110" s="701"/>
      <c r="GR110" s="701"/>
      <c r="GS110" s="701"/>
      <c r="GT110" s="701"/>
      <c r="GU110" s="701"/>
      <c r="GV110" s="701"/>
      <c r="GW110" s="701"/>
      <c r="GX110" s="701"/>
      <c r="GY110" s="701"/>
      <c r="GZ110" s="701"/>
      <c r="HA110" s="701"/>
      <c r="HB110" s="701"/>
      <c r="HC110" s="701"/>
      <c r="HD110" s="701"/>
      <c r="HE110" s="701"/>
      <c r="HF110" s="701"/>
      <c r="HG110" s="701"/>
      <c r="HH110" s="701"/>
      <c r="HI110" s="701"/>
      <c r="HJ110" s="701"/>
      <c r="HK110" s="701"/>
    </row>
    <row r="111" spans="1:219" ht="12" customHeight="1">
      <c r="A111" s="547"/>
      <c r="B111" s="547"/>
      <c r="C111" s="546"/>
      <c r="D111" s="547"/>
      <c r="E111" s="547"/>
      <c r="F111" s="547"/>
      <c r="G111" s="547"/>
      <c r="H111" s="547"/>
      <c r="I111" s="547"/>
      <c r="J111" s="546"/>
      <c r="K111" s="547"/>
      <c r="L111" s="547"/>
      <c r="M111" s="547"/>
      <c r="N111" s="547"/>
      <c r="O111" s="547"/>
      <c r="P111" s="547"/>
      <c r="Q111" s="546"/>
      <c r="R111" s="547"/>
      <c r="S111" s="547"/>
      <c r="T111" s="547"/>
      <c r="U111" s="547"/>
      <c r="V111" s="547"/>
      <c r="W111" s="547"/>
      <c r="X111" s="546"/>
      <c r="Y111" s="547"/>
      <c r="Z111" s="547"/>
      <c r="AA111" s="547"/>
      <c r="AB111" s="547"/>
      <c r="AC111" s="547"/>
      <c r="AD111" s="546"/>
      <c r="AE111" s="547"/>
      <c r="AF111" s="547"/>
      <c r="AG111" s="547"/>
      <c r="AH111" s="547"/>
      <c r="AI111" s="547"/>
      <c r="AJ111" s="547"/>
      <c r="AK111" s="546"/>
      <c r="AL111" s="547"/>
      <c r="AM111" s="547"/>
      <c r="AN111" s="547"/>
      <c r="AO111" s="547"/>
      <c r="AP111" s="547"/>
      <c r="AQ111" s="547"/>
      <c r="AR111" s="546"/>
      <c r="AS111" s="547"/>
      <c r="AT111" s="547"/>
      <c r="AU111" s="547"/>
      <c r="AV111" s="547"/>
      <c r="AW111" s="547"/>
      <c r="AX111" s="547"/>
      <c r="AY111" s="546"/>
      <c r="AZ111" s="547"/>
      <c r="BA111" s="547"/>
      <c r="BB111" s="547"/>
      <c r="BC111" s="547"/>
      <c r="BD111" s="547"/>
      <c r="BE111" s="547"/>
      <c r="BF111" s="546"/>
      <c r="BG111" s="547"/>
      <c r="BH111" s="547"/>
      <c r="BI111" s="547"/>
      <c r="BJ111" s="547"/>
      <c r="BK111" s="547"/>
      <c r="BL111" s="547"/>
      <c r="BM111" s="546"/>
      <c r="BN111" s="547"/>
      <c r="BO111" s="547"/>
      <c r="BP111" s="547"/>
      <c r="BQ111" s="547"/>
      <c r="BR111" s="547"/>
      <c r="BS111" s="547"/>
      <c r="BT111" s="547"/>
      <c r="BU111" s="547"/>
      <c r="BV111" s="547"/>
      <c r="BW111" s="547"/>
      <c r="BX111" s="547"/>
      <c r="BY111" s="547"/>
      <c r="BZ111" s="547"/>
      <c r="CA111" s="547"/>
      <c r="CB111" s="547"/>
      <c r="CC111" s="547"/>
      <c r="CD111" s="547"/>
      <c r="CE111" s="547"/>
      <c r="CF111" s="547"/>
      <c r="CG111" s="547"/>
      <c r="CH111" s="547"/>
      <c r="CI111" s="547"/>
      <c r="CJ111" s="547"/>
      <c r="CK111" s="547"/>
      <c r="CL111" s="547"/>
      <c r="CM111" s="547"/>
      <c r="CN111" s="547"/>
      <c r="CO111" s="547"/>
      <c r="CP111" s="547"/>
      <c r="CQ111" s="547"/>
      <c r="CR111" s="547"/>
      <c r="CS111" s="547"/>
      <c r="CT111" s="547"/>
      <c r="CU111" s="547"/>
      <c r="CV111" s="547"/>
      <c r="CW111" s="547"/>
      <c r="CX111" s="547"/>
      <c r="CY111" s="547"/>
      <c r="CZ111" s="547"/>
      <c r="DA111" s="547"/>
      <c r="DB111" s="547"/>
      <c r="DC111" s="547"/>
      <c r="DD111" s="547"/>
      <c r="DE111" s="547"/>
      <c r="DF111" s="547"/>
      <c r="DG111" s="547"/>
      <c r="DH111" s="547"/>
      <c r="DI111" s="547"/>
      <c r="DJ111" s="547"/>
      <c r="DK111" s="547"/>
      <c r="DL111" s="547"/>
      <c r="DM111" s="547"/>
      <c r="DN111" s="547"/>
      <c r="DO111" s="547"/>
      <c r="DP111" s="547"/>
      <c r="DQ111" s="547"/>
      <c r="DR111" s="547"/>
      <c r="DS111" s="547"/>
      <c r="DT111" s="547"/>
      <c r="DU111" s="547"/>
      <c r="DV111" s="547"/>
      <c r="DW111" s="547"/>
      <c r="DX111" s="547"/>
      <c r="DY111" s="547"/>
      <c r="DZ111" s="547"/>
      <c r="EA111" s="547"/>
      <c r="EB111" s="547"/>
      <c r="EC111" s="547"/>
      <c r="ED111" s="547"/>
      <c r="EE111" s="547"/>
      <c r="EF111" s="547"/>
      <c r="EG111" s="547"/>
      <c r="EH111" s="547"/>
      <c r="EI111" s="547"/>
      <c r="EJ111" s="547"/>
      <c r="EK111" s="547"/>
      <c r="EL111" s="547"/>
      <c r="EM111" s="547"/>
      <c r="EN111" s="547"/>
      <c r="EO111" s="547"/>
      <c r="EP111" s="701"/>
      <c r="EQ111" s="701"/>
      <c r="ER111" s="701"/>
      <c r="ES111" s="701"/>
      <c r="ET111" s="701"/>
      <c r="EU111" s="701"/>
      <c r="EV111" s="701"/>
      <c r="EW111" s="701"/>
      <c r="EX111" s="701"/>
      <c r="EY111" s="701"/>
      <c r="EZ111" s="701"/>
      <c r="FA111" s="701"/>
      <c r="FB111" s="701"/>
      <c r="FC111" s="701"/>
      <c r="FD111" s="701"/>
      <c r="FE111" s="701"/>
      <c r="FF111" s="701"/>
      <c r="FG111" s="701"/>
      <c r="FH111" s="701"/>
      <c r="FI111" s="701"/>
      <c r="FJ111" s="701"/>
      <c r="FK111" s="701"/>
      <c r="FL111" s="701"/>
      <c r="FM111" s="701"/>
      <c r="FN111" s="701"/>
      <c r="FO111" s="701"/>
      <c r="FP111" s="701"/>
      <c r="FQ111" s="701"/>
      <c r="FR111" s="701"/>
      <c r="FS111" s="701"/>
      <c r="FT111" s="701"/>
      <c r="FU111" s="701"/>
      <c r="FV111" s="701"/>
      <c r="FW111" s="701"/>
      <c r="FX111" s="701"/>
      <c r="FY111" s="701"/>
      <c r="FZ111" s="701"/>
      <c r="GA111" s="701"/>
      <c r="GB111" s="701"/>
      <c r="GC111" s="701"/>
      <c r="GD111" s="701"/>
      <c r="GE111" s="701"/>
      <c r="GF111" s="701"/>
      <c r="GG111" s="701"/>
      <c r="GH111" s="701"/>
      <c r="GI111" s="701"/>
      <c r="GJ111" s="701"/>
      <c r="GK111" s="701"/>
      <c r="GL111" s="701"/>
      <c r="GM111" s="701"/>
      <c r="GN111" s="701"/>
      <c r="GO111" s="701"/>
      <c r="GP111" s="701"/>
      <c r="GQ111" s="701"/>
      <c r="GR111" s="701"/>
      <c r="GS111" s="701"/>
      <c r="GT111" s="701"/>
      <c r="GU111" s="701"/>
      <c r="GV111" s="701"/>
      <c r="GW111" s="701"/>
      <c r="GX111" s="701"/>
      <c r="GY111" s="701"/>
      <c r="GZ111" s="701"/>
      <c r="HA111" s="701"/>
      <c r="HB111" s="701"/>
      <c r="HC111" s="701"/>
      <c r="HD111" s="701"/>
      <c r="HE111" s="701"/>
      <c r="HF111" s="701"/>
      <c r="HG111" s="701"/>
      <c r="HH111" s="701"/>
      <c r="HI111" s="701"/>
      <c r="HJ111" s="701"/>
      <c r="HK111" s="701"/>
    </row>
    <row r="112" spans="1:219" ht="12" customHeight="1">
      <c r="A112" s="547"/>
      <c r="B112" s="547"/>
      <c r="C112" s="546"/>
      <c r="D112" s="547"/>
      <c r="E112" s="547"/>
      <c r="F112" s="547"/>
      <c r="G112" s="547"/>
      <c r="H112" s="547"/>
      <c r="I112" s="547"/>
      <c r="J112" s="546"/>
      <c r="K112" s="547"/>
      <c r="L112" s="547"/>
      <c r="M112" s="547"/>
      <c r="N112" s="547"/>
      <c r="O112" s="547"/>
      <c r="P112" s="547"/>
      <c r="Q112" s="546"/>
      <c r="R112" s="547"/>
      <c r="S112" s="547"/>
      <c r="T112" s="547"/>
      <c r="U112" s="547"/>
      <c r="V112" s="547"/>
      <c r="W112" s="547"/>
      <c r="X112" s="546"/>
      <c r="Y112" s="547"/>
      <c r="Z112" s="547"/>
      <c r="AA112" s="547"/>
      <c r="AB112" s="547"/>
      <c r="AC112" s="547"/>
      <c r="AD112" s="546"/>
      <c r="AE112" s="547"/>
      <c r="AF112" s="547"/>
      <c r="AG112" s="547"/>
      <c r="AH112" s="547"/>
      <c r="AI112" s="547"/>
      <c r="AJ112" s="547"/>
      <c r="AK112" s="546"/>
      <c r="AL112" s="547"/>
      <c r="AM112" s="547"/>
      <c r="AN112" s="547"/>
      <c r="AO112" s="547"/>
      <c r="AP112" s="547"/>
      <c r="AQ112" s="547"/>
      <c r="AR112" s="546"/>
      <c r="AS112" s="547"/>
      <c r="AT112" s="547"/>
      <c r="AU112" s="547"/>
      <c r="AV112" s="547"/>
      <c r="AW112" s="547"/>
      <c r="AX112" s="547"/>
      <c r="AY112" s="546"/>
      <c r="AZ112" s="547"/>
      <c r="BA112" s="547"/>
      <c r="BB112" s="547"/>
      <c r="BC112" s="547"/>
      <c r="BD112" s="547"/>
      <c r="BE112" s="547"/>
      <c r="BF112" s="546"/>
      <c r="BG112" s="547"/>
      <c r="BH112" s="547"/>
      <c r="BI112" s="547"/>
      <c r="BJ112" s="547"/>
      <c r="BK112" s="547"/>
      <c r="BL112" s="547"/>
      <c r="BM112" s="546"/>
      <c r="BN112" s="547"/>
      <c r="BO112" s="547"/>
      <c r="BP112" s="547"/>
      <c r="BQ112" s="547"/>
      <c r="BR112" s="547"/>
      <c r="BS112" s="547"/>
      <c r="BT112" s="547"/>
      <c r="BU112" s="547"/>
      <c r="BV112" s="547"/>
      <c r="BW112" s="547"/>
      <c r="BX112" s="547"/>
      <c r="BY112" s="547"/>
      <c r="BZ112" s="547"/>
      <c r="CA112" s="547"/>
      <c r="CB112" s="547"/>
      <c r="CC112" s="547"/>
      <c r="CD112" s="547"/>
      <c r="CE112" s="547"/>
      <c r="CF112" s="547"/>
      <c r="CG112" s="547"/>
      <c r="CH112" s="547"/>
      <c r="CI112" s="547"/>
      <c r="CJ112" s="547"/>
      <c r="CK112" s="547"/>
      <c r="CL112" s="547"/>
      <c r="CM112" s="547"/>
      <c r="CN112" s="547"/>
      <c r="CO112" s="547"/>
      <c r="CP112" s="547"/>
      <c r="CQ112" s="547"/>
      <c r="CR112" s="547"/>
      <c r="CS112" s="547"/>
      <c r="CT112" s="547"/>
      <c r="CU112" s="547"/>
      <c r="CV112" s="547"/>
      <c r="CW112" s="547"/>
      <c r="CX112" s="547"/>
      <c r="CY112" s="547"/>
      <c r="CZ112" s="547"/>
      <c r="DA112" s="547"/>
      <c r="DB112" s="547"/>
      <c r="DC112" s="547"/>
      <c r="DD112" s="547"/>
      <c r="DE112" s="547"/>
      <c r="DF112" s="547"/>
      <c r="DG112" s="547"/>
      <c r="DH112" s="547"/>
      <c r="DI112" s="547"/>
      <c r="DJ112" s="547"/>
      <c r="DK112" s="547"/>
      <c r="DL112" s="547"/>
      <c r="DM112" s="547"/>
      <c r="DN112" s="547"/>
      <c r="DO112" s="547"/>
      <c r="DP112" s="547"/>
      <c r="DQ112" s="547"/>
      <c r="DR112" s="547"/>
      <c r="DS112" s="547"/>
      <c r="DT112" s="547"/>
      <c r="DU112" s="547"/>
      <c r="DV112" s="547"/>
      <c r="DW112" s="547"/>
      <c r="DX112" s="547"/>
      <c r="DY112" s="547"/>
      <c r="DZ112" s="547"/>
      <c r="EA112" s="547"/>
      <c r="EB112" s="547"/>
      <c r="EC112" s="547"/>
      <c r="ED112" s="547"/>
      <c r="EE112" s="547"/>
      <c r="EF112" s="547"/>
      <c r="EG112" s="547"/>
      <c r="EH112" s="547"/>
      <c r="EI112" s="547"/>
      <c r="EJ112" s="547"/>
      <c r="EK112" s="547"/>
      <c r="EL112" s="547"/>
      <c r="EM112" s="547"/>
      <c r="EN112" s="547"/>
      <c r="EO112" s="547"/>
      <c r="EP112" s="701"/>
      <c r="EQ112" s="701"/>
      <c r="ER112" s="701"/>
      <c r="ES112" s="701"/>
      <c r="ET112" s="701"/>
      <c r="EU112" s="701"/>
      <c r="EV112" s="701"/>
      <c r="EW112" s="701"/>
      <c r="EX112" s="701"/>
      <c r="EY112" s="701"/>
      <c r="EZ112" s="701"/>
      <c r="FA112" s="701"/>
      <c r="FB112" s="701"/>
      <c r="FC112" s="701"/>
      <c r="FD112" s="701"/>
      <c r="FE112" s="701"/>
      <c r="FF112" s="701"/>
      <c r="FG112" s="701"/>
      <c r="FH112" s="701"/>
      <c r="FI112" s="701"/>
      <c r="FJ112" s="701"/>
      <c r="FK112" s="701"/>
      <c r="FL112" s="701"/>
      <c r="FM112" s="701"/>
      <c r="FN112" s="701"/>
      <c r="FO112" s="701"/>
      <c r="FP112" s="701"/>
      <c r="FQ112" s="701"/>
      <c r="FR112" s="701"/>
      <c r="FS112" s="701"/>
      <c r="FT112" s="701"/>
      <c r="FU112" s="701"/>
      <c r="FV112" s="701"/>
      <c r="FW112" s="701"/>
      <c r="FX112" s="701"/>
      <c r="FY112" s="701"/>
      <c r="FZ112" s="701"/>
      <c r="GA112" s="701"/>
      <c r="GB112" s="701"/>
      <c r="GC112" s="701"/>
      <c r="GD112" s="701"/>
      <c r="GE112" s="701"/>
      <c r="GF112" s="701"/>
      <c r="GG112" s="701"/>
      <c r="GH112" s="701"/>
      <c r="GI112" s="701"/>
      <c r="GJ112" s="701"/>
      <c r="GK112" s="701"/>
      <c r="GL112" s="701"/>
      <c r="GM112" s="701"/>
      <c r="GN112" s="701"/>
      <c r="GO112" s="701"/>
      <c r="GP112" s="701"/>
      <c r="GQ112" s="701"/>
      <c r="GR112" s="701"/>
      <c r="GS112" s="701"/>
      <c r="GT112" s="701"/>
      <c r="GU112" s="701"/>
      <c r="GV112" s="701"/>
      <c r="GW112" s="701"/>
      <c r="GX112" s="701"/>
      <c r="GY112" s="701"/>
      <c r="GZ112" s="701"/>
      <c r="HA112" s="701"/>
      <c r="HB112" s="701"/>
      <c r="HC112" s="701"/>
      <c r="HD112" s="701"/>
      <c r="HE112" s="701"/>
      <c r="HF112" s="701"/>
      <c r="HG112" s="701"/>
      <c r="HH112" s="701"/>
      <c r="HI112" s="701"/>
      <c r="HJ112" s="701"/>
      <c r="HK112" s="701"/>
    </row>
    <row r="113" spans="1:219" ht="12" customHeight="1">
      <c r="A113" s="547"/>
      <c r="B113" s="547"/>
      <c r="C113" s="546"/>
      <c r="D113" s="547"/>
      <c r="E113" s="547"/>
      <c r="F113" s="547"/>
      <c r="G113" s="547"/>
      <c r="H113" s="547"/>
      <c r="I113" s="547"/>
      <c r="J113" s="546"/>
      <c r="K113" s="547"/>
      <c r="L113" s="547"/>
      <c r="M113" s="547"/>
      <c r="N113" s="547"/>
      <c r="O113" s="547"/>
      <c r="P113" s="547"/>
      <c r="Q113" s="546"/>
      <c r="R113" s="547"/>
      <c r="S113" s="547"/>
      <c r="T113" s="547"/>
      <c r="U113" s="547"/>
      <c r="V113" s="547"/>
      <c r="W113" s="547"/>
      <c r="X113" s="546"/>
      <c r="Y113" s="547"/>
      <c r="Z113" s="547"/>
      <c r="AA113" s="547"/>
      <c r="AB113" s="547"/>
      <c r="AC113" s="547"/>
      <c r="AD113" s="546"/>
      <c r="AE113" s="547"/>
      <c r="AF113" s="547"/>
      <c r="AG113" s="547"/>
      <c r="AH113" s="547"/>
      <c r="AI113" s="547"/>
      <c r="AJ113" s="547"/>
      <c r="AK113" s="546"/>
      <c r="AL113" s="547"/>
      <c r="AM113" s="547"/>
      <c r="AN113" s="547"/>
      <c r="AO113" s="547"/>
      <c r="AP113" s="547"/>
      <c r="AQ113" s="547"/>
      <c r="AR113" s="546"/>
      <c r="AS113" s="547"/>
      <c r="AT113" s="547"/>
      <c r="AU113" s="547"/>
      <c r="AV113" s="547"/>
      <c r="AW113" s="547"/>
      <c r="AX113" s="547"/>
      <c r="AY113" s="546"/>
      <c r="AZ113" s="547"/>
      <c r="BA113" s="547"/>
      <c r="BB113" s="547"/>
      <c r="BC113" s="547"/>
      <c r="BD113" s="547"/>
      <c r="BE113" s="547"/>
      <c r="BF113" s="546"/>
      <c r="BG113" s="547"/>
      <c r="BH113" s="547"/>
      <c r="BI113" s="547"/>
      <c r="BJ113" s="547"/>
      <c r="BK113" s="547"/>
      <c r="BL113" s="547"/>
      <c r="BM113" s="546"/>
      <c r="BN113" s="547"/>
      <c r="BO113" s="547"/>
      <c r="BP113" s="547"/>
      <c r="BQ113" s="547"/>
      <c r="BR113" s="547"/>
      <c r="BS113" s="547"/>
      <c r="BT113" s="547"/>
      <c r="BU113" s="547"/>
      <c r="BV113" s="547"/>
      <c r="BW113" s="547"/>
      <c r="BX113" s="547"/>
      <c r="BY113" s="547"/>
      <c r="BZ113" s="547"/>
      <c r="CA113" s="547"/>
      <c r="CB113" s="547"/>
      <c r="CC113" s="547"/>
      <c r="CD113" s="547"/>
      <c r="CE113" s="547"/>
      <c r="CF113" s="547"/>
      <c r="CG113" s="547"/>
      <c r="CH113" s="547"/>
      <c r="CI113" s="547"/>
      <c r="CJ113" s="547"/>
      <c r="CK113" s="547"/>
      <c r="CL113" s="547"/>
      <c r="CM113" s="547"/>
      <c r="CN113" s="547"/>
      <c r="CO113" s="547"/>
      <c r="CP113" s="547"/>
      <c r="CQ113" s="547"/>
      <c r="CR113" s="547"/>
      <c r="CS113" s="547"/>
      <c r="CT113" s="547"/>
      <c r="CU113" s="547"/>
      <c r="CV113" s="547"/>
      <c r="CW113" s="547"/>
      <c r="CX113" s="547"/>
      <c r="CY113" s="547"/>
      <c r="CZ113" s="547"/>
      <c r="DA113" s="547"/>
      <c r="DB113" s="547"/>
      <c r="DC113" s="547"/>
      <c r="DD113" s="547"/>
      <c r="DE113" s="547"/>
      <c r="DF113" s="547"/>
      <c r="DG113" s="547"/>
      <c r="DH113" s="547"/>
      <c r="DI113" s="547"/>
      <c r="DJ113" s="547"/>
      <c r="DK113" s="547"/>
      <c r="DL113" s="547"/>
      <c r="DM113" s="547"/>
      <c r="DN113" s="547"/>
      <c r="DO113" s="547"/>
      <c r="DP113" s="547"/>
      <c r="DQ113" s="547"/>
      <c r="DR113" s="547"/>
      <c r="DS113" s="547"/>
      <c r="DT113" s="547"/>
      <c r="DU113" s="547"/>
      <c r="DV113" s="547"/>
      <c r="DW113" s="547"/>
      <c r="DX113" s="547"/>
      <c r="DY113" s="547"/>
      <c r="DZ113" s="547"/>
      <c r="EA113" s="547"/>
      <c r="EB113" s="547"/>
      <c r="EC113" s="547"/>
      <c r="ED113" s="547"/>
      <c r="EE113" s="547"/>
      <c r="EF113" s="547"/>
      <c r="EG113" s="547"/>
      <c r="EH113" s="547"/>
      <c r="EI113" s="547"/>
      <c r="EJ113" s="547"/>
      <c r="EK113" s="547"/>
      <c r="EL113" s="547"/>
      <c r="EM113" s="547"/>
      <c r="EN113" s="547"/>
      <c r="EO113" s="547"/>
      <c r="EP113" s="701"/>
      <c r="EQ113" s="701"/>
      <c r="ER113" s="701"/>
      <c r="ES113" s="701"/>
      <c r="ET113" s="701"/>
      <c r="EU113" s="701"/>
      <c r="EV113" s="701"/>
      <c r="EW113" s="701"/>
      <c r="EX113" s="701"/>
      <c r="EY113" s="701"/>
      <c r="EZ113" s="701"/>
      <c r="FA113" s="701"/>
      <c r="FB113" s="701"/>
      <c r="FC113" s="701"/>
      <c r="FD113" s="701"/>
      <c r="FE113" s="701"/>
      <c r="FF113" s="701"/>
      <c r="FG113" s="701"/>
      <c r="FH113" s="701"/>
      <c r="FI113" s="701"/>
      <c r="FJ113" s="701"/>
      <c r="FK113" s="701"/>
      <c r="FL113" s="701"/>
      <c r="FM113" s="701"/>
      <c r="FN113" s="701"/>
      <c r="FO113" s="701"/>
      <c r="FP113" s="701"/>
      <c r="FQ113" s="701"/>
      <c r="FR113" s="701"/>
      <c r="FS113" s="701"/>
      <c r="FT113" s="701"/>
      <c r="FU113" s="701"/>
      <c r="FV113" s="701"/>
      <c r="FW113" s="701"/>
      <c r="FX113" s="701"/>
      <c r="FY113" s="701"/>
      <c r="FZ113" s="701"/>
      <c r="GA113" s="701"/>
      <c r="GB113" s="701"/>
      <c r="GC113" s="701"/>
      <c r="GD113" s="701"/>
      <c r="GE113" s="701"/>
      <c r="GF113" s="701"/>
      <c r="GG113" s="701"/>
      <c r="GH113" s="701"/>
      <c r="GI113" s="701"/>
      <c r="GJ113" s="701"/>
      <c r="GK113" s="701"/>
      <c r="GL113" s="701"/>
      <c r="GM113" s="701"/>
      <c r="GN113" s="701"/>
      <c r="GO113" s="701"/>
      <c r="GP113" s="701"/>
      <c r="GQ113" s="701"/>
      <c r="GR113" s="701"/>
      <c r="GS113" s="701"/>
      <c r="GT113" s="701"/>
      <c r="GU113" s="701"/>
      <c r="GV113" s="701"/>
      <c r="GW113" s="701"/>
      <c r="GX113" s="701"/>
      <c r="GY113" s="701"/>
      <c r="GZ113" s="701"/>
      <c r="HA113" s="701"/>
      <c r="HB113" s="701"/>
      <c r="HC113" s="701"/>
      <c r="HD113" s="701"/>
      <c r="HE113" s="701"/>
      <c r="HF113" s="701"/>
      <c r="HG113" s="701"/>
      <c r="HH113" s="701"/>
      <c r="HI113" s="701"/>
      <c r="HJ113" s="701"/>
      <c r="HK113" s="701"/>
    </row>
    <row r="114" spans="1:219" ht="12" customHeight="1">
      <c r="A114" s="547"/>
      <c r="B114" s="547"/>
      <c r="C114" s="546"/>
      <c r="D114" s="547"/>
      <c r="E114" s="547"/>
      <c r="F114" s="547"/>
      <c r="G114" s="547"/>
      <c r="H114" s="547"/>
      <c r="I114" s="547"/>
      <c r="J114" s="546"/>
      <c r="K114" s="547"/>
      <c r="L114" s="547"/>
      <c r="M114" s="547"/>
      <c r="N114" s="547"/>
      <c r="O114" s="547"/>
      <c r="P114" s="547"/>
      <c r="Q114" s="546"/>
      <c r="R114" s="547"/>
      <c r="S114" s="547"/>
      <c r="T114" s="547"/>
      <c r="U114" s="547"/>
      <c r="V114" s="547"/>
      <c r="W114" s="547"/>
      <c r="X114" s="546"/>
      <c r="Y114" s="547"/>
      <c r="Z114" s="547"/>
      <c r="AA114" s="547"/>
      <c r="AB114" s="547"/>
      <c r="AC114" s="547"/>
      <c r="AD114" s="546"/>
      <c r="AE114" s="547"/>
      <c r="AF114" s="547"/>
      <c r="AG114" s="547"/>
      <c r="AH114" s="547"/>
      <c r="AI114" s="547"/>
      <c r="AJ114" s="547"/>
      <c r="AK114" s="546"/>
      <c r="AL114" s="547"/>
      <c r="AM114" s="547"/>
      <c r="AN114" s="547"/>
      <c r="AO114" s="547"/>
      <c r="AP114" s="547"/>
      <c r="AQ114" s="547"/>
      <c r="AR114" s="546"/>
      <c r="AS114" s="547"/>
      <c r="AT114" s="547"/>
      <c r="AU114" s="547"/>
      <c r="AV114" s="547"/>
      <c r="AW114" s="547"/>
      <c r="AX114" s="547"/>
      <c r="AY114" s="546"/>
      <c r="AZ114" s="547"/>
      <c r="BA114" s="547"/>
      <c r="BB114" s="547"/>
      <c r="BC114" s="547"/>
      <c r="BD114" s="547"/>
      <c r="BE114" s="547"/>
      <c r="BF114" s="546"/>
      <c r="BG114" s="547"/>
      <c r="BH114" s="547"/>
      <c r="BI114" s="547"/>
      <c r="BJ114" s="547"/>
      <c r="BK114" s="547"/>
      <c r="BL114" s="547"/>
      <c r="BM114" s="546"/>
      <c r="BN114" s="547"/>
      <c r="BO114" s="547"/>
      <c r="BP114" s="547"/>
      <c r="BQ114" s="547"/>
      <c r="BR114" s="547"/>
      <c r="BS114" s="547"/>
      <c r="BT114" s="547"/>
      <c r="BU114" s="547"/>
      <c r="BV114" s="547"/>
      <c r="BW114" s="547"/>
      <c r="BX114" s="547"/>
      <c r="BY114" s="547"/>
      <c r="BZ114" s="547"/>
      <c r="CA114" s="547"/>
      <c r="CB114" s="547"/>
      <c r="CC114" s="547"/>
      <c r="CD114" s="547"/>
      <c r="CE114" s="547"/>
      <c r="CF114" s="547"/>
      <c r="CG114" s="547"/>
      <c r="CH114" s="547"/>
      <c r="CI114" s="547"/>
      <c r="CJ114" s="547"/>
      <c r="CK114" s="547"/>
      <c r="CL114" s="547"/>
      <c r="CM114" s="547"/>
      <c r="CN114" s="547"/>
      <c r="CO114" s="547"/>
      <c r="CP114" s="547"/>
      <c r="CQ114" s="547"/>
      <c r="CR114" s="547"/>
      <c r="CS114" s="547"/>
      <c r="CT114" s="547"/>
      <c r="CU114" s="547"/>
      <c r="CV114" s="547"/>
      <c r="CW114" s="547"/>
      <c r="CX114" s="547"/>
      <c r="CY114" s="547"/>
      <c r="CZ114" s="547"/>
      <c r="DA114" s="547"/>
      <c r="DB114" s="547"/>
      <c r="DC114" s="547"/>
      <c r="DD114" s="547"/>
      <c r="DE114" s="547"/>
      <c r="DF114" s="547"/>
      <c r="DG114" s="547"/>
      <c r="DH114" s="547"/>
      <c r="DI114" s="547"/>
      <c r="DJ114" s="547"/>
      <c r="DK114" s="547"/>
      <c r="DL114" s="547"/>
      <c r="DM114" s="547"/>
      <c r="DN114" s="547"/>
      <c r="DO114" s="547"/>
      <c r="DP114" s="547"/>
      <c r="DQ114" s="547"/>
      <c r="DR114" s="547"/>
      <c r="DS114" s="547"/>
      <c r="DT114" s="547"/>
      <c r="DU114" s="547"/>
      <c r="DV114" s="547"/>
      <c r="DW114" s="547"/>
      <c r="DX114" s="547"/>
      <c r="DY114" s="547"/>
      <c r="DZ114" s="547"/>
      <c r="EA114" s="547"/>
      <c r="EB114" s="547"/>
      <c r="EC114" s="547"/>
      <c r="ED114" s="547"/>
      <c r="EE114" s="547"/>
      <c r="EF114" s="547"/>
      <c r="EG114" s="547"/>
      <c r="EH114" s="547"/>
      <c r="EI114" s="547"/>
      <c r="EJ114" s="547"/>
      <c r="EK114" s="547"/>
      <c r="EL114" s="547"/>
      <c r="EM114" s="547"/>
      <c r="EN114" s="547"/>
      <c r="EO114" s="547"/>
      <c r="EP114" s="701"/>
      <c r="EQ114" s="701"/>
      <c r="ER114" s="701"/>
      <c r="ES114" s="701"/>
      <c r="ET114" s="701"/>
      <c r="EU114" s="701"/>
      <c r="EV114" s="701"/>
      <c r="EW114" s="701"/>
      <c r="EX114" s="701"/>
      <c r="EY114" s="701"/>
      <c r="EZ114" s="701"/>
      <c r="FA114" s="701"/>
      <c r="FB114" s="701"/>
      <c r="FC114" s="701"/>
      <c r="FD114" s="701"/>
      <c r="FE114" s="701"/>
      <c r="FF114" s="701"/>
      <c r="FG114" s="701"/>
      <c r="FH114" s="701"/>
      <c r="FI114" s="701"/>
      <c r="FJ114" s="701"/>
      <c r="FK114" s="701"/>
      <c r="FL114" s="701"/>
      <c r="FM114" s="701"/>
      <c r="FN114" s="701"/>
      <c r="FO114" s="701"/>
      <c r="FP114" s="701"/>
      <c r="FQ114" s="701"/>
      <c r="FR114" s="701"/>
      <c r="FS114" s="701"/>
      <c r="FT114" s="701"/>
      <c r="FU114" s="701"/>
      <c r="FV114" s="701"/>
      <c r="FW114" s="701"/>
      <c r="FX114" s="701"/>
      <c r="FY114" s="701"/>
      <c r="FZ114" s="701"/>
      <c r="GA114" s="701"/>
      <c r="GB114" s="701"/>
      <c r="GC114" s="701"/>
      <c r="GD114" s="701"/>
      <c r="GE114" s="701"/>
      <c r="GF114" s="701"/>
      <c r="GG114" s="701"/>
      <c r="GH114" s="701"/>
      <c r="GI114" s="701"/>
      <c r="GJ114" s="701"/>
      <c r="GK114" s="701"/>
      <c r="GL114" s="701"/>
      <c r="GM114" s="701"/>
      <c r="GN114" s="701"/>
      <c r="GO114" s="701"/>
      <c r="GP114" s="701"/>
      <c r="GQ114" s="701"/>
      <c r="GR114" s="701"/>
      <c r="GS114" s="701"/>
      <c r="GT114" s="701"/>
      <c r="GU114" s="701"/>
      <c r="GV114" s="701"/>
      <c r="GW114" s="701"/>
      <c r="GX114" s="701"/>
      <c r="GY114" s="701"/>
      <c r="GZ114" s="701"/>
      <c r="HA114" s="701"/>
      <c r="HB114" s="701"/>
      <c r="HC114" s="701"/>
      <c r="HD114" s="701"/>
      <c r="HE114" s="701"/>
      <c r="HF114" s="701"/>
      <c r="HG114" s="701"/>
      <c r="HH114" s="701"/>
      <c r="HI114" s="701"/>
      <c r="HJ114" s="701"/>
      <c r="HK114" s="701"/>
    </row>
    <row r="115" spans="1:219" ht="12" customHeight="1">
      <c r="A115" s="547"/>
      <c r="B115" s="547"/>
      <c r="C115" s="546"/>
      <c r="D115" s="547"/>
      <c r="E115" s="547"/>
      <c r="F115" s="547"/>
      <c r="G115" s="547"/>
      <c r="H115" s="547"/>
      <c r="I115" s="547"/>
      <c r="J115" s="546"/>
      <c r="K115" s="547"/>
      <c r="L115" s="547"/>
      <c r="M115" s="547"/>
      <c r="N115" s="547"/>
      <c r="O115" s="547"/>
      <c r="P115" s="547"/>
      <c r="Q115" s="546"/>
      <c r="R115" s="547"/>
      <c r="S115" s="547"/>
      <c r="T115" s="547"/>
      <c r="U115" s="547"/>
      <c r="V115" s="547"/>
      <c r="W115" s="547"/>
      <c r="X115" s="546"/>
      <c r="Y115" s="547"/>
      <c r="Z115" s="547"/>
      <c r="AA115" s="547"/>
      <c r="AB115" s="547"/>
      <c r="AC115" s="547"/>
      <c r="AD115" s="546"/>
      <c r="AE115" s="547"/>
      <c r="AF115" s="547"/>
      <c r="AG115" s="547"/>
      <c r="AH115" s="547"/>
      <c r="AI115" s="547"/>
      <c r="AJ115" s="547"/>
      <c r="AK115" s="546"/>
      <c r="AL115" s="547"/>
      <c r="AM115" s="547"/>
      <c r="AN115" s="547"/>
      <c r="AO115" s="547"/>
      <c r="AP115" s="547"/>
      <c r="AQ115" s="547"/>
      <c r="AR115" s="546"/>
      <c r="AS115" s="547"/>
      <c r="AT115" s="547"/>
      <c r="AU115" s="547"/>
      <c r="AV115" s="547"/>
      <c r="AW115" s="547"/>
      <c r="AX115" s="547"/>
      <c r="AY115" s="546"/>
      <c r="AZ115" s="547"/>
      <c r="BA115" s="547"/>
      <c r="BB115" s="547"/>
      <c r="BC115" s="547"/>
      <c r="BD115" s="547"/>
      <c r="BE115" s="547"/>
      <c r="BF115" s="546"/>
      <c r="BG115" s="547"/>
      <c r="BH115" s="547"/>
      <c r="BI115" s="547"/>
      <c r="BJ115" s="547"/>
      <c r="BK115" s="547"/>
      <c r="BL115" s="547"/>
      <c r="BM115" s="546"/>
      <c r="BN115" s="547"/>
      <c r="BO115" s="547"/>
      <c r="BP115" s="547"/>
      <c r="BQ115" s="547"/>
      <c r="BR115" s="547"/>
      <c r="BS115" s="547"/>
      <c r="BT115" s="547"/>
      <c r="BU115" s="547"/>
      <c r="BV115" s="547"/>
      <c r="BW115" s="547"/>
      <c r="BX115" s="547"/>
      <c r="BY115" s="547"/>
      <c r="BZ115" s="547"/>
      <c r="CA115" s="547"/>
      <c r="CB115" s="547"/>
      <c r="CC115" s="547"/>
      <c r="CD115" s="547"/>
      <c r="CE115" s="547"/>
      <c r="CF115" s="547"/>
      <c r="CG115" s="547"/>
      <c r="CH115" s="547"/>
      <c r="CI115" s="547"/>
      <c r="CJ115" s="547"/>
      <c r="CK115" s="547"/>
      <c r="CL115" s="547"/>
      <c r="CM115" s="547"/>
      <c r="CN115" s="547"/>
      <c r="CO115" s="547"/>
      <c r="CP115" s="547"/>
      <c r="CQ115" s="547"/>
      <c r="CR115" s="547"/>
      <c r="CS115" s="547"/>
      <c r="CT115" s="547"/>
      <c r="CU115" s="547"/>
      <c r="CV115" s="547"/>
      <c r="CW115" s="547"/>
      <c r="CX115" s="547"/>
      <c r="CY115" s="547"/>
      <c r="CZ115" s="547"/>
      <c r="DA115" s="547"/>
      <c r="DB115" s="547"/>
      <c r="DC115" s="547"/>
      <c r="DD115" s="547"/>
      <c r="DE115" s="547"/>
      <c r="DF115" s="547"/>
      <c r="DG115" s="547"/>
      <c r="DH115" s="547"/>
      <c r="DI115" s="547"/>
      <c r="DJ115" s="547"/>
      <c r="DK115" s="547"/>
      <c r="DL115" s="547"/>
      <c r="DM115" s="547"/>
      <c r="DN115" s="547"/>
      <c r="DO115" s="547"/>
      <c r="DP115" s="547"/>
      <c r="DQ115" s="547"/>
      <c r="DR115" s="547"/>
      <c r="DS115" s="547"/>
      <c r="DT115" s="547"/>
      <c r="DU115" s="547"/>
      <c r="DV115" s="547"/>
      <c r="DW115" s="547"/>
      <c r="DX115" s="547"/>
      <c r="DY115" s="547"/>
      <c r="DZ115" s="547"/>
      <c r="EA115" s="547"/>
      <c r="EB115" s="547"/>
      <c r="EC115" s="547"/>
      <c r="ED115" s="547"/>
      <c r="EE115" s="547"/>
      <c r="EF115" s="547"/>
      <c r="EG115" s="547"/>
      <c r="EH115" s="547"/>
      <c r="EI115" s="547"/>
      <c r="EJ115" s="547"/>
      <c r="EK115" s="547"/>
      <c r="EL115" s="547"/>
      <c r="EM115" s="547"/>
      <c r="EN115" s="547"/>
      <c r="EO115" s="547"/>
      <c r="EP115" s="701"/>
      <c r="EQ115" s="701"/>
      <c r="ER115" s="701"/>
      <c r="ES115" s="701"/>
      <c r="ET115" s="701"/>
      <c r="EU115" s="701"/>
      <c r="EV115" s="701"/>
      <c r="EW115" s="701"/>
      <c r="EX115" s="701"/>
      <c r="EY115" s="701"/>
      <c r="EZ115" s="701"/>
      <c r="FA115" s="701"/>
      <c r="FB115" s="701"/>
      <c r="FC115" s="701"/>
      <c r="FD115" s="701"/>
      <c r="FE115" s="701"/>
      <c r="FF115" s="701"/>
      <c r="FG115" s="701"/>
      <c r="FH115" s="701"/>
      <c r="FI115" s="701"/>
      <c r="FJ115" s="701"/>
      <c r="FK115" s="701"/>
      <c r="FL115" s="701"/>
      <c r="FM115" s="701"/>
      <c r="FN115" s="701"/>
      <c r="FO115" s="701"/>
      <c r="FP115" s="701"/>
      <c r="FQ115" s="701"/>
      <c r="FR115" s="701"/>
      <c r="FS115" s="701"/>
      <c r="FT115" s="701"/>
      <c r="FU115" s="701"/>
      <c r="FV115" s="701"/>
      <c r="FW115" s="701"/>
      <c r="FX115" s="701"/>
      <c r="FY115" s="701"/>
      <c r="FZ115" s="701"/>
      <c r="GA115" s="701"/>
      <c r="GB115" s="701"/>
      <c r="GC115" s="701"/>
      <c r="GD115" s="701"/>
      <c r="GE115" s="701"/>
      <c r="GF115" s="701"/>
      <c r="GG115" s="701"/>
      <c r="GH115" s="701"/>
      <c r="GI115" s="701"/>
      <c r="GJ115" s="701"/>
      <c r="GK115" s="701"/>
      <c r="GL115" s="701"/>
      <c r="GM115" s="701"/>
      <c r="GN115" s="701"/>
      <c r="GO115" s="701"/>
      <c r="GP115" s="701"/>
      <c r="GQ115" s="701"/>
      <c r="GR115" s="701"/>
      <c r="GS115" s="701"/>
      <c r="GT115" s="701"/>
      <c r="GU115" s="701"/>
      <c r="GV115" s="701"/>
      <c r="GW115" s="701"/>
      <c r="GX115" s="701"/>
      <c r="GY115" s="701"/>
      <c r="GZ115" s="701"/>
      <c r="HA115" s="701"/>
      <c r="HB115" s="701"/>
      <c r="HC115" s="701"/>
      <c r="HD115" s="701"/>
      <c r="HE115" s="701"/>
      <c r="HF115" s="701"/>
      <c r="HG115" s="701"/>
      <c r="HH115" s="701"/>
      <c r="HI115" s="701"/>
      <c r="HJ115" s="701"/>
      <c r="HK115" s="701"/>
    </row>
    <row r="116" spans="1:219" ht="12" customHeight="1">
      <c r="A116" s="547"/>
      <c r="B116" s="547"/>
      <c r="C116" s="546"/>
      <c r="D116" s="547"/>
      <c r="E116" s="547"/>
      <c r="F116" s="547"/>
      <c r="G116" s="547"/>
      <c r="H116" s="547"/>
      <c r="I116" s="547"/>
      <c r="J116" s="546"/>
      <c r="K116" s="547"/>
      <c r="L116" s="547"/>
      <c r="M116" s="547"/>
      <c r="N116" s="547"/>
      <c r="O116" s="547"/>
      <c r="P116" s="547"/>
      <c r="Q116" s="546"/>
      <c r="R116" s="547"/>
      <c r="S116" s="547"/>
      <c r="T116" s="547"/>
      <c r="U116" s="547"/>
      <c r="V116" s="547"/>
      <c r="W116" s="547"/>
      <c r="X116" s="546"/>
      <c r="Y116" s="547"/>
      <c r="Z116" s="547"/>
      <c r="AA116" s="547"/>
      <c r="AB116" s="547"/>
      <c r="AC116" s="547"/>
      <c r="AD116" s="546"/>
      <c r="AE116" s="547"/>
      <c r="AF116" s="547"/>
      <c r="AG116" s="547"/>
      <c r="AH116" s="547"/>
      <c r="AI116" s="547"/>
      <c r="AJ116" s="547"/>
      <c r="AK116" s="546"/>
      <c r="AL116" s="547"/>
      <c r="AM116" s="547"/>
      <c r="AN116" s="547"/>
      <c r="AO116" s="547"/>
      <c r="AP116" s="547"/>
      <c r="AQ116" s="547"/>
      <c r="AR116" s="546"/>
      <c r="AS116" s="547"/>
      <c r="AT116" s="547"/>
      <c r="AU116" s="547"/>
      <c r="AV116" s="547"/>
      <c r="AW116" s="547"/>
      <c r="AX116" s="547"/>
      <c r="AY116" s="546"/>
      <c r="AZ116" s="547"/>
      <c r="BA116" s="547"/>
      <c r="BB116" s="547"/>
      <c r="BC116" s="547"/>
      <c r="BD116" s="547"/>
      <c r="BE116" s="547"/>
      <c r="BF116" s="546"/>
      <c r="BG116" s="547"/>
      <c r="BH116" s="547"/>
      <c r="BI116" s="547"/>
      <c r="BJ116" s="547"/>
      <c r="BK116" s="547"/>
      <c r="BL116" s="547"/>
      <c r="BM116" s="546"/>
      <c r="BN116" s="547"/>
      <c r="BO116" s="547"/>
      <c r="BP116" s="547"/>
      <c r="BQ116" s="547"/>
      <c r="BR116" s="547"/>
      <c r="BS116" s="547"/>
      <c r="BT116" s="547"/>
      <c r="BU116" s="547"/>
      <c r="BV116" s="547"/>
      <c r="BW116" s="547"/>
      <c r="BX116" s="547"/>
      <c r="BY116" s="547"/>
      <c r="BZ116" s="547"/>
      <c r="CA116" s="547"/>
      <c r="CB116" s="547"/>
      <c r="CC116" s="547"/>
      <c r="CD116" s="547"/>
      <c r="CE116" s="547"/>
      <c r="CF116" s="547"/>
      <c r="CG116" s="547"/>
      <c r="CH116" s="547"/>
      <c r="CI116" s="547"/>
      <c r="CJ116" s="547"/>
      <c r="CK116" s="547"/>
      <c r="CL116" s="547"/>
      <c r="CM116" s="547"/>
      <c r="CN116" s="547"/>
      <c r="CO116" s="547"/>
      <c r="CP116" s="547"/>
      <c r="CQ116" s="547"/>
      <c r="CR116" s="547"/>
      <c r="CS116" s="547"/>
      <c r="CT116" s="547"/>
      <c r="CU116" s="547"/>
      <c r="CV116" s="547"/>
      <c r="CW116" s="547"/>
      <c r="CX116" s="547"/>
      <c r="CY116" s="547"/>
      <c r="CZ116" s="547"/>
      <c r="DA116" s="547"/>
      <c r="DB116" s="547"/>
      <c r="DC116" s="547"/>
      <c r="DD116" s="547"/>
      <c r="DE116" s="547"/>
      <c r="DF116" s="547"/>
      <c r="DG116" s="547"/>
      <c r="DH116" s="547"/>
      <c r="DI116" s="547"/>
      <c r="DJ116" s="547"/>
      <c r="DK116" s="547"/>
      <c r="DL116" s="547"/>
      <c r="DM116" s="547"/>
      <c r="DN116" s="547"/>
      <c r="DO116" s="547"/>
      <c r="DP116" s="547"/>
      <c r="DQ116" s="547"/>
      <c r="DR116" s="547"/>
      <c r="DS116" s="547"/>
      <c r="DT116" s="547"/>
      <c r="DU116" s="547"/>
      <c r="DV116" s="547"/>
      <c r="DW116" s="547"/>
      <c r="DX116" s="547"/>
      <c r="DY116" s="547"/>
      <c r="DZ116" s="547"/>
      <c r="EA116" s="547"/>
      <c r="EB116" s="547"/>
      <c r="EC116" s="547"/>
      <c r="ED116" s="547"/>
      <c r="EE116" s="547"/>
      <c r="EF116" s="547"/>
      <c r="EG116" s="547"/>
      <c r="EH116" s="547"/>
      <c r="EI116" s="547"/>
      <c r="EJ116" s="547"/>
      <c r="EK116" s="547"/>
      <c r="EL116" s="547"/>
      <c r="EM116" s="547"/>
      <c r="EN116" s="547"/>
      <c r="EO116" s="547"/>
      <c r="EP116" s="701"/>
      <c r="EQ116" s="701"/>
      <c r="ER116" s="701"/>
      <c r="ES116" s="701"/>
      <c r="ET116" s="701"/>
      <c r="EU116" s="701"/>
      <c r="EV116" s="701"/>
      <c r="EW116" s="701"/>
      <c r="EX116" s="701"/>
      <c r="EY116" s="701"/>
      <c r="EZ116" s="701"/>
      <c r="FA116" s="701"/>
      <c r="FB116" s="701"/>
      <c r="FC116" s="701"/>
      <c r="FD116" s="701"/>
      <c r="FE116" s="701"/>
      <c r="FF116" s="701"/>
      <c r="FG116" s="701"/>
      <c r="FH116" s="701"/>
      <c r="FI116" s="701"/>
      <c r="FJ116" s="701"/>
      <c r="FK116" s="701"/>
      <c r="FL116" s="701"/>
      <c r="FM116" s="701"/>
      <c r="FN116" s="701"/>
      <c r="FO116" s="701"/>
      <c r="FP116" s="701"/>
      <c r="FQ116" s="701"/>
      <c r="FR116" s="701"/>
      <c r="FS116" s="701"/>
      <c r="FT116" s="701"/>
      <c r="FU116" s="701"/>
      <c r="FV116" s="701"/>
      <c r="FW116" s="701"/>
      <c r="FX116" s="701"/>
      <c r="FY116" s="701"/>
      <c r="FZ116" s="701"/>
      <c r="GA116" s="701"/>
      <c r="GB116" s="701"/>
      <c r="GC116" s="701"/>
      <c r="GD116" s="701"/>
      <c r="GE116" s="701"/>
      <c r="GF116" s="701"/>
      <c r="GG116" s="701"/>
      <c r="GH116" s="701"/>
      <c r="GI116" s="701"/>
      <c r="GJ116" s="701"/>
      <c r="GK116" s="701"/>
      <c r="GL116" s="701"/>
      <c r="GM116" s="701"/>
      <c r="GN116" s="701"/>
      <c r="GO116" s="701"/>
      <c r="GP116" s="701"/>
      <c r="GQ116" s="701"/>
      <c r="GR116" s="701"/>
      <c r="GS116" s="701"/>
      <c r="GT116" s="701"/>
      <c r="GU116" s="701"/>
      <c r="GV116" s="701"/>
      <c r="GW116" s="701"/>
      <c r="GX116" s="701"/>
      <c r="GY116" s="701"/>
      <c r="GZ116" s="701"/>
      <c r="HA116" s="701"/>
      <c r="HB116" s="701"/>
      <c r="HC116" s="701"/>
      <c r="HD116" s="701"/>
      <c r="HE116" s="701"/>
      <c r="HF116" s="701"/>
      <c r="HG116" s="701"/>
      <c r="HH116" s="701"/>
      <c r="HI116" s="701"/>
      <c r="HJ116" s="701"/>
      <c r="HK116" s="701"/>
    </row>
    <row r="117" spans="1:219" ht="12" customHeight="1">
      <c r="A117" s="547"/>
      <c r="B117" s="547"/>
      <c r="C117" s="546"/>
      <c r="D117" s="547"/>
      <c r="E117" s="547"/>
      <c r="F117" s="547"/>
      <c r="G117" s="547"/>
      <c r="H117" s="547"/>
      <c r="I117" s="547"/>
      <c r="J117" s="546"/>
      <c r="K117" s="547"/>
      <c r="L117" s="547"/>
      <c r="M117" s="547"/>
      <c r="N117" s="547"/>
      <c r="O117" s="547"/>
      <c r="P117" s="547"/>
      <c r="Q117" s="546"/>
      <c r="R117" s="547"/>
      <c r="S117" s="547"/>
      <c r="T117" s="547"/>
      <c r="U117" s="547"/>
      <c r="V117" s="547"/>
      <c r="W117" s="547"/>
      <c r="X117" s="546"/>
      <c r="Y117" s="547"/>
      <c r="Z117" s="547"/>
      <c r="AA117" s="547"/>
      <c r="AB117" s="547"/>
      <c r="AC117" s="547"/>
      <c r="AD117" s="546"/>
      <c r="AE117" s="547"/>
      <c r="AF117" s="547"/>
      <c r="AG117" s="547"/>
      <c r="AH117" s="547"/>
      <c r="AI117" s="547"/>
      <c r="AJ117" s="547"/>
      <c r="AK117" s="546"/>
      <c r="AL117" s="547"/>
      <c r="AM117" s="547"/>
      <c r="AN117" s="547"/>
      <c r="AO117" s="547"/>
      <c r="AP117" s="547"/>
      <c r="AQ117" s="547"/>
      <c r="AR117" s="546"/>
      <c r="AS117" s="547"/>
      <c r="AT117" s="547"/>
      <c r="AU117" s="547"/>
      <c r="AV117" s="547"/>
      <c r="AW117" s="547"/>
      <c r="AX117" s="547"/>
      <c r="AY117" s="546"/>
      <c r="AZ117" s="547"/>
      <c r="BA117" s="547"/>
      <c r="BB117" s="547"/>
      <c r="BC117" s="547"/>
      <c r="BD117" s="547"/>
      <c r="BE117" s="547"/>
      <c r="BF117" s="546"/>
      <c r="BG117" s="547"/>
      <c r="BH117" s="547"/>
      <c r="BI117" s="547"/>
      <c r="BJ117" s="547"/>
      <c r="BK117" s="547"/>
      <c r="BL117" s="547"/>
      <c r="BM117" s="546"/>
      <c r="BN117" s="547"/>
      <c r="BO117" s="547"/>
      <c r="BP117" s="547"/>
      <c r="BQ117" s="547"/>
      <c r="BR117" s="547"/>
      <c r="BS117" s="547"/>
      <c r="BT117" s="547"/>
      <c r="BU117" s="547"/>
      <c r="BV117" s="547"/>
      <c r="BW117" s="547"/>
      <c r="BX117" s="547"/>
      <c r="BY117" s="547"/>
      <c r="BZ117" s="547"/>
      <c r="CA117" s="547"/>
      <c r="CB117" s="547"/>
      <c r="CC117" s="547"/>
      <c r="CD117" s="547"/>
      <c r="CE117" s="547"/>
      <c r="CF117" s="547"/>
      <c r="CG117" s="547"/>
      <c r="CH117" s="547"/>
      <c r="CI117" s="547"/>
      <c r="CJ117" s="547"/>
      <c r="CK117" s="547"/>
      <c r="CL117" s="547"/>
      <c r="CM117" s="547"/>
      <c r="CN117" s="547"/>
      <c r="CO117" s="547"/>
      <c r="CP117" s="547"/>
      <c r="CQ117" s="547"/>
      <c r="CR117" s="547"/>
      <c r="CS117" s="547"/>
      <c r="CT117" s="547"/>
      <c r="CU117" s="547"/>
      <c r="CV117" s="547"/>
      <c r="CW117" s="547"/>
      <c r="CX117" s="547"/>
      <c r="CY117" s="547"/>
      <c r="CZ117" s="547"/>
      <c r="DA117" s="547"/>
      <c r="DB117" s="547"/>
      <c r="DC117" s="547"/>
      <c r="DD117" s="547"/>
      <c r="DE117" s="547"/>
      <c r="DF117" s="547"/>
      <c r="DG117" s="547"/>
      <c r="DH117" s="547"/>
      <c r="DI117" s="547"/>
      <c r="DJ117" s="547"/>
      <c r="DK117" s="547"/>
      <c r="DL117" s="547"/>
      <c r="DM117" s="547"/>
      <c r="DN117" s="547"/>
      <c r="DO117" s="547"/>
      <c r="DP117" s="547"/>
      <c r="DQ117" s="547"/>
      <c r="DR117" s="547"/>
      <c r="DS117" s="547"/>
      <c r="DT117" s="547"/>
      <c r="DU117" s="547"/>
      <c r="DV117" s="547"/>
      <c r="DW117" s="547"/>
      <c r="DX117" s="547"/>
      <c r="DY117" s="547"/>
      <c r="DZ117" s="547"/>
      <c r="EA117" s="547"/>
      <c r="EB117" s="547"/>
      <c r="EC117" s="547"/>
      <c r="ED117" s="547"/>
      <c r="EE117" s="547"/>
      <c r="EF117" s="547"/>
      <c r="EG117" s="547"/>
      <c r="EH117" s="547"/>
      <c r="EI117" s="547"/>
      <c r="EJ117" s="547"/>
      <c r="EK117" s="547"/>
      <c r="EL117" s="547"/>
      <c r="EM117" s="547"/>
      <c r="EN117" s="547"/>
      <c r="EO117" s="547"/>
      <c r="EP117" s="701"/>
      <c r="EQ117" s="701"/>
      <c r="ER117" s="701"/>
      <c r="ES117" s="701"/>
      <c r="ET117" s="701"/>
      <c r="EU117" s="701"/>
      <c r="EV117" s="701"/>
      <c r="EW117" s="701"/>
      <c r="EX117" s="701"/>
      <c r="EY117" s="701"/>
      <c r="EZ117" s="701"/>
      <c r="FA117" s="701"/>
      <c r="FB117" s="701"/>
      <c r="FC117" s="701"/>
      <c r="FD117" s="701"/>
      <c r="FE117" s="701"/>
      <c r="FF117" s="701"/>
      <c r="FG117" s="701"/>
      <c r="FH117" s="701"/>
      <c r="FI117" s="701"/>
      <c r="FJ117" s="701"/>
      <c r="FK117" s="701"/>
      <c r="FL117" s="701"/>
      <c r="FM117" s="701"/>
      <c r="FN117" s="701"/>
      <c r="FO117" s="701"/>
      <c r="FP117" s="701"/>
      <c r="FQ117" s="701"/>
      <c r="FR117" s="701"/>
      <c r="FS117" s="701"/>
      <c r="FT117" s="701"/>
      <c r="FU117" s="701"/>
      <c r="FV117" s="701"/>
      <c r="FW117" s="701"/>
      <c r="FX117" s="701"/>
      <c r="FY117" s="701"/>
      <c r="FZ117" s="701"/>
      <c r="GA117" s="701"/>
      <c r="GB117" s="701"/>
      <c r="GC117" s="701"/>
      <c r="GD117" s="701"/>
      <c r="GE117" s="701"/>
      <c r="GF117" s="701"/>
      <c r="GG117" s="701"/>
      <c r="GH117" s="701"/>
      <c r="GI117" s="701"/>
      <c r="GJ117" s="701"/>
      <c r="GK117" s="701"/>
      <c r="GL117" s="701"/>
      <c r="GM117" s="701"/>
      <c r="GN117" s="701"/>
      <c r="GO117" s="701"/>
      <c r="GP117" s="701"/>
      <c r="GQ117" s="701"/>
      <c r="GR117" s="701"/>
      <c r="GS117" s="701"/>
      <c r="GT117" s="701"/>
      <c r="GU117" s="701"/>
      <c r="GV117" s="701"/>
      <c r="GW117" s="701"/>
      <c r="GX117" s="701"/>
      <c r="GY117" s="701"/>
      <c r="GZ117" s="701"/>
      <c r="HA117" s="701"/>
      <c r="HB117" s="701"/>
      <c r="HC117" s="701"/>
      <c r="HD117" s="701"/>
      <c r="HE117" s="701"/>
      <c r="HF117" s="701"/>
      <c r="HG117" s="701"/>
      <c r="HH117" s="701"/>
      <c r="HI117" s="701"/>
      <c r="HJ117" s="701"/>
      <c r="HK117" s="701"/>
    </row>
    <row r="118" spans="1:219" ht="12" customHeight="1">
      <c r="A118" s="547"/>
      <c r="B118" s="547"/>
      <c r="C118" s="546"/>
      <c r="D118" s="547"/>
      <c r="E118" s="547"/>
      <c r="F118" s="547"/>
      <c r="G118" s="547"/>
      <c r="H118" s="547"/>
      <c r="I118" s="547"/>
      <c r="J118" s="546"/>
      <c r="K118" s="547"/>
      <c r="L118" s="547"/>
      <c r="M118" s="547"/>
      <c r="N118" s="547"/>
      <c r="O118" s="547"/>
      <c r="P118" s="547"/>
      <c r="Q118" s="546"/>
      <c r="R118" s="547"/>
      <c r="S118" s="547"/>
      <c r="T118" s="547"/>
      <c r="U118" s="547"/>
      <c r="V118" s="547"/>
      <c r="W118" s="547"/>
      <c r="X118" s="546"/>
      <c r="Y118" s="547"/>
      <c r="Z118" s="547"/>
      <c r="AA118" s="547"/>
      <c r="AB118" s="547"/>
      <c r="AC118" s="547"/>
      <c r="AD118" s="546"/>
      <c r="AE118" s="547"/>
      <c r="AF118" s="547"/>
      <c r="AG118" s="547"/>
      <c r="AH118" s="547"/>
      <c r="AI118" s="547"/>
      <c r="AJ118" s="547"/>
      <c r="AK118" s="546"/>
      <c r="AL118" s="547"/>
      <c r="AM118" s="547"/>
      <c r="AN118" s="547"/>
      <c r="AO118" s="547"/>
      <c r="AP118" s="547"/>
      <c r="AQ118" s="547"/>
      <c r="AR118" s="546"/>
      <c r="AS118" s="547"/>
      <c r="AT118" s="547"/>
      <c r="AU118" s="547"/>
      <c r="AV118" s="547"/>
      <c r="AW118" s="547"/>
      <c r="AX118" s="547"/>
      <c r="AY118" s="546"/>
      <c r="AZ118" s="547"/>
      <c r="BA118" s="547"/>
      <c r="BB118" s="547"/>
      <c r="BC118" s="547"/>
      <c r="BD118" s="547"/>
      <c r="BE118" s="547"/>
      <c r="BF118" s="546"/>
      <c r="BG118" s="547"/>
      <c r="BH118" s="547"/>
      <c r="BI118" s="547"/>
      <c r="BJ118" s="547"/>
      <c r="BK118" s="547"/>
      <c r="BL118" s="547"/>
      <c r="BM118" s="546"/>
      <c r="BN118" s="547"/>
      <c r="BO118" s="547"/>
      <c r="BP118" s="547"/>
      <c r="BQ118" s="547"/>
      <c r="BR118" s="547"/>
      <c r="BS118" s="547"/>
      <c r="BT118" s="547"/>
      <c r="BU118" s="547"/>
      <c r="BV118" s="547"/>
      <c r="BW118" s="547"/>
      <c r="BX118" s="547"/>
      <c r="BY118" s="547"/>
      <c r="BZ118" s="547"/>
      <c r="CA118" s="547"/>
      <c r="CB118" s="547"/>
      <c r="CC118" s="547"/>
      <c r="CD118" s="547"/>
      <c r="CE118" s="547"/>
      <c r="CF118" s="547"/>
      <c r="CG118" s="547"/>
      <c r="CH118" s="547"/>
      <c r="CI118" s="547"/>
      <c r="CJ118" s="547"/>
      <c r="CK118" s="547"/>
      <c r="CL118" s="547"/>
      <c r="CM118" s="547"/>
      <c r="CN118" s="547"/>
      <c r="CO118" s="547"/>
      <c r="CP118" s="547"/>
      <c r="CQ118" s="547"/>
      <c r="CR118" s="547"/>
      <c r="CS118" s="547"/>
      <c r="CT118" s="547"/>
      <c r="CU118" s="547"/>
      <c r="CV118" s="547"/>
      <c r="CW118" s="547"/>
      <c r="CX118" s="547"/>
      <c r="CY118" s="547"/>
      <c r="CZ118" s="547"/>
      <c r="DA118" s="547"/>
      <c r="DB118" s="547"/>
      <c r="DC118" s="547"/>
      <c r="DD118" s="547"/>
      <c r="DE118" s="547"/>
      <c r="DF118" s="547"/>
      <c r="DG118" s="547"/>
      <c r="DH118" s="547"/>
      <c r="DI118" s="547"/>
      <c r="DJ118" s="547"/>
      <c r="DK118" s="547"/>
      <c r="DL118" s="547"/>
      <c r="DM118" s="547"/>
      <c r="DN118" s="547"/>
      <c r="DO118" s="547"/>
      <c r="DP118" s="547"/>
      <c r="DQ118" s="547"/>
      <c r="DR118" s="547"/>
      <c r="DS118" s="547"/>
      <c r="DT118" s="547"/>
      <c r="DU118" s="547"/>
      <c r="DV118" s="547"/>
      <c r="DW118" s="547"/>
      <c r="DX118" s="547"/>
      <c r="DY118" s="547"/>
      <c r="DZ118" s="547"/>
      <c r="EA118" s="547"/>
      <c r="EB118" s="547"/>
      <c r="EC118" s="547"/>
      <c r="ED118" s="547"/>
      <c r="EE118" s="547"/>
      <c r="EF118" s="547"/>
      <c r="EG118" s="547"/>
      <c r="EH118" s="547"/>
      <c r="EI118" s="547"/>
      <c r="EJ118" s="547"/>
      <c r="EK118" s="547"/>
      <c r="EL118" s="547"/>
      <c r="EM118" s="547"/>
      <c r="EN118" s="547"/>
      <c r="EO118" s="547"/>
      <c r="EP118" s="701"/>
      <c r="EQ118" s="701"/>
      <c r="ER118" s="701"/>
      <c r="ES118" s="701"/>
      <c r="ET118" s="701"/>
      <c r="EU118" s="701"/>
      <c r="EV118" s="701"/>
      <c r="EW118" s="701"/>
      <c r="EX118" s="701"/>
      <c r="EY118" s="701"/>
      <c r="EZ118" s="701"/>
      <c r="FA118" s="701"/>
      <c r="FB118" s="701"/>
      <c r="FC118" s="701"/>
      <c r="FD118" s="701"/>
      <c r="FE118" s="701"/>
      <c r="FF118" s="701"/>
      <c r="FG118" s="701"/>
      <c r="FH118" s="701"/>
      <c r="FI118" s="701"/>
      <c r="FJ118" s="701"/>
      <c r="FK118" s="701"/>
      <c r="FL118" s="701"/>
      <c r="FM118" s="701"/>
      <c r="FN118" s="701"/>
      <c r="FO118" s="701"/>
      <c r="FP118" s="701"/>
      <c r="FQ118" s="701"/>
      <c r="FR118" s="701"/>
      <c r="FS118" s="701"/>
      <c r="FT118" s="701"/>
      <c r="FU118" s="701"/>
      <c r="FV118" s="701"/>
      <c r="FW118" s="701"/>
      <c r="FX118" s="701"/>
      <c r="FY118" s="701"/>
      <c r="FZ118" s="701"/>
      <c r="GA118" s="701"/>
      <c r="GB118" s="701"/>
      <c r="GC118" s="701"/>
      <c r="GD118" s="701"/>
      <c r="GE118" s="701"/>
      <c r="GF118" s="701"/>
      <c r="GG118" s="701"/>
      <c r="GH118" s="701"/>
      <c r="GI118" s="701"/>
      <c r="GJ118" s="701"/>
      <c r="GK118" s="701"/>
      <c r="GL118" s="701"/>
      <c r="GM118" s="701"/>
      <c r="GN118" s="701"/>
      <c r="GO118" s="701"/>
      <c r="GP118" s="701"/>
      <c r="GQ118" s="701"/>
      <c r="GR118" s="701"/>
      <c r="GS118" s="701"/>
      <c r="GT118" s="701"/>
      <c r="GU118" s="701"/>
      <c r="GV118" s="701"/>
      <c r="GW118" s="701"/>
      <c r="GX118" s="701"/>
      <c r="GY118" s="701"/>
      <c r="GZ118" s="701"/>
      <c r="HA118" s="701"/>
      <c r="HB118" s="701"/>
      <c r="HC118" s="701"/>
      <c r="HD118" s="701"/>
      <c r="HE118" s="701"/>
      <c r="HF118" s="701"/>
      <c r="HG118" s="701"/>
      <c r="HH118" s="701"/>
      <c r="HI118" s="701"/>
      <c r="HJ118" s="701"/>
      <c r="HK118" s="701"/>
    </row>
    <row r="119" spans="1:219" ht="12" customHeight="1">
      <c r="A119" s="547"/>
      <c r="B119" s="547"/>
      <c r="C119" s="546"/>
      <c r="D119" s="547"/>
      <c r="E119" s="547"/>
      <c r="F119" s="547"/>
      <c r="G119" s="547"/>
      <c r="H119" s="547"/>
      <c r="I119" s="547"/>
      <c r="J119" s="546"/>
      <c r="K119" s="547"/>
      <c r="L119" s="547"/>
      <c r="M119" s="547"/>
      <c r="N119" s="547"/>
      <c r="O119" s="547"/>
      <c r="P119" s="547"/>
      <c r="Q119" s="546"/>
      <c r="R119" s="547"/>
      <c r="S119" s="547"/>
      <c r="T119" s="547"/>
      <c r="U119" s="547"/>
      <c r="V119" s="547"/>
      <c r="W119" s="547"/>
      <c r="X119" s="546"/>
      <c r="Y119" s="547"/>
      <c r="Z119" s="547"/>
      <c r="AA119" s="547"/>
      <c r="AB119" s="547"/>
      <c r="AC119" s="547"/>
      <c r="AD119" s="546"/>
      <c r="AE119" s="547"/>
      <c r="AF119" s="547"/>
      <c r="AG119" s="547"/>
      <c r="AH119" s="547"/>
      <c r="AI119" s="547"/>
      <c r="AJ119" s="547"/>
      <c r="AK119" s="546"/>
      <c r="AL119" s="547"/>
      <c r="AM119" s="547"/>
      <c r="AN119" s="547"/>
      <c r="AO119" s="547"/>
      <c r="AP119" s="547"/>
      <c r="AQ119" s="547"/>
      <c r="AR119" s="546"/>
      <c r="AS119" s="547"/>
      <c r="AT119" s="547"/>
      <c r="AU119" s="547"/>
      <c r="AV119" s="547"/>
      <c r="AW119" s="547"/>
      <c r="AX119" s="547"/>
      <c r="AY119" s="546"/>
      <c r="AZ119" s="547"/>
      <c r="BA119" s="547"/>
      <c r="BB119" s="547"/>
      <c r="BC119" s="547"/>
      <c r="BD119" s="547"/>
      <c r="BE119" s="547"/>
      <c r="BF119" s="546"/>
      <c r="BG119" s="547"/>
      <c r="BH119" s="547"/>
      <c r="BI119" s="547"/>
      <c r="BJ119" s="547"/>
      <c r="BK119" s="547"/>
      <c r="BL119" s="547"/>
      <c r="BM119" s="546"/>
      <c r="BN119" s="547"/>
      <c r="BO119" s="547"/>
      <c r="BP119" s="547"/>
      <c r="BQ119" s="547"/>
      <c r="BR119" s="547"/>
      <c r="BS119" s="547"/>
      <c r="BT119" s="547"/>
      <c r="BU119" s="547"/>
      <c r="BV119" s="547"/>
      <c r="BW119" s="547"/>
      <c r="BX119" s="547"/>
      <c r="BY119" s="547"/>
      <c r="BZ119" s="547"/>
      <c r="CA119" s="547"/>
      <c r="CB119" s="547"/>
      <c r="CC119" s="547"/>
      <c r="CD119" s="547"/>
      <c r="CE119" s="547"/>
      <c r="CF119" s="547"/>
      <c r="CG119" s="547"/>
      <c r="CH119" s="547"/>
      <c r="CI119" s="547"/>
      <c r="CJ119" s="547"/>
      <c r="CK119" s="547"/>
      <c r="CL119" s="547"/>
      <c r="CM119" s="547"/>
      <c r="CN119" s="547"/>
      <c r="CO119" s="547"/>
      <c r="CP119" s="547"/>
      <c r="CQ119" s="547"/>
      <c r="CR119" s="547"/>
      <c r="CS119" s="547"/>
      <c r="CT119" s="547"/>
      <c r="CU119" s="547"/>
      <c r="CV119" s="547"/>
      <c r="CW119" s="547"/>
      <c r="CX119" s="547"/>
      <c r="CY119" s="547"/>
      <c r="CZ119" s="547"/>
      <c r="DA119" s="547"/>
      <c r="DB119" s="547"/>
      <c r="DC119" s="547"/>
      <c r="DD119" s="547"/>
      <c r="DE119" s="547"/>
      <c r="DF119" s="547"/>
      <c r="DG119" s="547"/>
      <c r="DH119" s="547"/>
      <c r="DI119" s="547"/>
      <c r="DJ119" s="547"/>
      <c r="DK119" s="547"/>
      <c r="DL119" s="547"/>
      <c r="DM119" s="547"/>
      <c r="DN119" s="547"/>
      <c r="DO119" s="547"/>
      <c r="DP119" s="547"/>
      <c r="DQ119" s="547"/>
      <c r="DR119" s="547"/>
      <c r="DS119" s="547"/>
      <c r="DT119" s="547"/>
      <c r="DU119" s="547"/>
      <c r="DV119" s="547"/>
      <c r="DW119" s="547"/>
      <c r="DX119" s="547"/>
      <c r="DY119" s="547"/>
      <c r="DZ119" s="547"/>
      <c r="EA119" s="547"/>
      <c r="EB119" s="547"/>
      <c r="EC119" s="547"/>
      <c r="ED119" s="547"/>
      <c r="EE119" s="547"/>
      <c r="EF119" s="547"/>
      <c r="EG119" s="547"/>
      <c r="EH119" s="547"/>
      <c r="EI119" s="547"/>
      <c r="EJ119" s="547"/>
      <c r="EK119" s="547"/>
      <c r="EL119" s="547"/>
      <c r="EM119" s="547"/>
      <c r="EN119" s="547"/>
      <c r="EO119" s="547"/>
      <c r="EP119" s="701"/>
      <c r="EQ119" s="701"/>
      <c r="ER119" s="701"/>
      <c r="ES119" s="701"/>
      <c r="ET119" s="701"/>
      <c r="EU119" s="701"/>
      <c r="EV119" s="701"/>
      <c r="EW119" s="701"/>
      <c r="EX119" s="701"/>
      <c r="EY119" s="701"/>
      <c r="EZ119" s="701"/>
      <c r="FA119" s="701"/>
      <c r="FB119" s="701"/>
      <c r="FC119" s="701"/>
      <c r="FD119" s="701"/>
      <c r="FE119" s="701"/>
      <c r="FF119" s="701"/>
      <c r="FG119" s="701"/>
      <c r="FH119" s="701"/>
      <c r="FI119" s="701"/>
      <c r="FJ119" s="701"/>
      <c r="FK119" s="701"/>
      <c r="FL119" s="701"/>
      <c r="FM119" s="701"/>
      <c r="FN119" s="701"/>
      <c r="FO119" s="701"/>
      <c r="FP119" s="701"/>
      <c r="FQ119" s="701"/>
      <c r="FR119" s="701"/>
      <c r="FS119" s="701"/>
      <c r="FT119" s="701"/>
      <c r="FU119" s="701"/>
      <c r="FV119" s="701"/>
      <c r="FW119" s="701"/>
      <c r="FX119" s="701"/>
      <c r="FY119" s="701"/>
      <c r="FZ119" s="701"/>
      <c r="GA119" s="701"/>
      <c r="GB119" s="701"/>
      <c r="GC119" s="701"/>
      <c r="GD119" s="701"/>
      <c r="GE119" s="701"/>
      <c r="GF119" s="701"/>
      <c r="GG119" s="701"/>
      <c r="GH119" s="701"/>
      <c r="GI119" s="701"/>
      <c r="GJ119" s="701"/>
      <c r="GK119" s="701"/>
      <c r="GL119" s="701"/>
      <c r="GM119" s="701"/>
      <c r="GN119" s="701"/>
      <c r="GO119" s="701"/>
      <c r="GP119" s="701"/>
      <c r="GQ119" s="701"/>
      <c r="GR119" s="701"/>
      <c r="GS119" s="701"/>
      <c r="GT119" s="701"/>
      <c r="GU119" s="701"/>
      <c r="GV119" s="701"/>
      <c r="GW119" s="701"/>
      <c r="GX119" s="701"/>
      <c r="GY119" s="701"/>
      <c r="GZ119" s="701"/>
      <c r="HA119" s="701"/>
      <c r="HB119" s="701"/>
      <c r="HC119" s="701"/>
      <c r="HD119" s="701"/>
      <c r="HE119" s="701"/>
      <c r="HF119" s="701"/>
      <c r="HG119" s="701"/>
      <c r="HH119" s="701"/>
      <c r="HI119" s="701"/>
      <c r="HJ119" s="701"/>
      <c r="HK119" s="701"/>
    </row>
    <row r="120" spans="1:219" ht="12" customHeight="1">
      <c r="A120" s="547"/>
      <c r="B120" s="547"/>
      <c r="C120" s="546"/>
      <c r="D120" s="547"/>
      <c r="E120" s="547"/>
      <c r="F120" s="547"/>
      <c r="G120" s="547"/>
      <c r="H120" s="547"/>
      <c r="I120" s="547"/>
      <c r="J120" s="546"/>
      <c r="K120" s="547"/>
      <c r="L120" s="547"/>
      <c r="M120" s="547"/>
      <c r="N120" s="547"/>
      <c r="O120" s="547"/>
      <c r="P120" s="547"/>
      <c r="Q120" s="546"/>
      <c r="R120" s="547"/>
      <c r="S120" s="547"/>
      <c r="T120" s="547"/>
      <c r="U120" s="547"/>
      <c r="V120" s="547"/>
      <c r="W120" s="547"/>
      <c r="X120" s="546"/>
      <c r="Y120" s="547"/>
      <c r="Z120" s="547"/>
      <c r="AA120" s="547"/>
      <c r="AB120" s="547"/>
      <c r="AC120" s="547"/>
      <c r="AD120" s="546"/>
      <c r="AE120" s="547"/>
      <c r="AF120" s="547"/>
      <c r="AG120" s="547"/>
      <c r="AH120" s="547"/>
      <c r="AI120" s="547"/>
      <c r="AJ120" s="547"/>
      <c r="AK120" s="546"/>
      <c r="AL120" s="547"/>
      <c r="AM120" s="547"/>
      <c r="AN120" s="547"/>
      <c r="AO120" s="547"/>
      <c r="AP120" s="547"/>
      <c r="AQ120" s="547"/>
      <c r="AR120" s="546"/>
      <c r="AS120" s="547"/>
      <c r="AT120" s="547"/>
      <c r="AU120" s="547"/>
      <c r="AV120" s="547"/>
      <c r="AW120" s="547"/>
      <c r="AX120" s="547"/>
      <c r="AY120" s="546"/>
      <c r="AZ120" s="547"/>
      <c r="BA120" s="547"/>
      <c r="BB120" s="547"/>
      <c r="BC120" s="547"/>
      <c r="BD120" s="547"/>
      <c r="BE120" s="547"/>
      <c r="BF120" s="546"/>
      <c r="BG120" s="547"/>
      <c r="BH120" s="547"/>
      <c r="BI120" s="547"/>
      <c r="BJ120" s="547"/>
      <c r="BK120" s="547"/>
      <c r="BL120" s="547"/>
      <c r="BM120" s="546"/>
      <c r="BN120" s="547"/>
      <c r="BO120" s="547"/>
      <c r="BP120" s="547"/>
      <c r="BQ120" s="547"/>
      <c r="BR120" s="547"/>
      <c r="BS120" s="547"/>
      <c r="BT120" s="547"/>
      <c r="BU120" s="547"/>
      <c r="BV120" s="547"/>
      <c r="BW120" s="547"/>
      <c r="BX120" s="547"/>
      <c r="BY120" s="547"/>
      <c r="BZ120" s="547"/>
      <c r="CA120" s="547"/>
      <c r="CB120" s="547"/>
      <c r="CC120" s="547"/>
      <c r="CD120" s="547"/>
      <c r="CE120" s="547"/>
      <c r="CF120" s="547"/>
      <c r="CG120" s="547"/>
      <c r="CH120" s="547"/>
      <c r="CI120" s="547"/>
      <c r="CJ120" s="547"/>
      <c r="CK120" s="547"/>
      <c r="CL120" s="547"/>
      <c r="CM120" s="547"/>
      <c r="CN120" s="547"/>
      <c r="CO120" s="547"/>
      <c r="CP120" s="547"/>
      <c r="CQ120" s="547"/>
      <c r="CR120" s="547"/>
      <c r="CS120" s="547"/>
      <c r="CT120" s="547"/>
      <c r="CU120" s="547"/>
      <c r="CV120" s="547"/>
      <c r="CW120" s="547"/>
      <c r="CX120" s="547"/>
      <c r="CY120" s="547"/>
      <c r="CZ120" s="547"/>
      <c r="DA120" s="547"/>
      <c r="DB120" s="547"/>
      <c r="DC120" s="547"/>
      <c r="DD120" s="547"/>
      <c r="DE120" s="547"/>
      <c r="DF120" s="547"/>
      <c r="DG120" s="547"/>
      <c r="DH120" s="547"/>
      <c r="DI120" s="547"/>
      <c r="DJ120" s="547"/>
      <c r="DK120" s="547"/>
      <c r="DL120" s="547"/>
      <c r="DM120" s="547"/>
      <c r="DN120" s="547"/>
      <c r="DO120" s="547"/>
      <c r="DP120" s="547"/>
      <c r="DQ120" s="547"/>
      <c r="DR120" s="547"/>
      <c r="DS120" s="547"/>
      <c r="DT120" s="547"/>
      <c r="DU120" s="547"/>
      <c r="DV120" s="547"/>
      <c r="DW120" s="547"/>
      <c r="DX120" s="547"/>
      <c r="DY120" s="547"/>
      <c r="DZ120" s="547"/>
      <c r="EA120" s="547"/>
      <c r="EB120" s="547"/>
      <c r="EC120" s="547"/>
      <c r="ED120" s="547"/>
      <c r="EE120" s="547"/>
      <c r="EF120" s="547"/>
      <c r="EG120" s="547"/>
      <c r="EH120" s="547"/>
      <c r="EI120" s="547"/>
      <c r="EJ120" s="547"/>
      <c r="EK120" s="547"/>
      <c r="EL120" s="547"/>
      <c r="EM120" s="547"/>
      <c r="EN120" s="547"/>
      <c r="EO120" s="547"/>
      <c r="EP120" s="701"/>
      <c r="EQ120" s="701"/>
      <c r="ER120" s="701"/>
      <c r="ES120" s="701"/>
      <c r="ET120" s="701"/>
      <c r="EU120" s="701"/>
      <c r="EV120" s="701"/>
      <c r="EW120" s="701"/>
      <c r="EX120" s="701"/>
      <c r="EY120" s="701"/>
      <c r="EZ120" s="701"/>
      <c r="FA120" s="701"/>
      <c r="FB120" s="701"/>
      <c r="FC120" s="701"/>
      <c r="FD120" s="701"/>
      <c r="FE120" s="701"/>
      <c r="FF120" s="701"/>
      <c r="FG120" s="701"/>
      <c r="FH120" s="701"/>
      <c r="FI120" s="701"/>
      <c r="FJ120" s="701"/>
      <c r="FK120" s="701"/>
      <c r="FL120" s="701"/>
      <c r="FM120" s="701"/>
      <c r="FN120" s="701"/>
      <c r="FO120" s="701"/>
      <c r="FP120" s="701"/>
      <c r="FQ120" s="701"/>
      <c r="FR120" s="701"/>
      <c r="FS120" s="701"/>
      <c r="FT120" s="701"/>
      <c r="FU120" s="701"/>
      <c r="FV120" s="701"/>
      <c r="FW120" s="701"/>
      <c r="FX120" s="701"/>
      <c r="FY120" s="701"/>
      <c r="FZ120" s="701"/>
      <c r="GA120" s="701"/>
      <c r="GB120" s="701"/>
      <c r="GC120" s="701"/>
      <c r="GD120" s="701"/>
      <c r="GE120" s="701"/>
      <c r="GF120" s="701"/>
      <c r="GG120" s="701"/>
      <c r="GH120" s="701"/>
      <c r="GI120" s="701"/>
      <c r="GJ120" s="701"/>
      <c r="GK120" s="701"/>
      <c r="GL120" s="701"/>
      <c r="GM120" s="701"/>
      <c r="GN120" s="701"/>
      <c r="GO120" s="701"/>
      <c r="GP120" s="701"/>
      <c r="GQ120" s="701"/>
      <c r="GR120" s="701"/>
      <c r="GS120" s="701"/>
      <c r="GT120" s="701"/>
      <c r="GU120" s="701"/>
      <c r="GV120" s="701"/>
      <c r="GW120" s="701"/>
      <c r="GX120" s="701"/>
      <c r="GY120" s="701"/>
      <c r="GZ120" s="701"/>
      <c r="HA120" s="701"/>
      <c r="HB120" s="701"/>
      <c r="HC120" s="701"/>
      <c r="HD120" s="701"/>
      <c r="HE120" s="701"/>
      <c r="HF120" s="701"/>
      <c r="HG120" s="701"/>
      <c r="HH120" s="701"/>
      <c r="HI120" s="701"/>
      <c r="HJ120" s="701"/>
      <c r="HK120" s="701"/>
    </row>
    <row r="121" spans="1:219" ht="12" customHeight="1">
      <c r="A121" s="547"/>
      <c r="B121" s="547"/>
      <c r="C121" s="546"/>
      <c r="D121" s="547"/>
      <c r="E121" s="547"/>
      <c r="F121" s="547"/>
      <c r="G121" s="547"/>
      <c r="H121" s="547"/>
      <c r="I121" s="547"/>
      <c r="J121" s="546"/>
      <c r="K121" s="547"/>
      <c r="L121" s="547"/>
      <c r="M121" s="547"/>
      <c r="N121" s="547"/>
      <c r="O121" s="547"/>
      <c r="P121" s="547"/>
      <c r="Q121" s="546"/>
      <c r="R121" s="547"/>
      <c r="S121" s="547"/>
      <c r="T121" s="547"/>
      <c r="U121" s="547"/>
      <c r="V121" s="547"/>
      <c r="W121" s="547"/>
      <c r="X121" s="546"/>
      <c r="Y121" s="547"/>
      <c r="Z121" s="547"/>
      <c r="AA121" s="547"/>
      <c r="AB121" s="547"/>
      <c r="AC121" s="547"/>
      <c r="AD121" s="546"/>
      <c r="AE121" s="547"/>
      <c r="AF121" s="547"/>
      <c r="AG121" s="547"/>
      <c r="AH121" s="547"/>
      <c r="AI121" s="547"/>
      <c r="AJ121" s="547"/>
      <c r="AK121" s="546"/>
      <c r="AL121" s="547"/>
      <c r="AM121" s="547"/>
      <c r="AN121" s="547"/>
      <c r="AO121" s="547"/>
      <c r="AP121" s="547"/>
      <c r="AQ121" s="547"/>
      <c r="AR121" s="546"/>
      <c r="AS121" s="547"/>
      <c r="AT121" s="547"/>
      <c r="AU121" s="547"/>
      <c r="AV121" s="547"/>
      <c r="AW121" s="547"/>
      <c r="AX121" s="547"/>
      <c r="AY121" s="546"/>
      <c r="AZ121" s="547"/>
      <c r="BA121" s="547"/>
      <c r="BB121" s="547"/>
      <c r="BC121" s="547"/>
      <c r="BD121" s="547"/>
      <c r="BE121" s="547"/>
      <c r="BF121" s="546"/>
      <c r="BG121" s="547"/>
      <c r="BH121" s="547"/>
      <c r="BI121" s="547"/>
      <c r="BJ121" s="547"/>
      <c r="BK121" s="547"/>
      <c r="BL121" s="547"/>
      <c r="BM121" s="546"/>
      <c r="BN121" s="547"/>
      <c r="BO121" s="547"/>
      <c r="BP121" s="547"/>
      <c r="BQ121" s="547"/>
      <c r="BR121" s="547"/>
      <c r="BS121" s="547"/>
      <c r="BT121" s="547"/>
      <c r="BU121" s="547"/>
      <c r="BV121" s="547"/>
      <c r="BW121" s="547"/>
      <c r="BX121" s="547"/>
      <c r="BY121" s="547"/>
      <c r="BZ121" s="547"/>
      <c r="CA121" s="547"/>
      <c r="CB121" s="547"/>
      <c r="CC121" s="547"/>
      <c r="CD121" s="547"/>
      <c r="CE121" s="547"/>
      <c r="CF121" s="547"/>
      <c r="CG121" s="547"/>
      <c r="CH121" s="547"/>
      <c r="CI121" s="547"/>
      <c r="CJ121" s="547"/>
      <c r="CK121" s="547"/>
      <c r="CL121" s="547"/>
      <c r="CM121" s="547"/>
      <c r="CN121" s="547"/>
      <c r="CO121" s="547"/>
      <c r="CP121" s="547"/>
      <c r="CQ121" s="547"/>
      <c r="CR121" s="547"/>
      <c r="CS121" s="547"/>
      <c r="CT121" s="547"/>
      <c r="CU121" s="547"/>
      <c r="CV121" s="547"/>
      <c r="CW121" s="547"/>
      <c r="CX121" s="547"/>
      <c r="CY121" s="547"/>
      <c r="CZ121" s="547"/>
      <c r="DA121" s="547"/>
      <c r="DB121" s="547"/>
      <c r="DC121" s="547"/>
      <c r="DD121" s="547"/>
      <c r="DE121" s="547"/>
      <c r="DF121" s="547"/>
      <c r="DG121" s="547"/>
      <c r="DH121" s="547"/>
      <c r="DI121" s="547"/>
      <c r="DJ121" s="547"/>
      <c r="DK121" s="547"/>
      <c r="DL121" s="547"/>
      <c r="DM121" s="547"/>
      <c r="DN121" s="547"/>
      <c r="DO121" s="547"/>
      <c r="DP121" s="547"/>
      <c r="DQ121" s="547"/>
      <c r="DR121" s="547"/>
      <c r="DS121" s="547"/>
      <c r="DT121" s="547"/>
      <c r="DU121" s="547"/>
      <c r="DV121" s="547"/>
      <c r="DW121" s="547"/>
      <c r="DX121" s="547"/>
      <c r="DY121" s="547"/>
      <c r="DZ121" s="547"/>
      <c r="EA121" s="547"/>
      <c r="EB121" s="547"/>
      <c r="EC121" s="547"/>
      <c r="ED121" s="547"/>
      <c r="EE121" s="547"/>
      <c r="EF121" s="547"/>
      <c r="EG121" s="547"/>
      <c r="EH121" s="547"/>
      <c r="EI121" s="547"/>
      <c r="EJ121" s="547"/>
      <c r="EK121" s="547"/>
      <c r="EL121" s="547"/>
      <c r="EM121" s="547"/>
      <c r="EN121" s="547"/>
      <c r="EO121" s="547"/>
      <c r="EP121" s="701"/>
      <c r="EQ121" s="701"/>
      <c r="ER121" s="701"/>
      <c r="ES121" s="701"/>
      <c r="ET121" s="701"/>
      <c r="EU121" s="701"/>
      <c r="EV121" s="701"/>
      <c r="EW121" s="701"/>
      <c r="EX121" s="701"/>
      <c r="EY121" s="701"/>
      <c r="EZ121" s="701"/>
      <c r="FA121" s="701"/>
      <c r="FB121" s="701"/>
      <c r="FC121" s="701"/>
      <c r="FD121" s="701"/>
      <c r="FE121" s="701"/>
      <c r="FF121" s="701"/>
      <c r="FG121" s="701"/>
      <c r="FH121" s="701"/>
      <c r="FI121" s="701"/>
      <c r="FJ121" s="701"/>
      <c r="FK121" s="701"/>
      <c r="FL121" s="701"/>
      <c r="FM121" s="701"/>
      <c r="FN121" s="701"/>
      <c r="FO121" s="701"/>
      <c r="FP121" s="701"/>
      <c r="FQ121" s="701"/>
      <c r="FR121" s="701"/>
      <c r="FS121" s="701"/>
      <c r="FT121" s="701"/>
      <c r="FU121" s="701"/>
      <c r="FV121" s="701"/>
      <c r="FW121" s="701"/>
      <c r="FX121" s="701"/>
      <c r="FY121" s="701"/>
      <c r="FZ121" s="701"/>
      <c r="GA121" s="701"/>
      <c r="GB121" s="701"/>
      <c r="GC121" s="701"/>
      <c r="GD121" s="701"/>
      <c r="GE121" s="701"/>
      <c r="GF121" s="701"/>
      <c r="GG121" s="701"/>
      <c r="GH121" s="701"/>
      <c r="GI121" s="701"/>
      <c r="GJ121" s="701"/>
      <c r="GK121" s="701"/>
      <c r="GL121" s="701"/>
      <c r="GM121" s="701"/>
      <c r="GN121" s="701"/>
      <c r="GO121" s="701"/>
      <c r="GP121" s="701"/>
      <c r="GQ121" s="701"/>
      <c r="GR121" s="701"/>
      <c r="GS121" s="701"/>
      <c r="GT121" s="701"/>
      <c r="GU121" s="701"/>
      <c r="GV121" s="701"/>
      <c r="GW121" s="701"/>
      <c r="GX121" s="701"/>
      <c r="GY121" s="701"/>
      <c r="GZ121" s="701"/>
      <c r="HA121" s="701"/>
      <c r="HB121" s="701"/>
      <c r="HC121" s="701"/>
      <c r="HD121" s="701"/>
      <c r="HE121" s="701"/>
      <c r="HF121" s="701"/>
      <c r="HG121" s="701"/>
      <c r="HH121" s="701"/>
      <c r="HI121" s="701"/>
      <c r="HJ121" s="701"/>
      <c r="HK121" s="701"/>
    </row>
    <row r="122" spans="1:219" ht="12" customHeight="1">
      <c r="A122" s="547"/>
      <c r="B122" s="547"/>
      <c r="C122" s="546"/>
      <c r="D122" s="547"/>
      <c r="E122" s="547"/>
      <c r="F122" s="547"/>
      <c r="G122" s="547"/>
      <c r="H122" s="547"/>
      <c r="I122" s="547"/>
      <c r="J122" s="546"/>
      <c r="K122" s="547"/>
      <c r="L122" s="547"/>
      <c r="M122" s="547"/>
      <c r="N122" s="547"/>
      <c r="O122" s="547"/>
      <c r="P122" s="547"/>
      <c r="Q122" s="546"/>
      <c r="R122" s="547"/>
      <c r="S122" s="547"/>
      <c r="T122" s="547"/>
      <c r="U122" s="547"/>
      <c r="V122" s="547"/>
      <c r="W122" s="547"/>
      <c r="X122" s="546"/>
      <c r="Y122" s="547"/>
      <c r="Z122" s="547"/>
      <c r="AA122" s="547"/>
      <c r="AB122" s="547"/>
      <c r="AC122" s="547"/>
      <c r="AD122" s="546"/>
      <c r="AE122" s="547"/>
      <c r="AF122" s="547"/>
      <c r="AG122" s="547"/>
      <c r="AH122" s="547"/>
      <c r="AI122" s="547"/>
      <c r="AJ122" s="547"/>
      <c r="AK122" s="546"/>
      <c r="AL122" s="547"/>
      <c r="AM122" s="547"/>
      <c r="AN122" s="547"/>
      <c r="AO122" s="547"/>
      <c r="AP122" s="547"/>
      <c r="AQ122" s="547"/>
      <c r="AR122" s="546"/>
      <c r="AS122" s="547"/>
      <c r="AT122" s="547"/>
      <c r="AU122" s="547"/>
      <c r="AV122" s="547"/>
      <c r="AW122" s="547"/>
      <c r="AX122" s="547"/>
      <c r="AY122" s="546"/>
      <c r="AZ122" s="547"/>
      <c r="BA122" s="547"/>
      <c r="BB122" s="547"/>
      <c r="BC122" s="547"/>
      <c r="BD122" s="547"/>
      <c r="BE122" s="547"/>
      <c r="BF122" s="546"/>
      <c r="BG122" s="547"/>
      <c r="BH122" s="547"/>
      <c r="BI122" s="547"/>
      <c r="BJ122" s="547"/>
      <c r="BK122" s="547"/>
      <c r="BL122" s="547"/>
      <c r="BM122" s="546"/>
      <c r="BN122" s="547"/>
      <c r="BO122" s="547"/>
      <c r="BP122" s="547"/>
      <c r="BQ122" s="547"/>
      <c r="BR122" s="547"/>
      <c r="BS122" s="547"/>
      <c r="BT122" s="547"/>
      <c r="BU122" s="547"/>
      <c r="BV122" s="547"/>
      <c r="BW122" s="547"/>
      <c r="BX122" s="547"/>
      <c r="BY122" s="547"/>
      <c r="BZ122" s="547"/>
      <c r="CA122" s="547"/>
      <c r="CB122" s="547"/>
      <c r="CC122" s="547"/>
      <c r="CD122" s="547"/>
      <c r="CE122" s="547"/>
      <c r="CF122" s="547"/>
      <c r="CG122" s="547"/>
      <c r="CH122" s="547"/>
      <c r="CI122" s="547"/>
      <c r="CJ122" s="547"/>
      <c r="CK122" s="547"/>
      <c r="CL122" s="547"/>
      <c r="CM122" s="547"/>
      <c r="CN122" s="547"/>
      <c r="CO122" s="547"/>
      <c r="CP122" s="547"/>
      <c r="CQ122" s="547"/>
      <c r="CR122" s="547"/>
      <c r="CS122" s="547"/>
      <c r="CT122" s="547"/>
      <c r="CU122" s="547"/>
      <c r="CV122" s="547"/>
      <c r="CW122" s="547"/>
      <c r="CX122" s="547"/>
      <c r="CY122" s="547"/>
      <c r="CZ122" s="547"/>
      <c r="DA122" s="547"/>
      <c r="DB122" s="547"/>
      <c r="DC122" s="547"/>
      <c r="DD122" s="547"/>
      <c r="DE122" s="547"/>
      <c r="DF122" s="547"/>
      <c r="DG122" s="547"/>
      <c r="DH122" s="547"/>
      <c r="DI122" s="547"/>
      <c r="DJ122" s="547"/>
      <c r="DK122" s="547"/>
      <c r="DL122" s="547"/>
      <c r="DM122" s="547"/>
      <c r="DN122" s="547"/>
      <c r="DO122" s="547"/>
      <c r="DP122" s="547"/>
      <c r="DQ122" s="547"/>
      <c r="DR122" s="547"/>
      <c r="DS122" s="547"/>
      <c r="DT122" s="547"/>
      <c r="DU122" s="547"/>
      <c r="DV122" s="547"/>
      <c r="DW122" s="547"/>
      <c r="DX122" s="547"/>
      <c r="DY122" s="547"/>
      <c r="DZ122" s="547"/>
      <c r="EA122" s="547"/>
      <c r="EB122" s="547"/>
      <c r="EC122" s="547"/>
      <c r="ED122" s="547"/>
      <c r="EE122" s="547"/>
      <c r="EF122" s="547"/>
      <c r="EG122" s="547"/>
      <c r="EH122" s="547"/>
      <c r="EI122" s="547"/>
      <c r="EJ122" s="547"/>
      <c r="EK122" s="547"/>
      <c r="EL122" s="547"/>
      <c r="EM122" s="547"/>
      <c r="EN122" s="547"/>
      <c r="EO122" s="547"/>
      <c r="EP122" s="701"/>
      <c r="EQ122" s="701"/>
      <c r="ER122" s="701"/>
      <c r="ES122" s="701"/>
      <c r="ET122" s="701"/>
      <c r="EU122" s="701"/>
      <c r="EV122" s="701"/>
      <c r="EW122" s="701"/>
      <c r="EX122" s="701"/>
      <c r="EY122" s="701"/>
      <c r="EZ122" s="701"/>
      <c r="FA122" s="701"/>
      <c r="FB122" s="701"/>
      <c r="FC122" s="701"/>
      <c r="FD122" s="701"/>
      <c r="FE122" s="701"/>
      <c r="FF122" s="701"/>
      <c r="FG122" s="701"/>
      <c r="FH122" s="701"/>
      <c r="FI122" s="701"/>
      <c r="FJ122" s="701"/>
      <c r="FK122" s="701"/>
      <c r="FL122" s="701"/>
      <c r="FM122" s="701"/>
      <c r="FN122" s="701"/>
      <c r="FO122" s="701"/>
      <c r="FP122" s="701"/>
      <c r="FQ122" s="701"/>
      <c r="FR122" s="701"/>
      <c r="FS122" s="701"/>
      <c r="FT122" s="701"/>
      <c r="FU122" s="701"/>
      <c r="FV122" s="701"/>
      <c r="FW122" s="701"/>
      <c r="FX122" s="701"/>
      <c r="FY122" s="701"/>
      <c r="FZ122" s="701"/>
      <c r="GA122" s="701"/>
      <c r="GB122" s="701"/>
      <c r="GC122" s="701"/>
      <c r="GD122" s="701"/>
      <c r="GE122" s="701"/>
      <c r="GF122" s="701"/>
      <c r="GG122" s="701"/>
      <c r="GH122" s="701"/>
      <c r="GI122" s="701"/>
      <c r="GJ122" s="701"/>
      <c r="GK122" s="701"/>
      <c r="GL122" s="701"/>
      <c r="GM122" s="701"/>
      <c r="GN122" s="701"/>
      <c r="GO122" s="701"/>
      <c r="GP122" s="701"/>
      <c r="GQ122" s="701"/>
      <c r="GR122" s="701"/>
      <c r="GS122" s="701"/>
      <c r="GT122" s="701"/>
      <c r="GU122" s="701"/>
      <c r="GV122" s="701"/>
      <c r="GW122" s="701"/>
      <c r="GX122" s="701"/>
      <c r="GY122" s="701"/>
      <c r="GZ122" s="701"/>
      <c r="HA122" s="701"/>
      <c r="HB122" s="701"/>
      <c r="HC122" s="701"/>
      <c r="HD122" s="701"/>
      <c r="HE122" s="701"/>
      <c r="HF122" s="701"/>
      <c r="HG122" s="701"/>
      <c r="HH122" s="701"/>
      <c r="HI122" s="701"/>
      <c r="HJ122" s="701"/>
      <c r="HK122" s="701"/>
    </row>
    <row r="123" spans="1:219" ht="12" customHeight="1">
      <c r="A123" s="547"/>
      <c r="B123" s="547"/>
      <c r="C123" s="546"/>
      <c r="D123" s="547"/>
      <c r="E123" s="547"/>
      <c r="F123" s="547"/>
      <c r="G123" s="547"/>
      <c r="H123" s="547"/>
      <c r="I123" s="547"/>
      <c r="J123" s="546"/>
      <c r="K123" s="547"/>
      <c r="L123" s="547"/>
      <c r="M123" s="547"/>
      <c r="N123" s="547"/>
      <c r="O123" s="547"/>
      <c r="P123" s="547"/>
      <c r="Q123" s="546"/>
      <c r="R123" s="547"/>
      <c r="S123" s="547"/>
      <c r="T123" s="547"/>
      <c r="U123" s="547"/>
      <c r="V123" s="547"/>
      <c r="W123" s="547"/>
      <c r="X123" s="546"/>
      <c r="Y123" s="547"/>
      <c r="Z123" s="547"/>
      <c r="AA123" s="547"/>
      <c r="AB123" s="547"/>
      <c r="AC123" s="547"/>
      <c r="AD123" s="546"/>
      <c r="AE123" s="547"/>
      <c r="AF123" s="547"/>
      <c r="AG123" s="547"/>
      <c r="AH123" s="547"/>
      <c r="AI123" s="547"/>
      <c r="AJ123" s="547"/>
      <c r="AK123" s="546"/>
      <c r="AL123" s="547"/>
      <c r="AM123" s="547"/>
      <c r="AN123" s="547"/>
      <c r="AO123" s="547"/>
      <c r="AP123" s="547"/>
      <c r="AQ123" s="547"/>
      <c r="AR123" s="546"/>
      <c r="AS123" s="547"/>
      <c r="AT123" s="547"/>
      <c r="AU123" s="547"/>
      <c r="AV123" s="547"/>
      <c r="AW123" s="547"/>
      <c r="AX123" s="547"/>
      <c r="AY123" s="546"/>
      <c r="AZ123" s="547"/>
      <c r="BA123" s="547"/>
      <c r="BB123" s="547"/>
      <c r="BC123" s="547"/>
      <c r="BD123" s="547"/>
      <c r="BE123" s="547"/>
      <c r="BF123" s="546"/>
      <c r="BG123" s="547"/>
      <c r="BH123" s="547"/>
      <c r="BI123" s="547"/>
      <c r="BJ123" s="547"/>
      <c r="BK123" s="547"/>
      <c r="BL123" s="547"/>
      <c r="BM123" s="546"/>
      <c r="BN123" s="547"/>
      <c r="BO123" s="547"/>
      <c r="BP123" s="547"/>
      <c r="BQ123" s="547"/>
      <c r="BR123" s="547"/>
      <c r="BS123" s="547"/>
      <c r="BT123" s="547"/>
      <c r="BU123" s="547"/>
      <c r="BV123" s="547"/>
      <c r="BW123" s="547"/>
      <c r="BX123" s="547"/>
      <c r="BY123" s="547"/>
      <c r="BZ123" s="547"/>
      <c r="CA123" s="547"/>
      <c r="CB123" s="547"/>
      <c r="CC123" s="547"/>
      <c r="CD123" s="547"/>
      <c r="CE123" s="547"/>
      <c r="CF123" s="547"/>
      <c r="CG123" s="547"/>
      <c r="CH123" s="547"/>
      <c r="CI123" s="547"/>
      <c r="CJ123" s="547"/>
      <c r="CK123" s="547"/>
      <c r="CL123" s="547"/>
      <c r="CM123" s="547"/>
      <c r="CN123" s="547"/>
      <c r="CO123" s="547"/>
      <c r="CP123" s="547"/>
      <c r="CQ123" s="547"/>
      <c r="CR123" s="547"/>
      <c r="CS123" s="547"/>
      <c r="CT123" s="547"/>
      <c r="CU123" s="547"/>
      <c r="CV123" s="547"/>
      <c r="CW123" s="547"/>
      <c r="CX123" s="547"/>
      <c r="CY123" s="547"/>
      <c r="CZ123" s="547"/>
      <c r="DA123" s="547"/>
      <c r="DB123" s="547"/>
      <c r="DC123" s="547"/>
      <c r="DD123" s="547"/>
      <c r="DE123" s="547"/>
      <c r="DF123" s="547"/>
      <c r="DG123" s="547"/>
      <c r="DH123" s="547"/>
      <c r="DI123" s="547"/>
      <c r="DJ123" s="547"/>
      <c r="DK123" s="547"/>
      <c r="DL123" s="547"/>
      <c r="DM123" s="547"/>
      <c r="DN123" s="547"/>
      <c r="DO123" s="547"/>
      <c r="DP123" s="547"/>
      <c r="DQ123" s="547"/>
      <c r="DR123" s="547"/>
      <c r="DS123" s="547"/>
      <c r="DT123" s="547"/>
      <c r="DU123" s="547"/>
      <c r="DV123" s="547"/>
      <c r="DW123" s="547"/>
      <c r="DX123" s="547"/>
      <c r="DY123" s="547"/>
      <c r="DZ123" s="547"/>
      <c r="EA123" s="547"/>
      <c r="EB123" s="547"/>
      <c r="EC123" s="547"/>
      <c r="ED123" s="547"/>
      <c r="EE123" s="547"/>
      <c r="EF123" s="547"/>
      <c r="EG123" s="547"/>
      <c r="EH123" s="547"/>
      <c r="EI123" s="547"/>
      <c r="EJ123" s="547"/>
      <c r="EK123" s="547"/>
      <c r="EL123" s="547"/>
      <c r="EM123" s="547"/>
      <c r="EN123" s="547"/>
      <c r="EO123" s="547"/>
      <c r="EP123" s="701"/>
      <c r="EQ123" s="701"/>
      <c r="ER123" s="701"/>
      <c r="ES123" s="701"/>
      <c r="ET123" s="701"/>
      <c r="EU123" s="701"/>
      <c r="EV123" s="701"/>
      <c r="EW123" s="701"/>
      <c r="EX123" s="701"/>
      <c r="EY123" s="701"/>
      <c r="EZ123" s="701"/>
      <c r="FA123" s="701"/>
      <c r="FB123" s="701"/>
      <c r="FC123" s="701"/>
      <c r="FD123" s="701"/>
      <c r="FE123" s="701"/>
      <c r="FF123" s="701"/>
      <c r="FG123" s="701"/>
      <c r="FH123" s="701"/>
      <c r="FI123" s="701"/>
      <c r="FJ123" s="701"/>
      <c r="FK123" s="701"/>
      <c r="FL123" s="701"/>
      <c r="FM123" s="701"/>
      <c r="FN123" s="701"/>
      <c r="FO123" s="701"/>
      <c r="FP123" s="701"/>
      <c r="FQ123" s="701"/>
      <c r="FR123" s="701"/>
      <c r="FS123" s="701"/>
      <c r="FT123" s="701"/>
      <c r="FU123" s="701"/>
      <c r="FV123" s="701"/>
      <c r="FW123" s="701"/>
      <c r="FX123" s="701"/>
      <c r="FY123" s="701"/>
      <c r="FZ123" s="701"/>
      <c r="GA123" s="701"/>
      <c r="GB123" s="701"/>
      <c r="GC123" s="701"/>
      <c r="GD123" s="701"/>
      <c r="GE123" s="701"/>
      <c r="GF123" s="701"/>
      <c r="GG123" s="701"/>
      <c r="GH123" s="701"/>
      <c r="GI123" s="701"/>
      <c r="GJ123" s="701"/>
      <c r="GK123" s="701"/>
      <c r="GL123" s="701"/>
      <c r="GM123" s="701"/>
      <c r="GN123" s="701"/>
      <c r="GO123" s="701"/>
      <c r="GP123" s="701"/>
      <c r="GQ123" s="701"/>
      <c r="GR123" s="701"/>
      <c r="GS123" s="701"/>
      <c r="GT123" s="701"/>
      <c r="GU123" s="701"/>
      <c r="GV123" s="701"/>
      <c r="GW123" s="701"/>
      <c r="GX123" s="701"/>
      <c r="GY123" s="701"/>
      <c r="GZ123" s="701"/>
      <c r="HA123" s="701"/>
      <c r="HB123" s="701"/>
      <c r="HC123" s="701"/>
      <c r="HD123" s="701"/>
      <c r="HE123" s="701"/>
      <c r="HF123" s="701"/>
      <c r="HG123" s="701"/>
      <c r="HH123" s="701"/>
      <c r="HI123" s="701"/>
      <c r="HJ123" s="701"/>
      <c r="HK123" s="701"/>
    </row>
    <row r="124" spans="1:219" ht="12" customHeight="1">
      <c r="A124" s="547"/>
      <c r="B124" s="547"/>
      <c r="C124" s="546"/>
      <c r="D124" s="547"/>
      <c r="E124" s="547"/>
      <c r="F124" s="547"/>
      <c r="G124" s="547"/>
      <c r="H124" s="547"/>
      <c r="I124" s="547"/>
      <c r="J124" s="546"/>
      <c r="K124" s="547"/>
      <c r="L124" s="547"/>
      <c r="M124" s="547"/>
      <c r="N124" s="547"/>
      <c r="O124" s="547"/>
      <c r="P124" s="547"/>
      <c r="Q124" s="546"/>
      <c r="R124" s="547"/>
      <c r="S124" s="547"/>
      <c r="T124" s="547"/>
      <c r="U124" s="547"/>
      <c r="V124" s="547"/>
      <c r="W124" s="547"/>
      <c r="X124" s="546"/>
      <c r="Y124" s="547"/>
      <c r="Z124" s="547"/>
      <c r="AA124" s="547"/>
      <c r="AB124" s="547"/>
      <c r="AC124" s="547"/>
      <c r="AD124" s="546"/>
      <c r="AE124" s="547"/>
      <c r="AF124" s="547"/>
      <c r="AG124" s="547"/>
      <c r="AH124" s="547"/>
      <c r="AI124" s="547"/>
      <c r="AJ124" s="547"/>
      <c r="AK124" s="546"/>
      <c r="AL124" s="547"/>
      <c r="AM124" s="547"/>
      <c r="AN124" s="547"/>
      <c r="AO124" s="547"/>
      <c r="AP124" s="547"/>
      <c r="AQ124" s="547"/>
      <c r="AR124" s="546"/>
      <c r="AS124" s="547"/>
      <c r="AT124" s="547"/>
      <c r="AU124" s="547"/>
      <c r="AV124" s="547"/>
      <c r="AW124" s="547"/>
      <c r="AX124" s="547"/>
      <c r="AY124" s="546"/>
      <c r="AZ124" s="547"/>
      <c r="BA124" s="547"/>
      <c r="BB124" s="547"/>
      <c r="BC124" s="547"/>
      <c r="BD124" s="547"/>
      <c r="BE124" s="547"/>
      <c r="BF124" s="546"/>
      <c r="BG124" s="547"/>
      <c r="BH124" s="547"/>
      <c r="BI124" s="547"/>
      <c r="BJ124" s="547"/>
      <c r="BK124" s="547"/>
      <c r="BL124" s="547"/>
      <c r="BM124" s="546"/>
      <c r="BN124" s="547"/>
      <c r="BO124" s="547"/>
      <c r="BP124" s="547"/>
      <c r="BQ124" s="547"/>
      <c r="BR124" s="547"/>
      <c r="BS124" s="547"/>
      <c r="BT124" s="547"/>
      <c r="BU124" s="547"/>
      <c r="BV124" s="547"/>
      <c r="BW124" s="547"/>
      <c r="BX124" s="547"/>
      <c r="BY124" s="547"/>
      <c r="BZ124" s="547"/>
      <c r="CA124" s="547"/>
      <c r="CB124" s="547"/>
      <c r="CC124" s="547"/>
      <c r="CD124" s="547"/>
      <c r="CE124" s="547"/>
      <c r="CF124" s="547"/>
      <c r="CG124" s="547"/>
      <c r="CH124" s="547"/>
      <c r="CI124" s="547"/>
      <c r="CJ124" s="547"/>
      <c r="CK124" s="547"/>
      <c r="CL124" s="547"/>
      <c r="CM124" s="547"/>
      <c r="CN124" s="547"/>
      <c r="CO124" s="547"/>
      <c r="CP124" s="547"/>
      <c r="CQ124" s="547"/>
      <c r="CR124" s="547"/>
      <c r="CS124" s="547"/>
      <c r="CT124" s="547"/>
      <c r="CU124" s="547"/>
      <c r="CV124" s="547"/>
      <c r="CW124" s="547"/>
      <c r="CX124" s="547"/>
      <c r="CY124" s="547"/>
      <c r="CZ124" s="547"/>
      <c r="DA124" s="547"/>
      <c r="DB124" s="547"/>
      <c r="DC124" s="547"/>
      <c r="DD124" s="547"/>
      <c r="DE124" s="547"/>
      <c r="DF124" s="547"/>
      <c r="DG124" s="547"/>
      <c r="DH124" s="547"/>
      <c r="DI124" s="547"/>
      <c r="DJ124" s="547"/>
      <c r="DK124" s="547"/>
      <c r="DL124" s="547"/>
      <c r="DM124" s="547"/>
      <c r="DN124" s="547"/>
      <c r="DO124" s="547"/>
      <c r="DP124" s="547"/>
      <c r="DQ124" s="547"/>
      <c r="DR124" s="547"/>
      <c r="DS124" s="547"/>
      <c r="DT124" s="547"/>
      <c r="DU124" s="547"/>
      <c r="DV124" s="547"/>
      <c r="DW124" s="547"/>
      <c r="DX124" s="547"/>
      <c r="DY124" s="547"/>
      <c r="DZ124" s="547"/>
      <c r="EA124" s="547"/>
      <c r="EB124" s="547"/>
      <c r="EC124" s="547"/>
      <c r="ED124" s="547"/>
      <c r="EE124" s="547"/>
      <c r="EF124" s="547"/>
      <c r="EG124" s="547"/>
      <c r="EH124" s="547"/>
      <c r="EI124" s="547"/>
      <c r="EJ124" s="547"/>
      <c r="EK124" s="547"/>
      <c r="EL124" s="547"/>
      <c r="EM124" s="547"/>
      <c r="EN124" s="547"/>
      <c r="EO124" s="547"/>
      <c r="EP124" s="701"/>
      <c r="EQ124" s="701"/>
      <c r="ER124" s="701"/>
      <c r="ES124" s="701"/>
      <c r="ET124" s="701"/>
      <c r="EU124" s="701"/>
      <c r="EV124" s="701"/>
      <c r="EW124" s="701"/>
      <c r="EX124" s="701"/>
      <c r="EY124" s="701"/>
      <c r="EZ124" s="701"/>
      <c r="FA124" s="701"/>
      <c r="FB124" s="701"/>
      <c r="FC124" s="701"/>
      <c r="FD124" s="701"/>
      <c r="FE124" s="701"/>
      <c r="FF124" s="701"/>
      <c r="FG124" s="701"/>
      <c r="FH124" s="701"/>
      <c r="FI124" s="701"/>
      <c r="FJ124" s="701"/>
      <c r="FK124" s="701"/>
      <c r="FL124" s="701"/>
      <c r="FM124" s="701"/>
      <c r="FN124" s="701"/>
      <c r="FO124" s="701"/>
      <c r="FP124" s="701"/>
      <c r="FQ124" s="701"/>
      <c r="FR124" s="701"/>
      <c r="FS124" s="701"/>
      <c r="FT124" s="701"/>
      <c r="FU124" s="701"/>
      <c r="FV124" s="701"/>
      <c r="FW124" s="701"/>
      <c r="FX124" s="701"/>
      <c r="FY124" s="701"/>
      <c r="FZ124" s="701"/>
      <c r="GA124" s="701"/>
      <c r="GB124" s="701"/>
      <c r="GC124" s="701"/>
      <c r="GD124" s="701"/>
      <c r="GE124" s="701"/>
      <c r="GF124" s="701"/>
      <c r="GG124" s="701"/>
      <c r="GH124" s="701"/>
      <c r="GI124" s="701"/>
      <c r="GJ124" s="701"/>
      <c r="GK124" s="701"/>
      <c r="GL124" s="701"/>
      <c r="GM124" s="701"/>
      <c r="GN124" s="701"/>
      <c r="GO124" s="701"/>
      <c r="GP124" s="701"/>
      <c r="GQ124" s="701"/>
      <c r="GR124" s="701"/>
      <c r="GS124" s="701"/>
      <c r="GT124" s="701"/>
      <c r="GU124" s="701"/>
      <c r="GV124" s="701"/>
      <c r="GW124" s="701"/>
      <c r="GX124" s="701"/>
      <c r="GY124" s="701"/>
      <c r="GZ124" s="701"/>
      <c r="HA124" s="701"/>
      <c r="HB124" s="701"/>
      <c r="HC124" s="701"/>
      <c r="HD124" s="701"/>
      <c r="HE124" s="701"/>
      <c r="HF124" s="701"/>
      <c r="HG124" s="701"/>
      <c r="HH124" s="701"/>
      <c r="HI124" s="701"/>
      <c r="HJ124" s="701"/>
      <c r="HK124" s="701"/>
    </row>
    <row r="125" spans="1:219" ht="12" customHeight="1">
      <c r="A125" s="547"/>
      <c r="B125" s="547"/>
      <c r="C125" s="546"/>
      <c r="D125" s="547"/>
      <c r="E125" s="547"/>
      <c r="F125" s="547"/>
      <c r="G125" s="547"/>
      <c r="H125" s="547"/>
      <c r="I125" s="547"/>
      <c r="J125" s="546"/>
      <c r="K125" s="547"/>
      <c r="L125" s="547"/>
      <c r="M125" s="547"/>
      <c r="N125" s="547"/>
      <c r="O125" s="547"/>
      <c r="P125" s="547"/>
      <c r="Q125" s="546"/>
      <c r="R125" s="547"/>
      <c r="S125" s="547"/>
      <c r="T125" s="547"/>
      <c r="U125" s="547"/>
      <c r="V125" s="547"/>
      <c r="W125" s="547"/>
      <c r="X125" s="546"/>
      <c r="Y125" s="547"/>
      <c r="Z125" s="547"/>
      <c r="AA125" s="547"/>
      <c r="AB125" s="547"/>
      <c r="AC125" s="547"/>
      <c r="AD125" s="546"/>
      <c r="AE125" s="547"/>
      <c r="AF125" s="547"/>
      <c r="AG125" s="547"/>
      <c r="AH125" s="547"/>
      <c r="AI125" s="547"/>
      <c r="AJ125" s="547"/>
      <c r="AK125" s="546"/>
      <c r="AL125" s="547"/>
      <c r="AM125" s="547"/>
      <c r="AN125" s="547"/>
      <c r="AO125" s="547"/>
      <c r="AP125" s="547"/>
      <c r="AQ125" s="547"/>
      <c r="AR125" s="546"/>
      <c r="AS125" s="547"/>
      <c r="AT125" s="547"/>
      <c r="AU125" s="547"/>
      <c r="AV125" s="547"/>
      <c r="AW125" s="547"/>
      <c r="AX125" s="547"/>
      <c r="AY125" s="546"/>
      <c r="AZ125" s="547"/>
      <c r="BA125" s="547"/>
      <c r="BB125" s="547"/>
      <c r="BC125" s="547"/>
      <c r="BD125" s="547"/>
      <c r="BE125" s="547"/>
      <c r="BF125" s="546"/>
      <c r="BG125" s="547"/>
      <c r="BH125" s="547"/>
      <c r="BI125" s="547"/>
      <c r="BJ125" s="547"/>
      <c r="BK125" s="547"/>
      <c r="BL125" s="547"/>
      <c r="BM125" s="546"/>
      <c r="BN125" s="547"/>
      <c r="BO125" s="547"/>
      <c r="BP125" s="547"/>
      <c r="BQ125" s="547"/>
      <c r="BR125" s="547"/>
      <c r="BS125" s="547"/>
      <c r="BT125" s="547"/>
      <c r="BU125" s="547"/>
      <c r="BV125" s="547"/>
      <c r="BW125" s="547"/>
      <c r="BX125" s="547"/>
      <c r="BY125" s="547"/>
      <c r="BZ125" s="547"/>
      <c r="CA125" s="547"/>
      <c r="CB125" s="547"/>
      <c r="CC125" s="547"/>
      <c r="CD125" s="547"/>
      <c r="CE125" s="547"/>
      <c r="CF125" s="547"/>
      <c r="CG125" s="547"/>
      <c r="CH125" s="547"/>
      <c r="CI125" s="547"/>
      <c r="CJ125" s="547"/>
      <c r="CK125" s="547"/>
      <c r="CL125" s="547"/>
      <c r="CM125" s="547"/>
      <c r="CN125" s="547"/>
      <c r="CO125" s="547"/>
      <c r="CP125" s="547"/>
      <c r="CQ125" s="547"/>
      <c r="CR125" s="547"/>
      <c r="CS125" s="547"/>
      <c r="CT125" s="547"/>
      <c r="CU125" s="547"/>
      <c r="CV125" s="547"/>
      <c r="CW125" s="547"/>
      <c r="CX125" s="547"/>
      <c r="CY125" s="547"/>
      <c r="CZ125" s="547"/>
      <c r="DA125" s="547"/>
      <c r="DB125" s="547"/>
      <c r="DC125" s="547"/>
      <c r="DD125" s="547"/>
      <c r="DE125" s="547"/>
      <c r="DF125" s="547"/>
      <c r="DG125" s="547"/>
      <c r="DH125" s="547"/>
      <c r="DI125" s="547"/>
      <c r="DJ125" s="547"/>
      <c r="DK125" s="547"/>
      <c r="DL125" s="547"/>
      <c r="DM125" s="547"/>
      <c r="DN125" s="547"/>
      <c r="DO125" s="547"/>
      <c r="DP125" s="547"/>
      <c r="DQ125" s="547"/>
      <c r="DR125" s="547"/>
      <c r="DS125" s="547"/>
      <c r="DT125" s="547"/>
      <c r="DU125" s="547"/>
      <c r="DV125" s="547"/>
      <c r="DW125" s="547"/>
      <c r="DX125" s="547"/>
      <c r="DY125" s="547"/>
      <c r="DZ125" s="547"/>
      <c r="EA125" s="547"/>
      <c r="EB125" s="547"/>
      <c r="EC125" s="547"/>
      <c r="ED125" s="547"/>
      <c r="EE125" s="547"/>
      <c r="EF125" s="547"/>
      <c r="EG125" s="547"/>
      <c r="EH125" s="547"/>
      <c r="EI125" s="547"/>
      <c r="EJ125" s="547"/>
      <c r="EK125" s="547"/>
      <c r="EL125" s="547"/>
      <c r="EM125" s="547"/>
      <c r="EN125" s="547"/>
      <c r="EO125" s="547"/>
      <c r="EP125" s="701"/>
      <c r="EQ125" s="701"/>
      <c r="ER125" s="701"/>
      <c r="ES125" s="701"/>
      <c r="ET125" s="701"/>
      <c r="EU125" s="701"/>
      <c r="EV125" s="701"/>
      <c r="EW125" s="701"/>
      <c r="EX125" s="701"/>
      <c r="EY125" s="701"/>
      <c r="EZ125" s="701"/>
      <c r="FA125" s="701"/>
      <c r="FB125" s="701"/>
      <c r="FC125" s="701"/>
      <c r="FD125" s="701"/>
      <c r="FE125" s="701"/>
      <c r="FF125" s="701"/>
      <c r="FG125" s="701"/>
      <c r="FH125" s="701"/>
      <c r="FI125" s="701"/>
      <c r="FJ125" s="701"/>
      <c r="FK125" s="701"/>
      <c r="FL125" s="701"/>
      <c r="FM125" s="701"/>
      <c r="FN125" s="701"/>
      <c r="FO125" s="701"/>
      <c r="FP125" s="701"/>
      <c r="FQ125" s="701"/>
      <c r="FR125" s="701"/>
      <c r="FS125" s="701"/>
      <c r="FT125" s="701"/>
      <c r="FU125" s="701"/>
      <c r="FV125" s="701"/>
      <c r="FW125" s="701"/>
      <c r="FX125" s="701"/>
      <c r="FY125" s="701"/>
      <c r="FZ125" s="701"/>
      <c r="GA125" s="701"/>
      <c r="GB125" s="701"/>
      <c r="GC125" s="701"/>
      <c r="GD125" s="701"/>
      <c r="GE125" s="701"/>
      <c r="GF125" s="701"/>
      <c r="GG125" s="701"/>
      <c r="GH125" s="701"/>
      <c r="GI125" s="701"/>
      <c r="GJ125" s="701"/>
      <c r="GK125" s="701"/>
      <c r="GL125" s="701"/>
      <c r="GM125" s="701"/>
      <c r="GN125" s="701"/>
      <c r="GO125" s="701"/>
      <c r="GP125" s="701"/>
      <c r="GQ125" s="701"/>
      <c r="GR125" s="701"/>
      <c r="GS125" s="701"/>
      <c r="GT125" s="701"/>
      <c r="GU125" s="701"/>
      <c r="GV125" s="701"/>
      <c r="GW125" s="701"/>
      <c r="GX125" s="701"/>
      <c r="GY125" s="701"/>
      <c r="GZ125" s="701"/>
      <c r="HA125" s="701"/>
      <c r="HB125" s="701"/>
      <c r="HC125" s="701"/>
      <c r="HD125" s="701"/>
      <c r="HE125" s="701"/>
      <c r="HF125" s="701"/>
      <c r="HG125" s="701"/>
      <c r="HH125" s="701"/>
      <c r="HI125" s="701"/>
      <c r="HJ125" s="701"/>
      <c r="HK125" s="701"/>
    </row>
    <row r="126" spans="1:219" ht="12" customHeight="1">
      <c r="A126" s="547"/>
      <c r="B126" s="547"/>
      <c r="C126" s="546"/>
      <c r="D126" s="547"/>
      <c r="E126" s="547"/>
      <c r="F126" s="547"/>
      <c r="G126" s="547"/>
      <c r="H126" s="547"/>
      <c r="I126" s="547"/>
      <c r="J126" s="546"/>
      <c r="K126" s="547"/>
      <c r="L126" s="547"/>
      <c r="M126" s="547"/>
      <c r="N126" s="547"/>
      <c r="O126" s="547"/>
      <c r="P126" s="547"/>
      <c r="Q126" s="546"/>
      <c r="R126" s="547"/>
      <c r="S126" s="547"/>
      <c r="T126" s="547"/>
      <c r="U126" s="547"/>
      <c r="V126" s="547"/>
      <c r="W126" s="547"/>
      <c r="X126" s="546"/>
      <c r="Y126" s="547"/>
      <c r="Z126" s="547"/>
      <c r="AA126" s="547"/>
      <c r="AB126" s="547"/>
      <c r="AC126" s="547"/>
      <c r="AD126" s="546"/>
      <c r="AE126" s="547"/>
      <c r="AF126" s="547"/>
      <c r="AG126" s="547"/>
      <c r="AH126" s="547"/>
      <c r="AI126" s="547"/>
      <c r="AJ126" s="547"/>
      <c r="AK126" s="546"/>
      <c r="AL126" s="547"/>
      <c r="AM126" s="547"/>
      <c r="AN126" s="547"/>
      <c r="AO126" s="547"/>
      <c r="AP126" s="547"/>
      <c r="AQ126" s="547"/>
      <c r="AR126" s="546"/>
      <c r="AS126" s="547"/>
      <c r="AT126" s="547"/>
      <c r="AU126" s="547"/>
      <c r="AV126" s="547"/>
      <c r="AW126" s="547"/>
      <c r="AX126" s="547"/>
      <c r="AY126" s="546"/>
      <c r="AZ126" s="547"/>
      <c r="BA126" s="547"/>
      <c r="BB126" s="547"/>
      <c r="BC126" s="547"/>
      <c r="BD126" s="547"/>
      <c r="BE126" s="547"/>
      <c r="BF126" s="546"/>
      <c r="BG126" s="547"/>
      <c r="BH126" s="547"/>
      <c r="BI126" s="547"/>
      <c r="BJ126" s="547"/>
      <c r="BK126" s="547"/>
      <c r="BL126" s="547"/>
      <c r="BM126" s="546"/>
      <c r="BN126" s="547"/>
      <c r="BO126" s="547"/>
      <c r="BP126" s="547"/>
      <c r="BQ126" s="547"/>
      <c r="BR126" s="547"/>
      <c r="BS126" s="547"/>
      <c r="BT126" s="547"/>
      <c r="BU126" s="547"/>
      <c r="BV126" s="547"/>
      <c r="BW126" s="547"/>
      <c r="BX126" s="547"/>
      <c r="BY126" s="547"/>
      <c r="BZ126" s="547"/>
      <c r="CA126" s="547"/>
      <c r="CB126" s="547"/>
      <c r="CC126" s="547"/>
      <c r="CD126" s="547"/>
      <c r="CE126" s="547"/>
      <c r="CF126" s="547"/>
      <c r="CG126" s="547"/>
      <c r="CH126" s="547"/>
      <c r="CI126" s="547"/>
      <c r="CJ126" s="547"/>
      <c r="CK126" s="547"/>
      <c r="CL126" s="547"/>
      <c r="CM126" s="547"/>
      <c r="CN126" s="547"/>
      <c r="CO126" s="547"/>
      <c r="CP126" s="547"/>
      <c r="CQ126" s="547"/>
      <c r="CR126" s="547"/>
      <c r="CS126" s="547"/>
      <c r="CT126" s="547"/>
      <c r="CU126" s="547"/>
      <c r="CV126" s="547"/>
      <c r="CW126" s="547"/>
      <c r="CX126" s="547"/>
      <c r="CY126" s="547"/>
      <c r="CZ126" s="547"/>
      <c r="DA126" s="547"/>
      <c r="DB126" s="547"/>
      <c r="DC126" s="547"/>
      <c r="DD126" s="547"/>
      <c r="DE126" s="547"/>
      <c r="DF126" s="547"/>
      <c r="DG126" s="547"/>
      <c r="DH126" s="547"/>
      <c r="DI126" s="547"/>
      <c r="DJ126" s="547"/>
      <c r="DK126" s="547"/>
      <c r="DL126" s="547"/>
      <c r="DM126" s="547"/>
      <c r="DN126" s="547"/>
      <c r="DO126" s="547"/>
      <c r="DP126" s="547"/>
      <c r="DQ126" s="547"/>
      <c r="DR126" s="547"/>
      <c r="DS126" s="547"/>
      <c r="DT126" s="547"/>
      <c r="DU126" s="547"/>
      <c r="DV126" s="547"/>
      <c r="DW126" s="547"/>
      <c r="DX126" s="547"/>
      <c r="DY126" s="547"/>
      <c r="DZ126" s="547"/>
      <c r="EA126" s="547"/>
      <c r="EB126" s="547"/>
      <c r="EC126" s="547"/>
      <c r="ED126" s="547"/>
      <c r="EE126" s="547"/>
      <c r="EF126" s="547"/>
      <c r="EG126" s="547"/>
      <c r="EH126" s="547"/>
      <c r="EI126" s="547"/>
      <c r="EJ126" s="547"/>
      <c r="EK126" s="547"/>
      <c r="EL126" s="547"/>
      <c r="EM126" s="547"/>
      <c r="EN126" s="547"/>
      <c r="EO126" s="547"/>
      <c r="EP126" s="701"/>
      <c r="EQ126" s="701"/>
      <c r="ER126" s="701"/>
      <c r="ES126" s="701"/>
      <c r="ET126" s="701"/>
      <c r="EU126" s="701"/>
      <c r="EV126" s="701"/>
      <c r="EW126" s="701"/>
      <c r="EX126" s="701"/>
      <c r="EY126" s="701"/>
      <c r="EZ126" s="701"/>
      <c r="FA126" s="701"/>
      <c r="FB126" s="701"/>
      <c r="FC126" s="701"/>
      <c r="FD126" s="701"/>
      <c r="FE126" s="701"/>
      <c r="FF126" s="701"/>
      <c r="FG126" s="701"/>
      <c r="FH126" s="701"/>
      <c r="FI126" s="701"/>
      <c r="FJ126" s="701"/>
      <c r="FK126" s="701"/>
      <c r="FL126" s="701"/>
      <c r="FM126" s="701"/>
      <c r="FN126" s="701"/>
      <c r="FO126" s="701"/>
      <c r="FP126" s="701"/>
      <c r="FQ126" s="701"/>
      <c r="FR126" s="701"/>
      <c r="FS126" s="701"/>
      <c r="FT126" s="701"/>
      <c r="FU126" s="701"/>
      <c r="FV126" s="701"/>
      <c r="FW126" s="701"/>
      <c r="FX126" s="701"/>
      <c r="FY126" s="701"/>
      <c r="FZ126" s="701"/>
      <c r="GA126" s="701"/>
      <c r="GB126" s="701"/>
      <c r="GC126" s="701"/>
      <c r="GD126" s="701"/>
      <c r="GE126" s="701"/>
      <c r="GF126" s="701"/>
      <c r="GG126" s="701"/>
      <c r="GH126" s="701"/>
      <c r="GI126" s="701"/>
      <c r="GJ126" s="701"/>
      <c r="GK126" s="701"/>
      <c r="GL126" s="701"/>
      <c r="GM126" s="701"/>
      <c r="GN126" s="701"/>
      <c r="GO126" s="701"/>
      <c r="GP126" s="701"/>
      <c r="GQ126" s="701"/>
      <c r="GR126" s="701"/>
      <c r="GS126" s="701"/>
      <c r="GT126" s="701"/>
      <c r="GU126" s="701"/>
      <c r="GV126" s="701"/>
      <c r="GW126" s="701"/>
      <c r="GX126" s="701"/>
      <c r="GY126" s="701"/>
      <c r="GZ126" s="701"/>
      <c r="HA126" s="701"/>
      <c r="HB126" s="701"/>
      <c r="HC126" s="701"/>
      <c r="HD126" s="701"/>
      <c r="HE126" s="701"/>
      <c r="HF126" s="701"/>
      <c r="HG126" s="701"/>
      <c r="HH126" s="701"/>
      <c r="HI126" s="701"/>
      <c r="HJ126" s="701"/>
      <c r="HK126" s="701"/>
    </row>
    <row r="127" spans="1:219" ht="12" customHeight="1">
      <c r="A127" s="547"/>
      <c r="B127" s="547"/>
      <c r="C127" s="546"/>
      <c r="D127" s="547"/>
      <c r="E127" s="547"/>
      <c r="F127" s="547"/>
      <c r="G127" s="547"/>
      <c r="H127" s="547"/>
      <c r="I127" s="547"/>
      <c r="J127" s="546"/>
      <c r="K127" s="547"/>
      <c r="L127" s="547"/>
      <c r="M127" s="547"/>
      <c r="N127" s="547"/>
      <c r="O127" s="547"/>
      <c r="P127" s="547"/>
      <c r="Q127" s="546"/>
      <c r="R127" s="547"/>
      <c r="S127" s="547"/>
      <c r="T127" s="547"/>
      <c r="U127" s="547"/>
      <c r="V127" s="547"/>
      <c r="W127" s="547"/>
      <c r="X127" s="546"/>
      <c r="Y127" s="547"/>
      <c r="Z127" s="547"/>
      <c r="AA127" s="547"/>
      <c r="AB127" s="547"/>
      <c r="AC127" s="547"/>
      <c r="AD127" s="546"/>
      <c r="AE127" s="547"/>
      <c r="AF127" s="547"/>
      <c r="AG127" s="547"/>
      <c r="AH127" s="547"/>
      <c r="AI127" s="547"/>
      <c r="AJ127" s="547"/>
      <c r="AK127" s="546"/>
      <c r="AL127" s="547"/>
      <c r="AM127" s="547"/>
      <c r="AN127" s="547"/>
      <c r="AO127" s="547"/>
      <c r="AP127" s="547"/>
      <c r="AQ127" s="547"/>
      <c r="AR127" s="546"/>
      <c r="AS127" s="547"/>
      <c r="AT127" s="547"/>
      <c r="AU127" s="547"/>
      <c r="AV127" s="547"/>
      <c r="AW127" s="547"/>
      <c r="AX127" s="547"/>
      <c r="AY127" s="546"/>
      <c r="AZ127" s="547"/>
      <c r="BA127" s="547"/>
      <c r="BB127" s="547"/>
      <c r="BC127" s="547"/>
      <c r="BD127" s="547"/>
      <c r="BE127" s="547"/>
      <c r="BF127" s="546"/>
      <c r="BG127" s="547"/>
      <c r="BH127" s="547"/>
      <c r="BI127" s="547"/>
      <c r="BJ127" s="547"/>
      <c r="BK127" s="547"/>
      <c r="BL127" s="547"/>
      <c r="BM127" s="546"/>
      <c r="BN127" s="547"/>
      <c r="BO127" s="547"/>
      <c r="BP127" s="547"/>
      <c r="BQ127" s="547"/>
      <c r="BR127" s="547"/>
      <c r="BS127" s="547"/>
      <c r="BT127" s="547"/>
      <c r="BU127" s="547"/>
      <c r="BV127" s="547"/>
      <c r="BW127" s="547"/>
      <c r="BX127" s="547"/>
      <c r="BY127" s="547"/>
      <c r="BZ127" s="547"/>
      <c r="CA127" s="547"/>
      <c r="CB127" s="547"/>
      <c r="CC127" s="547"/>
      <c r="CD127" s="547"/>
      <c r="CE127" s="547"/>
      <c r="CF127" s="547"/>
      <c r="CG127" s="547"/>
      <c r="CH127" s="547"/>
      <c r="CI127" s="547"/>
      <c r="CJ127" s="547"/>
      <c r="CK127" s="547"/>
      <c r="CL127" s="547"/>
      <c r="CM127" s="547"/>
      <c r="CN127" s="547"/>
      <c r="CO127" s="547"/>
      <c r="CP127" s="547"/>
      <c r="CQ127" s="547"/>
      <c r="CR127" s="547"/>
      <c r="CS127" s="547"/>
      <c r="CT127" s="547"/>
      <c r="CU127" s="547"/>
      <c r="CV127" s="547"/>
      <c r="CW127" s="547"/>
      <c r="CX127" s="547"/>
      <c r="CY127" s="547"/>
      <c r="CZ127" s="547"/>
      <c r="DA127" s="547"/>
      <c r="DB127" s="547"/>
      <c r="DC127" s="547"/>
      <c r="DD127" s="547"/>
      <c r="DE127" s="547"/>
      <c r="DF127" s="547"/>
      <c r="DG127" s="547"/>
      <c r="DH127" s="547"/>
      <c r="DI127" s="547"/>
      <c r="DJ127" s="547"/>
      <c r="DK127" s="547"/>
      <c r="DL127" s="547"/>
      <c r="DM127" s="547"/>
      <c r="DN127" s="547"/>
      <c r="DO127" s="547"/>
      <c r="DP127" s="547"/>
      <c r="DQ127" s="547"/>
      <c r="DR127" s="547"/>
      <c r="DS127" s="547"/>
      <c r="DT127" s="547"/>
      <c r="DU127" s="547"/>
      <c r="DV127" s="547"/>
      <c r="DW127" s="547"/>
      <c r="DX127" s="547"/>
      <c r="DY127" s="547"/>
      <c r="DZ127" s="547"/>
      <c r="EA127" s="547"/>
      <c r="EB127" s="547"/>
      <c r="EC127" s="547"/>
      <c r="ED127" s="547"/>
      <c r="EE127" s="547"/>
      <c r="EF127" s="547"/>
      <c r="EG127" s="547"/>
      <c r="EH127" s="547"/>
      <c r="EI127" s="547"/>
      <c r="EJ127" s="547"/>
      <c r="EK127" s="547"/>
      <c r="EL127" s="547"/>
      <c r="EM127" s="547"/>
      <c r="EN127" s="547"/>
      <c r="EO127" s="547"/>
      <c r="EP127" s="701"/>
      <c r="EQ127" s="701"/>
      <c r="ER127" s="701"/>
      <c r="ES127" s="701"/>
      <c r="ET127" s="701"/>
      <c r="EU127" s="701"/>
      <c r="EV127" s="701"/>
      <c r="EW127" s="701"/>
      <c r="EX127" s="701"/>
      <c r="EY127" s="701"/>
      <c r="EZ127" s="701"/>
      <c r="FA127" s="701"/>
      <c r="FB127" s="701"/>
      <c r="FC127" s="701"/>
      <c r="FD127" s="701"/>
      <c r="FE127" s="701"/>
      <c r="FF127" s="701"/>
      <c r="FG127" s="701"/>
      <c r="FH127" s="701"/>
      <c r="FI127" s="701"/>
      <c r="FJ127" s="701"/>
      <c r="FK127" s="701"/>
      <c r="FL127" s="701"/>
      <c r="FM127" s="701"/>
      <c r="FN127" s="701"/>
      <c r="FO127" s="701"/>
      <c r="FP127" s="701"/>
      <c r="FQ127" s="701"/>
      <c r="FR127" s="701"/>
      <c r="FS127" s="701"/>
      <c r="FT127" s="701"/>
      <c r="FU127" s="701"/>
      <c r="FV127" s="701"/>
      <c r="FW127" s="701"/>
      <c r="FX127" s="701"/>
      <c r="FY127" s="701"/>
      <c r="FZ127" s="701"/>
      <c r="GA127" s="701"/>
      <c r="GB127" s="701"/>
      <c r="GC127" s="701"/>
      <c r="GD127" s="701"/>
      <c r="GE127" s="701"/>
      <c r="GF127" s="701"/>
      <c r="GG127" s="701"/>
      <c r="GH127" s="701"/>
      <c r="GI127" s="701"/>
      <c r="GJ127" s="701"/>
      <c r="GK127" s="701"/>
      <c r="GL127" s="701"/>
      <c r="GM127" s="701"/>
      <c r="GN127" s="701"/>
      <c r="GO127" s="701"/>
      <c r="GP127" s="701"/>
      <c r="GQ127" s="701"/>
      <c r="GR127" s="701"/>
      <c r="GS127" s="701"/>
      <c r="GT127" s="701"/>
      <c r="GU127" s="701"/>
      <c r="GV127" s="701"/>
      <c r="GW127" s="701"/>
      <c r="GX127" s="701"/>
      <c r="GY127" s="701"/>
      <c r="GZ127" s="701"/>
      <c r="HA127" s="701"/>
      <c r="HB127" s="701"/>
      <c r="HC127" s="701"/>
      <c r="HD127" s="701"/>
      <c r="HE127" s="701"/>
      <c r="HF127" s="701"/>
      <c r="HG127" s="701"/>
      <c r="HH127" s="701"/>
      <c r="HI127" s="701"/>
      <c r="HJ127" s="701"/>
      <c r="HK127" s="701"/>
    </row>
    <row r="128" spans="1:219" ht="12" customHeight="1">
      <c r="A128" s="547"/>
      <c r="B128" s="547"/>
      <c r="C128" s="546"/>
      <c r="D128" s="547"/>
      <c r="E128" s="547"/>
      <c r="F128" s="547"/>
      <c r="G128" s="547"/>
      <c r="H128" s="547"/>
      <c r="I128" s="547"/>
      <c r="J128" s="546"/>
      <c r="K128" s="547"/>
      <c r="L128" s="547"/>
      <c r="M128" s="547"/>
      <c r="N128" s="547"/>
      <c r="O128" s="547"/>
      <c r="P128" s="547"/>
      <c r="Q128" s="546"/>
      <c r="R128" s="547"/>
      <c r="S128" s="547"/>
      <c r="T128" s="547"/>
      <c r="U128" s="547"/>
      <c r="V128" s="547"/>
      <c r="W128" s="547"/>
      <c r="X128" s="546"/>
      <c r="Y128" s="547"/>
      <c r="Z128" s="547"/>
      <c r="AA128" s="547"/>
      <c r="AB128" s="547"/>
      <c r="AC128" s="547"/>
      <c r="AD128" s="546"/>
      <c r="AE128" s="547"/>
      <c r="AF128" s="547"/>
      <c r="AG128" s="547"/>
      <c r="AH128" s="547"/>
      <c r="AI128" s="547"/>
      <c r="AJ128" s="547"/>
      <c r="AK128" s="546"/>
      <c r="AL128" s="547"/>
      <c r="AM128" s="547"/>
      <c r="AN128" s="547"/>
      <c r="AO128" s="547"/>
      <c r="AP128" s="547"/>
      <c r="AQ128" s="547"/>
      <c r="AR128" s="546"/>
      <c r="AS128" s="547"/>
      <c r="AT128" s="547"/>
      <c r="AU128" s="547"/>
      <c r="AV128" s="547"/>
      <c r="AW128" s="547"/>
      <c r="AX128" s="547"/>
      <c r="AY128" s="546"/>
      <c r="AZ128" s="547"/>
      <c r="BA128" s="547"/>
      <c r="BB128" s="547"/>
      <c r="BC128" s="547"/>
      <c r="BD128" s="547"/>
      <c r="BE128" s="547"/>
      <c r="BF128" s="546"/>
      <c r="BG128" s="547"/>
      <c r="BH128" s="547"/>
      <c r="BI128" s="547"/>
      <c r="BJ128" s="547"/>
      <c r="BK128" s="547"/>
      <c r="BL128" s="547"/>
      <c r="BM128" s="546"/>
      <c r="BN128" s="547"/>
      <c r="BO128" s="547"/>
      <c r="BP128" s="547"/>
      <c r="BQ128" s="547"/>
      <c r="BR128" s="547"/>
      <c r="BS128" s="547"/>
      <c r="BT128" s="547"/>
      <c r="BU128" s="547"/>
      <c r="BV128" s="547"/>
      <c r="BW128" s="547"/>
      <c r="BX128" s="547"/>
      <c r="BY128" s="547"/>
      <c r="BZ128" s="547"/>
      <c r="CA128" s="547"/>
      <c r="CB128" s="547"/>
      <c r="CC128" s="547"/>
      <c r="CD128" s="547"/>
      <c r="CE128" s="547"/>
      <c r="CF128" s="547"/>
      <c r="CG128" s="547"/>
      <c r="CH128" s="547"/>
      <c r="CI128" s="547"/>
      <c r="CJ128" s="547"/>
      <c r="CK128" s="547"/>
      <c r="CL128" s="547"/>
      <c r="CM128" s="547"/>
      <c r="CN128" s="547"/>
      <c r="CO128" s="547"/>
      <c r="CP128" s="547"/>
      <c r="CQ128" s="547"/>
      <c r="CR128" s="547"/>
      <c r="CS128" s="547"/>
      <c r="CT128" s="547"/>
      <c r="CU128" s="547"/>
      <c r="CV128" s="547"/>
      <c r="CW128" s="547"/>
      <c r="CX128" s="547"/>
      <c r="CY128" s="547"/>
      <c r="CZ128" s="547"/>
      <c r="DA128" s="547"/>
      <c r="DB128" s="547"/>
      <c r="DC128" s="547"/>
      <c r="DD128" s="547"/>
      <c r="DE128" s="547"/>
      <c r="DF128" s="547"/>
      <c r="DG128" s="547"/>
      <c r="DH128" s="547"/>
      <c r="DI128" s="547"/>
      <c r="DJ128" s="547"/>
      <c r="DK128" s="547"/>
      <c r="DL128" s="547"/>
      <c r="DM128" s="547"/>
      <c r="DN128" s="547"/>
      <c r="DO128" s="547"/>
      <c r="DP128" s="547"/>
      <c r="DQ128" s="547"/>
      <c r="DR128" s="547"/>
      <c r="DS128" s="547"/>
      <c r="DT128" s="547"/>
      <c r="DU128" s="547"/>
      <c r="DV128" s="547"/>
      <c r="DW128" s="547"/>
      <c r="DX128" s="547"/>
      <c r="DY128" s="547"/>
      <c r="DZ128" s="547"/>
      <c r="EA128" s="547"/>
      <c r="EB128" s="547"/>
      <c r="EC128" s="547"/>
      <c r="ED128" s="547"/>
      <c r="EE128" s="547"/>
      <c r="EF128" s="547"/>
      <c r="EG128" s="547"/>
      <c r="EH128" s="547"/>
      <c r="EI128" s="547"/>
      <c r="EJ128" s="547"/>
      <c r="EK128" s="547"/>
      <c r="EL128" s="547"/>
      <c r="EM128" s="547"/>
      <c r="EN128" s="547"/>
      <c r="EO128" s="547"/>
      <c r="EP128" s="701"/>
      <c r="EQ128" s="701"/>
      <c r="ER128" s="701"/>
      <c r="ES128" s="701"/>
      <c r="ET128" s="701"/>
      <c r="EU128" s="701"/>
      <c r="EV128" s="701"/>
      <c r="EW128" s="701"/>
      <c r="EX128" s="701"/>
      <c r="EY128" s="701"/>
      <c r="EZ128" s="701"/>
      <c r="FA128" s="701"/>
      <c r="FB128" s="701"/>
      <c r="FC128" s="701"/>
      <c r="FD128" s="701"/>
      <c r="FE128" s="701"/>
      <c r="FF128" s="701"/>
      <c r="FG128" s="701"/>
      <c r="FH128" s="701"/>
      <c r="FI128" s="701"/>
      <c r="FJ128" s="701"/>
      <c r="FK128" s="701"/>
      <c r="FL128" s="701"/>
      <c r="FM128" s="701"/>
      <c r="FN128" s="701"/>
      <c r="FO128" s="701"/>
      <c r="FP128" s="701"/>
      <c r="FQ128" s="701"/>
      <c r="FR128" s="701"/>
      <c r="FS128" s="701"/>
      <c r="FT128" s="701"/>
      <c r="FU128" s="701"/>
      <c r="FV128" s="701"/>
      <c r="FW128" s="701"/>
      <c r="FX128" s="701"/>
      <c r="FY128" s="701"/>
      <c r="FZ128" s="701"/>
      <c r="GA128" s="701"/>
      <c r="GB128" s="701"/>
      <c r="GC128" s="701"/>
      <c r="GD128" s="701"/>
      <c r="GE128" s="701"/>
      <c r="GF128" s="701"/>
      <c r="GG128" s="701"/>
      <c r="GH128" s="701"/>
      <c r="GI128" s="701"/>
      <c r="GJ128" s="701"/>
      <c r="GK128" s="701"/>
      <c r="GL128" s="701"/>
      <c r="GM128" s="701"/>
      <c r="GN128" s="701"/>
      <c r="GO128" s="701"/>
      <c r="GP128" s="701"/>
      <c r="GQ128" s="701"/>
      <c r="GR128" s="701"/>
      <c r="GS128" s="701"/>
      <c r="GT128" s="701"/>
      <c r="GU128" s="701"/>
      <c r="GV128" s="701"/>
      <c r="GW128" s="701"/>
      <c r="GX128" s="701"/>
      <c r="GY128" s="701"/>
      <c r="GZ128" s="701"/>
      <c r="HA128" s="701"/>
      <c r="HB128" s="701"/>
      <c r="HC128" s="701"/>
      <c r="HD128" s="701"/>
      <c r="HE128" s="701"/>
      <c r="HF128" s="701"/>
      <c r="HG128" s="701"/>
      <c r="HH128" s="701"/>
      <c r="HI128" s="701"/>
      <c r="HJ128" s="701"/>
      <c r="HK128" s="701"/>
    </row>
    <row r="129" spans="1:219" ht="12" customHeight="1">
      <c r="A129" s="547"/>
      <c r="B129" s="547"/>
      <c r="C129" s="546"/>
      <c r="D129" s="547"/>
      <c r="E129" s="547"/>
      <c r="F129" s="547"/>
      <c r="G129" s="547"/>
      <c r="H129" s="547"/>
      <c r="I129" s="547"/>
      <c r="J129" s="546"/>
      <c r="K129" s="547"/>
      <c r="L129" s="547"/>
      <c r="M129" s="547"/>
      <c r="N129" s="547"/>
      <c r="O129" s="547"/>
      <c r="P129" s="547"/>
      <c r="Q129" s="546"/>
      <c r="R129" s="547"/>
      <c r="S129" s="547"/>
      <c r="T129" s="547"/>
      <c r="U129" s="547"/>
      <c r="V129" s="547"/>
      <c r="W129" s="547"/>
      <c r="X129" s="546"/>
      <c r="Y129" s="547"/>
      <c r="Z129" s="547"/>
      <c r="AA129" s="547"/>
      <c r="AB129" s="547"/>
      <c r="AC129" s="547"/>
      <c r="AD129" s="546"/>
      <c r="AE129" s="547"/>
      <c r="AF129" s="547"/>
      <c r="AG129" s="547"/>
      <c r="AH129" s="547"/>
      <c r="AI129" s="547"/>
      <c r="AJ129" s="547"/>
      <c r="AK129" s="546"/>
      <c r="AL129" s="547"/>
      <c r="AM129" s="547"/>
      <c r="AN129" s="547"/>
      <c r="AO129" s="547"/>
      <c r="AP129" s="547"/>
      <c r="AQ129" s="547"/>
      <c r="AR129" s="546"/>
      <c r="AS129" s="547"/>
      <c r="AT129" s="547"/>
      <c r="AU129" s="547"/>
      <c r="AV129" s="547"/>
      <c r="AW129" s="547"/>
      <c r="AX129" s="547"/>
      <c r="AY129" s="546"/>
      <c r="AZ129" s="547"/>
      <c r="BA129" s="547"/>
      <c r="BB129" s="547"/>
      <c r="BC129" s="547"/>
      <c r="BD129" s="547"/>
      <c r="BE129" s="547"/>
      <c r="BF129" s="546"/>
      <c r="BG129" s="547"/>
      <c r="BH129" s="547"/>
      <c r="BI129" s="547"/>
      <c r="BJ129" s="547"/>
      <c r="BK129" s="547"/>
      <c r="BL129" s="547"/>
      <c r="BM129" s="546"/>
      <c r="BN129" s="547"/>
      <c r="BO129" s="547"/>
      <c r="BP129" s="547"/>
      <c r="BQ129" s="547"/>
      <c r="BR129" s="547"/>
      <c r="BS129" s="547"/>
      <c r="BT129" s="547"/>
      <c r="BU129" s="547"/>
      <c r="BV129" s="547"/>
      <c r="BW129" s="547"/>
      <c r="BX129" s="547"/>
      <c r="BY129" s="547"/>
      <c r="BZ129" s="547"/>
      <c r="CA129" s="547"/>
      <c r="CB129" s="547"/>
      <c r="CC129" s="547"/>
      <c r="CD129" s="547"/>
      <c r="CE129" s="547"/>
      <c r="CF129" s="547"/>
      <c r="CG129" s="547"/>
      <c r="CH129" s="547"/>
      <c r="CI129" s="547"/>
      <c r="CJ129" s="547"/>
      <c r="CK129" s="547"/>
      <c r="CL129" s="547"/>
      <c r="CM129" s="547"/>
      <c r="CN129" s="547"/>
      <c r="CO129" s="547"/>
      <c r="CP129" s="547"/>
      <c r="CQ129" s="547"/>
      <c r="CR129" s="547"/>
      <c r="CS129" s="547"/>
      <c r="CT129" s="547"/>
      <c r="CU129" s="547"/>
      <c r="CV129" s="547"/>
      <c r="CW129" s="547"/>
      <c r="CX129" s="547"/>
      <c r="CY129" s="547"/>
      <c r="CZ129" s="547"/>
      <c r="DA129" s="547"/>
      <c r="DB129" s="547"/>
      <c r="DC129" s="547"/>
      <c r="DD129" s="547"/>
      <c r="DE129" s="547"/>
      <c r="DF129" s="547"/>
      <c r="DG129" s="547"/>
      <c r="DH129" s="547"/>
      <c r="DI129" s="547"/>
      <c r="DJ129" s="547"/>
      <c r="DK129" s="547"/>
      <c r="DL129" s="547"/>
      <c r="DM129" s="547"/>
      <c r="DN129" s="547"/>
      <c r="DO129" s="547"/>
      <c r="DP129" s="547"/>
      <c r="DQ129" s="547"/>
      <c r="DR129" s="547"/>
      <c r="DS129" s="547"/>
      <c r="DT129" s="547"/>
      <c r="DU129" s="547"/>
      <c r="DV129" s="547"/>
      <c r="DW129" s="547"/>
      <c r="DX129" s="547"/>
      <c r="DY129" s="547"/>
      <c r="DZ129" s="547"/>
      <c r="EA129" s="547"/>
      <c r="EB129" s="547"/>
      <c r="EC129" s="547"/>
      <c r="ED129" s="547"/>
      <c r="EE129" s="547"/>
      <c r="EF129" s="547"/>
      <c r="EG129" s="547"/>
      <c r="EH129" s="547"/>
      <c r="EI129" s="547"/>
      <c r="EJ129" s="547"/>
      <c r="EK129" s="547"/>
      <c r="EL129" s="547"/>
      <c r="EM129" s="547"/>
      <c r="EN129" s="547"/>
      <c r="EO129" s="547"/>
      <c r="EP129" s="701"/>
      <c r="EQ129" s="701"/>
      <c r="ER129" s="701"/>
      <c r="ES129" s="701"/>
      <c r="ET129" s="701"/>
      <c r="EU129" s="701"/>
      <c r="EV129" s="701"/>
      <c r="EW129" s="701"/>
      <c r="EX129" s="701"/>
      <c r="EY129" s="701"/>
      <c r="EZ129" s="701"/>
      <c r="FA129" s="701"/>
      <c r="FB129" s="701"/>
      <c r="FC129" s="701"/>
      <c r="FD129" s="701"/>
      <c r="FE129" s="701"/>
      <c r="FF129" s="701"/>
      <c r="FG129" s="701"/>
      <c r="FH129" s="701"/>
      <c r="FI129" s="701"/>
      <c r="FJ129" s="701"/>
      <c r="FK129" s="701"/>
      <c r="FL129" s="701"/>
      <c r="FM129" s="701"/>
      <c r="FN129" s="701"/>
      <c r="FO129" s="701"/>
      <c r="FP129" s="701"/>
      <c r="FQ129" s="701"/>
      <c r="FR129" s="701"/>
      <c r="FS129" s="701"/>
      <c r="FT129" s="701"/>
      <c r="FU129" s="701"/>
      <c r="FV129" s="701"/>
      <c r="FW129" s="701"/>
      <c r="FX129" s="701"/>
      <c r="FY129" s="701"/>
      <c r="FZ129" s="701"/>
      <c r="GA129" s="701"/>
      <c r="GB129" s="701"/>
      <c r="GC129" s="701"/>
      <c r="GD129" s="701"/>
      <c r="GE129" s="701"/>
      <c r="GF129" s="701"/>
      <c r="GG129" s="701"/>
      <c r="GH129" s="701"/>
      <c r="GI129" s="701"/>
      <c r="GJ129" s="701"/>
      <c r="GK129" s="701"/>
      <c r="GL129" s="701"/>
      <c r="GM129" s="701"/>
      <c r="GN129" s="701"/>
      <c r="GO129" s="701"/>
      <c r="GP129" s="701"/>
      <c r="GQ129" s="701"/>
      <c r="GR129" s="701"/>
      <c r="GS129" s="701"/>
      <c r="GT129" s="701"/>
      <c r="GU129" s="701"/>
      <c r="GV129" s="701"/>
      <c r="GW129" s="701"/>
      <c r="GX129" s="701"/>
      <c r="GY129" s="701"/>
      <c r="GZ129" s="701"/>
      <c r="HA129" s="701"/>
      <c r="HB129" s="701"/>
      <c r="HC129" s="701"/>
      <c r="HD129" s="701"/>
      <c r="HE129" s="701"/>
      <c r="HF129" s="701"/>
      <c r="HG129" s="701"/>
      <c r="HH129" s="701"/>
      <c r="HI129" s="701"/>
      <c r="HJ129" s="701"/>
      <c r="HK129" s="701"/>
    </row>
    <row r="130" spans="1:219" ht="12" customHeight="1">
      <c r="A130" s="547"/>
      <c r="B130" s="547"/>
      <c r="C130" s="546"/>
      <c r="D130" s="547"/>
      <c r="E130" s="547"/>
      <c r="F130" s="547"/>
      <c r="G130" s="547"/>
      <c r="H130" s="547"/>
      <c r="I130" s="547"/>
      <c r="J130" s="546"/>
      <c r="K130" s="547"/>
      <c r="L130" s="547"/>
      <c r="M130" s="547"/>
      <c r="N130" s="547"/>
      <c r="O130" s="547"/>
      <c r="P130" s="547"/>
      <c r="Q130" s="546"/>
      <c r="R130" s="547"/>
      <c r="S130" s="547"/>
      <c r="T130" s="547"/>
      <c r="U130" s="547"/>
      <c r="V130" s="547"/>
      <c r="W130" s="547"/>
      <c r="X130" s="546"/>
      <c r="Y130" s="547"/>
      <c r="Z130" s="547"/>
      <c r="AA130" s="547"/>
      <c r="AB130" s="547"/>
      <c r="AC130" s="547"/>
      <c r="AD130" s="546"/>
      <c r="AE130" s="547"/>
      <c r="AF130" s="547"/>
      <c r="AG130" s="547"/>
      <c r="AH130" s="547"/>
      <c r="AI130" s="547"/>
      <c r="AJ130" s="547"/>
      <c r="AK130" s="546"/>
      <c r="AL130" s="547"/>
      <c r="AM130" s="547"/>
      <c r="AN130" s="547"/>
      <c r="AO130" s="547"/>
      <c r="AP130" s="547"/>
      <c r="AQ130" s="547"/>
      <c r="AR130" s="546"/>
      <c r="AS130" s="547"/>
      <c r="AT130" s="547"/>
      <c r="AU130" s="547"/>
      <c r="AV130" s="547"/>
      <c r="AW130" s="547"/>
      <c r="AX130" s="547"/>
      <c r="AY130" s="546"/>
      <c r="AZ130" s="547"/>
      <c r="BA130" s="547"/>
      <c r="BB130" s="547"/>
      <c r="BC130" s="547"/>
      <c r="BD130" s="547"/>
      <c r="BE130" s="547"/>
      <c r="BF130" s="546"/>
      <c r="BG130" s="547"/>
      <c r="BH130" s="547"/>
      <c r="BI130" s="547"/>
      <c r="BJ130" s="547"/>
      <c r="BK130" s="547"/>
      <c r="BL130" s="547"/>
      <c r="BM130" s="546"/>
      <c r="BN130" s="547"/>
      <c r="BO130" s="547"/>
      <c r="BP130" s="547"/>
      <c r="BQ130" s="547"/>
      <c r="BR130" s="547"/>
      <c r="BS130" s="547"/>
      <c r="BT130" s="547"/>
      <c r="BU130" s="547"/>
      <c r="BV130" s="547"/>
      <c r="BW130" s="547"/>
      <c r="BX130" s="547"/>
      <c r="BY130" s="547"/>
      <c r="BZ130" s="547"/>
      <c r="CA130" s="547"/>
      <c r="CB130" s="547"/>
      <c r="CC130" s="547"/>
      <c r="CD130" s="547"/>
      <c r="CE130" s="547"/>
      <c r="CF130" s="547"/>
      <c r="CG130" s="547"/>
      <c r="CH130" s="547"/>
      <c r="CI130" s="547"/>
      <c r="CJ130" s="547"/>
      <c r="CK130" s="547"/>
      <c r="CL130" s="547"/>
      <c r="CM130" s="547"/>
      <c r="CN130" s="547"/>
      <c r="CO130" s="547"/>
      <c r="CP130" s="547"/>
      <c r="CQ130" s="547"/>
      <c r="CR130" s="547"/>
      <c r="CS130" s="547"/>
      <c r="CT130" s="547"/>
      <c r="CU130" s="547"/>
      <c r="CV130" s="547"/>
      <c r="CW130" s="547"/>
      <c r="CX130" s="547"/>
      <c r="CY130" s="547"/>
      <c r="CZ130" s="547"/>
      <c r="DA130" s="547"/>
      <c r="DB130" s="547"/>
      <c r="DC130" s="547"/>
      <c r="DD130" s="547"/>
      <c r="DE130" s="547"/>
      <c r="DF130" s="547"/>
      <c r="DG130" s="547"/>
      <c r="DH130" s="547"/>
      <c r="DI130" s="547"/>
      <c r="DJ130" s="547"/>
      <c r="DK130" s="547"/>
      <c r="DL130" s="547"/>
      <c r="DM130" s="547"/>
      <c r="DN130" s="547"/>
      <c r="DO130" s="547"/>
      <c r="DP130" s="547"/>
      <c r="DQ130" s="547"/>
      <c r="DR130" s="547"/>
      <c r="DS130" s="547"/>
      <c r="DT130" s="547"/>
      <c r="DU130" s="547"/>
      <c r="DV130" s="547"/>
      <c r="DW130" s="547"/>
      <c r="DX130" s="547"/>
      <c r="DY130" s="547"/>
      <c r="DZ130" s="547"/>
      <c r="EA130" s="547"/>
      <c r="EB130" s="547"/>
      <c r="EC130" s="547"/>
      <c r="ED130" s="547"/>
      <c r="EE130" s="547"/>
      <c r="EF130" s="547"/>
      <c r="EG130" s="547"/>
      <c r="EH130" s="547"/>
      <c r="EI130" s="547"/>
      <c r="EJ130" s="547"/>
      <c r="EK130" s="547"/>
      <c r="EL130" s="547"/>
      <c r="EM130" s="547"/>
      <c r="EN130" s="547"/>
      <c r="EO130" s="547"/>
      <c r="EP130" s="701"/>
      <c r="EQ130" s="701"/>
      <c r="ER130" s="701"/>
      <c r="ES130" s="701"/>
      <c r="ET130" s="701"/>
      <c r="EU130" s="701"/>
      <c r="EV130" s="701"/>
      <c r="EW130" s="701"/>
      <c r="EX130" s="701"/>
      <c r="EY130" s="701"/>
      <c r="EZ130" s="701"/>
      <c r="FA130" s="701"/>
      <c r="FB130" s="701"/>
      <c r="FC130" s="701"/>
      <c r="FD130" s="701"/>
      <c r="FE130" s="701"/>
      <c r="FF130" s="701"/>
      <c r="FG130" s="701"/>
      <c r="FH130" s="701"/>
      <c r="FI130" s="701"/>
      <c r="FJ130" s="701"/>
      <c r="FK130" s="701"/>
      <c r="FL130" s="701"/>
      <c r="FM130" s="701"/>
      <c r="FN130" s="701"/>
      <c r="FO130" s="701"/>
      <c r="FP130" s="701"/>
      <c r="FQ130" s="701"/>
      <c r="FR130" s="701"/>
      <c r="FS130" s="701"/>
      <c r="FT130" s="701"/>
      <c r="FU130" s="701"/>
      <c r="FV130" s="701"/>
      <c r="FW130" s="701"/>
      <c r="FX130" s="701"/>
      <c r="FY130" s="701"/>
      <c r="FZ130" s="701"/>
      <c r="GA130" s="701"/>
      <c r="GB130" s="701"/>
      <c r="GC130" s="701"/>
      <c r="GD130" s="701"/>
      <c r="GE130" s="701"/>
      <c r="GF130" s="701"/>
      <c r="GG130" s="701"/>
      <c r="GH130" s="701"/>
      <c r="GI130" s="701"/>
      <c r="GJ130" s="701"/>
      <c r="GK130" s="701"/>
      <c r="GL130" s="701"/>
      <c r="GM130" s="701"/>
      <c r="GN130" s="701"/>
      <c r="GO130" s="701"/>
      <c r="GP130" s="701"/>
      <c r="GQ130" s="701"/>
      <c r="GR130" s="701"/>
      <c r="GS130" s="701"/>
      <c r="GT130" s="701"/>
      <c r="GU130" s="701"/>
      <c r="GV130" s="701"/>
      <c r="GW130" s="701"/>
      <c r="GX130" s="701"/>
      <c r="GY130" s="701"/>
      <c r="GZ130" s="701"/>
      <c r="HA130" s="701"/>
      <c r="HB130" s="701"/>
      <c r="HC130" s="701"/>
      <c r="HD130" s="701"/>
      <c r="HE130" s="701"/>
      <c r="HF130" s="701"/>
      <c r="HG130" s="701"/>
      <c r="HH130" s="701"/>
      <c r="HI130" s="701"/>
      <c r="HJ130" s="701"/>
      <c r="HK130" s="701"/>
    </row>
    <row r="131" spans="1:219" ht="12" customHeight="1">
      <c r="A131" s="547"/>
      <c r="B131" s="547"/>
      <c r="C131" s="546"/>
      <c r="D131" s="547"/>
      <c r="E131" s="547"/>
      <c r="F131" s="547"/>
      <c r="G131" s="547"/>
      <c r="H131" s="547"/>
      <c r="I131" s="547"/>
      <c r="J131" s="546"/>
      <c r="K131" s="547"/>
      <c r="L131" s="547"/>
      <c r="M131" s="547"/>
      <c r="N131" s="547"/>
      <c r="O131" s="547"/>
      <c r="P131" s="547"/>
      <c r="Q131" s="546"/>
      <c r="R131" s="547"/>
      <c r="S131" s="547"/>
      <c r="T131" s="547"/>
      <c r="U131" s="547"/>
      <c r="V131" s="547"/>
      <c r="W131" s="547"/>
      <c r="X131" s="546"/>
      <c r="Y131" s="547"/>
      <c r="Z131" s="547"/>
      <c r="AA131" s="547"/>
      <c r="AB131" s="547"/>
      <c r="AC131" s="547"/>
      <c r="AD131" s="546"/>
      <c r="AE131" s="547"/>
      <c r="AF131" s="547"/>
      <c r="AG131" s="547"/>
      <c r="AH131" s="547"/>
      <c r="AI131" s="547"/>
      <c r="AJ131" s="547"/>
      <c r="AK131" s="546"/>
      <c r="AL131" s="547"/>
      <c r="AM131" s="547"/>
      <c r="AN131" s="547"/>
      <c r="AO131" s="547"/>
      <c r="AP131" s="547"/>
      <c r="AQ131" s="547"/>
      <c r="AR131" s="546"/>
      <c r="AS131" s="547"/>
      <c r="AT131" s="547"/>
      <c r="AU131" s="547"/>
      <c r="AV131" s="547"/>
      <c r="AW131" s="547"/>
      <c r="AX131" s="547"/>
      <c r="AY131" s="546"/>
      <c r="AZ131" s="547"/>
      <c r="BA131" s="547"/>
      <c r="BB131" s="547"/>
      <c r="BC131" s="547"/>
      <c r="BD131" s="547"/>
      <c r="BE131" s="547"/>
      <c r="BF131" s="546"/>
      <c r="BG131" s="547"/>
      <c r="BH131" s="547"/>
      <c r="BI131" s="547"/>
      <c r="BJ131" s="547"/>
      <c r="BK131" s="547"/>
      <c r="BL131" s="547"/>
      <c r="BM131" s="546"/>
      <c r="BN131" s="547"/>
      <c r="BO131" s="547"/>
      <c r="BP131" s="547"/>
      <c r="BQ131" s="547"/>
      <c r="BR131" s="547"/>
      <c r="BS131" s="547"/>
      <c r="BT131" s="547"/>
      <c r="BU131" s="547"/>
      <c r="BV131" s="547"/>
      <c r="BW131" s="547"/>
      <c r="BX131" s="547"/>
      <c r="BY131" s="547"/>
      <c r="BZ131" s="547"/>
      <c r="CA131" s="547"/>
      <c r="CB131" s="547"/>
      <c r="CC131" s="547"/>
      <c r="CD131" s="547"/>
      <c r="CE131" s="547"/>
      <c r="CF131" s="547"/>
      <c r="CG131" s="547"/>
      <c r="CH131" s="547"/>
      <c r="CI131" s="547"/>
      <c r="CJ131" s="547"/>
      <c r="CK131" s="547"/>
      <c r="CL131" s="547"/>
      <c r="CM131" s="547"/>
      <c r="CN131" s="547"/>
      <c r="CO131" s="547"/>
      <c r="CP131" s="547"/>
      <c r="CQ131" s="547"/>
      <c r="CR131" s="547"/>
      <c r="CS131" s="547"/>
      <c r="CT131" s="547"/>
      <c r="CU131" s="547"/>
      <c r="CV131" s="547"/>
      <c r="CW131" s="547"/>
      <c r="CX131" s="547"/>
      <c r="CY131" s="547"/>
      <c r="CZ131" s="547"/>
      <c r="DA131" s="547"/>
      <c r="DB131" s="547"/>
      <c r="DC131" s="547"/>
      <c r="DD131" s="547"/>
      <c r="DE131" s="547"/>
      <c r="DF131" s="547"/>
      <c r="DG131" s="547"/>
      <c r="DH131" s="547"/>
      <c r="DI131" s="547"/>
      <c r="DJ131" s="547"/>
      <c r="DK131" s="547"/>
      <c r="DL131" s="547"/>
      <c r="DM131" s="547"/>
      <c r="DN131" s="547"/>
      <c r="DO131" s="547"/>
      <c r="DP131" s="547"/>
      <c r="DQ131" s="547"/>
      <c r="DR131" s="547"/>
      <c r="DS131" s="547"/>
      <c r="DT131" s="547"/>
      <c r="DU131" s="547"/>
      <c r="DV131" s="547"/>
      <c r="DW131" s="547"/>
      <c r="DX131" s="547"/>
      <c r="DY131" s="547"/>
      <c r="DZ131" s="547"/>
      <c r="EA131" s="547"/>
      <c r="EB131" s="547"/>
      <c r="EC131" s="547"/>
      <c r="ED131" s="547"/>
      <c r="EE131" s="547"/>
      <c r="EF131" s="547"/>
      <c r="EG131" s="547"/>
      <c r="EH131" s="547"/>
      <c r="EI131" s="547"/>
      <c r="EJ131" s="547"/>
      <c r="EK131" s="547"/>
      <c r="EL131" s="547"/>
      <c r="EM131" s="547"/>
      <c r="EN131" s="547"/>
      <c r="EO131" s="547"/>
      <c r="EP131" s="701"/>
      <c r="EQ131" s="701"/>
      <c r="ER131" s="701"/>
      <c r="ES131" s="701"/>
      <c r="ET131" s="701"/>
      <c r="EU131" s="701"/>
      <c r="EV131" s="701"/>
      <c r="EW131" s="701"/>
      <c r="EX131" s="701"/>
      <c r="EY131" s="701"/>
      <c r="EZ131" s="701"/>
      <c r="FA131" s="701"/>
      <c r="FB131" s="701"/>
      <c r="FC131" s="701"/>
      <c r="FD131" s="701"/>
      <c r="FE131" s="701"/>
      <c r="FF131" s="701"/>
      <c r="FG131" s="701"/>
      <c r="FH131" s="701"/>
      <c r="FI131" s="701"/>
      <c r="FJ131" s="701"/>
      <c r="FK131" s="701"/>
      <c r="FL131" s="701"/>
      <c r="FM131" s="701"/>
      <c r="FN131" s="701"/>
      <c r="FO131" s="701"/>
      <c r="FP131" s="701"/>
      <c r="FQ131" s="701"/>
      <c r="FR131" s="701"/>
      <c r="FS131" s="701"/>
      <c r="FT131" s="701"/>
      <c r="FU131" s="701"/>
      <c r="FV131" s="701"/>
      <c r="FW131" s="701"/>
      <c r="FX131" s="701"/>
      <c r="FY131" s="701"/>
      <c r="FZ131" s="701"/>
      <c r="GA131" s="701"/>
      <c r="GB131" s="701"/>
      <c r="GC131" s="701"/>
      <c r="GD131" s="701"/>
      <c r="GE131" s="701"/>
      <c r="GF131" s="701"/>
      <c r="GG131" s="701"/>
      <c r="GH131" s="701"/>
      <c r="GI131" s="701"/>
      <c r="GJ131" s="701"/>
      <c r="GK131" s="701"/>
      <c r="GL131" s="701"/>
      <c r="GM131" s="701"/>
      <c r="GN131" s="701"/>
      <c r="GO131" s="701"/>
      <c r="GP131" s="701"/>
      <c r="GQ131" s="701"/>
      <c r="GR131" s="701"/>
      <c r="GS131" s="701"/>
      <c r="GT131" s="701"/>
      <c r="GU131" s="701"/>
      <c r="GV131" s="701"/>
      <c r="GW131" s="701"/>
      <c r="GX131" s="701"/>
      <c r="GY131" s="701"/>
      <c r="GZ131" s="701"/>
      <c r="HA131" s="701"/>
      <c r="HB131" s="701"/>
      <c r="HC131" s="701"/>
      <c r="HD131" s="701"/>
      <c r="HE131" s="701"/>
      <c r="HF131" s="701"/>
      <c r="HG131" s="701"/>
      <c r="HH131" s="701"/>
      <c r="HI131" s="701"/>
      <c r="HJ131" s="701"/>
      <c r="HK131" s="701"/>
    </row>
    <row r="132" spans="1:219" ht="12" customHeight="1">
      <c r="A132" s="547"/>
      <c r="B132" s="547"/>
      <c r="C132" s="546"/>
      <c r="D132" s="547"/>
      <c r="E132" s="547"/>
      <c r="F132" s="547"/>
      <c r="G132" s="547"/>
      <c r="H132" s="547"/>
      <c r="I132" s="547"/>
      <c r="J132" s="546"/>
      <c r="K132" s="547"/>
      <c r="L132" s="547"/>
      <c r="M132" s="547"/>
      <c r="N132" s="547"/>
      <c r="O132" s="547"/>
      <c r="P132" s="547"/>
      <c r="Q132" s="546"/>
      <c r="R132" s="547"/>
      <c r="S132" s="547"/>
      <c r="T132" s="547"/>
      <c r="U132" s="547"/>
      <c r="V132" s="547"/>
      <c r="W132" s="547"/>
      <c r="X132" s="546"/>
      <c r="Y132" s="547"/>
      <c r="Z132" s="547"/>
      <c r="AA132" s="547"/>
      <c r="AB132" s="547"/>
      <c r="AC132" s="547"/>
      <c r="AD132" s="546"/>
      <c r="AE132" s="547"/>
      <c r="AF132" s="547"/>
      <c r="AG132" s="547"/>
      <c r="AH132" s="547"/>
      <c r="AI132" s="547"/>
      <c r="AJ132" s="547"/>
      <c r="AK132" s="546"/>
      <c r="AL132" s="547"/>
      <c r="AM132" s="547"/>
      <c r="AN132" s="547"/>
      <c r="AO132" s="547"/>
      <c r="AP132" s="547"/>
      <c r="AQ132" s="547"/>
      <c r="AR132" s="546"/>
      <c r="AS132" s="547"/>
      <c r="AT132" s="547"/>
      <c r="AU132" s="547"/>
      <c r="AV132" s="547"/>
      <c r="AW132" s="547"/>
      <c r="AX132" s="547"/>
      <c r="AY132" s="546"/>
      <c r="AZ132" s="547"/>
      <c r="BA132" s="547"/>
      <c r="BB132" s="547"/>
      <c r="BC132" s="547"/>
      <c r="BD132" s="547"/>
      <c r="BE132" s="547"/>
      <c r="BF132" s="546"/>
      <c r="BG132" s="547"/>
      <c r="BH132" s="547"/>
      <c r="BI132" s="547"/>
      <c r="BJ132" s="547"/>
      <c r="BK132" s="547"/>
      <c r="BL132" s="547"/>
      <c r="BM132" s="546"/>
      <c r="BN132" s="547"/>
      <c r="BO132" s="547"/>
      <c r="BP132" s="547"/>
      <c r="BQ132" s="547"/>
      <c r="BR132" s="547"/>
      <c r="BS132" s="547"/>
      <c r="BT132" s="547"/>
      <c r="BU132" s="547"/>
      <c r="BV132" s="547"/>
      <c r="BW132" s="547"/>
      <c r="BX132" s="547"/>
      <c r="BY132" s="547"/>
      <c r="BZ132" s="547"/>
      <c r="CA132" s="547"/>
      <c r="CB132" s="547"/>
      <c r="CC132" s="547"/>
      <c r="CD132" s="547"/>
      <c r="CE132" s="547"/>
      <c r="CF132" s="547"/>
      <c r="CG132" s="547"/>
      <c r="CH132" s="547"/>
      <c r="CI132" s="547"/>
      <c r="CJ132" s="547"/>
      <c r="CK132" s="547"/>
      <c r="CL132" s="547"/>
      <c r="CM132" s="547"/>
      <c r="CN132" s="547"/>
      <c r="CO132" s="547"/>
      <c r="CP132" s="547"/>
      <c r="CQ132" s="547"/>
      <c r="CR132" s="547"/>
      <c r="CS132" s="547"/>
      <c r="CT132" s="547"/>
      <c r="CU132" s="547"/>
      <c r="CV132" s="547"/>
      <c r="CW132" s="547"/>
      <c r="CX132" s="547"/>
      <c r="CY132" s="547"/>
      <c r="CZ132" s="547"/>
      <c r="DA132" s="547"/>
      <c r="DB132" s="547"/>
      <c r="DC132" s="547"/>
      <c r="DD132" s="547"/>
      <c r="DE132" s="547"/>
      <c r="DF132" s="547"/>
      <c r="DG132" s="547"/>
      <c r="DH132" s="547"/>
      <c r="DI132" s="547"/>
      <c r="DJ132" s="547"/>
      <c r="DK132" s="547"/>
      <c r="DL132" s="547"/>
      <c r="DM132" s="547"/>
      <c r="DN132" s="547"/>
      <c r="DO132" s="547"/>
      <c r="DP132" s="547"/>
      <c r="DQ132" s="547"/>
      <c r="DR132" s="547"/>
      <c r="DS132" s="547"/>
      <c r="DT132" s="547"/>
      <c r="DU132" s="547"/>
      <c r="DV132" s="547"/>
      <c r="DW132" s="547"/>
      <c r="DX132" s="547"/>
      <c r="DY132" s="547"/>
      <c r="DZ132" s="547"/>
      <c r="EA132" s="547"/>
      <c r="EB132" s="547"/>
      <c r="EC132" s="547"/>
      <c r="ED132" s="547"/>
      <c r="EE132" s="547"/>
      <c r="EF132" s="547"/>
      <c r="EG132" s="547"/>
      <c r="EH132" s="547"/>
      <c r="EI132" s="547"/>
      <c r="EJ132" s="547"/>
      <c r="EK132" s="547"/>
      <c r="EL132" s="547"/>
      <c r="EM132" s="547"/>
      <c r="EN132" s="547"/>
      <c r="EO132" s="547"/>
      <c r="EP132" s="701"/>
      <c r="EQ132" s="701"/>
      <c r="ER132" s="701"/>
      <c r="ES132" s="701"/>
      <c r="ET132" s="701"/>
      <c r="EU132" s="701"/>
      <c r="EV132" s="701"/>
      <c r="EW132" s="701"/>
      <c r="EX132" s="701"/>
      <c r="EY132" s="701"/>
      <c r="EZ132" s="701"/>
      <c r="FA132" s="701"/>
      <c r="FB132" s="701"/>
      <c r="FC132" s="701"/>
      <c r="FD132" s="701"/>
      <c r="FE132" s="701"/>
      <c r="FF132" s="701"/>
      <c r="FG132" s="701"/>
      <c r="FH132" s="701"/>
      <c r="FI132" s="701"/>
      <c r="FJ132" s="701"/>
      <c r="FK132" s="701"/>
      <c r="FL132" s="701"/>
      <c r="FM132" s="701"/>
      <c r="FN132" s="701"/>
      <c r="FO132" s="701"/>
      <c r="FP132" s="701"/>
      <c r="FQ132" s="701"/>
      <c r="FR132" s="701"/>
      <c r="FS132" s="701"/>
      <c r="FT132" s="701"/>
      <c r="FU132" s="701"/>
      <c r="FV132" s="701"/>
      <c r="FW132" s="701"/>
      <c r="FX132" s="701"/>
      <c r="FY132" s="701"/>
      <c r="FZ132" s="701"/>
      <c r="GA132" s="701"/>
      <c r="GB132" s="701"/>
      <c r="GC132" s="701"/>
      <c r="GD132" s="701"/>
      <c r="GE132" s="701"/>
      <c r="GF132" s="701"/>
      <c r="GG132" s="701"/>
      <c r="GH132" s="701"/>
      <c r="GI132" s="701"/>
      <c r="GJ132" s="701"/>
      <c r="GK132" s="701"/>
      <c r="GL132" s="701"/>
      <c r="GM132" s="701"/>
      <c r="GN132" s="701"/>
      <c r="GO132" s="701"/>
      <c r="GP132" s="701"/>
      <c r="GQ132" s="701"/>
      <c r="GR132" s="701"/>
      <c r="GS132" s="701"/>
      <c r="GT132" s="701"/>
      <c r="GU132" s="701"/>
      <c r="GV132" s="701"/>
      <c r="GW132" s="701"/>
      <c r="GX132" s="701"/>
      <c r="GY132" s="701"/>
      <c r="GZ132" s="701"/>
      <c r="HA132" s="701"/>
      <c r="HB132" s="701"/>
      <c r="HC132" s="701"/>
      <c r="HD132" s="701"/>
      <c r="HE132" s="701"/>
      <c r="HF132" s="701"/>
      <c r="HG132" s="701"/>
      <c r="HH132" s="701"/>
      <c r="HI132" s="701"/>
      <c r="HJ132" s="701"/>
      <c r="HK132" s="701"/>
    </row>
    <row r="133" spans="1:219" ht="12" customHeight="1">
      <c r="A133" s="547"/>
      <c r="B133" s="547"/>
      <c r="C133" s="546"/>
      <c r="D133" s="547"/>
      <c r="E133" s="547"/>
      <c r="F133" s="547"/>
      <c r="G133" s="547"/>
      <c r="H133" s="547"/>
      <c r="I133" s="547"/>
      <c r="J133" s="546"/>
      <c r="K133" s="547"/>
      <c r="L133" s="547"/>
      <c r="M133" s="547"/>
      <c r="N133" s="547"/>
      <c r="O133" s="547"/>
      <c r="P133" s="547"/>
      <c r="Q133" s="546"/>
      <c r="R133" s="547"/>
      <c r="S133" s="547"/>
      <c r="T133" s="547"/>
      <c r="U133" s="547"/>
      <c r="V133" s="547"/>
      <c r="W133" s="547"/>
      <c r="X133" s="546"/>
      <c r="Y133" s="547"/>
      <c r="Z133" s="547"/>
      <c r="AA133" s="547"/>
      <c r="AB133" s="547"/>
      <c r="AC133" s="547"/>
      <c r="AD133" s="546"/>
      <c r="AE133" s="547"/>
      <c r="AF133" s="547"/>
      <c r="AG133" s="547"/>
      <c r="AH133" s="547"/>
      <c r="AI133" s="547"/>
      <c r="AJ133" s="547"/>
      <c r="AK133" s="546"/>
      <c r="AL133" s="547"/>
      <c r="AM133" s="547"/>
      <c r="AN133" s="547"/>
      <c r="AO133" s="547"/>
      <c r="AP133" s="547"/>
      <c r="AQ133" s="547"/>
      <c r="AR133" s="546"/>
      <c r="AS133" s="547"/>
      <c r="AT133" s="547"/>
      <c r="AU133" s="547"/>
      <c r="AV133" s="547"/>
      <c r="AW133" s="547"/>
      <c r="AX133" s="547"/>
      <c r="AY133" s="546"/>
      <c r="AZ133" s="547"/>
      <c r="BA133" s="547"/>
      <c r="BB133" s="547"/>
      <c r="BC133" s="547"/>
      <c r="BD133" s="547"/>
      <c r="BE133" s="547"/>
      <c r="BF133" s="546"/>
      <c r="BG133" s="547"/>
      <c r="BH133" s="547"/>
      <c r="BI133" s="547"/>
      <c r="BJ133" s="547"/>
      <c r="BK133" s="547"/>
      <c r="BL133" s="547"/>
      <c r="BM133" s="546"/>
      <c r="BN133" s="547"/>
      <c r="BO133" s="547"/>
      <c r="BP133" s="547"/>
      <c r="BQ133" s="547"/>
      <c r="BR133" s="547"/>
      <c r="BS133" s="547"/>
      <c r="BT133" s="547"/>
      <c r="BU133" s="547"/>
      <c r="BV133" s="547"/>
      <c r="BW133" s="547"/>
      <c r="BX133" s="547"/>
      <c r="BY133" s="547"/>
      <c r="BZ133" s="547"/>
      <c r="CA133" s="547"/>
      <c r="CB133" s="547"/>
      <c r="CC133" s="547"/>
      <c r="CD133" s="547"/>
      <c r="CE133" s="547"/>
      <c r="CF133" s="547"/>
      <c r="CG133" s="547"/>
      <c r="CH133" s="547"/>
      <c r="CI133" s="547"/>
      <c r="CJ133" s="547"/>
      <c r="CK133" s="547"/>
      <c r="CL133" s="547"/>
      <c r="CM133" s="547"/>
      <c r="CN133" s="547"/>
      <c r="CO133" s="547"/>
      <c r="CP133" s="547"/>
      <c r="CQ133" s="547"/>
      <c r="CR133" s="547"/>
      <c r="CS133" s="547"/>
      <c r="CT133" s="547"/>
      <c r="CU133" s="547"/>
      <c r="CV133" s="547"/>
      <c r="CW133" s="547"/>
      <c r="CX133" s="547"/>
      <c r="CY133" s="547"/>
      <c r="CZ133" s="547"/>
      <c r="DA133" s="547"/>
      <c r="DB133" s="547"/>
      <c r="DC133" s="547"/>
      <c r="DD133" s="547"/>
      <c r="DE133" s="547"/>
      <c r="DF133" s="547"/>
      <c r="DG133" s="547"/>
      <c r="DH133" s="547"/>
      <c r="DI133" s="547"/>
      <c r="DJ133" s="547"/>
      <c r="DK133" s="547"/>
      <c r="DL133" s="547"/>
      <c r="DM133" s="547"/>
      <c r="DN133" s="547"/>
      <c r="DO133" s="547"/>
      <c r="DP133" s="547"/>
      <c r="DQ133" s="547"/>
      <c r="DR133" s="547"/>
      <c r="DS133" s="547"/>
      <c r="DT133" s="547"/>
      <c r="DU133" s="547"/>
      <c r="DV133" s="547"/>
      <c r="DW133" s="547"/>
      <c r="DX133" s="547"/>
      <c r="DY133" s="547"/>
      <c r="DZ133" s="547"/>
      <c r="EA133" s="547"/>
      <c r="EB133" s="547"/>
      <c r="EC133" s="547"/>
      <c r="ED133" s="547"/>
      <c r="EE133" s="547"/>
      <c r="EF133" s="547"/>
      <c r="EG133" s="547"/>
      <c r="EH133" s="547"/>
      <c r="EI133" s="547"/>
      <c r="EJ133" s="547"/>
      <c r="EK133" s="547"/>
      <c r="EL133" s="547"/>
      <c r="EM133" s="547"/>
      <c r="EN133" s="547"/>
      <c r="EO133" s="547"/>
      <c r="EP133" s="701"/>
      <c r="EQ133" s="701"/>
      <c r="ER133" s="701"/>
      <c r="ES133" s="701"/>
      <c r="ET133" s="701"/>
      <c r="EU133" s="701"/>
      <c r="EV133" s="701"/>
      <c r="EW133" s="701"/>
      <c r="EX133" s="701"/>
      <c r="EY133" s="701"/>
      <c r="EZ133" s="701"/>
      <c r="FA133" s="701"/>
      <c r="FB133" s="701"/>
      <c r="FC133" s="701"/>
      <c r="FD133" s="701"/>
      <c r="FE133" s="701"/>
      <c r="FF133" s="701"/>
      <c r="FG133" s="701"/>
      <c r="FH133" s="701"/>
      <c r="FI133" s="701"/>
      <c r="FJ133" s="701"/>
      <c r="FK133" s="701"/>
      <c r="FL133" s="701"/>
      <c r="FM133" s="701"/>
      <c r="FN133" s="701"/>
      <c r="FO133" s="701"/>
      <c r="FP133" s="701"/>
      <c r="FQ133" s="701"/>
      <c r="FR133" s="701"/>
      <c r="FS133" s="701"/>
      <c r="FT133" s="701"/>
      <c r="FU133" s="701"/>
      <c r="FV133" s="701"/>
      <c r="FW133" s="701"/>
      <c r="FX133" s="701"/>
      <c r="FY133" s="701"/>
      <c r="FZ133" s="701"/>
      <c r="GA133" s="701"/>
      <c r="GB133" s="701"/>
      <c r="GC133" s="701"/>
      <c r="GD133" s="701"/>
      <c r="GE133" s="701"/>
      <c r="GF133" s="701"/>
      <c r="GG133" s="701"/>
      <c r="GH133" s="701"/>
      <c r="GI133" s="701"/>
      <c r="GJ133" s="701"/>
      <c r="GK133" s="701"/>
      <c r="GL133" s="701"/>
      <c r="GM133" s="701"/>
      <c r="GN133" s="701"/>
      <c r="GO133" s="701"/>
      <c r="GP133" s="701"/>
      <c r="GQ133" s="701"/>
      <c r="GR133" s="701"/>
      <c r="GS133" s="701"/>
      <c r="GT133" s="701"/>
      <c r="GU133" s="701"/>
      <c r="GV133" s="701"/>
      <c r="GW133" s="701"/>
      <c r="GX133" s="701"/>
      <c r="GY133" s="701"/>
      <c r="GZ133" s="701"/>
      <c r="HA133" s="701"/>
      <c r="HB133" s="701"/>
      <c r="HC133" s="701"/>
      <c r="HD133" s="701"/>
      <c r="HE133" s="701"/>
      <c r="HF133" s="701"/>
      <c r="HG133" s="701"/>
      <c r="HH133" s="701"/>
      <c r="HI133" s="701"/>
      <c r="HJ133" s="701"/>
      <c r="HK133" s="701"/>
    </row>
    <row r="134" spans="1:219" ht="12" customHeight="1">
      <c r="A134" s="547"/>
      <c r="B134" s="547"/>
      <c r="C134" s="546"/>
      <c r="D134" s="547"/>
      <c r="E134" s="547"/>
      <c r="F134" s="547"/>
      <c r="G134" s="547"/>
      <c r="H134" s="547"/>
      <c r="I134" s="547"/>
      <c r="J134" s="546"/>
      <c r="K134" s="547"/>
      <c r="L134" s="547"/>
      <c r="M134" s="547"/>
      <c r="N134" s="547"/>
      <c r="O134" s="547"/>
      <c r="P134" s="547"/>
      <c r="Q134" s="546"/>
      <c r="R134" s="547"/>
      <c r="S134" s="547"/>
      <c r="T134" s="547"/>
      <c r="U134" s="547"/>
      <c r="V134" s="547"/>
      <c r="W134" s="547"/>
      <c r="X134" s="546"/>
      <c r="Y134" s="547"/>
      <c r="Z134" s="547"/>
      <c r="AA134" s="547"/>
      <c r="AB134" s="547"/>
      <c r="AC134" s="547"/>
      <c r="AD134" s="546"/>
      <c r="AE134" s="547"/>
      <c r="AF134" s="547"/>
      <c r="AG134" s="547"/>
      <c r="AH134" s="547"/>
      <c r="AI134" s="547"/>
      <c r="AJ134" s="547"/>
      <c r="AK134" s="546"/>
      <c r="AL134" s="547"/>
      <c r="AM134" s="547"/>
      <c r="AN134" s="547"/>
      <c r="AO134" s="547"/>
      <c r="AP134" s="547"/>
      <c r="AQ134" s="547"/>
      <c r="AR134" s="546"/>
      <c r="AS134" s="547"/>
      <c r="AT134" s="547"/>
      <c r="AU134" s="547"/>
      <c r="AV134" s="547"/>
      <c r="AW134" s="547"/>
      <c r="AX134" s="547"/>
      <c r="AY134" s="546"/>
      <c r="AZ134" s="547"/>
      <c r="BA134" s="547"/>
      <c r="BB134" s="547"/>
      <c r="BC134" s="547"/>
      <c r="BD134" s="547"/>
      <c r="BE134" s="547"/>
      <c r="BF134" s="546"/>
      <c r="BG134" s="547"/>
      <c r="BH134" s="547"/>
      <c r="BI134" s="547"/>
      <c r="BJ134" s="547"/>
      <c r="BK134" s="547"/>
      <c r="BL134" s="547"/>
      <c r="BM134" s="546"/>
      <c r="BN134" s="547"/>
      <c r="BO134" s="547"/>
      <c r="BP134" s="547"/>
      <c r="BQ134" s="547"/>
      <c r="BR134" s="547"/>
      <c r="BS134" s="547"/>
      <c r="BT134" s="547"/>
      <c r="BU134" s="547"/>
      <c r="BV134" s="547"/>
      <c r="BW134" s="547"/>
      <c r="BX134" s="547"/>
      <c r="BY134" s="547"/>
      <c r="BZ134" s="547"/>
      <c r="CA134" s="547"/>
      <c r="CB134" s="547"/>
      <c r="CC134" s="547"/>
      <c r="CD134" s="547"/>
      <c r="CE134" s="547"/>
      <c r="CF134" s="547"/>
      <c r="CG134" s="547"/>
      <c r="CH134" s="547"/>
      <c r="CI134" s="547"/>
      <c r="CJ134" s="547"/>
      <c r="CK134" s="547"/>
      <c r="CL134" s="547"/>
      <c r="CM134" s="547"/>
      <c r="CN134" s="547"/>
      <c r="CO134" s="547"/>
      <c r="CP134" s="547"/>
      <c r="CQ134" s="547"/>
      <c r="CR134" s="547"/>
      <c r="CS134" s="547"/>
      <c r="CT134" s="547"/>
      <c r="CU134" s="547"/>
      <c r="CV134" s="547"/>
      <c r="CW134" s="547"/>
      <c r="CX134" s="547"/>
      <c r="CY134" s="547"/>
      <c r="CZ134" s="547"/>
      <c r="DA134" s="547"/>
      <c r="DB134" s="547"/>
      <c r="DC134" s="547"/>
      <c r="DD134" s="547"/>
      <c r="DE134" s="547"/>
      <c r="DF134" s="547"/>
      <c r="DG134" s="547"/>
      <c r="DH134" s="547"/>
      <c r="DI134" s="547"/>
      <c r="DJ134" s="547"/>
      <c r="DK134" s="547"/>
      <c r="DL134" s="547"/>
      <c r="DM134" s="547"/>
      <c r="DN134" s="547"/>
      <c r="DO134" s="547"/>
      <c r="DP134" s="547"/>
      <c r="DQ134" s="547"/>
      <c r="DR134" s="547"/>
      <c r="DS134" s="547"/>
      <c r="DT134" s="547"/>
      <c r="DU134" s="547"/>
      <c r="DV134" s="547"/>
      <c r="DW134" s="547"/>
      <c r="DX134" s="547"/>
      <c r="DY134" s="547"/>
      <c r="DZ134" s="547"/>
      <c r="EA134" s="547"/>
      <c r="EB134" s="547"/>
      <c r="EC134" s="547"/>
      <c r="ED134" s="547"/>
      <c r="EE134" s="547"/>
      <c r="EF134" s="547"/>
      <c r="EG134" s="547"/>
      <c r="EH134" s="547"/>
      <c r="EI134" s="547"/>
      <c r="EJ134" s="547"/>
      <c r="EK134" s="547"/>
      <c r="EL134" s="547"/>
      <c r="EM134" s="547"/>
      <c r="EN134" s="547"/>
      <c r="EO134" s="547"/>
      <c r="EP134" s="701"/>
      <c r="EQ134" s="701"/>
      <c r="ER134" s="701"/>
      <c r="ES134" s="701"/>
      <c r="ET134" s="701"/>
      <c r="EU134" s="701"/>
      <c r="EV134" s="701"/>
      <c r="EW134" s="701"/>
      <c r="EX134" s="701"/>
      <c r="EY134" s="701"/>
      <c r="EZ134" s="701"/>
      <c r="FA134" s="701"/>
      <c r="FB134" s="701"/>
      <c r="FC134" s="701"/>
      <c r="FD134" s="701"/>
      <c r="FE134" s="701"/>
      <c r="FF134" s="701"/>
      <c r="FG134" s="701"/>
      <c r="FH134" s="701"/>
      <c r="FI134" s="701"/>
      <c r="FJ134" s="701"/>
      <c r="FK134" s="701"/>
      <c r="FL134" s="701"/>
      <c r="FM134" s="701"/>
      <c r="FN134" s="701"/>
      <c r="FO134" s="701"/>
      <c r="FP134" s="701"/>
      <c r="FQ134" s="701"/>
      <c r="FR134" s="701"/>
      <c r="FS134" s="701"/>
      <c r="FT134" s="701"/>
      <c r="FU134" s="701"/>
      <c r="FV134" s="701"/>
      <c r="FW134" s="701"/>
      <c r="FX134" s="701"/>
      <c r="FY134" s="701"/>
      <c r="FZ134" s="701"/>
      <c r="GA134" s="701"/>
      <c r="GB134" s="701"/>
      <c r="GC134" s="701"/>
      <c r="GD134" s="701"/>
      <c r="GE134" s="701"/>
      <c r="GF134" s="701"/>
      <c r="GG134" s="701"/>
      <c r="GH134" s="701"/>
      <c r="GI134" s="701"/>
      <c r="GJ134" s="701"/>
      <c r="GK134" s="701"/>
      <c r="GL134" s="701"/>
      <c r="GM134" s="701"/>
      <c r="GN134" s="701"/>
      <c r="GO134" s="701"/>
      <c r="GP134" s="701"/>
      <c r="GQ134" s="701"/>
      <c r="GR134" s="701"/>
      <c r="GS134" s="701"/>
      <c r="GT134" s="701"/>
      <c r="GU134" s="701"/>
      <c r="GV134" s="701"/>
      <c r="GW134" s="701"/>
      <c r="GX134" s="701"/>
      <c r="GY134" s="701"/>
      <c r="GZ134" s="701"/>
      <c r="HA134" s="701"/>
      <c r="HB134" s="701"/>
      <c r="HC134" s="701"/>
      <c r="HD134" s="701"/>
      <c r="HE134" s="701"/>
      <c r="HF134" s="701"/>
      <c r="HG134" s="701"/>
      <c r="HH134" s="701"/>
      <c r="HI134" s="701"/>
      <c r="HJ134" s="701"/>
      <c r="HK134" s="701"/>
    </row>
    <row r="135" spans="1:219" ht="12" customHeight="1">
      <c r="A135" s="547"/>
      <c r="B135" s="547"/>
      <c r="C135" s="546"/>
      <c r="D135" s="547"/>
      <c r="E135" s="547"/>
      <c r="F135" s="547"/>
      <c r="G135" s="547"/>
      <c r="H135" s="547"/>
      <c r="I135" s="547"/>
      <c r="J135" s="546"/>
      <c r="K135" s="547"/>
      <c r="L135" s="547"/>
      <c r="M135" s="547"/>
      <c r="N135" s="547"/>
      <c r="O135" s="547"/>
      <c r="P135" s="547"/>
      <c r="Q135" s="546"/>
      <c r="R135" s="547"/>
      <c r="S135" s="547"/>
      <c r="T135" s="547"/>
      <c r="U135" s="547"/>
      <c r="V135" s="547"/>
      <c r="W135" s="547"/>
      <c r="X135" s="546"/>
      <c r="Y135" s="547"/>
      <c r="Z135" s="547"/>
      <c r="AA135" s="547"/>
      <c r="AB135" s="547"/>
      <c r="AC135" s="547"/>
      <c r="AD135" s="546"/>
      <c r="AE135" s="547"/>
      <c r="AF135" s="547"/>
      <c r="AG135" s="547"/>
      <c r="AH135" s="547"/>
      <c r="AI135" s="547"/>
      <c r="AJ135" s="547"/>
      <c r="AK135" s="546"/>
      <c r="AL135" s="547"/>
      <c r="AM135" s="547"/>
      <c r="AN135" s="547"/>
      <c r="AO135" s="547"/>
      <c r="AP135" s="547"/>
      <c r="AQ135" s="547"/>
      <c r="AR135" s="546"/>
      <c r="AS135" s="547"/>
      <c r="AT135" s="547"/>
      <c r="AU135" s="547"/>
      <c r="AV135" s="547"/>
      <c r="AW135" s="547"/>
      <c r="AX135" s="547"/>
      <c r="AY135" s="546"/>
      <c r="AZ135" s="547"/>
      <c r="BA135" s="547"/>
      <c r="BB135" s="547"/>
      <c r="BC135" s="547"/>
      <c r="BD135" s="547"/>
      <c r="BE135" s="547"/>
      <c r="BF135" s="546"/>
      <c r="BG135" s="547"/>
      <c r="BH135" s="547"/>
      <c r="BI135" s="547"/>
      <c r="BJ135" s="547"/>
      <c r="BK135" s="547"/>
      <c r="BL135" s="547"/>
      <c r="BM135" s="546"/>
      <c r="BN135" s="547"/>
      <c r="BO135" s="547"/>
      <c r="BP135" s="547"/>
      <c r="BQ135" s="547"/>
      <c r="BR135" s="547"/>
      <c r="BS135" s="547"/>
      <c r="BT135" s="547"/>
      <c r="BU135" s="547"/>
      <c r="BV135" s="547"/>
      <c r="BW135" s="547"/>
      <c r="BX135" s="547"/>
      <c r="BY135" s="547"/>
      <c r="BZ135" s="547"/>
      <c r="CA135" s="547"/>
      <c r="CB135" s="547"/>
      <c r="CC135" s="547"/>
      <c r="CD135" s="547"/>
      <c r="CE135" s="547"/>
      <c r="CF135" s="547"/>
      <c r="CG135" s="547"/>
      <c r="CH135" s="547"/>
      <c r="CI135" s="547"/>
      <c r="CJ135" s="547"/>
      <c r="CK135" s="547"/>
      <c r="CL135" s="547"/>
      <c r="CM135" s="547"/>
      <c r="CN135" s="547"/>
      <c r="CO135" s="547"/>
      <c r="CP135" s="547"/>
      <c r="CQ135" s="547"/>
      <c r="CR135" s="547"/>
      <c r="CS135" s="547"/>
      <c r="CT135" s="547"/>
      <c r="CU135" s="547"/>
      <c r="CV135" s="547"/>
      <c r="CW135" s="547"/>
      <c r="CX135" s="547"/>
      <c r="CY135" s="547"/>
      <c r="CZ135" s="547"/>
      <c r="DA135" s="547"/>
      <c r="DB135" s="547"/>
      <c r="DC135" s="547"/>
      <c r="DD135" s="547"/>
      <c r="DE135" s="547"/>
      <c r="DF135" s="547"/>
      <c r="DG135" s="547"/>
      <c r="DH135" s="547"/>
      <c r="DI135" s="547"/>
      <c r="DJ135" s="547"/>
      <c r="DK135" s="547"/>
      <c r="DL135" s="547"/>
      <c r="DM135" s="547"/>
      <c r="DN135" s="547"/>
      <c r="DO135" s="547"/>
      <c r="DP135" s="547"/>
      <c r="DQ135" s="547"/>
      <c r="DR135" s="547"/>
      <c r="DS135" s="547"/>
      <c r="DT135" s="547"/>
      <c r="DU135" s="547"/>
      <c r="DV135" s="547"/>
      <c r="DW135" s="547"/>
      <c r="DX135" s="547"/>
      <c r="DY135" s="547"/>
      <c r="DZ135" s="547"/>
      <c r="EA135" s="547"/>
      <c r="EB135" s="547"/>
      <c r="EC135" s="547"/>
      <c r="ED135" s="547"/>
      <c r="EE135" s="547"/>
      <c r="EF135" s="547"/>
      <c r="EG135" s="547"/>
      <c r="EH135" s="547"/>
      <c r="EI135" s="547"/>
      <c r="EJ135" s="547"/>
      <c r="EK135" s="547"/>
      <c r="EL135" s="547"/>
      <c r="EM135" s="547"/>
      <c r="EN135" s="547"/>
      <c r="EO135" s="547"/>
      <c r="EP135" s="701"/>
      <c r="EQ135" s="701"/>
      <c r="ER135" s="701"/>
      <c r="ES135" s="701"/>
      <c r="ET135" s="701"/>
      <c r="EU135" s="701"/>
      <c r="EV135" s="701"/>
      <c r="EW135" s="701"/>
      <c r="EX135" s="701"/>
      <c r="EY135" s="701"/>
      <c r="EZ135" s="701"/>
      <c r="FA135" s="701"/>
      <c r="FB135" s="701"/>
      <c r="FC135" s="701"/>
      <c r="FD135" s="701"/>
      <c r="FE135" s="701"/>
      <c r="FF135" s="701"/>
      <c r="FG135" s="701"/>
      <c r="FH135" s="701"/>
      <c r="FI135" s="701"/>
      <c r="FJ135" s="701"/>
      <c r="FK135" s="701"/>
      <c r="FL135" s="701"/>
      <c r="FM135" s="701"/>
      <c r="FN135" s="701"/>
      <c r="FO135" s="701"/>
      <c r="FP135" s="701"/>
      <c r="FQ135" s="701"/>
      <c r="FR135" s="701"/>
      <c r="FS135" s="701"/>
      <c r="FT135" s="701"/>
      <c r="FU135" s="701"/>
      <c r="FV135" s="701"/>
      <c r="FW135" s="701"/>
      <c r="FX135" s="701"/>
      <c r="FY135" s="701"/>
      <c r="FZ135" s="701"/>
      <c r="GA135" s="701"/>
      <c r="GB135" s="701"/>
      <c r="GC135" s="701"/>
      <c r="GD135" s="701"/>
      <c r="GE135" s="701"/>
      <c r="GF135" s="701"/>
      <c r="GG135" s="701"/>
      <c r="GH135" s="701"/>
      <c r="GI135" s="701"/>
      <c r="GJ135" s="701"/>
      <c r="GK135" s="701"/>
      <c r="GL135" s="701"/>
      <c r="GM135" s="701"/>
      <c r="GN135" s="701"/>
      <c r="GO135" s="701"/>
      <c r="GP135" s="701"/>
      <c r="GQ135" s="701"/>
      <c r="GR135" s="701"/>
      <c r="GS135" s="701"/>
      <c r="GT135" s="701"/>
      <c r="GU135" s="701"/>
      <c r="GV135" s="701"/>
      <c r="GW135" s="701"/>
      <c r="GX135" s="701"/>
      <c r="GY135" s="701"/>
      <c r="GZ135" s="701"/>
      <c r="HA135" s="701"/>
      <c r="HB135" s="701"/>
      <c r="HC135" s="701"/>
      <c r="HD135" s="701"/>
      <c r="HE135" s="701"/>
      <c r="HF135" s="701"/>
      <c r="HG135" s="701"/>
      <c r="HH135" s="701"/>
      <c r="HI135" s="701"/>
      <c r="HJ135" s="701"/>
      <c r="HK135" s="701"/>
    </row>
    <row r="136" spans="1:219" ht="12" customHeight="1">
      <c r="A136" s="547"/>
      <c r="B136" s="547"/>
      <c r="C136" s="546"/>
      <c r="D136" s="547"/>
      <c r="E136" s="547"/>
      <c r="F136" s="547"/>
      <c r="G136" s="547"/>
      <c r="H136" s="547"/>
      <c r="I136" s="547"/>
      <c r="J136" s="546"/>
      <c r="K136" s="547"/>
      <c r="L136" s="547"/>
      <c r="M136" s="547"/>
      <c r="N136" s="547"/>
      <c r="O136" s="547"/>
      <c r="P136" s="547"/>
      <c r="Q136" s="546"/>
      <c r="R136" s="547"/>
      <c r="S136" s="547"/>
      <c r="T136" s="547"/>
      <c r="U136" s="547"/>
      <c r="V136" s="547"/>
      <c r="W136" s="547"/>
      <c r="X136" s="546"/>
      <c r="Y136" s="547"/>
      <c r="Z136" s="547"/>
      <c r="AA136" s="547"/>
      <c r="AB136" s="547"/>
      <c r="AC136" s="547"/>
      <c r="AD136" s="546"/>
      <c r="AE136" s="547"/>
      <c r="AF136" s="547"/>
      <c r="AG136" s="547"/>
      <c r="AH136" s="547"/>
      <c r="AI136" s="547"/>
      <c r="AJ136" s="547"/>
      <c r="AK136" s="546"/>
      <c r="AL136" s="547"/>
      <c r="AM136" s="547"/>
      <c r="AN136" s="547"/>
      <c r="AO136" s="547"/>
      <c r="AP136" s="547"/>
      <c r="AQ136" s="547"/>
      <c r="AR136" s="546"/>
      <c r="AS136" s="547"/>
      <c r="AT136" s="547"/>
      <c r="AU136" s="547"/>
      <c r="AV136" s="547"/>
      <c r="AW136" s="547"/>
      <c r="AX136" s="547"/>
      <c r="AY136" s="546"/>
      <c r="AZ136" s="547"/>
      <c r="BA136" s="547"/>
      <c r="BB136" s="547"/>
      <c r="BC136" s="547"/>
      <c r="BD136" s="547"/>
      <c r="BE136" s="547"/>
      <c r="BF136" s="546"/>
      <c r="BG136" s="547"/>
      <c r="BH136" s="547"/>
      <c r="BI136" s="547"/>
      <c r="BJ136" s="547"/>
      <c r="BK136" s="547"/>
      <c r="BL136" s="547"/>
      <c r="BM136" s="546"/>
      <c r="BN136" s="547"/>
      <c r="BO136" s="547"/>
      <c r="BP136" s="547"/>
      <c r="BQ136" s="547"/>
      <c r="BR136" s="547"/>
      <c r="BS136" s="547"/>
      <c r="BT136" s="547"/>
      <c r="BU136" s="547"/>
      <c r="BV136" s="547"/>
      <c r="BW136" s="547"/>
      <c r="BX136" s="547"/>
      <c r="BY136" s="547"/>
      <c r="BZ136" s="547"/>
      <c r="CA136" s="547"/>
      <c r="CB136" s="547"/>
      <c r="CC136" s="547"/>
      <c r="CD136" s="547"/>
      <c r="CE136" s="547"/>
      <c r="CF136" s="547"/>
      <c r="CG136" s="547"/>
      <c r="CH136" s="547"/>
      <c r="CI136" s="547"/>
      <c r="CJ136" s="547"/>
      <c r="CK136" s="547"/>
      <c r="CL136" s="547"/>
      <c r="CM136" s="547"/>
      <c r="CN136" s="547"/>
      <c r="CO136" s="547"/>
      <c r="CP136" s="547"/>
      <c r="CQ136" s="547"/>
      <c r="CR136" s="547"/>
      <c r="CS136" s="547"/>
      <c r="CT136" s="547"/>
      <c r="CU136" s="547"/>
      <c r="CV136" s="547"/>
      <c r="CW136" s="547"/>
      <c r="CX136" s="547"/>
      <c r="CY136" s="547"/>
      <c r="CZ136" s="547"/>
      <c r="DA136" s="547"/>
      <c r="DB136" s="547"/>
      <c r="DC136" s="547"/>
      <c r="DD136" s="547"/>
      <c r="DE136" s="547"/>
      <c r="DF136" s="547"/>
      <c r="DG136" s="547"/>
      <c r="DH136" s="547"/>
      <c r="DI136" s="547"/>
      <c r="DJ136" s="547"/>
      <c r="DK136" s="547"/>
      <c r="DL136" s="547"/>
      <c r="DM136" s="547"/>
      <c r="DN136" s="547"/>
      <c r="DO136" s="547"/>
      <c r="DP136" s="547"/>
      <c r="DQ136" s="547"/>
      <c r="DR136" s="547"/>
      <c r="DS136" s="547"/>
      <c r="DT136" s="547"/>
      <c r="DU136" s="547"/>
      <c r="DV136" s="547"/>
      <c r="DW136" s="547"/>
      <c r="DX136" s="547"/>
      <c r="DY136" s="547"/>
      <c r="DZ136" s="547"/>
      <c r="EA136" s="547"/>
      <c r="EB136" s="547"/>
      <c r="EC136" s="547"/>
      <c r="ED136" s="547"/>
      <c r="EE136" s="547"/>
      <c r="EF136" s="547"/>
      <c r="EG136" s="547"/>
      <c r="EH136" s="547"/>
      <c r="EI136" s="547"/>
      <c r="EJ136" s="547"/>
      <c r="EK136" s="547"/>
      <c r="EL136" s="547"/>
      <c r="EM136" s="547"/>
      <c r="EN136" s="547"/>
      <c r="EO136" s="547"/>
      <c r="EP136" s="701"/>
      <c r="EQ136" s="701"/>
      <c r="ER136" s="701"/>
      <c r="ES136" s="701"/>
      <c r="ET136" s="701"/>
      <c r="EU136" s="701"/>
      <c r="EV136" s="701"/>
      <c r="EW136" s="701"/>
      <c r="EX136" s="701"/>
      <c r="EY136" s="701"/>
      <c r="EZ136" s="701"/>
      <c r="FA136" s="701"/>
      <c r="FB136" s="701"/>
      <c r="FC136" s="701"/>
      <c r="FD136" s="701"/>
      <c r="FE136" s="701"/>
      <c r="FF136" s="701"/>
      <c r="FG136" s="701"/>
      <c r="FH136" s="701"/>
      <c r="FI136" s="701"/>
      <c r="FJ136" s="701"/>
      <c r="FK136" s="701"/>
      <c r="FL136" s="701"/>
      <c r="FM136" s="701"/>
      <c r="FN136" s="701"/>
      <c r="FO136" s="701"/>
      <c r="FP136" s="701"/>
      <c r="FQ136" s="701"/>
      <c r="FR136" s="701"/>
      <c r="FS136" s="701"/>
      <c r="FT136" s="701"/>
      <c r="FU136" s="701"/>
      <c r="FV136" s="701"/>
      <c r="FW136" s="701"/>
      <c r="FX136" s="701"/>
      <c r="FY136" s="701"/>
      <c r="FZ136" s="701"/>
      <c r="GA136" s="701"/>
      <c r="GB136" s="701"/>
      <c r="GC136" s="701"/>
      <c r="GD136" s="701"/>
      <c r="GE136" s="701"/>
      <c r="GF136" s="701"/>
      <c r="GG136" s="701"/>
      <c r="GH136" s="701"/>
      <c r="GI136" s="701"/>
      <c r="GJ136" s="701"/>
      <c r="GK136" s="701"/>
      <c r="GL136" s="701"/>
      <c r="GM136" s="701"/>
      <c r="GN136" s="701"/>
      <c r="GO136" s="701"/>
      <c r="GP136" s="701"/>
      <c r="GQ136" s="701"/>
      <c r="GR136" s="701"/>
      <c r="GS136" s="701"/>
      <c r="GT136" s="701"/>
      <c r="GU136" s="701"/>
      <c r="GV136" s="701"/>
      <c r="GW136" s="701"/>
      <c r="GX136" s="701"/>
      <c r="GY136" s="701"/>
      <c r="GZ136" s="701"/>
      <c r="HA136" s="701"/>
      <c r="HB136" s="701"/>
      <c r="HC136" s="701"/>
      <c r="HD136" s="701"/>
      <c r="HE136" s="701"/>
      <c r="HF136" s="701"/>
      <c r="HG136" s="701"/>
      <c r="HH136" s="701"/>
      <c r="HI136" s="701"/>
      <c r="HJ136" s="701"/>
      <c r="HK136" s="701"/>
    </row>
    <row r="137" spans="1:219" ht="12" customHeight="1">
      <c r="A137" s="547"/>
      <c r="B137" s="547"/>
      <c r="C137" s="546"/>
      <c r="D137" s="547"/>
      <c r="E137" s="547"/>
      <c r="F137" s="547"/>
      <c r="G137" s="547"/>
      <c r="H137" s="547"/>
      <c r="I137" s="547"/>
      <c r="J137" s="546"/>
      <c r="K137" s="547"/>
      <c r="L137" s="547"/>
      <c r="M137" s="547"/>
      <c r="N137" s="547"/>
      <c r="O137" s="547"/>
      <c r="P137" s="547"/>
      <c r="Q137" s="546"/>
      <c r="R137" s="547"/>
      <c r="S137" s="547"/>
      <c r="T137" s="547"/>
      <c r="U137" s="547"/>
      <c r="V137" s="547"/>
      <c r="W137" s="547"/>
      <c r="X137" s="546"/>
      <c r="Y137" s="547"/>
      <c r="Z137" s="547"/>
      <c r="AA137" s="547"/>
      <c r="AB137" s="547"/>
      <c r="AC137" s="547"/>
      <c r="AD137" s="546"/>
      <c r="AE137" s="547"/>
      <c r="AF137" s="547"/>
      <c r="AG137" s="547"/>
      <c r="AH137" s="547"/>
      <c r="AI137" s="547"/>
      <c r="AJ137" s="547"/>
      <c r="AK137" s="546"/>
      <c r="AL137" s="547"/>
      <c r="AM137" s="547"/>
      <c r="AN137" s="547"/>
      <c r="AO137" s="547"/>
      <c r="AP137" s="547"/>
      <c r="AQ137" s="547"/>
      <c r="AR137" s="546"/>
      <c r="AS137" s="547"/>
      <c r="AT137" s="547"/>
      <c r="AU137" s="547"/>
      <c r="AV137" s="547"/>
      <c r="AW137" s="547"/>
      <c r="AX137" s="547"/>
      <c r="AY137" s="546"/>
      <c r="AZ137" s="547"/>
      <c r="BA137" s="547"/>
      <c r="BB137" s="547"/>
      <c r="BC137" s="547"/>
      <c r="BD137" s="547"/>
      <c r="BE137" s="547"/>
      <c r="BF137" s="546"/>
      <c r="BG137" s="547"/>
      <c r="BH137" s="547"/>
      <c r="BI137" s="547"/>
      <c r="BJ137" s="547"/>
      <c r="BK137" s="547"/>
      <c r="BL137" s="547"/>
      <c r="BM137" s="546"/>
      <c r="BN137" s="547"/>
      <c r="BO137" s="547"/>
      <c r="BP137" s="547"/>
      <c r="BQ137" s="547"/>
      <c r="BR137" s="547"/>
      <c r="BS137" s="547"/>
      <c r="BT137" s="547"/>
      <c r="BU137" s="547"/>
      <c r="BV137" s="547"/>
      <c r="BW137" s="547"/>
      <c r="BX137" s="547"/>
      <c r="BY137" s="547"/>
      <c r="BZ137" s="547"/>
      <c r="CA137" s="547"/>
      <c r="CB137" s="547"/>
      <c r="CC137" s="547"/>
      <c r="CD137" s="547"/>
      <c r="CE137" s="547"/>
      <c r="CF137" s="547"/>
      <c r="CG137" s="547"/>
      <c r="CH137" s="547"/>
      <c r="CI137" s="547"/>
      <c r="CJ137" s="547"/>
      <c r="CK137" s="547"/>
      <c r="CL137" s="547"/>
      <c r="CM137" s="547"/>
      <c r="CN137" s="547"/>
      <c r="CO137" s="547"/>
      <c r="CP137" s="547"/>
      <c r="CQ137" s="547"/>
      <c r="CR137" s="547"/>
      <c r="CS137" s="547"/>
      <c r="CT137" s="547"/>
      <c r="CU137" s="547"/>
      <c r="CV137" s="547"/>
      <c r="CW137" s="547"/>
      <c r="CX137" s="547"/>
      <c r="CY137" s="547"/>
      <c r="CZ137" s="547"/>
      <c r="DA137" s="547"/>
      <c r="DB137" s="547"/>
      <c r="DC137" s="547"/>
      <c r="DD137" s="547"/>
      <c r="DE137" s="547"/>
      <c r="DF137" s="547"/>
      <c r="DG137" s="547"/>
      <c r="DH137" s="547"/>
      <c r="DI137" s="547"/>
      <c r="DJ137" s="547"/>
      <c r="DK137" s="547"/>
      <c r="DL137" s="547"/>
      <c r="DM137" s="547"/>
      <c r="DN137" s="547"/>
      <c r="DO137" s="547"/>
      <c r="DP137" s="547"/>
      <c r="DQ137" s="547"/>
      <c r="DR137" s="547"/>
      <c r="DS137" s="547"/>
      <c r="DT137" s="547"/>
      <c r="DU137" s="547"/>
      <c r="DV137" s="547"/>
      <c r="DW137" s="547"/>
      <c r="DX137" s="547"/>
      <c r="DY137" s="547"/>
      <c r="DZ137" s="547"/>
      <c r="EA137" s="547"/>
      <c r="EB137" s="547"/>
      <c r="EC137" s="547"/>
      <c r="ED137" s="547"/>
      <c r="EE137" s="547"/>
      <c r="EF137" s="547"/>
      <c r="EG137" s="547"/>
      <c r="EH137" s="547"/>
      <c r="EI137" s="547"/>
      <c r="EJ137" s="547"/>
      <c r="EK137" s="547"/>
      <c r="EL137" s="547"/>
      <c r="EM137" s="547"/>
      <c r="EN137" s="547"/>
      <c r="EO137" s="547"/>
      <c r="EP137" s="701"/>
      <c r="EQ137" s="701"/>
      <c r="ER137" s="701"/>
      <c r="ES137" s="701"/>
      <c r="ET137" s="701"/>
      <c r="EU137" s="701"/>
      <c r="EV137" s="701"/>
      <c r="EW137" s="701"/>
      <c r="EX137" s="701"/>
      <c r="EY137" s="701"/>
      <c r="EZ137" s="701"/>
      <c r="FA137" s="701"/>
      <c r="FB137" s="701"/>
      <c r="FC137" s="701"/>
      <c r="FD137" s="701"/>
      <c r="FE137" s="701"/>
      <c r="FF137" s="701"/>
      <c r="FG137" s="701"/>
      <c r="FH137" s="701"/>
      <c r="FI137" s="701"/>
      <c r="FJ137" s="701"/>
      <c r="FK137" s="701"/>
      <c r="FL137" s="701"/>
      <c r="FM137" s="701"/>
      <c r="FN137" s="701"/>
      <c r="FO137" s="701"/>
      <c r="FP137" s="701"/>
      <c r="FQ137" s="701"/>
      <c r="FR137" s="701"/>
      <c r="FS137" s="701"/>
      <c r="FT137" s="701"/>
      <c r="FU137" s="701"/>
      <c r="FV137" s="701"/>
      <c r="FW137" s="701"/>
      <c r="FX137" s="701"/>
      <c r="FY137" s="701"/>
      <c r="FZ137" s="701"/>
      <c r="GA137" s="701"/>
      <c r="GB137" s="701"/>
      <c r="GC137" s="701"/>
      <c r="GD137" s="701"/>
      <c r="GE137" s="701"/>
      <c r="GF137" s="701"/>
      <c r="GG137" s="701"/>
      <c r="GH137" s="701"/>
      <c r="GI137" s="701"/>
      <c r="GJ137" s="701"/>
      <c r="GK137" s="701"/>
      <c r="GL137" s="701"/>
      <c r="GM137" s="701"/>
      <c r="GN137" s="701"/>
      <c r="GO137" s="701"/>
      <c r="GP137" s="701"/>
      <c r="GQ137" s="701"/>
      <c r="GR137" s="701"/>
      <c r="GS137" s="701"/>
      <c r="GT137" s="701"/>
      <c r="GU137" s="701"/>
      <c r="GV137" s="701"/>
      <c r="GW137" s="701"/>
      <c r="GX137" s="701"/>
      <c r="GY137" s="701"/>
      <c r="GZ137" s="701"/>
      <c r="HA137" s="701"/>
      <c r="HB137" s="701"/>
      <c r="HC137" s="701"/>
      <c r="HD137" s="701"/>
      <c r="HE137" s="701"/>
      <c r="HF137" s="701"/>
      <c r="HG137" s="701"/>
      <c r="HH137" s="701"/>
      <c r="HI137" s="701"/>
      <c r="HJ137" s="701"/>
      <c r="HK137" s="701"/>
    </row>
    <row r="138" spans="1:219" ht="12" customHeight="1">
      <c r="A138" s="547"/>
      <c r="B138" s="547"/>
      <c r="C138" s="546"/>
      <c r="D138" s="547"/>
      <c r="E138" s="547"/>
      <c r="F138" s="547"/>
      <c r="G138" s="547"/>
      <c r="H138" s="547"/>
      <c r="I138" s="547"/>
      <c r="J138" s="546"/>
      <c r="K138" s="547"/>
      <c r="L138" s="547"/>
      <c r="M138" s="547"/>
      <c r="N138" s="547"/>
      <c r="O138" s="547"/>
      <c r="P138" s="547"/>
      <c r="Q138" s="546"/>
      <c r="R138" s="547"/>
      <c r="S138" s="547"/>
      <c r="T138" s="547"/>
      <c r="U138" s="547"/>
      <c r="V138" s="547"/>
      <c r="W138" s="547"/>
      <c r="X138" s="546"/>
      <c r="Y138" s="547"/>
      <c r="Z138" s="547"/>
      <c r="AA138" s="547"/>
      <c r="AB138" s="547"/>
      <c r="AC138" s="547"/>
      <c r="AD138" s="546"/>
      <c r="AE138" s="547"/>
      <c r="AF138" s="547"/>
      <c r="AG138" s="547"/>
      <c r="AH138" s="547"/>
      <c r="AI138" s="547"/>
      <c r="AJ138" s="547"/>
      <c r="AK138" s="546"/>
      <c r="AL138" s="547"/>
      <c r="AM138" s="547"/>
      <c r="AN138" s="547"/>
      <c r="AO138" s="547"/>
      <c r="AP138" s="547"/>
      <c r="AQ138" s="547"/>
      <c r="AR138" s="546"/>
      <c r="AS138" s="547"/>
      <c r="AT138" s="547"/>
      <c r="AU138" s="547"/>
      <c r="AV138" s="547"/>
      <c r="AW138" s="547"/>
      <c r="AX138" s="547"/>
      <c r="AY138" s="546"/>
      <c r="AZ138" s="547"/>
      <c r="BA138" s="547"/>
      <c r="BB138" s="547"/>
      <c r="BC138" s="547"/>
      <c r="BD138" s="547"/>
      <c r="BE138" s="547"/>
      <c r="BF138" s="546"/>
      <c r="BG138" s="547"/>
      <c r="BH138" s="547"/>
      <c r="BI138" s="547"/>
      <c r="BJ138" s="547"/>
      <c r="BK138" s="547"/>
      <c r="BL138" s="547"/>
      <c r="BM138" s="546"/>
      <c r="BN138" s="547"/>
      <c r="BO138" s="547"/>
      <c r="BP138" s="547"/>
      <c r="BQ138" s="547"/>
      <c r="BR138" s="547"/>
      <c r="BS138" s="547"/>
      <c r="BT138" s="547"/>
      <c r="BU138" s="547"/>
      <c r="BV138" s="547"/>
      <c r="BW138" s="547"/>
      <c r="BX138" s="547"/>
      <c r="BY138" s="547"/>
      <c r="BZ138" s="547"/>
      <c r="CA138" s="547"/>
      <c r="CB138" s="547"/>
      <c r="CC138" s="547"/>
      <c r="CD138" s="547"/>
      <c r="CE138" s="547"/>
      <c r="CF138" s="547"/>
      <c r="CG138" s="547"/>
      <c r="CH138" s="547"/>
      <c r="CI138" s="547"/>
      <c r="CJ138" s="547"/>
      <c r="CK138" s="547"/>
      <c r="CL138" s="547"/>
      <c r="CM138" s="547"/>
      <c r="CN138" s="547"/>
      <c r="CO138" s="547"/>
      <c r="CP138" s="547"/>
      <c r="CQ138" s="547"/>
      <c r="CR138" s="547"/>
      <c r="CS138" s="547"/>
      <c r="CT138" s="547"/>
      <c r="CU138" s="547"/>
      <c r="CV138" s="547"/>
      <c r="CW138" s="547"/>
      <c r="CX138" s="547"/>
      <c r="CY138" s="547"/>
      <c r="CZ138" s="547"/>
      <c r="DA138" s="547"/>
      <c r="DB138" s="547"/>
      <c r="DC138" s="547"/>
      <c r="DD138" s="547"/>
      <c r="DE138" s="547"/>
      <c r="DF138" s="547"/>
      <c r="DG138" s="547"/>
      <c r="DH138" s="547"/>
      <c r="DI138" s="547"/>
      <c r="DJ138" s="547"/>
      <c r="DK138" s="547"/>
      <c r="DL138" s="547"/>
      <c r="DM138" s="547"/>
      <c r="DN138" s="547"/>
      <c r="DO138" s="547"/>
      <c r="DP138" s="547"/>
      <c r="DQ138" s="547"/>
      <c r="DR138" s="547"/>
      <c r="DS138" s="547"/>
      <c r="DT138" s="547"/>
      <c r="DU138" s="547"/>
      <c r="DV138" s="547"/>
      <c r="DW138" s="547"/>
      <c r="DX138" s="547"/>
      <c r="DY138" s="547"/>
      <c r="DZ138" s="547"/>
      <c r="EA138" s="547"/>
      <c r="EB138" s="547"/>
      <c r="EC138" s="547"/>
      <c r="ED138" s="547"/>
      <c r="EE138" s="547"/>
      <c r="EF138" s="547"/>
      <c r="EG138" s="547"/>
      <c r="EH138" s="547"/>
      <c r="EI138" s="547"/>
      <c r="EJ138" s="547"/>
      <c r="EK138" s="547"/>
      <c r="EL138" s="547"/>
      <c r="EM138" s="547"/>
      <c r="EN138" s="547"/>
      <c r="EO138" s="547"/>
      <c r="EP138" s="701"/>
      <c r="EQ138" s="701"/>
      <c r="ER138" s="701"/>
      <c r="ES138" s="701"/>
      <c r="ET138" s="701"/>
      <c r="EU138" s="701"/>
      <c r="EV138" s="701"/>
      <c r="EW138" s="701"/>
      <c r="EX138" s="701"/>
      <c r="EY138" s="701"/>
      <c r="EZ138" s="701"/>
      <c r="FA138" s="701"/>
      <c r="FB138" s="701"/>
      <c r="FC138" s="701"/>
      <c r="FD138" s="701"/>
      <c r="FE138" s="701"/>
      <c r="FF138" s="701"/>
      <c r="FG138" s="701"/>
      <c r="FH138" s="701"/>
      <c r="FI138" s="701"/>
      <c r="FJ138" s="701"/>
      <c r="FK138" s="701"/>
      <c r="FL138" s="701"/>
      <c r="FM138" s="701"/>
      <c r="FN138" s="701"/>
      <c r="FO138" s="701"/>
      <c r="FP138" s="701"/>
      <c r="FQ138" s="701"/>
      <c r="FR138" s="701"/>
      <c r="FS138" s="701"/>
      <c r="FT138" s="701"/>
      <c r="FU138" s="701"/>
      <c r="FV138" s="701"/>
      <c r="FW138" s="701"/>
      <c r="FX138" s="701"/>
      <c r="FY138" s="701"/>
      <c r="FZ138" s="701"/>
      <c r="GA138" s="701"/>
      <c r="GB138" s="701"/>
      <c r="GC138" s="701"/>
      <c r="GD138" s="701"/>
      <c r="GE138" s="701"/>
      <c r="GF138" s="701"/>
      <c r="GG138" s="701"/>
      <c r="GH138" s="701"/>
      <c r="GI138" s="701"/>
      <c r="GJ138" s="701"/>
      <c r="GK138" s="701"/>
      <c r="GL138" s="701"/>
      <c r="GM138" s="701"/>
      <c r="GN138" s="701"/>
      <c r="GO138" s="701"/>
      <c r="GP138" s="701"/>
      <c r="GQ138" s="701"/>
      <c r="GR138" s="701"/>
      <c r="GS138" s="701"/>
      <c r="GT138" s="701"/>
      <c r="GU138" s="701"/>
      <c r="GV138" s="701"/>
      <c r="GW138" s="701"/>
      <c r="GX138" s="701"/>
      <c r="GY138" s="701"/>
      <c r="GZ138" s="701"/>
      <c r="HA138" s="701"/>
      <c r="HB138" s="701"/>
      <c r="HC138" s="701"/>
      <c r="HD138" s="701"/>
      <c r="HE138" s="701"/>
      <c r="HF138" s="701"/>
      <c r="HG138" s="701"/>
      <c r="HH138" s="701"/>
      <c r="HI138" s="701"/>
      <c r="HJ138" s="701"/>
      <c r="HK138" s="701"/>
    </row>
    <row r="139" spans="1:219" ht="12" customHeight="1">
      <c r="A139" s="547"/>
      <c r="B139" s="547"/>
      <c r="C139" s="546"/>
      <c r="D139" s="547"/>
      <c r="E139" s="547"/>
      <c r="F139" s="547"/>
      <c r="G139" s="547"/>
      <c r="H139" s="547"/>
      <c r="I139" s="547"/>
      <c r="J139" s="546"/>
      <c r="K139" s="547"/>
      <c r="L139" s="547"/>
      <c r="M139" s="547"/>
      <c r="N139" s="547"/>
      <c r="O139" s="547"/>
      <c r="P139" s="547"/>
      <c r="Q139" s="546"/>
      <c r="R139" s="547"/>
      <c r="S139" s="547"/>
      <c r="T139" s="547"/>
      <c r="U139" s="547"/>
      <c r="V139" s="547"/>
      <c r="W139" s="547"/>
      <c r="X139" s="546"/>
      <c r="Y139" s="547"/>
      <c r="Z139" s="547"/>
      <c r="AA139" s="547"/>
      <c r="AB139" s="547"/>
      <c r="AC139" s="547"/>
      <c r="AD139" s="546"/>
      <c r="AE139" s="547"/>
      <c r="AF139" s="547"/>
      <c r="AG139" s="547"/>
      <c r="AH139" s="547"/>
      <c r="AI139" s="547"/>
      <c r="AJ139" s="547"/>
      <c r="AK139" s="546"/>
      <c r="AL139" s="547"/>
      <c r="AM139" s="547"/>
      <c r="AN139" s="547"/>
      <c r="AO139" s="547"/>
      <c r="AP139" s="547"/>
      <c r="AQ139" s="547"/>
      <c r="AR139" s="546"/>
      <c r="AS139" s="547"/>
      <c r="AT139" s="547"/>
      <c r="AU139" s="547"/>
      <c r="AV139" s="547"/>
      <c r="AW139" s="547"/>
      <c r="AX139" s="547"/>
      <c r="AY139" s="546"/>
      <c r="AZ139" s="547"/>
      <c r="BA139" s="547"/>
      <c r="BB139" s="547"/>
      <c r="BC139" s="547"/>
      <c r="BD139" s="547"/>
      <c r="BE139" s="547"/>
      <c r="BF139" s="546"/>
      <c r="BG139" s="547"/>
      <c r="BH139" s="547"/>
      <c r="BI139" s="547"/>
      <c r="BJ139" s="547"/>
      <c r="BK139" s="547"/>
      <c r="BL139" s="547"/>
      <c r="BM139" s="546"/>
      <c r="BN139" s="547"/>
      <c r="BO139" s="547"/>
      <c r="BP139" s="547"/>
      <c r="BQ139" s="547"/>
      <c r="BR139" s="547"/>
      <c r="BS139" s="547"/>
      <c r="BT139" s="547"/>
      <c r="BU139" s="547"/>
      <c r="BV139" s="547"/>
      <c r="BW139" s="547"/>
      <c r="BX139" s="547"/>
      <c r="BY139" s="547"/>
      <c r="BZ139" s="547"/>
      <c r="CA139" s="547"/>
      <c r="CB139" s="547"/>
      <c r="CC139" s="547"/>
      <c r="CD139" s="547"/>
      <c r="CE139" s="547"/>
      <c r="CF139" s="547"/>
      <c r="CG139" s="547"/>
      <c r="CH139" s="547"/>
      <c r="CI139" s="547"/>
      <c r="CJ139" s="547"/>
      <c r="CK139" s="547"/>
      <c r="CL139" s="547"/>
      <c r="CM139" s="547"/>
      <c r="CN139" s="547"/>
      <c r="CO139" s="547"/>
      <c r="CP139" s="547"/>
      <c r="CQ139" s="547"/>
      <c r="CR139" s="547"/>
      <c r="CS139" s="547"/>
      <c r="CT139" s="547"/>
      <c r="CU139" s="547"/>
      <c r="CV139" s="547"/>
      <c r="CW139" s="547"/>
      <c r="CX139" s="547"/>
      <c r="CY139" s="547"/>
      <c r="CZ139" s="547"/>
      <c r="DA139" s="547"/>
      <c r="DB139" s="547"/>
      <c r="DC139" s="547"/>
      <c r="DD139" s="547"/>
      <c r="DE139" s="547"/>
      <c r="DF139" s="547"/>
      <c r="DG139" s="547"/>
      <c r="DH139" s="547"/>
      <c r="DI139" s="547"/>
      <c r="DJ139" s="547"/>
      <c r="DK139" s="547"/>
      <c r="DL139" s="547"/>
      <c r="DM139" s="547"/>
      <c r="DN139" s="547"/>
      <c r="DO139" s="547"/>
      <c r="DP139" s="547"/>
      <c r="DQ139" s="547"/>
      <c r="DR139" s="547"/>
      <c r="DS139" s="547"/>
      <c r="DT139" s="547"/>
      <c r="DU139" s="547"/>
      <c r="DV139" s="547"/>
      <c r="DW139" s="547"/>
      <c r="DX139" s="547"/>
      <c r="DY139" s="547"/>
      <c r="DZ139" s="547"/>
      <c r="EA139" s="547"/>
      <c r="EB139" s="547"/>
      <c r="EC139" s="547"/>
      <c r="ED139" s="547"/>
      <c r="EE139" s="547"/>
      <c r="EF139" s="547"/>
      <c r="EG139" s="547"/>
      <c r="EH139" s="547"/>
      <c r="EI139" s="547"/>
      <c r="EJ139" s="547"/>
      <c r="EK139" s="547"/>
      <c r="EL139" s="547"/>
      <c r="EM139" s="547"/>
      <c r="EN139" s="547"/>
      <c r="EO139" s="547"/>
      <c r="EP139" s="701"/>
      <c r="EQ139" s="701"/>
      <c r="ER139" s="701"/>
      <c r="ES139" s="701"/>
      <c r="ET139" s="701"/>
      <c r="EU139" s="701"/>
      <c r="EV139" s="701"/>
      <c r="EW139" s="701"/>
      <c r="EX139" s="701"/>
      <c r="EY139" s="701"/>
      <c r="EZ139" s="701"/>
      <c r="FA139" s="701"/>
      <c r="FB139" s="701"/>
      <c r="FC139" s="701"/>
      <c r="FD139" s="701"/>
      <c r="FE139" s="701"/>
      <c r="FF139" s="701"/>
      <c r="FG139" s="701"/>
      <c r="FH139" s="701"/>
      <c r="FI139" s="701"/>
      <c r="FJ139" s="701"/>
      <c r="FK139" s="701"/>
      <c r="FL139" s="701"/>
      <c r="FM139" s="701"/>
      <c r="FN139" s="701"/>
      <c r="FO139" s="701"/>
      <c r="FP139" s="701"/>
      <c r="FQ139" s="701"/>
      <c r="FR139" s="701"/>
      <c r="FS139" s="701"/>
      <c r="FT139" s="701"/>
      <c r="FU139" s="701"/>
      <c r="FV139" s="701"/>
      <c r="FW139" s="701"/>
      <c r="FX139" s="701"/>
      <c r="FY139" s="701"/>
      <c r="FZ139" s="701"/>
      <c r="GA139" s="701"/>
      <c r="GB139" s="701"/>
      <c r="GC139" s="701"/>
      <c r="GD139" s="701"/>
      <c r="GE139" s="701"/>
      <c r="GF139" s="701"/>
      <c r="GG139" s="701"/>
      <c r="GH139" s="701"/>
      <c r="GI139" s="701"/>
      <c r="GJ139" s="701"/>
      <c r="GK139" s="701"/>
      <c r="GL139" s="701"/>
      <c r="GM139" s="701"/>
      <c r="GN139" s="701"/>
      <c r="GO139" s="701"/>
      <c r="GP139" s="701"/>
      <c r="GQ139" s="701"/>
      <c r="GR139" s="701"/>
      <c r="GS139" s="701"/>
      <c r="GT139" s="701"/>
      <c r="GU139" s="701"/>
      <c r="GV139" s="701"/>
      <c r="GW139" s="701"/>
      <c r="GX139" s="701"/>
      <c r="GY139" s="701"/>
      <c r="GZ139" s="701"/>
      <c r="HA139" s="701"/>
      <c r="HB139" s="701"/>
      <c r="HC139" s="701"/>
      <c r="HD139" s="701"/>
      <c r="HE139" s="701"/>
      <c r="HF139" s="701"/>
      <c r="HG139" s="701"/>
      <c r="HH139" s="701"/>
      <c r="HI139" s="701"/>
      <c r="HJ139" s="701"/>
      <c r="HK139" s="701"/>
    </row>
    <row r="140" spans="1:219" ht="12" customHeight="1">
      <c r="A140" s="547"/>
      <c r="B140" s="547"/>
      <c r="C140" s="546"/>
      <c r="D140" s="547"/>
      <c r="E140" s="547"/>
      <c r="F140" s="547"/>
      <c r="G140" s="547"/>
      <c r="H140" s="547"/>
      <c r="I140" s="547"/>
      <c r="J140" s="546"/>
      <c r="K140" s="547"/>
      <c r="L140" s="547"/>
      <c r="M140" s="547"/>
      <c r="N140" s="547"/>
      <c r="O140" s="547"/>
      <c r="P140" s="547"/>
      <c r="Q140" s="546"/>
      <c r="R140" s="547"/>
      <c r="S140" s="547"/>
      <c r="T140" s="547"/>
      <c r="U140" s="547"/>
      <c r="V140" s="547"/>
      <c r="W140" s="547"/>
      <c r="X140" s="546"/>
      <c r="Y140" s="547"/>
      <c r="Z140" s="547"/>
      <c r="AA140" s="547"/>
      <c r="AB140" s="547"/>
      <c r="AC140" s="547"/>
      <c r="AD140" s="546"/>
      <c r="AE140" s="547"/>
      <c r="AF140" s="547"/>
      <c r="AG140" s="547"/>
      <c r="AH140" s="547"/>
      <c r="AI140" s="547"/>
      <c r="AJ140" s="547"/>
      <c r="AK140" s="546"/>
      <c r="AL140" s="547"/>
      <c r="AM140" s="547"/>
      <c r="AN140" s="547"/>
      <c r="AO140" s="547"/>
      <c r="AP140" s="547"/>
      <c r="AQ140" s="547"/>
      <c r="AR140" s="546"/>
      <c r="AS140" s="547"/>
      <c r="AT140" s="547"/>
      <c r="AU140" s="547"/>
      <c r="AV140" s="547"/>
      <c r="AW140" s="547"/>
      <c r="AX140" s="547"/>
      <c r="AY140" s="546"/>
      <c r="AZ140" s="547"/>
      <c r="BA140" s="547"/>
      <c r="BB140" s="547"/>
      <c r="BC140" s="547"/>
      <c r="BD140" s="547"/>
      <c r="BE140" s="547"/>
      <c r="BF140" s="546"/>
      <c r="BG140" s="547"/>
      <c r="BH140" s="547"/>
      <c r="BI140" s="547"/>
      <c r="BJ140" s="547"/>
      <c r="BK140" s="547"/>
      <c r="BL140" s="547"/>
      <c r="BM140" s="546"/>
      <c r="BN140" s="547"/>
      <c r="BO140" s="547"/>
      <c r="BP140" s="547"/>
      <c r="BQ140" s="547"/>
      <c r="BR140" s="547"/>
      <c r="BS140" s="547"/>
      <c r="BT140" s="547"/>
      <c r="BU140" s="547"/>
      <c r="BV140" s="547"/>
      <c r="BW140" s="547"/>
      <c r="BX140" s="547"/>
      <c r="BY140" s="547"/>
      <c r="BZ140" s="547"/>
      <c r="CA140" s="547"/>
      <c r="CB140" s="547"/>
      <c r="CC140" s="547"/>
      <c r="CD140" s="547"/>
      <c r="CE140" s="547"/>
      <c r="CF140" s="547"/>
      <c r="CG140" s="547"/>
      <c r="CH140" s="547"/>
      <c r="CI140" s="547"/>
      <c r="CJ140" s="547"/>
      <c r="CK140" s="547"/>
      <c r="CL140" s="547"/>
      <c r="CM140" s="547"/>
      <c r="CN140" s="547"/>
      <c r="CO140" s="547"/>
      <c r="CP140" s="547"/>
      <c r="CQ140" s="547"/>
      <c r="CR140" s="547"/>
      <c r="CS140" s="547"/>
      <c r="CT140" s="547"/>
      <c r="CU140" s="547"/>
      <c r="CV140" s="547"/>
      <c r="CW140" s="547"/>
      <c r="CX140" s="547"/>
      <c r="CY140" s="547"/>
      <c r="CZ140" s="547"/>
      <c r="DA140" s="547"/>
      <c r="DB140" s="547"/>
      <c r="DC140" s="547"/>
      <c r="DD140" s="547"/>
      <c r="DE140" s="547"/>
      <c r="DF140" s="547"/>
      <c r="DG140" s="547"/>
      <c r="DH140" s="547"/>
      <c r="DI140" s="547"/>
      <c r="DJ140" s="547"/>
      <c r="DK140" s="547"/>
      <c r="DL140" s="547"/>
      <c r="DM140" s="547"/>
      <c r="DN140" s="547"/>
      <c r="DO140" s="547"/>
      <c r="DP140" s="547"/>
      <c r="DQ140" s="547"/>
      <c r="DR140" s="547"/>
      <c r="DS140" s="547"/>
      <c r="DT140" s="547"/>
      <c r="DU140" s="547"/>
      <c r="DV140" s="547"/>
      <c r="DW140" s="547"/>
      <c r="DX140" s="547"/>
      <c r="DY140" s="547"/>
      <c r="DZ140" s="547"/>
      <c r="EA140" s="547"/>
      <c r="EB140" s="547"/>
      <c r="EC140" s="547"/>
      <c r="ED140" s="547"/>
      <c r="EE140" s="547"/>
      <c r="EF140" s="547"/>
      <c r="EG140" s="547"/>
      <c r="EH140" s="547"/>
      <c r="EI140" s="547"/>
      <c r="EJ140" s="547"/>
      <c r="EK140" s="547"/>
      <c r="EL140" s="547"/>
      <c r="EM140" s="547"/>
      <c r="EN140" s="547"/>
      <c r="EO140" s="547"/>
      <c r="EP140" s="701"/>
      <c r="EQ140" s="701"/>
      <c r="ER140" s="701"/>
      <c r="ES140" s="701"/>
      <c r="ET140" s="701"/>
      <c r="EU140" s="701"/>
      <c r="EV140" s="701"/>
      <c r="EW140" s="701"/>
      <c r="EX140" s="701"/>
      <c r="EY140" s="701"/>
      <c r="EZ140" s="701"/>
      <c r="FA140" s="701"/>
      <c r="FB140" s="701"/>
      <c r="FC140" s="701"/>
      <c r="FD140" s="701"/>
      <c r="FE140" s="701"/>
      <c r="FF140" s="701"/>
      <c r="FG140" s="701"/>
      <c r="FH140" s="701"/>
      <c r="FI140" s="701"/>
      <c r="FJ140" s="701"/>
      <c r="FK140" s="701"/>
      <c r="FL140" s="701"/>
      <c r="FM140" s="701"/>
      <c r="FN140" s="701"/>
      <c r="FO140" s="701"/>
      <c r="FP140" s="701"/>
      <c r="FQ140" s="701"/>
      <c r="FR140" s="701"/>
      <c r="FS140" s="701"/>
      <c r="FT140" s="701"/>
      <c r="FU140" s="701"/>
      <c r="FV140" s="701"/>
      <c r="FW140" s="701"/>
      <c r="FX140" s="701"/>
      <c r="FY140" s="701"/>
      <c r="FZ140" s="701"/>
      <c r="GA140" s="701"/>
      <c r="GB140" s="701"/>
      <c r="GC140" s="701"/>
      <c r="GD140" s="701"/>
      <c r="GE140" s="701"/>
      <c r="GF140" s="701"/>
      <c r="GG140" s="701"/>
      <c r="GH140" s="701"/>
      <c r="GI140" s="701"/>
      <c r="GJ140" s="701"/>
      <c r="GK140" s="701"/>
      <c r="GL140" s="701"/>
      <c r="GM140" s="701"/>
      <c r="GN140" s="701"/>
      <c r="GO140" s="701"/>
      <c r="GP140" s="701"/>
      <c r="GQ140" s="701"/>
      <c r="GR140" s="701"/>
      <c r="GS140" s="701"/>
      <c r="GT140" s="701"/>
      <c r="GU140" s="701"/>
      <c r="GV140" s="701"/>
      <c r="GW140" s="701"/>
      <c r="GX140" s="701"/>
      <c r="GY140" s="701"/>
      <c r="GZ140" s="701"/>
      <c r="HA140" s="701"/>
      <c r="HB140" s="701"/>
      <c r="HC140" s="701"/>
      <c r="HD140" s="701"/>
      <c r="HE140" s="701"/>
      <c r="HF140" s="701"/>
      <c r="HG140" s="701"/>
      <c r="HH140" s="701"/>
      <c r="HI140" s="701"/>
      <c r="HJ140" s="701"/>
      <c r="HK140" s="701"/>
    </row>
    <row r="141" spans="1:219" ht="12" customHeight="1">
      <c r="A141" s="547"/>
      <c r="B141" s="547"/>
      <c r="C141" s="546"/>
      <c r="D141" s="547"/>
      <c r="E141" s="547"/>
      <c r="F141" s="547"/>
      <c r="G141" s="547"/>
      <c r="H141" s="547"/>
      <c r="I141" s="547"/>
      <c r="J141" s="546"/>
      <c r="K141" s="547"/>
      <c r="L141" s="547"/>
      <c r="M141" s="547"/>
      <c r="N141" s="547"/>
      <c r="O141" s="547"/>
      <c r="P141" s="547"/>
      <c r="Q141" s="546"/>
      <c r="R141" s="547"/>
      <c r="S141" s="547"/>
      <c r="T141" s="547"/>
      <c r="U141" s="547"/>
      <c r="V141" s="547"/>
      <c r="W141" s="547"/>
      <c r="X141" s="546"/>
      <c r="Y141" s="547"/>
      <c r="Z141" s="547"/>
      <c r="AA141" s="547"/>
      <c r="AB141" s="547"/>
      <c r="AC141" s="547"/>
      <c r="AD141" s="546"/>
      <c r="AE141" s="547"/>
      <c r="AF141" s="547"/>
      <c r="AG141" s="547"/>
      <c r="AH141" s="547"/>
      <c r="AI141" s="547"/>
      <c r="AJ141" s="547"/>
      <c r="AK141" s="546"/>
      <c r="AL141" s="547"/>
      <c r="AM141" s="547"/>
      <c r="AN141" s="547"/>
      <c r="AO141" s="547"/>
      <c r="AP141" s="547"/>
      <c r="AQ141" s="547"/>
      <c r="AR141" s="546"/>
      <c r="AS141" s="547"/>
      <c r="AT141" s="547"/>
      <c r="AU141" s="547"/>
      <c r="AV141" s="547"/>
      <c r="AW141" s="547"/>
      <c r="AX141" s="547"/>
      <c r="AY141" s="546"/>
      <c r="AZ141" s="547"/>
      <c r="BA141" s="547"/>
      <c r="BB141" s="547"/>
      <c r="BC141" s="547"/>
      <c r="BD141" s="547"/>
      <c r="BE141" s="547"/>
      <c r="BF141" s="546"/>
      <c r="BG141" s="547"/>
      <c r="BH141" s="547"/>
      <c r="BI141" s="547"/>
      <c r="BJ141" s="547"/>
      <c r="BK141" s="547"/>
      <c r="BL141" s="547"/>
      <c r="BM141" s="546"/>
      <c r="BN141" s="547"/>
      <c r="BO141" s="547"/>
      <c r="BP141" s="547"/>
      <c r="BQ141" s="547"/>
      <c r="BR141" s="547"/>
      <c r="BS141" s="547"/>
      <c r="BT141" s="547"/>
      <c r="BU141" s="547"/>
      <c r="BV141" s="547"/>
      <c r="BW141" s="547"/>
      <c r="BX141" s="547"/>
      <c r="BY141" s="547"/>
      <c r="BZ141" s="547"/>
      <c r="CA141" s="547"/>
      <c r="CB141" s="547"/>
      <c r="CC141" s="547"/>
      <c r="CD141" s="547"/>
      <c r="CE141" s="547"/>
      <c r="CF141" s="547"/>
      <c r="CG141" s="547"/>
      <c r="CH141" s="547"/>
      <c r="CI141" s="547"/>
      <c r="CJ141" s="547"/>
      <c r="CK141" s="547"/>
      <c r="CL141" s="547"/>
      <c r="CM141" s="547"/>
      <c r="CN141" s="547"/>
      <c r="CO141" s="547"/>
      <c r="CP141" s="547"/>
      <c r="CQ141" s="547"/>
      <c r="CR141" s="547"/>
      <c r="CS141" s="547"/>
      <c r="CT141" s="547"/>
      <c r="CU141" s="547"/>
      <c r="CV141" s="547"/>
      <c r="CW141" s="547"/>
      <c r="CX141" s="547"/>
      <c r="CY141" s="547"/>
      <c r="CZ141" s="547"/>
      <c r="DA141" s="547"/>
      <c r="DB141" s="547"/>
      <c r="DC141" s="547"/>
      <c r="DD141" s="547"/>
      <c r="DE141" s="547"/>
      <c r="DF141" s="547"/>
      <c r="DG141" s="547"/>
      <c r="DH141" s="547"/>
      <c r="DI141" s="547"/>
      <c r="DJ141" s="547"/>
      <c r="DK141" s="547"/>
      <c r="DL141" s="547"/>
      <c r="DM141" s="547"/>
      <c r="DN141" s="547"/>
      <c r="DO141" s="547"/>
      <c r="DP141" s="547"/>
      <c r="DQ141" s="547"/>
      <c r="DR141" s="547"/>
      <c r="DS141" s="547"/>
      <c r="DT141" s="547"/>
      <c r="DU141" s="547"/>
      <c r="DV141" s="547"/>
      <c r="DW141" s="547"/>
      <c r="DX141" s="547"/>
      <c r="DY141" s="547"/>
      <c r="DZ141" s="547"/>
      <c r="EA141" s="547"/>
      <c r="EB141" s="547"/>
      <c r="EC141" s="547"/>
      <c r="ED141" s="547"/>
      <c r="EE141" s="547"/>
      <c r="EF141" s="547"/>
      <c r="EG141" s="547"/>
      <c r="EH141" s="547"/>
      <c r="EI141" s="547"/>
      <c r="EJ141" s="547"/>
      <c r="EK141" s="547"/>
      <c r="EL141" s="547"/>
      <c r="EM141" s="547"/>
      <c r="EN141" s="547"/>
      <c r="EO141" s="547"/>
      <c r="EP141" s="701"/>
      <c r="EQ141" s="701"/>
      <c r="ER141" s="701"/>
      <c r="ES141" s="701"/>
      <c r="ET141" s="701"/>
      <c r="EU141" s="701"/>
      <c r="EV141" s="701"/>
      <c r="EW141" s="701"/>
      <c r="EX141" s="701"/>
      <c r="EY141" s="701"/>
      <c r="EZ141" s="701"/>
      <c r="FA141" s="701"/>
      <c r="FB141" s="701"/>
      <c r="FC141" s="701"/>
      <c r="FD141" s="701"/>
      <c r="FE141" s="701"/>
      <c r="FF141" s="701"/>
      <c r="FG141" s="701"/>
      <c r="FH141" s="701"/>
      <c r="FI141" s="701"/>
      <c r="FJ141" s="701"/>
      <c r="FK141" s="701"/>
      <c r="FL141" s="701"/>
      <c r="FM141" s="701"/>
      <c r="FN141" s="701"/>
      <c r="FO141" s="701"/>
      <c r="FP141" s="701"/>
      <c r="FQ141" s="701"/>
      <c r="FR141" s="701"/>
      <c r="FS141" s="701"/>
      <c r="FT141" s="701"/>
      <c r="FU141" s="701"/>
      <c r="FV141" s="701"/>
      <c r="FW141" s="701"/>
      <c r="FX141" s="701"/>
      <c r="FY141" s="701"/>
      <c r="FZ141" s="701"/>
      <c r="GA141" s="701"/>
      <c r="GB141" s="701"/>
      <c r="GC141" s="701"/>
      <c r="GD141" s="701"/>
      <c r="GE141" s="701"/>
      <c r="GF141" s="701"/>
      <c r="GG141" s="701"/>
      <c r="GH141" s="701"/>
      <c r="GI141" s="701"/>
      <c r="GJ141" s="701"/>
      <c r="GK141" s="701"/>
      <c r="GL141" s="701"/>
      <c r="GM141" s="701"/>
      <c r="GN141" s="701"/>
      <c r="GO141" s="701"/>
      <c r="GP141" s="701"/>
      <c r="GQ141" s="701"/>
      <c r="GR141" s="701"/>
      <c r="GS141" s="701"/>
      <c r="GT141" s="701"/>
      <c r="GU141" s="701"/>
      <c r="GV141" s="701"/>
      <c r="GW141" s="701"/>
      <c r="GX141" s="701"/>
      <c r="GY141" s="701"/>
      <c r="GZ141" s="701"/>
      <c r="HA141" s="701"/>
      <c r="HB141" s="701"/>
      <c r="HC141" s="701"/>
      <c r="HD141" s="701"/>
      <c r="HE141" s="701"/>
      <c r="HF141" s="701"/>
      <c r="HG141" s="701"/>
      <c r="HH141" s="701"/>
      <c r="HI141" s="701"/>
      <c r="HJ141" s="701"/>
      <c r="HK141" s="701"/>
    </row>
    <row r="142" spans="1:219" ht="12" customHeight="1">
      <c r="A142" s="547"/>
      <c r="B142" s="547"/>
      <c r="C142" s="546"/>
      <c r="D142" s="547"/>
      <c r="E142" s="547"/>
      <c r="F142" s="547"/>
      <c r="G142" s="547"/>
      <c r="H142" s="547"/>
      <c r="I142" s="547"/>
      <c r="J142" s="546"/>
      <c r="K142" s="547"/>
      <c r="L142" s="547"/>
      <c r="M142" s="547"/>
      <c r="N142" s="547"/>
      <c r="O142" s="547"/>
      <c r="P142" s="547"/>
      <c r="Q142" s="546"/>
      <c r="R142" s="547"/>
      <c r="S142" s="547"/>
      <c r="T142" s="547"/>
      <c r="U142" s="547"/>
      <c r="V142" s="547"/>
      <c r="W142" s="547"/>
      <c r="X142" s="546"/>
      <c r="Y142" s="547"/>
      <c r="Z142" s="547"/>
      <c r="AA142" s="547"/>
      <c r="AB142" s="547"/>
      <c r="AC142" s="547"/>
      <c r="AD142" s="546"/>
      <c r="AE142" s="547"/>
      <c r="AF142" s="547"/>
      <c r="AG142" s="547"/>
      <c r="AH142" s="547"/>
      <c r="AI142" s="547"/>
      <c r="AJ142" s="547"/>
      <c r="AK142" s="546"/>
      <c r="AL142" s="547"/>
      <c r="AM142" s="547"/>
      <c r="AN142" s="547"/>
      <c r="AO142" s="547"/>
      <c r="AP142" s="547"/>
      <c r="AQ142" s="547"/>
      <c r="AR142" s="546"/>
      <c r="AS142" s="547"/>
      <c r="AT142" s="547"/>
      <c r="AU142" s="547"/>
      <c r="AV142" s="547"/>
      <c r="AW142" s="547"/>
      <c r="AX142" s="547"/>
      <c r="AY142" s="546"/>
      <c r="AZ142" s="547"/>
      <c r="BA142" s="547"/>
      <c r="BB142" s="547"/>
      <c r="BC142" s="547"/>
      <c r="BD142" s="547"/>
      <c r="BE142" s="547"/>
      <c r="BF142" s="546"/>
      <c r="BG142" s="547"/>
      <c r="BH142" s="547"/>
      <c r="BI142" s="547"/>
      <c r="BJ142" s="547"/>
      <c r="BK142" s="547"/>
      <c r="BL142" s="547"/>
      <c r="BM142" s="546"/>
      <c r="BN142" s="547"/>
      <c r="BO142" s="547"/>
      <c r="BP142" s="547"/>
      <c r="BQ142" s="547"/>
      <c r="BR142" s="547"/>
      <c r="BS142" s="547"/>
      <c r="BT142" s="547"/>
      <c r="BU142" s="547"/>
      <c r="BV142" s="547"/>
      <c r="BW142" s="547"/>
      <c r="BX142" s="547"/>
      <c r="BY142" s="547"/>
      <c r="BZ142" s="547"/>
      <c r="CA142" s="547"/>
      <c r="CB142" s="547"/>
      <c r="CC142" s="547"/>
      <c r="CD142" s="547"/>
      <c r="CE142" s="547"/>
      <c r="CF142" s="547"/>
      <c r="CG142" s="547"/>
      <c r="CH142" s="547"/>
      <c r="CI142" s="547"/>
      <c r="CJ142" s="547"/>
      <c r="CK142" s="547"/>
      <c r="CL142" s="547"/>
      <c r="CM142" s="547"/>
      <c r="CN142" s="547"/>
      <c r="CO142" s="547"/>
      <c r="CP142" s="547"/>
      <c r="CQ142" s="547"/>
      <c r="CR142" s="547"/>
      <c r="CS142" s="547"/>
      <c r="CT142" s="547"/>
      <c r="CU142" s="547"/>
      <c r="CV142" s="547"/>
      <c r="CW142" s="547"/>
      <c r="CX142" s="547"/>
      <c r="CY142" s="547"/>
      <c r="CZ142" s="547"/>
      <c r="DA142" s="547"/>
      <c r="DB142" s="547"/>
      <c r="DC142" s="547"/>
      <c r="DD142" s="547"/>
      <c r="DE142" s="547"/>
      <c r="DF142" s="547"/>
      <c r="DG142" s="547"/>
      <c r="DH142" s="547"/>
      <c r="DI142" s="547"/>
      <c r="DJ142" s="547"/>
      <c r="DK142" s="547"/>
      <c r="DL142" s="547"/>
      <c r="DM142" s="547"/>
      <c r="DN142" s="547"/>
      <c r="DO142" s="547"/>
      <c r="DP142" s="547"/>
      <c r="DQ142" s="547"/>
      <c r="DR142" s="547"/>
      <c r="DS142" s="547"/>
      <c r="DT142" s="547"/>
      <c r="DU142" s="547"/>
      <c r="DV142" s="547"/>
      <c r="DW142" s="547"/>
      <c r="DX142" s="547"/>
      <c r="DY142" s="547"/>
      <c r="DZ142" s="547"/>
      <c r="EA142" s="547"/>
      <c r="EB142" s="547"/>
      <c r="EC142" s="547"/>
      <c r="ED142" s="547"/>
      <c r="EE142" s="547"/>
      <c r="EF142" s="547"/>
      <c r="EG142" s="547"/>
      <c r="EH142" s="547"/>
      <c r="EI142" s="547"/>
      <c r="EJ142" s="547"/>
      <c r="EK142" s="547"/>
      <c r="EL142" s="547"/>
      <c r="EM142" s="547"/>
      <c r="EN142" s="547"/>
      <c r="EO142" s="547"/>
      <c r="EP142" s="701"/>
      <c r="EQ142" s="701"/>
      <c r="ER142" s="701"/>
      <c r="ES142" s="701"/>
      <c r="ET142" s="701"/>
      <c r="EU142" s="701"/>
      <c r="EV142" s="701"/>
      <c r="EW142" s="701"/>
      <c r="EX142" s="701"/>
      <c r="EY142" s="701"/>
      <c r="EZ142" s="701"/>
      <c r="FA142" s="701"/>
      <c r="FB142" s="701"/>
      <c r="FC142" s="701"/>
      <c r="FD142" s="701"/>
      <c r="FE142" s="701"/>
      <c r="FF142" s="701"/>
      <c r="FG142" s="701"/>
      <c r="FH142" s="701"/>
      <c r="FI142" s="701"/>
      <c r="FJ142" s="701"/>
      <c r="FK142" s="701"/>
      <c r="FL142" s="701"/>
      <c r="FM142" s="701"/>
      <c r="FN142" s="701"/>
      <c r="FO142" s="701"/>
      <c r="FP142" s="701"/>
      <c r="FQ142" s="701"/>
      <c r="FR142" s="701"/>
      <c r="FS142" s="701"/>
      <c r="FT142" s="701"/>
      <c r="FU142" s="701"/>
      <c r="FV142" s="701"/>
      <c r="FW142" s="701"/>
      <c r="FX142" s="701"/>
      <c r="FY142" s="701"/>
      <c r="FZ142" s="701"/>
      <c r="GA142" s="701"/>
      <c r="GB142" s="701"/>
      <c r="GC142" s="701"/>
      <c r="GD142" s="701"/>
      <c r="GE142" s="701"/>
      <c r="GF142" s="701"/>
      <c r="GG142" s="701"/>
      <c r="GH142" s="701"/>
      <c r="GI142" s="701"/>
      <c r="GJ142" s="701"/>
      <c r="GK142" s="701"/>
      <c r="GL142" s="701"/>
      <c r="GM142" s="701"/>
      <c r="GN142" s="701"/>
      <c r="GO142" s="701"/>
      <c r="GP142" s="701"/>
      <c r="GQ142" s="701"/>
      <c r="GR142" s="701"/>
      <c r="GS142" s="701"/>
      <c r="GT142" s="701"/>
      <c r="GU142" s="701"/>
      <c r="GV142" s="701"/>
      <c r="GW142" s="701"/>
      <c r="GX142" s="701"/>
      <c r="GY142" s="701"/>
      <c r="GZ142" s="701"/>
      <c r="HA142" s="701"/>
      <c r="HB142" s="701"/>
      <c r="HC142" s="701"/>
      <c r="HD142" s="701"/>
      <c r="HE142" s="701"/>
      <c r="HF142" s="701"/>
      <c r="HG142" s="701"/>
      <c r="HH142" s="701"/>
      <c r="HI142" s="701"/>
      <c r="HJ142" s="701"/>
      <c r="HK142" s="701"/>
    </row>
    <row r="143" spans="1:219" ht="12" customHeight="1">
      <c r="A143" s="547"/>
      <c r="B143" s="547"/>
      <c r="C143" s="546"/>
      <c r="D143" s="547"/>
      <c r="E143" s="547"/>
      <c r="F143" s="547"/>
      <c r="G143" s="547"/>
      <c r="H143" s="547"/>
      <c r="I143" s="547"/>
      <c r="J143" s="546"/>
      <c r="K143" s="547"/>
      <c r="L143" s="547"/>
      <c r="M143" s="547"/>
      <c r="N143" s="547"/>
      <c r="O143" s="547"/>
      <c r="P143" s="547"/>
      <c r="Q143" s="546"/>
      <c r="R143" s="547"/>
      <c r="S143" s="547"/>
      <c r="T143" s="547"/>
      <c r="U143" s="547"/>
      <c r="V143" s="547"/>
      <c r="W143" s="547"/>
      <c r="X143" s="546"/>
      <c r="Y143" s="547"/>
      <c r="Z143" s="547"/>
      <c r="AA143" s="547"/>
      <c r="AB143" s="547"/>
      <c r="AC143" s="547"/>
      <c r="AD143" s="546"/>
      <c r="AE143" s="547"/>
      <c r="AF143" s="547"/>
      <c r="AG143" s="547"/>
      <c r="AH143" s="547"/>
      <c r="AI143" s="547"/>
      <c r="AJ143" s="547"/>
      <c r="AK143" s="546"/>
      <c r="AL143" s="547"/>
      <c r="AM143" s="547"/>
      <c r="AN143" s="547"/>
      <c r="AO143" s="547"/>
      <c r="AP143" s="547"/>
      <c r="AQ143" s="547"/>
      <c r="AR143" s="546"/>
      <c r="AS143" s="547"/>
      <c r="AT143" s="547"/>
      <c r="AU143" s="547"/>
      <c r="AV143" s="547"/>
      <c r="AW143" s="547"/>
      <c r="AX143" s="547"/>
      <c r="AY143" s="546"/>
      <c r="AZ143" s="547"/>
      <c r="BA143" s="547"/>
      <c r="BB143" s="547"/>
      <c r="BC143" s="547"/>
      <c r="BD143" s="547"/>
      <c r="BE143" s="547"/>
      <c r="BF143" s="546"/>
      <c r="BG143" s="547"/>
      <c r="BH143" s="547"/>
      <c r="BI143" s="547"/>
      <c r="BJ143" s="547"/>
      <c r="BK143" s="547"/>
      <c r="BL143" s="547"/>
      <c r="BM143" s="546"/>
      <c r="BN143" s="547"/>
      <c r="BO143" s="547"/>
      <c r="BP143" s="547"/>
      <c r="BQ143" s="547"/>
      <c r="BR143" s="547"/>
      <c r="BS143" s="547"/>
      <c r="BT143" s="547"/>
      <c r="BU143" s="547"/>
      <c r="BV143" s="547"/>
      <c r="BW143" s="547"/>
      <c r="BX143" s="547"/>
      <c r="BY143" s="547"/>
      <c r="BZ143" s="547"/>
      <c r="CA143" s="547"/>
      <c r="CB143" s="547"/>
      <c r="CC143" s="547"/>
      <c r="CD143" s="547"/>
      <c r="CE143" s="547"/>
      <c r="CF143" s="547"/>
      <c r="CG143" s="547"/>
      <c r="CH143" s="547"/>
      <c r="CI143" s="547"/>
      <c r="CJ143" s="547"/>
      <c r="CK143" s="547"/>
      <c r="CL143" s="547"/>
      <c r="CM143" s="547"/>
      <c r="CN143" s="547"/>
      <c r="CO143" s="547"/>
      <c r="CP143" s="547"/>
      <c r="CQ143" s="547"/>
      <c r="CR143" s="547"/>
      <c r="CS143" s="547"/>
      <c r="CT143" s="547"/>
      <c r="CU143" s="547"/>
      <c r="CV143" s="547"/>
      <c r="CW143" s="547"/>
      <c r="CX143" s="547"/>
      <c r="CY143" s="547"/>
      <c r="CZ143" s="547"/>
      <c r="DA143" s="547"/>
      <c r="DB143" s="547"/>
      <c r="DC143" s="547"/>
      <c r="DD143" s="547"/>
      <c r="DE143" s="547"/>
      <c r="DF143" s="547"/>
      <c r="DG143" s="547"/>
      <c r="DH143" s="547"/>
      <c r="DI143" s="547"/>
      <c r="DJ143" s="547"/>
      <c r="DK143" s="547"/>
      <c r="DL143" s="547"/>
      <c r="DM143" s="547"/>
      <c r="DN143" s="547"/>
      <c r="DO143" s="547"/>
      <c r="DP143" s="547"/>
      <c r="DQ143" s="547"/>
      <c r="DR143" s="547"/>
      <c r="DS143" s="547"/>
      <c r="DT143" s="547"/>
      <c r="DU143" s="547"/>
      <c r="DV143" s="547"/>
      <c r="DW143" s="547"/>
      <c r="DX143" s="547"/>
      <c r="DY143" s="547"/>
      <c r="DZ143" s="547"/>
      <c r="EA143" s="547"/>
      <c r="EB143" s="547"/>
      <c r="EC143" s="547"/>
      <c r="ED143" s="547"/>
      <c r="EE143" s="547"/>
      <c r="EF143" s="547"/>
      <c r="EG143" s="547"/>
      <c r="EH143" s="547"/>
      <c r="EI143" s="547"/>
      <c r="EJ143" s="547"/>
      <c r="EK143" s="547"/>
      <c r="EL143" s="547"/>
      <c r="EM143" s="547"/>
      <c r="EN143" s="547"/>
      <c r="EO143" s="547"/>
      <c r="EP143" s="701"/>
      <c r="EQ143" s="701"/>
      <c r="ER143" s="701"/>
      <c r="ES143" s="701"/>
      <c r="ET143" s="701"/>
      <c r="EU143" s="701"/>
      <c r="EV143" s="701"/>
      <c r="EW143" s="701"/>
      <c r="EX143" s="701"/>
      <c r="EY143" s="701"/>
      <c r="EZ143" s="701"/>
      <c r="FA143" s="701"/>
      <c r="FB143" s="701"/>
      <c r="FC143" s="701"/>
      <c r="FD143" s="701"/>
      <c r="FE143" s="701"/>
      <c r="FF143" s="701"/>
      <c r="FG143" s="701"/>
      <c r="FH143" s="701"/>
      <c r="FI143" s="701"/>
      <c r="FJ143" s="701"/>
      <c r="FK143" s="701"/>
      <c r="FL143" s="701"/>
      <c r="FM143" s="701"/>
      <c r="FN143" s="701"/>
      <c r="FO143" s="701"/>
      <c r="FP143" s="701"/>
      <c r="FQ143" s="701"/>
      <c r="FR143" s="701"/>
      <c r="FS143" s="701"/>
      <c r="FT143" s="701"/>
      <c r="FU143" s="701"/>
      <c r="FV143" s="701"/>
      <c r="FW143" s="701"/>
      <c r="FX143" s="701"/>
      <c r="FY143" s="701"/>
      <c r="FZ143" s="701"/>
      <c r="GA143" s="701"/>
      <c r="GB143" s="701"/>
      <c r="GC143" s="701"/>
      <c r="GD143" s="701"/>
      <c r="GE143" s="701"/>
      <c r="GF143" s="701"/>
      <c r="GG143" s="701"/>
      <c r="GH143" s="701"/>
      <c r="GI143" s="701"/>
      <c r="GJ143" s="701"/>
      <c r="GK143" s="701"/>
      <c r="GL143" s="701"/>
      <c r="GM143" s="701"/>
      <c r="GN143" s="701"/>
      <c r="GO143" s="701"/>
      <c r="GP143" s="701"/>
      <c r="GQ143" s="701"/>
      <c r="GR143" s="701"/>
      <c r="GS143" s="701"/>
      <c r="GT143" s="701"/>
      <c r="GU143" s="701"/>
      <c r="GV143" s="701"/>
      <c r="GW143" s="701"/>
      <c r="GX143" s="701"/>
      <c r="GY143" s="701"/>
      <c r="GZ143" s="701"/>
      <c r="HA143" s="701"/>
      <c r="HB143" s="701"/>
      <c r="HC143" s="701"/>
      <c r="HD143" s="701"/>
      <c r="HE143" s="701"/>
      <c r="HF143" s="701"/>
      <c r="HG143" s="701"/>
      <c r="HH143" s="701"/>
      <c r="HI143" s="701"/>
      <c r="HJ143" s="701"/>
      <c r="HK143" s="701"/>
    </row>
    <row r="144" spans="1:219" ht="12" customHeight="1">
      <c r="A144" s="547"/>
      <c r="B144" s="547"/>
      <c r="C144" s="546"/>
      <c r="D144" s="547"/>
      <c r="E144" s="547"/>
      <c r="F144" s="547"/>
      <c r="G144" s="547"/>
      <c r="H144" s="547"/>
      <c r="I144" s="547"/>
      <c r="J144" s="546"/>
      <c r="K144" s="547"/>
      <c r="L144" s="547"/>
      <c r="M144" s="547"/>
      <c r="N144" s="547"/>
      <c r="O144" s="547"/>
      <c r="P144" s="547"/>
      <c r="Q144" s="546"/>
      <c r="R144" s="547"/>
      <c r="S144" s="547"/>
      <c r="T144" s="547"/>
      <c r="U144" s="547"/>
      <c r="V144" s="547"/>
      <c r="W144" s="547"/>
      <c r="X144" s="546"/>
      <c r="Y144" s="547"/>
      <c r="Z144" s="547"/>
      <c r="AA144" s="547"/>
      <c r="AB144" s="547"/>
      <c r="AC144" s="547"/>
      <c r="AD144" s="546"/>
      <c r="AE144" s="547"/>
      <c r="AF144" s="547"/>
      <c r="AG144" s="547"/>
      <c r="AH144" s="547"/>
      <c r="AI144" s="547"/>
      <c r="AJ144" s="547"/>
      <c r="AK144" s="546"/>
      <c r="AL144" s="547"/>
      <c r="AM144" s="547"/>
      <c r="AN144" s="547"/>
      <c r="AO144" s="547"/>
      <c r="AP144" s="547"/>
      <c r="AQ144" s="547"/>
      <c r="AR144" s="546"/>
      <c r="AS144" s="547"/>
      <c r="AT144" s="547"/>
      <c r="AU144" s="547"/>
      <c r="AV144" s="547"/>
      <c r="AW144" s="547"/>
      <c r="AX144" s="547"/>
      <c r="AY144" s="546"/>
      <c r="AZ144" s="547"/>
      <c r="BA144" s="547"/>
      <c r="BB144" s="547"/>
      <c r="BC144" s="547"/>
      <c r="BD144" s="547"/>
      <c r="BE144" s="547"/>
      <c r="BF144" s="546"/>
      <c r="BG144" s="547"/>
      <c r="BH144" s="547"/>
      <c r="BI144" s="547"/>
      <c r="BJ144" s="547"/>
      <c r="BK144" s="547"/>
      <c r="BL144" s="547"/>
      <c r="BM144" s="546"/>
      <c r="BN144" s="547"/>
      <c r="BO144" s="547"/>
      <c r="BP144" s="547"/>
      <c r="BQ144" s="547"/>
      <c r="BR144" s="547"/>
      <c r="BS144" s="547"/>
      <c r="BT144" s="547"/>
      <c r="BU144" s="547"/>
      <c r="BV144" s="547"/>
      <c r="BW144" s="547"/>
      <c r="BX144" s="547"/>
      <c r="BY144" s="547"/>
      <c r="BZ144" s="547"/>
      <c r="CA144" s="547"/>
      <c r="CB144" s="547"/>
      <c r="CC144" s="547"/>
      <c r="CD144" s="547"/>
      <c r="CE144" s="547"/>
      <c r="CF144" s="547"/>
      <c r="CG144" s="547"/>
      <c r="CH144" s="547"/>
      <c r="CI144" s="547"/>
      <c r="CJ144" s="547"/>
      <c r="CK144" s="547"/>
      <c r="CL144" s="547"/>
      <c r="CM144" s="547"/>
      <c r="CN144" s="547"/>
      <c r="CO144" s="547"/>
      <c r="CP144" s="547"/>
      <c r="CQ144" s="547"/>
      <c r="CR144" s="547"/>
      <c r="CS144" s="547"/>
      <c r="CT144" s="547"/>
      <c r="CU144" s="547"/>
      <c r="CV144" s="547"/>
      <c r="CW144" s="547"/>
      <c r="CX144" s="547"/>
      <c r="CY144" s="547"/>
      <c r="CZ144" s="547"/>
      <c r="DA144" s="547"/>
      <c r="DB144" s="547"/>
      <c r="DC144" s="547"/>
      <c r="DD144" s="547"/>
      <c r="DE144" s="547"/>
      <c r="DF144" s="547"/>
      <c r="DG144" s="547"/>
      <c r="DH144" s="547"/>
      <c r="DI144" s="547"/>
      <c r="DJ144" s="547"/>
      <c r="DK144" s="547"/>
      <c r="DL144" s="547"/>
      <c r="DM144" s="547"/>
      <c r="DN144" s="547"/>
      <c r="DO144" s="547"/>
      <c r="DP144" s="547"/>
      <c r="DQ144" s="547"/>
      <c r="DR144" s="547"/>
      <c r="DS144" s="547"/>
      <c r="DT144" s="547"/>
      <c r="DU144" s="547"/>
      <c r="DV144" s="547"/>
      <c r="DW144" s="547"/>
      <c r="DX144" s="547"/>
      <c r="DY144" s="547"/>
      <c r="DZ144" s="547"/>
      <c r="EA144" s="547"/>
      <c r="EB144" s="547"/>
      <c r="EC144" s="547"/>
      <c r="ED144" s="547"/>
      <c r="EE144" s="547"/>
      <c r="EF144" s="547"/>
      <c r="EG144" s="547"/>
      <c r="EH144" s="547"/>
      <c r="EI144" s="547"/>
      <c r="EJ144" s="547"/>
      <c r="EK144" s="547"/>
      <c r="EL144" s="547"/>
      <c r="EM144" s="547"/>
      <c r="EN144" s="547"/>
      <c r="EO144" s="547"/>
      <c r="EP144" s="701"/>
      <c r="EQ144" s="701"/>
      <c r="ER144" s="701"/>
      <c r="ES144" s="701"/>
      <c r="ET144" s="701"/>
      <c r="EU144" s="701"/>
      <c r="EV144" s="701"/>
      <c r="EW144" s="701"/>
      <c r="EX144" s="701"/>
      <c r="EY144" s="701"/>
      <c r="EZ144" s="701"/>
      <c r="FA144" s="701"/>
      <c r="FB144" s="701"/>
      <c r="FC144" s="701"/>
      <c r="FD144" s="701"/>
      <c r="FE144" s="701"/>
      <c r="FF144" s="701"/>
      <c r="FG144" s="701"/>
      <c r="FH144" s="701"/>
      <c r="FI144" s="701"/>
      <c r="FJ144" s="701"/>
      <c r="FK144" s="701"/>
      <c r="FL144" s="701"/>
      <c r="FM144" s="701"/>
      <c r="FN144" s="701"/>
      <c r="FO144" s="701"/>
      <c r="FP144" s="701"/>
      <c r="FQ144" s="701"/>
      <c r="FR144" s="701"/>
      <c r="FS144" s="701"/>
      <c r="FT144" s="701"/>
      <c r="FU144" s="701"/>
      <c r="FV144" s="701"/>
      <c r="FW144" s="701"/>
      <c r="FX144" s="701"/>
      <c r="FY144" s="701"/>
      <c r="FZ144" s="701"/>
      <c r="GA144" s="701"/>
      <c r="GB144" s="701"/>
      <c r="GC144" s="701"/>
      <c r="GD144" s="701"/>
      <c r="GE144" s="701"/>
      <c r="GF144" s="701"/>
      <c r="GG144" s="701"/>
      <c r="GH144" s="701"/>
      <c r="GI144" s="701"/>
      <c r="GJ144" s="701"/>
      <c r="GK144" s="701"/>
      <c r="GL144" s="701"/>
      <c r="GM144" s="701"/>
      <c r="GN144" s="701"/>
      <c r="GO144" s="701"/>
      <c r="GP144" s="701"/>
      <c r="GQ144" s="701"/>
      <c r="GR144" s="701"/>
      <c r="GS144" s="701"/>
      <c r="GT144" s="701"/>
      <c r="GU144" s="701"/>
      <c r="GV144" s="701"/>
      <c r="GW144" s="701"/>
      <c r="GX144" s="701"/>
      <c r="GY144" s="701"/>
      <c r="GZ144" s="701"/>
      <c r="HA144" s="701"/>
      <c r="HB144" s="701"/>
      <c r="HC144" s="701"/>
      <c r="HD144" s="701"/>
      <c r="HE144" s="701"/>
      <c r="HF144" s="701"/>
      <c r="HG144" s="701"/>
      <c r="HH144" s="701"/>
      <c r="HI144" s="701"/>
      <c r="HJ144" s="701"/>
      <c r="HK144" s="701"/>
    </row>
    <row r="145" spans="1:219" ht="12" customHeight="1">
      <c r="A145" s="547"/>
      <c r="B145" s="547"/>
      <c r="C145" s="546"/>
      <c r="D145" s="547"/>
      <c r="E145" s="547"/>
      <c r="F145" s="547"/>
      <c r="G145" s="547"/>
      <c r="H145" s="547"/>
      <c r="I145" s="547"/>
      <c r="J145" s="546"/>
      <c r="K145" s="547"/>
      <c r="L145" s="547"/>
      <c r="M145" s="547"/>
      <c r="N145" s="547"/>
      <c r="O145" s="547"/>
      <c r="P145" s="547"/>
      <c r="Q145" s="546"/>
      <c r="R145" s="547"/>
      <c r="S145" s="547"/>
      <c r="T145" s="547"/>
      <c r="U145" s="547"/>
      <c r="V145" s="547"/>
      <c r="W145" s="547"/>
      <c r="X145" s="546"/>
      <c r="Y145" s="547"/>
      <c r="Z145" s="547"/>
      <c r="AA145" s="547"/>
      <c r="AB145" s="547"/>
      <c r="AC145" s="547"/>
      <c r="AD145" s="546"/>
      <c r="AE145" s="547"/>
      <c r="AF145" s="547"/>
      <c r="AG145" s="547"/>
      <c r="AH145" s="547"/>
      <c r="AI145" s="547"/>
      <c r="AJ145" s="547"/>
      <c r="AK145" s="546"/>
      <c r="AL145" s="547"/>
      <c r="AM145" s="547"/>
      <c r="AN145" s="547"/>
      <c r="AO145" s="547"/>
      <c r="AP145" s="547"/>
      <c r="AQ145" s="547"/>
      <c r="AR145" s="546"/>
      <c r="AS145" s="547"/>
      <c r="AT145" s="547"/>
      <c r="AU145" s="547"/>
      <c r="AV145" s="547"/>
      <c r="AW145" s="547"/>
      <c r="AX145" s="547"/>
      <c r="AY145" s="546"/>
      <c r="AZ145" s="547"/>
      <c r="BA145" s="547"/>
      <c r="BB145" s="547"/>
      <c r="BC145" s="547"/>
      <c r="BD145" s="547"/>
      <c r="BE145" s="547"/>
      <c r="BF145" s="546"/>
      <c r="BG145" s="547"/>
      <c r="BH145" s="547"/>
      <c r="BI145" s="547"/>
      <c r="BJ145" s="547"/>
      <c r="BK145" s="547"/>
      <c r="BL145" s="547"/>
      <c r="BM145" s="546"/>
      <c r="BN145" s="547"/>
      <c r="BO145" s="547"/>
      <c r="BP145" s="547"/>
      <c r="BQ145" s="547"/>
      <c r="BR145" s="547"/>
      <c r="BS145" s="547"/>
      <c r="BT145" s="547"/>
      <c r="BU145" s="547"/>
      <c r="BV145" s="547"/>
      <c r="BW145" s="547"/>
      <c r="BX145" s="547"/>
      <c r="BY145" s="547"/>
      <c r="BZ145" s="547"/>
      <c r="CA145" s="547"/>
      <c r="CB145" s="547"/>
      <c r="CC145" s="547"/>
      <c r="CD145" s="547"/>
      <c r="CE145" s="547"/>
      <c r="CF145" s="547"/>
      <c r="CG145" s="547"/>
      <c r="CH145" s="547"/>
      <c r="CI145" s="547"/>
      <c r="CJ145" s="547"/>
      <c r="CK145" s="547"/>
      <c r="CL145" s="547"/>
      <c r="CM145" s="547"/>
      <c r="CN145" s="547"/>
      <c r="CO145" s="547"/>
      <c r="CP145" s="547"/>
      <c r="CQ145" s="547"/>
      <c r="CR145" s="547"/>
      <c r="CS145" s="547"/>
      <c r="CT145" s="547"/>
      <c r="CU145" s="547"/>
      <c r="CV145" s="547"/>
      <c r="CW145" s="547"/>
      <c r="CX145" s="547"/>
      <c r="CY145" s="547"/>
      <c r="CZ145" s="547"/>
      <c r="DA145" s="547"/>
      <c r="DB145" s="547"/>
      <c r="DC145" s="547"/>
      <c r="DD145" s="547"/>
      <c r="DE145" s="547"/>
      <c r="DF145" s="547"/>
      <c r="DG145" s="547"/>
      <c r="DH145" s="547"/>
      <c r="DI145" s="547"/>
      <c r="DJ145" s="547"/>
      <c r="DK145" s="547"/>
      <c r="DL145" s="547"/>
      <c r="DM145" s="547"/>
      <c r="DN145" s="547"/>
      <c r="DO145" s="547"/>
      <c r="DP145" s="547"/>
      <c r="DQ145" s="547"/>
      <c r="DR145" s="547"/>
      <c r="DS145" s="547"/>
      <c r="DT145" s="547"/>
      <c r="DU145" s="547"/>
      <c r="DV145" s="547"/>
      <c r="DW145" s="547"/>
      <c r="DX145" s="547"/>
      <c r="DY145" s="547"/>
      <c r="DZ145" s="547"/>
      <c r="EA145" s="547"/>
      <c r="EB145" s="547"/>
      <c r="EC145" s="547"/>
      <c r="ED145" s="547"/>
      <c r="EE145" s="547"/>
      <c r="EF145" s="547"/>
      <c r="EG145" s="547"/>
      <c r="EH145" s="547"/>
      <c r="EI145" s="547"/>
      <c r="EJ145" s="547"/>
      <c r="EK145" s="547"/>
      <c r="EL145" s="547"/>
      <c r="EM145" s="547"/>
      <c r="EN145" s="547"/>
      <c r="EO145" s="547"/>
      <c r="EP145" s="701"/>
      <c r="EQ145" s="701"/>
      <c r="ER145" s="701"/>
      <c r="ES145" s="701"/>
      <c r="ET145" s="701"/>
      <c r="EU145" s="701"/>
      <c r="EV145" s="701"/>
      <c r="EW145" s="701"/>
      <c r="EX145" s="701"/>
      <c r="EY145" s="701"/>
      <c r="EZ145" s="701"/>
      <c r="FA145" s="701"/>
      <c r="FB145" s="701"/>
      <c r="FC145" s="701"/>
      <c r="FD145" s="701"/>
      <c r="FE145" s="701"/>
      <c r="FF145" s="701"/>
      <c r="FG145" s="701"/>
      <c r="FH145" s="701"/>
      <c r="FI145" s="701"/>
      <c r="FJ145" s="701"/>
      <c r="FK145" s="701"/>
      <c r="FL145" s="701"/>
      <c r="FM145" s="701"/>
      <c r="FN145" s="701"/>
      <c r="FO145" s="701"/>
      <c r="FP145" s="701"/>
      <c r="FQ145" s="701"/>
      <c r="FR145" s="701"/>
      <c r="FS145" s="701"/>
      <c r="FT145" s="701"/>
      <c r="FU145" s="701"/>
      <c r="FV145" s="701"/>
      <c r="FW145" s="701"/>
      <c r="FX145" s="701"/>
      <c r="FY145" s="701"/>
      <c r="FZ145" s="701"/>
      <c r="GA145" s="701"/>
      <c r="GB145" s="701"/>
      <c r="GC145" s="701"/>
      <c r="GD145" s="701"/>
      <c r="GE145" s="701"/>
      <c r="GF145" s="701"/>
      <c r="GG145" s="701"/>
      <c r="GH145" s="701"/>
      <c r="GI145" s="701"/>
      <c r="GJ145" s="701"/>
      <c r="GK145" s="701"/>
      <c r="GL145" s="701"/>
      <c r="GM145" s="701"/>
      <c r="GN145" s="701"/>
      <c r="GO145" s="701"/>
      <c r="GP145" s="701"/>
      <c r="GQ145" s="701"/>
      <c r="GR145" s="701"/>
      <c r="GS145" s="701"/>
      <c r="GT145" s="701"/>
      <c r="GU145" s="701"/>
      <c r="GV145" s="701"/>
      <c r="GW145" s="701"/>
      <c r="GX145" s="701"/>
      <c r="GY145" s="701"/>
      <c r="GZ145" s="701"/>
      <c r="HA145" s="701"/>
      <c r="HB145" s="701"/>
      <c r="HC145" s="701"/>
      <c r="HD145" s="701"/>
      <c r="HE145" s="701"/>
      <c r="HF145" s="701"/>
      <c r="HG145" s="701"/>
      <c r="HH145" s="701"/>
      <c r="HI145" s="701"/>
      <c r="HJ145" s="701"/>
      <c r="HK145" s="701"/>
    </row>
    <row r="146" spans="1:219" ht="12" customHeight="1">
      <c r="A146" s="547"/>
      <c r="B146" s="547"/>
      <c r="C146" s="546"/>
      <c r="D146" s="547"/>
      <c r="E146" s="547"/>
      <c r="F146" s="547"/>
      <c r="G146" s="547"/>
      <c r="H146" s="547"/>
      <c r="I146" s="547"/>
      <c r="J146" s="546"/>
      <c r="K146" s="547"/>
      <c r="L146" s="547"/>
      <c r="M146" s="547"/>
      <c r="N146" s="547"/>
      <c r="O146" s="547"/>
      <c r="P146" s="547"/>
      <c r="Q146" s="546"/>
      <c r="R146" s="547"/>
      <c r="S146" s="547"/>
      <c r="T146" s="547"/>
      <c r="U146" s="547"/>
      <c r="V146" s="547"/>
      <c r="W146" s="547"/>
      <c r="X146" s="546"/>
      <c r="Y146" s="547"/>
      <c r="Z146" s="547"/>
      <c r="AA146" s="547"/>
      <c r="AB146" s="547"/>
      <c r="AC146" s="547"/>
      <c r="AD146" s="546"/>
      <c r="AE146" s="547"/>
      <c r="AF146" s="547"/>
      <c r="AG146" s="547"/>
      <c r="AH146" s="547"/>
      <c r="AI146" s="547"/>
      <c r="AJ146" s="547"/>
      <c r="AK146" s="546"/>
      <c r="AL146" s="547"/>
      <c r="AM146" s="547"/>
      <c r="AN146" s="547"/>
      <c r="AO146" s="547"/>
      <c r="AP146" s="547"/>
      <c r="AQ146" s="547"/>
      <c r="AR146" s="546"/>
      <c r="AS146" s="547"/>
      <c r="AT146" s="547"/>
      <c r="AU146" s="547"/>
      <c r="AV146" s="547"/>
      <c r="AW146" s="547"/>
      <c r="AX146" s="547"/>
      <c r="AY146" s="546"/>
      <c r="AZ146" s="547"/>
      <c r="BA146" s="547"/>
      <c r="BB146" s="547"/>
      <c r="BC146" s="547"/>
      <c r="BD146" s="547"/>
      <c r="BE146" s="547"/>
      <c r="BF146" s="546"/>
      <c r="BG146" s="547"/>
      <c r="BH146" s="547"/>
      <c r="BI146" s="547"/>
      <c r="BJ146" s="547"/>
      <c r="BK146" s="547"/>
      <c r="BL146" s="547"/>
      <c r="BM146" s="546"/>
      <c r="BN146" s="547"/>
      <c r="BO146" s="547"/>
      <c r="BP146" s="547"/>
      <c r="BQ146" s="547"/>
      <c r="BR146" s="547"/>
      <c r="BS146" s="547"/>
      <c r="BT146" s="547"/>
      <c r="BU146" s="547"/>
      <c r="BV146" s="547"/>
      <c r="BW146" s="547"/>
      <c r="BX146" s="547"/>
      <c r="BY146" s="547"/>
      <c r="BZ146" s="547"/>
      <c r="CA146" s="547"/>
      <c r="CB146" s="547"/>
      <c r="CC146" s="547"/>
      <c r="CD146" s="547"/>
      <c r="CE146" s="547"/>
      <c r="CF146" s="547"/>
      <c r="CG146" s="547"/>
      <c r="CH146" s="547"/>
      <c r="CI146" s="547"/>
      <c r="CJ146" s="547"/>
      <c r="CK146" s="547"/>
      <c r="CL146" s="547"/>
      <c r="CM146" s="547"/>
      <c r="CN146" s="547"/>
      <c r="CO146" s="547"/>
      <c r="CP146" s="547"/>
      <c r="CQ146" s="547"/>
      <c r="CR146" s="547"/>
      <c r="CS146" s="547"/>
      <c r="CT146" s="547"/>
      <c r="CU146" s="547"/>
      <c r="CV146" s="547"/>
      <c r="CW146" s="547"/>
      <c r="CX146" s="547"/>
      <c r="CY146" s="547"/>
      <c r="CZ146" s="547"/>
      <c r="DA146" s="547"/>
      <c r="DB146" s="547"/>
      <c r="DC146" s="547"/>
      <c r="DD146" s="547"/>
      <c r="DE146" s="547"/>
      <c r="DF146" s="547"/>
      <c r="DG146" s="547"/>
      <c r="DH146" s="547"/>
      <c r="DI146" s="547"/>
      <c r="DJ146" s="547"/>
      <c r="DK146" s="547"/>
      <c r="DL146" s="547"/>
      <c r="DM146" s="547"/>
      <c r="DN146" s="547"/>
      <c r="DO146" s="547"/>
      <c r="DP146" s="547"/>
      <c r="DQ146" s="547"/>
      <c r="DR146" s="547"/>
      <c r="DS146" s="547"/>
      <c r="DT146" s="547"/>
      <c r="DU146" s="547"/>
      <c r="DV146" s="547"/>
      <c r="DW146" s="547"/>
      <c r="DX146" s="547"/>
      <c r="DY146" s="547"/>
      <c r="DZ146" s="547"/>
      <c r="EA146" s="547"/>
      <c r="EB146" s="547"/>
      <c r="EC146" s="547"/>
      <c r="ED146" s="547"/>
      <c r="EE146" s="547"/>
      <c r="EF146" s="547"/>
      <c r="EG146" s="547"/>
      <c r="EH146" s="547"/>
      <c r="EI146" s="547"/>
      <c r="EJ146" s="547"/>
      <c r="EK146" s="547"/>
      <c r="EL146" s="547"/>
      <c r="EM146" s="547"/>
      <c r="EN146" s="547"/>
      <c r="EO146" s="547"/>
      <c r="EP146" s="701"/>
      <c r="EQ146" s="701"/>
      <c r="ER146" s="701"/>
      <c r="ES146" s="701"/>
      <c r="ET146" s="701"/>
      <c r="EU146" s="701"/>
      <c r="EV146" s="701"/>
      <c r="EW146" s="701"/>
      <c r="EX146" s="701"/>
      <c r="EY146" s="701"/>
      <c r="EZ146" s="701"/>
      <c r="FA146" s="701"/>
      <c r="FB146" s="701"/>
      <c r="FC146" s="701"/>
      <c r="FD146" s="701"/>
      <c r="FE146" s="701"/>
      <c r="FF146" s="701"/>
      <c r="FG146" s="701"/>
      <c r="FH146" s="701"/>
      <c r="FI146" s="701"/>
      <c r="FJ146" s="701"/>
      <c r="FK146" s="701"/>
      <c r="FL146" s="701"/>
      <c r="FM146" s="701"/>
      <c r="FN146" s="701"/>
      <c r="FO146" s="701"/>
      <c r="FP146" s="701"/>
      <c r="FQ146" s="701"/>
      <c r="FR146" s="701"/>
      <c r="FS146" s="701"/>
      <c r="FT146" s="701"/>
      <c r="FU146" s="701"/>
      <c r="FV146" s="701"/>
      <c r="FW146" s="701"/>
      <c r="FX146" s="701"/>
      <c r="FY146" s="701"/>
      <c r="FZ146" s="701"/>
      <c r="GA146" s="701"/>
      <c r="GB146" s="701"/>
      <c r="GC146" s="701"/>
      <c r="GD146" s="701"/>
      <c r="GE146" s="701"/>
      <c r="GF146" s="701"/>
      <c r="GG146" s="701"/>
      <c r="GH146" s="701"/>
      <c r="GI146" s="701"/>
      <c r="GJ146" s="701"/>
      <c r="GK146" s="701"/>
      <c r="GL146" s="701"/>
      <c r="GM146" s="701"/>
      <c r="GN146" s="701"/>
      <c r="GO146" s="701"/>
      <c r="GP146" s="701"/>
      <c r="GQ146" s="701"/>
      <c r="GR146" s="701"/>
      <c r="GS146" s="701"/>
      <c r="GT146" s="701"/>
      <c r="GU146" s="701"/>
      <c r="GV146" s="701"/>
      <c r="GW146" s="701"/>
      <c r="GX146" s="701"/>
      <c r="GY146" s="701"/>
      <c r="GZ146" s="701"/>
      <c r="HA146" s="701"/>
      <c r="HB146" s="701"/>
      <c r="HC146" s="701"/>
      <c r="HD146" s="701"/>
      <c r="HE146" s="701"/>
      <c r="HF146" s="701"/>
      <c r="HG146" s="701"/>
      <c r="HH146" s="701"/>
      <c r="HI146" s="701"/>
      <c r="HJ146" s="701"/>
      <c r="HK146" s="701"/>
    </row>
    <row r="147" spans="1:219" ht="12" customHeight="1">
      <c r="A147" s="547"/>
      <c r="B147" s="547"/>
      <c r="C147" s="546"/>
      <c r="D147" s="547"/>
      <c r="E147" s="547"/>
      <c r="F147" s="547"/>
      <c r="G147" s="547"/>
      <c r="H147" s="547"/>
      <c r="I147" s="547"/>
      <c r="J147" s="546"/>
      <c r="K147" s="547"/>
      <c r="L147" s="547"/>
      <c r="M147" s="547"/>
      <c r="N147" s="547"/>
      <c r="O147" s="547"/>
      <c r="P147" s="547"/>
      <c r="Q147" s="546"/>
      <c r="R147" s="547"/>
      <c r="S147" s="547"/>
      <c r="T147" s="547"/>
      <c r="U147" s="547"/>
      <c r="V147" s="547"/>
      <c r="W147" s="547"/>
      <c r="X147" s="546"/>
      <c r="Y147" s="547"/>
      <c r="Z147" s="547"/>
      <c r="AA147" s="547"/>
      <c r="AB147" s="547"/>
      <c r="AC147" s="547"/>
      <c r="AD147" s="546"/>
      <c r="AE147" s="547"/>
      <c r="AF147" s="547"/>
      <c r="AG147" s="547"/>
      <c r="AH147" s="547"/>
      <c r="AI147" s="547"/>
      <c r="AJ147" s="547"/>
      <c r="AK147" s="546"/>
      <c r="AL147" s="547"/>
      <c r="AM147" s="547"/>
      <c r="AN147" s="547"/>
      <c r="AO147" s="547"/>
      <c r="AP147" s="547"/>
      <c r="AQ147" s="547"/>
      <c r="AR147" s="546"/>
      <c r="AS147" s="547"/>
      <c r="AT147" s="547"/>
      <c r="AU147" s="547"/>
      <c r="AV147" s="547"/>
      <c r="AW147" s="547"/>
      <c r="AX147" s="547"/>
      <c r="AY147" s="546"/>
      <c r="AZ147" s="547"/>
      <c r="BA147" s="547"/>
      <c r="BB147" s="547"/>
      <c r="BC147" s="547"/>
      <c r="BD147" s="547"/>
      <c r="BE147" s="547"/>
      <c r="BF147" s="546"/>
      <c r="BG147" s="547"/>
      <c r="BH147" s="547"/>
      <c r="BI147" s="547"/>
      <c r="BJ147" s="547"/>
      <c r="BK147" s="547"/>
      <c r="BL147" s="547"/>
      <c r="BM147" s="546"/>
      <c r="BN147" s="547"/>
      <c r="BO147" s="547"/>
      <c r="BP147" s="547"/>
      <c r="BQ147" s="547"/>
      <c r="BR147" s="547"/>
      <c r="BS147" s="547"/>
      <c r="BT147" s="547"/>
      <c r="BU147" s="547"/>
      <c r="BV147" s="547"/>
      <c r="BW147" s="547"/>
      <c r="BX147" s="547"/>
      <c r="BY147" s="547"/>
      <c r="BZ147" s="547"/>
      <c r="CA147" s="547"/>
      <c r="CB147" s="547"/>
      <c r="CC147" s="547"/>
      <c r="CD147" s="547"/>
      <c r="CE147" s="547"/>
      <c r="CF147" s="547"/>
      <c r="CG147" s="547"/>
      <c r="CH147" s="547"/>
      <c r="CI147" s="547"/>
      <c r="CJ147" s="547"/>
      <c r="CK147" s="547"/>
      <c r="CL147" s="547"/>
      <c r="CM147" s="547"/>
      <c r="CN147" s="547"/>
      <c r="CO147" s="547"/>
      <c r="CP147" s="547"/>
      <c r="CQ147" s="547"/>
      <c r="CR147" s="547"/>
      <c r="CS147" s="547"/>
      <c r="CT147" s="547"/>
      <c r="CU147" s="547"/>
      <c r="CV147" s="547"/>
      <c r="CW147" s="547"/>
      <c r="CX147" s="547"/>
      <c r="CY147" s="547"/>
      <c r="CZ147" s="547"/>
      <c r="DA147" s="547"/>
      <c r="DB147" s="547"/>
      <c r="DC147" s="547"/>
      <c r="DD147" s="547"/>
      <c r="DE147" s="547"/>
      <c r="DF147" s="547"/>
      <c r="DG147" s="547"/>
      <c r="DH147" s="547"/>
      <c r="DI147" s="547"/>
      <c r="DJ147" s="547"/>
      <c r="DK147" s="547"/>
      <c r="DL147" s="547"/>
      <c r="DM147" s="547"/>
      <c r="DN147" s="547"/>
      <c r="DO147" s="547"/>
      <c r="DP147" s="547"/>
      <c r="DQ147" s="547"/>
      <c r="DR147" s="547"/>
      <c r="DS147" s="547"/>
      <c r="DT147" s="547"/>
      <c r="DU147" s="547"/>
      <c r="DV147" s="547"/>
      <c r="DW147" s="547"/>
      <c r="DX147" s="547"/>
      <c r="DY147" s="547"/>
      <c r="DZ147" s="547"/>
      <c r="EA147" s="547"/>
      <c r="EB147" s="547"/>
      <c r="EC147" s="547"/>
      <c r="ED147" s="547"/>
      <c r="EE147" s="547"/>
      <c r="EF147" s="547"/>
      <c r="EG147" s="547"/>
      <c r="EH147" s="547"/>
      <c r="EI147" s="547"/>
      <c r="EJ147" s="547"/>
      <c r="EK147" s="547"/>
      <c r="EL147" s="547"/>
      <c r="EM147" s="547"/>
      <c r="EN147" s="547"/>
      <c r="EO147" s="547"/>
      <c r="EP147" s="701"/>
      <c r="EQ147" s="701"/>
      <c r="ER147" s="701"/>
      <c r="ES147" s="701"/>
      <c r="ET147" s="701"/>
      <c r="EU147" s="701"/>
      <c r="EV147" s="701"/>
      <c r="EW147" s="701"/>
      <c r="EX147" s="701"/>
      <c r="EY147" s="701"/>
      <c r="EZ147" s="701"/>
      <c r="FA147" s="701"/>
      <c r="FB147" s="701"/>
      <c r="FC147" s="701"/>
      <c r="FD147" s="701"/>
      <c r="FE147" s="701"/>
      <c r="FF147" s="701"/>
      <c r="FG147" s="701"/>
      <c r="FH147" s="701"/>
      <c r="FI147" s="701"/>
      <c r="FJ147" s="701"/>
      <c r="FK147" s="701"/>
      <c r="FL147" s="701"/>
      <c r="FM147" s="701"/>
      <c r="FN147" s="701"/>
      <c r="FO147" s="701"/>
      <c r="FP147" s="701"/>
      <c r="FQ147" s="701"/>
      <c r="FR147" s="701"/>
      <c r="FS147" s="701"/>
      <c r="FT147" s="701"/>
      <c r="FU147" s="701"/>
      <c r="FV147" s="701"/>
      <c r="FW147" s="701"/>
      <c r="FX147" s="701"/>
      <c r="FY147" s="701"/>
      <c r="FZ147" s="701"/>
      <c r="GA147" s="701"/>
      <c r="GB147" s="701"/>
      <c r="GC147" s="701"/>
      <c r="GD147" s="701"/>
      <c r="GE147" s="701"/>
      <c r="GF147" s="701"/>
      <c r="GG147" s="701"/>
      <c r="GH147" s="701"/>
      <c r="GI147" s="701"/>
      <c r="GJ147" s="701"/>
      <c r="GK147" s="701"/>
      <c r="GL147" s="701"/>
      <c r="GM147" s="701"/>
      <c r="GN147" s="701"/>
      <c r="GO147" s="701"/>
      <c r="GP147" s="701"/>
      <c r="GQ147" s="701"/>
      <c r="GR147" s="701"/>
      <c r="GS147" s="701"/>
      <c r="GT147" s="701"/>
      <c r="GU147" s="701"/>
      <c r="GV147" s="701"/>
      <c r="GW147" s="701"/>
      <c r="GX147" s="701"/>
      <c r="GY147" s="701"/>
      <c r="GZ147" s="701"/>
      <c r="HA147" s="701"/>
      <c r="HB147" s="701"/>
      <c r="HC147" s="701"/>
      <c r="HD147" s="701"/>
      <c r="HE147" s="701"/>
      <c r="HF147" s="701"/>
      <c r="HG147" s="701"/>
      <c r="HH147" s="701"/>
      <c r="HI147" s="701"/>
      <c r="HJ147" s="701"/>
      <c r="HK147" s="701"/>
    </row>
    <row r="148" spans="1:219" ht="12" customHeight="1">
      <c r="A148" s="547"/>
      <c r="B148" s="547"/>
      <c r="C148" s="546"/>
      <c r="D148" s="547"/>
      <c r="E148" s="547"/>
      <c r="F148" s="547"/>
      <c r="G148" s="547"/>
      <c r="H148" s="547"/>
      <c r="I148" s="547"/>
      <c r="J148" s="546"/>
      <c r="K148" s="547"/>
      <c r="L148" s="547"/>
      <c r="M148" s="547"/>
      <c r="N148" s="547"/>
      <c r="O148" s="547"/>
      <c r="P148" s="547"/>
      <c r="Q148" s="546"/>
      <c r="R148" s="547"/>
      <c r="S148" s="547"/>
      <c r="T148" s="547"/>
      <c r="U148" s="547"/>
      <c r="V148" s="547"/>
      <c r="W148" s="547"/>
      <c r="X148" s="546"/>
      <c r="Y148" s="547"/>
      <c r="Z148" s="547"/>
      <c r="AA148" s="547"/>
      <c r="AB148" s="547"/>
      <c r="AC148" s="547"/>
      <c r="AD148" s="546"/>
      <c r="AE148" s="547"/>
      <c r="AF148" s="547"/>
      <c r="AG148" s="547"/>
      <c r="AH148" s="547"/>
      <c r="AI148" s="547"/>
      <c r="AJ148" s="547"/>
      <c r="AK148" s="546"/>
      <c r="AL148" s="547"/>
      <c r="AM148" s="547"/>
      <c r="AN148" s="547"/>
      <c r="AO148" s="547"/>
      <c r="AP148" s="547"/>
      <c r="AQ148" s="547"/>
      <c r="AR148" s="546"/>
      <c r="AS148" s="547"/>
      <c r="AT148" s="547"/>
      <c r="AU148" s="547"/>
      <c r="AV148" s="547"/>
      <c r="AW148" s="547"/>
      <c r="AX148" s="547"/>
      <c r="AY148" s="546"/>
      <c r="AZ148" s="547"/>
      <c r="BA148" s="547"/>
      <c r="BB148" s="547"/>
      <c r="BC148" s="547"/>
      <c r="BD148" s="547"/>
      <c r="BE148" s="547"/>
      <c r="BF148" s="546"/>
      <c r="BG148" s="547"/>
      <c r="BH148" s="547"/>
      <c r="BI148" s="547"/>
      <c r="BJ148" s="547"/>
      <c r="BK148" s="547"/>
      <c r="BL148" s="547"/>
      <c r="BM148" s="546"/>
      <c r="BN148" s="547"/>
      <c r="BO148" s="547"/>
      <c r="BP148" s="547"/>
      <c r="BQ148" s="547"/>
      <c r="BR148" s="547"/>
      <c r="BS148" s="547"/>
      <c r="BT148" s="547"/>
      <c r="BU148" s="547"/>
      <c r="BV148" s="547"/>
      <c r="BW148" s="547"/>
      <c r="BX148" s="547"/>
      <c r="BY148" s="547"/>
      <c r="BZ148" s="547"/>
      <c r="CA148" s="547"/>
      <c r="CB148" s="547"/>
      <c r="CC148" s="547"/>
      <c r="CD148" s="547"/>
      <c r="CE148" s="547"/>
      <c r="CF148" s="547"/>
      <c r="CG148" s="547"/>
      <c r="CH148" s="547"/>
      <c r="CI148" s="547"/>
      <c r="CJ148" s="547"/>
      <c r="CK148" s="547"/>
      <c r="CL148" s="547"/>
      <c r="CM148" s="547"/>
      <c r="CN148" s="547"/>
      <c r="CO148" s="547"/>
      <c r="CP148" s="547"/>
      <c r="CQ148" s="547"/>
      <c r="CR148" s="547"/>
      <c r="CS148" s="547"/>
      <c r="CT148" s="547"/>
      <c r="CU148" s="547"/>
      <c r="CV148" s="547"/>
      <c r="CW148" s="547"/>
      <c r="CX148" s="547"/>
      <c r="CY148" s="547"/>
      <c r="CZ148" s="547"/>
      <c r="DA148" s="547"/>
      <c r="DB148" s="547"/>
      <c r="DC148" s="547"/>
      <c r="DD148" s="547"/>
      <c r="DE148" s="547"/>
      <c r="DF148" s="547"/>
      <c r="DG148" s="547"/>
      <c r="DH148" s="547"/>
      <c r="DI148" s="547"/>
      <c r="DJ148" s="547"/>
      <c r="DK148" s="547"/>
      <c r="DL148" s="547"/>
      <c r="DM148" s="547"/>
      <c r="DN148" s="547"/>
      <c r="DO148" s="547"/>
      <c r="DP148" s="547"/>
      <c r="DQ148" s="547"/>
      <c r="DR148" s="547"/>
      <c r="DS148" s="547"/>
      <c r="DT148" s="547"/>
      <c r="DU148" s="547"/>
      <c r="DV148" s="547"/>
      <c r="DW148" s="547"/>
      <c r="DX148" s="547"/>
      <c r="DY148" s="547"/>
      <c r="DZ148" s="547"/>
      <c r="EA148" s="547"/>
      <c r="EB148" s="547"/>
      <c r="EC148" s="547"/>
      <c r="ED148" s="547"/>
      <c r="EE148" s="547"/>
      <c r="EF148" s="547"/>
      <c r="EG148" s="547"/>
      <c r="EH148" s="547"/>
      <c r="EI148" s="547"/>
      <c r="EJ148" s="547"/>
      <c r="EK148" s="547"/>
      <c r="EL148" s="547"/>
      <c r="EM148" s="547"/>
      <c r="EN148" s="547"/>
      <c r="EO148" s="547"/>
      <c r="EP148" s="701"/>
      <c r="EQ148" s="701"/>
      <c r="ER148" s="701"/>
      <c r="ES148" s="701"/>
      <c r="ET148" s="701"/>
      <c r="EU148" s="701"/>
      <c r="EV148" s="701"/>
      <c r="EW148" s="701"/>
      <c r="EX148" s="701"/>
      <c r="EY148" s="701"/>
      <c r="EZ148" s="701"/>
      <c r="FA148" s="701"/>
      <c r="FB148" s="701"/>
      <c r="FC148" s="701"/>
      <c r="FD148" s="701"/>
      <c r="FE148" s="701"/>
      <c r="FF148" s="701"/>
      <c r="FG148" s="701"/>
      <c r="FH148" s="701"/>
      <c r="FI148" s="701"/>
      <c r="FJ148" s="701"/>
      <c r="FK148" s="701"/>
      <c r="FL148" s="701"/>
      <c r="FM148" s="701"/>
      <c r="FN148" s="701"/>
      <c r="FO148" s="701"/>
      <c r="FP148" s="701"/>
      <c r="FQ148" s="701"/>
      <c r="FR148" s="701"/>
      <c r="FS148" s="701"/>
      <c r="FT148" s="701"/>
      <c r="FU148" s="701"/>
      <c r="FV148" s="701"/>
      <c r="FW148" s="701"/>
      <c r="FX148" s="701"/>
      <c r="FY148" s="701"/>
      <c r="FZ148" s="701"/>
      <c r="GA148" s="701"/>
      <c r="GB148" s="701"/>
      <c r="GC148" s="701"/>
      <c r="GD148" s="701"/>
      <c r="GE148" s="701"/>
      <c r="GF148" s="701"/>
      <c r="GG148" s="701"/>
      <c r="GH148" s="701"/>
      <c r="GI148" s="701"/>
      <c r="GJ148" s="701"/>
      <c r="GK148" s="701"/>
      <c r="GL148" s="701"/>
      <c r="GM148" s="701"/>
      <c r="GN148" s="701"/>
      <c r="GO148" s="701"/>
      <c r="GP148" s="701"/>
      <c r="GQ148" s="701"/>
      <c r="GR148" s="701"/>
      <c r="GS148" s="701"/>
      <c r="GT148" s="701"/>
      <c r="GU148" s="701"/>
      <c r="GV148" s="701"/>
      <c r="GW148" s="701"/>
      <c r="GX148" s="701"/>
      <c r="GY148" s="701"/>
      <c r="GZ148" s="701"/>
      <c r="HA148" s="701"/>
      <c r="HB148" s="701"/>
      <c r="HC148" s="701"/>
      <c r="HD148" s="701"/>
      <c r="HE148" s="701"/>
      <c r="HF148" s="701"/>
      <c r="HG148" s="701"/>
      <c r="HH148" s="701"/>
      <c r="HI148" s="701"/>
      <c r="HJ148" s="701"/>
      <c r="HK148" s="701"/>
    </row>
    <row r="149" spans="1:219" ht="12" customHeight="1">
      <c r="A149" s="547"/>
      <c r="B149" s="547"/>
      <c r="C149" s="546"/>
      <c r="D149" s="547"/>
      <c r="E149" s="547"/>
      <c r="F149" s="547"/>
      <c r="G149" s="547"/>
      <c r="H149" s="547"/>
      <c r="I149" s="547"/>
      <c r="J149" s="546"/>
      <c r="K149" s="547"/>
      <c r="L149" s="547"/>
      <c r="M149" s="547"/>
      <c r="N149" s="547"/>
      <c r="O149" s="547"/>
      <c r="P149" s="547"/>
      <c r="Q149" s="546"/>
      <c r="R149" s="547"/>
      <c r="S149" s="547"/>
      <c r="T149" s="547"/>
      <c r="U149" s="547"/>
      <c r="V149" s="547"/>
      <c r="W149" s="547"/>
      <c r="X149" s="546"/>
      <c r="Y149" s="547"/>
      <c r="Z149" s="547"/>
      <c r="AA149" s="547"/>
      <c r="AB149" s="547"/>
      <c r="AC149" s="547"/>
      <c r="AD149" s="546"/>
      <c r="AE149" s="547"/>
      <c r="AF149" s="547"/>
      <c r="AG149" s="547"/>
      <c r="AH149" s="547"/>
      <c r="AI149" s="547"/>
      <c r="AJ149" s="547"/>
      <c r="AK149" s="546"/>
      <c r="AL149" s="547"/>
      <c r="AM149" s="547"/>
      <c r="AN149" s="547"/>
      <c r="AO149" s="547"/>
      <c r="AP149" s="547"/>
      <c r="AQ149" s="547"/>
      <c r="AR149" s="546"/>
      <c r="AS149" s="547"/>
      <c r="AT149" s="547"/>
      <c r="AU149" s="547"/>
      <c r="AV149" s="547"/>
      <c r="AW149" s="547"/>
      <c r="AX149" s="547"/>
      <c r="AY149" s="546"/>
      <c r="AZ149" s="547"/>
      <c r="BA149" s="547"/>
      <c r="BB149" s="547"/>
      <c r="BC149" s="547"/>
      <c r="BD149" s="547"/>
      <c r="BE149" s="547"/>
      <c r="BF149" s="546"/>
      <c r="BG149" s="547"/>
      <c r="BH149" s="547"/>
      <c r="BI149" s="547"/>
      <c r="BJ149" s="547"/>
      <c r="BK149" s="547"/>
      <c r="BL149" s="547"/>
      <c r="BM149" s="546"/>
      <c r="BN149" s="547"/>
      <c r="BO149" s="547"/>
      <c r="BP149" s="547"/>
      <c r="BQ149" s="547"/>
      <c r="BR149" s="547"/>
      <c r="BS149" s="547"/>
      <c r="BT149" s="547"/>
      <c r="BU149" s="547"/>
      <c r="BV149" s="547"/>
      <c r="BW149" s="547"/>
      <c r="BX149" s="547"/>
      <c r="BY149" s="547"/>
      <c r="BZ149" s="547"/>
      <c r="CA149" s="547"/>
      <c r="CB149" s="547"/>
      <c r="CC149" s="547"/>
      <c r="CD149" s="547"/>
      <c r="CE149" s="547"/>
      <c r="CF149" s="547"/>
      <c r="CG149" s="547"/>
      <c r="CH149" s="547"/>
      <c r="CI149" s="547"/>
      <c r="CJ149" s="547"/>
      <c r="CK149" s="547"/>
      <c r="CL149" s="547"/>
      <c r="CM149" s="547"/>
      <c r="CN149" s="547"/>
      <c r="CO149" s="547"/>
      <c r="CP149" s="547"/>
      <c r="CQ149" s="547"/>
      <c r="CR149" s="547"/>
      <c r="CS149" s="547"/>
      <c r="CT149" s="547"/>
      <c r="CU149" s="547"/>
      <c r="CV149" s="547"/>
      <c r="CW149" s="547"/>
      <c r="CX149" s="547"/>
      <c r="CY149" s="547"/>
      <c r="CZ149" s="547"/>
      <c r="DA149" s="547"/>
      <c r="DB149" s="547"/>
      <c r="DC149" s="547"/>
      <c r="DD149" s="547"/>
      <c r="DE149" s="547"/>
      <c r="DF149" s="547"/>
      <c r="DG149" s="547"/>
      <c r="DH149" s="547"/>
      <c r="DI149" s="547"/>
      <c r="DJ149" s="547"/>
      <c r="DK149" s="547"/>
      <c r="DL149" s="547"/>
      <c r="DM149" s="547"/>
      <c r="DN149" s="547"/>
      <c r="DO149" s="547"/>
      <c r="DP149" s="547"/>
      <c r="DQ149" s="547"/>
      <c r="DR149" s="547"/>
      <c r="DS149" s="547"/>
      <c r="DT149" s="547"/>
      <c r="DU149" s="547"/>
      <c r="DV149" s="547"/>
      <c r="DW149" s="547"/>
      <c r="DX149" s="547"/>
      <c r="DY149" s="547"/>
      <c r="DZ149" s="547"/>
      <c r="EA149" s="547"/>
      <c r="EB149" s="547"/>
      <c r="EC149" s="547"/>
      <c r="ED149" s="547"/>
      <c r="EE149" s="547"/>
      <c r="EF149" s="547"/>
      <c r="EG149" s="547"/>
      <c r="EH149" s="547"/>
      <c r="EI149" s="547"/>
      <c r="EJ149" s="547"/>
      <c r="EK149" s="547"/>
      <c r="EL149" s="547"/>
      <c r="EM149" s="547"/>
      <c r="EN149" s="547"/>
      <c r="EO149" s="547"/>
      <c r="EP149" s="701"/>
      <c r="EQ149" s="701"/>
      <c r="ER149" s="701"/>
      <c r="ES149" s="701"/>
      <c r="ET149" s="701"/>
      <c r="EU149" s="701"/>
      <c r="EV149" s="701"/>
      <c r="EW149" s="701"/>
      <c r="EX149" s="701"/>
      <c r="EY149" s="701"/>
      <c r="EZ149" s="701"/>
      <c r="FA149" s="701"/>
      <c r="FB149" s="701"/>
      <c r="FC149" s="701"/>
      <c r="FD149" s="701"/>
      <c r="FE149" s="701"/>
      <c r="FF149" s="701"/>
      <c r="FG149" s="701"/>
      <c r="FH149" s="701"/>
      <c r="FI149" s="701"/>
      <c r="FJ149" s="701"/>
      <c r="FK149" s="701"/>
      <c r="FL149" s="701"/>
      <c r="FM149" s="701"/>
      <c r="FN149" s="701"/>
      <c r="FO149" s="701"/>
      <c r="FP149" s="701"/>
      <c r="FQ149" s="701"/>
      <c r="FR149" s="701"/>
      <c r="FS149" s="701"/>
      <c r="FT149" s="701"/>
      <c r="FU149" s="701"/>
      <c r="FV149" s="701"/>
      <c r="FW149" s="701"/>
      <c r="FX149" s="701"/>
      <c r="FY149" s="701"/>
      <c r="FZ149" s="701"/>
      <c r="GA149" s="701"/>
      <c r="GB149" s="701"/>
      <c r="GC149" s="701"/>
      <c r="GD149" s="701"/>
      <c r="GE149" s="701"/>
      <c r="GF149" s="701"/>
      <c r="GG149" s="701"/>
      <c r="GH149" s="701"/>
      <c r="GI149" s="701"/>
      <c r="GJ149" s="701"/>
      <c r="GK149" s="701"/>
      <c r="GL149" s="701"/>
      <c r="GM149" s="701"/>
      <c r="GN149" s="701"/>
      <c r="GO149" s="701"/>
      <c r="GP149" s="701"/>
      <c r="GQ149" s="701"/>
      <c r="GR149" s="701"/>
      <c r="GS149" s="701"/>
      <c r="GT149" s="701"/>
      <c r="GU149" s="701"/>
      <c r="GV149" s="701"/>
      <c r="GW149" s="701"/>
      <c r="GX149" s="701"/>
      <c r="GY149" s="701"/>
      <c r="GZ149" s="701"/>
      <c r="HA149" s="701"/>
      <c r="HB149" s="701"/>
      <c r="HC149" s="701"/>
      <c r="HD149" s="701"/>
      <c r="HE149" s="701"/>
      <c r="HF149" s="701"/>
      <c r="HG149" s="701"/>
      <c r="HH149" s="701"/>
      <c r="HI149" s="701"/>
      <c r="HJ149" s="701"/>
      <c r="HK149" s="701"/>
    </row>
    <row r="150" spans="1:219" ht="12" customHeight="1">
      <c r="A150" s="547"/>
      <c r="B150" s="547"/>
      <c r="C150" s="546"/>
      <c r="D150" s="547"/>
      <c r="E150" s="547"/>
      <c r="F150" s="547"/>
      <c r="G150" s="547"/>
      <c r="H150" s="547"/>
      <c r="I150" s="547"/>
      <c r="J150" s="546"/>
      <c r="K150" s="547"/>
      <c r="L150" s="547"/>
      <c r="M150" s="547"/>
      <c r="N150" s="547"/>
      <c r="O150" s="547"/>
      <c r="P150" s="547"/>
      <c r="Q150" s="546"/>
      <c r="R150" s="547"/>
      <c r="S150" s="547"/>
      <c r="T150" s="547"/>
      <c r="U150" s="547"/>
      <c r="V150" s="547"/>
      <c r="W150" s="547"/>
      <c r="X150" s="546"/>
      <c r="Y150" s="547"/>
      <c r="Z150" s="547"/>
      <c r="AA150" s="547"/>
      <c r="AB150" s="547"/>
      <c r="AC150" s="547"/>
      <c r="AD150" s="546"/>
      <c r="AE150" s="547"/>
      <c r="AF150" s="547"/>
      <c r="AG150" s="547"/>
      <c r="AH150" s="547"/>
      <c r="AI150" s="547"/>
      <c r="AJ150" s="547"/>
      <c r="AK150" s="546"/>
      <c r="AL150" s="547"/>
      <c r="AM150" s="547"/>
      <c r="AN150" s="547"/>
      <c r="AO150" s="547"/>
      <c r="AP150" s="547"/>
      <c r="AQ150" s="547"/>
      <c r="AR150" s="546"/>
      <c r="AS150" s="547"/>
      <c r="AT150" s="547"/>
      <c r="AU150" s="547"/>
      <c r="AV150" s="547"/>
      <c r="AW150" s="547"/>
      <c r="AX150" s="547"/>
      <c r="AY150" s="546"/>
      <c r="AZ150" s="547"/>
      <c r="BA150" s="547"/>
      <c r="BB150" s="547"/>
      <c r="BC150" s="547"/>
      <c r="BD150" s="547"/>
      <c r="BE150" s="547"/>
      <c r="BF150" s="546"/>
      <c r="BG150" s="547"/>
      <c r="BH150" s="547"/>
      <c r="BI150" s="547"/>
      <c r="BJ150" s="547"/>
      <c r="BK150" s="547"/>
      <c r="BL150" s="547"/>
      <c r="BM150" s="546"/>
      <c r="BN150" s="547"/>
      <c r="BO150" s="547"/>
      <c r="BP150" s="547"/>
      <c r="BQ150" s="547"/>
      <c r="BR150" s="547"/>
      <c r="BS150" s="547"/>
      <c r="BT150" s="547"/>
      <c r="BU150" s="547"/>
      <c r="BV150" s="547"/>
      <c r="BW150" s="547"/>
      <c r="BX150" s="547"/>
      <c r="BY150" s="547"/>
      <c r="BZ150" s="547"/>
      <c r="CA150" s="547"/>
      <c r="CB150" s="547"/>
      <c r="CC150" s="547"/>
      <c r="CD150" s="547"/>
      <c r="CE150" s="547"/>
      <c r="CF150" s="547"/>
      <c r="CG150" s="547"/>
      <c r="CH150" s="547"/>
      <c r="CI150" s="547"/>
      <c r="CJ150" s="547"/>
      <c r="CK150" s="547"/>
      <c r="CL150" s="547"/>
      <c r="CM150" s="547"/>
      <c r="CN150" s="547"/>
      <c r="CO150" s="547"/>
      <c r="CP150" s="547"/>
      <c r="CQ150" s="547"/>
      <c r="CR150" s="547"/>
      <c r="CS150" s="547"/>
      <c r="CT150" s="547"/>
      <c r="CU150" s="547"/>
      <c r="CV150" s="547"/>
      <c r="CW150" s="547"/>
      <c r="CX150" s="547"/>
      <c r="CY150" s="547"/>
      <c r="CZ150" s="547"/>
      <c r="DA150" s="547"/>
      <c r="DB150" s="547"/>
      <c r="DC150" s="547"/>
      <c r="DD150" s="547"/>
      <c r="DE150" s="547"/>
      <c r="DF150" s="547"/>
      <c r="DG150" s="547"/>
      <c r="DH150" s="547"/>
      <c r="DI150" s="547"/>
      <c r="DJ150" s="547"/>
      <c r="DK150" s="547"/>
      <c r="DL150" s="547"/>
      <c r="DM150" s="547"/>
      <c r="DN150" s="547"/>
      <c r="DO150" s="547"/>
      <c r="DP150" s="547"/>
      <c r="DQ150" s="547"/>
      <c r="DR150" s="547"/>
      <c r="DS150" s="547"/>
      <c r="DT150" s="547"/>
      <c r="DU150" s="547"/>
      <c r="DV150" s="547"/>
      <c r="DW150" s="547"/>
      <c r="DX150" s="547"/>
      <c r="DY150" s="547"/>
      <c r="DZ150" s="547"/>
      <c r="EA150" s="547"/>
      <c r="EB150" s="547"/>
      <c r="EC150" s="547"/>
      <c r="ED150" s="547"/>
      <c r="EE150" s="547"/>
      <c r="EF150" s="547"/>
      <c r="EG150" s="547"/>
      <c r="EH150" s="547"/>
      <c r="EI150" s="547"/>
      <c r="EJ150" s="547"/>
      <c r="EK150" s="547"/>
      <c r="EL150" s="547"/>
      <c r="EM150" s="547"/>
      <c r="EN150" s="547"/>
      <c r="EO150" s="547"/>
      <c r="EP150" s="701"/>
      <c r="EQ150" s="701"/>
      <c r="ER150" s="701"/>
      <c r="ES150" s="701"/>
      <c r="ET150" s="701"/>
      <c r="EU150" s="701"/>
      <c r="EV150" s="701"/>
      <c r="EW150" s="701"/>
      <c r="EX150" s="701"/>
      <c r="EY150" s="701"/>
      <c r="EZ150" s="701"/>
      <c r="FA150" s="701"/>
      <c r="FB150" s="701"/>
      <c r="FC150" s="701"/>
      <c r="FD150" s="701"/>
      <c r="FE150" s="701"/>
      <c r="FF150" s="701"/>
      <c r="FG150" s="701"/>
      <c r="FH150" s="701"/>
      <c r="FI150" s="701"/>
      <c r="FJ150" s="701"/>
      <c r="FK150" s="701"/>
      <c r="FL150" s="701"/>
      <c r="FM150" s="701"/>
      <c r="FN150" s="701"/>
      <c r="FO150" s="701"/>
      <c r="FP150" s="701"/>
      <c r="FQ150" s="701"/>
      <c r="FR150" s="701"/>
      <c r="FS150" s="701"/>
      <c r="FT150" s="701"/>
      <c r="FU150" s="701"/>
      <c r="FV150" s="701"/>
      <c r="FW150" s="701"/>
      <c r="FX150" s="701"/>
      <c r="FY150" s="701"/>
      <c r="FZ150" s="701"/>
      <c r="GA150" s="701"/>
      <c r="GB150" s="701"/>
      <c r="GC150" s="701"/>
      <c r="GD150" s="701"/>
      <c r="GE150" s="701"/>
      <c r="GF150" s="701"/>
      <c r="GG150" s="701"/>
      <c r="GH150" s="701"/>
      <c r="GI150" s="701"/>
      <c r="GJ150" s="701"/>
      <c r="GK150" s="701"/>
      <c r="GL150" s="701"/>
      <c r="GM150" s="701"/>
      <c r="GN150" s="701"/>
      <c r="GO150" s="701"/>
      <c r="GP150" s="701"/>
      <c r="GQ150" s="701"/>
      <c r="GR150" s="701"/>
      <c r="GS150" s="701"/>
      <c r="GT150" s="701"/>
      <c r="GU150" s="701"/>
      <c r="GV150" s="701"/>
      <c r="GW150" s="701"/>
      <c r="GX150" s="701"/>
      <c r="GY150" s="701"/>
      <c r="GZ150" s="701"/>
      <c r="HA150" s="701"/>
      <c r="HB150" s="701"/>
      <c r="HC150" s="701"/>
      <c r="HD150" s="701"/>
      <c r="HE150" s="701"/>
      <c r="HF150" s="701"/>
      <c r="HG150" s="701"/>
      <c r="HH150" s="701"/>
      <c r="HI150" s="701"/>
      <c r="HJ150" s="701"/>
      <c r="HK150" s="701"/>
    </row>
    <row r="151" spans="1:219" ht="12" customHeight="1">
      <c r="A151" s="547"/>
      <c r="B151" s="547"/>
      <c r="C151" s="546"/>
      <c r="D151" s="547"/>
      <c r="E151" s="547"/>
      <c r="F151" s="547"/>
      <c r="G151" s="547"/>
      <c r="H151" s="547"/>
      <c r="I151" s="547"/>
      <c r="J151" s="546"/>
      <c r="K151" s="547"/>
      <c r="L151" s="547"/>
      <c r="M151" s="547"/>
      <c r="N151" s="547"/>
      <c r="O151" s="547"/>
      <c r="P151" s="547"/>
      <c r="Q151" s="546"/>
      <c r="R151" s="547"/>
      <c r="S151" s="547"/>
      <c r="T151" s="547"/>
      <c r="U151" s="547"/>
      <c r="V151" s="547"/>
      <c r="W151" s="547"/>
      <c r="X151" s="546"/>
      <c r="Y151" s="547"/>
      <c r="Z151" s="547"/>
      <c r="AA151" s="547"/>
      <c r="AB151" s="547"/>
      <c r="AC151" s="547"/>
      <c r="AD151" s="546"/>
      <c r="AE151" s="547"/>
      <c r="AF151" s="547"/>
      <c r="AG151" s="547"/>
      <c r="AH151" s="547"/>
      <c r="AI151" s="547"/>
      <c r="AJ151" s="547"/>
      <c r="AK151" s="546"/>
      <c r="AL151" s="547"/>
      <c r="AM151" s="547"/>
      <c r="AN151" s="547"/>
      <c r="AO151" s="547"/>
      <c r="AP151" s="547"/>
      <c r="AQ151" s="547"/>
      <c r="AR151" s="546"/>
      <c r="AS151" s="547"/>
      <c r="AT151" s="547"/>
      <c r="AU151" s="547"/>
      <c r="AV151" s="547"/>
      <c r="AW151" s="547"/>
      <c r="AX151" s="547"/>
      <c r="AY151" s="546"/>
      <c r="AZ151" s="547"/>
      <c r="BA151" s="547"/>
      <c r="BB151" s="547"/>
      <c r="BC151" s="547"/>
      <c r="BD151" s="547"/>
      <c r="BE151" s="547"/>
      <c r="BF151" s="546"/>
      <c r="BG151" s="547"/>
      <c r="BH151" s="547"/>
      <c r="BI151" s="547"/>
      <c r="BJ151" s="547"/>
      <c r="BK151" s="547"/>
      <c r="BL151" s="547"/>
      <c r="BM151" s="546"/>
      <c r="BN151" s="547"/>
      <c r="BO151" s="547"/>
      <c r="BP151" s="547"/>
      <c r="BQ151" s="547"/>
      <c r="BR151" s="547"/>
      <c r="BS151" s="547"/>
      <c r="BT151" s="547"/>
      <c r="BU151" s="547"/>
      <c r="BV151" s="547"/>
      <c r="BW151" s="547"/>
      <c r="BX151" s="547"/>
      <c r="BY151" s="547"/>
      <c r="BZ151" s="547"/>
      <c r="CA151" s="547"/>
      <c r="CB151" s="547"/>
      <c r="CC151" s="547"/>
      <c r="CD151" s="547"/>
      <c r="CE151" s="547"/>
      <c r="CF151" s="547"/>
      <c r="CG151" s="547"/>
      <c r="CH151" s="547"/>
      <c r="CI151" s="547"/>
      <c r="CJ151" s="547"/>
      <c r="CK151" s="547"/>
      <c r="CL151" s="547"/>
      <c r="CM151" s="547"/>
      <c r="CN151" s="547"/>
      <c r="CO151" s="547"/>
      <c r="CP151" s="547"/>
      <c r="CQ151" s="547"/>
      <c r="CR151" s="547"/>
      <c r="CS151" s="547"/>
      <c r="CT151" s="547"/>
      <c r="CU151" s="547"/>
      <c r="CV151" s="547"/>
      <c r="CW151" s="547"/>
      <c r="CX151" s="547"/>
      <c r="CY151" s="547"/>
      <c r="CZ151" s="547"/>
      <c r="DA151" s="547"/>
      <c r="DB151" s="547"/>
      <c r="DC151" s="547"/>
      <c r="DD151" s="547"/>
      <c r="DE151" s="547"/>
      <c r="DF151" s="547"/>
      <c r="DG151" s="547"/>
      <c r="DH151" s="547"/>
      <c r="DI151" s="547"/>
      <c r="DJ151" s="547"/>
      <c r="DK151" s="547"/>
      <c r="DL151" s="547"/>
      <c r="DM151" s="547"/>
      <c r="DN151" s="547"/>
      <c r="DO151" s="547"/>
      <c r="DP151" s="547"/>
      <c r="DQ151" s="547"/>
      <c r="DR151" s="547"/>
      <c r="DS151" s="547"/>
      <c r="DT151" s="547"/>
      <c r="DU151" s="547"/>
      <c r="DV151" s="547"/>
      <c r="DW151" s="547"/>
      <c r="DX151" s="547"/>
      <c r="DY151" s="547"/>
      <c r="DZ151" s="547"/>
      <c r="EA151" s="547"/>
      <c r="EB151" s="547"/>
      <c r="EC151" s="547"/>
      <c r="ED151" s="547"/>
      <c r="EE151" s="547"/>
      <c r="EF151" s="547"/>
      <c r="EG151" s="547"/>
      <c r="EH151" s="547"/>
      <c r="EI151" s="547"/>
      <c r="EJ151" s="547"/>
      <c r="EK151" s="547"/>
      <c r="EL151" s="547"/>
      <c r="EM151" s="547"/>
      <c r="EN151" s="547"/>
      <c r="EO151" s="547"/>
      <c r="EP151" s="701"/>
      <c r="EQ151" s="701"/>
      <c r="ER151" s="701"/>
      <c r="ES151" s="701"/>
      <c r="ET151" s="701"/>
      <c r="EU151" s="701"/>
      <c r="EV151" s="701"/>
      <c r="EW151" s="701"/>
      <c r="EX151" s="701"/>
      <c r="EY151" s="701"/>
      <c r="EZ151" s="701"/>
      <c r="FA151" s="701"/>
      <c r="FB151" s="701"/>
      <c r="FC151" s="701"/>
      <c r="FD151" s="701"/>
      <c r="FE151" s="701"/>
      <c r="FF151" s="701"/>
      <c r="FG151" s="701"/>
      <c r="FH151" s="701"/>
      <c r="FI151" s="701"/>
      <c r="FJ151" s="701"/>
      <c r="FK151" s="701"/>
      <c r="FL151" s="701"/>
      <c r="FM151" s="701"/>
      <c r="FN151" s="701"/>
      <c r="FO151" s="701"/>
      <c r="FP151" s="701"/>
      <c r="FQ151" s="701"/>
      <c r="FR151" s="701"/>
      <c r="FS151" s="701"/>
      <c r="FT151" s="701"/>
      <c r="FU151" s="701"/>
      <c r="FV151" s="701"/>
      <c r="FW151" s="701"/>
      <c r="FX151" s="701"/>
      <c r="FY151" s="701"/>
      <c r="FZ151" s="701"/>
      <c r="GA151" s="701"/>
      <c r="GB151" s="701"/>
      <c r="GC151" s="701"/>
      <c r="GD151" s="701"/>
      <c r="GE151" s="701"/>
      <c r="GF151" s="701"/>
      <c r="GG151" s="701"/>
      <c r="GH151" s="701"/>
      <c r="GI151" s="701"/>
      <c r="GJ151" s="701"/>
      <c r="GK151" s="701"/>
      <c r="GL151" s="701"/>
      <c r="GM151" s="701"/>
      <c r="GN151" s="701"/>
      <c r="GO151" s="701"/>
      <c r="GP151" s="701"/>
      <c r="GQ151" s="701"/>
      <c r="GR151" s="701"/>
      <c r="GS151" s="701"/>
      <c r="GT151" s="701"/>
      <c r="GU151" s="701"/>
      <c r="GV151" s="701"/>
      <c r="GW151" s="701"/>
      <c r="GX151" s="701"/>
      <c r="GY151" s="701"/>
      <c r="GZ151" s="701"/>
      <c r="HA151" s="701"/>
      <c r="HB151" s="701"/>
      <c r="HC151" s="701"/>
      <c r="HD151" s="701"/>
      <c r="HE151" s="701"/>
      <c r="HF151" s="701"/>
      <c r="HG151" s="701"/>
      <c r="HH151" s="701"/>
      <c r="HI151" s="701"/>
      <c r="HJ151" s="701"/>
      <c r="HK151" s="701"/>
    </row>
    <row r="152" spans="1:219" ht="12" customHeight="1">
      <c r="A152" s="547"/>
      <c r="B152" s="547"/>
      <c r="C152" s="546"/>
      <c r="D152" s="547"/>
      <c r="E152" s="547"/>
      <c r="F152" s="547"/>
      <c r="G152" s="547"/>
      <c r="H152" s="547"/>
      <c r="I152" s="547"/>
      <c r="J152" s="546"/>
      <c r="K152" s="547"/>
      <c r="L152" s="547"/>
      <c r="M152" s="547"/>
      <c r="N152" s="547"/>
      <c r="O152" s="547"/>
      <c r="P152" s="547"/>
      <c r="Q152" s="546"/>
      <c r="R152" s="547"/>
      <c r="S152" s="547"/>
      <c r="T152" s="547"/>
      <c r="U152" s="547"/>
      <c r="V152" s="547"/>
      <c r="W152" s="547"/>
      <c r="X152" s="546"/>
      <c r="Y152" s="547"/>
      <c r="Z152" s="547"/>
      <c r="AA152" s="547"/>
      <c r="AB152" s="547"/>
      <c r="AC152" s="547"/>
      <c r="AD152" s="546"/>
      <c r="AE152" s="547"/>
      <c r="AF152" s="547"/>
      <c r="AG152" s="547"/>
      <c r="AH152" s="547"/>
      <c r="AI152" s="547"/>
      <c r="AJ152" s="547"/>
      <c r="AK152" s="546"/>
      <c r="AL152" s="547"/>
      <c r="AM152" s="547"/>
      <c r="AN152" s="547"/>
      <c r="AO152" s="547"/>
      <c r="AP152" s="547"/>
      <c r="AQ152" s="547"/>
      <c r="AR152" s="546"/>
      <c r="AS152" s="547"/>
      <c r="AT152" s="547"/>
      <c r="AU152" s="547"/>
      <c r="AV152" s="547"/>
      <c r="AW152" s="547"/>
      <c r="AX152" s="547"/>
      <c r="AY152" s="546"/>
      <c r="AZ152" s="547"/>
      <c r="BA152" s="547"/>
      <c r="BB152" s="547"/>
      <c r="BC152" s="547"/>
      <c r="BD152" s="547"/>
      <c r="BE152" s="547"/>
      <c r="BF152" s="546"/>
      <c r="BG152" s="547"/>
      <c r="BH152" s="547"/>
      <c r="BI152" s="547"/>
      <c r="BJ152" s="547"/>
      <c r="BK152" s="547"/>
      <c r="BL152" s="547"/>
      <c r="BM152" s="546"/>
      <c r="BN152" s="547"/>
      <c r="BO152" s="547"/>
      <c r="BP152" s="547"/>
      <c r="BQ152" s="547"/>
      <c r="BR152" s="547"/>
      <c r="BS152" s="547"/>
      <c r="BT152" s="547"/>
      <c r="BU152" s="547"/>
      <c r="BV152" s="547"/>
      <c r="BW152" s="547"/>
      <c r="BX152" s="547"/>
      <c r="BY152" s="547"/>
      <c r="BZ152" s="547"/>
      <c r="CA152" s="547"/>
      <c r="CB152" s="547"/>
      <c r="CC152" s="547"/>
      <c r="CD152" s="547"/>
      <c r="CE152" s="547"/>
      <c r="CF152" s="547"/>
      <c r="CG152" s="547"/>
      <c r="CH152" s="547"/>
      <c r="CI152" s="547"/>
      <c r="CJ152" s="547"/>
      <c r="CK152" s="547"/>
      <c r="CL152" s="547"/>
      <c r="CM152" s="547"/>
      <c r="CN152" s="547"/>
      <c r="CO152" s="547"/>
      <c r="CP152" s="547"/>
      <c r="CQ152" s="547"/>
      <c r="CR152" s="547"/>
      <c r="CS152" s="547"/>
      <c r="CT152" s="547"/>
      <c r="CU152" s="547"/>
      <c r="CV152" s="547"/>
      <c r="CW152" s="547"/>
      <c r="CX152" s="547"/>
      <c r="CY152" s="547"/>
      <c r="CZ152" s="547"/>
      <c r="DA152" s="547"/>
      <c r="DB152" s="547"/>
      <c r="DC152" s="547"/>
      <c r="DD152" s="547"/>
      <c r="DE152" s="547"/>
      <c r="DF152" s="547"/>
      <c r="DG152" s="547"/>
      <c r="DH152" s="547"/>
      <c r="DI152" s="547"/>
      <c r="DJ152" s="547"/>
      <c r="DK152" s="547"/>
      <c r="DL152" s="547"/>
      <c r="DM152" s="547"/>
      <c r="DN152" s="547"/>
      <c r="DO152" s="547"/>
      <c r="DP152" s="547"/>
      <c r="DQ152" s="547"/>
      <c r="DR152" s="547"/>
      <c r="DS152" s="547"/>
      <c r="DT152" s="547"/>
      <c r="DU152" s="547"/>
      <c r="DV152" s="547"/>
      <c r="DW152" s="547"/>
      <c r="DX152" s="547"/>
      <c r="DY152" s="547"/>
      <c r="DZ152" s="547"/>
      <c r="EA152" s="547"/>
      <c r="EB152" s="547"/>
      <c r="EC152" s="547"/>
      <c r="ED152" s="547"/>
      <c r="EE152" s="547"/>
      <c r="EF152" s="547"/>
      <c r="EG152" s="547"/>
      <c r="EH152" s="547"/>
      <c r="EI152" s="547"/>
      <c r="EJ152" s="547"/>
      <c r="EK152" s="547"/>
      <c r="EL152" s="547"/>
      <c r="EM152" s="547"/>
      <c r="EN152" s="547"/>
      <c r="EO152" s="547"/>
      <c r="EP152" s="701"/>
      <c r="EQ152" s="701"/>
      <c r="ER152" s="701"/>
      <c r="ES152" s="701"/>
      <c r="ET152" s="701"/>
      <c r="EU152" s="701"/>
      <c r="EV152" s="701"/>
      <c r="EW152" s="701"/>
      <c r="EX152" s="701"/>
      <c r="EY152" s="701"/>
      <c r="EZ152" s="701"/>
      <c r="FA152" s="701"/>
      <c r="FB152" s="701"/>
      <c r="FC152" s="701"/>
      <c r="FD152" s="701"/>
      <c r="FE152" s="701"/>
      <c r="FF152" s="701"/>
      <c r="FG152" s="701"/>
      <c r="FH152" s="701"/>
      <c r="FI152" s="701"/>
      <c r="FJ152" s="701"/>
      <c r="FK152" s="701"/>
      <c r="FL152" s="701"/>
      <c r="FM152" s="701"/>
      <c r="FN152" s="701"/>
      <c r="FO152" s="701"/>
      <c r="FP152" s="701"/>
      <c r="FQ152" s="701"/>
      <c r="FR152" s="701"/>
      <c r="FS152" s="701"/>
      <c r="FT152" s="701"/>
      <c r="FU152" s="701"/>
      <c r="FV152" s="701"/>
      <c r="FW152" s="701"/>
      <c r="FX152" s="701"/>
      <c r="FY152" s="701"/>
      <c r="FZ152" s="701"/>
      <c r="GA152" s="701"/>
      <c r="GB152" s="701"/>
      <c r="GC152" s="701"/>
      <c r="GD152" s="701"/>
      <c r="GE152" s="701"/>
      <c r="GF152" s="701"/>
      <c r="GG152" s="701"/>
      <c r="GH152" s="701"/>
      <c r="GI152" s="701"/>
      <c r="GJ152" s="701"/>
      <c r="GK152" s="701"/>
      <c r="GL152" s="701"/>
      <c r="GM152" s="701"/>
      <c r="GN152" s="701"/>
      <c r="GO152" s="701"/>
      <c r="GP152" s="701"/>
      <c r="GQ152" s="701"/>
      <c r="GR152" s="701"/>
      <c r="GS152" s="701"/>
      <c r="GT152" s="701"/>
      <c r="GU152" s="701"/>
      <c r="GV152" s="701"/>
      <c r="GW152" s="701"/>
      <c r="GX152" s="701"/>
      <c r="GY152" s="701"/>
      <c r="GZ152" s="701"/>
      <c r="HA152" s="701"/>
      <c r="HB152" s="701"/>
      <c r="HC152" s="701"/>
      <c r="HD152" s="701"/>
      <c r="HE152" s="701"/>
      <c r="HF152" s="701"/>
      <c r="HG152" s="701"/>
      <c r="HH152" s="701"/>
      <c r="HI152" s="701"/>
      <c r="HJ152" s="701"/>
      <c r="HK152" s="701"/>
    </row>
    <row r="153" spans="1:219" ht="12" customHeight="1">
      <c r="A153" s="547"/>
      <c r="B153" s="547"/>
      <c r="C153" s="546"/>
      <c r="D153" s="547"/>
      <c r="E153" s="547"/>
      <c r="F153" s="547"/>
      <c r="G153" s="547"/>
      <c r="H153" s="547"/>
      <c r="I153" s="547"/>
      <c r="J153" s="546"/>
      <c r="K153" s="547"/>
      <c r="L153" s="547"/>
      <c r="M153" s="547"/>
      <c r="N153" s="547"/>
      <c r="O153" s="547"/>
      <c r="P153" s="547"/>
      <c r="Q153" s="546"/>
      <c r="R153" s="547"/>
      <c r="S153" s="547"/>
      <c r="T153" s="547"/>
      <c r="U153" s="547"/>
      <c r="V153" s="547"/>
      <c r="W153" s="547"/>
      <c r="X153" s="546"/>
      <c r="Y153" s="547"/>
      <c r="Z153" s="547"/>
      <c r="AA153" s="547"/>
      <c r="AB153" s="547"/>
      <c r="AC153" s="547"/>
      <c r="AD153" s="546"/>
      <c r="AE153" s="547"/>
      <c r="AF153" s="547"/>
      <c r="AG153" s="547"/>
      <c r="AH153" s="547"/>
      <c r="AI153" s="547"/>
      <c r="AJ153" s="547"/>
      <c r="AK153" s="546"/>
      <c r="AL153" s="547"/>
      <c r="AM153" s="547"/>
      <c r="AN153" s="547"/>
      <c r="AO153" s="547"/>
      <c r="AP153" s="547"/>
      <c r="AQ153" s="547"/>
      <c r="AR153" s="546"/>
      <c r="AS153" s="547"/>
      <c r="AT153" s="547"/>
      <c r="AU153" s="547"/>
      <c r="AV153" s="547"/>
      <c r="AW153" s="547"/>
      <c r="AX153" s="547"/>
      <c r="AY153" s="546"/>
      <c r="AZ153" s="547"/>
      <c r="BA153" s="547"/>
      <c r="BB153" s="547"/>
      <c r="BC153" s="547"/>
      <c r="BD153" s="547"/>
      <c r="BE153" s="547"/>
      <c r="BF153" s="546"/>
      <c r="BG153" s="547"/>
      <c r="BH153" s="547"/>
      <c r="BI153" s="547"/>
      <c r="BJ153" s="547"/>
      <c r="BK153" s="547"/>
      <c r="BL153" s="547"/>
      <c r="BM153" s="546"/>
      <c r="BN153" s="547"/>
      <c r="BO153" s="547"/>
      <c r="BP153" s="547"/>
      <c r="BQ153" s="547"/>
      <c r="BR153" s="547"/>
      <c r="BS153" s="547"/>
      <c r="BT153" s="547"/>
      <c r="BU153" s="547"/>
      <c r="BV153" s="547"/>
      <c r="BW153" s="547"/>
      <c r="BX153" s="547"/>
      <c r="BY153" s="547"/>
      <c r="BZ153" s="547"/>
      <c r="CA153" s="547"/>
      <c r="CB153" s="547"/>
      <c r="CC153" s="547"/>
      <c r="CD153" s="547"/>
      <c r="CE153" s="547"/>
      <c r="CF153" s="547"/>
      <c r="CG153" s="547"/>
      <c r="CH153" s="547"/>
      <c r="CI153" s="547"/>
      <c r="CJ153" s="547"/>
      <c r="CK153" s="547"/>
      <c r="CL153" s="547"/>
      <c r="CM153" s="547"/>
      <c r="CN153" s="547"/>
      <c r="CO153" s="547"/>
      <c r="CP153" s="547"/>
      <c r="CQ153" s="547"/>
      <c r="CR153" s="547"/>
      <c r="CS153" s="547"/>
      <c r="CT153" s="547"/>
      <c r="CU153" s="547"/>
      <c r="CV153" s="547"/>
      <c r="CW153" s="547"/>
      <c r="CX153" s="547"/>
      <c r="CY153" s="547"/>
      <c r="CZ153" s="547"/>
      <c r="DA153" s="547"/>
      <c r="DB153" s="547"/>
      <c r="DC153" s="547"/>
      <c r="DD153" s="547"/>
      <c r="DE153" s="547"/>
      <c r="DF153" s="547"/>
      <c r="DG153" s="547"/>
      <c r="DH153" s="547"/>
      <c r="DI153" s="547"/>
      <c r="DJ153" s="547"/>
      <c r="DK153" s="547"/>
      <c r="DL153" s="547"/>
      <c r="DM153" s="547"/>
      <c r="DN153" s="547"/>
      <c r="DO153" s="547"/>
      <c r="DP153" s="547"/>
      <c r="DQ153" s="547"/>
      <c r="DR153" s="547"/>
      <c r="DS153" s="547"/>
      <c r="DT153" s="547"/>
      <c r="DU153" s="547"/>
      <c r="DV153" s="547"/>
      <c r="DW153" s="547"/>
      <c r="DX153" s="547"/>
      <c r="DY153" s="547"/>
      <c r="DZ153" s="547"/>
      <c r="EA153" s="547"/>
      <c r="EB153" s="547"/>
      <c r="EC153" s="547"/>
      <c r="ED153" s="547"/>
      <c r="EE153" s="547"/>
      <c r="EF153" s="547"/>
      <c r="EG153" s="547"/>
      <c r="EH153" s="547"/>
      <c r="EI153" s="547"/>
      <c r="EJ153" s="547"/>
      <c r="EK153" s="547"/>
      <c r="EL153" s="547"/>
      <c r="EM153" s="547"/>
      <c r="EN153" s="547"/>
      <c r="EO153" s="547"/>
      <c r="EP153" s="701"/>
      <c r="EQ153" s="701"/>
      <c r="ER153" s="701"/>
      <c r="ES153" s="701"/>
      <c r="ET153" s="701"/>
      <c r="EU153" s="701"/>
      <c r="EV153" s="701"/>
      <c r="EW153" s="701"/>
      <c r="EX153" s="701"/>
      <c r="EY153" s="701"/>
      <c r="EZ153" s="701"/>
      <c r="FA153" s="701"/>
      <c r="FB153" s="701"/>
      <c r="FC153" s="701"/>
      <c r="FD153" s="701"/>
      <c r="FE153" s="701"/>
      <c r="FF153" s="701"/>
      <c r="FG153" s="701"/>
      <c r="FH153" s="701"/>
      <c r="FI153" s="701"/>
      <c r="FJ153" s="701"/>
      <c r="FK153" s="701"/>
      <c r="FL153" s="701"/>
      <c r="FM153" s="701"/>
      <c r="FN153" s="701"/>
      <c r="FO153" s="701"/>
      <c r="FP153" s="701"/>
      <c r="FQ153" s="701"/>
      <c r="FR153" s="701"/>
      <c r="FS153" s="701"/>
      <c r="FT153" s="701"/>
      <c r="FU153" s="701"/>
      <c r="FV153" s="701"/>
      <c r="FW153" s="701"/>
      <c r="FX153" s="701"/>
      <c r="FY153" s="701"/>
      <c r="FZ153" s="701"/>
      <c r="GA153" s="701"/>
      <c r="GB153" s="701"/>
      <c r="GC153" s="701"/>
      <c r="GD153" s="701"/>
      <c r="GE153" s="701"/>
      <c r="GF153" s="701"/>
      <c r="GG153" s="701"/>
      <c r="GH153" s="701"/>
      <c r="GI153" s="701"/>
      <c r="GJ153" s="701"/>
      <c r="GK153" s="701"/>
      <c r="GL153" s="701"/>
      <c r="GM153" s="701"/>
      <c r="GN153" s="701"/>
      <c r="GO153" s="701"/>
      <c r="GP153" s="701"/>
      <c r="GQ153" s="701"/>
      <c r="GR153" s="701"/>
      <c r="GS153" s="701"/>
      <c r="GT153" s="701"/>
      <c r="GU153" s="701"/>
      <c r="GV153" s="701"/>
      <c r="GW153" s="701"/>
      <c r="GX153" s="701"/>
      <c r="GY153" s="701"/>
      <c r="GZ153" s="701"/>
      <c r="HA153" s="701"/>
      <c r="HB153" s="701"/>
      <c r="HC153" s="701"/>
      <c r="HD153" s="701"/>
      <c r="HE153" s="701"/>
      <c r="HF153" s="701"/>
      <c r="HG153" s="701"/>
      <c r="HH153" s="701"/>
      <c r="HI153" s="701"/>
      <c r="HJ153" s="701"/>
      <c r="HK153" s="701"/>
    </row>
    <row r="154" spans="1:219" ht="12" customHeight="1">
      <c r="A154" s="547"/>
      <c r="B154" s="547"/>
      <c r="C154" s="546"/>
      <c r="D154" s="547"/>
      <c r="E154" s="547"/>
      <c r="F154" s="547"/>
      <c r="G154" s="547"/>
      <c r="H154" s="547"/>
      <c r="I154" s="547"/>
      <c r="J154" s="546"/>
      <c r="K154" s="547"/>
      <c r="L154" s="547"/>
      <c r="M154" s="547"/>
      <c r="N154" s="547"/>
      <c r="O154" s="547"/>
      <c r="P154" s="547"/>
      <c r="Q154" s="546"/>
      <c r="R154" s="547"/>
      <c r="S154" s="547"/>
      <c r="T154" s="547"/>
      <c r="U154" s="547"/>
      <c r="V154" s="547"/>
      <c r="W154" s="547"/>
      <c r="X154" s="546"/>
      <c r="Y154" s="547"/>
      <c r="Z154" s="547"/>
      <c r="AA154" s="547"/>
      <c r="AB154" s="547"/>
      <c r="AC154" s="547"/>
      <c r="AD154" s="546"/>
      <c r="AE154" s="547"/>
      <c r="AF154" s="547"/>
      <c r="AG154" s="547"/>
      <c r="AH154" s="547"/>
      <c r="AI154" s="547"/>
      <c r="AJ154" s="547"/>
      <c r="AK154" s="546"/>
      <c r="AL154" s="547"/>
      <c r="AM154" s="547"/>
      <c r="AN154" s="547"/>
      <c r="AO154" s="547"/>
      <c r="AP154" s="547"/>
      <c r="AQ154" s="547"/>
      <c r="AR154" s="546"/>
      <c r="AS154" s="547"/>
      <c r="AT154" s="547"/>
      <c r="AU154" s="547"/>
      <c r="AV154" s="547"/>
      <c r="AW154" s="547"/>
      <c r="AX154" s="547"/>
      <c r="AY154" s="546"/>
      <c r="AZ154" s="547"/>
      <c r="BA154" s="547"/>
      <c r="BB154" s="547"/>
      <c r="BC154" s="547"/>
      <c r="BD154" s="547"/>
      <c r="BE154" s="547"/>
      <c r="BF154" s="546"/>
      <c r="BG154" s="547"/>
      <c r="BH154" s="547"/>
      <c r="BI154" s="547"/>
      <c r="BJ154" s="547"/>
      <c r="BK154" s="547"/>
      <c r="BL154" s="547"/>
      <c r="BM154" s="546"/>
      <c r="BN154" s="547"/>
      <c r="BO154" s="547"/>
      <c r="BP154" s="547"/>
      <c r="BQ154" s="547"/>
      <c r="BR154" s="547"/>
      <c r="BS154" s="547"/>
      <c r="BT154" s="547"/>
      <c r="BU154" s="547"/>
      <c r="BV154" s="547"/>
      <c r="BW154" s="547"/>
      <c r="BX154" s="547"/>
      <c r="BY154" s="547"/>
      <c r="BZ154" s="547"/>
      <c r="CA154" s="547"/>
      <c r="CB154" s="547"/>
      <c r="CC154" s="547"/>
      <c r="CD154" s="547"/>
      <c r="CE154" s="547"/>
      <c r="CF154" s="547"/>
      <c r="CG154" s="547"/>
      <c r="CH154" s="547"/>
      <c r="CI154" s="547"/>
      <c r="CJ154" s="547"/>
      <c r="CK154" s="547"/>
      <c r="CL154" s="547"/>
      <c r="CM154" s="547"/>
      <c r="CN154" s="547"/>
      <c r="CO154" s="547"/>
      <c r="CP154" s="547"/>
      <c r="CQ154" s="547"/>
      <c r="CR154" s="547"/>
      <c r="CS154" s="547"/>
      <c r="CT154" s="547"/>
      <c r="CU154" s="547"/>
      <c r="CV154" s="547"/>
      <c r="CW154" s="547"/>
      <c r="CX154" s="547"/>
      <c r="CY154" s="547"/>
      <c r="CZ154" s="547"/>
      <c r="DA154" s="547"/>
      <c r="DB154" s="547"/>
      <c r="DC154" s="547"/>
      <c r="DD154" s="547"/>
      <c r="DE154" s="547"/>
      <c r="DF154" s="547"/>
      <c r="DG154" s="547"/>
      <c r="DH154" s="547"/>
      <c r="DI154" s="547"/>
      <c r="DJ154" s="547"/>
      <c r="DK154" s="547"/>
      <c r="DL154" s="547"/>
      <c r="DM154" s="547"/>
      <c r="DN154" s="547"/>
      <c r="DO154" s="547"/>
      <c r="DP154" s="547"/>
      <c r="DQ154" s="547"/>
      <c r="DR154" s="547"/>
      <c r="DS154" s="547"/>
      <c r="DT154" s="547"/>
      <c r="DU154" s="547"/>
      <c r="DV154" s="547"/>
      <c r="DW154" s="547"/>
      <c r="DX154" s="547"/>
      <c r="DY154" s="547"/>
      <c r="DZ154" s="547"/>
      <c r="EA154" s="547"/>
      <c r="EB154" s="547"/>
      <c r="EC154" s="547"/>
      <c r="ED154" s="547"/>
      <c r="EE154" s="547"/>
      <c r="EF154" s="547"/>
      <c r="EG154" s="547"/>
      <c r="EH154" s="547"/>
      <c r="EI154" s="547"/>
      <c r="EJ154" s="547"/>
      <c r="EK154" s="547"/>
      <c r="EL154" s="547"/>
      <c r="EM154" s="547"/>
      <c r="EN154" s="547"/>
      <c r="EO154" s="547"/>
      <c r="EP154" s="701"/>
      <c r="EQ154" s="701"/>
      <c r="ER154" s="701"/>
      <c r="ES154" s="701"/>
      <c r="ET154" s="701"/>
      <c r="EU154" s="701"/>
      <c r="EV154" s="701"/>
      <c r="EW154" s="701"/>
      <c r="EX154" s="701"/>
      <c r="EY154" s="701"/>
      <c r="EZ154" s="701"/>
      <c r="FA154" s="701"/>
      <c r="FB154" s="701"/>
      <c r="FC154" s="701"/>
      <c r="FD154" s="701"/>
      <c r="FE154" s="701"/>
      <c r="FF154" s="701"/>
      <c r="FG154" s="701"/>
      <c r="FH154" s="701"/>
      <c r="FI154" s="701"/>
      <c r="FJ154" s="701"/>
      <c r="FK154" s="701"/>
      <c r="FL154" s="701"/>
      <c r="FM154" s="701"/>
      <c r="FN154" s="701"/>
      <c r="FO154" s="701"/>
      <c r="FP154" s="701"/>
      <c r="FQ154" s="701"/>
      <c r="FR154" s="701"/>
      <c r="FS154" s="701"/>
      <c r="FT154" s="701"/>
      <c r="FU154" s="701"/>
      <c r="FV154" s="701"/>
      <c r="FW154" s="701"/>
      <c r="FX154" s="701"/>
      <c r="FY154" s="701"/>
      <c r="FZ154" s="701"/>
      <c r="GA154" s="701"/>
      <c r="GB154" s="701"/>
      <c r="GC154" s="701"/>
      <c r="GD154" s="701"/>
      <c r="GE154" s="701"/>
      <c r="GF154" s="701"/>
      <c r="GG154" s="701"/>
      <c r="GH154" s="701"/>
      <c r="GI154" s="701"/>
      <c r="GJ154" s="701"/>
      <c r="GK154" s="701"/>
      <c r="GL154" s="701"/>
      <c r="GM154" s="701"/>
      <c r="GN154" s="701"/>
      <c r="GO154" s="701"/>
      <c r="GP154" s="701"/>
      <c r="GQ154" s="701"/>
      <c r="GR154" s="701"/>
      <c r="GS154" s="701"/>
      <c r="GT154" s="701"/>
      <c r="GU154" s="701"/>
      <c r="GV154" s="701"/>
      <c r="GW154" s="701"/>
      <c r="GX154" s="701"/>
      <c r="GY154" s="701"/>
      <c r="GZ154" s="701"/>
      <c r="HA154" s="701"/>
      <c r="HB154" s="701"/>
      <c r="HC154" s="701"/>
      <c r="HD154" s="701"/>
      <c r="HE154" s="701"/>
      <c r="HF154" s="701"/>
      <c r="HG154" s="701"/>
      <c r="HH154" s="701"/>
      <c r="HI154" s="701"/>
      <c r="HJ154" s="701"/>
      <c r="HK154" s="701"/>
    </row>
    <row r="155" spans="1:219" ht="12" customHeight="1">
      <c r="A155" s="547"/>
      <c r="B155" s="547"/>
      <c r="C155" s="546"/>
      <c r="D155" s="547"/>
      <c r="E155" s="547"/>
      <c r="F155" s="547"/>
      <c r="G155" s="547"/>
      <c r="H155" s="547"/>
      <c r="I155" s="547"/>
      <c r="J155" s="546"/>
      <c r="K155" s="547"/>
      <c r="L155" s="547"/>
      <c r="M155" s="547"/>
      <c r="N155" s="547"/>
      <c r="O155" s="547"/>
      <c r="P155" s="547"/>
      <c r="Q155" s="546"/>
      <c r="R155" s="547"/>
      <c r="S155" s="547"/>
      <c r="T155" s="547"/>
      <c r="U155" s="547"/>
      <c r="V155" s="547"/>
      <c r="W155" s="547"/>
      <c r="X155" s="546"/>
      <c r="Y155" s="547"/>
      <c r="Z155" s="547"/>
      <c r="AA155" s="547"/>
      <c r="AB155" s="547"/>
      <c r="AC155" s="547"/>
      <c r="AD155" s="546"/>
      <c r="AE155" s="547"/>
      <c r="AF155" s="547"/>
      <c r="AG155" s="547"/>
      <c r="AH155" s="547"/>
      <c r="AI155" s="547"/>
      <c r="AJ155" s="547"/>
      <c r="AK155" s="546"/>
      <c r="AL155" s="547"/>
      <c r="AM155" s="547"/>
      <c r="AN155" s="547"/>
      <c r="AO155" s="547"/>
      <c r="AP155" s="547"/>
      <c r="AQ155" s="547"/>
      <c r="AR155" s="546"/>
      <c r="AS155" s="547"/>
      <c r="AT155" s="547"/>
      <c r="AU155" s="547"/>
      <c r="AV155" s="547"/>
      <c r="AW155" s="547"/>
      <c r="AX155" s="547"/>
      <c r="AY155" s="546"/>
      <c r="AZ155" s="547"/>
      <c r="BA155" s="547"/>
      <c r="BB155" s="547"/>
      <c r="BC155" s="547"/>
      <c r="BD155" s="547"/>
      <c r="BE155" s="547"/>
      <c r="BF155" s="546"/>
      <c r="BG155" s="547"/>
      <c r="BH155" s="547"/>
      <c r="BI155" s="547"/>
      <c r="BJ155" s="547"/>
      <c r="BK155" s="547"/>
      <c r="BL155" s="547"/>
      <c r="BM155" s="546"/>
      <c r="BN155" s="547"/>
      <c r="BO155" s="547"/>
      <c r="BP155" s="547"/>
      <c r="BQ155" s="547"/>
      <c r="BR155" s="547"/>
      <c r="BS155" s="547"/>
      <c r="BT155" s="547"/>
      <c r="BU155" s="547"/>
      <c r="BV155" s="547"/>
      <c r="BW155" s="547"/>
      <c r="BX155" s="547"/>
      <c r="BY155" s="547"/>
      <c r="BZ155" s="547"/>
      <c r="CA155" s="547"/>
      <c r="CB155" s="547"/>
      <c r="CC155" s="547"/>
      <c r="CD155" s="547"/>
      <c r="CE155" s="547"/>
      <c r="CF155" s="547"/>
      <c r="CG155" s="547"/>
      <c r="CH155" s="547"/>
      <c r="CI155" s="547"/>
      <c r="CJ155" s="547"/>
      <c r="CK155" s="547"/>
      <c r="CL155" s="547"/>
      <c r="CM155" s="547"/>
      <c r="CN155" s="547"/>
      <c r="CO155" s="547"/>
      <c r="CP155" s="547"/>
      <c r="CQ155" s="547"/>
      <c r="CR155" s="547"/>
      <c r="CS155" s="547"/>
      <c r="CT155" s="547"/>
      <c r="CU155" s="547"/>
      <c r="CV155" s="547"/>
      <c r="CW155" s="547"/>
      <c r="CX155" s="547"/>
      <c r="CY155" s="547"/>
      <c r="CZ155" s="547"/>
      <c r="DA155" s="547"/>
      <c r="DB155" s="547"/>
      <c r="DC155" s="547"/>
      <c r="DD155" s="547"/>
      <c r="DE155" s="547"/>
      <c r="DF155" s="547"/>
      <c r="DG155" s="547"/>
      <c r="DH155" s="547"/>
      <c r="DI155" s="547"/>
      <c r="DJ155" s="547"/>
      <c r="DK155" s="547"/>
      <c r="DL155" s="547"/>
      <c r="DM155" s="547"/>
      <c r="DN155" s="547"/>
      <c r="DO155" s="547"/>
      <c r="DP155" s="547"/>
      <c r="DQ155" s="547"/>
      <c r="DR155" s="547"/>
      <c r="DS155" s="547"/>
      <c r="DT155" s="547"/>
      <c r="DU155" s="547"/>
      <c r="DV155" s="547"/>
      <c r="DW155" s="547"/>
      <c r="DX155" s="547"/>
      <c r="DY155" s="547"/>
      <c r="DZ155" s="547"/>
      <c r="EA155" s="547"/>
      <c r="EB155" s="547"/>
      <c r="EC155" s="547"/>
      <c r="ED155" s="547"/>
      <c r="EE155" s="547"/>
      <c r="EF155" s="547"/>
      <c r="EG155" s="547"/>
      <c r="EH155" s="547"/>
      <c r="EI155" s="547"/>
      <c r="EJ155" s="547"/>
      <c r="EK155" s="547"/>
      <c r="EL155" s="547"/>
      <c r="EM155" s="547"/>
      <c r="EN155" s="547"/>
      <c r="EO155" s="547"/>
      <c r="EP155" s="701"/>
      <c r="EQ155" s="701"/>
      <c r="ER155" s="701"/>
      <c r="ES155" s="701"/>
      <c r="ET155" s="701"/>
      <c r="EU155" s="701"/>
      <c r="EV155" s="701"/>
      <c r="EW155" s="701"/>
      <c r="EX155" s="701"/>
      <c r="EY155" s="701"/>
      <c r="EZ155" s="701"/>
      <c r="FA155" s="701"/>
      <c r="FB155" s="701"/>
      <c r="FC155" s="701"/>
      <c r="FD155" s="701"/>
      <c r="FE155" s="701"/>
      <c r="FF155" s="701"/>
      <c r="FG155" s="701"/>
      <c r="FH155" s="701"/>
      <c r="FI155" s="701"/>
      <c r="FJ155" s="701"/>
      <c r="FK155" s="701"/>
      <c r="FL155" s="701"/>
      <c r="FM155" s="701"/>
      <c r="FN155" s="701"/>
      <c r="FO155" s="701"/>
      <c r="FP155" s="701"/>
      <c r="FQ155" s="701"/>
      <c r="FR155" s="701"/>
      <c r="FS155" s="701"/>
      <c r="FT155" s="701"/>
      <c r="FU155" s="701"/>
      <c r="FV155" s="701"/>
      <c r="FW155" s="701"/>
      <c r="FX155" s="701"/>
      <c r="FY155" s="701"/>
      <c r="FZ155" s="701"/>
      <c r="GA155" s="701"/>
      <c r="GB155" s="701"/>
      <c r="GC155" s="701"/>
      <c r="GD155" s="701"/>
      <c r="GE155" s="701"/>
      <c r="GF155" s="701"/>
      <c r="GG155" s="701"/>
      <c r="GH155" s="701"/>
      <c r="GI155" s="701"/>
      <c r="GJ155" s="701"/>
      <c r="GK155" s="701"/>
      <c r="GL155" s="701"/>
      <c r="GM155" s="701"/>
      <c r="GN155" s="701"/>
      <c r="GO155" s="701"/>
      <c r="GP155" s="701"/>
      <c r="GQ155" s="701"/>
      <c r="GR155" s="701"/>
      <c r="GS155" s="701"/>
      <c r="GT155" s="701"/>
      <c r="GU155" s="701"/>
      <c r="GV155" s="701"/>
      <c r="GW155" s="701"/>
      <c r="GX155" s="701"/>
      <c r="GY155" s="701"/>
      <c r="GZ155" s="701"/>
      <c r="HA155" s="701"/>
      <c r="HB155" s="701"/>
      <c r="HC155" s="701"/>
      <c r="HD155" s="701"/>
      <c r="HE155" s="701"/>
      <c r="HF155" s="701"/>
      <c r="HG155" s="701"/>
      <c r="HH155" s="701"/>
      <c r="HI155" s="701"/>
      <c r="HJ155" s="701"/>
      <c r="HK155" s="701"/>
    </row>
    <row r="156" spans="1:219" ht="12" customHeight="1">
      <c r="A156" s="547"/>
      <c r="B156" s="547"/>
      <c r="C156" s="546"/>
      <c r="D156" s="547"/>
      <c r="E156" s="547"/>
      <c r="F156" s="547"/>
      <c r="G156" s="547"/>
      <c r="H156" s="547"/>
      <c r="I156" s="547"/>
      <c r="J156" s="546"/>
      <c r="K156" s="547"/>
      <c r="L156" s="547"/>
      <c r="M156" s="547"/>
      <c r="N156" s="547"/>
      <c r="O156" s="547"/>
      <c r="P156" s="547"/>
      <c r="Q156" s="546"/>
      <c r="R156" s="547"/>
      <c r="S156" s="547"/>
      <c r="T156" s="547"/>
      <c r="U156" s="547"/>
      <c r="V156" s="547"/>
      <c r="W156" s="547"/>
      <c r="X156" s="546"/>
      <c r="Y156" s="547"/>
      <c r="Z156" s="547"/>
      <c r="AA156" s="547"/>
      <c r="AB156" s="547"/>
      <c r="AC156" s="547"/>
      <c r="AD156" s="546"/>
      <c r="AE156" s="547"/>
      <c r="AF156" s="547"/>
      <c r="AG156" s="547"/>
      <c r="AH156" s="547"/>
      <c r="AI156" s="547"/>
      <c r="AJ156" s="547"/>
      <c r="AK156" s="546"/>
      <c r="AL156" s="547"/>
      <c r="AM156" s="547"/>
      <c r="AN156" s="547"/>
      <c r="AO156" s="547"/>
      <c r="AP156" s="547"/>
      <c r="AQ156" s="547"/>
      <c r="AR156" s="546"/>
      <c r="AS156" s="547"/>
      <c r="AT156" s="547"/>
      <c r="AU156" s="547"/>
      <c r="AV156" s="547"/>
      <c r="AW156" s="547"/>
      <c r="AX156" s="547"/>
      <c r="AY156" s="546"/>
      <c r="AZ156" s="547"/>
      <c r="BA156" s="547"/>
      <c r="BB156" s="547"/>
      <c r="BC156" s="547"/>
      <c r="BD156" s="547"/>
      <c r="BE156" s="547"/>
      <c r="BF156" s="546"/>
      <c r="BG156" s="547"/>
      <c r="BH156" s="547"/>
      <c r="BI156" s="547"/>
      <c r="BJ156" s="547"/>
      <c r="BK156" s="547"/>
      <c r="BL156" s="547"/>
      <c r="BM156" s="546"/>
      <c r="BN156" s="547"/>
      <c r="BO156" s="547"/>
      <c r="BP156" s="547"/>
      <c r="BQ156" s="547"/>
      <c r="BR156" s="547"/>
      <c r="BS156" s="547"/>
      <c r="BT156" s="547"/>
      <c r="BU156" s="547"/>
      <c r="BV156" s="547"/>
      <c r="BW156" s="547"/>
      <c r="BX156" s="547"/>
      <c r="BY156" s="547"/>
      <c r="BZ156" s="547"/>
      <c r="CA156" s="547"/>
      <c r="CB156" s="547"/>
      <c r="CC156" s="547"/>
      <c r="CD156" s="547"/>
      <c r="CE156" s="547"/>
      <c r="CF156" s="547"/>
      <c r="CG156" s="547"/>
      <c r="CH156" s="547"/>
      <c r="CI156" s="547"/>
      <c r="CJ156" s="547"/>
      <c r="CK156" s="547"/>
      <c r="CL156" s="547"/>
      <c r="CM156" s="547"/>
      <c r="CN156" s="547"/>
      <c r="CO156" s="547"/>
      <c r="CP156" s="547"/>
      <c r="CQ156" s="547"/>
      <c r="CR156" s="547"/>
      <c r="CS156" s="547"/>
      <c r="CT156" s="547"/>
      <c r="CU156" s="547"/>
      <c r="CV156" s="547"/>
      <c r="CW156" s="547"/>
      <c r="CX156" s="547"/>
      <c r="CY156" s="547"/>
      <c r="CZ156" s="547"/>
      <c r="DA156" s="547"/>
      <c r="DB156" s="547"/>
      <c r="DC156" s="547"/>
      <c r="DD156" s="547"/>
      <c r="DE156" s="547"/>
      <c r="DF156" s="547"/>
      <c r="DG156" s="547"/>
      <c r="DH156" s="547"/>
      <c r="DI156" s="547"/>
      <c r="DJ156" s="547"/>
      <c r="DK156" s="547"/>
      <c r="DL156" s="547"/>
      <c r="DM156" s="547"/>
      <c r="DN156" s="547"/>
      <c r="DO156" s="547"/>
      <c r="DP156" s="547"/>
      <c r="DQ156" s="547"/>
      <c r="DR156" s="547"/>
      <c r="DS156" s="547"/>
      <c r="DT156" s="547"/>
      <c r="DU156" s="547"/>
      <c r="DV156" s="547"/>
      <c r="DW156" s="547"/>
      <c r="DX156" s="547"/>
      <c r="DY156" s="547"/>
      <c r="DZ156" s="547"/>
      <c r="EA156" s="547"/>
      <c r="EB156" s="547"/>
      <c r="EC156" s="547"/>
      <c r="ED156" s="547"/>
      <c r="EE156" s="547"/>
      <c r="EF156" s="547"/>
      <c r="EG156" s="547"/>
      <c r="EH156" s="547"/>
      <c r="EI156" s="547"/>
      <c r="EJ156" s="547"/>
      <c r="EK156" s="547"/>
      <c r="EL156" s="547"/>
      <c r="EM156" s="547"/>
      <c r="EN156" s="547"/>
      <c r="EO156" s="547"/>
      <c r="EP156" s="701"/>
      <c r="EQ156" s="701"/>
      <c r="ER156" s="701"/>
      <c r="ES156" s="701"/>
      <c r="ET156" s="701"/>
      <c r="EU156" s="701"/>
      <c r="EV156" s="701"/>
      <c r="EW156" s="701"/>
      <c r="EX156" s="701"/>
      <c r="EY156" s="701"/>
      <c r="EZ156" s="701"/>
      <c r="FA156" s="701"/>
      <c r="FB156" s="701"/>
      <c r="FC156" s="701"/>
      <c r="FD156" s="701"/>
      <c r="FE156" s="701"/>
      <c r="FF156" s="701"/>
      <c r="FG156" s="701"/>
      <c r="FH156" s="701"/>
      <c r="FI156" s="701"/>
      <c r="FJ156" s="701"/>
      <c r="FK156" s="701"/>
      <c r="FL156" s="701"/>
      <c r="FM156" s="701"/>
      <c r="FN156" s="701"/>
      <c r="FO156" s="701"/>
      <c r="FP156" s="701"/>
      <c r="FQ156" s="701"/>
      <c r="FR156" s="701"/>
      <c r="FS156" s="701"/>
      <c r="FT156" s="701"/>
      <c r="FU156" s="701"/>
      <c r="FV156" s="701"/>
      <c r="FW156" s="701"/>
      <c r="FX156" s="701"/>
      <c r="FY156" s="701"/>
      <c r="FZ156" s="701"/>
      <c r="GA156" s="701"/>
      <c r="GB156" s="701"/>
      <c r="GC156" s="701"/>
      <c r="GD156" s="701"/>
      <c r="GE156" s="701"/>
      <c r="GF156" s="701"/>
      <c r="GG156" s="701"/>
      <c r="GH156" s="701"/>
      <c r="GI156" s="701"/>
      <c r="GJ156" s="701"/>
      <c r="GK156" s="701"/>
      <c r="GL156" s="701"/>
      <c r="GM156" s="701"/>
      <c r="GN156" s="701"/>
      <c r="GO156" s="701"/>
      <c r="GP156" s="701"/>
      <c r="GQ156" s="701"/>
      <c r="GR156" s="701"/>
      <c r="GS156" s="701"/>
      <c r="GT156" s="701"/>
      <c r="GU156" s="701"/>
      <c r="GV156" s="701"/>
      <c r="GW156" s="701"/>
      <c r="GX156" s="701"/>
      <c r="GY156" s="701"/>
      <c r="GZ156" s="701"/>
      <c r="HA156" s="701"/>
      <c r="HB156" s="701"/>
      <c r="HC156" s="701"/>
      <c r="HD156" s="701"/>
      <c r="HE156" s="701"/>
      <c r="HF156" s="701"/>
      <c r="HG156" s="701"/>
      <c r="HH156" s="701"/>
      <c r="HI156" s="701"/>
      <c r="HJ156" s="701"/>
      <c r="HK156" s="701"/>
    </row>
    <row r="157" spans="1:219" ht="12" customHeight="1">
      <c r="A157" s="547"/>
      <c r="B157" s="547"/>
      <c r="C157" s="546"/>
      <c r="D157" s="547"/>
      <c r="E157" s="547"/>
      <c r="F157" s="547"/>
      <c r="G157" s="547"/>
      <c r="H157" s="547"/>
      <c r="I157" s="547"/>
      <c r="J157" s="546"/>
      <c r="K157" s="547"/>
      <c r="L157" s="547"/>
      <c r="M157" s="547"/>
      <c r="N157" s="547"/>
      <c r="O157" s="547"/>
      <c r="P157" s="547"/>
      <c r="Q157" s="546"/>
      <c r="R157" s="547"/>
      <c r="S157" s="547"/>
      <c r="T157" s="547"/>
      <c r="U157" s="547"/>
      <c r="V157" s="547"/>
      <c r="W157" s="547"/>
      <c r="X157" s="546"/>
      <c r="Y157" s="547"/>
      <c r="Z157" s="547"/>
      <c r="AA157" s="547"/>
      <c r="AB157" s="547"/>
      <c r="AC157" s="547"/>
      <c r="AD157" s="546"/>
      <c r="AE157" s="547"/>
      <c r="AF157" s="547"/>
      <c r="AG157" s="547"/>
      <c r="AH157" s="547"/>
      <c r="AI157" s="547"/>
      <c r="AJ157" s="547"/>
      <c r="AK157" s="546"/>
      <c r="AL157" s="547"/>
      <c r="AM157" s="547"/>
      <c r="AN157" s="547"/>
      <c r="AO157" s="547"/>
      <c r="AP157" s="547"/>
      <c r="AQ157" s="547"/>
      <c r="AR157" s="546"/>
      <c r="AS157" s="547"/>
      <c r="AT157" s="547"/>
      <c r="AU157" s="547"/>
      <c r="AV157" s="547"/>
      <c r="AW157" s="547"/>
      <c r="AX157" s="547"/>
      <c r="AY157" s="546"/>
      <c r="AZ157" s="547"/>
      <c r="BA157" s="547"/>
      <c r="BB157" s="547"/>
      <c r="BC157" s="547"/>
      <c r="BD157" s="547"/>
      <c r="BE157" s="547"/>
      <c r="BF157" s="546"/>
      <c r="BG157" s="547"/>
      <c r="BH157" s="547"/>
      <c r="BI157" s="547"/>
      <c r="BJ157" s="547"/>
      <c r="BK157" s="547"/>
      <c r="BL157" s="547"/>
      <c r="BM157" s="546"/>
      <c r="BN157" s="547"/>
      <c r="BO157" s="547"/>
      <c r="BP157" s="547"/>
      <c r="BQ157" s="547"/>
      <c r="BR157" s="547"/>
      <c r="BS157" s="547"/>
      <c r="BT157" s="547"/>
      <c r="BU157" s="547"/>
      <c r="BV157" s="547"/>
      <c r="BW157" s="547"/>
      <c r="BX157" s="547"/>
      <c r="BY157" s="547"/>
      <c r="BZ157" s="547"/>
      <c r="CA157" s="547"/>
      <c r="CB157" s="547"/>
      <c r="CC157" s="547"/>
      <c r="CD157" s="547"/>
      <c r="CE157" s="547"/>
      <c r="CF157" s="547"/>
      <c r="CG157" s="547"/>
      <c r="CH157" s="547"/>
      <c r="CI157" s="547"/>
      <c r="CJ157" s="547"/>
      <c r="CK157" s="547"/>
      <c r="CL157" s="547"/>
      <c r="CM157" s="547"/>
      <c r="CN157" s="547"/>
      <c r="CO157" s="547"/>
      <c r="CP157" s="547"/>
      <c r="CQ157" s="547"/>
      <c r="CR157" s="547"/>
      <c r="CS157" s="547"/>
      <c r="CT157" s="547"/>
      <c r="CU157" s="547"/>
      <c r="CV157" s="547"/>
      <c r="CW157" s="547"/>
      <c r="CX157" s="547"/>
      <c r="CY157" s="547"/>
      <c r="CZ157" s="547"/>
      <c r="DA157" s="547"/>
      <c r="DB157" s="547"/>
      <c r="DC157" s="547"/>
      <c r="DD157" s="547"/>
      <c r="DE157" s="547"/>
      <c r="DF157" s="547"/>
      <c r="DG157" s="547"/>
      <c r="DH157" s="547"/>
      <c r="DI157" s="547"/>
      <c r="DJ157" s="547"/>
      <c r="DK157" s="547"/>
      <c r="DL157" s="547"/>
      <c r="DM157" s="547"/>
      <c r="DN157" s="547"/>
      <c r="DO157" s="547"/>
      <c r="DP157" s="547"/>
      <c r="DQ157" s="547"/>
      <c r="DR157" s="547"/>
      <c r="DS157" s="547"/>
      <c r="DT157" s="547"/>
      <c r="DU157" s="547"/>
      <c r="DV157" s="547"/>
      <c r="DW157" s="547"/>
      <c r="DX157" s="547"/>
      <c r="DY157" s="547"/>
      <c r="DZ157" s="547"/>
      <c r="EA157" s="547"/>
      <c r="EB157" s="547"/>
      <c r="EC157" s="547"/>
      <c r="ED157" s="547"/>
      <c r="EE157" s="547"/>
      <c r="EF157" s="547"/>
      <c r="EG157" s="547"/>
      <c r="EH157" s="547"/>
      <c r="EI157" s="547"/>
      <c r="EJ157" s="547"/>
      <c r="EK157" s="547"/>
      <c r="EL157" s="547"/>
      <c r="EM157" s="547"/>
      <c r="EN157" s="547"/>
      <c r="EO157" s="547"/>
      <c r="EP157" s="701"/>
      <c r="EQ157" s="701"/>
      <c r="ER157" s="701"/>
      <c r="ES157" s="701"/>
      <c r="ET157" s="701"/>
      <c r="EU157" s="701"/>
      <c r="EV157" s="701"/>
      <c r="EW157" s="701"/>
      <c r="EX157" s="701"/>
      <c r="EY157" s="701"/>
      <c r="EZ157" s="701"/>
      <c r="FA157" s="701"/>
      <c r="FB157" s="701"/>
      <c r="FC157" s="701"/>
      <c r="FD157" s="701"/>
      <c r="FE157" s="701"/>
      <c r="FF157" s="701"/>
      <c r="FG157" s="701"/>
      <c r="FH157" s="701"/>
      <c r="FI157" s="701"/>
      <c r="FJ157" s="701"/>
      <c r="FK157" s="701"/>
      <c r="FL157" s="701"/>
      <c r="FM157" s="701"/>
      <c r="FN157" s="701"/>
      <c r="FO157" s="701"/>
      <c r="FP157" s="701"/>
      <c r="FQ157" s="701"/>
      <c r="FR157" s="701"/>
      <c r="FS157" s="701"/>
      <c r="FT157" s="701"/>
      <c r="FU157" s="701"/>
      <c r="FV157" s="701"/>
      <c r="FW157" s="701"/>
      <c r="FX157" s="701"/>
      <c r="FY157" s="701"/>
      <c r="FZ157" s="701"/>
      <c r="GA157" s="701"/>
      <c r="GB157" s="701"/>
      <c r="GC157" s="701"/>
      <c r="GD157" s="701"/>
      <c r="GE157" s="701"/>
      <c r="GF157" s="701"/>
      <c r="GG157" s="701"/>
      <c r="GH157" s="701"/>
      <c r="GI157" s="701"/>
      <c r="GJ157" s="701"/>
      <c r="GK157" s="701"/>
      <c r="GL157" s="701"/>
      <c r="GM157" s="701"/>
      <c r="GN157" s="701"/>
      <c r="GO157" s="701"/>
      <c r="GP157" s="701"/>
      <c r="GQ157" s="701"/>
      <c r="GR157" s="701"/>
      <c r="GS157" s="701"/>
      <c r="GT157" s="701"/>
      <c r="GU157" s="701"/>
      <c r="GV157" s="701"/>
      <c r="GW157" s="701"/>
      <c r="GX157" s="701"/>
      <c r="GY157" s="701"/>
      <c r="GZ157" s="701"/>
      <c r="HA157" s="701"/>
      <c r="HB157" s="701"/>
      <c r="HC157" s="701"/>
      <c r="HD157" s="701"/>
      <c r="HE157" s="701"/>
      <c r="HF157" s="701"/>
      <c r="HG157" s="701"/>
      <c r="HH157" s="701"/>
      <c r="HI157" s="701"/>
      <c r="HJ157" s="701"/>
      <c r="HK157" s="701"/>
    </row>
    <row r="158" spans="1:219" ht="12" customHeight="1">
      <c r="A158" s="547"/>
      <c r="B158" s="547"/>
      <c r="C158" s="546"/>
      <c r="D158" s="547"/>
      <c r="E158" s="547"/>
      <c r="F158" s="547"/>
      <c r="G158" s="547"/>
      <c r="H158" s="547"/>
      <c r="I158" s="547"/>
      <c r="J158" s="546"/>
      <c r="K158" s="547"/>
      <c r="L158" s="547"/>
      <c r="M158" s="547"/>
      <c r="N158" s="547"/>
      <c r="O158" s="547"/>
      <c r="P158" s="547"/>
      <c r="Q158" s="546"/>
      <c r="R158" s="547"/>
      <c r="S158" s="547"/>
      <c r="T158" s="547"/>
      <c r="U158" s="547"/>
      <c r="V158" s="547"/>
      <c r="W158" s="547"/>
      <c r="X158" s="546"/>
      <c r="Y158" s="547"/>
      <c r="Z158" s="547"/>
      <c r="AA158" s="547"/>
      <c r="AB158" s="547"/>
      <c r="AC158" s="547"/>
      <c r="AD158" s="546"/>
      <c r="AE158" s="547"/>
      <c r="AF158" s="547"/>
      <c r="AG158" s="547"/>
      <c r="AH158" s="547"/>
      <c r="AI158" s="547"/>
      <c r="AJ158" s="547"/>
      <c r="AK158" s="546"/>
      <c r="AL158" s="547"/>
      <c r="AM158" s="547"/>
      <c r="AN158" s="547"/>
      <c r="AO158" s="547"/>
      <c r="AP158" s="547"/>
      <c r="AQ158" s="547"/>
      <c r="AR158" s="546"/>
      <c r="AS158" s="547"/>
      <c r="AT158" s="547"/>
      <c r="AU158" s="547"/>
      <c r="AV158" s="547"/>
      <c r="AW158" s="547"/>
      <c r="AX158" s="547"/>
      <c r="AY158" s="546"/>
      <c r="AZ158" s="547"/>
      <c r="BA158" s="547"/>
      <c r="BB158" s="547"/>
      <c r="BC158" s="547"/>
      <c r="BD158" s="547"/>
      <c r="BE158" s="547"/>
      <c r="BF158" s="546"/>
      <c r="BG158" s="547"/>
      <c r="BH158" s="547"/>
      <c r="BI158" s="547"/>
      <c r="BJ158" s="547"/>
      <c r="BK158" s="547"/>
      <c r="BL158" s="547"/>
      <c r="BM158" s="546"/>
      <c r="BN158" s="547"/>
      <c r="BO158" s="547"/>
      <c r="BP158" s="547"/>
      <c r="BQ158" s="547"/>
      <c r="BR158" s="547"/>
      <c r="BS158" s="547"/>
      <c r="BT158" s="547"/>
      <c r="BU158" s="547"/>
      <c r="BV158" s="547"/>
      <c r="BW158" s="547"/>
      <c r="BX158" s="547"/>
      <c r="BY158" s="547"/>
      <c r="BZ158" s="547"/>
      <c r="CA158" s="547"/>
      <c r="CB158" s="547"/>
      <c r="CC158" s="547"/>
      <c r="CD158" s="547"/>
      <c r="CE158" s="547"/>
      <c r="CF158" s="547"/>
      <c r="CG158" s="547"/>
      <c r="CH158" s="547"/>
      <c r="CI158" s="547"/>
      <c r="CJ158" s="547"/>
      <c r="CK158" s="547"/>
      <c r="CL158" s="547"/>
      <c r="CM158" s="547"/>
      <c r="CN158" s="547"/>
      <c r="CO158" s="547"/>
      <c r="CP158" s="547"/>
      <c r="CQ158" s="547"/>
      <c r="CR158" s="547"/>
      <c r="CS158" s="547"/>
      <c r="CT158" s="547"/>
      <c r="CU158" s="547"/>
      <c r="CV158" s="547"/>
      <c r="CW158" s="547"/>
      <c r="CX158" s="547"/>
      <c r="CY158" s="547"/>
      <c r="CZ158" s="547"/>
      <c r="DA158" s="547"/>
      <c r="DB158" s="547"/>
      <c r="DC158" s="547"/>
      <c r="DD158" s="547"/>
      <c r="DE158" s="547"/>
      <c r="DF158" s="547"/>
      <c r="DG158" s="547"/>
      <c r="DH158" s="547"/>
      <c r="DI158" s="547"/>
      <c r="DJ158" s="547"/>
      <c r="DK158" s="547"/>
      <c r="DL158" s="547"/>
      <c r="DM158" s="547"/>
      <c r="DN158" s="547"/>
      <c r="DO158" s="547"/>
      <c r="DP158" s="547"/>
      <c r="DQ158" s="547"/>
      <c r="DR158" s="547"/>
      <c r="DS158" s="547"/>
      <c r="DT158" s="547"/>
      <c r="DU158" s="547"/>
      <c r="DV158" s="547"/>
      <c r="DW158" s="547"/>
      <c r="DX158" s="547"/>
      <c r="DY158" s="547"/>
      <c r="DZ158" s="547"/>
      <c r="EA158" s="547"/>
      <c r="EB158" s="547"/>
      <c r="EC158" s="547"/>
      <c r="ED158" s="547"/>
      <c r="EE158" s="547"/>
      <c r="EF158" s="547"/>
      <c r="EG158" s="547"/>
      <c r="EH158" s="547"/>
      <c r="EI158" s="547"/>
      <c r="EJ158" s="547"/>
      <c r="EK158" s="547"/>
      <c r="EL158" s="547"/>
      <c r="EM158" s="547"/>
      <c r="EN158" s="547"/>
      <c r="EO158" s="547"/>
      <c r="EP158" s="701"/>
      <c r="EQ158" s="701"/>
      <c r="ER158" s="701"/>
      <c r="ES158" s="701"/>
      <c r="ET158" s="701"/>
      <c r="EU158" s="701"/>
      <c r="EV158" s="701"/>
      <c r="EW158" s="701"/>
      <c r="EX158" s="701"/>
      <c r="EY158" s="701"/>
      <c r="EZ158" s="701"/>
      <c r="FA158" s="701"/>
      <c r="FB158" s="701"/>
      <c r="FC158" s="701"/>
      <c r="FD158" s="701"/>
      <c r="FE158" s="701"/>
      <c r="FF158" s="701"/>
      <c r="FG158" s="701"/>
      <c r="FH158" s="701"/>
      <c r="FI158" s="701"/>
      <c r="FJ158" s="701"/>
      <c r="FK158" s="701"/>
      <c r="FL158" s="701"/>
      <c r="FM158" s="701"/>
      <c r="FN158" s="701"/>
      <c r="FO158" s="701"/>
      <c r="FP158" s="701"/>
      <c r="FQ158" s="701"/>
      <c r="FR158" s="701"/>
      <c r="FS158" s="701"/>
      <c r="FT158" s="701"/>
      <c r="FU158" s="701"/>
      <c r="FV158" s="701"/>
      <c r="FW158" s="701"/>
      <c r="FX158" s="701"/>
      <c r="FY158" s="701"/>
      <c r="FZ158" s="701"/>
      <c r="GA158" s="701"/>
      <c r="GB158" s="701"/>
      <c r="GC158" s="701"/>
      <c r="GD158" s="701"/>
      <c r="GE158" s="701"/>
      <c r="GF158" s="701"/>
      <c r="GG158" s="701"/>
      <c r="GH158" s="701"/>
      <c r="GI158" s="701"/>
      <c r="GJ158" s="701"/>
      <c r="GK158" s="701"/>
      <c r="GL158" s="701"/>
      <c r="GM158" s="701"/>
      <c r="GN158" s="701"/>
      <c r="GO158" s="701"/>
      <c r="GP158" s="701"/>
      <c r="GQ158" s="701"/>
      <c r="GR158" s="701"/>
      <c r="GS158" s="701"/>
      <c r="GT158" s="701"/>
      <c r="GU158" s="701"/>
      <c r="GV158" s="701"/>
      <c r="GW158" s="701"/>
      <c r="GX158" s="701"/>
      <c r="GY158" s="701"/>
      <c r="GZ158" s="701"/>
      <c r="HA158" s="701"/>
      <c r="HB158" s="701"/>
      <c r="HC158" s="701"/>
      <c r="HD158" s="701"/>
      <c r="HE158" s="701"/>
      <c r="HF158" s="701"/>
      <c r="HG158" s="701"/>
      <c r="HH158" s="701"/>
      <c r="HI158" s="701"/>
      <c r="HJ158" s="701"/>
      <c r="HK158" s="701"/>
    </row>
    <row r="159" spans="1:219" ht="12" customHeight="1">
      <c r="A159" s="547"/>
      <c r="B159" s="547"/>
      <c r="C159" s="546"/>
      <c r="D159" s="547"/>
      <c r="E159" s="547"/>
      <c r="F159" s="547"/>
      <c r="G159" s="547"/>
      <c r="H159" s="547"/>
      <c r="I159" s="547"/>
      <c r="J159" s="546"/>
      <c r="K159" s="547"/>
      <c r="L159" s="547"/>
      <c r="M159" s="547"/>
      <c r="N159" s="547"/>
      <c r="O159" s="547"/>
      <c r="P159" s="547"/>
      <c r="Q159" s="546"/>
      <c r="R159" s="547"/>
      <c r="S159" s="547"/>
      <c r="T159" s="547"/>
      <c r="U159" s="547"/>
      <c r="V159" s="547"/>
      <c r="W159" s="547"/>
      <c r="X159" s="546"/>
      <c r="Y159" s="547"/>
      <c r="Z159" s="547"/>
      <c r="AA159" s="547"/>
      <c r="AB159" s="547"/>
      <c r="AC159" s="547"/>
      <c r="AD159" s="546"/>
      <c r="AE159" s="547"/>
      <c r="AF159" s="547"/>
      <c r="AG159" s="547"/>
      <c r="AH159" s="547"/>
      <c r="AI159" s="547"/>
      <c r="AJ159" s="547"/>
      <c r="AK159" s="546"/>
      <c r="AL159" s="547"/>
      <c r="AM159" s="547"/>
      <c r="AN159" s="547"/>
      <c r="AO159" s="547"/>
      <c r="AP159" s="547"/>
      <c r="AQ159" s="547"/>
      <c r="AR159" s="546"/>
      <c r="AS159" s="547"/>
      <c r="AT159" s="547"/>
      <c r="AU159" s="547"/>
      <c r="AV159" s="547"/>
      <c r="AW159" s="547"/>
      <c r="AX159" s="547"/>
      <c r="AY159" s="546"/>
      <c r="AZ159" s="547"/>
      <c r="BA159" s="547"/>
      <c r="BB159" s="547"/>
      <c r="BC159" s="547"/>
      <c r="BD159" s="547"/>
      <c r="BE159" s="547"/>
      <c r="BF159" s="546"/>
      <c r="BG159" s="547"/>
      <c r="BH159" s="547"/>
      <c r="BI159" s="547"/>
      <c r="BJ159" s="547"/>
      <c r="BK159" s="547"/>
      <c r="BL159" s="547"/>
      <c r="BM159" s="546"/>
      <c r="BN159" s="547"/>
      <c r="BO159" s="547"/>
      <c r="BP159" s="547"/>
      <c r="BQ159" s="547"/>
      <c r="BR159" s="547"/>
      <c r="BS159" s="547"/>
      <c r="BT159" s="547"/>
      <c r="BU159" s="547"/>
      <c r="BV159" s="547"/>
      <c r="BW159" s="547"/>
      <c r="BX159" s="547"/>
      <c r="BY159" s="547"/>
      <c r="BZ159" s="547"/>
      <c r="CA159" s="547"/>
      <c r="CB159" s="547"/>
      <c r="CC159" s="547"/>
      <c r="CD159" s="547"/>
      <c r="CE159" s="547"/>
      <c r="CF159" s="547"/>
      <c r="CG159" s="547"/>
      <c r="CH159" s="547"/>
      <c r="CI159" s="547"/>
      <c r="CJ159" s="547"/>
      <c r="CK159" s="547"/>
      <c r="CL159" s="547"/>
      <c r="CM159" s="547"/>
      <c r="CN159" s="547"/>
      <c r="CO159" s="547"/>
      <c r="CP159" s="547"/>
      <c r="CQ159" s="547"/>
      <c r="CR159" s="547"/>
      <c r="CS159" s="547"/>
      <c r="CT159" s="547"/>
      <c r="CU159" s="547"/>
      <c r="CV159" s="547"/>
      <c r="CW159" s="547"/>
      <c r="CX159" s="547"/>
      <c r="CY159" s="547"/>
      <c r="CZ159" s="547"/>
      <c r="DA159" s="547"/>
      <c r="DB159" s="547"/>
      <c r="DC159" s="547"/>
      <c r="DD159" s="547"/>
      <c r="DE159" s="547"/>
      <c r="DF159" s="547"/>
      <c r="DG159" s="547"/>
      <c r="DH159" s="547"/>
      <c r="DI159" s="547"/>
      <c r="DJ159" s="547"/>
      <c r="DK159" s="547"/>
      <c r="DL159" s="547"/>
      <c r="DM159" s="547"/>
      <c r="DN159" s="547"/>
      <c r="DO159" s="547"/>
      <c r="DP159" s="547"/>
      <c r="DQ159" s="547"/>
      <c r="DR159" s="547"/>
      <c r="DS159" s="547"/>
      <c r="DT159" s="547"/>
      <c r="DU159" s="547"/>
      <c r="DV159" s="547"/>
      <c r="DW159" s="547"/>
      <c r="DX159" s="547"/>
      <c r="DY159" s="547"/>
      <c r="DZ159" s="547"/>
      <c r="EA159" s="547"/>
      <c r="EB159" s="547"/>
      <c r="EC159" s="547"/>
      <c r="ED159" s="547"/>
      <c r="EE159" s="547"/>
      <c r="EF159" s="547"/>
      <c r="EG159" s="547"/>
      <c r="EH159" s="547"/>
      <c r="EI159" s="547"/>
      <c r="EJ159" s="547"/>
      <c r="EK159" s="547"/>
      <c r="EL159" s="547"/>
      <c r="EM159" s="547"/>
      <c r="EN159" s="547"/>
      <c r="EO159" s="547"/>
      <c r="EP159" s="701"/>
      <c r="EQ159" s="701"/>
      <c r="ER159" s="701"/>
      <c r="ES159" s="701"/>
      <c r="ET159" s="701"/>
      <c r="EU159" s="701"/>
      <c r="EV159" s="701"/>
      <c r="EW159" s="701"/>
      <c r="EX159" s="701"/>
      <c r="EY159" s="701"/>
      <c r="EZ159" s="701"/>
      <c r="FA159" s="701"/>
      <c r="FB159" s="701"/>
      <c r="FC159" s="701"/>
      <c r="FD159" s="701"/>
      <c r="FE159" s="701"/>
      <c r="FF159" s="701"/>
      <c r="FG159" s="701"/>
      <c r="FH159" s="701"/>
      <c r="FI159" s="701"/>
      <c r="FJ159" s="701"/>
      <c r="FK159" s="701"/>
      <c r="FL159" s="701"/>
      <c r="FM159" s="701"/>
      <c r="FN159" s="701"/>
      <c r="FO159" s="701"/>
      <c r="FP159" s="701"/>
      <c r="FQ159" s="701"/>
      <c r="FR159" s="701"/>
      <c r="FS159" s="701"/>
      <c r="FT159" s="701"/>
      <c r="FU159" s="701"/>
      <c r="FV159" s="701"/>
      <c r="FW159" s="701"/>
      <c r="FX159" s="701"/>
      <c r="FY159" s="701"/>
      <c r="FZ159" s="701"/>
      <c r="GA159" s="701"/>
      <c r="GB159" s="701"/>
      <c r="GC159" s="701"/>
      <c r="GD159" s="701"/>
      <c r="GE159" s="701"/>
      <c r="GF159" s="701"/>
      <c r="GG159" s="701"/>
      <c r="GH159" s="701"/>
      <c r="GI159" s="701"/>
      <c r="GJ159" s="701"/>
      <c r="GK159" s="701"/>
      <c r="GL159" s="701"/>
      <c r="GM159" s="701"/>
      <c r="GN159" s="701"/>
      <c r="GO159" s="701"/>
      <c r="GP159" s="701"/>
      <c r="GQ159" s="701"/>
      <c r="GR159" s="701"/>
      <c r="GS159" s="701"/>
      <c r="GT159" s="701"/>
      <c r="GU159" s="701"/>
      <c r="GV159" s="701"/>
      <c r="GW159" s="701"/>
      <c r="GX159" s="701"/>
      <c r="GY159" s="701"/>
      <c r="GZ159" s="701"/>
      <c r="HA159" s="701"/>
      <c r="HB159" s="701"/>
      <c r="HC159" s="701"/>
      <c r="HD159" s="701"/>
      <c r="HE159" s="701"/>
      <c r="HF159" s="701"/>
      <c r="HG159" s="701"/>
      <c r="HH159" s="701"/>
      <c r="HI159" s="701"/>
      <c r="HJ159" s="701"/>
      <c r="HK159" s="701"/>
    </row>
    <row r="160" spans="1:219" ht="12" customHeight="1">
      <c r="A160" s="547"/>
      <c r="B160" s="547"/>
      <c r="C160" s="546"/>
      <c r="D160" s="547"/>
      <c r="E160" s="547"/>
      <c r="F160" s="547"/>
      <c r="G160" s="547"/>
      <c r="H160" s="547"/>
      <c r="I160" s="547"/>
      <c r="J160" s="546"/>
      <c r="K160" s="547"/>
      <c r="L160" s="547"/>
      <c r="M160" s="547"/>
      <c r="N160" s="547"/>
      <c r="O160" s="547"/>
      <c r="P160" s="547"/>
      <c r="Q160" s="546"/>
      <c r="R160" s="547"/>
      <c r="S160" s="547"/>
      <c r="T160" s="547"/>
      <c r="U160" s="547"/>
      <c r="V160" s="547"/>
      <c r="W160" s="547"/>
      <c r="X160" s="546"/>
      <c r="Y160" s="547"/>
      <c r="Z160" s="547"/>
      <c r="AA160" s="547"/>
      <c r="AB160" s="547"/>
      <c r="AC160" s="547"/>
      <c r="AD160" s="546"/>
      <c r="AE160" s="547"/>
      <c r="AF160" s="547"/>
      <c r="AG160" s="547"/>
      <c r="AH160" s="547"/>
      <c r="AI160" s="547"/>
      <c r="AJ160" s="547"/>
      <c r="AK160" s="546"/>
      <c r="AL160" s="547"/>
      <c r="AM160" s="547"/>
      <c r="AN160" s="547"/>
      <c r="AO160" s="547"/>
      <c r="AP160" s="547"/>
      <c r="AQ160" s="547"/>
      <c r="AR160" s="546"/>
      <c r="AS160" s="547"/>
      <c r="AT160" s="547"/>
      <c r="AU160" s="547"/>
      <c r="AV160" s="547"/>
      <c r="AW160" s="547"/>
      <c r="AX160" s="547"/>
      <c r="AY160" s="546"/>
      <c r="AZ160" s="547"/>
      <c r="BA160" s="547"/>
      <c r="BB160" s="547"/>
      <c r="BC160" s="547"/>
      <c r="BD160" s="547"/>
      <c r="BE160" s="547"/>
      <c r="BF160" s="546"/>
      <c r="BG160" s="547"/>
      <c r="BH160" s="547"/>
      <c r="BI160" s="547"/>
      <c r="BJ160" s="547"/>
      <c r="BK160" s="547"/>
      <c r="BL160" s="547"/>
      <c r="BM160" s="546"/>
      <c r="BN160" s="547"/>
      <c r="BO160" s="547"/>
      <c r="BP160" s="547"/>
      <c r="BQ160" s="547"/>
      <c r="BR160" s="547"/>
      <c r="BS160" s="547"/>
      <c r="BT160" s="547"/>
      <c r="BU160" s="547"/>
      <c r="BV160" s="547"/>
      <c r="BW160" s="547"/>
      <c r="BX160" s="547"/>
      <c r="BY160" s="547"/>
      <c r="BZ160" s="547"/>
      <c r="CA160" s="547"/>
      <c r="CB160" s="547"/>
      <c r="CC160" s="547"/>
      <c r="CD160" s="547"/>
      <c r="CE160" s="547"/>
      <c r="CF160" s="547"/>
      <c r="CG160" s="547"/>
      <c r="CH160" s="547"/>
      <c r="CI160" s="547"/>
      <c r="CJ160" s="547"/>
      <c r="CK160" s="547"/>
      <c r="CL160" s="547"/>
      <c r="CM160" s="547"/>
      <c r="CN160" s="547"/>
      <c r="CO160" s="547"/>
      <c r="CP160" s="547"/>
      <c r="CQ160" s="547"/>
      <c r="CR160" s="547"/>
      <c r="CS160" s="547"/>
      <c r="CT160" s="547"/>
      <c r="CU160" s="547"/>
      <c r="CV160" s="547"/>
      <c r="CW160" s="547"/>
      <c r="CX160" s="547"/>
      <c r="CY160" s="547"/>
      <c r="CZ160" s="547"/>
      <c r="DA160" s="547"/>
      <c r="DB160" s="547"/>
      <c r="DC160" s="547"/>
      <c r="DD160" s="547"/>
      <c r="DE160" s="547"/>
      <c r="DF160" s="547"/>
      <c r="DG160" s="547"/>
      <c r="DH160" s="547"/>
      <c r="DI160" s="547"/>
      <c r="DJ160" s="547"/>
      <c r="DK160" s="547"/>
      <c r="DL160" s="547"/>
      <c r="DM160" s="547"/>
      <c r="DN160" s="547"/>
      <c r="DO160" s="547"/>
      <c r="DP160" s="547"/>
      <c r="DQ160" s="547"/>
      <c r="DR160" s="547"/>
      <c r="DS160" s="547"/>
      <c r="DT160" s="547"/>
      <c r="DU160" s="547"/>
      <c r="DV160" s="547"/>
      <c r="DW160" s="547"/>
      <c r="DX160" s="547"/>
      <c r="DY160" s="547"/>
      <c r="DZ160" s="547"/>
      <c r="EA160" s="547"/>
      <c r="EB160" s="547"/>
      <c r="EC160" s="547"/>
      <c r="ED160" s="547"/>
      <c r="EE160" s="547"/>
      <c r="EF160" s="547"/>
      <c r="EG160" s="547"/>
      <c r="EH160" s="547"/>
      <c r="EI160" s="547"/>
      <c r="EJ160" s="547"/>
      <c r="EK160" s="547"/>
      <c r="EL160" s="547"/>
      <c r="EM160" s="547"/>
      <c r="EN160" s="547"/>
      <c r="EO160" s="547"/>
      <c r="EP160" s="701"/>
      <c r="EQ160" s="701"/>
      <c r="ER160" s="701"/>
      <c r="ES160" s="701"/>
      <c r="ET160" s="701"/>
      <c r="EU160" s="701"/>
      <c r="EV160" s="701"/>
      <c r="EW160" s="701"/>
      <c r="EX160" s="701"/>
      <c r="EY160" s="701"/>
      <c r="EZ160" s="701"/>
      <c r="FA160" s="701"/>
      <c r="FB160" s="701"/>
      <c r="FC160" s="701"/>
      <c r="FD160" s="701"/>
      <c r="FE160" s="701"/>
      <c r="FF160" s="701"/>
      <c r="FG160" s="701"/>
      <c r="FH160" s="701"/>
      <c r="FI160" s="701"/>
      <c r="FJ160" s="701"/>
      <c r="FK160" s="701"/>
      <c r="FL160" s="701"/>
      <c r="FM160" s="701"/>
      <c r="FN160" s="701"/>
      <c r="FO160" s="701"/>
      <c r="FP160" s="701"/>
      <c r="FQ160" s="701"/>
      <c r="FR160" s="701"/>
      <c r="FS160" s="701"/>
      <c r="FT160" s="701"/>
      <c r="FU160" s="701"/>
      <c r="FV160" s="701"/>
      <c r="FW160" s="701"/>
      <c r="FX160" s="701"/>
      <c r="FY160" s="701"/>
      <c r="FZ160" s="701"/>
      <c r="GA160" s="701"/>
      <c r="GB160" s="701"/>
      <c r="GC160" s="701"/>
      <c r="GD160" s="701"/>
      <c r="GE160" s="701"/>
      <c r="GF160" s="701"/>
      <c r="GG160" s="701"/>
      <c r="GH160" s="701"/>
      <c r="GI160" s="701"/>
      <c r="GJ160" s="701"/>
      <c r="GK160" s="701"/>
      <c r="GL160" s="701"/>
      <c r="GM160" s="701"/>
      <c r="GN160" s="701"/>
      <c r="GO160" s="701"/>
      <c r="GP160" s="701"/>
      <c r="GQ160" s="701"/>
      <c r="GR160" s="701"/>
      <c r="GS160" s="701"/>
      <c r="GT160" s="701"/>
      <c r="GU160" s="701"/>
      <c r="GV160" s="701"/>
      <c r="GW160" s="701"/>
      <c r="GX160" s="701"/>
      <c r="GY160" s="701"/>
      <c r="GZ160" s="701"/>
      <c r="HA160" s="701"/>
      <c r="HB160" s="701"/>
      <c r="HC160" s="701"/>
      <c r="HD160" s="701"/>
      <c r="HE160" s="701"/>
      <c r="HF160" s="701"/>
      <c r="HG160" s="701"/>
      <c r="HH160" s="701"/>
      <c r="HI160" s="701"/>
      <c r="HJ160" s="701"/>
      <c r="HK160" s="701"/>
    </row>
    <row r="161" spans="1:219" ht="12" customHeight="1">
      <c r="A161" s="547"/>
      <c r="B161" s="547"/>
      <c r="C161" s="546"/>
      <c r="D161" s="547"/>
      <c r="E161" s="547"/>
      <c r="F161" s="547"/>
      <c r="G161" s="547"/>
      <c r="H161" s="547"/>
      <c r="I161" s="547"/>
      <c r="J161" s="546"/>
      <c r="K161" s="547"/>
      <c r="L161" s="547"/>
      <c r="M161" s="547"/>
      <c r="N161" s="547"/>
      <c r="O161" s="547"/>
      <c r="P161" s="547"/>
      <c r="Q161" s="546"/>
      <c r="R161" s="547"/>
      <c r="S161" s="547"/>
      <c r="T161" s="547"/>
      <c r="U161" s="547"/>
      <c r="V161" s="547"/>
      <c r="W161" s="547"/>
      <c r="X161" s="546"/>
      <c r="Y161" s="547"/>
      <c r="Z161" s="547"/>
      <c r="AA161" s="547"/>
      <c r="AB161" s="547"/>
      <c r="AC161" s="547"/>
      <c r="AD161" s="546"/>
      <c r="AE161" s="547"/>
      <c r="AF161" s="547"/>
      <c r="AG161" s="547"/>
      <c r="AH161" s="547"/>
      <c r="AI161" s="547"/>
      <c r="AJ161" s="547"/>
      <c r="AK161" s="546"/>
      <c r="AL161" s="547"/>
      <c r="AM161" s="547"/>
      <c r="AN161" s="547"/>
      <c r="AO161" s="547"/>
      <c r="AP161" s="547"/>
      <c r="AQ161" s="547"/>
      <c r="AR161" s="546"/>
      <c r="AS161" s="547"/>
      <c r="AT161" s="547"/>
      <c r="AU161" s="547"/>
      <c r="AV161" s="547"/>
      <c r="AW161" s="547"/>
      <c r="AX161" s="547"/>
      <c r="AY161" s="546"/>
      <c r="AZ161" s="547"/>
      <c r="BA161" s="547"/>
      <c r="BB161" s="547"/>
      <c r="BC161" s="547"/>
      <c r="BD161" s="547"/>
      <c r="BE161" s="547"/>
      <c r="BF161" s="546"/>
      <c r="BG161" s="547"/>
      <c r="BH161" s="547"/>
      <c r="BI161" s="547"/>
      <c r="BJ161" s="547"/>
      <c r="BK161" s="547"/>
      <c r="BL161" s="547"/>
      <c r="BM161" s="546"/>
      <c r="BN161" s="547"/>
      <c r="BO161" s="547"/>
      <c r="BP161" s="547"/>
      <c r="BQ161" s="547"/>
      <c r="BR161" s="547"/>
      <c r="BS161" s="547"/>
      <c r="BT161" s="547"/>
      <c r="BU161" s="547"/>
      <c r="BV161" s="547"/>
      <c r="BW161" s="547"/>
      <c r="BX161" s="547"/>
      <c r="BY161" s="547"/>
      <c r="BZ161" s="547"/>
      <c r="CA161" s="547"/>
      <c r="CB161" s="547"/>
      <c r="CC161" s="547"/>
      <c r="CD161" s="547"/>
      <c r="CE161" s="547"/>
      <c r="CF161" s="547"/>
      <c r="CG161" s="547"/>
      <c r="CH161" s="547"/>
      <c r="CI161" s="547"/>
      <c r="CJ161" s="547"/>
      <c r="CK161" s="547"/>
      <c r="CL161" s="547"/>
      <c r="CM161" s="547"/>
      <c r="CN161" s="547"/>
      <c r="CO161" s="547"/>
      <c r="CP161" s="547"/>
      <c r="CQ161" s="547"/>
      <c r="CR161" s="547"/>
      <c r="CS161" s="547"/>
      <c r="CT161" s="547"/>
      <c r="CU161" s="547"/>
      <c r="CV161" s="547"/>
      <c r="CW161" s="547"/>
      <c r="CX161" s="547"/>
      <c r="CY161" s="547"/>
      <c r="CZ161" s="547"/>
      <c r="DA161" s="547"/>
      <c r="DB161" s="547"/>
      <c r="DC161" s="547"/>
      <c r="DD161" s="547"/>
      <c r="DE161" s="547"/>
      <c r="DF161" s="547"/>
      <c r="DG161" s="547"/>
      <c r="DH161" s="547"/>
      <c r="DI161" s="547"/>
      <c r="DJ161" s="547"/>
      <c r="DK161" s="547"/>
      <c r="DL161" s="547"/>
      <c r="DM161" s="547"/>
      <c r="DN161" s="547"/>
      <c r="DO161" s="547"/>
      <c r="DP161" s="547"/>
      <c r="DQ161" s="547"/>
      <c r="DR161" s="547"/>
      <c r="DS161" s="547"/>
      <c r="DT161" s="547"/>
      <c r="DU161" s="547"/>
      <c r="DV161" s="547"/>
      <c r="DW161" s="547"/>
      <c r="DX161" s="547"/>
      <c r="DY161" s="547"/>
      <c r="DZ161" s="547"/>
      <c r="EA161" s="547"/>
      <c r="EB161" s="547"/>
      <c r="EC161" s="547"/>
      <c r="ED161" s="547"/>
      <c r="EE161" s="547"/>
      <c r="EF161" s="547"/>
      <c r="EG161" s="547"/>
      <c r="EH161" s="547"/>
      <c r="EI161" s="547"/>
      <c r="EJ161" s="547"/>
      <c r="EK161" s="547"/>
      <c r="EL161" s="547"/>
      <c r="EM161" s="547"/>
      <c r="EN161" s="547"/>
      <c r="EO161" s="547"/>
      <c r="EP161" s="701"/>
      <c r="EQ161" s="701"/>
      <c r="ER161" s="701"/>
      <c r="ES161" s="701"/>
      <c r="ET161" s="701"/>
      <c r="EU161" s="701"/>
      <c r="EV161" s="701"/>
      <c r="EW161" s="701"/>
      <c r="EX161" s="701"/>
      <c r="EY161" s="701"/>
      <c r="EZ161" s="701"/>
      <c r="FA161" s="701"/>
      <c r="FB161" s="701"/>
      <c r="FC161" s="701"/>
      <c r="FD161" s="701"/>
      <c r="FE161" s="701"/>
      <c r="FF161" s="701"/>
      <c r="FG161" s="701"/>
      <c r="FH161" s="701"/>
      <c r="FI161" s="701"/>
      <c r="FJ161" s="701"/>
      <c r="FK161" s="701"/>
      <c r="FL161" s="701"/>
      <c r="FM161" s="701"/>
      <c r="FN161" s="701"/>
      <c r="FO161" s="701"/>
      <c r="FP161" s="701"/>
      <c r="FQ161" s="701"/>
      <c r="FR161" s="701"/>
      <c r="FS161" s="701"/>
      <c r="FT161" s="701"/>
      <c r="FU161" s="701"/>
      <c r="FV161" s="701"/>
      <c r="FW161" s="701"/>
      <c r="FX161" s="701"/>
      <c r="FY161" s="701"/>
      <c r="FZ161" s="701"/>
      <c r="GA161" s="701"/>
      <c r="GB161" s="701"/>
      <c r="GC161" s="701"/>
      <c r="GD161" s="701"/>
      <c r="GE161" s="701"/>
      <c r="GF161" s="701"/>
      <c r="GG161" s="701"/>
      <c r="GH161" s="701"/>
      <c r="GI161" s="701"/>
      <c r="GJ161" s="701"/>
      <c r="GK161" s="701"/>
      <c r="GL161" s="701"/>
      <c r="GM161" s="701"/>
      <c r="GN161" s="701"/>
      <c r="GO161" s="701"/>
      <c r="GP161" s="701"/>
      <c r="GQ161" s="701"/>
      <c r="GR161" s="701"/>
      <c r="GS161" s="701"/>
      <c r="GT161" s="701"/>
      <c r="GU161" s="701"/>
      <c r="GV161" s="701"/>
      <c r="GW161" s="701"/>
      <c r="GX161" s="701"/>
      <c r="GY161" s="701"/>
      <c r="GZ161" s="701"/>
      <c r="HA161" s="701"/>
      <c r="HB161" s="701"/>
      <c r="HC161" s="701"/>
      <c r="HD161" s="701"/>
      <c r="HE161" s="701"/>
      <c r="HF161" s="701"/>
      <c r="HG161" s="701"/>
      <c r="HH161" s="701"/>
      <c r="HI161" s="701"/>
      <c r="HJ161" s="701"/>
      <c r="HK161" s="701"/>
    </row>
    <row r="162" spans="1:219" ht="12" customHeight="1">
      <c r="A162" s="547"/>
      <c r="B162" s="547"/>
      <c r="C162" s="546"/>
      <c r="D162" s="547"/>
      <c r="E162" s="547"/>
      <c r="F162" s="547"/>
      <c r="G162" s="547"/>
      <c r="H162" s="547"/>
      <c r="I162" s="547"/>
      <c r="J162" s="546"/>
      <c r="K162" s="547"/>
      <c r="L162" s="547"/>
      <c r="M162" s="547"/>
      <c r="N162" s="547"/>
      <c r="O162" s="547"/>
      <c r="P162" s="547"/>
      <c r="Q162" s="546"/>
      <c r="R162" s="547"/>
      <c r="S162" s="547"/>
      <c r="T162" s="547"/>
      <c r="U162" s="547"/>
      <c r="V162" s="547"/>
      <c r="W162" s="547"/>
      <c r="X162" s="546"/>
      <c r="Y162" s="547"/>
      <c r="Z162" s="547"/>
      <c r="AA162" s="547"/>
      <c r="AB162" s="547"/>
      <c r="AC162" s="547"/>
      <c r="AD162" s="546"/>
      <c r="AE162" s="547"/>
      <c r="AF162" s="547"/>
      <c r="AG162" s="547"/>
      <c r="AH162" s="547"/>
      <c r="AI162" s="547"/>
      <c r="AJ162" s="547"/>
      <c r="AK162" s="546"/>
      <c r="AL162" s="547"/>
      <c r="AM162" s="547"/>
      <c r="AN162" s="547"/>
      <c r="AO162" s="547"/>
      <c r="AP162" s="547"/>
      <c r="AQ162" s="547"/>
      <c r="AR162" s="546"/>
      <c r="AS162" s="547"/>
      <c r="AT162" s="547"/>
      <c r="AU162" s="547"/>
      <c r="AV162" s="547"/>
      <c r="AW162" s="547"/>
      <c r="AX162" s="547"/>
      <c r="AY162" s="546"/>
      <c r="AZ162" s="547"/>
      <c r="BA162" s="547"/>
      <c r="BB162" s="547"/>
      <c r="BC162" s="547"/>
      <c r="BD162" s="547"/>
      <c r="BE162" s="547"/>
      <c r="BF162" s="546"/>
      <c r="BG162" s="547"/>
      <c r="BH162" s="547"/>
      <c r="BI162" s="547"/>
      <c r="BJ162" s="547"/>
      <c r="BK162" s="547"/>
      <c r="BL162" s="547"/>
      <c r="BM162" s="546"/>
      <c r="BN162" s="547"/>
      <c r="BO162" s="547"/>
      <c r="BP162" s="547"/>
      <c r="BQ162" s="547"/>
      <c r="BR162" s="547"/>
      <c r="BS162" s="547"/>
      <c r="BT162" s="547"/>
      <c r="BU162" s="547"/>
      <c r="BV162" s="547"/>
      <c r="BW162" s="547"/>
      <c r="BX162" s="547"/>
      <c r="BY162" s="547"/>
      <c r="BZ162" s="547"/>
      <c r="CA162" s="547"/>
      <c r="CB162" s="547"/>
      <c r="CC162" s="547"/>
      <c r="CD162" s="547"/>
      <c r="CE162" s="547"/>
      <c r="CF162" s="547"/>
      <c r="CG162" s="547"/>
      <c r="CH162" s="547"/>
      <c r="CI162" s="547"/>
      <c r="CJ162" s="547"/>
      <c r="CK162" s="547"/>
      <c r="CL162" s="547"/>
      <c r="CM162" s="547"/>
      <c r="CN162" s="547"/>
      <c r="CO162" s="547"/>
      <c r="CP162" s="547"/>
      <c r="CQ162" s="547"/>
      <c r="CR162" s="547"/>
      <c r="CS162" s="547"/>
      <c r="CT162" s="547"/>
      <c r="CU162" s="547"/>
      <c r="CV162" s="547"/>
      <c r="CW162" s="547"/>
      <c r="CX162" s="547"/>
      <c r="CY162" s="547"/>
      <c r="CZ162" s="547"/>
      <c r="DA162" s="547"/>
      <c r="DB162" s="547"/>
      <c r="DC162" s="547"/>
      <c r="DD162" s="547"/>
      <c r="DE162" s="547"/>
      <c r="DF162" s="547"/>
      <c r="DG162" s="547"/>
      <c r="DH162" s="547"/>
      <c r="DI162" s="547"/>
      <c r="DJ162" s="547"/>
      <c r="DK162" s="547"/>
      <c r="DL162" s="547"/>
      <c r="DM162" s="547"/>
      <c r="DN162" s="547"/>
      <c r="DO162" s="547"/>
      <c r="DP162" s="547"/>
      <c r="DQ162" s="547"/>
      <c r="DR162" s="547"/>
      <c r="DS162" s="547"/>
      <c r="DT162" s="547"/>
      <c r="DU162" s="547"/>
      <c r="DV162" s="547"/>
      <c r="DW162" s="547"/>
      <c r="DX162" s="547"/>
      <c r="DY162" s="547"/>
      <c r="DZ162" s="547"/>
      <c r="EA162" s="547"/>
      <c r="EB162" s="547"/>
      <c r="EC162" s="547"/>
      <c r="ED162" s="547"/>
      <c r="EE162" s="547"/>
      <c r="EF162" s="547"/>
      <c r="EG162" s="547"/>
      <c r="EH162" s="547"/>
      <c r="EI162" s="547"/>
      <c r="EJ162" s="547"/>
      <c r="EK162" s="547"/>
      <c r="EL162" s="547"/>
      <c r="EM162" s="547"/>
      <c r="EN162" s="547"/>
      <c r="EO162" s="547"/>
      <c r="EP162" s="701"/>
      <c r="EQ162" s="701"/>
      <c r="ER162" s="701"/>
      <c r="ES162" s="701"/>
      <c r="ET162" s="701"/>
      <c r="EU162" s="701"/>
      <c r="EV162" s="701"/>
      <c r="EW162" s="701"/>
      <c r="EX162" s="701"/>
      <c r="EY162" s="701"/>
      <c r="EZ162" s="701"/>
      <c r="FA162" s="701"/>
      <c r="FB162" s="701"/>
      <c r="FC162" s="701"/>
      <c r="FD162" s="701"/>
      <c r="FE162" s="701"/>
      <c r="FF162" s="701"/>
      <c r="FG162" s="701"/>
      <c r="FH162" s="701"/>
      <c r="FI162" s="701"/>
      <c r="FJ162" s="701"/>
      <c r="FK162" s="701"/>
      <c r="FL162" s="701"/>
      <c r="FM162" s="701"/>
      <c r="FN162" s="701"/>
      <c r="FO162" s="701"/>
      <c r="FP162" s="701"/>
      <c r="FQ162" s="701"/>
      <c r="FR162" s="701"/>
      <c r="FS162" s="701"/>
      <c r="FT162" s="701"/>
      <c r="FU162" s="701"/>
      <c r="FV162" s="701"/>
      <c r="FW162" s="701"/>
      <c r="FX162" s="701"/>
      <c r="FY162" s="701"/>
      <c r="FZ162" s="701"/>
      <c r="GA162" s="701"/>
      <c r="GB162" s="701"/>
      <c r="GC162" s="701"/>
      <c r="GD162" s="701"/>
      <c r="GE162" s="701"/>
      <c r="GF162" s="701"/>
      <c r="GG162" s="701"/>
      <c r="GH162" s="701"/>
      <c r="GI162" s="701"/>
      <c r="GJ162" s="701"/>
      <c r="GK162" s="701"/>
      <c r="GL162" s="701"/>
      <c r="GM162" s="701"/>
      <c r="GN162" s="701"/>
      <c r="GO162" s="701"/>
      <c r="GP162" s="701"/>
      <c r="GQ162" s="701"/>
      <c r="GR162" s="701"/>
      <c r="GS162" s="701"/>
      <c r="GT162" s="701"/>
      <c r="GU162" s="701"/>
      <c r="GV162" s="701"/>
      <c r="GW162" s="701"/>
      <c r="GX162" s="701"/>
      <c r="GY162" s="701"/>
      <c r="GZ162" s="701"/>
      <c r="HA162" s="701"/>
      <c r="HB162" s="701"/>
      <c r="HC162" s="701"/>
      <c r="HD162" s="701"/>
      <c r="HE162" s="701"/>
      <c r="HF162" s="701"/>
      <c r="HG162" s="701"/>
      <c r="HH162" s="701"/>
      <c r="HI162" s="701"/>
      <c r="HJ162" s="701"/>
      <c r="HK162" s="701"/>
    </row>
    <row r="163" spans="1:219" ht="12" customHeight="1">
      <c r="A163" s="547"/>
      <c r="B163" s="547"/>
      <c r="C163" s="546"/>
      <c r="D163" s="547"/>
      <c r="E163" s="547"/>
      <c r="F163" s="547"/>
      <c r="G163" s="547"/>
      <c r="H163" s="547"/>
      <c r="I163" s="547"/>
      <c r="J163" s="546"/>
      <c r="K163" s="547"/>
      <c r="L163" s="547"/>
      <c r="M163" s="547"/>
      <c r="N163" s="547"/>
      <c r="O163" s="547"/>
      <c r="P163" s="547"/>
      <c r="Q163" s="546"/>
      <c r="R163" s="547"/>
      <c r="S163" s="547"/>
      <c r="T163" s="547"/>
      <c r="U163" s="547"/>
      <c r="V163" s="547"/>
      <c r="W163" s="547"/>
      <c r="X163" s="546"/>
      <c r="Y163" s="547"/>
      <c r="Z163" s="547"/>
      <c r="AA163" s="547"/>
      <c r="AB163" s="547"/>
      <c r="AC163" s="547"/>
      <c r="AD163" s="546"/>
      <c r="AE163" s="547"/>
      <c r="AF163" s="547"/>
      <c r="AG163" s="547"/>
      <c r="AH163" s="547"/>
      <c r="AI163" s="547"/>
      <c r="AJ163" s="547"/>
      <c r="AK163" s="546"/>
      <c r="AL163" s="547"/>
      <c r="AM163" s="547"/>
      <c r="AN163" s="547"/>
      <c r="AO163" s="547"/>
      <c r="AP163" s="547"/>
      <c r="AQ163" s="547"/>
      <c r="AR163" s="546"/>
      <c r="AS163" s="547"/>
      <c r="AT163" s="547"/>
      <c r="AU163" s="547"/>
      <c r="AV163" s="547"/>
      <c r="AW163" s="547"/>
      <c r="AX163" s="547"/>
      <c r="AY163" s="546"/>
      <c r="AZ163" s="547"/>
      <c r="BA163" s="547"/>
      <c r="BB163" s="547"/>
      <c r="BC163" s="547"/>
      <c r="BD163" s="547"/>
      <c r="BE163" s="547"/>
      <c r="BF163" s="546"/>
      <c r="BG163" s="547"/>
      <c r="BH163" s="547"/>
      <c r="BI163" s="547"/>
      <c r="BJ163" s="547"/>
      <c r="BK163" s="547"/>
      <c r="BL163" s="547"/>
      <c r="BM163" s="546"/>
      <c r="BN163" s="547"/>
      <c r="BO163" s="547"/>
      <c r="BP163" s="547"/>
      <c r="BQ163" s="547"/>
      <c r="BR163" s="547"/>
      <c r="BS163" s="547"/>
      <c r="BT163" s="547"/>
      <c r="BU163" s="547"/>
      <c r="BV163" s="547"/>
      <c r="BW163" s="547"/>
      <c r="BX163" s="547"/>
      <c r="BY163" s="547"/>
      <c r="BZ163" s="547"/>
      <c r="CA163" s="547"/>
      <c r="CB163" s="547"/>
      <c r="CC163" s="547"/>
      <c r="CD163" s="547"/>
      <c r="CE163" s="547"/>
      <c r="CF163" s="547"/>
      <c r="CG163" s="547"/>
      <c r="CH163" s="547"/>
      <c r="CI163" s="547"/>
      <c r="CJ163" s="547"/>
      <c r="CK163" s="547"/>
      <c r="CL163" s="547"/>
      <c r="CM163" s="547"/>
      <c r="CN163" s="547"/>
      <c r="CO163" s="547"/>
      <c r="CP163" s="547"/>
      <c r="CQ163" s="547"/>
      <c r="CR163" s="547"/>
      <c r="CS163" s="547"/>
      <c r="CT163" s="547"/>
      <c r="CU163" s="547"/>
      <c r="CV163" s="547"/>
      <c r="CW163" s="547"/>
      <c r="CX163" s="547"/>
      <c r="CY163" s="547"/>
      <c r="CZ163" s="547"/>
      <c r="DA163" s="547"/>
      <c r="DB163" s="547"/>
      <c r="DC163" s="547"/>
      <c r="DD163" s="547"/>
      <c r="DE163" s="547"/>
      <c r="DF163" s="547"/>
      <c r="DG163" s="547"/>
      <c r="DH163" s="547"/>
      <c r="DI163" s="547"/>
      <c r="DJ163" s="547"/>
      <c r="DK163" s="547"/>
      <c r="DL163" s="547"/>
      <c r="DM163" s="547"/>
      <c r="DN163" s="547"/>
      <c r="DO163" s="547"/>
      <c r="DP163" s="547"/>
      <c r="DQ163" s="547"/>
      <c r="DR163" s="547"/>
      <c r="DS163" s="547"/>
      <c r="DT163" s="547"/>
      <c r="DU163" s="547"/>
      <c r="DV163" s="547"/>
      <c r="DW163" s="547"/>
      <c r="DX163" s="547"/>
      <c r="DY163" s="547"/>
      <c r="DZ163" s="547"/>
      <c r="EA163" s="547"/>
      <c r="EB163" s="547"/>
      <c r="EC163" s="547"/>
      <c r="ED163" s="547"/>
      <c r="EE163" s="547"/>
      <c r="EF163" s="547"/>
      <c r="EG163" s="547"/>
      <c r="EH163" s="547"/>
      <c r="EI163" s="547"/>
      <c r="EJ163" s="547"/>
      <c r="EK163" s="547"/>
      <c r="EL163" s="547"/>
      <c r="EM163" s="547"/>
      <c r="EN163" s="547"/>
      <c r="EO163" s="547"/>
      <c r="EP163" s="701"/>
      <c r="EQ163" s="701"/>
      <c r="ER163" s="701"/>
      <c r="ES163" s="701"/>
      <c r="ET163" s="701"/>
      <c r="EU163" s="701"/>
      <c r="EV163" s="701"/>
      <c r="EW163" s="701"/>
      <c r="EX163" s="701"/>
      <c r="EY163" s="701"/>
      <c r="EZ163" s="701"/>
      <c r="FA163" s="701"/>
      <c r="FB163" s="701"/>
      <c r="FC163" s="701"/>
      <c r="FD163" s="701"/>
      <c r="FE163" s="701"/>
      <c r="FF163" s="701"/>
      <c r="FG163" s="701"/>
      <c r="FH163" s="701"/>
      <c r="FI163" s="701"/>
      <c r="FJ163" s="701"/>
      <c r="FK163" s="701"/>
      <c r="FL163" s="701"/>
      <c r="FM163" s="701"/>
      <c r="FN163" s="701"/>
      <c r="FO163" s="701"/>
      <c r="FP163" s="701"/>
      <c r="FQ163" s="701"/>
      <c r="FR163" s="701"/>
      <c r="FS163" s="701"/>
      <c r="FT163" s="701"/>
      <c r="FU163" s="701"/>
      <c r="FV163" s="701"/>
      <c r="FW163" s="701"/>
      <c r="FX163" s="701"/>
      <c r="FY163" s="701"/>
      <c r="FZ163" s="701"/>
      <c r="GA163" s="701"/>
      <c r="GB163" s="701"/>
      <c r="GC163" s="701"/>
      <c r="GD163" s="701"/>
      <c r="GE163" s="701"/>
      <c r="GF163" s="701"/>
      <c r="GG163" s="701"/>
      <c r="GH163" s="701"/>
      <c r="GI163" s="701"/>
      <c r="GJ163" s="701"/>
      <c r="GK163" s="701"/>
      <c r="GL163" s="701"/>
      <c r="GM163" s="701"/>
      <c r="GN163" s="701"/>
      <c r="GO163" s="701"/>
      <c r="GP163" s="701"/>
      <c r="GQ163" s="701"/>
      <c r="GR163" s="701"/>
      <c r="GS163" s="701"/>
      <c r="GT163" s="701"/>
      <c r="GU163" s="701"/>
      <c r="GV163" s="701"/>
      <c r="GW163" s="701"/>
      <c r="GX163" s="701"/>
      <c r="GY163" s="701"/>
      <c r="GZ163" s="701"/>
      <c r="HA163" s="701"/>
      <c r="HB163" s="701"/>
      <c r="HC163" s="701"/>
      <c r="HD163" s="701"/>
      <c r="HE163" s="701"/>
      <c r="HF163" s="701"/>
      <c r="HG163" s="701"/>
      <c r="HH163" s="701"/>
      <c r="HI163" s="701"/>
      <c r="HJ163" s="701"/>
      <c r="HK163" s="701"/>
    </row>
    <row r="164" spans="1:219" ht="12" customHeight="1">
      <c r="A164" s="547"/>
      <c r="B164" s="547"/>
      <c r="C164" s="546"/>
      <c r="D164" s="547"/>
      <c r="E164" s="547"/>
      <c r="F164" s="547"/>
      <c r="G164" s="547"/>
      <c r="H164" s="547"/>
      <c r="I164" s="547"/>
      <c r="J164" s="546"/>
      <c r="K164" s="547"/>
      <c r="L164" s="547"/>
      <c r="M164" s="547"/>
      <c r="N164" s="547"/>
      <c r="O164" s="547"/>
      <c r="P164" s="547"/>
      <c r="Q164" s="546"/>
      <c r="R164" s="547"/>
      <c r="S164" s="547"/>
      <c r="T164" s="547"/>
      <c r="U164" s="547"/>
      <c r="V164" s="547"/>
      <c r="W164" s="547"/>
      <c r="X164" s="546"/>
      <c r="Y164" s="547"/>
      <c r="Z164" s="547"/>
      <c r="AA164" s="547"/>
      <c r="AB164" s="547"/>
      <c r="AC164" s="547"/>
      <c r="AD164" s="546"/>
      <c r="AE164" s="547"/>
      <c r="AF164" s="547"/>
      <c r="AG164" s="547"/>
      <c r="AH164" s="547"/>
      <c r="AI164" s="547"/>
      <c r="AJ164" s="547"/>
      <c r="AK164" s="546"/>
      <c r="AL164" s="547"/>
      <c r="AM164" s="547"/>
      <c r="AN164" s="547"/>
      <c r="AO164" s="547"/>
      <c r="AP164" s="547"/>
      <c r="AQ164" s="547"/>
      <c r="AR164" s="546"/>
      <c r="AS164" s="547"/>
      <c r="AT164" s="547"/>
      <c r="AU164" s="547"/>
      <c r="AV164" s="547"/>
      <c r="AW164" s="547"/>
      <c r="AX164" s="547"/>
      <c r="AY164" s="546"/>
      <c r="AZ164" s="547"/>
      <c r="BA164" s="547"/>
      <c r="BB164" s="547"/>
      <c r="BC164" s="547"/>
      <c r="BD164" s="547"/>
      <c r="BE164" s="547"/>
      <c r="BF164" s="546"/>
      <c r="BG164" s="547"/>
      <c r="BH164" s="547"/>
      <c r="BI164" s="547"/>
      <c r="BJ164" s="547"/>
      <c r="BK164" s="547"/>
      <c r="BL164" s="547"/>
      <c r="BM164" s="546"/>
      <c r="BN164" s="547"/>
      <c r="BO164" s="547"/>
      <c r="BP164" s="547"/>
      <c r="BQ164" s="547"/>
      <c r="BR164" s="547"/>
      <c r="BS164" s="547"/>
      <c r="BT164" s="547"/>
      <c r="BU164" s="547"/>
      <c r="BV164" s="547"/>
      <c r="BW164" s="547"/>
      <c r="BX164" s="547"/>
      <c r="BY164" s="547"/>
      <c r="BZ164" s="547"/>
      <c r="CA164" s="547"/>
      <c r="CB164" s="547"/>
      <c r="CC164" s="547"/>
      <c r="CD164" s="547"/>
      <c r="CE164" s="547"/>
      <c r="CF164" s="547"/>
      <c r="CG164" s="547"/>
      <c r="CH164" s="547"/>
      <c r="CI164" s="547"/>
      <c r="CJ164" s="547"/>
      <c r="CK164" s="547"/>
      <c r="CL164" s="547"/>
      <c r="CM164" s="547"/>
      <c r="CN164" s="547"/>
      <c r="CO164" s="547"/>
      <c r="CP164" s="547"/>
      <c r="CQ164" s="547"/>
      <c r="CR164" s="547"/>
      <c r="CS164" s="547"/>
      <c r="CT164" s="547"/>
      <c r="CU164" s="547"/>
      <c r="CV164" s="547"/>
      <c r="CW164" s="547"/>
      <c r="CX164" s="547"/>
      <c r="CY164" s="547"/>
      <c r="CZ164" s="547"/>
      <c r="DA164" s="547"/>
      <c r="DB164" s="547"/>
      <c r="DC164" s="547"/>
      <c r="DD164" s="547"/>
      <c r="DE164" s="547"/>
      <c r="DF164" s="547"/>
      <c r="DG164" s="547"/>
      <c r="DH164" s="547"/>
      <c r="DI164" s="547"/>
      <c r="DJ164" s="547"/>
      <c r="DK164" s="547"/>
      <c r="DL164" s="547"/>
      <c r="DM164" s="547"/>
      <c r="DN164" s="547"/>
      <c r="DO164" s="547"/>
      <c r="DP164" s="547"/>
      <c r="DQ164" s="547"/>
      <c r="DR164" s="547"/>
      <c r="DS164" s="547"/>
      <c r="DT164" s="547"/>
      <c r="DU164" s="547"/>
      <c r="DV164" s="547"/>
      <c r="DW164" s="547"/>
      <c r="DX164" s="547"/>
      <c r="DY164" s="547"/>
      <c r="DZ164" s="547"/>
      <c r="EA164" s="547"/>
      <c r="EB164" s="547"/>
      <c r="EC164" s="547"/>
      <c r="ED164" s="547"/>
      <c r="EE164" s="547"/>
      <c r="EF164" s="547"/>
      <c r="EG164" s="547"/>
      <c r="EH164" s="547"/>
      <c r="EI164" s="547"/>
      <c r="EJ164" s="547"/>
      <c r="EK164" s="547"/>
      <c r="EL164" s="547"/>
      <c r="EM164" s="547"/>
      <c r="EN164" s="547"/>
      <c r="EO164" s="547"/>
      <c r="EP164" s="701"/>
      <c r="EQ164" s="701"/>
      <c r="ER164" s="701"/>
      <c r="ES164" s="701"/>
      <c r="ET164" s="701"/>
      <c r="EU164" s="701"/>
      <c r="EV164" s="701"/>
      <c r="EW164" s="701"/>
      <c r="EX164" s="701"/>
      <c r="EY164" s="701"/>
      <c r="EZ164" s="701"/>
      <c r="FA164" s="701"/>
      <c r="FB164" s="701"/>
      <c r="FC164" s="701"/>
      <c r="FD164" s="701"/>
      <c r="FE164" s="701"/>
      <c r="FF164" s="701"/>
      <c r="FG164" s="701"/>
      <c r="FH164" s="701"/>
      <c r="FI164" s="701"/>
      <c r="FJ164" s="701"/>
      <c r="FK164" s="701"/>
      <c r="FL164" s="701"/>
      <c r="FM164" s="701"/>
      <c r="FN164" s="701"/>
      <c r="FO164" s="701"/>
      <c r="FP164" s="701"/>
      <c r="FQ164" s="701"/>
      <c r="FR164" s="701"/>
      <c r="FS164" s="701"/>
      <c r="FT164" s="701"/>
      <c r="FU164" s="701"/>
      <c r="FV164" s="701"/>
      <c r="FW164" s="701"/>
      <c r="FX164" s="701"/>
      <c r="FY164" s="701"/>
      <c r="FZ164" s="701"/>
      <c r="GA164" s="701"/>
      <c r="GB164" s="701"/>
      <c r="GC164" s="701"/>
      <c r="GD164" s="701"/>
      <c r="GE164" s="701"/>
      <c r="GF164" s="701"/>
      <c r="GG164" s="701"/>
      <c r="GH164" s="701"/>
      <c r="GI164" s="701"/>
      <c r="GJ164" s="701"/>
      <c r="GK164" s="701"/>
      <c r="GL164" s="701"/>
      <c r="GM164" s="701"/>
      <c r="GN164" s="701"/>
      <c r="GO164" s="701"/>
      <c r="GP164" s="701"/>
      <c r="GQ164" s="701"/>
      <c r="GR164" s="701"/>
      <c r="GS164" s="701"/>
      <c r="GT164" s="701"/>
      <c r="GU164" s="701"/>
      <c r="GV164" s="701"/>
      <c r="GW164" s="701"/>
      <c r="GX164" s="701"/>
      <c r="GY164" s="701"/>
      <c r="GZ164" s="701"/>
      <c r="HA164" s="701"/>
      <c r="HB164" s="701"/>
      <c r="HC164" s="701"/>
      <c r="HD164" s="701"/>
      <c r="HE164" s="701"/>
      <c r="HF164" s="701"/>
      <c r="HG164" s="701"/>
      <c r="HH164" s="701"/>
      <c r="HI164" s="701"/>
      <c r="HJ164" s="701"/>
      <c r="HK164" s="701"/>
    </row>
    <row r="165" spans="1:219" ht="12" customHeight="1">
      <c r="A165" s="547"/>
      <c r="B165" s="547"/>
      <c r="C165" s="546"/>
      <c r="D165" s="547"/>
      <c r="E165" s="547"/>
      <c r="F165" s="547"/>
      <c r="G165" s="547"/>
      <c r="H165" s="547"/>
      <c r="I165" s="547"/>
      <c r="J165" s="546"/>
      <c r="K165" s="547"/>
      <c r="L165" s="547"/>
      <c r="M165" s="547"/>
      <c r="N165" s="547"/>
      <c r="O165" s="547"/>
      <c r="P165" s="547"/>
      <c r="Q165" s="546"/>
      <c r="R165" s="547"/>
      <c r="S165" s="547"/>
      <c r="T165" s="547"/>
      <c r="U165" s="547"/>
      <c r="V165" s="547"/>
      <c r="W165" s="547"/>
      <c r="X165" s="546"/>
      <c r="Y165" s="547"/>
      <c r="Z165" s="547"/>
      <c r="AA165" s="547"/>
      <c r="AB165" s="547"/>
      <c r="AC165" s="547"/>
      <c r="AD165" s="546"/>
      <c r="AE165" s="547"/>
      <c r="AF165" s="547"/>
      <c r="AG165" s="547"/>
      <c r="AH165" s="547"/>
      <c r="AI165" s="547"/>
      <c r="AJ165" s="547"/>
      <c r="AK165" s="546"/>
      <c r="AL165" s="547"/>
      <c r="AM165" s="547"/>
      <c r="AN165" s="547"/>
      <c r="AO165" s="547"/>
      <c r="AP165" s="547"/>
      <c r="AQ165" s="547"/>
      <c r="AR165" s="546"/>
      <c r="AS165" s="547"/>
      <c r="AT165" s="547"/>
      <c r="AU165" s="547"/>
      <c r="AV165" s="547"/>
      <c r="AW165" s="547"/>
      <c r="AX165" s="547"/>
      <c r="AY165" s="546"/>
      <c r="AZ165" s="547"/>
      <c r="BA165" s="547"/>
      <c r="BB165" s="547"/>
      <c r="BC165" s="547"/>
      <c r="BD165" s="547"/>
      <c r="BE165" s="547"/>
      <c r="BF165" s="546"/>
      <c r="BG165" s="547"/>
      <c r="BH165" s="547"/>
      <c r="BI165" s="547"/>
      <c r="BJ165" s="547"/>
      <c r="BK165" s="547"/>
      <c r="BL165" s="547"/>
      <c r="BM165" s="546"/>
      <c r="BN165" s="547"/>
      <c r="BO165" s="547"/>
      <c r="BP165" s="547"/>
      <c r="BQ165" s="547"/>
      <c r="BR165" s="547"/>
      <c r="BS165" s="547"/>
      <c r="BT165" s="547"/>
      <c r="BU165" s="547"/>
      <c r="BV165" s="547"/>
      <c r="BW165" s="547"/>
      <c r="BX165" s="547"/>
      <c r="BY165" s="547"/>
      <c r="BZ165" s="547"/>
      <c r="CA165" s="547"/>
      <c r="CB165" s="547"/>
      <c r="CC165" s="547"/>
      <c r="CD165" s="547"/>
      <c r="CE165" s="547"/>
      <c r="CF165" s="547"/>
      <c r="CG165" s="547"/>
      <c r="CH165" s="547"/>
      <c r="CI165" s="547"/>
      <c r="CJ165" s="547"/>
      <c r="CK165" s="547"/>
      <c r="CL165" s="547"/>
      <c r="CM165" s="547"/>
      <c r="CN165" s="547"/>
      <c r="CO165" s="547"/>
      <c r="CP165" s="547"/>
      <c r="CQ165" s="547"/>
      <c r="CR165" s="547"/>
      <c r="CS165" s="547"/>
      <c r="CT165" s="547"/>
      <c r="CU165" s="547"/>
      <c r="CV165" s="547"/>
      <c r="CW165" s="547"/>
      <c r="CX165" s="547"/>
      <c r="CY165" s="547"/>
      <c r="CZ165" s="547"/>
      <c r="DA165" s="547"/>
      <c r="DB165" s="547"/>
      <c r="DC165" s="547"/>
      <c r="DD165" s="547"/>
      <c r="DE165" s="547"/>
      <c r="DF165" s="547"/>
      <c r="DG165" s="547"/>
      <c r="DH165" s="547"/>
      <c r="DI165" s="547"/>
      <c r="DJ165" s="547"/>
      <c r="DK165" s="547"/>
      <c r="DL165" s="547"/>
      <c r="DM165" s="547"/>
      <c r="DN165" s="547"/>
      <c r="DO165" s="547"/>
      <c r="DP165" s="547"/>
      <c r="DQ165" s="547"/>
      <c r="DR165" s="547"/>
      <c r="DS165" s="547"/>
      <c r="DT165" s="547"/>
      <c r="DU165" s="547"/>
      <c r="DV165" s="547"/>
      <c r="DW165" s="547"/>
      <c r="DX165" s="547"/>
      <c r="DY165" s="547"/>
      <c r="DZ165" s="547"/>
      <c r="EA165" s="547"/>
      <c r="EB165" s="547"/>
      <c r="EC165" s="547"/>
      <c r="ED165" s="547"/>
      <c r="EE165" s="547"/>
      <c r="EF165" s="547"/>
      <c r="EG165" s="547"/>
      <c r="EH165" s="547"/>
      <c r="EI165" s="547"/>
      <c r="EJ165" s="547"/>
      <c r="EK165" s="547"/>
      <c r="EL165" s="547"/>
      <c r="EM165" s="547"/>
      <c r="EN165" s="547"/>
      <c r="EO165" s="547"/>
      <c r="EP165" s="701"/>
      <c r="EQ165" s="701"/>
      <c r="ER165" s="701"/>
      <c r="ES165" s="701"/>
      <c r="ET165" s="701"/>
      <c r="EU165" s="701"/>
      <c r="EV165" s="701"/>
      <c r="EW165" s="701"/>
      <c r="EX165" s="701"/>
      <c r="EY165" s="701"/>
      <c r="EZ165" s="701"/>
      <c r="FA165" s="701"/>
      <c r="FB165" s="701"/>
      <c r="FC165" s="701"/>
      <c r="FD165" s="701"/>
      <c r="FE165" s="701"/>
      <c r="FF165" s="701"/>
      <c r="FG165" s="701"/>
      <c r="FH165" s="701"/>
      <c r="FI165" s="701"/>
      <c r="FJ165" s="701"/>
      <c r="FK165" s="701"/>
      <c r="FL165" s="701"/>
      <c r="FM165" s="701"/>
      <c r="FN165" s="701"/>
      <c r="FO165" s="701"/>
      <c r="FP165" s="701"/>
      <c r="FQ165" s="701"/>
      <c r="FR165" s="701"/>
      <c r="FS165" s="701"/>
      <c r="FT165" s="701"/>
      <c r="FU165" s="701"/>
      <c r="FV165" s="701"/>
      <c r="FW165" s="701"/>
      <c r="FX165" s="701"/>
      <c r="FY165" s="701"/>
      <c r="FZ165" s="701"/>
      <c r="GA165" s="701"/>
      <c r="GB165" s="701"/>
      <c r="GC165" s="701"/>
      <c r="GD165" s="701"/>
      <c r="GE165" s="701"/>
      <c r="GF165" s="701"/>
      <c r="GG165" s="701"/>
      <c r="GH165" s="701"/>
      <c r="GI165" s="701"/>
      <c r="GJ165" s="701"/>
      <c r="GK165" s="701"/>
      <c r="GL165" s="701"/>
      <c r="GM165" s="701"/>
      <c r="GN165" s="701"/>
      <c r="GO165" s="701"/>
      <c r="GP165" s="701"/>
      <c r="GQ165" s="701"/>
      <c r="GR165" s="701"/>
      <c r="GS165" s="701"/>
      <c r="GT165" s="701"/>
      <c r="GU165" s="701"/>
      <c r="GV165" s="701"/>
      <c r="GW165" s="701"/>
      <c r="GX165" s="701"/>
      <c r="GY165" s="701"/>
      <c r="GZ165" s="701"/>
      <c r="HA165" s="701"/>
      <c r="HB165" s="701"/>
      <c r="HC165" s="701"/>
      <c r="HD165" s="701"/>
      <c r="HE165" s="701"/>
      <c r="HF165" s="701"/>
      <c r="HG165" s="701"/>
      <c r="HH165" s="701"/>
      <c r="HI165" s="701"/>
      <c r="HJ165" s="701"/>
      <c r="HK165" s="701"/>
    </row>
    <row r="166" spans="1:219" ht="12" customHeight="1">
      <c r="A166" s="547"/>
      <c r="B166" s="547"/>
      <c r="C166" s="546"/>
      <c r="D166" s="547"/>
      <c r="E166" s="547"/>
      <c r="F166" s="547"/>
      <c r="G166" s="547"/>
      <c r="H166" s="547"/>
      <c r="I166" s="547"/>
      <c r="J166" s="546"/>
      <c r="K166" s="547"/>
      <c r="L166" s="547"/>
      <c r="M166" s="547"/>
      <c r="N166" s="547"/>
      <c r="O166" s="547"/>
      <c r="P166" s="547"/>
      <c r="Q166" s="546"/>
      <c r="R166" s="547"/>
      <c r="S166" s="547"/>
      <c r="T166" s="547"/>
      <c r="U166" s="547"/>
      <c r="V166" s="547"/>
      <c r="W166" s="547"/>
      <c r="X166" s="546"/>
      <c r="Y166" s="547"/>
      <c r="Z166" s="547"/>
      <c r="AA166" s="547"/>
      <c r="AB166" s="547"/>
      <c r="AC166" s="547"/>
      <c r="AD166" s="546"/>
      <c r="AE166" s="547"/>
      <c r="AF166" s="547"/>
      <c r="AG166" s="547"/>
      <c r="AH166" s="547"/>
      <c r="AI166" s="547"/>
      <c r="AJ166" s="547"/>
      <c r="AK166" s="546"/>
      <c r="AL166" s="547"/>
      <c r="AM166" s="547"/>
      <c r="AN166" s="547"/>
      <c r="AO166" s="547"/>
      <c r="AP166" s="547"/>
      <c r="AQ166" s="547"/>
      <c r="AR166" s="546"/>
      <c r="AS166" s="547"/>
      <c r="AT166" s="547"/>
      <c r="AU166" s="547"/>
      <c r="AV166" s="547"/>
      <c r="AW166" s="547"/>
      <c r="AX166" s="547"/>
      <c r="AY166" s="546"/>
      <c r="AZ166" s="547"/>
      <c r="BA166" s="547"/>
      <c r="BB166" s="547"/>
      <c r="BC166" s="547"/>
      <c r="BD166" s="547"/>
      <c r="BE166" s="547"/>
      <c r="BF166" s="546"/>
      <c r="BG166" s="547"/>
      <c r="BH166" s="547"/>
      <c r="BI166" s="547"/>
      <c r="BJ166" s="547"/>
      <c r="BK166" s="547"/>
      <c r="BL166" s="547"/>
      <c r="BM166" s="546"/>
      <c r="BN166" s="547"/>
      <c r="BO166" s="547"/>
      <c r="BP166" s="547"/>
      <c r="BQ166" s="547"/>
      <c r="BR166" s="547"/>
      <c r="BS166" s="547"/>
      <c r="BT166" s="547"/>
      <c r="BU166" s="547"/>
      <c r="BV166" s="547"/>
      <c r="BW166" s="547"/>
      <c r="BX166" s="547"/>
      <c r="BY166" s="547"/>
      <c r="BZ166" s="547"/>
      <c r="CA166" s="547"/>
      <c r="CB166" s="547"/>
      <c r="CC166" s="547"/>
      <c r="CD166" s="547"/>
      <c r="CE166" s="547"/>
      <c r="CF166" s="547"/>
      <c r="CG166" s="547"/>
      <c r="CH166" s="547"/>
      <c r="CI166" s="547"/>
      <c r="CJ166" s="547"/>
      <c r="CK166" s="547"/>
      <c r="CL166" s="547"/>
      <c r="CM166" s="547"/>
      <c r="CN166" s="547"/>
      <c r="CO166" s="547"/>
      <c r="CP166" s="547"/>
      <c r="CQ166" s="547"/>
      <c r="CR166" s="547"/>
      <c r="CS166" s="547"/>
      <c r="CT166" s="547"/>
      <c r="CU166" s="547"/>
      <c r="CV166" s="547"/>
      <c r="CW166" s="547"/>
      <c r="CX166" s="547"/>
      <c r="CY166" s="547"/>
      <c r="CZ166" s="547"/>
      <c r="DA166" s="547"/>
      <c r="DB166" s="547"/>
      <c r="DC166" s="547"/>
      <c r="DD166" s="547"/>
      <c r="DE166" s="547"/>
      <c r="DF166" s="547"/>
      <c r="DG166" s="547"/>
      <c r="DH166" s="547"/>
      <c r="DI166" s="547"/>
      <c r="DJ166" s="547"/>
      <c r="DK166" s="547"/>
      <c r="DL166" s="547"/>
      <c r="DM166" s="547"/>
      <c r="DN166" s="547"/>
      <c r="DO166" s="547"/>
      <c r="DP166" s="547"/>
      <c r="DQ166" s="547"/>
      <c r="DR166" s="547"/>
      <c r="DS166" s="547"/>
      <c r="DT166" s="547"/>
      <c r="DU166" s="547"/>
      <c r="DV166" s="547"/>
      <c r="DW166" s="547"/>
      <c r="DX166" s="547"/>
      <c r="DY166" s="547"/>
      <c r="DZ166" s="547"/>
      <c r="EA166" s="547"/>
      <c r="EB166" s="547"/>
      <c r="EC166" s="547"/>
      <c r="ED166" s="547"/>
      <c r="EE166" s="547"/>
      <c r="EF166" s="547"/>
      <c r="EG166" s="547"/>
      <c r="EH166" s="547"/>
      <c r="EI166" s="547"/>
      <c r="EJ166" s="547"/>
      <c r="EK166" s="547"/>
      <c r="EL166" s="547"/>
      <c r="EM166" s="547"/>
      <c r="EN166" s="547"/>
      <c r="EO166" s="547"/>
      <c r="EP166" s="701"/>
      <c r="EQ166" s="701"/>
      <c r="ER166" s="701"/>
      <c r="ES166" s="701"/>
      <c r="ET166" s="701"/>
      <c r="EU166" s="701"/>
      <c r="EV166" s="701"/>
      <c r="EW166" s="701"/>
      <c r="EX166" s="701"/>
      <c r="EY166" s="701"/>
      <c r="EZ166" s="701"/>
      <c r="FA166" s="701"/>
      <c r="FB166" s="701"/>
      <c r="FC166" s="701"/>
      <c r="FD166" s="701"/>
      <c r="FE166" s="701"/>
      <c r="FF166" s="701"/>
      <c r="FG166" s="701"/>
      <c r="FH166" s="701"/>
      <c r="FI166" s="701"/>
      <c r="FJ166" s="701"/>
      <c r="FK166" s="701"/>
      <c r="FL166" s="701"/>
      <c r="FM166" s="701"/>
      <c r="FN166" s="701"/>
      <c r="FO166" s="701"/>
      <c r="FP166" s="701"/>
      <c r="FQ166" s="701"/>
      <c r="FR166" s="701"/>
      <c r="FS166" s="701"/>
      <c r="FT166" s="701"/>
      <c r="FU166" s="701"/>
      <c r="FV166" s="701"/>
      <c r="FW166" s="701"/>
      <c r="FX166" s="701"/>
      <c r="FY166" s="701"/>
      <c r="FZ166" s="701"/>
      <c r="GA166" s="701"/>
      <c r="GB166" s="701"/>
      <c r="GC166" s="701"/>
      <c r="GD166" s="701"/>
      <c r="GE166" s="701"/>
      <c r="GF166" s="701"/>
      <c r="GG166" s="701"/>
      <c r="GH166" s="701"/>
      <c r="GI166" s="701"/>
      <c r="GJ166" s="701"/>
      <c r="GK166" s="701"/>
      <c r="GL166" s="701"/>
      <c r="GM166" s="701"/>
      <c r="GN166" s="701"/>
      <c r="GO166" s="701"/>
      <c r="GP166" s="701"/>
      <c r="GQ166" s="701"/>
      <c r="GR166" s="701"/>
      <c r="GS166" s="701"/>
      <c r="GT166" s="701"/>
      <c r="GU166" s="701"/>
      <c r="GV166" s="701"/>
      <c r="GW166" s="701"/>
      <c r="GX166" s="701"/>
      <c r="GY166" s="701"/>
      <c r="GZ166" s="701"/>
      <c r="HA166" s="701"/>
      <c r="HB166" s="701"/>
      <c r="HC166" s="701"/>
      <c r="HD166" s="701"/>
      <c r="HE166" s="701"/>
      <c r="HF166" s="701"/>
      <c r="HG166" s="701"/>
      <c r="HH166" s="701"/>
      <c r="HI166" s="701"/>
      <c r="HJ166" s="701"/>
      <c r="HK166" s="701"/>
    </row>
    <row r="167" spans="1:219" ht="12" customHeight="1">
      <c r="A167" s="547"/>
      <c r="B167" s="547"/>
      <c r="C167" s="546"/>
      <c r="D167" s="547"/>
      <c r="E167" s="547"/>
      <c r="F167" s="547"/>
      <c r="G167" s="547"/>
      <c r="H167" s="547"/>
      <c r="I167" s="547"/>
      <c r="J167" s="546"/>
      <c r="K167" s="547"/>
      <c r="L167" s="547"/>
      <c r="M167" s="547"/>
      <c r="N167" s="547"/>
      <c r="O167" s="547"/>
      <c r="P167" s="547"/>
      <c r="Q167" s="546"/>
      <c r="R167" s="547"/>
      <c r="S167" s="547"/>
      <c r="T167" s="547"/>
      <c r="U167" s="547"/>
      <c r="V167" s="547"/>
      <c r="W167" s="547"/>
      <c r="X167" s="546"/>
      <c r="Y167" s="547"/>
      <c r="Z167" s="547"/>
      <c r="AA167" s="547"/>
      <c r="AB167" s="547"/>
      <c r="AC167" s="547"/>
      <c r="AD167" s="546"/>
      <c r="AE167" s="547"/>
      <c r="AF167" s="547"/>
      <c r="AG167" s="547"/>
      <c r="AH167" s="547"/>
      <c r="AI167" s="547"/>
      <c r="AJ167" s="547"/>
      <c r="AK167" s="546"/>
      <c r="AL167" s="547"/>
      <c r="AM167" s="547"/>
      <c r="AN167" s="547"/>
      <c r="AO167" s="547"/>
      <c r="AP167" s="547"/>
      <c r="AQ167" s="547"/>
      <c r="AR167" s="546"/>
      <c r="AS167" s="547"/>
      <c r="AT167" s="547"/>
      <c r="AU167" s="547"/>
      <c r="AV167" s="547"/>
      <c r="AW167" s="547"/>
      <c r="AX167" s="547"/>
      <c r="AY167" s="546"/>
      <c r="AZ167" s="547"/>
      <c r="BA167" s="547"/>
      <c r="BB167" s="547"/>
      <c r="BC167" s="547"/>
      <c r="BD167" s="547"/>
      <c r="BE167" s="547"/>
      <c r="BF167" s="546"/>
      <c r="BG167" s="547"/>
      <c r="BH167" s="547"/>
      <c r="BI167" s="547"/>
      <c r="BJ167" s="547"/>
      <c r="BK167" s="547"/>
      <c r="BL167" s="547"/>
      <c r="BM167" s="546"/>
      <c r="BN167" s="547"/>
      <c r="BO167" s="547"/>
      <c r="BP167" s="547"/>
      <c r="BQ167" s="547"/>
      <c r="BR167" s="547"/>
      <c r="BS167" s="547"/>
      <c r="BT167" s="547"/>
      <c r="BU167" s="547"/>
      <c r="BV167" s="547"/>
      <c r="BW167" s="547"/>
      <c r="BX167" s="547"/>
      <c r="BY167" s="547"/>
      <c r="BZ167" s="547"/>
      <c r="CA167" s="547"/>
      <c r="CB167" s="547"/>
      <c r="CC167" s="547"/>
      <c r="CD167" s="547"/>
      <c r="CE167" s="547"/>
      <c r="CF167" s="547"/>
      <c r="CG167" s="547"/>
      <c r="CH167" s="547"/>
      <c r="CI167" s="547"/>
      <c r="CJ167" s="547"/>
      <c r="CK167" s="547"/>
      <c r="CL167" s="547"/>
      <c r="CM167" s="547"/>
      <c r="CN167" s="547"/>
      <c r="CO167" s="547"/>
      <c r="CP167" s="547"/>
      <c r="CQ167" s="547"/>
      <c r="CR167" s="547"/>
      <c r="CS167" s="547"/>
      <c r="CT167" s="547"/>
      <c r="CU167" s="547"/>
      <c r="CV167" s="547"/>
      <c r="CW167" s="547"/>
      <c r="CX167" s="547"/>
      <c r="CY167" s="547"/>
      <c r="CZ167" s="547"/>
      <c r="DA167" s="547"/>
      <c r="DB167" s="547"/>
      <c r="DC167" s="547"/>
      <c r="DD167" s="547"/>
      <c r="DE167" s="547"/>
      <c r="DF167" s="547"/>
      <c r="DG167" s="547"/>
      <c r="DH167" s="547"/>
      <c r="DI167" s="547"/>
      <c r="DJ167" s="547"/>
      <c r="DK167" s="547"/>
      <c r="DL167" s="547"/>
      <c r="DM167" s="547"/>
      <c r="DN167" s="547"/>
      <c r="DO167" s="547"/>
      <c r="DP167" s="547"/>
      <c r="DQ167" s="547"/>
      <c r="DR167" s="547"/>
      <c r="DS167" s="547"/>
      <c r="DT167" s="547"/>
      <c r="DU167" s="547"/>
      <c r="DV167" s="547"/>
      <c r="DW167" s="547"/>
      <c r="DX167" s="547"/>
      <c r="DY167" s="547"/>
      <c r="DZ167" s="547"/>
      <c r="EA167" s="547"/>
      <c r="EB167" s="547"/>
      <c r="EC167" s="547"/>
      <c r="ED167" s="547"/>
      <c r="EE167" s="547"/>
      <c r="EF167" s="547"/>
      <c r="EG167" s="547"/>
      <c r="EH167" s="547"/>
      <c r="EI167" s="547"/>
      <c r="EJ167" s="547"/>
      <c r="EK167" s="547"/>
      <c r="EL167" s="547"/>
      <c r="EM167" s="547"/>
      <c r="EN167" s="547"/>
      <c r="EO167" s="547"/>
      <c r="EP167" s="701"/>
      <c r="EQ167" s="701"/>
      <c r="ER167" s="701"/>
      <c r="ES167" s="701"/>
      <c r="ET167" s="701"/>
      <c r="EU167" s="701"/>
      <c r="EV167" s="701"/>
      <c r="EW167" s="701"/>
      <c r="EX167" s="701"/>
      <c r="EY167" s="701"/>
      <c r="EZ167" s="701"/>
      <c r="FA167" s="701"/>
      <c r="FB167" s="701"/>
      <c r="FC167" s="701"/>
      <c r="FD167" s="701"/>
      <c r="FE167" s="701"/>
      <c r="FF167" s="701"/>
      <c r="FG167" s="701"/>
      <c r="FH167" s="701"/>
      <c r="FI167" s="701"/>
      <c r="FJ167" s="701"/>
      <c r="FK167" s="701"/>
      <c r="FL167" s="701"/>
      <c r="FM167" s="701"/>
      <c r="FN167" s="701"/>
      <c r="FO167" s="701"/>
      <c r="FP167" s="701"/>
      <c r="FQ167" s="701"/>
      <c r="FR167" s="701"/>
      <c r="FS167" s="701"/>
      <c r="FT167" s="701"/>
      <c r="FU167" s="701"/>
      <c r="FV167" s="701"/>
      <c r="FW167" s="701"/>
      <c r="FX167" s="701"/>
      <c r="FY167" s="701"/>
      <c r="FZ167" s="701"/>
      <c r="GA167" s="701"/>
      <c r="GB167" s="701"/>
      <c r="GC167" s="701"/>
      <c r="GD167" s="701"/>
      <c r="GE167" s="701"/>
      <c r="GF167" s="701"/>
      <c r="GG167" s="701"/>
      <c r="GH167" s="701"/>
      <c r="GI167" s="701"/>
      <c r="GJ167" s="701"/>
      <c r="GK167" s="701"/>
      <c r="GL167" s="701"/>
      <c r="GM167" s="701"/>
      <c r="GN167" s="701"/>
      <c r="GO167" s="701"/>
      <c r="GP167" s="701"/>
      <c r="GQ167" s="701"/>
      <c r="GR167" s="701"/>
      <c r="GS167" s="701"/>
      <c r="GT167" s="701"/>
      <c r="GU167" s="701"/>
      <c r="GV167" s="701"/>
      <c r="GW167" s="701"/>
      <c r="GX167" s="701"/>
      <c r="GY167" s="701"/>
      <c r="GZ167" s="701"/>
      <c r="HA167" s="701"/>
      <c r="HB167" s="701"/>
      <c r="HC167" s="701"/>
      <c r="HD167" s="701"/>
      <c r="HE167" s="701"/>
      <c r="HF167" s="701"/>
      <c r="HG167" s="701"/>
      <c r="HH167" s="701"/>
      <c r="HI167" s="701"/>
      <c r="HJ167" s="701"/>
      <c r="HK167" s="701"/>
    </row>
    <row r="168" spans="1:219" ht="12" customHeight="1">
      <c r="A168" s="547"/>
      <c r="B168" s="547"/>
      <c r="C168" s="546"/>
      <c r="D168" s="547"/>
      <c r="E168" s="547"/>
      <c r="F168" s="547"/>
      <c r="G168" s="547"/>
      <c r="H168" s="547"/>
      <c r="I168" s="547"/>
      <c r="J168" s="546"/>
      <c r="K168" s="547"/>
      <c r="L168" s="547"/>
      <c r="M168" s="547"/>
      <c r="N168" s="547"/>
      <c r="O168" s="547"/>
      <c r="P168" s="547"/>
      <c r="Q168" s="546"/>
      <c r="R168" s="547"/>
      <c r="S168" s="547"/>
      <c r="T168" s="547"/>
      <c r="U168" s="547"/>
      <c r="V168" s="547"/>
      <c r="W168" s="547"/>
      <c r="X168" s="546"/>
      <c r="Y168" s="547"/>
      <c r="Z168" s="547"/>
      <c r="AA168" s="547"/>
      <c r="AB168" s="547"/>
      <c r="AC168" s="547"/>
      <c r="AD168" s="546"/>
      <c r="AE168" s="547"/>
      <c r="AF168" s="547"/>
      <c r="AG168" s="547"/>
      <c r="AH168" s="547"/>
      <c r="AI168" s="547"/>
      <c r="AJ168" s="547"/>
      <c r="AK168" s="546"/>
      <c r="AL168" s="547"/>
      <c r="AM168" s="547"/>
      <c r="AN168" s="547"/>
      <c r="AO168" s="547"/>
      <c r="AP168" s="547"/>
      <c r="AQ168" s="547"/>
      <c r="AR168" s="546"/>
      <c r="AS168" s="547"/>
      <c r="AT168" s="547"/>
      <c r="AU168" s="547"/>
      <c r="AV168" s="547"/>
      <c r="AW168" s="547"/>
      <c r="AX168" s="547"/>
      <c r="AY168" s="546"/>
      <c r="AZ168" s="547"/>
      <c r="BA168" s="547"/>
      <c r="BB168" s="547"/>
      <c r="BC168" s="547"/>
      <c r="BD168" s="547"/>
      <c r="BE168" s="547"/>
      <c r="BF168" s="546"/>
      <c r="BG168" s="547"/>
      <c r="BH168" s="547"/>
      <c r="BI168" s="547"/>
      <c r="BJ168" s="547"/>
      <c r="BK168" s="547"/>
      <c r="BL168" s="547"/>
      <c r="BM168" s="546"/>
      <c r="BN168" s="547"/>
      <c r="BO168" s="547"/>
      <c r="BP168" s="547"/>
      <c r="BQ168" s="547"/>
      <c r="BR168" s="547"/>
      <c r="BS168" s="547"/>
      <c r="BT168" s="547"/>
      <c r="BU168" s="547"/>
      <c r="BV168" s="547"/>
      <c r="BW168" s="547"/>
      <c r="BX168" s="547"/>
      <c r="BY168" s="547"/>
      <c r="BZ168" s="547"/>
      <c r="CA168" s="547"/>
      <c r="CB168" s="547"/>
      <c r="CC168" s="547"/>
      <c r="CD168" s="547"/>
      <c r="CE168" s="547"/>
      <c r="CF168" s="547"/>
      <c r="CG168" s="547"/>
      <c r="CH168" s="547"/>
      <c r="CI168" s="547"/>
      <c r="CJ168" s="547"/>
      <c r="CK168" s="547"/>
      <c r="CL168" s="547"/>
      <c r="CM168" s="547"/>
      <c r="CN168" s="547"/>
      <c r="CO168" s="547"/>
      <c r="CP168" s="547"/>
      <c r="CQ168" s="547"/>
      <c r="CR168" s="547"/>
      <c r="CS168" s="547"/>
      <c r="CT168" s="547"/>
      <c r="CU168" s="547"/>
      <c r="CV168" s="547"/>
      <c r="CW168" s="547"/>
      <c r="CX168" s="547"/>
      <c r="CY168" s="547"/>
      <c r="CZ168" s="547"/>
      <c r="DA168" s="547"/>
      <c r="DB168" s="547"/>
      <c r="DC168" s="547"/>
      <c r="DD168" s="547"/>
      <c r="DE168" s="547"/>
      <c r="DF168" s="547"/>
      <c r="DG168" s="547"/>
      <c r="DH168" s="547"/>
      <c r="DI168" s="547"/>
      <c r="DJ168" s="547"/>
      <c r="DK168" s="547"/>
      <c r="DL168" s="547"/>
      <c r="DM168" s="547"/>
      <c r="DN168" s="547"/>
      <c r="DO168" s="547"/>
      <c r="DP168" s="547"/>
      <c r="DQ168" s="547"/>
      <c r="DR168" s="547"/>
      <c r="DS168" s="547"/>
      <c r="DT168" s="547"/>
      <c r="DU168" s="547"/>
      <c r="DV168" s="547"/>
      <c r="DW168" s="547"/>
      <c r="DX168" s="547"/>
      <c r="DY168" s="547"/>
      <c r="DZ168" s="547"/>
      <c r="EA168" s="547"/>
      <c r="EB168" s="547"/>
      <c r="EC168" s="547"/>
      <c r="ED168" s="547"/>
      <c r="EE168" s="547"/>
      <c r="EF168" s="547"/>
      <c r="EG168" s="547"/>
      <c r="EH168" s="547"/>
      <c r="EI168" s="547"/>
      <c r="EJ168" s="547"/>
      <c r="EK168" s="547"/>
      <c r="EL168" s="547"/>
      <c r="EM168" s="547"/>
      <c r="EN168" s="547"/>
      <c r="EO168" s="547"/>
      <c r="EP168" s="701"/>
      <c r="EQ168" s="701"/>
      <c r="ER168" s="701"/>
      <c r="ES168" s="701"/>
      <c r="ET168" s="701"/>
      <c r="EU168" s="701"/>
      <c r="EV168" s="701"/>
      <c r="EW168" s="701"/>
      <c r="EX168" s="701"/>
      <c r="EY168" s="701"/>
      <c r="EZ168" s="701"/>
      <c r="FA168" s="701"/>
      <c r="FB168" s="701"/>
      <c r="FC168" s="701"/>
      <c r="FD168" s="701"/>
      <c r="FE168" s="701"/>
      <c r="FF168" s="701"/>
      <c r="FG168" s="701"/>
      <c r="FH168" s="701"/>
      <c r="FI168" s="701"/>
      <c r="FJ168" s="701"/>
      <c r="FK168" s="701"/>
      <c r="FL168" s="701"/>
      <c r="FM168" s="701"/>
      <c r="FN168" s="701"/>
      <c r="FO168" s="701"/>
      <c r="FP168" s="701"/>
      <c r="FQ168" s="701"/>
      <c r="FR168" s="701"/>
      <c r="FS168" s="701"/>
      <c r="FT168" s="701"/>
      <c r="FU168" s="701"/>
      <c r="FV168" s="701"/>
      <c r="FW168" s="701"/>
      <c r="FX168" s="701"/>
      <c r="FY168" s="701"/>
      <c r="FZ168" s="701"/>
      <c r="GA168" s="701"/>
      <c r="GB168" s="701"/>
      <c r="GC168" s="701"/>
      <c r="GD168" s="701"/>
      <c r="GE168" s="701"/>
      <c r="GF168" s="701"/>
      <c r="GG168" s="701"/>
      <c r="GH168" s="701"/>
      <c r="GI168" s="701"/>
      <c r="GJ168" s="701"/>
      <c r="GK168" s="701"/>
      <c r="GL168" s="701"/>
      <c r="GM168" s="701"/>
      <c r="GN168" s="701"/>
      <c r="GO168" s="701"/>
      <c r="GP168" s="701"/>
      <c r="GQ168" s="701"/>
      <c r="GR168" s="701"/>
      <c r="GS168" s="701"/>
      <c r="GT168" s="701"/>
      <c r="GU168" s="701"/>
      <c r="GV168" s="701"/>
      <c r="GW168" s="701"/>
      <c r="GX168" s="701"/>
      <c r="GY168" s="701"/>
      <c r="GZ168" s="701"/>
      <c r="HA168" s="701"/>
      <c r="HB168" s="701"/>
      <c r="HC168" s="701"/>
      <c r="HD168" s="701"/>
      <c r="HE168" s="701"/>
      <c r="HF168" s="701"/>
      <c r="HG168" s="701"/>
      <c r="HH168" s="701"/>
      <c r="HI168" s="701"/>
      <c r="HJ168" s="701"/>
      <c r="HK168" s="701"/>
    </row>
    <row r="169" spans="1:219" ht="12" customHeight="1">
      <c r="A169" s="547"/>
      <c r="B169" s="547"/>
      <c r="C169" s="546"/>
      <c r="D169" s="547"/>
      <c r="E169" s="547"/>
      <c r="F169" s="547"/>
      <c r="G169" s="547"/>
      <c r="H169" s="547"/>
      <c r="I169" s="547"/>
      <c r="J169" s="546"/>
      <c r="K169" s="547"/>
      <c r="L169" s="547"/>
      <c r="M169" s="547"/>
      <c r="N169" s="547"/>
      <c r="O169" s="547"/>
      <c r="P169" s="547"/>
      <c r="Q169" s="546"/>
      <c r="R169" s="547"/>
      <c r="S169" s="547"/>
      <c r="T169" s="547"/>
      <c r="U169" s="547"/>
      <c r="V169" s="547"/>
      <c r="W169" s="547"/>
      <c r="X169" s="546"/>
      <c r="Y169" s="547"/>
      <c r="Z169" s="547"/>
      <c r="AA169" s="547"/>
      <c r="AB169" s="547"/>
      <c r="AC169" s="547"/>
      <c r="AD169" s="546"/>
      <c r="AE169" s="547"/>
      <c r="AF169" s="547"/>
      <c r="AG169" s="547"/>
      <c r="AH169" s="547"/>
      <c r="AI169" s="547"/>
      <c r="AJ169" s="547"/>
      <c r="AK169" s="546"/>
      <c r="AL169" s="547"/>
      <c r="AM169" s="547"/>
      <c r="AN169" s="547"/>
      <c r="AO169" s="547"/>
      <c r="AP169" s="547"/>
      <c r="AQ169" s="547"/>
      <c r="AR169" s="546"/>
      <c r="AS169" s="547"/>
      <c r="AT169" s="547"/>
      <c r="AU169" s="547"/>
      <c r="AV169" s="547"/>
      <c r="AW169" s="547"/>
      <c r="AX169" s="547"/>
      <c r="AY169" s="546"/>
      <c r="AZ169" s="547"/>
      <c r="BA169" s="547"/>
      <c r="BB169" s="547"/>
      <c r="BC169" s="547"/>
      <c r="BD169" s="547"/>
      <c r="BE169" s="547"/>
      <c r="BF169" s="546"/>
      <c r="BG169" s="547"/>
      <c r="BH169" s="547"/>
      <c r="BI169" s="547"/>
      <c r="BJ169" s="547"/>
      <c r="BK169" s="547"/>
      <c r="BL169" s="547"/>
      <c r="BM169" s="546"/>
      <c r="BN169" s="547"/>
      <c r="BO169" s="547"/>
      <c r="BP169" s="547"/>
      <c r="BQ169" s="547"/>
      <c r="BR169" s="547"/>
      <c r="BS169" s="547"/>
      <c r="BT169" s="547"/>
      <c r="BU169" s="547"/>
      <c r="BV169" s="547"/>
      <c r="BW169" s="547"/>
      <c r="BX169" s="547"/>
      <c r="BY169" s="547"/>
      <c r="BZ169" s="547"/>
      <c r="CA169" s="547"/>
      <c r="CB169" s="547"/>
      <c r="CC169" s="547"/>
      <c r="CD169" s="547"/>
      <c r="CE169" s="547"/>
      <c r="CF169" s="547"/>
      <c r="CG169" s="547"/>
      <c r="CH169" s="547"/>
      <c r="CI169" s="547"/>
      <c r="CJ169" s="547"/>
      <c r="CK169" s="547"/>
      <c r="CL169" s="547"/>
      <c r="CM169" s="547"/>
      <c r="CN169" s="547"/>
      <c r="CO169" s="547"/>
      <c r="CP169" s="547"/>
      <c r="CQ169" s="547"/>
      <c r="CR169" s="547"/>
      <c r="CS169" s="547"/>
      <c r="CT169" s="547"/>
      <c r="CU169" s="547"/>
      <c r="CV169" s="547"/>
      <c r="CW169" s="547"/>
      <c r="CX169" s="547"/>
      <c r="CY169" s="547"/>
      <c r="CZ169" s="547"/>
      <c r="DA169" s="547"/>
      <c r="DB169" s="547"/>
      <c r="DC169" s="547"/>
      <c r="DD169" s="547"/>
      <c r="DE169" s="547"/>
      <c r="DF169" s="547"/>
      <c r="DG169" s="547"/>
      <c r="DH169" s="547"/>
      <c r="DI169" s="547"/>
      <c r="DJ169" s="547"/>
      <c r="DK169" s="547"/>
      <c r="DL169" s="547"/>
      <c r="DM169" s="547"/>
      <c r="DN169" s="547"/>
      <c r="DO169" s="547"/>
      <c r="DP169" s="547"/>
      <c r="DQ169" s="547"/>
      <c r="DR169" s="547"/>
      <c r="DS169" s="547"/>
      <c r="DT169" s="547"/>
      <c r="DU169" s="547"/>
      <c r="DV169" s="547"/>
      <c r="DW169" s="547"/>
      <c r="DX169" s="547"/>
      <c r="DY169" s="547"/>
      <c r="DZ169" s="547"/>
      <c r="EA169" s="547"/>
      <c r="EB169" s="547"/>
      <c r="EC169" s="547"/>
      <c r="ED169" s="547"/>
      <c r="EE169" s="547"/>
      <c r="EF169" s="547"/>
      <c r="EG169" s="547"/>
      <c r="EH169" s="547"/>
      <c r="EI169" s="547"/>
      <c r="EJ169" s="547"/>
      <c r="EK169" s="547"/>
      <c r="EL169" s="547"/>
      <c r="EM169" s="547"/>
      <c r="EN169" s="547"/>
      <c r="EO169" s="547"/>
      <c r="EP169" s="701"/>
      <c r="EQ169" s="701"/>
      <c r="ER169" s="701"/>
      <c r="ES169" s="701"/>
      <c r="ET169" s="701"/>
      <c r="EU169" s="701"/>
      <c r="EV169" s="701"/>
      <c r="EW169" s="701"/>
      <c r="EX169" s="701"/>
      <c r="EY169" s="701"/>
      <c r="EZ169" s="701"/>
      <c r="FA169" s="701"/>
      <c r="FB169" s="701"/>
      <c r="FC169" s="701"/>
      <c r="FD169" s="701"/>
      <c r="FE169" s="701"/>
      <c r="FF169" s="701"/>
      <c r="FG169" s="701"/>
      <c r="FH169" s="701"/>
      <c r="FI169" s="701"/>
      <c r="FJ169" s="701"/>
      <c r="FK169" s="701"/>
      <c r="FL169" s="701"/>
      <c r="FM169" s="701"/>
      <c r="FN169" s="701"/>
      <c r="FO169" s="701"/>
      <c r="FP169" s="701"/>
      <c r="FQ169" s="701"/>
      <c r="FR169" s="701"/>
      <c r="FS169" s="701"/>
      <c r="FT169" s="701"/>
      <c r="FU169" s="701"/>
      <c r="FV169" s="701"/>
      <c r="FW169" s="701"/>
      <c r="FX169" s="701"/>
      <c r="FY169" s="701"/>
      <c r="FZ169" s="701"/>
      <c r="GA169" s="701"/>
      <c r="GB169" s="701"/>
      <c r="GC169" s="701"/>
      <c r="GD169" s="701"/>
      <c r="GE169" s="701"/>
      <c r="GF169" s="701"/>
      <c r="GG169" s="701"/>
      <c r="GH169" s="701"/>
      <c r="GI169" s="701"/>
      <c r="GJ169" s="701"/>
      <c r="GK169" s="701"/>
      <c r="GL169" s="701"/>
      <c r="GM169" s="701"/>
      <c r="GN169" s="701"/>
      <c r="GO169" s="701"/>
      <c r="GP169" s="701"/>
      <c r="GQ169" s="701"/>
      <c r="GR169" s="701"/>
      <c r="GS169" s="701"/>
      <c r="GT169" s="701"/>
      <c r="GU169" s="701"/>
      <c r="GV169" s="701"/>
      <c r="GW169" s="701"/>
      <c r="GX169" s="701"/>
      <c r="GY169" s="701"/>
      <c r="GZ169" s="701"/>
      <c r="HA169" s="701"/>
      <c r="HB169" s="701"/>
      <c r="HC169" s="701"/>
      <c r="HD169" s="701"/>
      <c r="HE169" s="701"/>
      <c r="HF169" s="701"/>
      <c r="HG169" s="701"/>
      <c r="HH169" s="701"/>
      <c r="HI169" s="701"/>
      <c r="HJ169" s="701"/>
      <c r="HK169" s="701"/>
    </row>
    <row r="170" spans="1:219" ht="12" customHeight="1">
      <c r="A170" s="547"/>
      <c r="B170" s="547"/>
      <c r="C170" s="546"/>
      <c r="D170" s="547"/>
      <c r="E170" s="547"/>
      <c r="F170" s="547"/>
      <c r="G170" s="547"/>
      <c r="H170" s="547"/>
      <c r="I170" s="547"/>
      <c r="J170" s="546"/>
      <c r="K170" s="547"/>
      <c r="L170" s="547"/>
      <c r="M170" s="547"/>
      <c r="N170" s="547"/>
      <c r="O170" s="547"/>
      <c r="P170" s="547"/>
      <c r="Q170" s="546"/>
      <c r="R170" s="547"/>
      <c r="S170" s="547"/>
      <c r="T170" s="547"/>
      <c r="U170" s="547"/>
      <c r="V170" s="547"/>
      <c r="W170" s="547"/>
      <c r="X170" s="546"/>
      <c r="Y170" s="547"/>
      <c r="Z170" s="547"/>
      <c r="AA170" s="547"/>
      <c r="AB170" s="547"/>
      <c r="AC170" s="547"/>
      <c r="AD170" s="546"/>
      <c r="AE170" s="547"/>
      <c r="AF170" s="547"/>
      <c r="AG170" s="547"/>
      <c r="AH170" s="547"/>
      <c r="AI170" s="547"/>
      <c r="AJ170" s="547"/>
      <c r="AK170" s="546"/>
      <c r="AL170" s="547"/>
      <c r="AM170" s="547"/>
      <c r="AN170" s="547"/>
      <c r="AO170" s="547"/>
      <c r="AP170" s="547"/>
      <c r="AQ170" s="547"/>
      <c r="AR170" s="546"/>
      <c r="AS170" s="547"/>
      <c r="AT170" s="547"/>
      <c r="AU170" s="547"/>
      <c r="AV170" s="547"/>
      <c r="AW170" s="547"/>
      <c r="AX170" s="547"/>
      <c r="AY170" s="546"/>
      <c r="AZ170" s="547"/>
      <c r="BA170" s="547"/>
      <c r="BB170" s="547"/>
      <c r="BC170" s="547"/>
      <c r="BD170" s="547"/>
      <c r="BE170" s="547"/>
      <c r="BF170" s="546"/>
      <c r="BG170" s="547"/>
      <c r="BH170" s="547"/>
      <c r="BI170" s="547"/>
      <c r="BJ170" s="547"/>
      <c r="BK170" s="547"/>
      <c r="BL170" s="547"/>
      <c r="BM170" s="546"/>
      <c r="BN170" s="547"/>
      <c r="BO170" s="547"/>
      <c r="BP170" s="547"/>
      <c r="BQ170" s="547"/>
      <c r="BR170" s="547"/>
      <c r="BS170" s="547"/>
      <c r="BT170" s="547"/>
      <c r="BU170" s="547"/>
      <c r="BV170" s="547"/>
      <c r="BW170" s="547"/>
      <c r="BX170" s="547"/>
      <c r="BY170" s="547"/>
      <c r="BZ170" s="547"/>
      <c r="CA170" s="547"/>
      <c r="CB170" s="547"/>
      <c r="CC170" s="547"/>
      <c r="CD170" s="547"/>
      <c r="CE170" s="547"/>
      <c r="CF170" s="547"/>
      <c r="CG170" s="547"/>
      <c r="CH170" s="547"/>
      <c r="CI170" s="547"/>
      <c r="CJ170" s="547"/>
      <c r="CK170" s="547"/>
      <c r="CL170" s="547"/>
      <c r="CM170" s="547"/>
      <c r="CN170" s="547"/>
      <c r="CO170" s="547"/>
      <c r="CP170" s="547"/>
      <c r="CQ170" s="547"/>
      <c r="CR170" s="547"/>
      <c r="CS170" s="547"/>
      <c r="CT170" s="547"/>
      <c r="CU170" s="547"/>
      <c r="CV170" s="547"/>
      <c r="CW170" s="547"/>
      <c r="CX170" s="547"/>
      <c r="CY170" s="547"/>
      <c r="CZ170" s="547"/>
      <c r="DA170" s="547"/>
      <c r="DB170" s="547"/>
      <c r="DC170" s="547"/>
      <c r="DD170" s="547"/>
      <c r="DE170" s="547"/>
      <c r="DF170" s="547"/>
      <c r="DG170" s="547"/>
      <c r="DH170" s="547"/>
      <c r="DI170" s="547"/>
      <c r="DJ170" s="547"/>
      <c r="DK170" s="547"/>
      <c r="DL170" s="547"/>
      <c r="DM170" s="547"/>
      <c r="DN170" s="547"/>
      <c r="DO170" s="547"/>
      <c r="DP170" s="547"/>
      <c r="DQ170" s="547"/>
      <c r="DR170" s="547"/>
      <c r="DS170" s="547"/>
      <c r="DT170" s="547"/>
      <c r="DU170" s="547"/>
      <c r="DV170" s="547"/>
      <c r="DW170" s="547"/>
      <c r="DX170" s="547"/>
      <c r="DY170" s="547"/>
      <c r="DZ170" s="547"/>
      <c r="EA170" s="547"/>
      <c r="EB170" s="547"/>
      <c r="EC170" s="547"/>
      <c r="ED170" s="547"/>
      <c r="EE170" s="547"/>
      <c r="EF170" s="547"/>
      <c r="EG170" s="547"/>
      <c r="EH170" s="547"/>
      <c r="EI170" s="547"/>
      <c r="EJ170" s="547"/>
      <c r="EK170" s="547"/>
      <c r="EL170" s="547"/>
      <c r="EM170" s="547"/>
      <c r="EN170" s="547"/>
      <c r="EO170" s="547"/>
      <c r="EP170" s="701"/>
      <c r="EQ170" s="701"/>
      <c r="ER170" s="701"/>
      <c r="ES170" s="701"/>
      <c r="ET170" s="701"/>
      <c r="EU170" s="701"/>
      <c r="EV170" s="701"/>
      <c r="EW170" s="701"/>
      <c r="EX170" s="701"/>
      <c r="EY170" s="701"/>
      <c r="EZ170" s="701"/>
      <c r="FA170" s="701"/>
      <c r="FB170" s="701"/>
      <c r="FC170" s="701"/>
      <c r="FD170" s="701"/>
      <c r="FE170" s="701"/>
      <c r="FF170" s="701"/>
      <c r="FG170" s="701"/>
      <c r="FH170" s="701"/>
      <c r="FI170" s="701"/>
      <c r="FJ170" s="701"/>
      <c r="FK170" s="701"/>
      <c r="FL170" s="701"/>
      <c r="FM170" s="701"/>
      <c r="FN170" s="701"/>
      <c r="FO170" s="701"/>
      <c r="FP170" s="701"/>
      <c r="FQ170" s="701"/>
      <c r="FR170" s="701"/>
      <c r="FS170" s="701"/>
      <c r="FT170" s="701"/>
      <c r="FU170" s="701"/>
      <c r="FV170" s="701"/>
      <c r="FW170" s="701"/>
      <c r="FX170" s="701"/>
      <c r="FY170" s="701"/>
      <c r="FZ170" s="701"/>
      <c r="GA170" s="701"/>
      <c r="GB170" s="701"/>
      <c r="GC170" s="701"/>
      <c r="GD170" s="701"/>
      <c r="GE170" s="701"/>
      <c r="GF170" s="701"/>
      <c r="GG170" s="701"/>
      <c r="GH170" s="701"/>
      <c r="GI170" s="701"/>
      <c r="GJ170" s="701"/>
      <c r="GK170" s="701"/>
      <c r="GL170" s="701"/>
      <c r="GM170" s="701"/>
      <c r="GN170" s="701"/>
      <c r="GO170" s="701"/>
      <c r="GP170" s="701"/>
      <c r="GQ170" s="701"/>
      <c r="GR170" s="701"/>
      <c r="GS170" s="701"/>
      <c r="GT170" s="701"/>
      <c r="GU170" s="701"/>
      <c r="GV170" s="701"/>
      <c r="GW170" s="701"/>
      <c r="GX170" s="701"/>
      <c r="GY170" s="701"/>
      <c r="GZ170" s="701"/>
      <c r="HA170" s="701"/>
      <c r="HB170" s="701"/>
      <c r="HC170" s="701"/>
      <c r="HD170" s="701"/>
      <c r="HE170" s="701"/>
      <c r="HF170" s="701"/>
      <c r="HG170" s="701"/>
      <c r="HH170" s="701"/>
      <c r="HI170" s="701"/>
      <c r="HJ170" s="701"/>
      <c r="HK170" s="701"/>
    </row>
    <row r="171" spans="1:219" ht="12" customHeight="1">
      <c r="A171" s="547"/>
      <c r="B171" s="547"/>
      <c r="C171" s="546"/>
      <c r="D171" s="547"/>
      <c r="E171" s="547"/>
      <c r="F171" s="547"/>
      <c r="G171" s="547"/>
      <c r="H171" s="547"/>
      <c r="I171" s="547"/>
      <c r="J171" s="546"/>
      <c r="K171" s="547"/>
      <c r="L171" s="547"/>
      <c r="M171" s="547"/>
      <c r="N171" s="547"/>
      <c r="O171" s="547"/>
      <c r="P171" s="547"/>
      <c r="Q171" s="546"/>
      <c r="R171" s="547"/>
      <c r="S171" s="547"/>
      <c r="T171" s="547"/>
      <c r="U171" s="547"/>
      <c r="V171" s="547"/>
      <c r="W171" s="547"/>
      <c r="X171" s="546"/>
      <c r="Y171" s="547"/>
      <c r="Z171" s="547"/>
      <c r="AA171" s="547"/>
      <c r="AB171" s="547"/>
      <c r="AC171" s="547"/>
      <c r="AD171" s="546"/>
      <c r="AE171" s="547"/>
      <c r="AF171" s="547"/>
      <c r="AG171" s="547"/>
      <c r="AH171" s="547"/>
      <c r="AI171" s="547"/>
      <c r="AJ171" s="547"/>
      <c r="AK171" s="546"/>
      <c r="AL171" s="547"/>
      <c r="AM171" s="547"/>
      <c r="AN171" s="547"/>
      <c r="AO171" s="547"/>
      <c r="AP171" s="547"/>
      <c r="AQ171" s="547"/>
      <c r="AR171" s="546"/>
      <c r="AS171" s="547"/>
      <c r="AT171" s="547"/>
      <c r="AU171" s="547"/>
      <c r="AV171" s="547"/>
      <c r="AW171" s="547"/>
      <c r="AX171" s="547"/>
      <c r="AY171" s="546"/>
      <c r="AZ171" s="547"/>
      <c r="BA171" s="547"/>
      <c r="BB171" s="547"/>
      <c r="BC171" s="547"/>
      <c r="BD171" s="547"/>
      <c r="BE171" s="547"/>
      <c r="BF171" s="546"/>
      <c r="BG171" s="547"/>
      <c r="BH171" s="547"/>
      <c r="BI171" s="547"/>
      <c r="BJ171" s="547"/>
      <c r="BK171" s="547"/>
      <c r="BL171" s="547"/>
      <c r="BM171" s="546"/>
      <c r="BN171" s="547"/>
      <c r="BO171" s="547"/>
      <c r="BP171" s="547"/>
      <c r="BQ171" s="547"/>
      <c r="BR171" s="547"/>
      <c r="BS171" s="547"/>
      <c r="BT171" s="547"/>
      <c r="BU171" s="547"/>
      <c r="BV171" s="547"/>
      <c r="BW171" s="547"/>
      <c r="BX171" s="547"/>
      <c r="BY171" s="547"/>
      <c r="BZ171" s="547"/>
      <c r="CA171" s="547"/>
      <c r="CB171" s="547"/>
      <c r="CC171" s="547"/>
      <c r="CD171" s="547"/>
      <c r="CE171" s="547"/>
      <c r="CF171" s="547"/>
      <c r="CG171" s="547"/>
      <c r="CH171" s="547"/>
      <c r="CI171" s="547"/>
      <c r="CJ171" s="547"/>
      <c r="CK171" s="547"/>
      <c r="CL171" s="547"/>
      <c r="CM171" s="547"/>
      <c r="CN171" s="547"/>
      <c r="CO171" s="547"/>
      <c r="CP171" s="547"/>
      <c r="CQ171" s="547"/>
      <c r="CR171" s="547"/>
      <c r="CS171" s="547"/>
      <c r="CT171" s="547"/>
      <c r="CU171" s="547"/>
      <c r="CV171" s="547"/>
      <c r="CW171" s="547"/>
      <c r="CX171" s="547"/>
      <c r="CY171" s="547"/>
      <c r="CZ171" s="547"/>
      <c r="DA171" s="547"/>
      <c r="DB171" s="547"/>
      <c r="DC171" s="547"/>
      <c r="DD171" s="547"/>
      <c r="DE171" s="547"/>
      <c r="DF171" s="547"/>
      <c r="DG171" s="547"/>
      <c r="DH171" s="547"/>
      <c r="DI171" s="547"/>
      <c r="DJ171" s="547"/>
      <c r="DK171" s="547"/>
      <c r="DL171" s="547"/>
      <c r="DM171" s="547"/>
      <c r="DN171" s="547"/>
      <c r="DO171" s="547"/>
      <c r="DP171" s="547"/>
      <c r="DQ171" s="547"/>
      <c r="DR171" s="547"/>
      <c r="DS171" s="547"/>
      <c r="DT171" s="547"/>
      <c r="DU171" s="547"/>
      <c r="DV171" s="547"/>
      <c r="DW171" s="547"/>
      <c r="DX171" s="547"/>
      <c r="DY171" s="547"/>
      <c r="DZ171" s="547"/>
      <c r="EA171" s="547"/>
      <c r="EB171" s="547"/>
      <c r="EC171" s="547"/>
      <c r="ED171" s="547"/>
      <c r="EE171" s="547"/>
      <c r="EF171" s="547"/>
      <c r="EG171" s="547"/>
      <c r="EH171" s="547"/>
      <c r="EI171" s="547"/>
      <c r="EJ171" s="547"/>
      <c r="EK171" s="547"/>
      <c r="EL171" s="547"/>
      <c r="EM171" s="547"/>
      <c r="EN171" s="547"/>
      <c r="EO171" s="547"/>
      <c r="EP171" s="701"/>
      <c r="EQ171" s="701"/>
      <c r="ER171" s="701"/>
      <c r="ES171" s="701"/>
      <c r="ET171" s="701"/>
      <c r="EU171" s="701"/>
      <c r="EV171" s="701"/>
      <c r="EW171" s="701"/>
      <c r="EX171" s="701"/>
      <c r="EY171" s="701"/>
      <c r="EZ171" s="701"/>
      <c r="FA171" s="701"/>
      <c r="FB171" s="701"/>
      <c r="FC171" s="701"/>
      <c r="FD171" s="701"/>
      <c r="FE171" s="701"/>
      <c r="FF171" s="701"/>
      <c r="FG171" s="701"/>
      <c r="FH171" s="701"/>
      <c r="FI171" s="701"/>
      <c r="FJ171" s="701"/>
      <c r="FK171" s="701"/>
      <c r="FL171" s="701"/>
      <c r="FM171" s="701"/>
      <c r="FN171" s="701"/>
      <c r="FO171" s="701"/>
      <c r="FP171" s="701"/>
      <c r="FQ171" s="701"/>
      <c r="FR171" s="701"/>
      <c r="FS171" s="701"/>
      <c r="FT171" s="701"/>
      <c r="FU171" s="701"/>
      <c r="FV171" s="701"/>
      <c r="FW171" s="701"/>
      <c r="FX171" s="701"/>
      <c r="FY171" s="701"/>
      <c r="FZ171" s="701"/>
      <c r="GA171" s="701"/>
      <c r="GB171" s="701"/>
      <c r="GC171" s="701"/>
      <c r="GD171" s="701"/>
      <c r="GE171" s="701"/>
      <c r="GF171" s="701"/>
      <c r="GG171" s="701"/>
      <c r="GH171" s="701"/>
      <c r="GI171" s="701"/>
      <c r="GJ171" s="701"/>
      <c r="GK171" s="701"/>
      <c r="GL171" s="701"/>
      <c r="GM171" s="701"/>
      <c r="GN171" s="701"/>
      <c r="GO171" s="701"/>
      <c r="GP171" s="701"/>
      <c r="GQ171" s="701"/>
      <c r="GR171" s="701"/>
      <c r="GS171" s="701"/>
      <c r="GT171" s="701"/>
      <c r="GU171" s="701"/>
      <c r="GV171" s="701"/>
      <c r="GW171" s="701"/>
      <c r="GX171" s="701"/>
      <c r="GY171" s="701"/>
      <c r="GZ171" s="701"/>
      <c r="HA171" s="701"/>
      <c r="HB171" s="701"/>
      <c r="HC171" s="701"/>
      <c r="HD171" s="701"/>
      <c r="HE171" s="701"/>
      <c r="HF171" s="701"/>
      <c r="HG171" s="701"/>
      <c r="HH171" s="701"/>
      <c r="HI171" s="701"/>
      <c r="HJ171" s="701"/>
      <c r="HK171" s="701"/>
    </row>
    <row r="172" spans="1:219" ht="12" customHeight="1">
      <c r="A172" s="547"/>
      <c r="B172" s="547"/>
      <c r="C172" s="546"/>
      <c r="D172" s="547"/>
      <c r="E172" s="547"/>
      <c r="F172" s="547"/>
      <c r="G172" s="547"/>
      <c r="H172" s="547"/>
      <c r="I172" s="547"/>
      <c r="J172" s="546"/>
      <c r="K172" s="547"/>
      <c r="L172" s="547"/>
      <c r="M172" s="547"/>
      <c r="N172" s="547"/>
      <c r="O172" s="547"/>
      <c r="P172" s="547"/>
      <c r="Q172" s="546"/>
      <c r="R172" s="547"/>
      <c r="S172" s="547"/>
      <c r="T172" s="547"/>
      <c r="U172" s="547"/>
      <c r="V172" s="547"/>
      <c r="W172" s="547"/>
      <c r="X172" s="546"/>
      <c r="Y172" s="547"/>
      <c r="Z172" s="547"/>
      <c r="AA172" s="547"/>
      <c r="AB172" s="547"/>
      <c r="AC172" s="547"/>
      <c r="AD172" s="546"/>
      <c r="AE172" s="547"/>
      <c r="AF172" s="547"/>
      <c r="AG172" s="547"/>
      <c r="AH172" s="547"/>
      <c r="AI172" s="547"/>
      <c r="AJ172" s="547"/>
      <c r="AK172" s="546"/>
      <c r="AL172" s="547"/>
      <c r="AM172" s="547"/>
      <c r="AN172" s="547"/>
      <c r="AO172" s="547"/>
      <c r="AP172" s="547"/>
      <c r="AQ172" s="547"/>
      <c r="AR172" s="546"/>
      <c r="AS172" s="547"/>
      <c r="AT172" s="547"/>
      <c r="AU172" s="547"/>
      <c r="AV172" s="547"/>
      <c r="AW172" s="547"/>
      <c r="AX172" s="547"/>
      <c r="AY172" s="546"/>
      <c r="AZ172" s="547"/>
      <c r="BA172" s="547"/>
      <c r="BB172" s="547"/>
      <c r="BC172" s="547"/>
      <c r="BD172" s="547"/>
      <c r="BE172" s="547"/>
      <c r="BF172" s="546"/>
      <c r="BG172" s="547"/>
      <c r="BH172" s="547"/>
      <c r="BI172" s="547"/>
      <c r="BJ172" s="547"/>
      <c r="BK172" s="547"/>
      <c r="BL172" s="547"/>
      <c r="BM172" s="546"/>
      <c r="BN172" s="547"/>
      <c r="BO172" s="547"/>
      <c r="BP172" s="547"/>
      <c r="BQ172" s="547"/>
      <c r="BR172" s="547"/>
      <c r="BS172" s="547"/>
      <c r="BT172" s="547"/>
      <c r="BU172" s="547"/>
      <c r="BV172" s="547"/>
      <c r="BW172" s="547"/>
      <c r="BX172" s="547"/>
      <c r="BY172" s="547"/>
      <c r="BZ172" s="547"/>
      <c r="CA172" s="547"/>
      <c r="CB172" s="547"/>
      <c r="CC172" s="547"/>
      <c r="CD172" s="547"/>
      <c r="CE172" s="547"/>
      <c r="CF172" s="547"/>
      <c r="CG172" s="547"/>
      <c r="CH172" s="547"/>
      <c r="CI172" s="547"/>
      <c r="CJ172" s="547"/>
      <c r="CK172" s="547"/>
      <c r="CL172" s="547"/>
      <c r="CM172" s="547"/>
      <c r="CN172" s="547"/>
      <c r="CO172" s="547"/>
      <c r="CP172" s="547"/>
      <c r="CQ172" s="547"/>
      <c r="CR172" s="547"/>
      <c r="CS172" s="547"/>
      <c r="CT172" s="547"/>
      <c r="CU172" s="547"/>
      <c r="CV172" s="547"/>
      <c r="CW172" s="547"/>
      <c r="CX172" s="547"/>
      <c r="CY172" s="547"/>
      <c r="CZ172" s="547"/>
      <c r="DA172" s="547"/>
      <c r="DB172" s="547"/>
      <c r="DC172" s="547"/>
      <c r="DD172" s="547"/>
      <c r="DE172" s="547"/>
      <c r="DF172" s="547"/>
      <c r="DG172" s="547"/>
      <c r="DH172" s="547"/>
      <c r="DI172" s="547"/>
      <c r="DJ172" s="547"/>
      <c r="DK172" s="547"/>
      <c r="DL172" s="547"/>
      <c r="DM172" s="547"/>
      <c r="DN172" s="547"/>
      <c r="DO172" s="547"/>
      <c r="DP172" s="547"/>
      <c r="DQ172" s="547"/>
      <c r="DR172" s="547"/>
      <c r="DS172" s="547"/>
      <c r="DT172" s="547"/>
      <c r="DU172" s="547"/>
      <c r="DV172" s="547"/>
      <c r="DW172" s="547"/>
      <c r="DX172" s="547"/>
      <c r="DY172" s="547"/>
      <c r="DZ172" s="547"/>
      <c r="EA172" s="547"/>
      <c r="EB172" s="547"/>
      <c r="EC172" s="547"/>
      <c r="ED172" s="547"/>
      <c r="EE172" s="547"/>
      <c r="EF172" s="547"/>
      <c r="EG172" s="547"/>
      <c r="EH172" s="547"/>
      <c r="EI172" s="547"/>
      <c r="EJ172" s="547"/>
      <c r="EK172" s="547"/>
      <c r="EL172" s="547"/>
      <c r="EM172" s="547"/>
      <c r="EN172" s="547"/>
      <c r="EO172" s="547"/>
      <c r="EP172" s="701"/>
      <c r="EQ172" s="701"/>
      <c r="ER172" s="701"/>
      <c r="ES172" s="701"/>
      <c r="ET172" s="701"/>
      <c r="EU172" s="701"/>
      <c r="EV172" s="701"/>
      <c r="EW172" s="701"/>
      <c r="EX172" s="701"/>
      <c r="EY172" s="701"/>
      <c r="EZ172" s="701"/>
      <c r="FA172" s="701"/>
      <c r="FB172" s="701"/>
      <c r="FC172" s="701"/>
      <c r="FD172" s="701"/>
      <c r="FE172" s="701"/>
      <c r="FF172" s="701"/>
      <c r="FG172" s="701"/>
      <c r="FH172" s="701"/>
      <c r="FI172" s="701"/>
      <c r="FJ172" s="701"/>
      <c r="FK172" s="701"/>
      <c r="FL172" s="701"/>
      <c r="FM172" s="701"/>
      <c r="FN172" s="701"/>
      <c r="FO172" s="701"/>
      <c r="FP172" s="701"/>
      <c r="FQ172" s="701"/>
      <c r="FR172" s="701"/>
      <c r="FS172" s="701"/>
      <c r="FT172" s="701"/>
      <c r="FU172" s="701"/>
      <c r="FV172" s="701"/>
      <c r="FW172" s="701"/>
      <c r="FX172" s="701"/>
      <c r="FY172" s="701"/>
      <c r="FZ172" s="701"/>
      <c r="GA172" s="701"/>
      <c r="GB172" s="701"/>
      <c r="GC172" s="701"/>
      <c r="GD172" s="701"/>
      <c r="GE172" s="701"/>
      <c r="GF172" s="701"/>
      <c r="GG172" s="701"/>
      <c r="GH172" s="701"/>
      <c r="GI172" s="701"/>
      <c r="GJ172" s="701"/>
      <c r="GK172" s="701"/>
      <c r="GL172" s="701"/>
      <c r="GM172" s="701"/>
      <c r="GN172" s="701"/>
      <c r="GO172" s="701"/>
      <c r="GP172" s="701"/>
      <c r="GQ172" s="701"/>
      <c r="GR172" s="701"/>
      <c r="GS172" s="701"/>
      <c r="GT172" s="701"/>
      <c r="GU172" s="701"/>
      <c r="GV172" s="701"/>
      <c r="GW172" s="701"/>
      <c r="GX172" s="701"/>
      <c r="GY172" s="701"/>
      <c r="GZ172" s="701"/>
      <c r="HA172" s="701"/>
      <c r="HB172" s="701"/>
      <c r="HC172" s="701"/>
      <c r="HD172" s="701"/>
      <c r="HE172" s="701"/>
      <c r="HF172" s="701"/>
      <c r="HG172" s="701"/>
      <c r="HH172" s="701"/>
      <c r="HI172" s="701"/>
      <c r="HJ172" s="701"/>
      <c r="HK172" s="701"/>
    </row>
    <row r="173" spans="1:219" ht="12" customHeight="1">
      <c r="A173" s="547"/>
      <c r="B173" s="547"/>
      <c r="C173" s="546"/>
      <c r="D173" s="547"/>
      <c r="E173" s="547"/>
      <c r="F173" s="547"/>
      <c r="G173" s="547"/>
      <c r="H173" s="547"/>
      <c r="I173" s="547"/>
      <c r="J173" s="546"/>
      <c r="K173" s="547"/>
      <c r="L173" s="547"/>
      <c r="M173" s="547"/>
      <c r="N173" s="547"/>
      <c r="O173" s="547"/>
      <c r="P173" s="547"/>
      <c r="Q173" s="546"/>
      <c r="R173" s="547"/>
      <c r="S173" s="547"/>
      <c r="T173" s="547"/>
      <c r="U173" s="547"/>
      <c r="V173" s="547"/>
      <c r="W173" s="547"/>
      <c r="X173" s="546"/>
      <c r="Y173" s="547"/>
      <c r="Z173" s="547"/>
      <c r="AA173" s="547"/>
      <c r="AB173" s="547"/>
      <c r="AC173" s="547"/>
      <c r="AD173" s="546"/>
      <c r="AE173" s="547"/>
      <c r="AF173" s="547"/>
      <c r="AG173" s="547"/>
      <c r="AH173" s="547"/>
      <c r="AI173" s="547"/>
      <c r="AJ173" s="547"/>
      <c r="AK173" s="546"/>
      <c r="AL173" s="547"/>
      <c r="AM173" s="547"/>
      <c r="AN173" s="547"/>
      <c r="AO173" s="547"/>
      <c r="AP173" s="547"/>
      <c r="AQ173" s="547"/>
      <c r="AR173" s="546"/>
      <c r="AS173" s="547"/>
      <c r="AT173" s="547"/>
      <c r="AU173" s="547"/>
      <c r="AV173" s="547"/>
      <c r="AW173" s="547"/>
      <c r="AX173" s="547"/>
      <c r="AY173" s="546"/>
      <c r="AZ173" s="547"/>
      <c r="BA173" s="547"/>
      <c r="BB173" s="547"/>
      <c r="BC173" s="547"/>
      <c r="BD173" s="547"/>
      <c r="BE173" s="547"/>
      <c r="BF173" s="546"/>
      <c r="BG173" s="547"/>
      <c r="BH173" s="547"/>
      <c r="BI173" s="547"/>
      <c r="BJ173" s="547"/>
      <c r="BK173" s="547"/>
      <c r="BL173" s="547"/>
      <c r="BM173" s="546"/>
      <c r="BN173" s="547"/>
      <c r="BO173" s="547"/>
      <c r="BP173" s="547"/>
      <c r="BQ173" s="547"/>
      <c r="BR173" s="547"/>
      <c r="BS173" s="547"/>
      <c r="BT173" s="547"/>
      <c r="BU173" s="547"/>
      <c r="BV173" s="547"/>
      <c r="BW173" s="547"/>
      <c r="BX173" s="547"/>
      <c r="BY173" s="547"/>
      <c r="BZ173" s="547"/>
      <c r="CA173" s="547"/>
      <c r="CB173" s="547"/>
      <c r="CC173" s="547"/>
      <c r="CD173" s="547"/>
      <c r="CE173" s="547"/>
      <c r="CF173" s="547"/>
      <c r="CG173" s="547"/>
      <c r="CH173" s="547"/>
      <c r="CI173" s="547"/>
      <c r="CJ173" s="547"/>
      <c r="CK173" s="547"/>
      <c r="CL173" s="547"/>
      <c r="CM173" s="547"/>
      <c r="CN173" s="547"/>
      <c r="CO173" s="547"/>
      <c r="CP173" s="547"/>
      <c r="CQ173" s="547"/>
      <c r="CR173" s="547"/>
      <c r="CS173" s="547"/>
      <c r="CT173" s="547"/>
      <c r="CU173" s="547"/>
      <c r="CV173" s="547"/>
      <c r="CW173" s="547"/>
      <c r="CX173" s="547"/>
      <c r="CY173" s="547"/>
      <c r="CZ173" s="547"/>
      <c r="DA173" s="547"/>
      <c r="DB173" s="547"/>
      <c r="DC173" s="547"/>
      <c r="DD173" s="547"/>
      <c r="DE173" s="547"/>
      <c r="DF173" s="547"/>
      <c r="DG173" s="547"/>
      <c r="DH173" s="547"/>
      <c r="DI173" s="547"/>
      <c r="DJ173" s="547"/>
      <c r="DK173" s="547"/>
      <c r="DL173" s="547"/>
      <c r="DM173" s="547"/>
      <c r="DN173" s="547"/>
      <c r="DO173" s="547"/>
      <c r="DP173" s="547"/>
      <c r="DQ173" s="547"/>
      <c r="DR173" s="547"/>
      <c r="DS173" s="547"/>
      <c r="DT173" s="547"/>
      <c r="DU173" s="547"/>
      <c r="DV173" s="547"/>
      <c r="DW173" s="547"/>
      <c r="DX173" s="547"/>
      <c r="DY173" s="547"/>
      <c r="DZ173" s="547"/>
      <c r="EA173" s="547"/>
      <c r="EB173" s="547"/>
      <c r="EC173" s="547"/>
      <c r="ED173" s="547"/>
      <c r="EE173" s="547"/>
      <c r="EF173" s="547"/>
      <c r="EG173" s="547"/>
      <c r="EH173" s="547"/>
      <c r="EI173" s="547"/>
      <c r="EJ173" s="547"/>
      <c r="EK173" s="547"/>
      <c r="EL173" s="547"/>
      <c r="EM173" s="547"/>
      <c r="EN173" s="547"/>
      <c r="EO173" s="547"/>
      <c r="EP173" s="701"/>
      <c r="EQ173" s="701"/>
      <c r="ER173" s="701"/>
      <c r="ES173" s="701"/>
      <c r="ET173" s="701"/>
      <c r="EU173" s="701"/>
      <c r="EV173" s="701"/>
      <c r="EW173" s="701"/>
      <c r="EX173" s="701"/>
      <c r="EY173" s="701"/>
      <c r="EZ173" s="701"/>
      <c r="FA173" s="701"/>
      <c r="FB173" s="701"/>
      <c r="FC173" s="701"/>
      <c r="FD173" s="701"/>
      <c r="FE173" s="701"/>
      <c r="FF173" s="701"/>
      <c r="FG173" s="701"/>
      <c r="FH173" s="701"/>
      <c r="FI173" s="701"/>
      <c r="FJ173" s="701"/>
      <c r="FK173" s="701"/>
      <c r="FL173" s="701"/>
      <c r="FM173" s="701"/>
      <c r="FN173" s="701"/>
      <c r="FO173" s="701"/>
      <c r="FP173" s="701"/>
      <c r="FQ173" s="701"/>
      <c r="FR173" s="701"/>
      <c r="FS173" s="701"/>
      <c r="FT173" s="701"/>
      <c r="FU173" s="701"/>
      <c r="FV173" s="701"/>
      <c r="FW173" s="701"/>
      <c r="FX173" s="701"/>
      <c r="FY173" s="701"/>
      <c r="FZ173" s="701"/>
      <c r="GA173" s="701"/>
      <c r="GB173" s="701"/>
      <c r="GC173" s="701"/>
      <c r="GD173" s="701"/>
      <c r="GE173" s="701"/>
      <c r="GF173" s="701"/>
      <c r="GG173" s="701"/>
      <c r="GH173" s="701"/>
      <c r="GI173" s="701"/>
      <c r="GJ173" s="701"/>
      <c r="GK173" s="701"/>
      <c r="GL173" s="701"/>
      <c r="GM173" s="701"/>
      <c r="GN173" s="701"/>
      <c r="GO173" s="701"/>
      <c r="GP173" s="701"/>
      <c r="GQ173" s="701"/>
      <c r="GR173" s="701"/>
      <c r="GS173" s="701"/>
      <c r="GT173" s="701"/>
      <c r="GU173" s="701"/>
      <c r="GV173" s="701"/>
      <c r="GW173" s="701"/>
      <c r="GX173" s="701"/>
      <c r="GY173" s="701"/>
      <c r="GZ173" s="701"/>
      <c r="HA173" s="701"/>
      <c r="HB173" s="701"/>
      <c r="HC173" s="701"/>
      <c r="HD173" s="701"/>
      <c r="HE173" s="701"/>
      <c r="HF173" s="701"/>
      <c r="HG173" s="701"/>
      <c r="HH173" s="701"/>
      <c r="HI173" s="701"/>
      <c r="HJ173" s="701"/>
      <c r="HK173" s="701"/>
    </row>
    <row r="174" spans="1:219" ht="12" customHeight="1">
      <c r="A174" s="547"/>
      <c r="B174" s="547"/>
      <c r="C174" s="546"/>
      <c r="D174" s="547"/>
      <c r="E174" s="547"/>
      <c r="F174" s="547"/>
      <c r="G174" s="547"/>
      <c r="H174" s="547"/>
      <c r="I174" s="547"/>
      <c r="J174" s="546"/>
      <c r="K174" s="547"/>
      <c r="L174" s="547"/>
      <c r="M174" s="547"/>
      <c r="N174" s="547"/>
      <c r="O174" s="547"/>
      <c r="P174" s="547"/>
      <c r="Q174" s="546"/>
      <c r="R174" s="547"/>
      <c r="S174" s="547"/>
      <c r="T174" s="547"/>
      <c r="U174" s="547"/>
      <c r="V174" s="547"/>
      <c r="W174" s="547"/>
      <c r="X174" s="546"/>
      <c r="Y174" s="547"/>
      <c r="Z174" s="547"/>
      <c r="AA174" s="547"/>
      <c r="AB174" s="547"/>
      <c r="AC174" s="547"/>
      <c r="AD174" s="546"/>
      <c r="AE174" s="547"/>
      <c r="AF174" s="547"/>
      <c r="AG174" s="547"/>
      <c r="AH174" s="547"/>
      <c r="AI174" s="547"/>
      <c r="AJ174" s="547"/>
      <c r="AK174" s="546"/>
      <c r="AL174" s="547"/>
      <c r="AM174" s="547"/>
      <c r="AN174" s="547"/>
      <c r="AO174" s="547"/>
      <c r="AP174" s="547"/>
      <c r="AQ174" s="547"/>
      <c r="AR174" s="546"/>
      <c r="AS174" s="547"/>
      <c r="AT174" s="547"/>
      <c r="AU174" s="547"/>
      <c r="AV174" s="547"/>
      <c r="AW174" s="547"/>
      <c r="AX174" s="547"/>
      <c r="AY174" s="546"/>
      <c r="AZ174" s="547"/>
      <c r="BA174" s="547"/>
      <c r="BB174" s="547"/>
      <c r="BC174" s="547"/>
      <c r="BD174" s="547"/>
      <c r="BE174" s="547"/>
      <c r="BF174" s="546"/>
      <c r="BG174" s="547"/>
      <c r="BH174" s="547"/>
      <c r="BI174" s="547"/>
      <c r="BJ174" s="547"/>
      <c r="BK174" s="547"/>
      <c r="BL174" s="547"/>
      <c r="BM174" s="546"/>
      <c r="BN174" s="547"/>
      <c r="BO174" s="547"/>
      <c r="BP174" s="547"/>
      <c r="BQ174" s="547"/>
      <c r="BR174" s="547"/>
      <c r="BS174" s="547"/>
      <c r="BT174" s="547"/>
      <c r="BU174" s="547"/>
      <c r="BV174" s="547"/>
      <c r="BW174" s="547"/>
      <c r="BX174" s="547"/>
      <c r="BY174" s="547"/>
      <c r="BZ174" s="547"/>
      <c r="CA174" s="547"/>
      <c r="CB174" s="547"/>
      <c r="CC174" s="547"/>
      <c r="CD174" s="547"/>
      <c r="CE174" s="547"/>
      <c r="CF174" s="547"/>
      <c r="CG174" s="547"/>
      <c r="CH174" s="547"/>
      <c r="CI174" s="547"/>
      <c r="CJ174" s="547"/>
      <c r="CK174" s="547"/>
      <c r="CL174" s="547"/>
      <c r="CM174" s="547"/>
      <c r="CN174" s="547"/>
      <c r="CO174" s="547"/>
      <c r="CP174" s="547"/>
      <c r="CQ174" s="547"/>
      <c r="CR174" s="547"/>
      <c r="CS174" s="547"/>
      <c r="CT174" s="547"/>
      <c r="CU174" s="547"/>
      <c r="CV174" s="547"/>
      <c r="CW174" s="547"/>
      <c r="CX174" s="547"/>
      <c r="CY174" s="547"/>
      <c r="CZ174" s="547"/>
      <c r="DA174" s="547"/>
      <c r="DB174" s="547"/>
      <c r="DC174" s="547"/>
      <c r="DD174" s="547"/>
      <c r="DE174" s="547"/>
      <c r="DF174" s="547"/>
      <c r="DG174" s="547"/>
      <c r="DH174" s="547"/>
      <c r="DI174" s="547"/>
      <c r="DJ174" s="547"/>
      <c r="DK174" s="547"/>
      <c r="DL174" s="547"/>
      <c r="DM174" s="547"/>
      <c r="DN174" s="547"/>
      <c r="DO174" s="547"/>
      <c r="DP174" s="547"/>
      <c r="DQ174" s="547"/>
      <c r="DR174" s="547"/>
      <c r="DS174" s="547"/>
      <c r="DT174" s="547"/>
      <c r="DU174" s="547"/>
      <c r="DV174" s="547"/>
      <c r="DW174" s="547"/>
      <c r="DX174" s="547"/>
      <c r="DY174" s="547"/>
      <c r="DZ174" s="547"/>
      <c r="EA174" s="547"/>
      <c r="EB174" s="547"/>
      <c r="EC174" s="547"/>
      <c r="ED174" s="547"/>
      <c r="EE174" s="547"/>
      <c r="EF174" s="547"/>
      <c r="EG174" s="547"/>
      <c r="EH174" s="547"/>
      <c r="EI174" s="547"/>
      <c r="EJ174" s="547"/>
      <c r="EK174" s="547"/>
      <c r="EL174" s="547"/>
      <c r="EM174" s="547"/>
      <c r="EN174" s="547"/>
      <c r="EO174" s="547"/>
      <c r="EP174" s="701"/>
      <c r="EQ174" s="701"/>
      <c r="ER174" s="701"/>
      <c r="ES174" s="701"/>
      <c r="ET174" s="701"/>
      <c r="EU174" s="701"/>
      <c r="EV174" s="701"/>
      <c r="EW174" s="701"/>
      <c r="EX174" s="701"/>
      <c r="EY174" s="701"/>
      <c r="EZ174" s="701"/>
      <c r="FA174" s="701"/>
      <c r="FB174" s="701"/>
      <c r="FC174" s="701"/>
      <c r="FD174" s="701"/>
      <c r="FE174" s="701"/>
      <c r="FF174" s="701"/>
      <c r="FG174" s="701"/>
      <c r="FH174" s="701"/>
      <c r="FI174" s="701"/>
      <c r="FJ174" s="701"/>
      <c r="FK174" s="701"/>
      <c r="FL174" s="701"/>
      <c r="FM174" s="701"/>
      <c r="FN174" s="701"/>
      <c r="FO174" s="701"/>
      <c r="FP174" s="701"/>
      <c r="FQ174" s="701"/>
      <c r="FR174" s="701"/>
      <c r="FS174" s="701"/>
      <c r="FT174" s="701"/>
      <c r="FU174" s="701"/>
      <c r="FV174" s="701"/>
      <c r="FW174" s="701"/>
      <c r="FX174" s="701"/>
      <c r="FY174" s="701"/>
      <c r="FZ174" s="701"/>
      <c r="GA174" s="701"/>
      <c r="GB174" s="701"/>
      <c r="GC174" s="701"/>
      <c r="GD174" s="701"/>
      <c r="GE174" s="701"/>
      <c r="GF174" s="701"/>
      <c r="GG174" s="701"/>
      <c r="GH174" s="701"/>
      <c r="GI174" s="701"/>
      <c r="GJ174" s="701"/>
      <c r="GK174" s="701"/>
      <c r="GL174" s="701"/>
      <c r="GM174" s="701"/>
      <c r="GN174" s="701"/>
      <c r="GO174" s="701"/>
      <c r="GP174" s="701"/>
      <c r="GQ174" s="701"/>
      <c r="GR174" s="701"/>
      <c r="GS174" s="701"/>
      <c r="GT174" s="701"/>
      <c r="GU174" s="701"/>
      <c r="GV174" s="701"/>
      <c r="GW174" s="701"/>
      <c r="GX174" s="701"/>
      <c r="GY174" s="701"/>
      <c r="GZ174" s="701"/>
      <c r="HA174" s="701"/>
      <c r="HB174" s="701"/>
      <c r="HC174" s="701"/>
      <c r="HD174" s="701"/>
      <c r="HE174" s="701"/>
      <c r="HF174" s="701"/>
      <c r="HG174" s="701"/>
      <c r="HH174" s="701"/>
      <c r="HI174" s="701"/>
      <c r="HJ174" s="701"/>
      <c r="HK174" s="701"/>
    </row>
    <row r="175" spans="1:219" ht="12" customHeight="1">
      <c r="A175" s="547"/>
      <c r="B175" s="547"/>
      <c r="C175" s="546"/>
      <c r="D175" s="547"/>
      <c r="E175" s="547"/>
      <c r="F175" s="547"/>
      <c r="G175" s="547"/>
      <c r="H175" s="547"/>
      <c r="I175" s="547"/>
      <c r="J175" s="546"/>
      <c r="K175" s="547"/>
      <c r="L175" s="547"/>
      <c r="M175" s="547"/>
      <c r="N175" s="547"/>
      <c r="O175" s="547"/>
      <c r="P175" s="547"/>
      <c r="Q175" s="546"/>
      <c r="R175" s="547"/>
      <c r="S175" s="547"/>
      <c r="T175" s="547"/>
      <c r="U175" s="547"/>
      <c r="V175" s="547"/>
      <c r="W175" s="547"/>
      <c r="X175" s="546"/>
      <c r="Y175" s="547"/>
      <c r="Z175" s="547"/>
      <c r="AA175" s="547"/>
      <c r="AB175" s="547"/>
      <c r="AC175" s="547"/>
      <c r="AD175" s="546"/>
      <c r="AE175" s="547"/>
      <c r="AF175" s="547"/>
      <c r="AG175" s="547"/>
      <c r="AH175" s="547"/>
      <c r="AI175" s="547"/>
      <c r="AJ175" s="547"/>
      <c r="AK175" s="546"/>
      <c r="AL175" s="547"/>
      <c r="AM175" s="547"/>
      <c r="AN175" s="547"/>
      <c r="AO175" s="547"/>
      <c r="AP175" s="547"/>
      <c r="AQ175" s="547"/>
      <c r="AR175" s="546"/>
      <c r="AS175" s="547"/>
      <c r="AT175" s="547"/>
      <c r="AU175" s="547"/>
      <c r="AV175" s="547"/>
      <c r="AW175" s="547"/>
      <c r="AX175" s="547"/>
      <c r="AY175" s="546"/>
      <c r="AZ175" s="547"/>
      <c r="BA175" s="547"/>
      <c r="BB175" s="547"/>
      <c r="BC175" s="547"/>
      <c r="BD175" s="547"/>
      <c r="BE175" s="547"/>
      <c r="BF175" s="546"/>
      <c r="BG175" s="547"/>
      <c r="BH175" s="547"/>
      <c r="BI175" s="547"/>
      <c r="BJ175" s="547"/>
      <c r="BK175" s="547"/>
      <c r="BL175" s="547"/>
      <c r="BM175" s="546"/>
      <c r="BN175" s="547"/>
      <c r="BO175" s="547"/>
      <c r="BP175" s="547"/>
      <c r="BQ175" s="547"/>
      <c r="BR175" s="547"/>
      <c r="BS175" s="547"/>
      <c r="BT175" s="547"/>
      <c r="BU175" s="547"/>
      <c r="BV175" s="547"/>
      <c r="BW175" s="547"/>
      <c r="BX175" s="547"/>
      <c r="BY175" s="547"/>
      <c r="BZ175" s="547"/>
      <c r="CA175" s="547"/>
      <c r="CB175" s="547"/>
      <c r="CC175" s="547"/>
      <c r="CD175" s="547"/>
      <c r="CE175" s="547"/>
      <c r="CF175" s="547"/>
      <c r="CG175" s="547"/>
      <c r="CH175" s="547"/>
      <c r="CI175" s="547"/>
      <c r="CJ175" s="547"/>
      <c r="CK175" s="547"/>
      <c r="CL175" s="547"/>
      <c r="CM175" s="547"/>
      <c r="CN175" s="547"/>
      <c r="CO175" s="547"/>
      <c r="CP175" s="547"/>
      <c r="CQ175" s="547"/>
      <c r="CR175" s="547"/>
      <c r="CS175" s="547"/>
      <c r="CT175" s="547"/>
      <c r="CU175" s="547"/>
      <c r="CV175" s="547"/>
      <c r="CW175" s="547"/>
      <c r="CX175" s="547"/>
      <c r="CY175" s="547"/>
      <c r="CZ175" s="547"/>
      <c r="DA175" s="547"/>
      <c r="DB175" s="547"/>
      <c r="DC175" s="547"/>
      <c r="DD175" s="547"/>
      <c r="DE175" s="547"/>
      <c r="DF175" s="547"/>
      <c r="DG175" s="547"/>
      <c r="DH175" s="547"/>
      <c r="DI175" s="547"/>
      <c r="DJ175" s="547"/>
      <c r="DK175" s="547"/>
      <c r="DL175" s="547"/>
      <c r="DM175" s="547"/>
      <c r="DN175" s="547"/>
      <c r="DO175" s="547"/>
      <c r="DP175" s="547"/>
      <c r="DQ175" s="547"/>
      <c r="DR175" s="547"/>
      <c r="DS175" s="547"/>
      <c r="DT175" s="547"/>
      <c r="DU175" s="547"/>
      <c r="DV175" s="547"/>
      <c r="DW175" s="547"/>
      <c r="DX175" s="547"/>
      <c r="DY175" s="547"/>
      <c r="DZ175" s="547"/>
      <c r="EA175" s="547"/>
      <c r="EB175" s="547"/>
      <c r="EC175" s="547"/>
      <c r="ED175" s="547"/>
      <c r="EE175" s="547"/>
      <c r="EF175" s="547"/>
      <c r="EG175" s="547"/>
      <c r="EH175" s="547"/>
      <c r="EI175" s="547"/>
      <c r="EJ175" s="547"/>
      <c r="EK175" s="547"/>
      <c r="EL175" s="547"/>
      <c r="EM175" s="547"/>
      <c r="EN175" s="547"/>
      <c r="EO175" s="547"/>
      <c r="EP175" s="701"/>
      <c r="EQ175" s="701"/>
      <c r="ER175" s="701"/>
      <c r="ES175" s="701"/>
      <c r="ET175" s="701"/>
      <c r="EU175" s="701"/>
      <c r="EV175" s="701"/>
      <c r="EW175" s="701"/>
      <c r="EX175" s="701"/>
      <c r="EY175" s="701"/>
      <c r="EZ175" s="701"/>
      <c r="FA175" s="701"/>
      <c r="FB175" s="701"/>
      <c r="FC175" s="701"/>
      <c r="FD175" s="701"/>
      <c r="FE175" s="701"/>
      <c r="FF175" s="701"/>
      <c r="FG175" s="701"/>
      <c r="FH175" s="701"/>
      <c r="FI175" s="701"/>
      <c r="FJ175" s="701"/>
      <c r="FK175" s="701"/>
      <c r="FL175" s="701"/>
      <c r="FM175" s="701"/>
      <c r="FN175" s="701"/>
      <c r="FO175" s="701"/>
      <c r="FP175" s="701"/>
      <c r="FQ175" s="701"/>
      <c r="FR175" s="701"/>
      <c r="FS175" s="701"/>
      <c r="FT175" s="701"/>
      <c r="FU175" s="701"/>
      <c r="FV175" s="701"/>
      <c r="FW175" s="701"/>
      <c r="FX175" s="701"/>
      <c r="FY175" s="701"/>
      <c r="FZ175" s="701"/>
      <c r="GA175" s="701"/>
      <c r="GB175" s="701"/>
      <c r="GC175" s="701"/>
      <c r="GD175" s="701"/>
      <c r="GE175" s="701"/>
      <c r="GF175" s="701"/>
      <c r="GG175" s="701"/>
      <c r="GH175" s="701"/>
      <c r="GI175" s="701"/>
      <c r="GJ175" s="701"/>
      <c r="GK175" s="701"/>
      <c r="GL175" s="701"/>
      <c r="GM175" s="701"/>
      <c r="GN175" s="701"/>
      <c r="GO175" s="701"/>
      <c r="GP175" s="701"/>
      <c r="GQ175" s="701"/>
      <c r="GR175" s="701"/>
      <c r="GS175" s="701"/>
      <c r="GT175" s="701"/>
      <c r="GU175" s="701"/>
      <c r="GV175" s="701"/>
      <c r="GW175" s="701"/>
      <c r="GX175" s="701"/>
      <c r="GY175" s="701"/>
      <c r="GZ175" s="701"/>
      <c r="HA175" s="701"/>
      <c r="HB175" s="701"/>
      <c r="HC175" s="701"/>
      <c r="HD175" s="701"/>
      <c r="HE175" s="701"/>
      <c r="HF175" s="701"/>
      <c r="HG175" s="701"/>
      <c r="HH175" s="701"/>
      <c r="HI175" s="701"/>
      <c r="HJ175" s="701"/>
      <c r="HK175" s="701"/>
    </row>
    <row r="176" spans="1:219" ht="12" customHeight="1">
      <c r="A176" s="547"/>
      <c r="B176" s="547"/>
      <c r="C176" s="546"/>
      <c r="D176" s="547"/>
      <c r="E176" s="547"/>
      <c r="F176" s="547"/>
      <c r="G176" s="547"/>
      <c r="H176" s="547"/>
      <c r="I176" s="547"/>
      <c r="J176" s="546"/>
      <c r="K176" s="547"/>
      <c r="L176" s="547"/>
      <c r="M176" s="547"/>
      <c r="N176" s="547"/>
      <c r="O176" s="547"/>
      <c r="P176" s="547"/>
      <c r="Q176" s="546"/>
      <c r="R176" s="547"/>
      <c r="S176" s="547"/>
      <c r="T176" s="547"/>
      <c r="U176" s="547"/>
      <c r="V176" s="547"/>
      <c r="W176" s="547"/>
      <c r="X176" s="546"/>
      <c r="Y176" s="547"/>
      <c r="Z176" s="547"/>
      <c r="AA176" s="547"/>
      <c r="AB176" s="547"/>
      <c r="AC176" s="547"/>
      <c r="AD176" s="546"/>
      <c r="AE176" s="547"/>
      <c r="AF176" s="547"/>
      <c r="AG176" s="547"/>
      <c r="AH176" s="547"/>
      <c r="AI176" s="547"/>
      <c r="AJ176" s="547"/>
      <c r="AK176" s="546"/>
      <c r="AL176" s="547"/>
      <c r="AM176" s="547"/>
      <c r="AN176" s="547"/>
      <c r="AO176" s="547"/>
      <c r="AP176" s="547"/>
      <c r="AQ176" s="547"/>
      <c r="AR176" s="546"/>
      <c r="AS176" s="547"/>
      <c r="AT176" s="547"/>
      <c r="AU176" s="547"/>
      <c r="AV176" s="547"/>
      <c r="AW176" s="547"/>
      <c r="AX176" s="547"/>
      <c r="AY176" s="546"/>
      <c r="AZ176" s="547"/>
      <c r="BA176" s="547"/>
      <c r="BB176" s="547"/>
      <c r="BC176" s="547"/>
      <c r="BD176" s="547"/>
      <c r="BE176" s="547"/>
      <c r="BF176" s="546"/>
      <c r="BG176" s="547"/>
      <c r="BH176" s="547"/>
      <c r="BI176" s="547"/>
      <c r="BJ176" s="547"/>
      <c r="BK176" s="547"/>
      <c r="BL176" s="547"/>
      <c r="BM176" s="546"/>
      <c r="BN176" s="547"/>
      <c r="BO176" s="547"/>
      <c r="BP176" s="547"/>
      <c r="BQ176" s="547"/>
      <c r="BR176" s="547"/>
      <c r="BS176" s="547"/>
      <c r="BT176" s="547"/>
      <c r="BU176" s="547"/>
      <c r="BV176" s="547"/>
      <c r="BW176" s="547"/>
      <c r="BX176" s="547"/>
      <c r="BY176" s="547"/>
      <c r="BZ176" s="547"/>
      <c r="CA176" s="547"/>
      <c r="CB176" s="547"/>
      <c r="CC176" s="547"/>
      <c r="CD176" s="547"/>
      <c r="CE176" s="547"/>
      <c r="CF176" s="547"/>
      <c r="CG176" s="547"/>
      <c r="CH176" s="547"/>
      <c r="CI176" s="547"/>
      <c r="CJ176" s="547"/>
      <c r="CK176" s="547"/>
      <c r="CL176" s="547"/>
      <c r="CM176" s="547"/>
      <c r="CN176" s="547"/>
      <c r="CO176" s="547"/>
      <c r="CP176" s="547"/>
      <c r="CQ176" s="547"/>
      <c r="CR176" s="547"/>
      <c r="CS176" s="547"/>
      <c r="CT176" s="547"/>
      <c r="CU176" s="547"/>
      <c r="CV176" s="547"/>
      <c r="CW176" s="547"/>
      <c r="CX176" s="547"/>
      <c r="CY176" s="547"/>
      <c r="CZ176" s="547"/>
      <c r="DA176" s="547"/>
      <c r="DB176" s="547"/>
      <c r="DC176" s="547"/>
      <c r="DD176" s="547"/>
      <c r="DE176" s="547"/>
      <c r="DF176" s="547"/>
      <c r="DG176" s="547"/>
      <c r="DH176" s="547"/>
      <c r="DI176" s="547"/>
      <c r="DJ176" s="547"/>
      <c r="DK176" s="547"/>
      <c r="DL176" s="547"/>
      <c r="DM176" s="547"/>
      <c r="DN176" s="547"/>
      <c r="DO176" s="547"/>
      <c r="DP176" s="547"/>
      <c r="DQ176" s="547"/>
      <c r="DR176" s="547"/>
      <c r="DS176" s="547"/>
      <c r="DT176" s="547"/>
      <c r="DU176" s="547"/>
      <c r="DV176" s="547"/>
      <c r="DW176" s="547"/>
      <c r="DX176" s="547"/>
      <c r="DY176" s="547"/>
      <c r="DZ176" s="547"/>
      <c r="EA176" s="547"/>
      <c r="EB176" s="547"/>
      <c r="EC176" s="547"/>
      <c r="ED176" s="547"/>
      <c r="EE176" s="547"/>
      <c r="EF176" s="547"/>
      <c r="EG176" s="547"/>
      <c r="EH176" s="547"/>
      <c r="EI176" s="547"/>
      <c r="EJ176" s="547"/>
      <c r="EK176" s="547"/>
      <c r="EL176" s="547"/>
      <c r="EM176" s="547"/>
      <c r="EN176" s="547"/>
      <c r="EO176" s="547"/>
      <c r="EP176" s="701"/>
      <c r="EQ176" s="701"/>
      <c r="ER176" s="701"/>
      <c r="ES176" s="701"/>
      <c r="ET176" s="701"/>
      <c r="EU176" s="701"/>
      <c r="EV176" s="701"/>
      <c r="EW176" s="701"/>
      <c r="EX176" s="701"/>
      <c r="EY176" s="701"/>
      <c r="EZ176" s="701"/>
      <c r="FA176" s="701"/>
      <c r="FB176" s="701"/>
      <c r="FC176" s="701"/>
      <c r="FD176" s="701"/>
      <c r="FE176" s="701"/>
      <c r="FF176" s="701"/>
      <c r="FG176" s="701"/>
      <c r="FH176" s="701"/>
      <c r="FI176" s="701"/>
      <c r="FJ176" s="701"/>
      <c r="FK176" s="701"/>
      <c r="FL176" s="701"/>
      <c r="FM176" s="701"/>
      <c r="FN176" s="701"/>
      <c r="FO176" s="701"/>
      <c r="FP176" s="701"/>
      <c r="FQ176" s="701"/>
      <c r="FR176" s="701"/>
      <c r="FS176" s="701"/>
      <c r="FT176" s="701"/>
      <c r="FU176" s="701"/>
      <c r="FV176" s="701"/>
      <c r="FW176" s="701"/>
      <c r="FX176" s="701"/>
      <c r="FY176" s="701"/>
      <c r="FZ176" s="701"/>
      <c r="GA176" s="701"/>
      <c r="GB176" s="701"/>
      <c r="GC176" s="701"/>
      <c r="GD176" s="701"/>
      <c r="GE176" s="701"/>
      <c r="GF176" s="701"/>
      <c r="GG176" s="701"/>
      <c r="GH176" s="701"/>
      <c r="GI176" s="701"/>
      <c r="GJ176" s="701"/>
      <c r="GK176" s="701"/>
      <c r="GL176" s="701"/>
      <c r="GM176" s="701"/>
      <c r="GN176" s="701"/>
      <c r="GO176" s="701"/>
      <c r="GP176" s="701"/>
      <c r="GQ176" s="701"/>
      <c r="GR176" s="701"/>
      <c r="GS176" s="701"/>
      <c r="GT176" s="701"/>
      <c r="GU176" s="701"/>
      <c r="GV176" s="701"/>
      <c r="GW176" s="701"/>
      <c r="GX176" s="701"/>
      <c r="GY176" s="701"/>
      <c r="GZ176" s="701"/>
      <c r="HA176" s="701"/>
      <c r="HB176" s="701"/>
      <c r="HC176" s="701"/>
      <c r="HD176" s="701"/>
      <c r="HE176" s="701"/>
      <c r="HF176" s="701"/>
      <c r="HG176" s="701"/>
      <c r="HH176" s="701"/>
      <c r="HI176" s="701"/>
      <c r="HJ176" s="701"/>
      <c r="HK176" s="701"/>
    </row>
    <row r="177" spans="1:219" ht="12" customHeight="1">
      <c r="A177" s="547"/>
      <c r="B177" s="547"/>
      <c r="C177" s="546"/>
      <c r="D177" s="547"/>
      <c r="E177" s="547"/>
      <c r="F177" s="547"/>
      <c r="G177" s="547"/>
      <c r="H177" s="547"/>
      <c r="I177" s="547"/>
      <c r="J177" s="546"/>
      <c r="K177" s="547"/>
      <c r="L177" s="547"/>
      <c r="M177" s="547"/>
      <c r="N177" s="547"/>
      <c r="O177" s="547"/>
      <c r="P177" s="547"/>
      <c r="Q177" s="546"/>
      <c r="R177" s="547"/>
      <c r="S177" s="547"/>
      <c r="T177" s="547"/>
      <c r="U177" s="547"/>
      <c r="V177" s="547"/>
      <c r="W177" s="547"/>
      <c r="X177" s="546"/>
      <c r="Y177" s="547"/>
      <c r="Z177" s="547"/>
      <c r="AA177" s="547"/>
      <c r="AB177" s="547"/>
      <c r="AC177" s="547"/>
      <c r="AD177" s="546"/>
      <c r="AE177" s="547"/>
      <c r="AF177" s="547"/>
      <c r="AG177" s="547"/>
      <c r="AH177" s="547"/>
      <c r="AI177" s="547"/>
      <c r="AJ177" s="547"/>
      <c r="AK177" s="546"/>
      <c r="AL177" s="547"/>
      <c r="AM177" s="547"/>
      <c r="AN177" s="547"/>
      <c r="AO177" s="547"/>
      <c r="AP177" s="547"/>
      <c r="AQ177" s="547"/>
      <c r="AR177" s="546"/>
      <c r="AS177" s="547"/>
      <c r="AT177" s="547"/>
      <c r="AU177" s="547"/>
      <c r="AV177" s="547"/>
      <c r="AW177" s="547"/>
      <c r="AX177" s="547"/>
      <c r="AY177" s="546"/>
      <c r="AZ177" s="547"/>
      <c r="BA177" s="547"/>
      <c r="BB177" s="547"/>
      <c r="BC177" s="547"/>
      <c r="BD177" s="547"/>
      <c r="BE177" s="547"/>
      <c r="BF177" s="546"/>
      <c r="BG177" s="547"/>
      <c r="BH177" s="547"/>
      <c r="BI177" s="547"/>
      <c r="BJ177" s="547"/>
      <c r="BK177" s="547"/>
      <c r="BL177" s="547"/>
      <c r="BM177" s="546"/>
      <c r="BN177" s="547"/>
      <c r="BO177" s="547"/>
      <c r="BP177" s="547"/>
      <c r="BQ177" s="547"/>
      <c r="BR177" s="547"/>
      <c r="BS177" s="547"/>
      <c r="BT177" s="547"/>
      <c r="BU177" s="547"/>
      <c r="BV177" s="547"/>
      <c r="BW177" s="547"/>
      <c r="BX177" s="547"/>
      <c r="BY177" s="547"/>
      <c r="BZ177" s="547"/>
      <c r="CA177" s="547"/>
      <c r="CB177" s="547"/>
      <c r="CC177" s="547"/>
      <c r="CD177" s="547"/>
      <c r="CE177" s="547"/>
      <c r="CF177" s="547"/>
      <c r="CG177" s="547"/>
      <c r="CH177" s="547"/>
      <c r="CI177" s="547"/>
      <c r="CJ177" s="547"/>
      <c r="CK177" s="547"/>
      <c r="CL177" s="547"/>
      <c r="CM177" s="547"/>
      <c r="CN177" s="547"/>
      <c r="CO177" s="547"/>
      <c r="CP177" s="547"/>
      <c r="CQ177" s="547"/>
      <c r="CR177" s="547"/>
      <c r="CS177" s="547"/>
      <c r="CT177" s="547"/>
      <c r="CU177" s="547"/>
      <c r="CV177" s="547"/>
      <c r="CW177" s="547"/>
      <c r="CX177" s="547"/>
      <c r="CY177" s="547"/>
      <c r="CZ177" s="547"/>
      <c r="DA177" s="547"/>
      <c r="DB177" s="547"/>
      <c r="DC177" s="547"/>
      <c r="DD177" s="547"/>
      <c r="DE177" s="547"/>
      <c r="DF177" s="547"/>
      <c r="DG177" s="547"/>
      <c r="DH177" s="547"/>
      <c r="DI177" s="547"/>
      <c r="DJ177" s="547"/>
      <c r="DK177" s="547"/>
      <c r="DL177" s="547"/>
      <c r="DM177" s="547"/>
      <c r="DN177" s="547"/>
      <c r="DO177" s="547"/>
      <c r="DP177" s="547"/>
      <c r="DQ177" s="547"/>
      <c r="DR177" s="547"/>
      <c r="DS177" s="547"/>
      <c r="DT177" s="547"/>
      <c r="DU177" s="547"/>
      <c r="DV177" s="547"/>
      <c r="DW177" s="547"/>
      <c r="DX177" s="547"/>
      <c r="DY177" s="547"/>
      <c r="DZ177" s="547"/>
      <c r="EA177" s="547"/>
      <c r="EB177" s="547"/>
      <c r="EC177" s="547"/>
      <c r="ED177" s="547"/>
      <c r="EE177" s="547"/>
      <c r="EF177" s="547"/>
      <c r="EG177" s="547"/>
      <c r="EH177" s="547"/>
      <c r="EI177" s="547"/>
      <c r="EJ177" s="547"/>
      <c r="EK177" s="547"/>
      <c r="EL177" s="547"/>
      <c r="EM177" s="547"/>
      <c r="EN177" s="547"/>
      <c r="EO177" s="547"/>
      <c r="EP177" s="701"/>
      <c r="EQ177" s="701"/>
      <c r="ER177" s="701"/>
      <c r="ES177" s="701"/>
      <c r="ET177" s="701"/>
      <c r="EU177" s="701"/>
      <c r="EV177" s="701"/>
      <c r="EW177" s="701"/>
      <c r="EX177" s="701"/>
      <c r="EY177" s="701"/>
      <c r="EZ177" s="701"/>
      <c r="FA177" s="701"/>
      <c r="FB177" s="701"/>
      <c r="FC177" s="701"/>
      <c r="FD177" s="701"/>
      <c r="FE177" s="701"/>
      <c r="FF177" s="701"/>
      <c r="FG177" s="701"/>
      <c r="FH177" s="701"/>
      <c r="FI177" s="701"/>
      <c r="FJ177" s="701"/>
      <c r="FK177" s="701"/>
      <c r="FL177" s="701"/>
      <c r="FM177" s="701"/>
      <c r="FN177" s="701"/>
      <c r="FO177" s="701"/>
      <c r="FP177" s="701"/>
      <c r="FQ177" s="701"/>
      <c r="FR177" s="701"/>
      <c r="FS177" s="701"/>
      <c r="FT177" s="701"/>
      <c r="FU177" s="701"/>
      <c r="FV177" s="701"/>
      <c r="FW177" s="701"/>
      <c r="FX177" s="701"/>
      <c r="FY177" s="701"/>
      <c r="FZ177" s="701"/>
      <c r="GA177" s="701"/>
      <c r="GB177" s="701"/>
      <c r="GC177" s="701"/>
      <c r="GD177" s="701"/>
      <c r="GE177" s="701"/>
      <c r="GF177" s="701"/>
      <c r="GG177" s="701"/>
      <c r="GH177" s="701"/>
      <c r="GI177" s="701"/>
      <c r="GJ177" s="701"/>
      <c r="GK177" s="701"/>
      <c r="GL177" s="701"/>
      <c r="GM177" s="701"/>
      <c r="GN177" s="701"/>
      <c r="GO177" s="701"/>
      <c r="GP177" s="701"/>
      <c r="GQ177" s="701"/>
      <c r="GR177" s="701"/>
      <c r="GS177" s="701"/>
      <c r="GT177" s="701"/>
      <c r="GU177" s="701"/>
      <c r="GV177" s="701"/>
      <c r="GW177" s="701"/>
      <c r="GX177" s="701"/>
      <c r="GY177" s="701"/>
      <c r="GZ177" s="701"/>
      <c r="HA177" s="701"/>
      <c r="HB177" s="701"/>
      <c r="HC177" s="701"/>
      <c r="HD177" s="701"/>
      <c r="HE177" s="701"/>
      <c r="HF177" s="701"/>
      <c r="HG177" s="701"/>
      <c r="HH177" s="701"/>
      <c r="HI177" s="701"/>
      <c r="HJ177" s="701"/>
      <c r="HK177" s="701"/>
    </row>
    <row r="178" spans="1:219" ht="12" customHeight="1">
      <c r="A178" s="547"/>
      <c r="B178" s="547"/>
      <c r="C178" s="546"/>
      <c r="D178" s="547"/>
      <c r="E178" s="547"/>
      <c r="F178" s="547"/>
      <c r="G178" s="547"/>
      <c r="H178" s="547"/>
      <c r="I178" s="547"/>
      <c r="J178" s="546"/>
      <c r="K178" s="547"/>
      <c r="L178" s="547"/>
      <c r="M178" s="547"/>
      <c r="N178" s="547"/>
      <c r="O178" s="547"/>
      <c r="P178" s="547"/>
      <c r="Q178" s="546"/>
      <c r="R178" s="547"/>
      <c r="S178" s="547"/>
      <c r="T178" s="547"/>
      <c r="U178" s="547"/>
      <c r="V178" s="547"/>
      <c r="W178" s="547"/>
      <c r="X178" s="546"/>
      <c r="Y178" s="547"/>
      <c r="Z178" s="547"/>
      <c r="AA178" s="547"/>
      <c r="AB178" s="547"/>
      <c r="AC178" s="547"/>
      <c r="AD178" s="546"/>
      <c r="AE178" s="547"/>
      <c r="AF178" s="547"/>
      <c r="AG178" s="547"/>
      <c r="AH178" s="547"/>
      <c r="AI178" s="547"/>
      <c r="AJ178" s="547"/>
      <c r="AK178" s="546"/>
      <c r="AL178" s="547"/>
      <c r="AM178" s="547"/>
      <c r="AN178" s="547"/>
      <c r="AO178" s="547"/>
      <c r="AP178" s="547"/>
      <c r="AQ178" s="547"/>
      <c r="AR178" s="546"/>
      <c r="AS178" s="547"/>
      <c r="AT178" s="547"/>
      <c r="AU178" s="547"/>
      <c r="AV178" s="547"/>
      <c r="AW178" s="547"/>
      <c r="AX178" s="547"/>
      <c r="AY178" s="546"/>
      <c r="AZ178" s="547"/>
      <c r="BA178" s="547"/>
      <c r="BB178" s="547"/>
      <c r="BC178" s="547"/>
      <c r="BD178" s="547"/>
      <c r="BE178" s="547"/>
      <c r="BF178" s="546"/>
      <c r="BG178" s="547"/>
      <c r="BH178" s="547"/>
      <c r="BI178" s="547"/>
      <c r="BJ178" s="547"/>
      <c r="BK178" s="547"/>
      <c r="BL178" s="547"/>
      <c r="BM178" s="546"/>
      <c r="BN178" s="547"/>
      <c r="BO178" s="547"/>
      <c r="BP178" s="547"/>
      <c r="BQ178" s="547"/>
      <c r="BR178" s="547"/>
      <c r="BS178" s="547"/>
      <c r="BT178" s="547"/>
      <c r="BU178" s="547"/>
      <c r="BV178" s="547"/>
      <c r="BW178" s="547"/>
      <c r="BX178" s="547"/>
      <c r="BY178" s="547"/>
      <c r="BZ178" s="547"/>
      <c r="CA178" s="547"/>
      <c r="CB178" s="547"/>
      <c r="CC178" s="547"/>
      <c r="CD178" s="547"/>
      <c r="CE178" s="547"/>
      <c r="CF178" s="547"/>
      <c r="CG178" s="547"/>
      <c r="CH178" s="547"/>
      <c r="CI178" s="547"/>
      <c r="CJ178" s="547"/>
      <c r="CK178" s="547"/>
      <c r="CL178" s="547"/>
      <c r="CM178" s="547"/>
      <c r="CN178" s="547"/>
      <c r="CO178" s="547"/>
      <c r="CP178" s="547"/>
      <c r="CQ178" s="547"/>
      <c r="CR178" s="547"/>
      <c r="CS178" s="547"/>
      <c r="CT178" s="547"/>
      <c r="CU178" s="547"/>
      <c r="CV178" s="547"/>
      <c r="CW178" s="547"/>
      <c r="CX178" s="547"/>
      <c r="CY178" s="547"/>
      <c r="CZ178" s="547"/>
      <c r="DA178" s="547"/>
      <c r="DB178" s="547"/>
      <c r="DC178" s="547"/>
      <c r="DD178" s="547"/>
      <c r="DE178" s="547"/>
      <c r="DF178" s="547"/>
      <c r="DG178" s="547"/>
      <c r="DH178" s="547"/>
      <c r="DI178" s="547"/>
      <c r="DJ178" s="547"/>
      <c r="DK178" s="547"/>
      <c r="DL178" s="547"/>
      <c r="DM178" s="547"/>
      <c r="DN178" s="547"/>
      <c r="DO178" s="547"/>
      <c r="DP178" s="547"/>
      <c r="DQ178" s="547"/>
      <c r="DR178" s="547"/>
      <c r="DS178" s="547"/>
      <c r="DT178" s="547"/>
      <c r="DU178" s="547"/>
      <c r="DV178" s="547"/>
      <c r="DW178" s="547"/>
      <c r="DX178" s="547"/>
      <c r="DY178" s="547"/>
      <c r="DZ178" s="547"/>
      <c r="EA178" s="547"/>
      <c r="EB178" s="547"/>
      <c r="EC178" s="547"/>
      <c r="ED178" s="547"/>
      <c r="EE178" s="547"/>
      <c r="EF178" s="547"/>
      <c r="EG178" s="547"/>
      <c r="EH178" s="547"/>
      <c r="EI178" s="547"/>
      <c r="EJ178" s="547"/>
      <c r="EK178" s="547"/>
      <c r="EL178" s="547"/>
      <c r="EM178" s="547"/>
      <c r="EN178" s="547"/>
      <c r="EO178" s="547"/>
      <c r="EP178" s="701"/>
      <c r="EQ178" s="701"/>
      <c r="ER178" s="701"/>
      <c r="ES178" s="701"/>
      <c r="ET178" s="701"/>
      <c r="EU178" s="701"/>
      <c r="EV178" s="701"/>
      <c r="EW178" s="701"/>
      <c r="EX178" s="701"/>
      <c r="EY178" s="701"/>
      <c r="EZ178" s="701"/>
      <c r="FA178" s="701"/>
      <c r="FB178" s="701"/>
      <c r="FC178" s="701"/>
      <c r="FD178" s="701"/>
      <c r="FE178" s="701"/>
      <c r="FF178" s="701"/>
      <c r="FG178" s="701"/>
      <c r="FH178" s="701"/>
      <c r="FI178" s="701"/>
      <c r="FJ178" s="701"/>
      <c r="FK178" s="701"/>
      <c r="FL178" s="701"/>
      <c r="FM178" s="701"/>
      <c r="FN178" s="701"/>
      <c r="FO178" s="701"/>
      <c r="FP178" s="701"/>
      <c r="FQ178" s="701"/>
      <c r="FR178" s="701"/>
      <c r="FS178" s="701"/>
      <c r="FT178" s="701"/>
      <c r="FU178" s="701"/>
      <c r="FV178" s="701"/>
      <c r="FW178" s="701"/>
      <c r="FX178" s="701"/>
      <c r="FY178" s="701"/>
      <c r="FZ178" s="701"/>
      <c r="GA178" s="701"/>
      <c r="GB178" s="701"/>
      <c r="GC178" s="701"/>
      <c r="GD178" s="701"/>
      <c r="GE178" s="701"/>
      <c r="GF178" s="701"/>
      <c r="GG178" s="701"/>
      <c r="GH178" s="701"/>
      <c r="GI178" s="701"/>
      <c r="GJ178" s="701"/>
      <c r="GK178" s="701"/>
      <c r="GL178" s="701"/>
      <c r="GM178" s="701"/>
      <c r="GN178" s="701"/>
      <c r="GO178" s="701"/>
      <c r="GP178" s="701"/>
      <c r="GQ178" s="701"/>
      <c r="GR178" s="701"/>
      <c r="GS178" s="701"/>
      <c r="GT178" s="701"/>
      <c r="GU178" s="701"/>
      <c r="GV178" s="701"/>
      <c r="GW178" s="701"/>
      <c r="GX178" s="701"/>
      <c r="GY178" s="701"/>
      <c r="GZ178" s="701"/>
      <c r="HA178" s="701"/>
      <c r="HB178" s="701"/>
      <c r="HC178" s="701"/>
      <c r="HD178" s="701"/>
      <c r="HE178" s="701"/>
      <c r="HF178" s="701"/>
      <c r="HG178" s="701"/>
      <c r="HH178" s="701"/>
      <c r="HI178" s="701"/>
      <c r="HJ178" s="701"/>
      <c r="HK178" s="701"/>
    </row>
    <row r="179" spans="1:219" ht="12" customHeight="1">
      <c r="A179" s="547"/>
      <c r="B179" s="547"/>
      <c r="C179" s="546"/>
      <c r="D179" s="547"/>
      <c r="E179" s="547"/>
      <c r="F179" s="547"/>
      <c r="G179" s="547"/>
      <c r="H179" s="547"/>
      <c r="I179" s="547"/>
      <c r="J179" s="546"/>
      <c r="K179" s="547"/>
      <c r="L179" s="547"/>
      <c r="M179" s="547"/>
      <c r="N179" s="547"/>
      <c r="O179" s="547"/>
      <c r="P179" s="547"/>
      <c r="Q179" s="546"/>
      <c r="R179" s="547"/>
      <c r="S179" s="547"/>
      <c r="T179" s="547"/>
      <c r="U179" s="547"/>
      <c r="V179" s="547"/>
      <c r="W179" s="547"/>
      <c r="X179" s="546"/>
      <c r="Y179" s="547"/>
      <c r="Z179" s="547"/>
      <c r="AA179" s="547"/>
      <c r="AB179" s="547"/>
      <c r="AC179" s="547"/>
      <c r="AD179" s="546"/>
      <c r="AE179" s="547"/>
      <c r="AF179" s="547"/>
      <c r="AG179" s="547"/>
      <c r="AH179" s="547"/>
      <c r="AI179" s="547"/>
      <c r="AJ179" s="547"/>
      <c r="AK179" s="546"/>
      <c r="AL179" s="547"/>
      <c r="AM179" s="547"/>
      <c r="AN179" s="547"/>
      <c r="AO179" s="547"/>
      <c r="AP179" s="547"/>
      <c r="AQ179" s="547"/>
      <c r="AR179" s="546"/>
      <c r="AS179" s="547"/>
      <c r="AT179" s="547"/>
      <c r="AU179" s="547"/>
      <c r="AV179" s="547"/>
      <c r="AW179" s="547"/>
      <c r="AX179" s="547"/>
      <c r="AY179" s="546"/>
      <c r="AZ179" s="547"/>
      <c r="BA179" s="547"/>
      <c r="BB179" s="547"/>
      <c r="BC179" s="547"/>
      <c r="BD179" s="547"/>
      <c r="BE179" s="547"/>
      <c r="BF179" s="546"/>
      <c r="BG179" s="547"/>
      <c r="BH179" s="547"/>
      <c r="BI179" s="547"/>
      <c r="BJ179" s="547"/>
      <c r="BK179" s="547"/>
      <c r="BL179" s="547"/>
      <c r="BM179" s="546"/>
      <c r="BN179" s="547"/>
      <c r="BO179" s="547"/>
      <c r="BP179" s="547"/>
      <c r="BQ179" s="547"/>
      <c r="BR179" s="547"/>
      <c r="BS179" s="547"/>
      <c r="BT179" s="547"/>
      <c r="BU179" s="547"/>
      <c r="BV179" s="547"/>
      <c r="BW179" s="547"/>
      <c r="BX179" s="547"/>
      <c r="BY179" s="547"/>
      <c r="BZ179" s="547"/>
      <c r="CA179" s="547"/>
      <c r="CB179" s="547"/>
      <c r="CC179" s="547"/>
      <c r="CD179" s="547"/>
      <c r="CE179" s="547"/>
      <c r="CF179" s="547"/>
      <c r="CG179" s="547"/>
      <c r="CH179" s="547"/>
      <c r="CI179" s="547"/>
      <c r="CJ179" s="547"/>
      <c r="CK179" s="547"/>
      <c r="CL179" s="547"/>
      <c r="CM179" s="547"/>
      <c r="CN179" s="547"/>
      <c r="CO179" s="547"/>
      <c r="CP179" s="547"/>
      <c r="CQ179" s="547"/>
      <c r="CR179" s="547"/>
      <c r="CS179" s="547"/>
      <c r="CT179" s="547"/>
      <c r="CU179" s="547"/>
      <c r="CV179" s="547"/>
      <c r="CW179" s="547"/>
      <c r="CX179" s="547"/>
      <c r="CY179" s="547"/>
      <c r="CZ179" s="547"/>
      <c r="DA179" s="547"/>
      <c r="DB179" s="547"/>
      <c r="DC179" s="547"/>
      <c r="DD179" s="547"/>
      <c r="DE179" s="547"/>
      <c r="DF179" s="547"/>
      <c r="DG179" s="547"/>
      <c r="DH179" s="547"/>
      <c r="DI179" s="547"/>
      <c r="DJ179" s="547"/>
      <c r="DK179" s="547"/>
      <c r="DL179" s="547"/>
      <c r="DM179" s="547"/>
      <c r="DN179" s="547"/>
      <c r="DO179" s="547"/>
      <c r="DP179" s="547"/>
      <c r="DQ179" s="547"/>
      <c r="DR179" s="547"/>
      <c r="DS179" s="547"/>
      <c r="DT179" s="547"/>
      <c r="DU179" s="547"/>
      <c r="DV179" s="547"/>
      <c r="DW179" s="547"/>
      <c r="DX179" s="547"/>
      <c r="DY179" s="547"/>
      <c r="DZ179" s="547"/>
      <c r="EA179" s="547"/>
      <c r="EB179" s="547"/>
      <c r="EC179" s="547"/>
      <c r="ED179" s="547"/>
      <c r="EE179" s="547"/>
      <c r="EF179" s="547"/>
      <c r="EG179" s="547"/>
      <c r="EH179" s="547"/>
      <c r="EI179" s="547"/>
      <c r="EJ179" s="547"/>
      <c r="EK179" s="547"/>
      <c r="EL179" s="547"/>
      <c r="EM179" s="547"/>
      <c r="EN179" s="547"/>
      <c r="EO179" s="547"/>
      <c r="EP179" s="701"/>
      <c r="EQ179" s="701"/>
      <c r="ER179" s="701"/>
      <c r="ES179" s="701"/>
      <c r="ET179" s="701"/>
      <c r="EU179" s="701"/>
      <c r="EV179" s="701"/>
      <c r="EW179" s="701"/>
      <c r="EX179" s="701"/>
      <c r="EY179" s="701"/>
      <c r="EZ179" s="701"/>
      <c r="FA179" s="701"/>
      <c r="FB179" s="701"/>
      <c r="FC179" s="701"/>
      <c r="FD179" s="701"/>
      <c r="FE179" s="701"/>
      <c r="FF179" s="701"/>
      <c r="FG179" s="701"/>
      <c r="FH179" s="701"/>
      <c r="FI179" s="701"/>
      <c r="FJ179" s="701"/>
      <c r="FK179" s="701"/>
      <c r="FL179" s="701"/>
      <c r="FM179" s="701"/>
      <c r="FN179" s="701"/>
      <c r="FO179" s="701"/>
      <c r="FP179" s="701"/>
      <c r="FQ179" s="701"/>
      <c r="FR179" s="701"/>
      <c r="FS179" s="701"/>
      <c r="FT179" s="701"/>
      <c r="FU179" s="701"/>
      <c r="FV179" s="701"/>
      <c r="FW179" s="701"/>
      <c r="FX179" s="701"/>
      <c r="FY179" s="701"/>
      <c r="FZ179" s="701"/>
      <c r="GA179" s="701"/>
      <c r="GB179" s="701"/>
      <c r="GC179" s="701"/>
      <c r="GD179" s="701"/>
      <c r="GE179" s="701"/>
      <c r="GF179" s="701"/>
      <c r="GG179" s="701"/>
      <c r="GH179" s="701"/>
      <c r="GI179" s="701"/>
      <c r="GJ179" s="701"/>
      <c r="GK179" s="701"/>
      <c r="GL179" s="701"/>
      <c r="GM179" s="701"/>
      <c r="GN179" s="701"/>
      <c r="GO179" s="701"/>
      <c r="GP179" s="701"/>
      <c r="GQ179" s="701"/>
      <c r="GR179" s="701"/>
      <c r="GS179" s="701"/>
      <c r="GT179" s="701"/>
      <c r="GU179" s="701"/>
      <c r="GV179" s="701"/>
      <c r="GW179" s="701"/>
      <c r="GX179" s="701"/>
      <c r="GY179" s="701"/>
      <c r="GZ179" s="701"/>
      <c r="HA179" s="701"/>
      <c r="HB179" s="701"/>
      <c r="HC179" s="701"/>
      <c r="HD179" s="701"/>
      <c r="HE179" s="701"/>
      <c r="HF179" s="701"/>
      <c r="HG179" s="701"/>
      <c r="HH179" s="701"/>
      <c r="HI179" s="701"/>
      <c r="HJ179" s="701"/>
      <c r="HK179" s="701"/>
    </row>
    <row r="180" spans="1:219" ht="12" customHeight="1">
      <c r="A180" s="547"/>
      <c r="B180" s="547"/>
      <c r="C180" s="546"/>
      <c r="D180" s="547"/>
      <c r="E180" s="547"/>
      <c r="F180" s="547"/>
      <c r="G180" s="547"/>
      <c r="H180" s="547"/>
      <c r="I180" s="547"/>
      <c r="J180" s="546"/>
      <c r="K180" s="547"/>
      <c r="L180" s="547"/>
      <c r="M180" s="547"/>
      <c r="N180" s="547"/>
      <c r="O180" s="547"/>
      <c r="P180" s="547"/>
      <c r="Q180" s="546"/>
      <c r="R180" s="547"/>
      <c r="S180" s="547"/>
      <c r="T180" s="547"/>
      <c r="U180" s="547"/>
      <c r="V180" s="547"/>
      <c r="W180" s="547"/>
      <c r="X180" s="546"/>
      <c r="Y180" s="547"/>
      <c r="Z180" s="547"/>
      <c r="AA180" s="547"/>
      <c r="AB180" s="547"/>
      <c r="AC180" s="547"/>
      <c r="AD180" s="546"/>
      <c r="AE180" s="547"/>
      <c r="AF180" s="547"/>
      <c r="AG180" s="547"/>
      <c r="AH180" s="547"/>
      <c r="AI180" s="547"/>
      <c r="AJ180" s="547"/>
      <c r="AK180" s="546"/>
      <c r="AL180" s="547"/>
      <c r="AM180" s="547"/>
      <c r="AN180" s="547"/>
      <c r="AO180" s="547"/>
      <c r="AP180" s="547"/>
      <c r="AQ180" s="547"/>
      <c r="AR180" s="546"/>
      <c r="AS180" s="547"/>
      <c r="AT180" s="547"/>
      <c r="AU180" s="547"/>
      <c r="AV180" s="547"/>
      <c r="AW180" s="547"/>
      <c r="AX180" s="547"/>
      <c r="AY180" s="546"/>
      <c r="AZ180" s="547"/>
      <c r="BA180" s="547"/>
      <c r="BB180" s="547"/>
      <c r="BC180" s="547"/>
      <c r="BD180" s="547"/>
      <c r="BE180" s="547"/>
      <c r="BF180" s="546"/>
      <c r="BG180" s="547"/>
      <c r="BH180" s="547"/>
      <c r="BI180" s="547"/>
      <c r="BJ180" s="547"/>
      <c r="BK180" s="547"/>
      <c r="BL180" s="547"/>
      <c r="BM180" s="546"/>
      <c r="BN180" s="547"/>
      <c r="BO180" s="547"/>
      <c r="BP180" s="547"/>
      <c r="BQ180" s="547"/>
      <c r="BR180" s="547"/>
      <c r="BS180" s="547"/>
      <c r="BT180" s="547"/>
      <c r="BU180" s="547"/>
      <c r="BV180" s="547"/>
      <c r="BW180" s="547"/>
      <c r="BX180" s="547"/>
      <c r="BY180" s="547"/>
      <c r="BZ180" s="547"/>
      <c r="CA180" s="547"/>
      <c r="CB180" s="547"/>
      <c r="CC180" s="547"/>
      <c r="CD180" s="547"/>
      <c r="CE180" s="547"/>
      <c r="CF180" s="547"/>
      <c r="CG180" s="547"/>
      <c r="CH180" s="547"/>
      <c r="CI180" s="547"/>
      <c r="CJ180" s="547"/>
      <c r="CK180" s="547"/>
      <c r="CL180" s="547"/>
      <c r="CM180" s="547"/>
      <c r="CN180" s="547"/>
      <c r="CO180" s="547"/>
      <c r="CP180" s="547"/>
      <c r="CQ180" s="547"/>
      <c r="CR180" s="547"/>
      <c r="CS180" s="547"/>
      <c r="CT180" s="547"/>
      <c r="CU180" s="547"/>
      <c r="CV180" s="547"/>
      <c r="CW180" s="547"/>
      <c r="CX180" s="547"/>
      <c r="CY180" s="547"/>
      <c r="CZ180" s="547"/>
      <c r="DA180" s="547"/>
      <c r="DB180" s="547"/>
      <c r="DC180" s="547"/>
      <c r="DD180" s="547"/>
      <c r="DE180" s="547"/>
      <c r="DF180" s="547"/>
      <c r="DG180" s="547"/>
      <c r="DH180" s="547"/>
      <c r="DI180" s="547"/>
      <c r="DJ180" s="547"/>
      <c r="DK180" s="547"/>
      <c r="DL180" s="547"/>
      <c r="DM180" s="547"/>
      <c r="DN180" s="547"/>
      <c r="DO180" s="547"/>
      <c r="DP180" s="547"/>
      <c r="DQ180" s="547"/>
      <c r="DR180" s="547"/>
      <c r="DS180" s="547"/>
      <c r="DT180" s="547"/>
      <c r="DU180" s="547"/>
      <c r="DV180" s="547"/>
      <c r="DW180" s="547"/>
      <c r="DX180" s="547"/>
      <c r="DY180" s="547"/>
      <c r="DZ180" s="547"/>
      <c r="EA180" s="547"/>
      <c r="EB180" s="547"/>
      <c r="EC180" s="547"/>
      <c r="ED180" s="547"/>
      <c r="EE180" s="547"/>
      <c r="EF180" s="547"/>
      <c r="EG180" s="547"/>
      <c r="EH180" s="547"/>
      <c r="EI180" s="547"/>
      <c r="EJ180" s="547"/>
      <c r="EK180" s="547"/>
      <c r="EL180" s="547"/>
      <c r="EM180" s="547"/>
      <c r="EN180" s="547"/>
      <c r="EO180" s="547"/>
      <c r="EP180" s="701"/>
      <c r="EQ180" s="701"/>
      <c r="ER180" s="701"/>
      <c r="ES180" s="701"/>
      <c r="ET180" s="701"/>
      <c r="EU180" s="701"/>
      <c r="EV180" s="701"/>
      <c r="EW180" s="701"/>
      <c r="EX180" s="701"/>
      <c r="EY180" s="701"/>
      <c r="EZ180" s="701"/>
      <c r="FA180" s="701"/>
      <c r="FB180" s="701"/>
      <c r="FC180" s="701"/>
      <c r="FD180" s="701"/>
      <c r="FE180" s="701"/>
      <c r="FF180" s="701"/>
      <c r="FG180" s="701"/>
      <c r="FH180" s="701"/>
      <c r="FI180" s="701"/>
      <c r="FJ180" s="701"/>
      <c r="FK180" s="701"/>
      <c r="FL180" s="701"/>
      <c r="FM180" s="701"/>
      <c r="FN180" s="701"/>
      <c r="FO180" s="701"/>
      <c r="FP180" s="701"/>
      <c r="FQ180" s="701"/>
      <c r="FR180" s="701"/>
      <c r="FS180" s="701"/>
      <c r="FT180" s="701"/>
      <c r="FU180" s="701"/>
      <c r="FV180" s="701"/>
      <c r="FW180" s="701"/>
      <c r="FX180" s="701"/>
      <c r="FY180" s="701"/>
      <c r="FZ180" s="701"/>
      <c r="GA180" s="701"/>
      <c r="GB180" s="701"/>
      <c r="GC180" s="701"/>
      <c r="GD180" s="701"/>
      <c r="GE180" s="701"/>
      <c r="GF180" s="701"/>
      <c r="GG180" s="701"/>
      <c r="GH180" s="701"/>
      <c r="GI180" s="701"/>
      <c r="GJ180" s="701"/>
      <c r="GK180" s="701"/>
      <c r="GL180" s="701"/>
      <c r="GM180" s="701"/>
      <c r="GN180" s="701"/>
      <c r="GO180" s="701"/>
      <c r="GP180" s="701"/>
      <c r="GQ180" s="701"/>
      <c r="GR180" s="701"/>
      <c r="GS180" s="701"/>
      <c r="GT180" s="701"/>
      <c r="GU180" s="701"/>
      <c r="GV180" s="701"/>
      <c r="GW180" s="701"/>
      <c r="GX180" s="701"/>
      <c r="GY180" s="701"/>
      <c r="GZ180" s="701"/>
      <c r="HA180" s="701"/>
      <c r="HB180" s="701"/>
      <c r="HC180" s="701"/>
      <c r="HD180" s="701"/>
      <c r="HE180" s="701"/>
      <c r="HF180" s="701"/>
      <c r="HG180" s="701"/>
      <c r="HH180" s="701"/>
      <c r="HI180" s="701"/>
      <c r="HJ180" s="701"/>
      <c r="HK180" s="701"/>
    </row>
    <row r="181" spans="1:219" ht="12" customHeight="1">
      <c r="A181" s="547"/>
      <c r="B181" s="547"/>
      <c r="C181" s="546"/>
      <c r="D181" s="547"/>
      <c r="E181" s="547"/>
      <c r="F181" s="547"/>
      <c r="G181" s="547"/>
      <c r="H181" s="547"/>
      <c r="I181" s="547"/>
      <c r="J181" s="546"/>
      <c r="K181" s="547"/>
      <c r="L181" s="547"/>
      <c r="M181" s="547"/>
      <c r="N181" s="547"/>
      <c r="O181" s="547"/>
      <c r="P181" s="547"/>
      <c r="Q181" s="546"/>
      <c r="R181" s="547"/>
      <c r="S181" s="547"/>
      <c r="T181" s="547"/>
      <c r="U181" s="547"/>
      <c r="V181" s="547"/>
      <c r="W181" s="547"/>
      <c r="X181" s="546"/>
      <c r="Y181" s="547"/>
      <c r="Z181" s="547"/>
      <c r="AA181" s="547"/>
      <c r="AB181" s="547"/>
      <c r="AC181" s="547"/>
      <c r="AD181" s="546"/>
      <c r="AE181" s="547"/>
      <c r="AF181" s="547"/>
      <c r="AG181" s="547"/>
      <c r="AH181" s="547"/>
      <c r="AI181" s="547"/>
      <c r="AJ181" s="547"/>
      <c r="AK181" s="546"/>
      <c r="AL181" s="547"/>
      <c r="AM181" s="547"/>
      <c r="AN181" s="547"/>
      <c r="AO181" s="547"/>
      <c r="AP181" s="547"/>
      <c r="AQ181" s="547"/>
      <c r="AR181" s="546"/>
      <c r="AS181" s="547"/>
      <c r="AT181" s="547"/>
      <c r="AU181" s="547"/>
      <c r="AV181" s="547"/>
      <c r="AW181" s="547"/>
      <c r="AX181" s="547"/>
      <c r="AY181" s="546"/>
      <c r="AZ181" s="547"/>
      <c r="BA181" s="547"/>
      <c r="BB181" s="547"/>
      <c r="BC181" s="547"/>
      <c r="BD181" s="547"/>
      <c r="BE181" s="547"/>
      <c r="BF181" s="546"/>
      <c r="BG181" s="547"/>
      <c r="BH181" s="547"/>
      <c r="BI181" s="547"/>
      <c r="BJ181" s="547"/>
      <c r="BK181" s="547"/>
      <c r="BL181" s="547"/>
      <c r="BM181" s="546"/>
      <c r="BN181" s="547"/>
      <c r="BO181" s="547"/>
      <c r="BP181" s="547"/>
      <c r="BQ181" s="547"/>
      <c r="BR181" s="547"/>
      <c r="BS181" s="547"/>
      <c r="BT181" s="547"/>
      <c r="BU181" s="547"/>
      <c r="BV181" s="547"/>
      <c r="BW181" s="547"/>
      <c r="BX181" s="547"/>
      <c r="BY181" s="547"/>
      <c r="BZ181" s="547"/>
      <c r="CA181" s="547"/>
      <c r="CB181" s="547"/>
      <c r="CC181" s="547"/>
      <c r="CD181" s="547"/>
      <c r="CE181" s="547"/>
      <c r="CF181" s="547"/>
      <c r="CG181" s="547"/>
      <c r="CH181" s="547"/>
      <c r="CI181" s="547"/>
      <c r="CJ181" s="547"/>
      <c r="CK181" s="547"/>
      <c r="CL181" s="547"/>
      <c r="CM181" s="547"/>
      <c r="CN181" s="547"/>
      <c r="CO181" s="547"/>
      <c r="CP181" s="547"/>
      <c r="CQ181" s="547"/>
      <c r="CR181" s="547"/>
      <c r="CS181" s="547"/>
      <c r="CT181" s="547"/>
      <c r="CU181" s="547"/>
      <c r="CV181" s="547"/>
      <c r="CW181" s="547"/>
      <c r="CX181" s="547"/>
      <c r="CY181" s="547"/>
      <c r="CZ181" s="547"/>
      <c r="DA181" s="547"/>
      <c r="DB181" s="547"/>
      <c r="DC181" s="547"/>
      <c r="DD181" s="547"/>
      <c r="DE181" s="547"/>
      <c r="DF181" s="547"/>
      <c r="DG181" s="547"/>
      <c r="DH181" s="547"/>
      <c r="DI181" s="547"/>
      <c r="DJ181" s="547"/>
      <c r="DK181" s="547"/>
      <c r="DL181" s="547"/>
      <c r="DM181" s="547"/>
      <c r="DN181" s="547"/>
      <c r="DO181" s="547"/>
      <c r="DP181" s="547"/>
      <c r="DQ181" s="547"/>
      <c r="DR181" s="547"/>
      <c r="DS181" s="547"/>
      <c r="DT181" s="547"/>
      <c r="DU181" s="547"/>
      <c r="DV181" s="547"/>
      <c r="DW181" s="547"/>
      <c r="DX181" s="547"/>
      <c r="DY181" s="547"/>
      <c r="DZ181" s="547"/>
      <c r="EA181" s="547"/>
      <c r="EB181" s="547"/>
      <c r="EC181" s="547"/>
      <c r="ED181" s="547"/>
      <c r="EE181" s="547"/>
      <c r="EF181" s="547"/>
      <c r="EG181" s="547"/>
      <c r="EH181" s="547"/>
      <c r="EI181" s="547"/>
      <c r="EJ181" s="547"/>
      <c r="EK181" s="547"/>
      <c r="EL181" s="547"/>
      <c r="EM181" s="547"/>
      <c r="EN181" s="547"/>
      <c r="EO181" s="547"/>
      <c r="EP181" s="701"/>
      <c r="EQ181" s="701"/>
      <c r="ER181" s="701"/>
      <c r="ES181" s="701"/>
      <c r="ET181" s="701"/>
      <c r="EU181" s="701"/>
      <c r="EV181" s="701"/>
      <c r="EW181" s="701"/>
      <c r="EX181" s="701"/>
      <c r="EY181" s="701"/>
      <c r="EZ181" s="701"/>
      <c r="FA181" s="701"/>
      <c r="FB181" s="701"/>
      <c r="FC181" s="701"/>
      <c r="FD181" s="701"/>
      <c r="FE181" s="701"/>
      <c r="FF181" s="701"/>
      <c r="FG181" s="701"/>
      <c r="FH181" s="701"/>
      <c r="FI181" s="701"/>
      <c r="FJ181" s="701"/>
      <c r="FK181" s="701"/>
      <c r="FL181" s="701"/>
      <c r="FM181" s="701"/>
      <c r="FN181" s="701"/>
      <c r="FO181" s="701"/>
      <c r="FP181" s="701"/>
      <c r="FQ181" s="701"/>
      <c r="FR181" s="701"/>
      <c r="FS181" s="701"/>
      <c r="FT181" s="701"/>
      <c r="FU181" s="701"/>
      <c r="FV181" s="701"/>
      <c r="FW181" s="701"/>
      <c r="FX181" s="701"/>
      <c r="FY181" s="701"/>
      <c r="FZ181" s="701"/>
      <c r="GA181" s="701"/>
      <c r="GB181" s="701"/>
      <c r="GC181" s="701"/>
      <c r="GD181" s="701"/>
      <c r="GE181" s="701"/>
      <c r="GF181" s="701"/>
      <c r="GG181" s="701"/>
      <c r="GH181" s="701"/>
      <c r="GI181" s="701"/>
      <c r="GJ181" s="701"/>
      <c r="GK181" s="701"/>
      <c r="GL181" s="701"/>
      <c r="GM181" s="701"/>
      <c r="GN181" s="701"/>
      <c r="GO181" s="701"/>
      <c r="GP181" s="701"/>
      <c r="GQ181" s="701"/>
      <c r="GR181" s="701"/>
      <c r="GS181" s="701"/>
      <c r="GT181" s="701"/>
      <c r="GU181" s="701"/>
      <c r="GV181" s="701"/>
      <c r="GW181" s="701"/>
      <c r="GX181" s="701"/>
      <c r="GY181" s="701"/>
      <c r="GZ181" s="701"/>
      <c r="HA181" s="701"/>
      <c r="HB181" s="701"/>
      <c r="HC181" s="701"/>
      <c r="HD181" s="701"/>
      <c r="HE181" s="701"/>
      <c r="HF181" s="701"/>
      <c r="HG181" s="701"/>
      <c r="HH181" s="701"/>
      <c r="HI181" s="701"/>
      <c r="HJ181" s="701"/>
      <c r="HK181" s="701"/>
    </row>
    <row r="182" spans="1:219" ht="12" customHeight="1">
      <c r="A182" s="547"/>
      <c r="B182" s="547"/>
      <c r="C182" s="546"/>
      <c r="D182" s="547"/>
      <c r="E182" s="547"/>
      <c r="F182" s="547"/>
      <c r="G182" s="547"/>
      <c r="H182" s="547"/>
      <c r="I182" s="547"/>
      <c r="J182" s="546"/>
      <c r="K182" s="547"/>
      <c r="L182" s="547"/>
      <c r="M182" s="547"/>
      <c r="N182" s="547"/>
      <c r="O182" s="547"/>
      <c r="P182" s="547"/>
      <c r="Q182" s="546"/>
      <c r="R182" s="547"/>
      <c r="S182" s="547"/>
      <c r="T182" s="547"/>
      <c r="U182" s="547"/>
      <c r="V182" s="547"/>
      <c r="W182" s="547"/>
      <c r="X182" s="546"/>
      <c r="Y182" s="547"/>
      <c r="Z182" s="547"/>
      <c r="AA182" s="547"/>
      <c r="AB182" s="547"/>
      <c r="AC182" s="547"/>
      <c r="AD182" s="546"/>
      <c r="AE182" s="547"/>
      <c r="AF182" s="547"/>
      <c r="AG182" s="547"/>
      <c r="AH182" s="547"/>
      <c r="AI182" s="547"/>
      <c r="AJ182" s="547"/>
      <c r="AK182" s="546"/>
      <c r="AL182" s="547"/>
      <c r="AM182" s="547"/>
      <c r="AN182" s="547"/>
      <c r="AO182" s="547"/>
      <c r="AP182" s="547"/>
      <c r="AQ182" s="547"/>
      <c r="AR182" s="546"/>
      <c r="AS182" s="547"/>
      <c r="AT182" s="547"/>
      <c r="AU182" s="547"/>
      <c r="AV182" s="547"/>
      <c r="AW182" s="547"/>
      <c r="AX182" s="547"/>
      <c r="AY182" s="546"/>
      <c r="AZ182" s="547"/>
      <c r="BA182" s="547"/>
      <c r="BB182" s="547"/>
      <c r="BC182" s="547"/>
      <c r="BD182" s="547"/>
      <c r="BE182" s="547"/>
      <c r="BF182" s="546"/>
      <c r="BG182" s="547"/>
      <c r="BH182" s="547"/>
      <c r="BI182" s="547"/>
      <c r="BJ182" s="547"/>
      <c r="BK182" s="547"/>
      <c r="BL182" s="547"/>
      <c r="BM182" s="546"/>
      <c r="BN182" s="547"/>
      <c r="BO182" s="547"/>
      <c r="BP182" s="547"/>
      <c r="BQ182" s="547"/>
      <c r="BR182" s="547"/>
      <c r="BS182" s="547"/>
      <c r="BT182" s="547"/>
      <c r="BU182" s="547"/>
      <c r="BV182" s="547"/>
      <c r="BW182" s="547"/>
      <c r="BX182" s="547"/>
      <c r="BY182" s="547"/>
      <c r="BZ182" s="547"/>
      <c r="CA182" s="547"/>
      <c r="CB182" s="547"/>
      <c r="CC182" s="547"/>
      <c r="CD182" s="547"/>
      <c r="CE182" s="547"/>
      <c r="CF182" s="547"/>
      <c r="CG182" s="547"/>
      <c r="CH182" s="547"/>
      <c r="CI182" s="547"/>
      <c r="CJ182" s="547"/>
      <c r="CK182" s="547"/>
      <c r="CL182" s="547"/>
      <c r="CM182" s="547"/>
      <c r="CN182" s="547"/>
      <c r="CO182" s="547"/>
      <c r="CP182" s="547"/>
      <c r="CQ182" s="547"/>
      <c r="CR182" s="547"/>
      <c r="CS182" s="547"/>
      <c r="CT182" s="547"/>
      <c r="CU182" s="547"/>
      <c r="CV182" s="547"/>
      <c r="CW182" s="547"/>
      <c r="CX182" s="547"/>
      <c r="CY182" s="547"/>
      <c r="CZ182" s="547"/>
      <c r="DA182" s="547"/>
      <c r="DB182" s="547"/>
      <c r="DC182" s="547"/>
      <c r="DD182" s="547"/>
      <c r="DE182" s="547"/>
      <c r="DF182" s="547"/>
      <c r="DG182" s="547"/>
      <c r="DH182" s="547"/>
      <c r="DI182" s="547"/>
      <c r="DJ182" s="547"/>
      <c r="DK182" s="547"/>
      <c r="DL182" s="547"/>
      <c r="DM182" s="547"/>
      <c r="DN182" s="547"/>
      <c r="DO182" s="547"/>
      <c r="DP182" s="547"/>
      <c r="DQ182" s="547"/>
      <c r="DR182" s="547"/>
      <c r="DS182" s="547"/>
      <c r="DT182" s="547"/>
      <c r="DU182" s="547"/>
      <c r="DV182" s="547"/>
      <c r="DW182" s="547"/>
      <c r="DX182" s="547"/>
      <c r="DY182" s="547"/>
      <c r="DZ182" s="547"/>
      <c r="EA182" s="547"/>
      <c r="EB182" s="547"/>
      <c r="EC182" s="547"/>
      <c r="ED182" s="547"/>
      <c r="EE182" s="547"/>
      <c r="EF182" s="547"/>
      <c r="EG182" s="547"/>
      <c r="EH182" s="547"/>
      <c r="EI182" s="547"/>
      <c r="EJ182" s="547"/>
      <c r="EK182" s="547"/>
      <c r="EL182" s="547"/>
      <c r="EM182" s="547"/>
      <c r="EN182" s="547"/>
      <c r="EO182" s="547"/>
      <c r="EP182" s="701"/>
      <c r="EQ182" s="701"/>
      <c r="ER182" s="701"/>
      <c r="ES182" s="701"/>
      <c r="ET182" s="701"/>
      <c r="EU182" s="701"/>
      <c r="EV182" s="701"/>
      <c r="EW182" s="701"/>
      <c r="EX182" s="701"/>
      <c r="EY182" s="701"/>
      <c r="EZ182" s="701"/>
      <c r="FA182" s="701"/>
      <c r="FB182" s="701"/>
      <c r="FC182" s="701"/>
      <c r="FD182" s="701"/>
      <c r="FE182" s="701"/>
      <c r="FF182" s="701"/>
      <c r="FG182" s="701"/>
      <c r="FH182" s="701"/>
      <c r="FI182" s="701"/>
      <c r="FJ182" s="701"/>
      <c r="FK182" s="701"/>
      <c r="FL182" s="701"/>
      <c r="FM182" s="701"/>
      <c r="FN182" s="701"/>
      <c r="FO182" s="701"/>
      <c r="FP182" s="701"/>
      <c r="FQ182" s="701"/>
      <c r="FR182" s="701"/>
      <c r="FS182" s="701"/>
      <c r="FT182" s="701"/>
      <c r="FU182" s="701"/>
      <c r="FV182" s="701"/>
      <c r="FW182" s="701"/>
      <c r="FX182" s="701"/>
      <c r="FY182" s="701"/>
      <c r="FZ182" s="701"/>
      <c r="GA182" s="701"/>
      <c r="GB182" s="701"/>
      <c r="GC182" s="701"/>
      <c r="GD182" s="701"/>
      <c r="GE182" s="701"/>
      <c r="GF182" s="701"/>
      <c r="GG182" s="701"/>
      <c r="GH182" s="701"/>
      <c r="GI182" s="701"/>
      <c r="GJ182" s="701"/>
      <c r="GK182" s="701"/>
      <c r="GL182" s="701"/>
      <c r="GM182" s="701"/>
      <c r="GN182" s="701"/>
      <c r="GO182" s="701"/>
      <c r="GP182" s="701"/>
      <c r="GQ182" s="701"/>
      <c r="GR182" s="701"/>
      <c r="GS182" s="701"/>
      <c r="GT182" s="701"/>
      <c r="GU182" s="701"/>
      <c r="GV182" s="701"/>
      <c r="GW182" s="701"/>
      <c r="GX182" s="701"/>
      <c r="GY182" s="701"/>
      <c r="GZ182" s="701"/>
      <c r="HA182" s="701"/>
      <c r="HB182" s="701"/>
      <c r="HC182" s="701"/>
      <c r="HD182" s="701"/>
      <c r="HE182" s="701"/>
      <c r="HF182" s="701"/>
      <c r="HG182" s="701"/>
      <c r="HH182" s="701"/>
      <c r="HI182" s="701"/>
      <c r="HJ182" s="701"/>
      <c r="HK182" s="701"/>
    </row>
    <row r="183" spans="1:219" ht="12" customHeight="1">
      <c r="A183" s="547"/>
      <c r="B183" s="547"/>
      <c r="C183" s="546"/>
      <c r="D183" s="547"/>
      <c r="E183" s="547"/>
      <c r="F183" s="547"/>
      <c r="G183" s="547"/>
      <c r="H183" s="547"/>
      <c r="I183" s="547"/>
      <c r="J183" s="546"/>
      <c r="K183" s="547"/>
      <c r="L183" s="547"/>
      <c r="M183" s="547"/>
      <c r="N183" s="547"/>
      <c r="O183" s="547"/>
      <c r="P183" s="547"/>
      <c r="Q183" s="546"/>
      <c r="R183" s="547"/>
      <c r="S183" s="547"/>
      <c r="T183" s="547"/>
      <c r="U183" s="547"/>
      <c r="V183" s="547"/>
      <c r="W183" s="547"/>
      <c r="X183" s="546"/>
      <c r="Y183" s="547"/>
      <c r="Z183" s="547"/>
      <c r="AA183" s="547"/>
      <c r="AB183" s="547"/>
      <c r="AC183" s="547"/>
      <c r="AD183" s="546"/>
      <c r="AE183" s="547"/>
      <c r="AF183" s="547"/>
      <c r="AG183" s="547"/>
      <c r="AH183" s="547"/>
      <c r="AI183" s="547"/>
      <c r="AJ183" s="547"/>
      <c r="AK183" s="546"/>
      <c r="AL183" s="547"/>
      <c r="AM183" s="547"/>
      <c r="AN183" s="547"/>
      <c r="AO183" s="547"/>
      <c r="AP183" s="547"/>
      <c r="AQ183" s="547"/>
      <c r="AR183" s="546"/>
      <c r="AS183" s="547"/>
      <c r="AT183" s="547"/>
      <c r="AU183" s="547"/>
      <c r="AV183" s="547"/>
      <c r="AW183" s="547"/>
      <c r="AX183" s="547"/>
      <c r="AY183" s="546"/>
      <c r="AZ183" s="547"/>
      <c r="BA183" s="547"/>
      <c r="BB183" s="547"/>
      <c r="BC183" s="547"/>
      <c r="BD183" s="547"/>
      <c r="BE183" s="547"/>
      <c r="BF183" s="546"/>
      <c r="BG183" s="547"/>
      <c r="BH183" s="547"/>
      <c r="BI183" s="547"/>
      <c r="BJ183" s="547"/>
      <c r="BK183" s="547"/>
      <c r="BL183" s="547"/>
      <c r="BM183" s="546"/>
      <c r="BN183" s="547"/>
      <c r="BO183" s="547"/>
      <c r="BP183" s="547"/>
      <c r="BQ183" s="547"/>
      <c r="BR183" s="547"/>
      <c r="BS183" s="547"/>
      <c r="BT183" s="547"/>
      <c r="BU183" s="547"/>
      <c r="BV183" s="547"/>
      <c r="BW183" s="547"/>
      <c r="BX183" s="547"/>
      <c r="BY183" s="547"/>
      <c r="BZ183" s="547"/>
      <c r="CA183" s="547"/>
      <c r="CB183" s="547"/>
      <c r="CC183" s="547"/>
      <c r="CD183" s="547"/>
      <c r="CE183" s="547"/>
      <c r="CF183" s="547"/>
      <c r="CG183" s="547"/>
      <c r="CH183" s="547"/>
      <c r="CI183" s="547"/>
      <c r="CJ183" s="547"/>
      <c r="CK183" s="547"/>
      <c r="CL183" s="547"/>
      <c r="CM183" s="547"/>
      <c r="CN183" s="547"/>
      <c r="CO183" s="547"/>
      <c r="CP183" s="547"/>
      <c r="CQ183" s="547"/>
      <c r="CR183" s="547"/>
      <c r="CS183" s="547"/>
      <c r="CT183" s="547"/>
      <c r="CU183" s="547"/>
      <c r="CV183" s="547"/>
      <c r="CW183" s="547"/>
      <c r="CX183" s="547"/>
      <c r="CY183" s="547"/>
      <c r="CZ183" s="547"/>
      <c r="DA183" s="547"/>
      <c r="DB183" s="547"/>
      <c r="DC183" s="547"/>
      <c r="DD183" s="547"/>
      <c r="DE183" s="547"/>
      <c r="DF183" s="547"/>
      <c r="DG183" s="547"/>
      <c r="DH183" s="547"/>
      <c r="DI183" s="547"/>
      <c r="DJ183" s="547"/>
      <c r="DK183" s="547"/>
      <c r="DL183" s="547"/>
      <c r="DM183" s="547"/>
      <c r="DN183" s="547"/>
      <c r="DO183" s="547"/>
      <c r="DP183" s="547"/>
      <c r="DQ183" s="547"/>
      <c r="DR183" s="547"/>
      <c r="DS183" s="547"/>
      <c r="DT183" s="547"/>
      <c r="DU183" s="547"/>
      <c r="DV183" s="547"/>
      <c r="DW183" s="547"/>
      <c r="DX183" s="547"/>
      <c r="DY183" s="547"/>
      <c r="DZ183" s="547"/>
      <c r="EA183" s="547"/>
      <c r="EB183" s="547"/>
      <c r="EC183" s="547"/>
      <c r="ED183" s="547"/>
      <c r="EE183" s="547"/>
      <c r="EF183" s="547"/>
      <c r="EG183" s="547"/>
      <c r="EH183" s="547"/>
      <c r="EI183" s="547"/>
      <c r="EJ183" s="547"/>
      <c r="EK183" s="547"/>
      <c r="EL183" s="547"/>
      <c r="EM183" s="547"/>
      <c r="EN183" s="547"/>
      <c r="EO183" s="547"/>
      <c r="EP183" s="701"/>
      <c r="EQ183" s="701"/>
      <c r="ER183" s="701"/>
      <c r="ES183" s="701"/>
      <c r="ET183" s="701"/>
      <c r="EU183" s="701"/>
      <c r="EV183" s="701"/>
      <c r="EW183" s="701"/>
      <c r="EX183" s="701"/>
      <c r="EY183" s="701"/>
      <c r="EZ183" s="701"/>
      <c r="FA183" s="701"/>
      <c r="FB183" s="701"/>
      <c r="FC183" s="701"/>
      <c r="FD183" s="701"/>
      <c r="FE183" s="701"/>
      <c r="FF183" s="701"/>
      <c r="FG183" s="701"/>
      <c r="FH183" s="701"/>
      <c r="FI183" s="701"/>
      <c r="FJ183" s="701"/>
      <c r="FK183" s="701"/>
      <c r="FL183" s="701"/>
      <c r="FM183" s="701"/>
      <c r="FN183" s="701"/>
      <c r="FO183" s="701"/>
      <c r="FP183" s="701"/>
      <c r="FQ183" s="701"/>
      <c r="FR183" s="701"/>
      <c r="FS183" s="701"/>
      <c r="FT183" s="701"/>
      <c r="FU183" s="701"/>
      <c r="FV183" s="701"/>
      <c r="FW183" s="701"/>
      <c r="FX183" s="701"/>
      <c r="FY183" s="701"/>
      <c r="FZ183" s="701"/>
      <c r="GA183" s="701"/>
      <c r="GB183" s="701"/>
      <c r="GC183" s="701"/>
      <c r="GD183" s="701"/>
      <c r="GE183" s="701"/>
      <c r="GF183" s="701"/>
      <c r="GG183" s="701"/>
      <c r="GH183" s="701"/>
      <c r="GI183" s="701"/>
      <c r="GJ183" s="701"/>
      <c r="GK183" s="701"/>
      <c r="GL183" s="701"/>
      <c r="GM183" s="701"/>
      <c r="GN183" s="701"/>
      <c r="GO183" s="701"/>
      <c r="GP183" s="701"/>
      <c r="GQ183" s="701"/>
      <c r="GR183" s="701"/>
      <c r="GS183" s="701"/>
      <c r="GT183" s="701"/>
      <c r="GU183" s="701"/>
      <c r="GV183" s="701"/>
      <c r="GW183" s="701"/>
      <c r="GX183" s="701"/>
      <c r="GY183" s="701"/>
      <c r="GZ183" s="701"/>
      <c r="HA183" s="701"/>
      <c r="HB183" s="701"/>
      <c r="HC183" s="701"/>
      <c r="HD183" s="701"/>
      <c r="HE183" s="701"/>
      <c r="HF183" s="701"/>
      <c r="HG183" s="701"/>
      <c r="HH183" s="701"/>
      <c r="HI183" s="701"/>
      <c r="HJ183" s="701"/>
      <c r="HK183" s="701"/>
    </row>
    <row r="184" spans="1:219" ht="12" customHeight="1">
      <c r="A184" s="547"/>
      <c r="B184" s="547"/>
      <c r="C184" s="546"/>
      <c r="D184" s="547"/>
      <c r="E184" s="547"/>
      <c r="F184" s="547"/>
      <c r="G184" s="547"/>
      <c r="H184" s="547"/>
      <c r="I184" s="547"/>
      <c r="J184" s="546"/>
      <c r="K184" s="547"/>
      <c r="L184" s="547"/>
      <c r="M184" s="547"/>
      <c r="N184" s="547"/>
      <c r="O184" s="547"/>
      <c r="P184" s="547"/>
      <c r="Q184" s="546"/>
      <c r="R184" s="547"/>
      <c r="S184" s="547"/>
      <c r="T184" s="547"/>
      <c r="U184" s="547"/>
      <c r="V184" s="547"/>
      <c r="W184" s="547"/>
      <c r="X184" s="546"/>
      <c r="Y184" s="547"/>
      <c r="Z184" s="547"/>
      <c r="AA184" s="547"/>
      <c r="AB184" s="547"/>
      <c r="AC184" s="547"/>
      <c r="AD184" s="546"/>
      <c r="AE184" s="547"/>
      <c r="AF184" s="547"/>
      <c r="AG184" s="547"/>
      <c r="AH184" s="547"/>
      <c r="AI184" s="547"/>
      <c r="AJ184" s="547"/>
      <c r="AK184" s="546"/>
      <c r="AL184" s="547"/>
      <c r="AM184" s="547"/>
      <c r="AN184" s="547"/>
      <c r="AO184" s="547"/>
      <c r="AP184" s="547"/>
      <c r="AQ184" s="547"/>
      <c r="AR184" s="546"/>
      <c r="AS184" s="547"/>
      <c r="AT184" s="547"/>
      <c r="AU184" s="547"/>
      <c r="AV184" s="547"/>
      <c r="AW184" s="547"/>
      <c r="AX184" s="547"/>
      <c r="AY184" s="546"/>
      <c r="AZ184" s="547"/>
      <c r="BA184" s="547"/>
      <c r="BB184" s="547"/>
      <c r="BC184" s="547"/>
      <c r="BD184" s="547"/>
      <c r="BE184" s="547"/>
      <c r="BF184" s="546"/>
      <c r="BG184" s="547"/>
      <c r="BH184" s="547"/>
      <c r="BI184" s="547"/>
      <c r="BJ184" s="547"/>
      <c r="BK184" s="547"/>
      <c r="BL184" s="547"/>
      <c r="BM184" s="546"/>
      <c r="BN184" s="547"/>
      <c r="BO184" s="547"/>
      <c r="BP184" s="547"/>
      <c r="BQ184" s="547"/>
      <c r="BR184" s="547"/>
      <c r="BS184" s="547"/>
      <c r="BT184" s="547"/>
      <c r="BU184" s="547"/>
      <c r="BV184" s="547"/>
      <c r="BW184" s="547"/>
      <c r="BX184" s="547"/>
      <c r="BY184" s="547"/>
      <c r="BZ184" s="547"/>
      <c r="CA184" s="547"/>
      <c r="CB184" s="547"/>
      <c r="CC184" s="547"/>
      <c r="CD184" s="547"/>
      <c r="CE184" s="547"/>
      <c r="CF184" s="547"/>
      <c r="CG184" s="547"/>
      <c r="CH184" s="547"/>
      <c r="CI184" s="547"/>
      <c r="CJ184" s="547"/>
      <c r="CK184" s="547"/>
      <c r="CL184" s="547"/>
      <c r="CM184" s="547"/>
      <c r="CN184" s="547"/>
      <c r="CO184" s="547"/>
      <c r="CP184" s="547"/>
      <c r="CQ184" s="547"/>
      <c r="CR184" s="547"/>
      <c r="CS184" s="547"/>
      <c r="CT184" s="547"/>
      <c r="CU184" s="547"/>
      <c r="CV184" s="547"/>
      <c r="CW184" s="547"/>
      <c r="CX184" s="547"/>
      <c r="CY184" s="547"/>
      <c r="CZ184" s="547"/>
      <c r="DA184" s="547"/>
      <c r="DB184" s="547"/>
      <c r="DC184" s="547"/>
      <c r="DD184" s="547"/>
      <c r="DE184" s="547"/>
      <c r="DF184" s="547"/>
      <c r="DG184" s="547"/>
      <c r="DH184" s="547"/>
      <c r="DI184" s="547"/>
      <c r="DJ184" s="547"/>
      <c r="DK184" s="547"/>
      <c r="DL184" s="547"/>
      <c r="DM184" s="547"/>
      <c r="DN184" s="547"/>
      <c r="DO184" s="547"/>
      <c r="DP184" s="547"/>
      <c r="DQ184" s="547"/>
      <c r="DR184" s="547"/>
      <c r="DS184" s="547"/>
      <c r="DT184" s="547"/>
      <c r="DU184" s="547"/>
      <c r="DV184" s="547"/>
      <c r="DW184" s="547"/>
      <c r="DX184" s="547"/>
      <c r="DY184" s="547"/>
      <c r="DZ184" s="547"/>
      <c r="EA184" s="547"/>
      <c r="EB184" s="547"/>
      <c r="EC184" s="547"/>
      <c r="ED184" s="547"/>
      <c r="EE184" s="547"/>
      <c r="EF184" s="547"/>
      <c r="EG184" s="547"/>
      <c r="EH184" s="547"/>
      <c r="EI184" s="547"/>
      <c r="EJ184" s="547"/>
      <c r="EK184" s="547"/>
      <c r="EL184" s="547"/>
      <c r="EM184" s="547"/>
      <c r="EN184" s="547"/>
      <c r="EO184" s="547"/>
      <c r="EP184" s="701"/>
      <c r="EQ184" s="701"/>
      <c r="ER184" s="701"/>
      <c r="ES184" s="701"/>
      <c r="ET184" s="701"/>
      <c r="EU184" s="701"/>
      <c r="EV184" s="701"/>
      <c r="EW184" s="701"/>
      <c r="EX184" s="701"/>
      <c r="EY184" s="701"/>
      <c r="EZ184" s="701"/>
      <c r="FA184" s="701"/>
      <c r="FB184" s="701"/>
      <c r="FC184" s="701"/>
      <c r="FD184" s="701"/>
      <c r="FE184" s="701"/>
      <c r="FF184" s="701"/>
      <c r="FG184" s="701"/>
      <c r="FH184" s="701"/>
      <c r="FI184" s="701"/>
      <c r="FJ184" s="701"/>
      <c r="FK184" s="701"/>
      <c r="FL184" s="701"/>
      <c r="FM184" s="701"/>
      <c r="FN184" s="701"/>
      <c r="FO184" s="701"/>
      <c r="FP184" s="701"/>
      <c r="FQ184" s="701"/>
      <c r="FR184" s="701"/>
      <c r="FS184" s="701"/>
      <c r="FT184" s="701"/>
      <c r="FU184" s="701"/>
      <c r="FV184" s="701"/>
      <c r="FW184" s="701"/>
      <c r="FX184" s="701"/>
      <c r="FY184" s="701"/>
      <c r="FZ184" s="701"/>
      <c r="GA184" s="701"/>
      <c r="GB184" s="701"/>
      <c r="GC184" s="701"/>
      <c r="GD184" s="701"/>
      <c r="GE184" s="701"/>
      <c r="GF184" s="701"/>
      <c r="GG184" s="701"/>
      <c r="GH184" s="701"/>
      <c r="GI184" s="701"/>
      <c r="GJ184" s="701"/>
      <c r="GK184" s="701"/>
      <c r="GL184" s="701"/>
      <c r="GM184" s="701"/>
      <c r="GN184" s="701"/>
      <c r="GO184" s="701"/>
      <c r="GP184" s="701"/>
      <c r="GQ184" s="701"/>
      <c r="GR184" s="701"/>
      <c r="GS184" s="701"/>
      <c r="GT184" s="701"/>
      <c r="GU184" s="701"/>
      <c r="GV184" s="701"/>
      <c r="GW184" s="701"/>
      <c r="GX184" s="701"/>
      <c r="GY184" s="701"/>
      <c r="GZ184" s="701"/>
      <c r="HA184" s="701"/>
      <c r="HB184" s="701"/>
      <c r="HC184" s="701"/>
      <c r="HD184" s="701"/>
      <c r="HE184" s="701"/>
      <c r="HF184" s="701"/>
      <c r="HG184" s="701"/>
      <c r="HH184" s="701"/>
      <c r="HI184" s="701"/>
      <c r="HJ184" s="701"/>
      <c r="HK184" s="701"/>
    </row>
    <row r="185" spans="1:219" ht="12" customHeight="1">
      <c r="A185" s="547"/>
      <c r="B185" s="547"/>
      <c r="C185" s="546"/>
      <c r="D185" s="547"/>
      <c r="E185" s="547"/>
      <c r="F185" s="547"/>
      <c r="G185" s="547"/>
      <c r="H185" s="547"/>
      <c r="I185" s="547"/>
      <c r="J185" s="546"/>
      <c r="K185" s="547"/>
      <c r="L185" s="547"/>
      <c r="M185" s="547"/>
      <c r="N185" s="547"/>
      <c r="O185" s="547"/>
      <c r="P185" s="547"/>
      <c r="Q185" s="546"/>
      <c r="R185" s="547"/>
      <c r="S185" s="547"/>
      <c r="T185" s="547"/>
      <c r="U185" s="547"/>
      <c r="V185" s="547"/>
      <c r="W185" s="547"/>
      <c r="X185" s="546"/>
      <c r="Y185" s="547"/>
      <c r="Z185" s="547"/>
      <c r="AA185" s="547"/>
      <c r="AB185" s="547"/>
      <c r="AC185" s="547"/>
      <c r="AD185" s="546"/>
      <c r="AE185" s="547"/>
      <c r="AF185" s="547"/>
      <c r="AG185" s="547"/>
      <c r="AH185" s="547"/>
      <c r="AI185" s="547"/>
      <c r="AJ185" s="547"/>
      <c r="AK185" s="546"/>
      <c r="AL185" s="547"/>
      <c r="AM185" s="547"/>
      <c r="AN185" s="547"/>
      <c r="AO185" s="547"/>
      <c r="AP185" s="547"/>
      <c r="AQ185" s="547"/>
      <c r="AR185" s="546"/>
      <c r="AS185" s="547"/>
      <c r="AT185" s="547"/>
      <c r="AU185" s="547"/>
      <c r="AV185" s="547"/>
      <c r="AW185" s="547"/>
      <c r="AX185" s="547"/>
      <c r="AY185" s="546"/>
      <c r="AZ185" s="547"/>
      <c r="BA185" s="547"/>
      <c r="BB185" s="547"/>
      <c r="BC185" s="547"/>
      <c r="BD185" s="547"/>
      <c r="BE185" s="547"/>
      <c r="BF185" s="546"/>
      <c r="BG185" s="547"/>
      <c r="BH185" s="547"/>
      <c r="BI185" s="547"/>
      <c r="BJ185" s="547"/>
      <c r="BK185" s="547"/>
      <c r="BL185" s="547"/>
      <c r="BM185" s="546"/>
      <c r="BN185" s="547"/>
      <c r="BO185" s="547"/>
      <c r="BP185" s="547"/>
      <c r="BQ185" s="547"/>
      <c r="BR185" s="547"/>
      <c r="BS185" s="547"/>
      <c r="BT185" s="547"/>
      <c r="BU185" s="547"/>
      <c r="BV185" s="547"/>
      <c r="BW185" s="547"/>
      <c r="BX185" s="547"/>
      <c r="BY185" s="547"/>
      <c r="BZ185" s="547"/>
      <c r="CA185" s="547"/>
      <c r="CB185" s="547"/>
      <c r="CC185" s="547"/>
      <c r="CD185" s="547"/>
      <c r="CE185" s="547"/>
      <c r="CF185" s="547"/>
      <c r="CG185" s="547"/>
      <c r="CH185" s="547"/>
      <c r="CI185" s="547"/>
      <c r="CJ185" s="547"/>
      <c r="CK185" s="547"/>
      <c r="CL185" s="547"/>
      <c r="CM185" s="547"/>
      <c r="CN185" s="547"/>
      <c r="CO185" s="547"/>
      <c r="CP185" s="547"/>
      <c r="CQ185" s="547"/>
      <c r="CR185" s="547"/>
      <c r="CS185" s="547"/>
      <c r="CT185" s="547"/>
      <c r="CU185" s="547"/>
      <c r="CV185" s="547"/>
      <c r="CW185" s="547"/>
      <c r="CX185" s="547"/>
      <c r="CY185" s="547"/>
      <c r="CZ185" s="547"/>
      <c r="DA185" s="547"/>
      <c r="DB185" s="547"/>
      <c r="DC185" s="547"/>
      <c r="DD185" s="547"/>
      <c r="DE185" s="547"/>
      <c r="DF185" s="547"/>
      <c r="DG185" s="547"/>
      <c r="DH185" s="547"/>
      <c r="DI185" s="547"/>
      <c r="DJ185" s="547"/>
      <c r="DK185" s="547"/>
      <c r="DL185" s="547"/>
      <c r="DM185" s="547"/>
      <c r="DN185" s="547"/>
      <c r="DO185" s="547"/>
      <c r="DP185" s="547"/>
      <c r="DQ185" s="547"/>
      <c r="DR185" s="547"/>
      <c r="DS185" s="547"/>
      <c r="DT185" s="547"/>
      <c r="DU185" s="547"/>
      <c r="DV185" s="547"/>
      <c r="DW185" s="547"/>
      <c r="DX185" s="547"/>
      <c r="DY185" s="547"/>
      <c r="DZ185" s="547"/>
      <c r="EA185" s="547"/>
      <c r="EB185" s="547"/>
      <c r="EC185" s="547"/>
      <c r="ED185" s="547"/>
      <c r="EE185" s="547"/>
      <c r="EF185" s="547"/>
      <c r="EG185" s="547"/>
      <c r="EH185" s="547"/>
      <c r="EI185" s="547"/>
      <c r="EJ185" s="547"/>
      <c r="EK185" s="547"/>
      <c r="EL185" s="547"/>
      <c r="EM185" s="547"/>
      <c r="EN185" s="547"/>
      <c r="EO185" s="547"/>
      <c r="EP185" s="701"/>
      <c r="EQ185" s="701"/>
      <c r="ER185" s="701"/>
      <c r="ES185" s="701"/>
      <c r="ET185" s="701"/>
      <c r="EU185" s="701"/>
      <c r="EV185" s="701"/>
      <c r="EW185" s="701"/>
      <c r="EX185" s="701"/>
      <c r="EY185" s="701"/>
      <c r="EZ185" s="701"/>
      <c r="FA185" s="701"/>
      <c r="FB185" s="701"/>
      <c r="FC185" s="701"/>
      <c r="FD185" s="701"/>
      <c r="FE185" s="701"/>
      <c r="FF185" s="701"/>
      <c r="FG185" s="701"/>
      <c r="FH185" s="701"/>
      <c r="FI185" s="701"/>
      <c r="FJ185" s="701"/>
      <c r="FK185" s="701"/>
      <c r="FL185" s="701"/>
      <c r="FM185" s="701"/>
      <c r="FN185" s="701"/>
      <c r="FO185" s="701"/>
      <c r="FP185" s="701"/>
      <c r="FQ185" s="701"/>
      <c r="FR185" s="701"/>
      <c r="FS185" s="701"/>
      <c r="FT185" s="701"/>
      <c r="FU185" s="701"/>
      <c r="FV185" s="701"/>
      <c r="FW185" s="701"/>
      <c r="FX185" s="701"/>
      <c r="FY185" s="701"/>
      <c r="FZ185" s="701"/>
      <c r="GA185" s="701"/>
      <c r="GB185" s="701"/>
      <c r="GC185" s="701"/>
      <c r="GD185" s="701"/>
      <c r="GE185" s="701"/>
      <c r="GF185" s="701"/>
      <c r="GG185" s="701"/>
      <c r="GH185" s="701"/>
      <c r="GI185" s="701"/>
      <c r="GJ185" s="701"/>
      <c r="GK185" s="701"/>
      <c r="GL185" s="701"/>
      <c r="GM185" s="701"/>
      <c r="GN185" s="701"/>
      <c r="GO185" s="701"/>
      <c r="GP185" s="701"/>
      <c r="GQ185" s="701"/>
      <c r="GR185" s="701"/>
      <c r="GS185" s="701"/>
      <c r="GT185" s="701"/>
      <c r="GU185" s="701"/>
      <c r="GV185" s="701"/>
      <c r="GW185" s="701"/>
      <c r="GX185" s="701"/>
      <c r="GY185" s="701"/>
      <c r="GZ185" s="701"/>
      <c r="HA185" s="701"/>
      <c r="HB185" s="701"/>
      <c r="HC185" s="701"/>
      <c r="HD185" s="701"/>
      <c r="HE185" s="701"/>
      <c r="HF185" s="701"/>
      <c r="HG185" s="701"/>
      <c r="HH185" s="701"/>
      <c r="HI185" s="701"/>
      <c r="HJ185" s="701"/>
      <c r="HK185" s="701"/>
    </row>
    <row r="186" spans="1:219" ht="12" customHeight="1">
      <c r="A186" s="547"/>
      <c r="B186" s="547"/>
      <c r="C186" s="546"/>
      <c r="D186" s="547"/>
      <c r="E186" s="547"/>
      <c r="F186" s="547"/>
      <c r="G186" s="547"/>
      <c r="H186" s="547"/>
      <c r="I186" s="547"/>
      <c r="J186" s="546"/>
      <c r="K186" s="547"/>
      <c r="L186" s="547"/>
      <c r="M186" s="547"/>
      <c r="N186" s="547"/>
      <c r="O186" s="547"/>
      <c r="P186" s="547"/>
      <c r="Q186" s="546"/>
      <c r="R186" s="547"/>
      <c r="S186" s="547"/>
      <c r="T186" s="547"/>
      <c r="U186" s="547"/>
      <c r="V186" s="547"/>
      <c r="W186" s="547"/>
      <c r="X186" s="546"/>
      <c r="Y186" s="547"/>
      <c r="Z186" s="547"/>
      <c r="AA186" s="547"/>
      <c r="AB186" s="547"/>
      <c r="AC186" s="547"/>
      <c r="AD186" s="546"/>
      <c r="AE186" s="547"/>
      <c r="AF186" s="547"/>
      <c r="AG186" s="547"/>
      <c r="AH186" s="547"/>
      <c r="AI186" s="547"/>
      <c r="AJ186" s="547"/>
      <c r="AK186" s="546"/>
      <c r="AL186" s="547"/>
      <c r="AM186" s="547"/>
      <c r="AN186" s="547"/>
      <c r="AO186" s="547"/>
      <c r="AP186" s="547"/>
      <c r="AQ186" s="547"/>
      <c r="AR186" s="546"/>
      <c r="AS186" s="547"/>
      <c r="AT186" s="547"/>
      <c r="AU186" s="547"/>
      <c r="AV186" s="547"/>
      <c r="AW186" s="547"/>
      <c r="AX186" s="547"/>
      <c r="AY186" s="546"/>
      <c r="AZ186" s="547"/>
      <c r="BA186" s="547"/>
      <c r="BB186" s="547"/>
      <c r="BC186" s="547"/>
      <c r="BD186" s="547"/>
      <c r="BE186" s="547"/>
      <c r="BF186" s="546"/>
      <c r="BG186" s="547"/>
      <c r="BH186" s="547"/>
      <c r="BI186" s="547"/>
      <c r="BJ186" s="547"/>
      <c r="BK186" s="547"/>
      <c r="BL186" s="547"/>
      <c r="BM186" s="546"/>
      <c r="BN186" s="547"/>
      <c r="BO186" s="547"/>
      <c r="BP186" s="547"/>
      <c r="BQ186" s="547"/>
      <c r="BR186" s="547"/>
      <c r="BS186" s="547"/>
      <c r="BT186" s="547"/>
      <c r="BU186" s="547"/>
      <c r="BV186" s="547"/>
      <c r="BW186" s="547"/>
      <c r="BX186" s="547"/>
      <c r="BY186" s="547"/>
      <c r="BZ186" s="547"/>
      <c r="CA186" s="547"/>
      <c r="CB186" s="547"/>
      <c r="CC186" s="547"/>
      <c r="CD186" s="547"/>
      <c r="CE186" s="547"/>
      <c r="CF186" s="547"/>
      <c r="CG186" s="547"/>
      <c r="CH186" s="547"/>
      <c r="CI186" s="547"/>
      <c r="CJ186" s="547"/>
      <c r="CK186" s="547"/>
      <c r="CL186" s="547"/>
      <c r="CM186" s="547"/>
      <c r="CN186" s="547"/>
      <c r="CO186" s="547"/>
      <c r="CP186" s="547"/>
      <c r="CQ186" s="547"/>
      <c r="CR186" s="547"/>
      <c r="CS186" s="547"/>
      <c r="CT186" s="547"/>
      <c r="CU186" s="547"/>
      <c r="CV186" s="547"/>
      <c r="CW186" s="547"/>
      <c r="CX186" s="547"/>
      <c r="CY186" s="547"/>
      <c r="CZ186" s="547"/>
      <c r="DA186" s="547"/>
      <c r="DB186" s="547"/>
      <c r="DC186" s="547"/>
      <c r="DD186" s="547"/>
      <c r="DE186" s="547"/>
      <c r="DF186" s="547"/>
      <c r="DG186" s="547"/>
      <c r="DH186" s="547"/>
      <c r="DI186" s="547"/>
      <c r="DJ186" s="547"/>
      <c r="DK186" s="547"/>
      <c r="DL186" s="547"/>
      <c r="DM186" s="547"/>
      <c r="DN186" s="547"/>
      <c r="DO186" s="547"/>
      <c r="DP186" s="547"/>
      <c r="DQ186" s="547"/>
      <c r="DR186" s="547"/>
      <c r="DS186" s="547"/>
      <c r="DT186" s="547"/>
      <c r="DU186" s="547"/>
      <c r="DV186" s="547"/>
      <c r="DW186" s="547"/>
      <c r="DX186" s="547"/>
      <c r="DY186" s="547"/>
      <c r="DZ186" s="547"/>
      <c r="EA186" s="547"/>
      <c r="EB186" s="547"/>
      <c r="EC186" s="547"/>
      <c r="ED186" s="547"/>
      <c r="EE186" s="547"/>
      <c r="EF186" s="547"/>
      <c r="EG186" s="547"/>
      <c r="EH186" s="547"/>
      <c r="EI186" s="547"/>
      <c r="EJ186" s="547"/>
      <c r="EK186" s="547"/>
      <c r="EL186" s="547"/>
      <c r="EM186" s="547"/>
      <c r="EN186" s="547"/>
      <c r="EO186" s="547"/>
      <c r="EP186" s="701"/>
      <c r="EQ186" s="701"/>
      <c r="ER186" s="701"/>
      <c r="ES186" s="701"/>
      <c r="ET186" s="701"/>
      <c r="EU186" s="701"/>
      <c r="EV186" s="701"/>
      <c r="EW186" s="701"/>
      <c r="EX186" s="701"/>
      <c r="EY186" s="701"/>
      <c r="EZ186" s="701"/>
      <c r="FA186" s="701"/>
      <c r="FB186" s="701"/>
      <c r="FC186" s="701"/>
      <c r="FD186" s="701"/>
      <c r="FE186" s="701"/>
      <c r="FF186" s="701"/>
      <c r="FG186" s="701"/>
      <c r="FH186" s="701"/>
      <c r="FI186" s="701"/>
      <c r="FJ186" s="701"/>
      <c r="FK186" s="701"/>
      <c r="FL186" s="701"/>
      <c r="FM186" s="701"/>
      <c r="FN186" s="701"/>
      <c r="FO186" s="701"/>
      <c r="FP186" s="701"/>
      <c r="FQ186" s="701"/>
      <c r="FR186" s="701"/>
      <c r="FS186" s="701"/>
      <c r="FT186" s="701"/>
      <c r="FU186" s="701"/>
      <c r="FV186" s="701"/>
      <c r="FW186" s="701"/>
      <c r="FX186" s="701"/>
      <c r="FY186" s="701"/>
      <c r="FZ186" s="701"/>
      <c r="GA186" s="701"/>
      <c r="GB186" s="701"/>
      <c r="GC186" s="701"/>
      <c r="GD186" s="701"/>
      <c r="GE186" s="701"/>
      <c r="GF186" s="701"/>
      <c r="GG186" s="701"/>
      <c r="GH186" s="701"/>
      <c r="GI186" s="701"/>
      <c r="GJ186" s="701"/>
      <c r="GK186" s="701"/>
      <c r="GL186" s="701"/>
      <c r="GM186" s="701"/>
      <c r="GN186" s="701"/>
      <c r="GO186" s="701"/>
      <c r="GP186" s="701"/>
      <c r="GQ186" s="701"/>
      <c r="GR186" s="701"/>
      <c r="GS186" s="701"/>
      <c r="GT186" s="701"/>
      <c r="GU186" s="701"/>
      <c r="GV186" s="701"/>
      <c r="GW186" s="701"/>
      <c r="GX186" s="701"/>
      <c r="GY186" s="701"/>
      <c r="GZ186" s="701"/>
      <c r="HA186" s="701"/>
      <c r="HB186" s="701"/>
      <c r="HC186" s="701"/>
      <c r="HD186" s="701"/>
      <c r="HE186" s="701"/>
      <c r="HF186" s="701"/>
      <c r="HG186" s="701"/>
      <c r="HH186" s="701"/>
      <c r="HI186" s="701"/>
      <c r="HJ186" s="701"/>
      <c r="HK186" s="701"/>
    </row>
    <row r="187" spans="1:219" ht="12" customHeight="1">
      <c r="A187" s="547"/>
      <c r="B187" s="547"/>
      <c r="C187" s="546"/>
      <c r="D187" s="547"/>
      <c r="E187" s="547"/>
      <c r="F187" s="547"/>
      <c r="G187" s="547"/>
      <c r="H187" s="547"/>
      <c r="I187" s="547"/>
      <c r="J187" s="546"/>
      <c r="K187" s="547"/>
      <c r="L187" s="547"/>
      <c r="M187" s="547"/>
      <c r="N187" s="547"/>
      <c r="O187" s="547"/>
      <c r="P187" s="547"/>
      <c r="Q187" s="546"/>
      <c r="R187" s="547"/>
      <c r="S187" s="547"/>
      <c r="T187" s="547"/>
      <c r="U187" s="547"/>
      <c r="V187" s="547"/>
      <c r="W187" s="547"/>
      <c r="X187" s="546"/>
      <c r="Y187" s="547"/>
      <c r="Z187" s="547"/>
      <c r="AA187" s="547"/>
      <c r="AB187" s="547"/>
      <c r="AC187" s="547"/>
      <c r="AD187" s="546"/>
      <c r="AE187" s="547"/>
      <c r="AF187" s="547"/>
      <c r="AG187" s="547"/>
      <c r="AH187" s="547"/>
      <c r="AI187" s="547"/>
      <c r="AJ187" s="547"/>
      <c r="AK187" s="546"/>
      <c r="AL187" s="547"/>
      <c r="AM187" s="547"/>
      <c r="AN187" s="547"/>
      <c r="AO187" s="547"/>
      <c r="AP187" s="547"/>
      <c r="AQ187" s="547"/>
      <c r="AR187" s="546"/>
      <c r="AS187" s="547"/>
      <c r="AT187" s="547"/>
      <c r="AU187" s="547"/>
      <c r="AV187" s="547"/>
      <c r="AW187" s="547"/>
      <c r="AX187" s="547"/>
      <c r="AY187" s="546"/>
      <c r="AZ187" s="547"/>
      <c r="BA187" s="547"/>
      <c r="BB187" s="547"/>
      <c r="BC187" s="547"/>
      <c r="BD187" s="547"/>
      <c r="BE187" s="547"/>
      <c r="BF187" s="546"/>
      <c r="BG187" s="547"/>
      <c r="BH187" s="547"/>
      <c r="BI187" s="547"/>
      <c r="BJ187" s="547"/>
      <c r="BK187" s="547"/>
      <c r="BL187" s="547"/>
      <c r="BM187" s="546"/>
      <c r="BN187" s="547"/>
      <c r="BO187" s="547"/>
      <c r="BP187" s="547"/>
      <c r="BQ187" s="547"/>
      <c r="BR187" s="547"/>
      <c r="BS187" s="547"/>
      <c r="BT187" s="547"/>
      <c r="BU187" s="547"/>
      <c r="BV187" s="547"/>
      <c r="BW187" s="547"/>
      <c r="BX187" s="547"/>
      <c r="BY187" s="547"/>
      <c r="BZ187" s="547"/>
      <c r="CA187" s="547"/>
      <c r="CB187" s="547"/>
      <c r="CC187" s="547"/>
      <c r="CD187" s="547"/>
      <c r="CE187" s="547"/>
      <c r="CF187" s="547"/>
      <c r="CG187" s="547"/>
      <c r="CH187" s="547"/>
      <c r="CI187" s="547"/>
      <c r="CJ187" s="547"/>
      <c r="CK187" s="547"/>
      <c r="CL187" s="547"/>
      <c r="CM187" s="547"/>
      <c r="CN187" s="547"/>
      <c r="CO187" s="547"/>
      <c r="CP187" s="547"/>
      <c r="CQ187" s="547"/>
      <c r="CR187" s="547"/>
      <c r="CS187" s="547"/>
      <c r="CT187" s="547"/>
      <c r="CU187" s="547"/>
      <c r="CV187" s="547"/>
      <c r="CW187" s="547"/>
      <c r="CX187" s="547"/>
      <c r="CY187" s="547"/>
      <c r="CZ187" s="547"/>
      <c r="DA187" s="547"/>
      <c r="DB187" s="547"/>
      <c r="DC187" s="547"/>
      <c r="DD187" s="547"/>
      <c r="DE187" s="547"/>
      <c r="DF187" s="547"/>
      <c r="DG187" s="547"/>
      <c r="DH187" s="547"/>
      <c r="DI187" s="547"/>
      <c r="DJ187" s="547"/>
      <c r="DK187" s="547"/>
      <c r="DL187" s="547"/>
      <c r="DM187" s="547"/>
      <c r="DN187" s="547"/>
      <c r="DO187" s="547"/>
      <c r="DP187" s="547"/>
      <c r="DQ187" s="547"/>
      <c r="DR187" s="547"/>
      <c r="DS187" s="547"/>
      <c r="DT187" s="547"/>
      <c r="DU187" s="547"/>
      <c r="DV187" s="547"/>
      <c r="DW187" s="547"/>
      <c r="DX187" s="547"/>
      <c r="DY187" s="547"/>
      <c r="DZ187" s="547"/>
      <c r="EA187" s="547"/>
      <c r="EB187" s="547"/>
      <c r="EC187" s="547"/>
      <c r="ED187" s="547"/>
      <c r="EE187" s="547"/>
      <c r="EF187" s="547"/>
      <c r="EG187" s="547"/>
      <c r="EH187" s="547"/>
      <c r="EI187" s="547"/>
      <c r="EJ187" s="547"/>
      <c r="EK187" s="547"/>
      <c r="EL187" s="547"/>
      <c r="EM187" s="547"/>
      <c r="EN187" s="547"/>
      <c r="EO187" s="547"/>
      <c r="EP187" s="701"/>
      <c r="EQ187" s="701"/>
      <c r="ER187" s="701"/>
      <c r="ES187" s="701"/>
      <c r="ET187" s="701"/>
      <c r="EU187" s="701"/>
      <c r="EV187" s="701"/>
      <c r="EW187" s="701"/>
      <c r="EX187" s="701"/>
      <c r="EY187" s="701"/>
      <c r="EZ187" s="701"/>
      <c r="FA187" s="701"/>
      <c r="FB187" s="701"/>
      <c r="FC187" s="701"/>
      <c r="FD187" s="701"/>
      <c r="FE187" s="701"/>
      <c r="FF187" s="701"/>
      <c r="FG187" s="701"/>
      <c r="FH187" s="701"/>
      <c r="FI187" s="701"/>
      <c r="FJ187" s="701"/>
      <c r="FK187" s="701"/>
      <c r="FL187" s="701"/>
      <c r="FM187" s="701"/>
      <c r="FN187" s="701"/>
      <c r="FO187" s="701"/>
      <c r="FP187" s="701"/>
      <c r="FQ187" s="701"/>
      <c r="FR187" s="701"/>
      <c r="FS187" s="701"/>
      <c r="FT187" s="701"/>
      <c r="FU187" s="701"/>
      <c r="FV187" s="701"/>
      <c r="FW187" s="701"/>
      <c r="FX187" s="701"/>
      <c r="FY187" s="701"/>
      <c r="FZ187" s="701"/>
      <c r="GA187" s="701"/>
      <c r="GB187" s="701"/>
      <c r="GC187" s="701"/>
      <c r="GD187" s="701"/>
      <c r="GE187" s="701"/>
      <c r="GF187" s="701"/>
      <c r="GG187" s="701"/>
      <c r="GH187" s="701"/>
      <c r="GI187" s="701"/>
      <c r="GJ187" s="701"/>
      <c r="GK187" s="701"/>
      <c r="GL187" s="701"/>
      <c r="GM187" s="701"/>
      <c r="GN187" s="701"/>
      <c r="GO187" s="701"/>
      <c r="GP187" s="701"/>
      <c r="GQ187" s="701"/>
      <c r="GR187" s="701"/>
      <c r="GS187" s="701"/>
      <c r="GT187" s="701"/>
      <c r="GU187" s="701"/>
      <c r="GV187" s="701"/>
      <c r="GW187" s="701"/>
      <c r="GX187" s="701"/>
      <c r="GY187" s="701"/>
      <c r="GZ187" s="701"/>
      <c r="HA187" s="701"/>
      <c r="HB187" s="701"/>
      <c r="HC187" s="701"/>
      <c r="HD187" s="701"/>
      <c r="HE187" s="701"/>
      <c r="HF187" s="701"/>
      <c r="HG187" s="701"/>
      <c r="HH187" s="701"/>
      <c r="HI187" s="701"/>
      <c r="HJ187" s="701"/>
      <c r="HK187" s="701"/>
    </row>
    <row r="188" spans="1:219" ht="12" customHeight="1">
      <c r="A188" s="547"/>
      <c r="B188" s="547"/>
      <c r="C188" s="546"/>
      <c r="D188" s="547"/>
      <c r="E188" s="547"/>
      <c r="F188" s="547"/>
      <c r="G188" s="547"/>
      <c r="H188" s="547"/>
      <c r="I188" s="547"/>
      <c r="J188" s="546"/>
      <c r="K188" s="547"/>
      <c r="L188" s="547"/>
      <c r="M188" s="547"/>
      <c r="N188" s="547"/>
      <c r="O188" s="547"/>
      <c r="P188" s="547"/>
      <c r="Q188" s="546"/>
      <c r="R188" s="547"/>
      <c r="S188" s="547"/>
      <c r="T188" s="547"/>
      <c r="U188" s="547"/>
      <c r="V188" s="547"/>
      <c r="W188" s="547"/>
      <c r="X188" s="546"/>
      <c r="Y188" s="547"/>
      <c r="Z188" s="547"/>
      <c r="AA188" s="547"/>
      <c r="AB188" s="547"/>
      <c r="AC188" s="547"/>
      <c r="AD188" s="546"/>
      <c r="AE188" s="547"/>
      <c r="AF188" s="547"/>
      <c r="AG188" s="547"/>
      <c r="AH188" s="547"/>
      <c r="AI188" s="547"/>
      <c r="AJ188" s="547"/>
      <c r="AK188" s="546"/>
      <c r="AL188" s="547"/>
      <c r="AM188" s="547"/>
      <c r="AN188" s="547"/>
      <c r="AO188" s="547"/>
      <c r="AP188" s="547"/>
      <c r="AQ188" s="547"/>
      <c r="AR188" s="546"/>
      <c r="AS188" s="547"/>
      <c r="AT188" s="547"/>
      <c r="AU188" s="547"/>
      <c r="AV188" s="547"/>
      <c r="AW188" s="547"/>
      <c r="AX188" s="547"/>
      <c r="AY188" s="546"/>
      <c r="AZ188" s="547"/>
      <c r="BA188" s="547"/>
      <c r="BB188" s="547"/>
      <c r="BC188" s="547"/>
      <c r="BD188" s="547"/>
      <c r="BE188" s="547"/>
      <c r="BF188" s="546"/>
      <c r="BG188" s="547"/>
      <c r="BH188" s="547"/>
      <c r="BI188" s="547"/>
      <c r="BJ188" s="547"/>
      <c r="BK188" s="547"/>
      <c r="BL188" s="547"/>
      <c r="BM188" s="546"/>
      <c r="BN188" s="547"/>
      <c r="BO188" s="547"/>
      <c r="BP188" s="547"/>
      <c r="BQ188" s="547"/>
      <c r="BR188" s="547"/>
      <c r="BS188" s="547"/>
      <c r="BT188" s="547"/>
      <c r="BU188" s="547"/>
      <c r="BV188" s="547"/>
      <c r="BW188" s="547"/>
      <c r="BX188" s="547"/>
      <c r="BY188" s="547"/>
      <c r="BZ188" s="547"/>
      <c r="CA188" s="547"/>
      <c r="CB188" s="547"/>
      <c r="CC188" s="547"/>
      <c r="CD188" s="547"/>
      <c r="CE188" s="547"/>
      <c r="CF188" s="547"/>
      <c r="CG188" s="547"/>
      <c r="CH188" s="547"/>
      <c r="CI188" s="547"/>
      <c r="CJ188" s="547"/>
      <c r="CK188" s="547"/>
      <c r="CL188" s="547"/>
      <c r="CM188" s="547"/>
      <c r="CN188" s="547"/>
      <c r="CO188" s="547"/>
      <c r="CP188" s="547"/>
      <c r="CQ188" s="547"/>
      <c r="CR188" s="547"/>
      <c r="CS188" s="547"/>
      <c r="CT188" s="547"/>
      <c r="CU188" s="547"/>
      <c r="CV188" s="547"/>
      <c r="CW188" s="547"/>
      <c r="CX188" s="547"/>
      <c r="CY188" s="547"/>
      <c r="CZ188" s="547"/>
      <c r="DA188" s="547"/>
      <c r="DB188" s="547"/>
      <c r="DC188" s="547"/>
      <c r="DD188" s="547"/>
      <c r="DE188" s="547"/>
      <c r="DF188" s="547"/>
      <c r="DG188" s="547"/>
      <c r="DH188" s="547"/>
      <c r="DI188" s="547"/>
      <c r="DJ188" s="547"/>
      <c r="DK188" s="547"/>
      <c r="DL188" s="547"/>
      <c r="DM188" s="547"/>
      <c r="DN188" s="547"/>
      <c r="DO188" s="547"/>
      <c r="DP188" s="547"/>
      <c r="DQ188" s="547"/>
      <c r="DR188" s="547"/>
      <c r="DS188" s="547"/>
      <c r="DT188" s="547"/>
      <c r="DU188" s="547"/>
      <c r="DV188" s="547"/>
      <c r="DW188" s="547"/>
      <c r="DX188" s="547"/>
      <c r="DY188" s="547"/>
      <c r="DZ188" s="547"/>
      <c r="EA188" s="547"/>
      <c r="EB188" s="547"/>
      <c r="EC188" s="547"/>
      <c r="ED188" s="547"/>
      <c r="EE188" s="547"/>
      <c r="EF188" s="547"/>
      <c r="EG188" s="547"/>
      <c r="EH188" s="547"/>
      <c r="EI188" s="547"/>
      <c r="EJ188" s="547"/>
      <c r="EK188" s="547"/>
      <c r="EL188" s="547"/>
      <c r="EM188" s="547"/>
      <c r="EN188" s="547"/>
      <c r="EO188" s="547"/>
      <c r="EP188" s="701"/>
      <c r="EQ188" s="701"/>
      <c r="ER188" s="701"/>
      <c r="ES188" s="701"/>
      <c r="ET188" s="701"/>
      <c r="EU188" s="701"/>
      <c r="EV188" s="701"/>
      <c r="EW188" s="701"/>
      <c r="EX188" s="701"/>
      <c r="EY188" s="701"/>
      <c r="EZ188" s="701"/>
      <c r="FA188" s="701"/>
      <c r="FB188" s="701"/>
      <c r="FC188" s="701"/>
      <c r="FD188" s="701"/>
      <c r="FE188" s="701"/>
      <c r="FF188" s="701"/>
      <c r="FG188" s="701"/>
      <c r="FH188" s="701"/>
      <c r="FI188" s="701"/>
      <c r="FJ188" s="701"/>
      <c r="FK188" s="701"/>
      <c r="FL188" s="701"/>
      <c r="FM188" s="701"/>
      <c r="FN188" s="701"/>
      <c r="FO188" s="701"/>
      <c r="FP188" s="701"/>
      <c r="FQ188" s="701"/>
      <c r="FR188" s="701"/>
      <c r="FS188" s="701"/>
      <c r="FT188" s="701"/>
      <c r="FU188" s="701"/>
      <c r="FV188" s="701"/>
      <c r="FW188" s="701"/>
      <c r="FX188" s="701"/>
      <c r="FY188" s="701"/>
      <c r="FZ188" s="701"/>
      <c r="GA188" s="701"/>
      <c r="GB188" s="701"/>
      <c r="GC188" s="701"/>
      <c r="GD188" s="701"/>
      <c r="GE188" s="701"/>
      <c r="GF188" s="701"/>
      <c r="GG188" s="701"/>
      <c r="GH188" s="701"/>
      <c r="GI188" s="701"/>
      <c r="GJ188" s="701"/>
      <c r="GK188" s="701"/>
      <c r="GL188" s="701"/>
      <c r="GM188" s="701"/>
      <c r="GN188" s="701"/>
      <c r="GO188" s="701"/>
      <c r="GP188" s="701"/>
      <c r="GQ188" s="701"/>
      <c r="GR188" s="701"/>
      <c r="GS188" s="701"/>
      <c r="GT188" s="701"/>
      <c r="GU188" s="701"/>
      <c r="GV188" s="701"/>
      <c r="GW188" s="701"/>
      <c r="GX188" s="701"/>
      <c r="GY188" s="701"/>
      <c r="GZ188" s="701"/>
      <c r="HA188" s="701"/>
      <c r="HB188" s="701"/>
      <c r="HC188" s="701"/>
      <c r="HD188" s="701"/>
      <c r="HE188" s="701"/>
      <c r="HF188" s="701"/>
      <c r="HG188" s="701"/>
      <c r="HH188" s="701"/>
      <c r="HI188" s="701"/>
      <c r="HJ188" s="701"/>
      <c r="HK188" s="701"/>
    </row>
    <row r="189" spans="1:219" ht="12" customHeight="1">
      <c r="A189" s="547"/>
      <c r="B189" s="547"/>
      <c r="C189" s="546"/>
      <c r="D189" s="547"/>
      <c r="E189" s="547"/>
      <c r="F189" s="547"/>
      <c r="G189" s="547"/>
      <c r="H189" s="547"/>
      <c r="I189" s="547"/>
      <c r="J189" s="546"/>
      <c r="K189" s="547"/>
      <c r="L189" s="547"/>
      <c r="M189" s="547"/>
      <c r="N189" s="547"/>
      <c r="O189" s="547"/>
      <c r="P189" s="547"/>
      <c r="Q189" s="546"/>
      <c r="R189" s="547"/>
      <c r="S189" s="547"/>
      <c r="T189" s="547"/>
      <c r="U189" s="547"/>
      <c r="V189" s="547"/>
      <c r="W189" s="547"/>
      <c r="X189" s="546"/>
      <c r="Y189" s="547"/>
      <c r="Z189" s="547"/>
      <c r="AA189" s="547"/>
      <c r="AB189" s="547"/>
      <c r="AC189" s="547"/>
      <c r="AD189" s="546"/>
      <c r="AE189" s="547"/>
      <c r="AF189" s="547"/>
      <c r="AG189" s="547"/>
      <c r="AH189" s="547"/>
      <c r="AI189" s="547"/>
      <c r="AJ189" s="547"/>
      <c r="AK189" s="546"/>
      <c r="AL189" s="547"/>
      <c r="AM189" s="547"/>
      <c r="AN189" s="547"/>
      <c r="AO189" s="547"/>
      <c r="AP189" s="547"/>
      <c r="AQ189" s="547"/>
      <c r="AR189" s="546"/>
      <c r="AS189" s="547"/>
      <c r="AT189" s="547"/>
      <c r="AU189" s="547"/>
      <c r="AV189" s="547"/>
      <c r="AW189" s="547"/>
      <c r="AX189" s="547"/>
      <c r="AY189" s="546"/>
      <c r="AZ189" s="547"/>
      <c r="BA189" s="547"/>
      <c r="BB189" s="547"/>
      <c r="BC189" s="547"/>
      <c r="BD189" s="547"/>
      <c r="BE189" s="547"/>
      <c r="BF189" s="546"/>
      <c r="BG189" s="547"/>
      <c r="BH189" s="547"/>
      <c r="BI189" s="547"/>
      <c r="BJ189" s="547"/>
      <c r="BK189" s="547"/>
      <c r="BL189" s="547"/>
      <c r="BM189" s="546"/>
      <c r="BN189" s="547"/>
      <c r="BO189" s="547"/>
      <c r="BP189" s="547"/>
      <c r="BQ189" s="547"/>
      <c r="BR189" s="547"/>
      <c r="BS189" s="547"/>
      <c r="BT189" s="547"/>
      <c r="BU189" s="547"/>
      <c r="BV189" s="547"/>
      <c r="BW189" s="547"/>
      <c r="BX189" s="547"/>
      <c r="BY189" s="547"/>
      <c r="BZ189" s="547"/>
      <c r="CA189" s="547"/>
      <c r="CB189" s="547"/>
      <c r="CC189" s="547"/>
      <c r="CD189" s="547"/>
      <c r="CE189" s="547"/>
      <c r="CF189" s="547"/>
      <c r="CG189" s="547"/>
      <c r="CH189" s="547"/>
      <c r="CI189" s="547"/>
      <c r="CJ189" s="547"/>
      <c r="CK189" s="547"/>
      <c r="CL189" s="547"/>
      <c r="CM189" s="547"/>
      <c r="CN189" s="547"/>
      <c r="CO189" s="547"/>
      <c r="CP189" s="547"/>
      <c r="CQ189" s="547"/>
      <c r="CR189" s="547"/>
      <c r="CS189" s="547"/>
      <c r="CT189" s="547"/>
      <c r="CU189" s="547"/>
      <c r="CV189" s="547"/>
      <c r="CW189" s="547"/>
      <c r="CX189" s="547"/>
      <c r="CY189" s="547"/>
      <c r="CZ189" s="547"/>
      <c r="DA189" s="547"/>
      <c r="DB189" s="547"/>
      <c r="DC189" s="547"/>
      <c r="DD189" s="547"/>
      <c r="DE189" s="547"/>
      <c r="DF189" s="547"/>
      <c r="DG189" s="547"/>
      <c r="DH189" s="547"/>
      <c r="DI189" s="547"/>
      <c r="DJ189" s="547"/>
      <c r="DK189" s="547"/>
      <c r="DL189" s="547"/>
      <c r="DM189" s="547"/>
      <c r="DN189" s="547"/>
      <c r="DO189" s="547"/>
      <c r="DP189" s="547"/>
      <c r="DQ189" s="547"/>
      <c r="DR189" s="547"/>
      <c r="DS189" s="547"/>
      <c r="DT189" s="547"/>
      <c r="DU189" s="547"/>
      <c r="DV189" s="547"/>
      <c r="DW189" s="547"/>
      <c r="DX189" s="547"/>
      <c r="DY189" s="547"/>
      <c r="DZ189" s="547"/>
      <c r="EA189" s="547"/>
      <c r="EB189" s="547"/>
      <c r="EC189" s="547"/>
      <c r="ED189" s="547"/>
      <c r="EE189" s="547"/>
      <c r="EF189" s="547"/>
      <c r="EG189" s="547"/>
      <c r="EH189" s="547"/>
      <c r="EI189" s="547"/>
      <c r="EJ189" s="547"/>
      <c r="EK189" s="547"/>
      <c r="EL189" s="547"/>
      <c r="EM189" s="547"/>
      <c r="EN189" s="547"/>
      <c r="EO189" s="547"/>
      <c r="EP189" s="701"/>
      <c r="EQ189" s="701"/>
      <c r="ER189" s="701"/>
      <c r="ES189" s="701"/>
      <c r="ET189" s="701"/>
      <c r="EU189" s="701"/>
      <c r="EV189" s="701"/>
      <c r="EW189" s="701"/>
      <c r="EX189" s="701"/>
      <c r="EY189" s="701"/>
      <c r="EZ189" s="701"/>
      <c r="FA189" s="701"/>
      <c r="FB189" s="701"/>
      <c r="FC189" s="701"/>
      <c r="FD189" s="701"/>
      <c r="FE189" s="701"/>
      <c r="FF189" s="701"/>
      <c r="FG189" s="701"/>
      <c r="FH189" s="701"/>
      <c r="FI189" s="701"/>
      <c r="FJ189" s="701"/>
      <c r="FK189" s="701"/>
      <c r="FL189" s="701"/>
      <c r="FM189" s="701"/>
      <c r="FN189" s="701"/>
      <c r="FO189" s="701"/>
      <c r="FP189" s="701"/>
      <c r="FQ189" s="701"/>
      <c r="FR189" s="701"/>
      <c r="FS189" s="701"/>
      <c r="FT189" s="701"/>
      <c r="FU189" s="701"/>
      <c r="FV189" s="701"/>
      <c r="FW189" s="701"/>
      <c r="FX189" s="701"/>
      <c r="FY189" s="701"/>
      <c r="FZ189" s="701"/>
      <c r="GA189" s="701"/>
      <c r="GB189" s="701"/>
      <c r="GC189" s="701"/>
      <c r="GD189" s="701"/>
      <c r="GE189" s="701"/>
      <c r="GF189" s="701"/>
      <c r="GG189" s="701"/>
      <c r="GH189" s="701"/>
      <c r="GI189" s="701"/>
      <c r="GJ189" s="701"/>
      <c r="GK189" s="701"/>
      <c r="GL189" s="701"/>
      <c r="GM189" s="701"/>
      <c r="GN189" s="701"/>
      <c r="GO189" s="701"/>
      <c r="GP189" s="701"/>
      <c r="GQ189" s="701"/>
      <c r="GR189" s="701"/>
      <c r="GS189" s="701"/>
      <c r="GT189" s="701"/>
      <c r="GU189" s="701"/>
      <c r="GV189" s="701"/>
      <c r="GW189" s="701"/>
      <c r="GX189" s="701"/>
      <c r="GY189" s="701"/>
      <c r="GZ189" s="701"/>
      <c r="HA189" s="701"/>
      <c r="HB189" s="701"/>
      <c r="HC189" s="701"/>
      <c r="HD189" s="701"/>
      <c r="HE189" s="701"/>
      <c r="HF189" s="701"/>
      <c r="HG189" s="701"/>
      <c r="HH189" s="701"/>
      <c r="HI189" s="701"/>
      <c r="HJ189" s="701"/>
      <c r="HK189" s="701"/>
    </row>
    <row r="190" spans="1:219" ht="12" customHeight="1">
      <c r="A190" s="547"/>
      <c r="B190" s="547"/>
      <c r="C190" s="546"/>
      <c r="D190" s="547"/>
      <c r="E190" s="547"/>
      <c r="F190" s="547"/>
      <c r="G190" s="547"/>
      <c r="H190" s="547"/>
      <c r="I190" s="547"/>
      <c r="J190" s="546"/>
      <c r="K190" s="547"/>
      <c r="L190" s="547"/>
      <c r="M190" s="547"/>
      <c r="N190" s="547"/>
      <c r="O190" s="547"/>
      <c r="P190" s="547"/>
      <c r="Q190" s="546"/>
      <c r="R190" s="547"/>
      <c r="S190" s="547"/>
      <c r="T190" s="547"/>
      <c r="U190" s="547"/>
      <c r="V190" s="547"/>
      <c r="W190" s="547"/>
      <c r="X190" s="546"/>
      <c r="Y190" s="547"/>
      <c r="Z190" s="547"/>
      <c r="AA190" s="547"/>
      <c r="AB190" s="547"/>
      <c r="AC190" s="547"/>
      <c r="AD190" s="546"/>
      <c r="AE190" s="547"/>
      <c r="AF190" s="547"/>
      <c r="AG190" s="547"/>
      <c r="AH190" s="547"/>
      <c r="AI190" s="547"/>
      <c r="AJ190" s="547"/>
      <c r="AK190" s="546"/>
      <c r="AL190" s="547"/>
      <c r="AM190" s="547"/>
      <c r="AN190" s="547"/>
      <c r="AO190" s="547"/>
      <c r="AP190" s="547"/>
      <c r="AQ190" s="547"/>
      <c r="AR190" s="546"/>
      <c r="AS190" s="547"/>
      <c r="AT190" s="547"/>
      <c r="AU190" s="547"/>
      <c r="AV190" s="547"/>
      <c r="AW190" s="547"/>
      <c r="AX190" s="547"/>
      <c r="AY190" s="546"/>
      <c r="AZ190" s="547"/>
      <c r="BA190" s="547"/>
      <c r="BB190" s="547"/>
      <c r="BC190" s="547"/>
      <c r="BD190" s="547"/>
      <c r="BE190" s="547"/>
      <c r="BF190" s="546"/>
      <c r="BG190" s="547"/>
      <c r="BH190" s="547"/>
      <c r="BI190" s="547"/>
      <c r="BJ190" s="547"/>
      <c r="BK190" s="547"/>
      <c r="BL190" s="547"/>
      <c r="BM190" s="546"/>
      <c r="BN190" s="547"/>
      <c r="BO190" s="547"/>
      <c r="BP190" s="547"/>
      <c r="BQ190" s="547"/>
      <c r="BR190" s="547"/>
      <c r="BS190" s="547"/>
      <c r="BT190" s="547"/>
      <c r="BU190" s="547"/>
      <c r="BV190" s="547"/>
      <c r="BW190" s="547"/>
      <c r="BX190" s="547"/>
      <c r="BY190" s="547"/>
      <c r="BZ190" s="547"/>
      <c r="CA190" s="547"/>
      <c r="CB190" s="547"/>
      <c r="CC190" s="547"/>
      <c r="CD190" s="547"/>
      <c r="CE190" s="547"/>
      <c r="CF190" s="547"/>
      <c r="CG190" s="547"/>
      <c r="CH190" s="547"/>
      <c r="CI190" s="547"/>
      <c r="CJ190" s="547"/>
      <c r="CK190" s="547"/>
      <c r="CL190" s="547"/>
      <c r="CM190" s="547"/>
      <c r="CN190" s="547"/>
      <c r="CO190" s="547"/>
      <c r="CP190" s="547"/>
      <c r="CQ190" s="547"/>
      <c r="CR190" s="547"/>
      <c r="CS190" s="547"/>
      <c r="CT190" s="547"/>
      <c r="CU190" s="547"/>
      <c r="CV190" s="547"/>
      <c r="CW190" s="547"/>
      <c r="CX190" s="547"/>
      <c r="CY190" s="547"/>
      <c r="CZ190" s="547"/>
      <c r="DA190" s="547"/>
      <c r="DB190" s="547"/>
      <c r="DC190" s="547"/>
      <c r="DD190" s="547"/>
      <c r="DE190" s="547"/>
      <c r="DF190" s="547"/>
      <c r="DG190" s="547"/>
      <c r="DH190" s="547"/>
      <c r="DI190" s="547"/>
      <c r="DJ190" s="547"/>
      <c r="DK190" s="547"/>
      <c r="DL190" s="547"/>
      <c r="DM190" s="547"/>
      <c r="DN190" s="547"/>
      <c r="DO190" s="547"/>
      <c r="DP190" s="547"/>
      <c r="DQ190" s="547"/>
      <c r="DR190" s="547"/>
      <c r="DS190" s="547"/>
      <c r="DT190" s="547"/>
      <c r="DU190" s="547"/>
      <c r="DV190" s="547"/>
      <c r="DW190" s="547"/>
      <c r="DX190" s="547"/>
      <c r="DY190" s="547"/>
      <c r="DZ190" s="547"/>
      <c r="EA190" s="547"/>
      <c r="EB190" s="547"/>
      <c r="EC190" s="547"/>
      <c r="ED190" s="547"/>
      <c r="EE190" s="547"/>
      <c r="EF190" s="547"/>
      <c r="EG190" s="547"/>
      <c r="EH190" s="547"/>
      <c r="EI190" s="547"/>
      <c r="EJ190" s="547"/>
      <c r="EK190" s="547"/>
      <c r="EL190" s="547"/>
      <c r="EM190" s="547"/>
      <c r="EN190" s="547"/>
      <c r="EO190" s="547"/>
      <c r="EP190" s="701"/>
      <c r="EQ190" s="701"/>
      <c r="ER190" s="701"/>
      <c r="ES190" s="701"/>
      <c r="ET190" s="701"/>
      <c r="EU190" s="701"/>
      <c r="EV190" s="701"/>
      <c r="EW190" s="701"/>
      <c r="EX190" s="701"/>
      <c r="EY190" s="701"/>
      <c r="EZ190" s="701"/>
      <c r="FA190" s="701"/>
      <c r="FB190" s="701"/>
      <c r="FC190" s="701"/>
      <c r="FD190" s="701"/>
      <c r="FE190" s="701"/>
      <c r="FF190" s="701"/>
      <c r="FG190" s="701"/>
      <c r="FH190" s="701"/>
      <c r="FI190" s="701"/>
      <c r="FJ190" s="701"/>
      <c r="FK190" s="701"/>
      <c r="FL190" s="701"/>
      <c r="FM190" s="701"/>
      <c r="FN190" s="701"/>
      <c r="FO190" s="701"/>
      <c r="FP190" s="701"/>
      <c r="FQ190" s="701"/>
      <c r="FR190" s="701"/>
      <c r="FS190" s="701"/>
      <c r="FT190" s="701"/>
      <c r="FU190" s="701"/>
      <c r="FV190" s="701"/>
      <c r="FW190" s="701"/>
      <c r="FX190" s="701"/>
      <c r="FY190" s="701"/>
      <c r="FZ190" s="701"/>
      <c r="GA190" s="701"/>
      <c r="GB190" s="701"/>
      <c r="GC190" s="701"/>
      <c r="GD190" s="701"/>
      <c r="GE190" s="701"/>
      <c r="GF190" s="701"/>
      <c r="GG190" s="701"/>
      <c r="GH190" s="701"/>
      <c r="GI190" s="701"/>
      <c r="GJ190" s="701"/>
      <c r="GK190" s="701"/>
      <c r="GL190" s="701"/>
      <c r="GM190" s="701"/>
      <c r="GN190" s="701"/>
      <c r="GO190" s="701"/>
      <c r="GP190" s="701"/>
      <c r="GQ190" s="701"/>
      <c r="GR190" s="701"/>
      <c r="GS190" s="701"/>
      <c r="GT190" s="701"/>
      <c r="GU190" s="701"/>
      <c r="GV190" s="701"/>
      <c r="GW190" s="701"/>
      <c r="GX190" s="701"/>
      <c r="GY190" s="701"/>
      <c r="GZ190" s="701"/>
      <c r="HA190" s="701"/>
      <c r="HB190" s="701"/>
      <c r="HC190" s="701"/>
      <c r="HD190" s="701"/>
      <c r="HE190" s="701"/>
      <c r="HF190" s="701"/>
      <c r="HG190" s="701"/>
      <c r="HH190" s="701"/>
      <c r="HI190" s="701"/>
      <c r="HJ190" s="701"/>
      <c r="HK190" s="701"/>
    </row>
    <row r="191" spans="1:219" ht="12" customHeight="1">
      <c r="A191" s="547"/>
      <c r="B191" s="547"/>
      <c r="C191" s="546"/>
      <c r="D191" s="547"/>
      <c r="E191" s="547"/>
      <c r="F191" s="547"/>
      <c r="G191" s="547"/>
      <c r="H191" s="547"/>
      <c r="I191" s="547"/>
      <c r="J191" s="546"/>
      <c r="K191" s="547"/>
      <c r="L191" s="547"/>
      <c r="M191" s="547"/>
      <c r="N191" s="547"/>
      <c r="O191" s="547"/>
      <c r="P191" s="547"/>
      <c r="Q191" s="546"/>
      <c r="R191" s="547"/>
      <c r="S191" s="547"/>
      <c r="T191" s="547"/>
      <c r="U191" s="547"/>
      <c r="V191" s="547"/>
      <c r="W191" s="547"/>
      <c r="X191" s="546"/>
      <c r="Y191" s="547"/>
      <c r="Z191" s="547"/>
      <c r="AA191" s="547"/>
      <c r="AB191" s="547"/>
      <c r="AC191" s="547"/>
      <c r="AD191" s="546"/>
      <c r="AE191" s="547"/>
      <c r="AF191" s="547"/>
      <c r="AG191" s="547"/>
      <c r="AH191" s="547"/>
      <c r="AI191" s="547"/>
      <c r="AJ191" s="547"/>
      <c r="AK191" s="546"/>
      <c r="AL191" s="547"/>
      <c r="AM191" s="547"/>
      <c r="AN191" s="547"/>
      <c r="AO191" s="547"/>
      <c r="AP191" s="547"/>
      <c r="AQ191" s="547"/>
      <c r="AR191" s="546"/>
      <c r="AS191" s="547"/>
      <c r="AT191" s="547"/>
      <c r="AU191" s="547"/>
      <c r="AV191" s="547"/>
      <c r="AW191" s="547"/>
      <c r="AX191" s="547"/>
      <c r="AY191" s="546"/>
      <c r="AZ191" s="547"/>
      <c r="BA191" s="547"/>
      <c r="BB191" s="547"/>
      <c r="BC191" s="547"/>
      <c r="BD191" s="547"/>
      <c r="BE191" s="547"/>
      <c r="BF191" s="546"/>
      <c r="BG191" s="547"/>
      <c r="BH191" s="547"/>
      <c r="BI191" s="547"/>
      <c r="BJ191" s="547"/>
      <c r="BK191" s="547"/>
      <c r="BL191" s="547"/>
      <c r="BM191" s="546"/>
      <c r="BN191" s="547"/>
      <c r="BO191" s="547"/>
      <c r="BP191" s="547"/>
      <c r="BQ191" s="547"/>
      <c r="BR191" s="547"/>
      <c r="BS191" s="547"/>
      <c r="BT191" s="547"/>
      <c r="BU191" s="547"/>
      <c r="BV191" s="547"/>
      <c r="BW191" s="547"/>
      <c r="BX191" s="547"/>
      <c r="BY191" s="547"/>
      <c r="BZ191" s="547"/>
      <c r="CA191" s="547"/>
      <c r="CB191" s="547"/>
      <c r="CC191" s="547"/>
      <c r="CD191" s="547"/>
      <c r="CE191" s="547"/>
      <c r="CF191" s="547"/>
      <c r="CG191" s="547"/>
      <c r="CH191" s="547"/>
      <c r="CI191" s="547"/>
      <c r="CJ191" s="547"/>
      <c r="CK191" s="547"/>
      <c r="CL191" s="547"/>
      <c r="CM191" s="547"/>
      <c r="CN191" s="547"/>
      <c r="CO191" s="547"/>
      <c r="CP191" s="547"/>
      <c r="CQ191" s="547"/>
      <c r="CR191" s="547"/>
      <c r="CS191" s="547"/>
      <c r="CT191" s="547"/>
      <c r="CU191" s="547"/>
      <c r="CV191" s="547"/>
      <c r="CW191" s="547"/>
      <c r="CX191" s="547"/>
      <c r="CY191" s="547"/>
      <c r="CZ191" s="547"/>
      <c r="DA191" s="547"/>
      <c r="DB191" s="547"/>
      <c r="DC191" s="547"/>
      <c r="DD191" s="547"/>
      <c r="DE191" s="547"/>
      <c r="DF191" s="547"/>
      <c r="DG191" s="547"/>
      <c r="DH191" s="547"/>
      <c r="DI191" s="547"/>
      <c r="DJ191" s="547"/>
      <c r="DK191" s="547"/>
      <c r="DL191" s="547"/>
      <c r="DM191" s="547"/>
      <c r="DN191" s="547"/>
      <c r="DO191" s="547"/>
      <c r="DP191" s="547"/>
      <c r="DQ191" s="547"/>
      <c r="DR191" s="547"/>
      <c r="DS191" s="547"/>
      <c r="DT191" s="547"/>
      <c r="DU191" s="547"/>
      <c r="DV191" s="547"/>
      <c r="DW191" s="547"/>
      <c r="DX191" s="547"/>
      <c r="DY191" s="547"/>
      <c r="DZ191" s="547"/>
      <c r="EA191" s="547"/>
      <c r="EB191" s="547"/>
      <c r="EC191" s="547"/>
      <c r="ED191" s="547"/>
      <c r="EE191" s="547"/>
      <c r="EF191" s="547"/>
      <c r="EG191" s="547"/>
      <c r="EH191" s="547"/>
      <c r="EI191" s="547"/>
      <c r="EJ191" s="547"/>
      <c r="EK191" s="547"/>
      <c r="EL191" s="547"/>
      <c r="EM191" s="547"/>
      <c r="EN191" s="547"/>
      <c r="EO191" s="547"/>
      <c r="EP191" s="701"/>
      <c r="EQ191" s="701"/>
      <c r="ER191" s="701"/>
      <c r="ES191" s="701"/>
      <c r="ET191" s="701"/>
      <c r="EU191" s="701"/>
      <c r="EV191" s="701"/>
      <c r="EW191" s="701"/>
      <c r="EX191" s="701"/>
      <c r="EY191" s="701"/>
      <c r="EZ191" s="701"/>
      <c r="FA191" s="701"/>
      <c r="FB191" s="701"/>
      <c r="FC191" s="701"/>
      <c r="FD191" s="701"/>
      <c r="FE191" s="701"/>
      <c r="FF191" s="701"/>
      <c r="FG191" s="701"/>
      <c r="FH191" s="701"/>
      <c r="FI191" s="701"/>
      <c r="FJ191" s="701"/>
      <c r="FK191" s="701"/>
      <c r="FL191" s="701"/>
      <c r="FM191" s="701"/>
      <c r="FN191" s="701"/>
      <c r="FO191" s="701"/>
      <c r="FP191" s="701"/>
      <c r="FQ191" s="701"/>
      <c r="FR191" s="701"/>
      <c r="FS191" s="701"/>
      <c r="FT191" s="701"/>
      <c r="FU191" s="701"/>
      <c r="FV191" s="701"/>
      <c r="FW191" s="701"/>
      <c r="FX191" s="701"/>
      <c r="FY191" s="701"/>
      <c r="FZ191" s="701"/>
      <c r="GA191" s="701"/>
      <c r="GB191" s="701"/>
      <c r="GC191" s="701"/>
      <c r="GD191" s="701"/>
      <c r="GE191" s="701"/>
      <c r="GF191" s="701"/>
      <c r="GG191" s="701"/>
      <c r="GH191" s="701"/>
      <c r="GI191" s="701"/>
      <c r="GJ191" s="701"/>
      <c r="GK191" s="701"/>
      <c r="GL191" s="701"/>
      <c r="GM191" s="701"/>
      <c r="GN191" s="701"/>
      <c r="GO191" s="701"/>
      <c r="GP191" s="701"/>
      <c r="GQ191" s="701"/>
      <c r="GR191" s="701"/>
      <c r="GS191" s="701"/>
      <c r="GT191" s="701"/>
      <c r="GU191" s="701"/>
      <c r="GV191" s="701"/>
      <c r="GW191" s="701"/>
      <c r="GX191" s="701"/>
      <c r="GY191" s="701"/>
      <c r="GZ191" s="701"/>
      <c r="HA191" s="701"/>
      <c r="HB191" s="701"/>
      <c r="HC191" s="701"/>
      <c r="HD191" s="701"/>
      <c r="HE191" s="701"/>
      <c r="HF191" s="701"/>
      <c r="HG191" s="701"/>
      <c r="HH191" s="701"/>
      <c r="HI191" s="701"/>
      <c r="HJ191" s="701"/>
      <c r="HK191" s="701"/>
    </row>
    <row r="192" spans="1:219" ht="12" customHeight="1">
      <c r="A192" s="547"/>
      <c r="B192" s="547"/>
      <c r="C192" s="546"/>
      <c r="D192" s="547"/>
      <c r="E192" s="547"/>
      <c r="F192" s="547"/>
      <c r="G192" s="547"/>
      <c r="H192" s="547"/>
      <c r="I192" s="547"/>
      <c r="J192" s="546"/>
      <c r="K192" s="547"/>
      <c r="L192" s="547"/>
      <c r="M192" s="547"/>
      <c r="N192" s="547"/>
      <c r="O192" s="547"/>
      <c r="P192" s="547"/>
      <c r="Q192" s="546"/>
      <c r="R192" s="547"/>
      <c r="S192" s="547"/>
      <c r="T192" s="547"/>
      <c r="U192" s="547"/>
      <c r="V192" s="547"/>
      <c r="W192" s="547"/>
      <c r="X192" s="546"/>
      <c r="Y192" s="547"/>
      <c r="Z192" s="547"/>
      <c r="AA192" s="547"/>
      <c r="AB192" s="547"/>
      <c r="AC192" s="547"/>
      <c r="AD192" s="546"/>
      <c r="AE192" s="547"/>
      <c r="AF192" s="547"/>
      <c r="AG192" s="547"/>
      <c r="AH192" s="547"/>
      <c r="AI192" s="547"/>
      <c r="AJ192" s="547"/>
      <c r="AK192" s="546"/>
      <c r="AL192" s="547"/>
      <c r="AM192" s="547"/>
      <c r="AN192" s="547"/>
      <c r="AO192" s="547"/>
      <c r="AP192" s="547"/>
      <c r="AQ192" s="547"/>
      <c r="AR192" s="546"/>
      <c r="AS192" s="547"/>
      <c r="AT192" s="547"/>
      <c r="AU192" s="547"/>
      <c r="AV192" s="547"/>
      <c r="AW192" s="547"/>
      <c r="AX192" s="547"/>
      <c r="AY192" s="546"/>
      <c r="AZ192" s="547"/>
      <c r="BA192" s="547"/>
      <c r="BB192" s="547"/>
      <c r="BC192" s="547"/>
      <c r="BD192" s="547"/>
      <c r="BE192" s="547"/>
      <c r="BF192" s="546"/>
      <c r="BG192" s="547"/>
      <c r="BH192" s="547"/>
      <c r="BI192" s="547"/>
      <c r="BJ192" s="547"/>
      <c r="BK192" s="547"/>
      <c r="BL192" s="547"/>
      <c r="BM192" s="546"/>
      <c r="BN192" s="547"/>
      <c r="BO192" s="547"/>
      <c r="BP192" s="547"/>
      <c r="BQ192" s="547"/>
      <c r="BR192" s="547"/>
      <c r="BS192" s="547"/>
      <c r="BT192" s="547"/>
      <c r="BU192" s="547"/>
      <c r="BV192" s="547"/>
      <c r="BW192" s="547"/>
      <c r="BX192" s="547"/>
      <c r="BY192" s="547"/>
      <c r="BZ192" s="547"/>
      <c r="CA192" s="547"/>
      <c r="CB192" s="547"/>
      <c r="CC192" s="547"/>
      <c r="CD192" s="547"/>
      <c r="CE192" s="547"/>
      <c r="CF192" s="547"/>
      <c r="CG192" s="547"/>
      <c r="CH192" s="547"/>
      <c r="CI192" s="547"/>
      <c r="CJ192" s="547"/>
      <c r="CK192" s="547"/>
      <c r="CL192" s="547"/>
      <c r="CM192" s="547"/>
      <c r="CN192" s="547"/>
      <c r="CO192" s="547"/>
      <c r="CP192" s="547"/>
      <c r="CQ192" s="547"/>
      <c r="CR192" s="547"/>
      <c r="CS192" s="547"/>
      <c r="CT192" s="547"/>
      <c r="CU192" s="547"/>
      <c r="CV192" s="547"/>
      <c r="CW192" s="547"/>
      <c r="CX192" s="547"/>
      <c r="CY192" s="547"/>
      <c r="CZ192" s="547"/>
      <c r="DA192" s="547"/>
      <c r="DB192" s="547"/>
      <c r="DC192" s="547"/>
      <c r="DD192" s="547"/>
      <c r="DE192" s="547"/>
      <c r="DF192" s="547"/>
      <c r="DG192" s="547"/>
      <c r="DH192" s="547"/>
      <c r="DI192" s="547"/>
      <c r="DJ192" s="547"/>
      <c r="DK192" s="547"/>
      <c r="DL192" s="547"/>
      <c r="DM192" s="547"/>
      <c r="DN192" s="547"/>
      <c r="DO192" s="547"/>
      <c r="DP192" s="547"/>
      <c r="DQ192" s="547"/>
      <c r="DR192" s="547"/>
      <c r="DS192" s="547"/>
      <c r="DT192" s="547"/>
      <c r="DU192" s="547"/>
      <c r="DV192" s="547"/>
      <c r="DW192" s="547"/>
      <c r="DX192" s="547"/>
      <c r="DY192" s="547"/>
      <c r="DZ192" s="547"/>
      <c r="EA192" s="547"/>
      <c r="EB192" s="547"/>
      <c r="EC192" s="547"/>
      <c r="ED192" s="547"/>
      <c r="EE192" s="547"/>
      <c r="EF192" s="547"/>
      <c r="EG192" s="547"/>
      <c r="EH192" s="547"/>
      <c r="EI192" s="547"/>
      <c r="EJ192" s="547"/>
      <c r="EK192" s="547"/>
      <c r="EL192" s="547"/>
      <c r="EM192" s="547"/>
      <c r="EN192" s="547"/>
      <c r="EO192" s="547"/>
      <c r="EP192" s="701"/>
      <c r="EQ192" s="701"/>
      <c r="ER192" s="701"/>
      <c r="ES192" s="701"/>
      <c r="ET192" s="701"/>
      <c r="EU192" s="701"/>
      <c r="EV192" s="701"/>
      <c r="EW192" s="701"/>
      <c r="EX192" s="701"/>
      <c r="EY192" s="701"/>
      <c r="EZ192" s="701"/>
      <c r="FA192" s="701"/>
      <c r="FB192" s="701"/>
      <c r="FC192" s="701"/>
      <c r="FD192" s="701"/>
      <c r="FE192" s="701"/>
      <c r="FF192" s="701"/>
      <c r="FG192" s="701"/>
      <c r="FH192" s="701"/>
      <c r="FI192" s="701"/>
      <c r="FJ192" s="701"/>
      <c r="FK192" s="701"/>
      <c r="FL192" s="701"/>
      <c r="FM192" s="701"/>
      <c r="FN192" s="701"/>
      <c r="FO192" s="701"/>
      <c r="FP192" s="701"/>
      <c r="FQ192" s="701"/>
      <c r="FR192" s="701"/>
      <c r="FS192" s="701"/>
      <c r="FT192" s="701"/>
      <c r="FU192" s="701"/>
      <c r="FV192" s="701"/>
      <c r="FW192" s="701"/>
      <c r="FX192" s="701"/>
      <c r="FY192" s="701"/>
      <c r="FZ192" s="701"/>
      <c r="GA192" s="701"/>
      <c r="GB192" s="701"/>
      <c r="GC192" s="701"/>
      <c r="GD192" s="701"/>
      <c r="GE192" s="701"/>
      <c r="GF192" s="701"/>
      <c r="GG192" s="701"/>
      <c r="GH192" s="701"/>
      <c r="GI192" s="701"/>
      <c r="GJ192" s="701"/>
      <c r="GK192" s="701"/>
      <c r="GL192" s="701"/>
      <c r="GM192" s="701"/>
      <c r="GN192" s="701"/>
      <c r="GO192" s="701"/>
      <c r="GP192" s="701"/>
      <c r="GQ192" s="701"/>
      <c r="GR192" s="701"/>
      <c r="GS192" s="701"/>
      <c r="GT192" s="701"/>
      <c r="GU192" s="701"/>
      <c r="GV192" s="701"/>
      <c r="GW192" s="701"/>
      <c r="GX192" s="701"/>
      <c r="GY192" s="701"/>
      <c r="GZ192" s="701"/>
      <c r="HA192" s="701"/>
      <c r="HB192" s="701"/>
      <c r="HC192" s="701"/>
      <c r="HD192" s="701"/>
      <c r="HE192" s="701"/>
      <c r="HF192" s="701"/>
      <c r="HG192" s="701"/>
      <c r="HH192" s="701"/>
      <c r="HI192" s="701"/>
      <c r="HJ192" s="701"/>
      <c r="HK192" s="701"/>
    </row>
    <row r="193" spans="1:219" ht="12" customHeight="1">
      <c r="A193" s="547"/>
      <c r="B193" s="547"/>
      <c r="C193" s="546"/>
      <c r="D193" s="547"/>
      <c r="E193" s="547"/>
      <c r="F193" s="547"/>
      <c r="G193" s="547"/>
      <c r="H193" s="547"/>
      <c r="I193" s="547"/>
      <c r="J193" s="546"/>
      <c r="K193" s="547"/>
      <c r="L193" s="547"/>
      <c r="M193" s="547"/>
      <c r="N193" s="547"/>
      <c r="O193" s="547"/>
      <c r="P193" s="547"/>
      <c r="Q193" s="546"/>
      <c r="R193" s="547"/>
      <c r="S193" s="547"/>
      <c r="T193" s="547"/>
      <c r="U193" s="547"/>
      <c r="V193" s="547"/>
      <c r="W193" s="547"/>
      <c r="X193" s="546"/>
      <c r="Y193" s="547"/>
      <c r="Z193" s="547"/>
      <c r="AA193" s="547"/>
      <c r="AB193" s="547"/>
      <c r="AC193" s="547"/>
      <c r="AD193" s="546"/>
      <c r="AE193" s="547"/>
      <c r="AF193" s="547"/>
      <c r="AG193" s="547"/>
      <c r="AH193" s="547"/>
      <c r="AI193" s="547"/>
      <c r="AJ193" s="547"/>
      <c r="AK193" s="546"/>
      <c r="AL193" s="547"/>
      <c r="AM193" s="547"/>
      <c r="AN193" s="547"/>
      <c r="AO193" s="547"/>
      <c r="AP193" s="547"/>
      <c r="AQ193" s="547"/>
      <c r="AR193" s="546"/>
      <c r="AS193" s="547"/>
      <c r="AT193" s="547"/>
      <c r="AU193" s="547"/>
      <c r="AV193" s="547"/>
      <c r="AW193" s="547"/>
      <c r="AX193" s="547"/>
      <c r="AY193" s="546"/>
      <c r="AZ193" s="547"/>
      <c r="BA193" s="547"/>
      <c r="BB193" s="547"/>
      <c r="BC193" s="547"/>
      <c r="BD193" s="547"/>
      <c r="BE193" s="547"/>
      <c r="BF193" s="546"/>
      <c r="BG193" s="547"/>
      <c r="BH193" s="547"/>
      <c r="BI193" s="547"/>
      <c r="BJ193" s="547"/>
      <c r="BK193" s="547"/>
      <c r="BL193" s="547"/>
      <c r="BM193" s="546"/>
      <c r="BN193" s="547"/>
      <c r="BO193" s="547"/>
      <c r="BP193" s="547"/>
      <c r="BQ193" s="547"/>
      <c r="BR193" s="547"/>
      <c r="BS193" s="547"/>
      <c r="BT193" s="547"/>
      <c r="BU193" s="547"/>
      <c r="BV193" s="547"/>
      <c r="BW193" s="547"/>
      <c r="BX193" s="547"/>
      <c r="BY193" s="547"/>
      <c r="BZ193" s="547"/>
      <c r="CA193" s="547"/>
      <c r="CB193" s="547"/>
      <c r="CC193" s="547"/>
      <c r="CD193" s="547"/>
      <c r="CE193" s="547"/>
      <c r="CF193" s="547"/>
      <c r="CG193" s="547"/>
      <c r="CH193" s="547"/>
      <c r="CI193" s="547"/>
      <c r="CJ193" s="547"/>
      <c r="CK193" s="547"/>
      <c r="CL193" s="547"/>
      <c r="CM193" s="547"/>
      <c r="CN193" s="547"/>
      <c r="CO193" s="547"/>
      <c r="CP193" s="547"/>
      <c r="CQ193" s="547"/>
      <c r="CR193" s="547"/>
      <c r="CS193" s="547"/>
      <c r="CT193" s="547"/>
      <c r="CU193" s="547"/>
      <c r="CV193" s="547"/>
      <c r="CW193" s="547"/>
      <c r="CX193" s="547"/>
      <c r="CY193" s="547"/>
      <c r="CZ193" s="547"/>
      <c r="DA193" s="547"/>
      <c r="DB193" s="547"/>
      <c r="DC193" s="547"/>
      <c r="DD193" s="547"/>
      <c r="DE193" s="547"/>
      <c r="DF193" s="547"/>
      <c r="DG193" s="547"/>
      <c r="DH193" s="547"/>
      <c r="DI193" s="547"/>
      <c r="DJ193" s="547"/>
      <c r="DK193" s="547"/>
      <c r="DL193" s="547"/>
      <c r="DM193" s="547"/>
      <c r="DN193" s="547"/>
      <c r="DO193" s="547"/>
      <c r="DP193" s="547"/>
      <c r="DQ193" s="547"/>
      <c r="DR193" s="547"/>
      <c r="DS193" s="547"/>
      <c r="DT193" s="547"/>
      <c r="DU193" s="547"/>
      <c r="DV193" s="547"/>
      <c r="DW193" s="547"/>
      <c r="DX193" s="547"/>
      <c r="DY193" s="547"/>
      <c r="DZ193" s="547"/>
      <c r="EA193" s="547"/>
      <c r="EB193" s="547"/>
      <c r="EC193" s="547"/>
      <c r="ED193" s="547"/>
      <c r="EE193" s="547"/>
      <c r="EF193" s="547"/>
      <c r="EG193" s="547"/>
      <c r="EH193" s="547"/>
      <c r="EI193" s="547"/>
      <c r="EJ193" s="547"/>
      <c r="EK193" s="547"/>
      <c r="EL193" s="547"/>
      <c r="EM193" s="547"/>
      <c r="EN193" s="547"/>
      <c r="EO193" s="547"/>
      <c r="EP193" s="701"/>
      <c r="EQ193" s="701"/>
      <c r="ER193" s="701"/>
      <c r="ES193" s="701"/>
      <c r="ET193" s="701"/>
      <c r="EU193" s="701"/>
      <c r="EV193" s="701"/>
      <c r="EW193" s="701"/>
      <c r="EX193" s="701"/>
      <c r="EY193" s="701"/>
      <c r="EZ193" s="701"/>
      <c r="FA193" s="701"/>
      <c r="FB193" s="701"/>
      <c r="FC193" s="701"/>
      <c r="FD193" s="701"/>
      <c r="FE193" s="701"/>
      <c r="FF193" s="701"/>
      <c r="FG193" s="701"/>
      <c r="FH193" s="701"/>
      <c r="FI193" s="701"/>
      <c r="FJ193" s="701"/>
      <c r="FK193" s="701"/>
      <c r="FL193" s="701"/>
      <c r="FM193" s="701"/>
      <c r="FN193" s="701"/>
      <c r="FO193" s="701"/>
      <c r="FP193" s="701"/>
      <c r="FQ193" s="701"/>
      <c r="FR193" s="701"/>
      <c r="FS193" s="701"/>
      <c r="FT193" s="701"/>
      <c r="FU193" s="701"/>
      <c r="FV193" s="701"/>
      <c r="FW193" s="701"/>
      <c r="FX193" s="701"/>
      <c r="FY193" s="701"/>
      <c r="FZ193" s="701"/>
      <c r="GA193" s="701"/>
      <c r="GB193" s="701"/>
      <c r="GC193" s="701"/>
      <c r="GD193" s="701"/>
      <c r="GE193" s="701"/>
      <c r="GF193" s="701"/>
      <c r="GG193" s="701"/>
      <c r="GH193" s="701"/>
      <c r="GI193" s="701"/>
      <c r="GJ193" s="701"/>
      <c r="GK193" s="701"/>
      <c r="GL193" s="701"/>
      <c r="GM193" s="701"/>
      <c r="GN193" s="701"/>
      <c r="GO193" s="701"/>
      <c r="GP193" s="701"/>
      <c r="GQ193" s="701"/>
      <c r="GR193" s="701"/>
      <c r="GS193" s="701"/>
      <c r="GT193" s="701"/>
      <c r="GU193" s="701"/>
      <c r="GV193" s="701"/>
      <c r="GW193" s="701"/>
      <c r="GX193" s="701"/>
      <c r="GY193" s="701"/>
      <c r="GZ193" s="701"/>
      <c r="HA193" s="701"/>
      <c r="HB193" s="701"/>
      <c r="HC193" s="701"/>
      <c r="HD193" s="701"/>
      <c r="HE193" s="701"/>
      <c r="HF193" s="701"/>
      <c r="HG193" s="701"/>
      <c r="HH193" s="701"/>
      <c r="HI193" s="701"/>
      <c r="HJ193" s="701"/>
      <c r="HK193" s="701"/>
    </row>
    <row r="194" spans="1:219" ht="12" customHeight="1">
      <c r="A194" s="547"/>
      <c r="B194" s="547"/>
      <c r="C194" s="546"/>
      <c r="D194" s="547"/>
      <c r="E194" s="547"/>
      <c r="F194" s="547"/>
      <c r="G194" s="547"/>
      <c r="H194" s="547"/>
      <c r="I194" s="547"/>
      <c r="J194" s="546"/>
      <c r="K194" s="547"/>
      <c r="L194" s="547"/>
      <c r="M194" s="547"/>
      <c r="N194" s="547"/>
      <c r="O194" s="547"/>
      <c r="P194" s="547"/>
      <c r="Q194" s="546"/>
      <c r="R194" s="547"/>
      <c r="S194" s="547"/>
      <c r="T194" s="547"/>
      <c r="U194" s="547"/>
      <c r="V194" s="547"/>
      <c r="W194" s="547"/>
      <c r="X194" s="546"/>
      <c r="Y194" s="547"/>
      <c r="Z194" s="547"/>
      <c r="AA194" s="547"/>
      <c r="AB194" s="547"/>
      <c r="AC194" s="547"/>
      <c r="AD194" s="546"/>
      <c r="AE194" s="547"/>
      <c r="AF194" s="547"/>
      <c r="AG194" s="547"/>
      <c r="AH194" s="547"/>
      <c r="AI194" s="547"/>
      <c r="AJ194" s="547"/>
      <c r="AK194" s="546"/>
      <c r="AL194" s="547"/>
      <c r="AM194" s="547"/>
      <c r="AN194" s="547"/>
      <c r="AO194" s="547"/>
      <c r="AP194" s="547"/>
      <c r="AQ194" s="547"/>
      <c r="AR194" s="546"/>
      <c r="AS194" s="547"/>
      <c r="AT194" s="547"/>
      <c r="AU194" s="547"/>
      <c r="AV194" s="547"/>
      <c r="AW194" s="547"/>
      <c r="AX194" s="547"/>
      <c r="AY194" s="546"/>
      <c r="AZ194" s="547"/>
      <c r="BA194" s="547"/>
      <c r="BB194" s="547"/>
      <c r="BC194" s="547"/>
      <c r="BD194" s="547"/>
      <c r="BE194" s="547"/>
      <c r="BF194" s="546"/>
      <c r="BG194" s="547"/>
      <c r="BH194" s="547"/>
      <c r="BI194" s="547"/>
      <c r="BJ194" s="547"/>
      <c r="BK194" s="547"/>
      <c r="BL194" s="547"/>
      <c r="BM194" s="546"/>
      <c r="BN194" s="547"/>
      <c r="BO194" s="547"/>
      <c r="BP194" s="547"/>
      <c r="BQ194" s="547"/>
      <c r="BR194" s="547"/>
      <c r="BS194" s="547"/>
      <c r="BT194" s="547"/>
      <c r="BU194" s="547"/>
      <c r="BV194" s="547"/>
      <c r="BW194" s="547"/>
      <c r="BX194" s="547"/>
      <c r="BY194" s="547"/>
      <c r="BZ194" s="547"/>
      <c r="CA194" s="547"/>
      <c r="CB194" s="547"/>
      <c r="CC194" s="547"/>
      <c r="CD194" s="547"/>
      <c r="CE194" s="547"/>
      <c r="CF194" s="547"/>
      <c r="CG194" s="547"/>
      <c r="CH194" s="547"/>
      <c r="CI194" s="547"/>
      <c r="CJ194" s="547"/>
      <c r="CK194" s="547"/>
      <c r="CL194" s="547"/>
      <c r="CM194" s="547"/>
      <c r="CN194" s="547"/>
      <c r="CO194" s="547"/>
      <c r="CP194" s="547"/>
      <c r="CQ194" s="547"/>
      <c r="CR194" s="547"/>
      <c r="CS194" s="547"/>
      <c r="CT194" s="547"/>
      <c r="CU194" s="547"/>
      <c r="CV194" s="547"/>
      <c r="CW194" s="547"/>
      <c r="CX194" s="547"/>
      <c r="CY194" s="547"/>
      <c r="CZ194" s="547"/>
      <c r="DA194" s="547"/>
      <c r="DB194" s="547"/>
      <c r="DC194" s="547"/>
      <c r="DD194" s="547"/>
      <c r="DE194" s="547"/>
      <c r="DF194" s="547"/>
      <c r="DG194" s="547"/>
      <c r="DH194" s="547"/>
      <c r="DI194" s="547"/>
      <c r="DJ194" s="547"/>
      <c r="DK194" s="547"/>
      <c r="DL194" s="547"/>
      <c r="DM194" s="547"/>
      <c r="DN194" s="547"/>
      <c r="DO194" s="547"/>
      <c r="DP194" s="547"/>
      <c r="DQ194" s="547"/>
      <c r="DR194" s="547"/>
      <c r="DS194" s="547"/>
      <c r="DT194" s="547"/>
      <c r="DU194" s="547"/>
      <c r="DV194" s="547"/>
      <c r="DW194" s="547"/>
      <c r="DX194" s="547"/>
      <c r="DY194" s="547"/>
      <c r="DZ194" s="547"/>
      <c r="EA194" s="547"/>
      <c r="EB194" s="547"/>
      <c r="EC194" s="547"/>
      <c r="ED194" s="547"/>
      <c r="EE194" s="547"/>
      <c r="EF194" s="547"/>
      <c r="EG194" s="547"/>
      <c r="EH194" s="547"/>
      <c r="EI194" s="547"/>
      <c r="EJ194" s="547"/>
      <c r="EK194" s="547"/>
      <c r="EL194" s="547"/>
      <c r="EM194" s="547"/>
      <c r="EN194" s="547"/>
      <c r="EO194" s="547"/>
      <c r="EP194" s="701"/>
      <c r="EQ194" s="701"/>
      <c r="ER194" s="701"/>
      <c r="ES194" s="701"/>
      <c r="ET194" s="701"/>
      <c r="EU194" s="701"/>
      <c r="EV194" s="701"/>
      <c r="EW194" s="701"/>
      <c r="EX194" s="701"/>
      <c r="EY194" s="701"/>
      <c r="EZ194" s="701"/>
      <c r="FA194" s="701"/>
      <c r="FB194" s="701"/>
      <c r="FC194" s="701"/>
      <c r="FD194" s="701"/>
      <c r="FE194" s="701"/>
      <c r="FF194" s="701"/>
      <c r="FG194" s="701"/>
      <c r="FH194" s="701"/>
      <c r="FI194" s="701"/>
      <c r="FJ194" s="701"/>
      <c r="FK194" s="701"/>
      <c r="FL194" s="701"/>
      <c r="FM194" s="701"/>
      <c r="FN194" s="701"/>
      <c r="FO194" s="701"/>
      <c r="FP194" s="701"/>
      <c r="FQ194" s="701"/>
      <c r="FR194" s="701"/>
      <c r="FS194" s="701"/>
      <c r="FT194" s="701"/>
      <c r="FU194" s="701"/>
      <c r="FV194" s="701"/>
      <c r="FW194" s="701"/>
      <c r="FX194" s="701"/>
      <c r="FY194" s="701"/>
      <c r="FZ194" s="701"/>
      <c r="GA194" s="701"/>
      <c r="GB194" s="701"/>
      <c r="GC194" s="701"/>
      <c r="GD194" s="701"/>
      <c r="GE194" s="701"/>
      <c r="GF194" s="701"/>
      <c r="GG194" s="701"/>
      <c r="GH194" s="701"/>
      <c r="GI194" s="701"/>
      <c r="GJ194" s="701"/>
      <c r="GK194" s="701"/>
      <c r="GL194" s="701"/>
      <c r="GM194" s="701"/>
      <c r="GN194" s="701"/>
      <c r="GO194" s="701"/>
      <c r="GP194" s="701"/>
      <c r="GQ194" s="701"/>
      <c r="GR194" s="701"/>
      <c r="GS194" s="701"/>
      <c r="GT194" s="701"/>
      <c r="GU194" s="701"/>
      <c r="GV194" s="701"/>
      <c r="GW194" s="701"/>
      <c r="GX194" s="701"/>
      <c r="GY194" s="701"/>
      <c r="GZ194" s="701"/>
      <c r="HA194" s="701"/>
      <c r="HB194" s="701"/>
      <c r="HC194" s="701"/>
      <c r="HD194" s="701"/>
      <c r="HE194" s="701"/>
      <c r="HF194" s="701"/>
      <c r="HG194" s="701"/>
      <c r="HH194" s="701"/>
      <c r="HI194" s="701"/>
      <c r="HJ194" s="701"/>
      <c r="HK194" s="701"/>
    </row>
    <row r="195" spans="1:219" ht="12" customHeight="1">
      <c r="A195" s="547"/>
      <c r="B195" s="547"/>
      <c r="C195" s="546"/>
      <c r="D195" s="547"/>
      <c r="E195" s="547"/>
      <c r="F195" s="547"/>
      <c r="G195" s="547"/>
      <c r="H195" s="547"/>
      <c r="I195" s="547"/>
      <c r="J195" s="546"/>
      <c r="K195" s="547"/>
      <c r="L195" s="547"/>
      <c r="M195" s="547"/>
      <c r="N195" s="547"/>
      <c r="O195" s="547"/>
      <c r="P195" s="547"/>
      <c r="Q195" s="546"/>
      <c r="R195" s="547"/>
      <c r="S195" s="547"/>
      <c r="T195" s="547"/>
      <c r="U195" s="547"/>
      <c r="V195" s="547"/>
      <c r="W195" s="547"/>
      <c r="X195" s="546"/>
      <c r="Y195" s="547"/>
      <c r="Z195" s="547"/>
      <c r="AA195" s="547"/>
      <c r="AB195" s="547"/>
      <c r="AC195" s="547"/>
      <c r="AD195" s="546"/>
      <c r="AE195" s="547"/>
      <c r="AF195" s="547"/>
      <c r="AG195" s="547"/>
      <c r="AH195" s="547"/>
      <c r="AI195" s="547"/>
      <c r="AJ195" s="547"/>
      <c r="AK195" s="546"/>
      <c r="AL195" s="547"/>
      <c r="AM195" s="547"/>
      <c r="AN195" s="547"/>
      <c r="AO195" s="547"/>
      <c r="AP195" s="547"/>
      <c r="AQ195" s="547"/>
      <c r="AR195" s="546"/>
      <c r="AS195" s="547"/>
      <c r="AT195" s="547"/>
      <c r="AU195" s="547"/>
      <c r="AV195" s="547"/>
      <c r="AW195" s="547"/>
      <c r="AX195" s="547"/>
      <c r="AY195" s="546"/>
      <c r="AZ195" s="547"/>
      <c r="BA195" s="547"/>
      <c r="BB195" s="547"/>
      <c r="BC195" s="547"/>
      <c r="BD195" s="547"/>
      <c r="BE195" s="547"/>
      <c r="BF195" s="546"/>
      <c r="BG195" s="547"/>
      <c r="BH195" s="547"/>
      <c r="BI195" s="547"/>
      <c r="BJ195" s="547"/>
      <c r="BK195" s="547"/>
      <c r="BL195" s="547"/>
      <c r="BM195" s="546"/>
      <c r="BN195" s="547"/>
      <c r="BO195" s="547"/>
      <c r="BP195" s="547"/>
      <c r="BQ195" s="547"/>
      <c r="BR195" s="547"/>
      <c r="BS195" s="547"/>
      <c r="BT195" s="547"/>
      <c r="BU195" s="547"/>
      <c r="BV195" s="547"/>
      <c r="BW195" s="547"/>
      <c r="BX195" s="547"/>
      <c r="BY195" s="547"/>
      <c r="BZ195" s="547"/>
      <c r="CA195" s="547"/>
      <c r="CB195" s="547"/>
      <c r="CC195" s="547"/>
      <c r="CD195" s="547"/>
      <c r="CE195" s="547"/>
      <c r="CF195" s="547"/>
      <c r="CG195" s="547"/>
      <c r="CH195" s="547"/>
      <c r="CI195" s="547"/>
      <c r="CJ195" s="547"/>
      <c r="CK195" s="547"/>
      <c r="CL195" s="547"/>
      <c r="CM195" s="547"/>
      <c r="CN195" s="547"/>
      <c r="CO195" s="547"/>
      <c r="CP195" s="547"/>
      <c r="CQ195" s="547"/>
      <c r="CR195" s="547"/>
      <c r="CS195" s="547"/>
      <c r="CT195" s="547"/>
      <c r="CU195" s="547"/>
      <c r="CV195" s="547"/>
      <c r="CW195" s="547"/>
      <c r="CX195" s="547"/>
      <c r="CY195" s="547"/>
      <c r="CZ195" s="547"/>
      <c r="DA195" s="547"/>
      <c r="DB195" s="547"/>
      <c r="DC195" s="547"/>
      <c r="DD195" s="547"/>
      <c r="DE195" s="547"/>
      <c r="DF195" s="547"/>
      <c r="DG195" s="547"/>
      <c r="DH195" s="547"/>
      <c r="DI195" s="547"/>
      <c r="DJ195" s="547"/>
      <c r="DK195" s="547"/>
      <c r="DL195" s="547"/>
      <c r="DM195" s="547"/>
      <c r="DN195" s="547"/>
      <c r="DO195" s="547"/>
      <c r="DP195" s="547"/>
      <c r="DQ195" s="547"/>
      <c r="DR195" s="547"/>
      <c r="DS195" s="547"/>
      <c r="DT195" s="547"/>
      <c r="DU195" s="547"/>
      <c r="DV195" s="547"/>
      <c r="DW195" s="547"/>
      <c r="DX195" s="547"/>
      <c r="DY195" s="547"/>
      <c r="DZ195" s="547"/>
      <c r="EA195" s="547"/>
      <c r="EB195" s="547"/>
      <c r="EC195" s="547"/>
      <c r="ED195" s="547"/>
      <c r="EE195" s="547"/>
      <c r="EF195" s="547"/>
      <c r="EG195" s="547"/>
      <c r="EH195" s="547"/>
      <c r="EI195" s="547"/>
      <c r="EJ195" s="547"/>
      <c r="EK195" s="547"/>
      <c r="EL195" s="547"/>
      <c r="EM195" s="547"/>
      <c r="EN195" s="547"/>
      <c r="EO195" s="547"/>
      <c r="EP195" s="701"/>
      <c r="EQ195" s="701"/>
      <c r="ER195" s="701"/>
      <c r="ES195" s="701"/>
      <c r="ET195" s="701"/>
      <c r="EU195" s="701"/>
      <c r="EV195" s="701"/>
      <c r="EW195" s="701"/>
      <c r="EX195" s="701"/>
      <c r="EY195" s="701"/>
      <c r="EZ195" s="701"/>
      <c r="FA195" s="701"/>
      <c r="FB195" s="701"/>
      <c r="FC195" s="701"/>
      <c r="FD195" s="701"/>
      <c r="FE195" s="701"/>
      <c r="FF195" s="701"/>
      <c r="FG195" s="701"/>
      <c r="FH195" s="701"/>
      <c r="FI195" s="701"/>
      <c r="FJ195" s="701"/>
      <c r="FK195" s="701"/>
      <c r="FL195" s="701"/>
      <c r="FM195" s="701"/>
      <c r="FN195" s="701"/>
      <c r="FO195" s="701"/>
      <c r="FP195" s="701"/>
      <c r="FQ195" s="701"/>
      <c r="FR195" s="701"/>
      <c r="FS195" s="701"/>
      <c r="FT195" s="701"/>
      <c r="FU195" s="701"/>
      <c r="FV195" s="701"/>
      <c r="FW195" s="701"/>
      <c r="FX195" s="701"/>
      <c r="FY195" s="701"/>
      <c r="FZ195" s="701"/>
      <c r="GA195" s="701"/>
      <c r="GB195" s="701"/>
      <c r="GC195" s="701"/>
      <c r="GD195" s="701"/>
      <c r="GE195" s="701"/>
      <c r="GF195" s="701"/>
      <c r="GG195" s="701"/>
      <c r="GH195" s="701"/>
      <c r="GI195" s="701"/>
      <c r="GJ195" s="701"/>
      <c r="GK195" s="701"/>
      <c r="GL195" s="701"/>
      <c r="GM195" s="701"/>
      <c r="GN195" s="701"/>
      <c r="GO195" s="701"/>
      <c r="GP195" s="701"/>
      <c r="GQ195" s="701"/>
      <c r="GR195" s="701"/>
      <c r="GS195" s="701"/>
      <c r="GT195" s="701"/>
      <c r="GU195" s="701"/>
      <c r="GV195" s="701"/>
      <c r="GW195" s="701"/>
      <c r="GX195" s="701"/>
      <c r="GY195" s="701"/>
      <c r="GZ195" s="701"/>
      <c r="HA195" s="701"/>
      <c r="HB195" s="701"/>
      <c r="HC195" s="701"/>
      <c r="HD195" s="701"/>
      <c r="HE195" s="701"/>
      <c r="HF195" s="701"/>
      <c r="HG195" s="701"/>
      <c r="HH195" s="701"/>
      <c r="HI195" s="701"/>
      <c r="HJ195" s="701"/>
      <c r="HK195" s="701"/>
    </row>
    <row r="196" spans="1:219" ht="12" customHeight="1">
      <c r="A196" s="547"/>
      <c r="B196" s="547"/>
      <c r="C196" s="546"/>
      <c r="D196" s="547"/>
      <c r="E196" s="547"/>
      <c r="F196" s="547"/>
      <c r="G196" s="547"/>
      <c r="H196" s="547"/>
      <c r="I196" s="547"/>
      <c r="J196" s="546"/>
      <c r="K196" s="547"/>
      <c r="L196" s="547"/>
      <c r="M196" s="547"/>
      <c r="N196" s="547"/>
      <c r="O196" s="547"/>
      <c r="P196" s="547"/>
      <c r="Q196" s="546"/>
      <c r="R196" s="547"/>
      <c r="S196" s="547"/>
      <c r="T196" s="547"/>
      <c r="U196" s="547"/>
      <c r="V196" s="547"/>
      <c r="W196" s="547"/>
      <c r="X196" s="546"/>
      <c r="Y196" s="547"/>
      <c r="Z196" s="547"/>
      <c r="AA196" s="547"/>
      <c r="AB196" s="547"/>
      <c r="AC196" s="547"/>
      <c r="AD196" s="546"/>
      <c r="AE196" s="547"/>
      <c r="AF196" s="547"/>
      <c r="AG196" s="547"/>
      <c r="AH196" s="547"/>
      <c r="AI196" s="547"/>
      <c r="AJ196" s="547"/>
      <c r="AK196" s="546"/>
      <c r="AL196" s="547"/>
      <c r="AM196" s="547"/>
      <c r="AN196" s="547"/>
      <c r="AO196" s="547"/>
      <c r="AP196" s="547"/>
      <c r="AQ196" s="547"/>
      <c r="AR196" s="546"/>
      <c r="AS196" s="547"/>
      <c r="AT196" s="547"/>
      <c r="AU196" s="547"/>
      <c r="AV196" s="547"/>
      <c r="AW196" s="547"/>
      <c r="AX196" s="547"/>
      <c r="AY196" s="546"/>
      <c r="AZ196" s="547"/>
      <c r="BA196" s="547"/>
      <c r="BB196" s="547"/>
      <c r="BC196" s="547"/>
      <c r="BD196" s="547"/>
      <c r="BE196" s="547"/>
      <c r="BF196" s="546"/>
      <c r="BG196" s="547"/>
      <c r="BH196" s="547"/>
      <c r="BI196" s="547"/>
      <c r="BJ196" s="547"/>
      <c r="BK196" s="547"/>
      <c r="BL196" s="547"/>
      <c r="BM196" s="546"/>
      <c r="BN196" s="547"/>
      <c r="BO196" s="547"/>
      <c r="BP196" s="547"/>
      <c r="BQ196" s="547"/>
      <c r="BR196" s="547"/>
      <c r="BS196" s="547"/>
      <c r="BT196" s="547"/>
      <c r="BU196" s="547"/>
      <c r="BV196" s="547"/>
      <c r="BW196" s="547"/>
      <c r="BX196" s="547"/>
      <c r="BY196" s="547"/>
      <c r="BZ196" s="547"/>
      <c r="CA196" s="547"/>
      <c r="CB196" s="547"/>
      <c r="CC196" s="547"/>
      <c r="CD196" s="547"/>
      <c r="CE196" s="547"/>
      <c r="CF196" s="547"/>
      <c r="CG196" s="547"/>
      <c r="CH196" s="547"/>
      <c r="CI196" s="547"/>
      <c r="CJ196" s="547"/>
      <c r="CK196" s="547"/>
      <c r="CL196" s="547"/>
      <c r="CM196" s="547"/>
      <c r="CN196" s="547"/>
      <c r="CO196" s="547"/>
      <c r="CP196" s="547"/>
      <c r="CQ196" s="547"/>
      <c r="CR196" s="547"/>
      <c r="CS196" s="547"/>
      <c r="CT196" s="547"/>
      <c r="CU196" s="547"/>
      <c r="CV196" s="547"/>
      <c r="CW196" s="547"/>
      <c r="CX196" s="547"/>
      <c r="CY196" s="547"/>
      <c r="CZ196" s="547"/>
      <c r="DA196" s="547"/>
      <c r="DB196" s="547"/>
      <c r="DC196" s="547"/>
      <c r="DD196" s="547"/>
      <c r="DE196" s="547"/>
      <c r="DF196" s="547"/>
      <c r="DG196" s="547"/>
      <c r="DH196" s="547"/>
      <c r="DI196" s="547"/>
      <c r="DJ196" s="547"/>
      <c r="DK196" s="547"/>
      <c r="DL196" s="547"/>
      <c r="DM196" s="547"/>
      <c r="DN196" s="547"/>
      <c r="DO196" s="547"/>
      <c r="DP196" s="547"/>
      <c r="DQ196" s="547"/>
      <c r="DR196" s="547"/>
      <c r="DS196" s="547"/>
      <c r="DT196" s="547"/>
      <c r="DU196" s="547"/>
      <c r="DV196" s="547"/>
      <c r="DW196" s="547"/>
      <c r="DX196" s="547"/>
      <c r="DY196" s="547"/>
      <c r="DZ196" s="547"/>
      <c r="EA196" s="547"/>
      <c r="EB196" s="547"/>
      <c r="EC196" s="547"/>
      <c r="ED196" s="547"/>
      <c r="EE196" s="547"/>
      <c r="EF196" s="547"/>
      <c r="EG196" s="547"/>
      <c r="EH196" s="547"/>
      <c r="EI196" s="547"/>
      <c r="EJ196" s="547"/>
      <c r="EK196" s="547"/>
      <c r="EL196" s="547"/>
      <c r="EM196" s="547"/>
      <c r="EN196" s="547"/>
      <c r="EO196" s="547"/>
      <c r="EP196" s="701"/>
      <c r="EQ196" s="701"/>
      <c r="ER196" s="701"/>
      <c r="ES196" s="701"/>
      <c r="ET196" s="701"/>
      <c r="EU196" s="701"/>
      <c r="EV196" s="701"/>
      <c r="EW196" s="701"/>
      <c r="EX196" s="701"/>
      <c r="EY196" s="701"/>
      <c r="EZ196" s="701"/>
      <c r="FA196" s="701"/>
      <c r="FB196" s="701"/>
      <c r="FC196" s="701"/>
      <c r="FD196" s="701"/>
      <c r="FE196" s="701"/>
      <c r="FF196" s="701"/>
      <c r="FG196" s="701"/>
      <c r="FH196" s="701"/>
      <c r="FI196" s="701"/>
      <c r="FJ196" s="701"/>
      <c r="FK196" s="701"/>
      <c r="FL196" s="701"/>
      <c r="FM196" s="701"/>
      <c r="FN196" s="701"/>
      <c r="FO196" s="701"/>
      <c r="FP196" s="701"/>
      <c r="FQ196" s="701"/>
      <c r="FR196" s="701"/>
      <c r="FS196" s="701"/>
      <c r="FT196" s="701"/>
      <c r="FU196" s="701"/>
      <c r="FV196" s="701"/>
      <c r="FW196" s="701"/>
      <c r="FX196" s="701"/>
      <c r="FY196" s="701"/>
      <c r="FZ196" s="701"/>
      <c r="GA196" s="701"/>
      <c r="GB196" s="701"/>
      <c r="GC196" s="701"/>
      <c r="GD196" s="701"/>
      <c r="GE196" s="701"/>
      <c r="GF196" s="701"/>
      <c r="GG196" s="701"/>
      <c r="GH196" s="701"/>
      <c r="GI196" s="701"/>
      <c r="GJ196" s="701"/>
      <c r="GK196" s="701"/>
      <c r="GL196" s="701"/>
      <c r="GM196" s="701"/>
      <c r="GN196" s="701"/>
      <c r="GO196" s="701"/>
      <c r="GP196" s="701"/>
      <c r="GQ196" s="701"/>
      <c r="GR196" s="701"/>
      <c r="GS196" s="701"/>
      <c r="GT196" s="701"/>
      <c r="GU196" s="701"/>
      <c r="GV196" s="701"/>
      <c r="GW196" s="701"/>
      <c r="GX196" s="701"/>
      <c r="GY196" s="701"/>
      <c r="GZ196" s="701"/>
      <c r="HA196" s="701"/>
      <c r="HB196" s="701"/>
      <c r="HC196" s="701"/>
      <c r="HD196" s="701"/>
      <c r="HE196" s="701"/>
      <c r="HF196" s="701"/>
      <c r="HG196" s="701"/>
      <c r="HH196" s="701"/>
      <c r="HI196" s="701"/>
      <c r="HJ196" s="701"/>
      <c r="HK196" s="701"/>
    </row>
    <row r="197" spans="1:219" ht="12" customHeight="1">
      <c r="A197" s="547"/>
      <c r="B197" s="547"/>
      <c r="C197" s="546"/>
      <c r="D197" s="547"/>
      <c r="E197" s="547"/>
      <c r="F197" s="547"/>
      <c r="G197" s="547"/>
      <c r="H197" s="547"/>
      <c r="I197" s="547"/>
      <c r="J197" s="546"/>
      <c r="K197" s="547"/>
      <c r="L197" s="547"/>
      <c r="M197" s="547"/>
      <c r="N197" s="547"/>
      <c r="O197" s="547"/>
      <c r="P197" s="547"/>
      <c r="Q197" s="546"/>
      <c r="R197" s="547"/>
      <c r="S197" s="547"/>
      <c r="T197" s="547"/>
      <c r="U197" s="547"/>
      <c r="V197" s="547"/>
      <c r="W197" s="547"/>
      <c r="X197" s="546"/>
      <c r="Y197" s="547"/>
      <c r="Z197" s="547"/>
      <c r="AA197" s="547"/>
      <c r="AB197" s="547"/>
      <c r="AC197" s="547"/>
      <c r="AD197" s="546"/>
      <c r="AE197" s="547"/>
      <c r="AF197" s="547"/>
      <c r="AG197" s="547"/>
      <c r="AH197" s="547"/>
      <c r="AI197" s="547"/>
      <c r="AJ197" s="547"/>
      <c r="AK197" s="546"/>
      <c r="AL197" s="547"/>
      <c r="AM197" s="547"/>
      <c r="AN197" s="547"/>
      <c r="AO197" s="547"/>
      <c r="AP197" s="547"/>
      <c r="AQ197" s="547"/>
      <c r="AR197" s="546"/>
      <c r="AS197" s="547"/>
      <c r="AT197" s="547"/>
      <c r="AU197" s="547"/>
      <c r="AV197" s="547"/>
      <c r="AW197" s="547"/>
      <c r="AX197" s="547"/>
      <c r="AY197" s="546"/>
      <c r="AZ197" s="547"/>
      <c r="BA197" s="547"/>
      <c r="BB197" s="547"/>
      <c r="BC197" s="547"/>
      <c r="BD197" s="547"/>
      <c r="BE197" s="547"/>
      <c r="BF197" s="546"/>
      <c r="BG197" s="547"/>
      <c r="BH197" s="547"/>
      <c r="BI197" s="547"/>
      <c r="BJ197" s="547"/>
      <c r="BK197" s="547"/>
      <c r="BL197" s="547"/>
      <c r="BM197" s="546"/>
      <c r="BN197" s="547"/>
      <c r="BO197" s="547"/>
      <c r="BP197" s="547"/>
      <c r="BQ197" s="547"/>
      <c r="BR197" s="547"/>
      <c r="BS197" s="547"/>
      <c r="BT197" s="547"/>
      <c r="BU197" s="547"/>
      <c r="BV197" s="547"/>
      <c r="BW197" s="547"/>
      <c r="BX197" s="547"/>
      <c r="BY197" s="547"/>
      <c r="BZ197" s="547"/>
      <c r="CA197" s="547"/>
      <c r="CB197" s="547"/>
      <c r="CC197" s="547"/>
      <c r="CD197" s="547"/>
      <c r="CE197" s="547"/>
      <c r="CF197" s="547"/>
      <c r="CG197" s="547"/>
      <c r="CH197" s="547"/>
      <c r="CI197" s="547"/>
      <c r="CJ197" s="547"/>
      <c r="CK197" s="547"/>
      <c r="CL197" s="547"/>
      <c r="CM197" s="547"/>
      <c r="CN197" s="547"/>
      <c r="CO197" s="547"/>
      <c r="CP197" s="547"/>
      <c r="CQ197" s="547"/>
      <c r="CR197" s="547"/>
      <c r="CS197" s="547"/>
      <c r="CT197" s="547"/>
      <c r="CU197" s="547"/>
      <c r="CV197" s="547"/>
      <c r="CW197" s="547"/>
      <c r="CX197" s="547"/>
      <c r="CY197" s="547"/>
      <c r="CZ197" s="547"/>
      <c r="DA197" s="547"/>
      <c r="DB197" s="547"/>
      <c r="DC197" s="547"/>
      <c r="DD197" s="547"/>
      <c r="DE197" s="547"/>
      <c r="DF197" s="547"/>
      <c r="DG197" s="547"/>
      <c r="DH197" s="547"/>
      <c r="DI197" s="547"/>
      <c r="DJ197" s="547"/>
      <c r="DK197" s="547"/>
      <c r="DL197" s="547"/>
      <c r="DM197" s="547"/>
      <c r="DN197" s="547"/>
      <c r="DO197" s="547"/>
      <c r="DP197" s="547"/>
      <c r="DQ197" s="547"/>
      <c r="DR197" s="547"/>
      <c r="DS197" s="547"/>
      <c r="DT197" s="547"/>
      <c r="DU197" s="547"/>
      <c r="DV197" s="547"/>
      <c r="DW197" s="547"/>
      <c r="DX197" s="547"/>
      <c r="DY197" s="547"/>
      <c r="DZ197" s="547"/>
      <c r="EA197" s="547"/>
      <c r="EB197" s="547"/>
      <c r="EC197" s="547"/>
      <c r="ED197" s="547"/>
      <c r="EE197" s="547"/>
      <c r="EF197" s="547"/>
      <c r="EG197" s="547"/>
      <c r="EH197" s="547"/>
      <c r="EI197" s="547"/>
      <c r="EJ197" s="547"/>
      <c r="EK197" s="547"/>
      <c r="EL197" s="547"/>
      <c r="EM197" s="547"/>
      <c r="EN197" s="547"/>
      <c r="EO197" s="547"/>
      <c r="EP197" s="701"/>
      <c r="EQ197" s="701"/>
      <c r="ER197" s="701"/>
      <c r="ES197" s="701"/>
      <c r="ET197" s="701"/>
      <c r="EU197" s="701"/>
      <c r="EV197" s="701"/>
      <c r="EW197" s="701"/>
      <c r="EX197" s="701"/>
      <c r="EY197" s="701"/>
      <c r="EZ197" s="701"/>
      <c r="FA197" s="701"/>
      <c r="FB197" s="701"/>
      <c r="FC197" s="701"/>
      <c r="FD197" s="701"/>
      <c r="FE197" s="701"/>
      <c r="FF197" s="701"/>
      <c r="FG197" s="701"/>
      <c r="FH197" s="701"/>
      <c r="FI197" s="701"/>
      <c r="FJ197" s="701"/>
      <c r="FK197" s="701"/>
      <c r="FL197" s="701"/>
      <c r="FM197" s="701"/>
      <c r="FN197" s="701"/>
      <c r="FO197" s="701"/>
      <c r="FP197" s="701"/>
      <c r="FQ197" s="701"/>
      <c r="FR197" s="701"/>
      <c r="FS197" s="701"/>
      <c r="FT197" s="701"/>
      <c r="FU197" s="701"/>
      <c r="FV197" s="701"/>
      <c r="FW197" s="701"/>
      <c r="FX197" s="701"/>
      <c r="FY197" s="701"/>
      <c r="FZ197" s="701"/>
      <c r="GA197" s="701"/>
      <c r="GB197" s="701"/>
      <c r="GC197" s="701"/>
      <c r="GD197" s="701"/>
      <c r="GE197" s="701"/>
      <c r="GF197" s="701"/>
      <c r="GG197" s="701"/>
      <c r="GH197" s="701"/>
      <c r="GI197" s="701"/>
      <c r="GJ197" s="701"/>
      <c r="GK197" s="701"/>
      <c r="GL197" s="701"/>
      <c r="GM197" s="701"/>
      <c r="GN197" s="701"/>
      <c r="GO197" s="701"/>
      <c r="GP197" s="701"/>
      <c r="GQ197" s="701"/>
      <c r="GR197" s="701"/>
      <c r="GS197" s="701"/>
      <c r="GT197" s="701"/>
      <c r="GU197" s="701"/>
      <c r="GV197" s="701"/>
      <c r="GW197" s="701"/>
      <c r="GX197" s="701"/>
      <c r="GY197" s="701"/>
      <c r="GZ197" s="701"/>
      <c r="HA197" s="701"/>
      <c r="HB197" s="701"/>
      <c r="HC197" s="701"/>
      <c r="HD197" s="701"/>
      <c r="HE197" s="701"/>
      <c r="HF197" s="701"/>
      <c r="HG197" s="701"/>
      <c r="HH197" s="701"/>
      <c r="HI197" s="701"/>
      <c r="HJ197" s="701"/>
      <c r="HK197" s="701"/>
    </row>
    <row r="198" spans="1:219" ht="12" customHeight="1">
      <c r="A198" s="547"/>
      <c r="B198" s="547"/>
      <c r="C198" s="546"/>
      <c r="D198" s="547"/>
      <c r="E198" s="547"/>
      <c r="F198" s="547"/>
      <c r="G198" s="547"/>
      <c r="H198" s="547"/>
      <c r="I198" s="547"/>
      <c r="J198" s="546"/>
      <c r="K198" s="547"/>
      <c r="L198" s="547"/>
      <c r="M198" s="547"/>
      <c r="N198" s="547"/>
      <c r="O198" s="547"/>
      <c r="P198" s="547"/>
      <c r="Q198" s="546"/>
      <c r="R198" s="547"/>
      <c r="S198" s="547"/>
      <c r="T198" s="547"/>
      <c r="U198" s="547"/>
      <c r="V198" s="547"/>
      <c r="W198" s="547"/>
      <c r="X198" s="546"/>
      <c r="Y198" s="547"/>
      <c r="Z198" s="547"/>
      <c r="AA198" s="547"/>
      <c r="AB198" s="547"/>
      <c r="AC198" s="547"/>
      <c r="AD198" s="546"/>
      <c r="AE198" s="547"/>
      <c r="AF198" s="547"/>
      <c r="AG198" s="547"/>
      <c r="AH198" s="547"/>
      <c r="AI198" s="547"/>
      <c r="AJ198" s="547"/>
      <c r="AK198" s="546"/>
      <c r="AL198" s="547"/>
      <c r="AM198" s="547"/>
      <c r="AN198" s="547"/>
      <c r="AO198" s="547"/>
      <c r="AP198" s="547"/>
      <c r="AQ198" s="547"/>
      <c r="AR198" s="546"/>
      <c r="AS198" s="547"/>
      <c r="AT198" s="547"/>
      <c r="AU198" s="547"/>
      <c r="AV198" s="547"/>
      <c r="AW198" s="547"/>
      <c r="AX198" s="547"/>
      <c r="AY198" s="546"/>
      <c r="AZ198" s="547"/>
      <c r="BA198" s="547"/>
      <c r="BB198" s="547"/>
      <c r="BC198" s="547"/>
      <c r="BD198" s="547"/>
      <c r="BE198" s="547"/>
      <c r="BF198" s="546"/>
      <c r="BG198" s="547"/>
      <c r="BH198" s="547"/>
      <c r="BI198" s="547"/>
      <c r="BJ198" s="547"/>
      <c r="BK198" s="547"/>
      <c r="BL198" s="547"/>
      <c r="BM198" s="546"/>
      <c r="BN198" s="547"/>
      <c r="BO198" s="547"/>
      <c r="BP198" s="547"/>
      <c r="BQ198" s="547"/>
      <c r="BR198" s="547"/>
      <c r="BS198" s="547"/>
      <c r="BT198" s="547"/>
      <c r="BU198" s="547"/>
      <c r="BV198" s="547"/>
      <c r="BW198" s="547"/>
      <c r="BX198" s="547"/>
      <c r="BY198" s="547"/>
      <c r="BZ198" s="547"/>
      <c r="CA198" s="547"/>
      <c r="CB198" s="547"/>
      <c r="CC198" s="547"/>
      <c r="CD198" s="547"/>
      <c r="CE198" s="547"/>
      <c r="CF198" s="547"/>
      <c r="CG198" s="547"/>
      <c r="CH198" s="547"/>
      <c r="CI198" s="547"/>
      <c r="CJ198" s="547"/>
      <c r="CK198" s="547"/>
      <c r="CL198" s="547"/>
      <c r="CM198" s="547"/>
      <c r="CN198" s="547"/>
      <c r="CO198" s="547"/>
      <c r="CP198" s="547"/>
      <c r="CQ198" s="547"/>
      <c r="CR198" s="547"/>
      <c r="CS198" s="547"/>
      <c r="CT198" s="547"/>
      <c r="CU198" s="547"/>
      <c r="CV198" s="547"/>
      <c r="CW198" s="547"/>
      <c r="CX198" s="547"/>
      <c r="CY198" s="547"/>
      <c r="CZ198" s="547"/>
      <c r="DA198" s="547"/>
      <c r="DB198" s="547"/>
      <c r="DC198" s="547"/>
      <c r="DD198" s="547"/>
      <c r="DE198" s="547"/>
      <c r="DF198" s="547"/>
      <c r="DG198" s="547"/>
      <c r="DH198" s="547"/>
      <c r="DI198" s="547"/>
      <c r="DJ198" s="547"/>
      <c r="DK198" s="547"/>
      <c r="DL198" s="547"/>
      <c r="DM198" s="547"/>
      <c r="DN198" s="547"/>
      <c r="DO198" s="547"/>
      <c r="DP198" s="547"/>
      <c r="DQ198" s="547"/>
      <c r="DR198" s="547"/>
      <c r="DS198" s="547"/>
      <c r="DT198" s="547"/>
      <c r="DU198" s="547"/>
      <c r="DV198" s="547"/>
      <c r="DW198" s="547"/>
      <c r="DX198" s="547"/>
      <c r="DY198" s="547"/>
      <c r="DZ198" s="547"/>
      <c r="EA198" s="547"/>
      <c r="EB198" s="547"/>
      <c r="EC198" s="547"/>
      <c r="ED198" s="547"/>
      <c r="EE198" s="547"/>
      <c r="EF198" s="547"/>
      <c r="EG198" s="547"/>
      <c r="EH198" s="547"/>
      <c r="EI198" s="547"/>
      <c r="EJ198" s="547"/>
      <c r="EK198" s="547"/>
      <c r="EL198" s="547"/>
      <c r="EM198" s="547"/>
      <c r="EN198" s="547"/>
      <c r="EO198" s="547"/>
      <c r="EP198" s="701"/>
      <c r="EQ198" s="701"/>
      <c r="ER198" s="701"/>
      <c r="ES198" s="701"/>
      <c r="ET198" s="701"/>
      <c r="EU198" s="701"/>
      <c r="EV198" s="701"/>
      <c r="EW198" s="701"/>
      <c r="EX198" s="701"/>
      <c r="EY198" s="701"/>
      <c r="EZ198" s="701"/>
      <c r="FA198" s="701"/>
      <c r="FB198" s="701"/>
      <c r="FC198" s="701"/>
      <c r="FD198" s="701"/>
      <c r="FE198" s="701"/>
      <c r="FF198" s="701"/>
      <c r="FG198" s="701"/>
      <c r="FH198" s="701"/>
      <c r="FI198" s="701"/>
      <c r="FJ198" s="701"/>
      <c r="FK198" s="701"/>
      <c r="FL198" s="701"/>
      <c r="FM198" s="701"/>
      <c r="FN198" s="701"/>
      <c r="FO198" s="701"/>
      <c r="FP198" s="701"/>
      <c r="FQ198" s="701"/>
      <c r="FR198" s="701"/>
      <c r="FS198" s="701"/>
      <c r="FT198" s="701"/>
      <c r="FU198" s="701"/>
      <c r="FV198" s="701"/>
      <c r="FW198" s="701"/>
      <c r="FX198" s="701"/>
      <c r="FY198" s="701"/>
      <c r="FZ198" s="701"/>
      <c r="GA198" s="701"/>
      <c r="GB198" s="701"/>
      <c r="GC198" s="701"/>
      <c r="GD198" s="701"/>
      <c r="GE198" s="701"/>
      <c r="GF198" s="701"/>
      <c r="GG198" s="701"/>
      <c r="GH198" s="701"/>
      <c r="GI198" s="701"/>
      <c r="GJ198" s="701"/>
      <c r="GK198" s="701"/>
      <c r="GL198" s="701"/>
      <c r="GM198" s="701"/>
      <c r="GN198" s="701"/>
      <c r="GO198" s="701"/>
      <c r="GP198" s="701"/>
      <c r="GQ198" s="701"/>
      <c r="GR198" s="701"/>
      <c r="GS198" s="701"/>
      <c r="GT198" s="701"/>
      <c r="GU198" s="701"/>
      <c r="GV198" s="701"/>
      <c r="GW198" s="701"/>
      <c r="GX198" s="701"/>
      <c r="GY198" s="701"/>
      <c r="GZ198" s="701"/>
      <c r="HA198" s="701"/>
      <c r="HB198" s="701"/>
      <c r="HC198" s="701"/>
      <c r="HD198" s="701"/>
      <c r="HE198" s="701"/>
      <c r="HF198" s="701"/>
      <c r="HG198" s="701"/>
      <c r="HH198" s="701"/>
      <c r="HI198" s="701"/>
      <c r="HJ198" s="701"/>
      <c r="HK198" s="701"/>
    </row>
    <row r="199" spans="1:219" ht="12" customHeight="1">
      <c r="A199" s="547"/>
      <c r="B199" s="547"/>
      <c r="C199" s="546"/>
      <c r="D199" s="547"/>
      <c r="E199" s="547"/>
      <c r="F199" s="547"/>
      <c r="G199" s="547"/>
      <c r="H199" s="547"/>
      <c r="I199" s="547"/>
      <c r="J199" s="546"/>
      <c r="K199" s="547"/>
      <c r="L199" s="547"/>
      <c r="M199" s="547"/>
      <c r="N199" s="547"/>
      <c r="O199" s="547"/>
      <c r="P199" s="547"/>
      <c r="Q199" s="546"/>
      <c r="R199" s="547"/>
      <c r="S199" s="547"/>
      <c r="T199" s="547"/>
      <c r="U199" s="547"/>
      <c r="V199" s="547"/>
      <c r="W199" s="547"/>
      <c r="X199" s="546"/>
      <c r="Y199" s="547"/>
      <c r="Z199" s="547"/>
      <c r="AA199" s="547"/>
      <c r="AB199" s="547"/>
      <c r="AC199" s="547"/>
      <c r="AD199" s="546"/>
      <c r="AE199" s="547"/>
      <c r="AF199" s="547"/>
      <c r="AG199" s="547"/>
      <c r="AH199" s="547"/>
      <c r="AI199" s="547"/>
      <c r="AJ199" s="547"/>
      <c r="AK199" s="546"/>
      <c r="AL199" s="547"/>
      <c r="AM199" s="547"/>
      <c r="AN199" s="547"/>
      <c r="AO199" s="547"/>
      <c r="AP199" s="547"/>
      <c r="AQ199" s="547"/>
      <c r="AR199" s="546"/>
      <c r="AS199" s="547"/>
      <c r="AT199" s="547"/>
      <c r="AU199" s="547"/>
      <c r="AV199" s="547"/>
      <c r="AW199" s="547"/>
      <c r="AX199" s="547"/>
      <c r="AY199" s="546"/>
      <c r="AZ199" s="547"/>
      <c r="BA199" s="547"/>
      <c r="BB199" s="547"/>
      <c r="BC199" s="547"/>
      <c r="BD199" s="547"/>
      <c r="BE199" s="547"/>
      <c r="BF199" s="546"/>
      <c r="BG199" s="547"/>
      <c r="BH199" s="547"/>
      <c r="BI199" s="547"/>
      <c r="BJ199" s="547"/>
      <c r="BK199" s="547"/>
      <c r="BL199" s="547"/>
      <c r="BM199" s="546"/>
      <c r="BN199" s="547"/>
      <c r="BO199" s="547"/>
      <c r="BP199" s="547"/>
      <c r="BQ199" s="547"/>
      <c r="BR199" s="547"/>
      <c r="BS199" s="547"/>
      <c r="BT199" s="547"/>
      <c r="BU199" s="547"/>
      <c r="BV199" s="547"/>
      <c r="BW199" s="547"/>
      <c r="BX199" s="547"/>
      <c r="BY199" s="547"/>
      <c r="BZ199" s="547"/>
      <c r="CA199" s="547"/>
      <c r="CB199" s="547"/>
      <c r="CC199" s="547"/>
      <c r="CD199" s="547"/>
      <c r="CE199" s="547"/>
      <c r="CF199" s="547"/>
      <c r="CG199" s="547"/>
      <c r="CH199" s="547"/>
      <c r="CI199" s="547"/>
      <c r="CJ199" s="547"/>
      <c r="CK199" s="547"/>
      <c r="CL199" s="547"/>
      <c r="CM199" s="547"/>
      <c r="CN199" s="547"/>
      <c r="CO199" s="547"/>
      <c r="CP199" s="547"/>
      <c r="CQ199" s="547"/>
      <c r="CR199" s="547"/>
      <c r="CS199" s="547"/>
      <c r="CT199" s="547"/>
      <c r="CU199" s="547"/>
      <c r="CV199" s="547"/>
      <c r="CW199" s="547"/>
      <c r="CX199" s="547"/>
      <c r="CY199" s="547"/>
      <c r="CZ199" s="547"/>
      <c r="DA199" s="547"/>
      <c r="DB199" s="547"/>
      <c r="DC199" s="547"/>
      <c r="DD199" s="547"/>
      <c r="DE199" s="547"/>
      <c r="DF199" s="547"/>
      <c r="DG199" s="547"/>
      <c r="DH199" s="547"/>
      <c r="DI199" s="547"/>
      <c r="DJ199" s="547"/>
      <c r="DK199" s="547"/>
      <c r="DL199" s="547"/>
      <c r="DM199" s="547"/>
      <c r="DN199" s="547"/>
      <c r="DO199" s="547"/>
      <c r="DP199" s="547"/>
      <c r="DQ199" s="547"/>
      <c r="DR199" s="547"/>
      <c r="DS199" s="547"/>
      <c r="DT199" s="547"/>
      <c r="DU199" s="547"/>
      <c r="DV199" s="547"/>
      <c r="DW199" s="547"/>
      <c r="DX199" s="547"/>
      <c r="DY199" s="547"/>
      <c r="DZ199" s="547"/>
      <c r="EA199" s="547"/>
      <c r="EB199" s="547"/>
      <c r="EC199" s="547"/>
      <c r="ED199" s="547"/>
      <c r="EE199" s="547"/>
      <c r="EF199" s="547"/>
      <c r="EG199" s="547"/>
      <c r="EH199" s="547"/>
      <c r="EI199" s="547"/>
      <c r="EJ199" s="547"/>
      <c r="EK199" s="547"/>
      <c r="EL199" s="547"/>
      <c r="EM199" s="547"/>
      <c r="EN199" s="547"/>
      <c r="EO199" s="547"/>
      <c r="EP199" s="701"/>
      <c r="EQ199" s="701"/>
      <c r="ER199" s="701"/>
      <c r="ES199" s="701"/>
      <c r="ET199" s="701"/>
      <c r="EU199" s="701"/>
      <c r="EV199" s="701"/>
      <c r="EW199" s="701"/>
      <c r="EX199" s="701"/>
      <c r="EY199" s="701"/>
      <c r="EZ199" s="701"/>
      <c r="FA199" s="701"/>
      <c r="FB199" s="701"/>
      <c r="FC199" s="701"/>
      <c r="FD199" s="701"/>
      <c r="FE199" s="701"/>
      <c r="FF199" s="701"/>
      <c r="FG199" s="701"/>
      <c r="FH199" s="701"/>
      <c r="FI199" s="701"/>
      <c r="FJ199" s="701"/>
      <c r="FK199" s="701"/>
      <c r="FL199" s="701"/>
      <c r="FM199" s="701"/>
      <c r="FN199" s="701"/>
      <c r="FO199" s="701"/>
      <c r="FP199" s="701"/>
      <c r="FQ199" s="701"/>
      <c r="FR199" s="701"/>
      <c r="FS199" s="701"/>
      <c r="FT199" s="701"/>
      <c r="FU199" s="701"/>
      <c r="FV199" s="701"/>
      <c r="FW199" s="701"/>
      <c r="FX199" s="701"/>
      <c r="FY199" s="701"/>
      <c r="FZ199" s="701"/>
      <c r="GA199" s="701"/>
      <c r="GB199" s="701"/>
      <c r="GC199" s="701"/>
      <c r="GD199" s="701"/>
      <c r="GE199" s="701"/>
      <c r="GF199" s="701"/>
      <c r="GG199" s="701"/>
      <c r="GH199" s="701"/>
      <c r="GI199" s="701"/>
      <c r="GJ199" s="701"/>
      <c r="GK199" s="701"/>
      <c r="GL199" s="701"/>
      <c r="GM199" s="701"/>
      <c r="GN199" s="701"/>
      <c r="GO199" s="701"/>
      <c r="GP199" s="701"/>
      <c r="GQ199" s="701"/>
      <c r="GR199" s="701"/>
      <c r="GS199" s="701"/>
      <c r="GT199" s="701"/>
      <c r="GU199" s="701"/>
      <c r="GV199" s="701"/>
      <c r="GW199" s="701"/>
      <c r="GX199" s="701"/>
      <c r="GY199" s="701"/>
      <c r="GZ199" s="701"/>
      <c r="HA199" s="701"/>
      <c r="HB199" s="701"/>
      <c r="HC199" s="701"/>
      <c r="HD199" s="701"/>
      <c r="HE199" s="701"/>
      <c r="HF199" s="701"/>
      <c r="HG199" s="701"/>
      <c r="HH199" s="701"/>
      <c r="HI199" s="701"/>
      <c r="HJ199" s="701"/>
      <c r="HK199" s="701"/>
    </row>
    <row r="200" spans="1:219" ht="12" customHeight="1">
      <c r="A200" s="547"/>
      <c r="B200" s="547"/>
      <c r="C200" s="546"/>
      <c r="D200" s="547"/>
      <c r="E200" s="547"/>
      <c r="F200" s="547"/>
      <c r="G200" s="547"/>
      <c r="H200" s="547"/>
      <c r="I200" s="547"/>
      <c r="J200" s="546"/>
      <c r="K200" s="547"/>
      <c r="L200" s="547"/>
      <c r="M200" s="547"/>
      <c r="N200" s="547"/>
      <c r="O200" s="547"/>
      <c r="P200" s="547"/>
      <c r="Q200" s="546"/>
      <c r="R200" s="547"/>
      <c r="S200" s="547"/>
      <c r="T200" s="547"/>
      <c r="U200" s="547"/>
      <c r="V200" s="547"/>
      <c r="W200" s="547"/>
      <c r="X200" s="546"/>
      <c r="Y200" s="547"/>
      <c r="Z200" s="547"/>
      <c r="AA200" s="547"/>
      <c r="AB200" s="547"/>
      <c r="AC200" s="547"/>
      <c r="AD200" s="546"/>
      <c r="AE200" s="547"/>
      <c r="AF200" s="547"/>
      <c r="AG200" s="547"/>
      <c r="AH200" s="547"/>
      <c r="AI200" s="547"/>
      <c r="AJ200" s="547"/>
      <c r="AK200" s="546"/>
      <c r="AL200" s="547"/>
      <c r="AM200" s="547"/>
      <c r="AN200" s="547"/>
      <c r="AO200" s="547"/>
      <c r="AP200" s="547"/>
      <c r="AQ200" s="547"/>
      <c r="AR200" s="546"/>
      <c r="AS200" s="547"/>
      <c r="AT200" s="547"/>
      <c r="AU200" s="547"/>
      <c r="AV200" s="547"/>
      <c r="AW200" s="547"/>
      <c r="AX200" s="547"/>
      <c r="AY200" s="546"/>
      <c r="AZ200" s="547"/>
      <c r="BA200" s="547"/>
      <c r="BB200" s="547"/>
      <c r="BC200" s="547"/>
      <c r="BD200" s="547"/>
      <c r="BE200" s="547"/>
      <c r="BF200" s="546"/>
      <c r="BG200" s="547"/>
      <c r="BH200" s="547"/>
      <c r="BI200" s="547"/>
      <c r="BJ200" s="547"/>
      <c r="BK200" s="547"/>
      <c r="BL200" s="547"/>
      <c r="BM200" s="546"/>
      <c r="BN200" s="547"/>
      <c r="BO200" s="547"/>
      <c r="BP200" s="547"/>
      <c r="BQ200" s="547"/>
      <c r="BR200" s="547"/>
      <c r="BS200" s="547"/>
      <c r="BT200" s="547"/>
      <c r="BU200" s="547"/>
      <c r="BV200" s="547"/>
      <c r="BW200" s="547"/>
      <c r="BX200" s="547"/>
      <c r="BY200" s="547"/>
      <c r="BZ200" s="547"/>
      <c r="CA200" s="547"/>
      <c r="CB200" s="547"/>
      <c r="CC200" s="547"/>
      <c r="CD200" s="547"/>
      <c r="CE200" s="547"/>
      <c r="CF200" s="547"/>
      <c r="CG200" s="547"/>
      <c r="CH200" s="547"/>
      <c r="CI200" s="547"/>
      <c r="CJ200" s="547"/>
      <c r="CK200" s="547"/>
      <c r="CL200" s="547"/>
      <c r="CM200" s="547"/>
      <c r="CN200" s="547"/>
      <c r="CO200" s="547"/>
      <c r="CP200" s="547"/>
      <c r="CQ200" s="547"/>
      <c r="CR200" s="547"/>
      <c r="CS200" s="547"/>
      <c r="CT200" s="547"/>
      <c r="CU200" s="547"/>
      <c r="CV200" s="547"/>
      <c r="CW200" s="547"/>
      <c r="CX200" s="547"/>
      <c r="CY200" s="547"/>
      <c r="CZ200" s="547"/>
      <c r="DA200" s="547"/>
      <c r="DB200" s="547"/>
      <c r="DC200" s="547"/>
      <c r="DD200" s="547"/>
      <c r="DE200" s="547"/>
      <c r="DF200" s="547"/>
      <c r="DG200" s="547"/>
      <c r="DH200" s="547"/>
      <c r="DI200" s="547"/>
      <c r="DJ200" s="547"/>
      <c r="DK200" s="547"/>
      <c r="DL200" s="547"/>
      <c r="DM200" s="547"/>
      <c r="DN200" s="547"/>
      <c r="DO200" s="547"/>
      <c r="DP200" s="547"/>
      <c r="DQ200" s="547"/>
      <c r="DR200" s="547"/>
      <c r="DS200" s="547"/>
      <c r="DT200" s="547"/>
      <c r="DU200" s="547"/>
      <c r="DV200" s="547"/>
      <c r="DW200" s="547"/>
      <c r="DX200" s="547"/>
      <c r="DY200" s="547"/>
      <c r="DZ200" s="547"/>
      <c r="EA200" s="547"/>
      <c r="EB200" s="547"/>
      <c r="EC200" s="547"/>
      <c r="ED200" s="547"/>
      <c r="EE200" s="547"/>
      <c r="EF200" s="547"/>
      <c r="EG200" s="547"/>
      <c r="EH200" s="547"/>
      <c r="EI200" s="547"/>
      <c r="EJ200" s="547"/>
      <c r="EK200" s="547"/>
      <c r="EL200" s="547"/>
      <c r="EM200" s="547"/>
      <c r="EN200" s="547"/>
      <c r="EO200" s="547"/>
      <c r="EP200" s="701"/>
      <c r="EQ200" s="701"/>
      <c r="ER200" s="701"/>
      <c r="ES200" s="701"/>
      <c r="ET200" s="701"/>
      <c r="EU200" s="701"/>
      <c r="EV200" s="701"/>
      <c r="EW200" s="701"/>
      <c r="EX200" s="701"/>
      <c r="EY200" s="701"/>
      <c r="EZ200" s="701"/>
      <c r="FA200" s="701"/>
      <c r="FB200" s="701"/>
      <c r="FC200" s="701"/>
      <c r="FD200" s="701"/>
      <c r="FE200" s="701"/>
      <c r="FF200" s="701"/>
      <c r="FG200" s="701"/>
      <c r="FH200" s="701"/>
      <c r="FI200" s="701"/>
      <c r="FJ200" s="701"/>
      <c r="FK200" s="701"/>
      <c r="FL200" s="701"/>
      <c r="FM200" s="701"/>
      <c r="FN200" s="701"/>
      <c r="FO200" s="701"/>
      <c r="FP200" s="701"/>
      <c r="FQ200" s="701"/>
      <c r="FR200" s="701"/>
      <c r="FS200" s="701"/>
      <c r="FT200" s="701"/>
      <c r="FU200" s="701"/>
      <c r="FV200" s="701"/>
      <c r="FW200" s="701"/>
      <c r="FX200" s="701"/>
      <c r="FY200" s="701"/>
      <c r="FZ200" s="701"/>
      <c r="GA200" s="701"/>
      <c r="GB200" s="701"/>
      <c r="GC200" s="701"/>
      <c r="GD200" s="701"/>
      <c r="GE200" s="701"/>
      <c r="GF200" s="701"/>
      <c r="GG200" s="701"/>
      <c r="GH200" s="701"/>
      <c r="GI200" s="701"/>
      <c r="GJ200" s="701"/>
      <c r="GK200" s="701"/>
      <c r="GL200" s="701"/>
      <c r="GM200" s="701"/>
      <c r="GN200" s="701"/>
      <c r="GO200" s="701"/>
      <c r="GP200" s="701"/>
      <c r="GQ200" s="701"/>
      <c r="GR200" s="701"/>
      <c r="GS200" s="701"/>
      <c r="GT200" s="701"/>
      <c r="GU200" s="701"/>
      <c r="GV200" s="701"/>
      <c r="GW200" s="701"/>
      <c r="GX200" s="701"/>
      <c r="GY200" s="701"/>
      <c r="GZ200" s="701"/>
      <c r="HA200" s="701"/>
      <c r="HB200" s="701"/>
      <c r="HC200" s="701"/>
      <c r="HD200" s="701"/>
      <c r="HE200" s="701"/>
      <c r="HF200" s="701"/>
      <c r="HG200" s="701"/>
      <c r="HH200" s="701"/>
      <c r="HI200" s="701"/>
      <c r="HJ200" s="701"/>
      <c r="HK200" s="701"/>
    </row>
    <row r="201" spans="1:219" ht="12" customHeight="1">
      <c r="A201" s="547"/>
      <c r="B201" s="547"/>
      <c r="C201" s="546"/>
      <c r="D201" s="547"/>
      <c r="E201" s="547"/>
      <c r="F201" s="547"/>
      <c r="G201" s="547"/>
      <c r="H201" s="547"/>
      <c r="I201" s="547"/>
      <c r="J201" s="546"/>
      <c r="K201" s="547"/>
      <c r="L201" s="547"/>
      <c r="M201" s="547"/>
      <c r="N201" s="547"/>
      <c r="O201" s="547"/>
      <c r="P201" s="547"/>
      <c r="Q201" s="546"/>
      <c r="R201" s="547"/>
      <c r="S201" s="547"/>
      <c r="T201" s="547"/>
      <c r="U201" s="547"/>
      <c r="V201" s="547"/>
      <c r="W201" s="547"/>
      <c r="X201" s="546"/>
      <c r="Y201" s="547"/>
      <c r="Z201" s="547"/>
      <c r="AA201" s="547"/>
      <c r="AB201" s="547"/>
      <c r="AC201" s="547"/>
      <c r="AD201" s="546"/>
      <c r="AE201" s="547"/>
      <c r="AF201" s="547"/>
      <c r="AG201" s="547"/>
      <c r="AH201" s="547"/>
      <c r="AI201" s="547"/>
      <c r="AJ201" s="547"/>
      <c r="AK201" s="546"/>
      <c r="AL201" s="547"/>
      <c r="AM201" s="547"/>
      <c r="AN201" s="547"/>
      <c r="AO201" s="547"/>
      <c r="AP201" s="547"/>
      <c r="AQ201" s="547"/>
      <c r="AR201" s="546"/>
      <c r="AS201" s="547"/>
      <c r="AT201" s="547"/>
      <c r="AU201" s="547"/>
      <c r="AV201" s="547"/>
      <c r="AW201" s="547"/>
      <c r="AX201" s="547"/>
      <c r="AY201" s="546"/>
      <c r="AZ201" s="547"/>
      <c r="BA201" s="547"/>
      <c r="BB201" s="547"/>
      <c r="BC201" s="547"/>
      <c r="BD201" s="547"/>
      <c r="BE201" s="547"/>
      <c r="BF201" s="546"/>
      <c r="BG201" s="547"/>
      <c r="BH201" s="547"/>
      <c r="BI201" s="547"/>
      <c r="BJ201" s="547"/>
      <c r="BK201" s="547"/>
      <c r="BL201" s="547"/>
      <c r="BM201" s="546"/>
      <c r="BN201" s="547"/>
      <c r="BO201" s="547"/>
      <c r="BP201" s="547"/>
      <c r="BQ201" s="547"/>
      <c r="BR201" s="547"/>
      <c r="BS201" s="547"/>
      <c r="BT201" s="547"/>
      <c r="BU201" s="547"/>
      <c r="BV201" s="547"/>
      <c r="BW201" s="547"/>
      <c r="BX201" s="547"/>
      <c r="BY201" s="547"/>
      <c r="BZ201" s="547"/>
      <c r="CA201" s="547"/>
      <c r="CB201" s="547"/>
      <c r="CC201" s="547"/>
      <c r="CD201" s="547"/>
      <c r="CE201" s="547"/>
      <c r="CF201" s="547"/>
      <c r="CG201" s="547"/>
      <c r="CH201" s="547"/>
      <c r="CI201" s="547"/>
      <c r="CJ201" s="547"/>
      <c r="CK201" s="547"/>
      <c r="CL201" s="547"/>
      <c r="CM201" s="547"/>
      <c r="CN201" s="547"/>
      <c r="CO201" s="547"/>
      <c r="CP201" s="547"/>
      <c r="CQ201" s="547"/>
      <c r="CR201" s="547"/>
      <c r="CS201" s="547"/>
      <c r="CT201" s="547"/>
      <c r="CU201" s="547"/>
      <c r="CV201" s="547"/>
      <c r="CW201" s="547"/>
      <c r="CX201" s="547"/>
      <c r="CY201" s="547"/>
      <c r="CZ201" s="547"/>
      <c r="DA201" s="547"/>
      <c r="DB201" s="547"/>
      <c r="DC201" s="547"/>
      <c r="DD201" s="547"/>
      <c r="DE201" s="547"/>
      <c r="DF201" s="547"/>
      <c r="DG201" s="547"/>
      <c r="DH201" s="547"/>
      <c r="DI201" s="547"/>
      <c r="DJ201" s="547"/>
      <c r="DK201" s="547"/>
      <c r="DL201" s="547"/>
      <c r="DM201" s="547"/>
      <c r="DN201" s="547"/>
      <c r="DO201" s="547"/>
      <c r="DP201" s="547"/>
      <c r="DQ201" s="547"/>
      <c r="DR201" s="547"/>
      <c r="DS201" s="547"/>
      <c r="DT201" s="547"/>
      <c r="DU201" s="547"/>
      <c r="DV201" s="547"/>
      <c r="DW201" s="547"/>
      <c r="DX201" s="547"/>
      <c r="DY201" s="547"/>
      <c r="DZ201" s="547"/>
      <c r="EA201" s="547"/>
      <c r="EB201" s="547"/>
      <c r="EC201" s="547"/>
      <c r="ED201" s="547"/>
      <c r="EE201" s="547"/>
      <c r="EF201" s="547"/>
      <c r="EG201" s="547"/>
      <c r="EH201" s="547"/>
      <c r="EI201" s="547"/>
      <c r="EJ201" s="547"/>
      <c r="EK201" s="547"/>
      <c r="EL201" s="547"/>
      <c r="EM201" s="547"/>
      <c r="EN201" s="547"/>
      <c r="EO201" s="547"/>
      <c r="EP201" s="701"/>
      <c r="EQ201" s="701"/>
      <c r="ER201" s="701"/>
      <c r="ES201" s="701"/>
      <c r="ET201" s="701"/>
      <c r="EU201" s="701"/>
      <c r="EV201" s="701"/>
      <c r="EW201" s="701"/>
      <c r="EX201" s="701"/>
      <c r="EY201" s="701"/>
      <c r="EZ201" s="701"/>
      <c r="FA201" s="701"/>
      <c r="FB201" s="701"/>
      <c r="FC201" s="701"/>
      <c r="FD201" s="701"/>
      <c r="FE201" s="701"/>
      <c r="FF201" s="701"/>
      <c r="FG201" s="701"/>
      <c r="FH201" s="701"/>
      <c r="FI201" s="701"/>
      <c r="FJ201" s="701"/>
      <c r="FK201" s="701"/>
      <c r="FL201" s="701"/>
      <c r="FM201" s="701"/>
      <c r="FN201" s="701"/>
      <c r="FO201" s="701"/>
      <c r="FP201" s="701"/>
      <c r="FQ201" s="701"/>
      <c r="FR201" s="701"/>
      <c r="FS201" s="701"/>
      <c r="FT201" s="701"/>
      <c r="FU201" s="701"/>
      <c r="FV201" s="701"/>
      <c r="FW201" s="701"/>
      <c r="FX201" s="701"/>
      <c r="FY201" s="701"/>
      <c r="FZ201" s="701"/>
      <c r="GA201" s="701"/>
      <c r="GB201" s="701"/>
      <c r="GC201" s="701"/>
      <c r="GD201" s="701"/>
      <c r="GE201" s="701"/>
      <c r="GF201" s="701"/>
      <c r="GG201" s="701"/>
      <c r="GH201" s="701"/>
      <c r="GI201" s="701"/>
      <c r="GJ201" s="701"/>
      <c r="GK201" s="701"/>
      <c r="GL201" s="701"/>
      <c r="GM201" s="701"/>
      <c r="GN201" s="701"/>
      <c r="GO201" s="701"/>
      <c r="GP201" s="701"/>
      <c r="GQ201" s="701"/>
      <c r="GR201" s="701"/>
      <c r="GS201" s="701"/>
      <c r="GT201" s="701"/>
      <c r="GU201" s="701"/>
      <c r="GV201" s="701"/>
      <c r="GW201" s="701"/>
      <c r="GX201" s="701"/>
      <c r="GY201" s="701"/>
      <c r="GZ201" s="701"/>
      <c r="HA201" s="701"/>
      <c r="HB201" s="701"/>
      <c r="HC201" s="701"/>
      <c r="HD201" s="701"/>
      <c r="HE201" s="701"/>
      <c r="HF201" s="701"/>
      <c r="HG201" s="701"/>
      <c r="HH201" s="701"/>
      <c r="HI201" s="701"/>
      <c r="HJ201" s="701"/>
      <c r="HK201" s="701"/>
    </row>
    <row r="202" spans="1:219" ht="12" customHeight="1">
      <c r="A202" s="547"/>
      <c r="B202" s="547"/>
      <c r="C202" s="546"/>
      <c r="D202" s="547"/>
      <c r="E202" s="547"/>
      <c r="F202" s="547"/>
      <c r="G202" s="547"/>
      <c r="H202" s="547"/>
      <c r="I202" s="547"/>
      <c r="J202" s="546"/>
      <c r="K202" s="547"/>
      <c r="L202" s="547"/>
      <c r="M202" s="547"/>
      <c r="N202" s="547"/>
      <c r="O202" s="547"/>
      <c r="P202" s="547"/>
      <c r="Q202" s="546"/>
      <c r="R202" s="547"/>
      <c r="S202" s="547"/>
      <c r="T202" s="547"/>
      <c r="U202" s="547"/>
      <c r="V202" s="547"/>
      <c r="W202" s="547"/>
      <c r="X202" s="546"/>
      <c r="Y202" s="547"/>
      <c r="Z202" s="547"/>
      <c r="AA202" s="547"/>
      <c r="AB202" s="547"/>
      <c r="AC202" s="547"/>
      <c r="AD202" s="546"/>
      <c r="AE202" s="547"/>
      <c r="AF202" s="547"/>
      <c r="AG202" s="547"/>
      <c r="AH202" s="547"/>
      <c r="AI202" s="547"/>
      <c r="AJ202" s="547"/>
      <c r="AK202" s="546"/>
      <c r="AL202" s="547"/>
      <c r="AM202" s="547"/>
      <c r="AN202" s="547"/>
      <c r="AO202" s="547"/>
      <c r="AP202" s="547"/>
      <c r="AQ202" s="547"/>
      <c r="AR202" s="546"/>
      <c r="AS202" s="547"/>
      <c r="AT202" s="547"/>
      <c r="AU202" s="547"/>
      <c r="AV202" s="547"/>
      <c r="AW202" s="547"/>
      <c r="AX202" s="547"/>
      <c r="AY202" s="546"/>
      <c r="AZ202" s="547"/>
      <c r="BA202" s="547"/>
      <c r="BB202" s="547"/>
      <c r="BC202" s="547"/>
      <c r="BD202" s="547"/>
      <c r="BE202" s="547"/>
      <c r="BF202" s="546"/>
      <c r="BG202" s="547"/>
      <c r="BH202" s="547"/>
      <c r="BI202" s="547"/>
      <c r="BJ202" s="547"/>
      <c r="BK202" s="547"/>
      <c r="BL202" s="547"/>
      <c r="BM202" s="546"/>
      <c r="BN202" s="547"/>
      <c r="BO202" s="547"/>
      <c r="BP202" s="547"/>
      <c r="BQ202" s="547"/>
      <c r="BR202" s="547"/>
      <c r="BS202" s="547"/>
      <c r="BT202" s="547"/>
      <c r="BU202" s="547"/>
      <c r="BV202" s="547"/>
      <c r="BW202" s="547"/>
      <c r="BX202" s="547"/>
      <c r="BY202" s="547"/>
      <c r="BZ202" s="547"/>
      <c r="CA202" s="547"/>
      <c r="CB202" s="547"/>
      <c r="CC202" s="547"/>
      <c r="CD202" s="547"/>
      <c r="CE202" s="547"/>
      <c r="CF202" s="547"/>
      <c r="CG202" s="547"/>
      <c r="CH202" s="547"/>
      <c r="CI202" s="547"/>
      <c r="CJ202" s="547"/>
      <c r="CK202" s="547"/>
      <c r="CL202" s="547"/>
      <c r="CM202" s="547"/>
      <c r="CN202" s="547"/>
      <c r="CO202" s="547"/>
      <c r="CP202" s="547"/>
      <c r="CQ202" s="547"/>
      <c r="CR202" s="547"/>
      <c r="CS202" s="547"/>
      <c r="CT202" s="547"/>
      <c r="CU202" s="547"/>
      <c r="CV202" s="547"/>
      <c r="CW202" s="547"/>
      <c r="CX202" s="547"/>
      <c r="CY202" s="547"/>
      <c r="CZ202" s="547"/>
      <c r="DA202" s="547"/>
      <c r="DB202" s="547"/>
      <c r="DC202" s="547"/>
      <c r="DD202" s="547"/>
      <c r="DE202" s="547"/>
      <c r="DF202" s="547"/>
      <c r="DG202" s="547"/>
      <c r="DH202" s="547"/>
      <c r="DI202" s="547"/>
      <c r="DJ202" s="547"/>
      <c r="DK202" s="547"/>
      <c r="DL202" s="547"/>
      <c r="DM202" s="547"/>
      <c r="DN202" s="547"/>
      <c r="DO202" s="547"/>
      <c r="DP202" s="547"/>
      <c r="DQ202" s="547"/>
      <c r="DR202" s="547"/>
      <c r="DS202" s="547"/>
      <c r="DT202" s="547"/>
      <c r="DU202" s="547"/>
      <c r="DV202" s="547"/>
      <c r="DW202" s="547"/>
      <c r="DX202" s="547"/>
      <c r="DY202" s="547"/>
      <c r="DZ202" s="547"/>
      <c r="EA202" s="547"/>
      <c r="EB202" s="547"/>
      <c r="EC202" s="547"/>
      <c r="ED202" s="547"/>
      <c r="EE202" s="547"/>
      <c r="EF202" s="547"/>
      <c r="EG202" s="547"/>
      <c r="EH202" s="547"/>
      <c r="EI202" s="547"/>
      <c r="EJ202" s="547"/>
      <c r="EK202" s="547"/>
      <c r="EL202" s="547"/>
      <c r="EM202" s="547"/>
      <c r="EN202" s="547"/>
      <c r="EO202" s="547"/>
      <c r="EP202" s="701"/>
      <c r="EQ202" s="701"/>
      <c r="ER202" s="701"/>
      <c r="ES202" s="701"/>
      <c r="ET202" s="701"/>
      <c r="EU202" s="701"/>
      <c r="EV202" s="701"/>
      <c r="EW202" s="701"/>
      <c r="EX202" s="701"/>
      <c r="EY202" s="701"/>
      <c r="EZ202" s="701"/>
      <c r="FA202" s="701"/>
      <c r="FB202" s="701"/>
      <c r="FC202" s="701"/>
      <c r="FD202" s="701"/>
      <c r="FE202" s="701"/>
      <c r="FF202" s="701"/>
      <c r="FG202" s="701"/>
      <c r="FH202" s="701"/>
      <c r="FI202" s="701"/>
      <c r="FJ202" s="701"/>
      <c r="FK202" s="701"/>
      <c r="FL202" s="701"/>
      <c r="FM202" s="701"/>
      <c r="FN202" s="701"/>
      <c r="FO202" s="701"/>
      <c r="FP202" s="701"/>
      <c r="FQ202" s="701"/>
      <c r="FR202" s="701"/>
      <c r="FS202" s="701"/>
      <c r="FT202" s="701"/>
      <c r="FU202" s="701"/>
      <c r="FV202" s="701"/>
      <c r="FW202" s="701"/>
      <c r="FX202" s="701"/>
      <c r="FY202" s="701"/>
      <c r="FZ202" s="701"/>
      <c r="GA202" s="701"/>
      <c r="GB202" s="701"/>
      <c r="GC202" s="701"/>
      <c r="GD202" s="701"/>
      <c r="GE202" s="701"/>
      <c r="GF202" s="701"/>
      <c r="GG202" s="701"/>
      <c r="GH202" s="701"/>
      <c r="GI202" s="701"/>
      <c r="GJ202" s="701"/>
      <c r="GK202" s="701"/>
      <c r="GL202" s="701"/>
      <c r="GM202" s="701"/>
      <c r="GN202" s="701"/>
      <c r="GO202" s="701"/>
      <c r="GP202" s="701"/>
      <c r="GQ202" s="701"/>
      <c r="GR202" s="701"/>
      <c r="GS202" s="701"/>
      <c r="GT202" s="701"/>
      <c r="GU202" s="701"/>
      <c r="GV202" s="701"/>
      <c r="GW202" s="701"/>
      <c r="GX202" s="701"/>
      <c r="GY202" s="701"/>
      <c r="GZ202" s="701"/>
      <c r="HA202" s="701"/>
      <c r="HB202" s="701"/>
      <c r="HC202" s="701"/>
      <c r="HD202" s="701"/>
      <c r="HE202" s="701"/>
      <c r="HF202" s="701"/>
      <c r="HG202" s="701"/>
      <c r="HH202" s="701"/>
      <c r="HI202" s="701"/>
      <c r="HJ202" s="701"/>
      <c r="HK202" s="701"/>
    </row>
    <row r="203" spans="1:219" ht="12" customHeight="1">
      <c r="A203" s="547"/>
      <c r="B203" s="547"/>
      <c r="C203" s="546"/>
      <c r="D203" s="547"/>
      <c r="E203" s="547"/>
      <c r="F203" s="547"/>
      <c r="G203" s="547"/>
      <c r="H203" s="547"/>
      <c r="I203" s="547"/>
      <c r="J203" s="546"/>
      <c r="K203" s="547"/>
      <c r="L203" s="547"/>
      <c r="M203" s="547"/>
      <c r="N203" s="547"/>
      <c r="O203" s="547"/>
      <c r="P203" s="547"/>
      <c r="Q203" s="546"/>
      <c r="R203" s="547"/>
      <c r="S203" s="547"/>
      <c r="T203" s="547"/>
      <c r="U203" s="547"/>
      <c r="V203" s="547"/>
      <c r="W203" s="547"/>
      <c r="X203" s="546"/>
      <c r="Y203" s="547"/>
      <c r="Z203" s="547"/>
      <c r="AA203" s="547"/>
      <c r="AB203" s="547"/>
      <c r="AC203" s="547"/>
      <c r="AD203" s="546"/>
      <c r="AE203" s="547"/>
      <c r="AF203" s="547"/>
      <c r="AG203" s="547"/>
      <c r="AH203" s="547"/>
      <c r="AI203" s="547"/>
      <c r="AJ203" s="547"/>
      <c r="AK203" s="546"/>
      <c r="AL203" s="547"/>
      <c r="AM203" s="547"/>
      <c r="AN203" s="547"/>
      <c r="AO203" s="547"/>
      <c r="AP203" s="547"/>
      <c r="AQ203" s="547"/>
      <c r="AR203" s="546"/>
      <c r="AS203" s="547"/>
      <c r="AT203" s="547"/>
      <c r="AU203" s="547"/>
      <c r="AV203" s="547"/>
      <c r="AW203" s="547"/>
      <c r="AX203" s="547"/>
      <c r="AY203" s="546"/>
      <c r="AZ203" s="547"/>
      <c r="BA203" s="547"/>
      <c r="BB203" s="547"/>
      <c r="BC203" s="547"/>
      <c r="BD203" s="547"/>
      <c r="BE203" s="547"/>
      <c r="BF203" s="546"/>
      <c r="BG203" s="547"/>
      <c r="BH203" s="547"/>
      <c r="BI203" s="547"/>
      <c r="BJ203" s="547"/>
      <c r="BK203" s="547"/>
      <c r="BL203" s="547"/>
      <c r="BM203" s="546"/>
      <c r="BN203" s="547"/>
      <c r="BO203" s="547"/>
      <c r="BP203" s="547"/>
      <c r="BQ203" s="547"/>
      <c r="BR203" s="547"/>
      <c r="BS203" s="547"/>
      <c r="BT203" s="547"/>
      <c r="BU203" s="547"/>
      <c r="BV203" s="547"/>
      <c r="BW203" s="547"/>
      <c r="BX203" s="547"/>
      <c r="BY203" s="547"/>
      <c r="BZ203" s="547"/>
      <c r="CA203" s="547"/>
      <c r="CB203" s="547"/>
      <c r="CC203" s="547"/>
      <c r="CD203" s="547"/>
      <c r="CE203" s="547"/>
      <c r="CF203" s="547"/>
      <c r="CG203" s="547"/>
      <c r="CH203" s="547"/>
      <c r="CI203" s="547"/>
      <c r="CJ203" s="547"/>
      <c r="CK203" s="547"/>
      <c r="CL203" s="547"/>
      <c r="CM203" s="547"/>
      <c r="CN203" s="547"/>
      <c r="CO203" s="547"/>
      <c r="CP203" s="547"/>
      <c r="CQ203" s="547"/>
      <c r="CR203" s="547"/>
      <c r="CS203" s="547"/>
      <c r="CT203" s="547"/>
      <c r="CU203" s="547"/>
      <c r="CV203" s="547"/>
      <c r="CW203" s="547"/>
      <c r="CX203" s="547"/>
      <c r="CY203" s="547"/>
      <c r="CZ203" s="547"/>
      <c r="DA203" s="547"/>
      <c r="DB203" s="547"/>
      <c r="DC203" s="547"/>
      <c r="DD203" s="547"/>
      <c r="DE203" s="547"/>
      <c r="DF203" s="547"/>
      <c r="DG203" s="547"/>
      <c r="DH203" s="547"/>
      <c r="DI203" s="547"/>
      <c r="DJ203" s="547"/>
      <c r="DK203" s="547"/>
      <c r="DL203" s="547"/>
      <c r="DM203" s="547"/>
      <c r="DN203" s="547"/>
      <c r="DO203" s="547"/>
      <c r="DP203" s="547"/>
      <c r="DQ203" s="547"/>
      <c r="DR203" s="547"/>
      <c r="DS203" s="547"/>
      <c r="DT203" s="547"/>
      <c r="DU203" s="547"/>
      <c r="DV203" s="547"/>
      <c r="DW203" s="547"/>
      <c r="DX203" s="547"/>
      <c r="DY203" s="547"/>
      <c r="DZ203" s="547"/>
      <c r="EA203" s="547"/>
      <c r="EB203" s="547"/>
      <c r="EC203" s="547"/>
      <c r="ED203" s="547"/>
      <c r="EE203" s="547"/>
      <c r="EF203" s="547"/>
      <c r="EG203" s="547"/>
      <c r="EH203" s="547"/>
      <c r="EI203" s="547"/>
      <c r="EJ203" s="547"/>
      <c r="EK203" s="547"/>
      <c r="EL203" s="547"/>
      <c r="EM203" s="547"/>
      <c r="EN203" s="547"/>
      <c r="EO203" s="547"/>
      <c r="EP203" s="701"/>
      <c r="EQ203" s="701"/>
      <c r="ER203" s="701"/>
      <c r="ES203" s="701"/>
      <c r="ET203" s="701"/>
      <c r="EU203" s="701"/>
      <c r="EV203" s="701"/>
      <c r="EW203" s="701"/>
      <c r="EX203" s="701"/>
      <c r="EY203" s="701"/>
      <c r="EZ203" s="701"/>
      <c r="FA203" s="701"/>
      <c r="FB203" s="701"/>
      <c r="FC203" s="701"/>
      <c r="FD203" s="701"/>
      <c r="FE203" s="701"/>
      <c r="FF203" s="701"/>
      <c r="FG203" s="701"/>
      <c r="FH203" s="701"/>
      <c r="FI203" s="701"/>
      <c r="FJ203" s="701"/>
      <c r="FK203" s="701"/>
      <c r="FL203" s="701"/>
      <c r="FM203" s="701"/>
      <c r="FN203" s="701"/>
      <c r="FO203" s="701"/>
      <c r="FP203" s="701"/>
      <c r="FQ203" s="701"/>
      <c r="FR203" s="701"/>
      <c r="FS203" s="701"/>
      <c r="FT203" s="701"/>
      <c r="FU203" s="701"/>
      <c r="FV203" s="701"/>
      <c r="FW203" s="701"/>
      <c r="FX203" s="701"/>
      <c r="FY203" s="701"/>
      <c r="FZ203" s="701"/>
      <c r="GA203" s="701"/>
      <c r="GB203" s="701"/>
      <c r="GC203" s="701"/>
      <c r="GD203" s="701"/>
      <c r="GE203" s="701"/>
      <c r="GF203" s="701"/>
      <c r="GG203" s="701"/>
      <c r="GH203" s="701"/>
      <c r="GI203" s="701"/>
      <c r="GJ203" s="701"/>
      <c r="GK203" s="701"/>
      <c r="GL203" s="701"/>
      <c r="GM203" s="701"/>
      <c r="GN203" s="701"/>
      <c r="GO203" s="701"/>
      <c r="GP203" s="701"/>
      <c r="GQ203" s="701"/>
      <c r="GR203" s="701"/>
      <c r="GS203" s="701"/>
      <c r="GT203" s="701"/>
      <c r="GU203" s="701"/>
      <c r="GV203" s="701"/>
      <c r="GW203" s="701"/>
      <c r="GX203" s="701"/>
      <c r="GY203" s="701"/>
      <c r="GZ203" s="701"/>
      <c r="HA203" s="701"/>
      <c r="HB203" s="701"/>
      <c r="HC203" s="701"/>
      <c r="HD203" s="701"/>
      <c r="HE203" s="701"/>
      <c r="HF203" s="701"/>
      <c r="HG203" s="701"/>
      <c r="HH203" s="701"/>
      <c r="HI203" s="701"/>
      <c r="HJ203" s="701"/>
      <c r="HK203" s="701"/>
    </row>
    <row r="204" spans="1:219" ht="12" customHeight="1">
      <c r="A204" s="547"/>
      <c r="B204" s="547"/>
      <c r="C204" s="546"/>
      <c r="D204" s="547"/>
      <c r="E204" s="547"/>
      <c r="F204" s="547"/>
      <c r="G204" s="547"/>
      <c r="H204" s="547"/>
      <c r="I204" s="547"/>
      <c r="J204" s="546"/>
      <c r="K204" s="547"/>
      <c r="L204" s="547"/>
      <c r="M204" s="547"/>
      <c r="N204" s="547"/>
      <c r="O204" s="547"/>
      <c r="P204" s="547"/>
      <c r="Q204" s="546"/>
      <c r="R204" s="547"/>
      <c r="S204" s="547"/>
      <c r="T204" s="547"/>
      <c r="U204" s="547"/>
      <c r="V204" s="547"/>
      <c r="W204" s="547"/>
      <c r="X204" s="546"/>
      <c r="Y204" s="547"/>
      <c r="Z204" s="547"/>
      <c r="AA204" s="547"/>
      <c r="AB204" s="547"/>
      <c r="AC204" s="547"/>
      <c r="AD204" s="546"/>
      <c r="AE204" s="547"/>
      <c r="AF204" s="547"/>
      <c r="AG204" s="547"/>
      <c r="AH204" s="547"/>
      <c r="AI204" s="547"/>
      <c r="AJ204" s="547"/>
      <c r="AK204" s="546"/>
      <c r="AL204" s="547"/>
      <c r="AM204" s="547"/>
      <c r="AN204" s="547"/>
      <c r="AO204" s="547"/>
      <c r="AP204" s="547"/>
      <c r="AQ204" s="547"/>
      <c r="AR204" s="546"/>
      <c r="AS204" s="547"/>
      <c r="AT204" s="547"/>
      <c r="AU204" s="547"/>
      <c r="AV204" s="547"/>
      <c r="AW204" s="547"/>
      <c r="AX204" s="547"/>
      <c r="AY204" s="546"/>
      <c r="AZ204" s="547"/>
      <c r="BA204" s="547"/>
      <c r="BB204" s="547"/>
      <c r="BC204" s="547"/>
      <c r="BD204" s="547"/>
      <c r="BE204" s="547"/>
      <c r="BF204" s="546"/>
      <c r="BG204" s="547"/>
      <c r="BH204" s="547"/>
      <c r="BI204" s="547"/>
      <c r="BJ204" s="547"/>
      <c r="BK204" s="547"/>
      <c r="BL204" s="547"/>
      <c r="BM204" s="546"/>
      <c r="BN204" s="547"/>
      <c r="BO204" s="547"/>
      <c r="BP204" s="547"/>
      <c r="BQ204" s="547"/>
      <c r="BR204" s="547"/>
      <c r="BS204" s="547"/>
      <c r="BT204" s="547"/>
      <c r="BU204" s="547"/>
      <c r="BV204" s="547"/>
      <c r="BW204" s="547"/>
      <c r="BX204" s="547"/>
      <c r="BY204" s="547"/>
      <c r="BZ204" s="547"/>
      <c r="CA204" s="547"/>
      <c r="CB204" s="547"/>
      <c r="CC204" s="547"/>
      <c r="CD204" s="547"/>
      <c r="CE204" s="547"/>
      <c r="CF204" s="547"/>
      <c r="CG204" s="547"/>
      <c r="CH204" s="547"/>
      <c r="CI204" s="547"/>
      <c r="CJ204" s="547"/>
      <c r="CK204" s="547"/>
      <c r="CL204" s="547"/>
      <c r="CM204" s="547"/>
      <c r="CN204" s="547"/>
      <c r="CO204" s="547"/>
      <c r="CP204" s="547"/>
      <c r="CQ204" s="547"/>
      <c r="CR204" s="547"/>
      <c r="CS204" s="547"/>
      <c r="CT204" s="547"/>
      <c r="CU204" s="547"/>
      <c r="CV204" s="547"/>
      <c r="CW204" s="547"/>
      <c r="CX204" s="547"/>
      <c r="CY204" s="547"/>
      <c r="CZ204" s="547"/>
      <c r="DA204" s="547"/>
      <c r="DB204" s="547"/>
      <c r="DC204" s="547"/>
      <c r="DD204" s="547"/>
      <c r="DE204" s="547"/>
      <c r="DF204" s="547"/>
      <c r="DG204" s="547"/>
      <c r="DH204" s="547"/>
      <c r="DI204" s="547"/>
      <c r="DJ204" s="547"/>
      <c r="DK204" s="547"/>
      <c r="DL204" s="547"/>
      <c r="DM204" s="547"/>
      <c r="DN204" s="547"/>
      <c r="DO204" s="547"/>
      <c r="DP204" s="547"/>
      <c r="DQ204" s="547"/>
      <c r="DR204" s="547"/>
      <c r="DS204" s="547"/>
      <c r="DT204" s="547"/>
      <c r="DU204" s="547"/>
      <c r="DV204" s="547"/>
      <c r="DW204" s="547"/>
      <c r="DX204" s="547"/>
      <c r="DY204" s="547"/>
      <c r="DZ204" s="547"/>
      <c r="EA204" s="547"/>
      <c r="EB204" s="547"/>
      <c r="EC204" s="547"/>
      <c r="ED204" s="547"/>
      <c r="EE204" s="547"/>
      <c r="EF204" s="547"/>
      <c r="EG204" s="547"/>
      <c r="EH204" s="547"/>
      <c r="EI204" s="547"/>
      <c r="EJ204" s="547"/>
      <c r="EK204" s="547"/>
      <c r="EL204" s="547"/>
      <c r="EM204" s="547"/>
      <c r="EN204" s="547"/>
      <c r="EO204" s="547"/>
      <c r="EP204" s="701"/>
      <c r="EQ204" s="701"/>
      <c r="ER204" s="701"/>
      <c r="ES204" s="701"/>
      <c r="ET204" s="701"/>
      <c r="EU204" s="701"/>
      <c r="EV204" s="701"/>
      <c r="EW204" s="701"/>
      <c r="EX204" s="701"/>
      <c r="EY204" s="701"/>
      <c r="EZ204" s="701"/>
      <c r="FA204" s="701"/>
      <c r="FB204" s="701"/>
      <c r="FC204" s="701"/>
      <c r="FD204" s="701"/>
      <c r="FE204" s="701"/>
      <c r="FF204" s="701"/>
      <c r="FG204" s="701"/>
      <c r="FH204" s="701"/>
      <c r="FI204" s="701"/>
      <c r="FJ204" s="701"/>
      <c r="FK204" s="701"/>
      <c r="FL204" s="701"/>
      <c r="FM204" s="701"/>
      <c r="FN204" s="701"/>
      <c r="FO204" s="701"/>
      <c r="FP204" s="701"/>
      <c r="FQ204" s="701"/>
      <c r="FR204" s="701"/>
      <c r="FS204" s="701"/>
      <c r="FT204" s="701"/>
      <c r="FU204" s="701"/>
      <c r="FV204" s="701"/>
      <c r="FW204" s="701"/>
      <c r="FX204" s="701"/>
      <c r="FY204" s="701"/>
      <c r="FZ204" s="701"/>
      <c r="GA204" s="701"/>
      <c r="GB204" s="701"/>
      <c r="GC204" s="701"/>
      <c r="GD204" s="701"/>
      <c r="GE204" s="701"/>
      <c r="GF204" s="701"/>
      <c r="GG204" s="701"/>
      <c r="GH204" s="701"/>
      <c r="GI204" s="701"/>
      <c r="GJ204" s="701"/>
      <c r="GK204" s="701"/>
      <c r="GL204" s="701"/>
      <c r="GM204" s="701"/>
      <c r="GN204" s="701"/>
      <c r="GO204" s="701"/>
      <c r="GP204" s="701"/>
      <c r="GQ204" s="701"/>
      <c r="GR204" s="701"/>
      <c r="GS204" s="701"/>
      <c r="GT204" s="701"/>
      <c r="GU204" s="701"/>
      <c r="GV204" s="701"/>
      <c r="GW204" s="701"/>
      <c r="GX204" s="701"/>
      <c r="GY204" s="701"/>
      <c r="GZ204" s="701"/>
      <c r="HA204" s="701"/>
      <c r="HB204" s="701"/>
      <c r="HC204" s="701"/>
      <c r="HD204" s="701"/>
      <c r="HE204" s="701"/>
      <c r="HF204" s="701"/>
      <c r="HG204" s="701"/>
      <c r="HH204" s="701"/>
      <c r="HI204" s="701"/>
      <c r="HJ204" s="701"/>
      <c r="HK204" s="701"/>
    </row>
    <row r="205" spans="1:219" ht="12" customHeight="1">
      <c r="A205" s="547"/>
      <c r="B205" s="547"/>
      <c r="C205" s="546"/>
      <c r="D205" s="547"/>
      <c r="E205" s="547"/>
      <c r="F205" s="547"/>
      <c r="G205" s="547"/>
      <c r="H205" s="547"/>
      <c r="I205" s="547"/>
      <c r="J205" s="546"/>
      <c r="K205" s="547"/>
      <c r="L205" s="547"/>
      <c r="M205" s="547"/>
      <c r="N205" s="547"/>
      <c r="O205" s="547"/>
      <c r="P205" s="547"/>
      <c r="Q205" s="546"/>
      <c r="R205" s="547"/>
      <c r="S205" s="547"/>
      <c r="T205" s="547"/>
      <c r="U205" s="547"/>
      <c r="V205" s="547"/>
      <c r="W205" s="547"/>
      <c r="X205" s="546"/>
      <c r="Y205" s="547"/>
      <c r="Z205" s="547"/>
      <c r="AA205" s="547"/>
      <c r="AB205" s="547"/>
      <c r="AC205" s="547"/>
      <c r="AD205" s="546"/>
      <c r="AE205" s="547"/>
      <c r="AF205" s="547"/>
      <c r="AG205" s="547"/>
      <c r="AH205" s="547"/>
      <c r="AI205" s="547"/>
      <c r="AJ205" s="547"/>
      <c r="AK205" s="546"/>
      <c r="AL205" s="547"/>
      <c r="AM205" s="547"/>
      <c r="AN205" s="547"/>
      <c r="AO205" s="547"/>
      <c r="AP205" s="547"/>
      <c r="AQ205" s="547"/>
      <c r="AR205" s="546"/>
      <c r="AS205" s="547"/>
      <c r="AT205" s="547"/>
      <c r="AU205" s="547"/>
      <c r="AV205" s="547"/>
      <c r="AW205" s="547"/>
      <c r="AX205" s="547"/>
      <c r="AY205" s="546"/>
      <c r="AZ205" s="547"/>
      <c r="BA205" s="547"/>
      <c r="BB205" s="547"/>
      <c r="BC205" s="547"/>
      <c r="BD205" s="547"/>
      <c r="BE205" s="547"/>
      <c r="BF205" s="546"/>
      <c r="BG205" s="547"/>
      <c r="BH205" s="547"/>
      <c r="BI205" s="547"/>
      <c r="BJ205" s="547"/>
      <c r="BK205" s="547"/>
      <c r="BL205" s="547"/>
      <c r="BM205" s="546"/>
      <c r="BN205" s="547"/>
      <c r="BO205" s="547"/>
      <c r="BP205" s="547"/>
      <c r="BQ205" s="547"/>
      <c r="BR205" s="547"/>
      <c r="BS205" s="547"/>
      <c r="BT205" s="547"/>
      <c r="BU205" s="547"/>
      <c r="BV205" s="547"/>
      <c r="BW205" s="547"/>
      <c r="BX205" s="547"/>
      <c r="BY205" s="547"/>
      <c r="BZ205" s="547"/>
      <c r="CA205" s="547"/>
      <c r="CB205" s="547"/>
      <c r="CC205" s="547"/>
      <c r="CD205" s="547"/>
      <c r="CE205" s="547"/>
      <c r="CF205" s="547"/>
      <c r="CG205" s="547"/>
      <c r="CH205" s="547"/>
      <c r="CI205" s="547"/>
      <c r="CJ205" s="547"/>
      <c r="CK205" s="547"/>
      <c r="CL205" s="547"/>
      <c r="CM205" s="547"/>
      <c r="CN205" s="547"/>
      <c r="CO205" s="547"/>
      <c r="CP205" s="547"/>
      <c r="CQ205" s="547"/>
      <c r="CR205" s="547"/>
      <c r="CS205" s="547"/>
      <c r="CT205" s="547"/>
      <c r="CU205" s="547"/>
      <c r="CV205" s="547"/>
      <c r="CW205" s="547"/>
      <c r="CX205" s="547"/>
      <c r="CY205" s="547"/>
      <c r="CZ205" s="547"/>
      <c r="DA205" s="547"/>
      <c r="DB205" s="547"/>
      <c r="DC205" s="547"/>
      <c r="DD205" s="547"/>
      <c r="DE205" s="547"/>
      <c r="DF205" s="547"/>
      <c r="DG205" s="547"/>
      <c r="DH205" s="547"/>
      <c r="DI205" s="547"/>
      <c r="DJ205" s="547"/>
      <c r="DK205" s="547"/>
      <c r="DL205" s="547"/>
      <c r="DM205" s="547"/>
      <c r="DN205" s="547"/>
      <c r="DO205" s="547"/>
      <c r="DP205" s="547"/>
      <c r="DQ205" s="547"/>
      <c r="DR205" s="547"/>
      <c r="DS205" s="547"/>
      <c r="DT205" s="547"/>
      <c r="DU205" s="547"/>
      <c r="DV205" s="547"/>
      <c r="DW205" s="547"/>
      <c r="DX205" s="547"/>
      <c r="DY205" s="547"/>
      <c r="DZ205" s="547"/>
      <c r="EA205" s="547"/>
      <c r="EB205" s="547"/>
      <c r="EC205" s="547"/>
      <c r="ED205" s="547"/>
      <c r="EE205" s="547"/>
      <c r="EF205" s="547"/>
      <c r="EG205" s="547"/>
      <c r="EH205" s="547"/>
      <c r="EI205" s="547"/>
      <c r="EJ205" s="547"/>
      <c r="EK205" s="547"/>
      <c r="EL205" s="547"/>
      <c r="EM205" s="547"/>
      <c r="EN205" s="547"/>
      <c r="EO205" s="547"/>
      <c r="EP205" s="701"/>
      <c r="EQ205" s="701"/>
      <c r="ER205" s="701"/>
      <c r="ES205" s="701"/>
      <c r="ET205" s="701"/>
      <c r="EU205" s="701"/>
      <c r="EV205" s="701"/>
      <c r="EW205" s="701"/>
      <c r="EX205" s="701"/>
      <c r="EY205" s="701"/>
      <c r="EZ205" s="701"/>
      <c r="FA205" s="701"/>
      <c r="FB205" s="701"/>
      <c r="FC205" s="701"/>
      <c r="FD205" s="701"/>
      <c r="FE205" s="701"/>
      <c r="FF205" s="701"/>
      <c r="FG205" s="701"/>
      <c r="FH205" s="701"/>
      <c r="FI205" s="701"/>
      <c r="FJ205" s="701"/>
      <c r="FK205" s="701"/>
      <c r="FL205" s="701"/>
      <c r="FM205" s="701"/>
      <c r="FN205" s="701"/>
      <c r="FO205" s="701"/>
      <c r="FP205" s="701"/>
      <c r="FQ205" s="701"/>
      <c r="FR205" s="701"/>
      <c r="FS205" s="701"/>
      <c r="FT205" s="701"/>
      <c r="FU205" s="701"/>
      <c r="FV205" s="701"/>
      <c r="FW205" s="701"/>
      <c r="FX205" s="701"/>
      <c r="FY205" s="701"/>
      <c r="FZ205" s="701"/>
      <c r="GA205" s="701"/>
      <c r="GB205" s="701"/>
      <c r="GC205" s="701"/>
      <c r="GD205" s="701"/>
      <c r="GE205" s="701"/>
      <c r="GF205" s="701"/>
      <c r="GG205" s="701"/>
      <c r="GH205" s="701"/>
      <c r="GI205" s="701"/>
      <c r="GJ205" s="701"/>
      <c r="GK205" s="701"/>
      <c r="GL205" s="701"/>
      <c r="GM205" s="701"/>
      <c r="GN205" s="701"/>
      <c r="GO205" s="701"/>
      <c r="GP205" s="701"/>
      <c r="GQ205" s="701"/>
      <c r="GR205" s="701"/>
      <c r="GS205" s="701"/>
      <c r="GT205" s="701"/>
      <c r="GU205" s="701"/>
      <c r="GV205" s="701"/>
      <c r="GW205" s="701"/>
      <c r="GX205" s="701"/>
      <c r="GY205" s="701"/>
      <c r="GZ205" s="701"/>
      <c r="HA205" s="701"/>
      <c r="HB205" s="701"/>
      <c r="HC205" s="701"/>
      <c r="HD205" s="701"/>
      <c r="HE205" s="701"/>
      <c r="HF205" s="701"/>
      <c r="HG205" s="701"/>
      <c r="HH205" s="701"/>
      <c r="HI205" s="701"/>
      <c r="HJ205" s="701"/>
      <c r="HK205" s="701"/>
    </row>
    <row r="206" spans="1:219" ht="12" customHeight="1">
      <c r="A206" s="547"/>
      <c r="B206" s="547"/>
      <c r="C206" s="546"/>
      <c r="D206" s="547"/>
      <c r="E206" s="547"/>
      <c r="F206" s="547"/>
      <c r="G206" s="547"/>
      <c r="H206" s="547"/>
      <c r="I206" s="547"/>
      <c r="J206" s="546"/>
      <c r="K206" s="547"/>
      <c r="L206" s="547"/>
      <c r="M206" s="547"/>
      <c r="N206" s="547"/>
      <c r="O206" s="547"/>
      <c r="P206" s="547"/>
      <c r="Q206" s="546"/>
      <c r="R206" s="547"/>
      <c r="S206" s="547"/>
      <c r="T206" s="547"/>
      <c r="U206" s="547"/>
      <c r="V206" s="547"/>
      <c r="W206" s="547"/>
      <c r="X206" s="546"/>
      <c r="Y206" s="547"/>
      <c r="Z206" s="547"/>
      <c r="AA206" s="547"/>
      <c r="AB206" s="547"/>
      <c r="AC206" s="547"/>
      <c r="AD206" s="546"/>
      <c r="AE206" s="547"/>
      <c r="AF206" s="547"/>
      <c r="AG206" s="547"/>
      <c r="AH206" s="547"/>
      <c r="AI206" s="547"/>
      <c r="AJ206" s="547"/>
      <c r="AK206" s="546"/>
      <c r="AL206" s="547"/>
      <c r="AM206" s="547"/>
      <c r="AN206" s="547"/>
      <c r="AO206" s="547"/>
      <c r="AP206" s="547"/>
      <c r="AQ206" s="547"/>
      <c r="AR206" s="546"/>
      <c r="AS206" s="547"/>
      <c r="AT206" s="547"/>
      <c r="AU206" s="547"/>
      <c r="AV206" s="547"/>
      <c r="AW206" s="547"/>
      <c r="AX206" s="547"/>
      <c r="AY206" s="546"/>
      <c r="AZ206" s="547"/>
      <c r="BA206" s="547"/>
      <c r="BB206" s="547"/>
      <c r="BC206" s="547"/>
      <c r="BD206" s="547"/>
      <c r="BE206" s="547"/>
      <c r="BF206" s="546"/>
      <c r="BG206" s="547"/>
      <c r="BH206" s="547"/>
      <c r="BI206" s="547"/>
      <c r="BJ206" s="547"/>
      <c r="BK206" s="547"/>
      <c r="BL206" s="547"/>
      <c r="BM206" s="546"/>
      <c r="BN206" s="547"/>
      <c r="BO206" s="547"/>
      <c r="BP206" s="547"/>
      <c r="BQ206" s="547"/>
      <c r="BR206" s="547"/>
      <c r="BS206" s="547"/>
      <c r="BT206" s="547"/>
      <c r="BU206" s="547"/>
      <c r="BV206" s="547"/>
      <c r="BW206" s="547"/>
      <c r="BX206" s="547"/>
      <c r="BY206" s="547"/>
      <c r="BZ206" s="547"/>
      <c r="CA206" s="547"/>
      <c r="CB206" s="547"/>
      <c r="CC206" s="547"/>
      <c r="CD206" s="547"/>
      <c r="CE206" s="547"/>
      <c r="CF206" s="547"/>
      <c r="CG206" s="547"/>
      <c r="CH206" s="547"/>
      <c r="CI206" s="547"/>
      <c r="CJ206" s="547"/>
      <c r="CK206" s="547"/>
      <c r="CL206" s="547"/>
      <c r="CM206" s="547"/>
      <c r="CN206" s="547"/>
      <c r="CO206" s="547"/>
      <c r="CP206" s="547"/>
      <c r="CQ206" s="547"/>
      <c r="CR206" s="547"/>
      <c r="CS206" s="547"/>
      <c r="CT206" s="547"/>
      <c r="CU206" s="547"/>
      <c r="CV206" s="547"/>
      <c r="CW206" s="547"/>
      <c r="CX206" s="547"/>
      <c r="CY206" s="547"/>
      <c r="CZ206" s="547"/>
      <c r="DA206" s="547"/>
      <c r="DB206" s="547"/>
      <c r="DC206" s="547"/>
      <c r="DD206" s="547"/>
      <c r="DE206" s="547"/>
      <c r="DF206" s="547"/>
      <c r="DG206" s="547"/>
      <c r="DH206" s="547"/>
      <c r="DI206" s="547"/>
      <c r="DJ206" s="547"/>
      <c r="DK206" s="547"/>
      <c r="DL206" s="547"/>
      <c r="DM206" s="547"/>
      <c r="DN206" s="547"/>
      <c r="DO206" s="547"/>
      <c r="DP206" s="547"/>
      <c r="DQ206" s="547"/>
      <c r="DR206" s="547"/>
      <c r="DS206" s="547"/>
      <c r="DT206" s="547"/>
      <c r="DU206" s="547"/>
      <c r="DV206" s="547"/>
      <c r="DW206" s="547"/>
      <c r="DX206" s="547"/>
      <c r="DY206" s="547"/>
      <c r="DZ206" s="547"/>
      <c r="EA206" s="547"/>
      <c r="EB206" s="547"/>
      <c r="EC206" s="547"/>
      <c r="ED206" s="547"/>
      <c r="EE206" s="547"/>
      <c r="EF206" s="547"/>
      <c r="EG206" s="547"/>
      <c r="EH206" s="547"/>
      <c r="EI206" s="547"/>
      <c r="EJ206" s="547"/>
      <c r="EK206" s="547"/>
      <c r="EL206" s="547"/>
      <c r="EM206" s="547"/>
      <c r="EN206" s="547"/>
      <c r="EO206" s="547"/>
      <c r="EP206" s="701"/>
      <c r="EQ206" s="701"/>
      <c r="ER206" s="701"/>
      <c r="ES206" s="701"/>
      <c r="ET206" s="701"/>
      <c r="EU206" s="701"/>
      <c r="EV206" s="701"/>
      <c r="EW206" s="701"/>
      <c r="EX206" s="701"/>
      <c r="EY206" s="701"/>
      <c r="EZ206" s="701"/>
      <c r="FA206" s="701"/>
      <c r="FB206" s="701"/>
      <c r="FC206" s="701"/>
      <c r="FD206" s="701"/>
      <c r="FE206" s="701"/>
      <c r="FF206" s="701"/>
      <c r="FG206" s="701"/>
      <c r="FH206" s="701"/>
      <c r="FI206" s="701"/>
      <c r="FJ206" s="701"/>
      <c r="FK206" s="701"/>
      <c r="FL206" s="701"/>
      <c r="FM206" s="701"/>
      <c r="FN206" s="701"/>
      <c r="FO206" s="701"/>
      <c r="FP206" s="701"/>
      <c r="FQ206" s="701"/>
      <c r="FR206" s="701"/>
      <c r="FS206" s="701"/>
      <c r="FT206" s="701"/>
      <c r="FU206" s="701"/>
      <c r="FV206" s="701"/>
      <c r="FW206" s="701"/>
      <c r="FX206" s="701"/>
      <c r="FY206" s="701"/>
      <c r="FZ206" s="701"/>
      <c r="GA206" s="701"/>
      <c r="GB206" s="701"/>
      <c r="GC206" s="701"/>
      <c r="GD206" s="701"/>
      <c r="GE206" s="701"/>
      <c r="GF206" s="701"/>
      <c r="GG206" s="701"/>
      <c r="GH206" s="701"/>
      <c r="GI206" s="701"/>
      <c r="GJ206" s="701"/>
      <c r="GK206" s="701"/>
      <c r="GL206" s="701"/>
      <c r="GM206" s="701"/>
      <c r="GN206" s="701"/>
      <c r="GO206" s="701"/>
      <c r="GP206" s="701"/>
      <c r="GQ206" s="701"/>
      <c r="GR206" s="701"/>
      <c r="GS206" s="701"/>
      <c r="GT206" s="701"/>
      <c r="GU206" s="701"/>
      <c r="GV206" s="701"/>
      <c r="GW206" s="701"/>
      <c r="GX206" s="701"/>
      <c r="GY206" s="701"/>
      <c r="GZ206" s="701"/>
      <c r="HA206" s="701"/>
      <c r="HB206" s="701"/>
      <c r="HC206" s="701"/>
      <c r="HD206" s="701"/>
      <c r="HE206" s="701"/>
      <c r="HF206" s="701"/>
      <c r="HG206" s="701"/>
      <c r="HH206" s="701"/>
      <c r="HI206" s="701"/>
      <c r="HJ206" s="701"/>
      <c r="HK206" s="701"/>
    </row>
    <row r="207" spans="1:219" ht="12" customHeight="1">
      <c r="A207" s="547"/>
      <c r="B207" s="547"/>
      <c r="C207" s="546"/>
      <c r="D207" s="547"/>
      <c r="E207" s="547"/>
      <c r="F207" s="547"/>
      <c r="G207" s="547"/>
      <c r="H207" s="547"/>
      <c r="I207" s="547"/>
      <c r="J207" s="546"/>
      <c r="K207" s="547"/>
      <c r="L207" s="547"/>
      <c r="M207" s="547"/>
      <c r="N207" s="547"/>
      <c r="O207" s="547"/>
      <c r="P207" s="547"/>
      <c r="Q207" s="546"/>
      <c r="R207" s="547"/>
      <c r="S207" s="547"/>
      <c r="T207" s="547"/>
      <c r="U207" s="547"/>
      <c r="V207" s="547"/>
      <c r="W207" s="547"/>
      <c r="X207" s="546"/>
      <c r="Y207" s="547"/>
      <c r="Z207" s="547"/>
      <c r="AA207" s="547"/>
      <c r="AB207" s="547"/>
      <c r="AC207" s="547"/>
      <c r="AD207" s="546"/>
      <c r="AE207" s="547"/>
      <c r="AF207" s="547"/>
      <c r="AG207" s="547"/>
      <c r="AH207" s="547"/>
      <c r="AI207" s="547"/>
      <c r="AJ207" s="547"/>
      <c r="AK207" s="546"/>
      <c r="AL207" s="547"/>
      <c r="AM207" s="547"/>
      <c r="AN207" s="547"/>
      <c r="AO207" s="547"/>
      <c r="AP207" s="547"/>
      <c r="AQ207" s="547"/>
      <c r="AR207" s="546"/>
      <c r="AS207" s="547"/>
      <c r="AT207" s="547"/>
      <c r="AU207" s="547"/>
      <c r="AV207" s="547"/>
      <c r="AW207" s="547"/>
      <c r="AX207" s="547"/>
      <c r="AY207" s="546"/>
      <c r="AZ207" s="547"/>
      <c r="BA207" s="547"/>
      <c r="BB207" s="547"/>
      <c r="BC207" s="547"/>
      <c r="BD207" s="547"/>
      <c r="BE207" s="547"/>
      <c r="BF207" s="546"/>
      <c r="BG207" s="547"/>
      <c r="BH207" s="547"/>
      <c r="BI207" s="547"/>
      <c r="BJ207" s="547"/>
      <c r="BK207" s="547"/>
      <c r="BL207" s="547"/>
      <c r="BM207" s="546"/>
      <c r="BN207" s="547"/>
      <c r="BO207" s="547"/>
      <c r="BP207" s="547"/>
      <c r="BQ207" s="547"/>
      <c r="BR207" s="547"/>
      <c r="BS207" s="547"/>
      <c r="BT207" s="547"/>
      <c r="BU207" s="547"/>
      <c r="BV207" s="547"/>
      <c r="BW207" s="547"/>
      <c r="BX207" s="547"/>
      <c r="BY207" s="547"/>
      <c r="BZ207" s="547"/>
      <c r="CA207" s="547"/>
      <c r="CB207" s="547"/>
      <c r="CC207" s="547"/>
      <c r="CD207" s="547"/>
      <c r="CE207" s="547"/>
      <c r="CF207" s="547"/>
      <c r="CG207" s="547"/>
      <c r="CH207" s="547"/>
      <c r="CI207" s="547"/>
      <c r="CJ207" s="547"/>
      <c r="CK207" s="547"/>
      <c r="CL207" s="547"/>
      <c r="CM207" s="547"/>
      <c r="CN207" s="547"/>
      <c r="CO207" s="547"/>
      <c r="CP207" s="547"/>
      <c r="CQ207" s="547"/>
      <c r="CR207" s="547"/>
      <c r="CS207" s="547"/>
      <c r="CT207" s="547"/>
      <c r="CU207" s="547"/>
      <c r="CV207" s="547"/>
      <c r="CW207" s="547"/>
      <c r="CX207" s="547"/>
      <c r="CY207" s="547"/>
      <c r="CZ207" s="547"/>
      <c r="DA207" s="547"/>
      <c r="DB207" s="547"/>
      <c r="DC207" s="547"/>
      <c r="DD207" s="547"/>
      <c r="DE207" s="547"/>
      <c r="DF207" s="547"/>
      <c r="DG207" s="547"/>
      <c r="DH207" s="547"/>
      <c r="DI207" s="547"/>
      <c r="DJ207" s="547"/>
      <c r="DK207" s="547"/>
      <c r="DL207" s="547"/>
      <c r="DM207" s="547"/>
      <c r="DN207" s="547"/>
      <c r="DO207" s="547"/>
      <c r="DP207" s="547"/>
      <c r="DQ207" s="547"/>
      <c r="DR207" s="547"/>
      <c r="DS207" s="547"/>
      <c r="DT207" s="547"/>
      <c r="DU207" s="547"/>
      <c r="DV207" s="547"/>
      <c r="DW207" s="547"/>
      <c r="DX207" s="547"/>
      <c r="DY207" s="547"/>
      <c r="DZ207" s="547"/>
      <c r="EA207" s="547"/>
      <c r="EB207" s="547"/>
      <c r="EC207" s="547"/>
      <c r="ED207" s="547"/>
      <c r="EE207" s="547"/>
      <c r="EF207" s="547"/>
      <c r="EG207" s="547"/>
      <c r="EH207" s="547"/>
      <c r="EI207" s="547"/>
      <c r="EJ207" s="547"/>
      <c r="EK207" s="547"/>
      <c r="EL207" s="547"/>
      <c r="EM207" s="547"/>
      <c r="EN207" s="547"/>
      <c r="EO207" s="547"/>
      <c r="EP207" s="701"/>
      <c r="EQ207" s="701"/>
      <c r="ER207" s="701"/>
      <c r="ES207" s="701"/>
      <c r="ET207" s="701"/>
      <c r="EU207" s="701"/>
      <c r="EV207" s="701"/>
      <c r="EW207" s="701"/>
      <c r="EX207" s="701"/>
      <c r="EY207" s="701"/>
      <c r="EZ207" s="701"/>
      <c r="FA207" s="701"/>
      <c r="FB207" s="701"/>
      <c r="FC207" s="701"/>
      <c r="FD207" s="701"/>
      <c r="FE207" s="701"/>
      <c r="FF207" s="701"/>
      <c r="FG207" s="701"/>
      <c r="FH207" s="701"/>
      <c r="FI207" s="701"/>
      <c r="FJ207" s="701"/>
      <c r="FK207" s="701"/>
      <c r="FL207" s="701"/>
      <c r="FM207" s="701"/>
      <c r="FN207" s="701"/>
      <c r="FO207" s="701"/>
      <c r="FP207" s="701"/>
      <c r="FQ207" s="701"/>
      <c r="FR207" s="701"/>
      <c r="FS207" s="701"/>
      <c r="FT207" s="701"/>
      <c r="FU207" s="701"/>
      <c r="FV207" s="701"/>
      <c r="FW207" s="701"/>
      <c r="FX207" s="701"/>
      <c r="FY207" s="701"/>
      <c r="FZ207" s="701"/>
      <c r="GA207" s="701"/>
      <c r="GB207" s="701"/>
      <c r="GC207" s="701"/>
      <c r="GD207" s="701"/>
      <c r="GE207" s="701"/>
      <c r="GF207" s="701"/>
      <c r="GG207" s="701"/>
      <c r="GH207" s="701"/>
      <c r="GI207" s="701"/>
      <c r="GJ207" s="701"/>
      <c r="GK207" s="701"/>
      <c r="GL207" s="701"/>
      <c r="GM207" s="701"/>
      <c r="GN207" s="701"/>
      <c r="GO207" s="701"/>
      <c r="GP207" s="701"/>
      <c r="GQ207" s="701"/>
      <c r="GR207" s="701"/>
      <c r="GS207" s="701"/>
      <c r="GT207" s="701"/>
      <c r="GU207" s="701"/>
      <c r="GV207" s="701"/>
      <c r="GW207" s="701"/>
      <c r="GX207" s="701"/>
      <c r="GY207" s="701"/>
      <c r="GZ207" s="701"/>
      <c r="HA207" s="701"/>
      <c r="HB207" s="701"/>
      <c r="HC207" s="701"/>
      <c r="HD207" s="701"/>
      <c r="HE207" s="701"/>
      <c r="HF207" s="701"/>
      <c r="HG207" s="701"/>
      <c r="HH207" s="701"/>
      <c r="HI207" s="701"/>
      <c r="HJ207" s="701"/>
      <c r="HK207" s="701"/>
    </row>
    <row r="208" spans="1:219" ht="12" customHeight="1">
      <c r="A208" s="547"/>
      <c r="B208" s="547"/>
      <c r="C208" s="546"/>
      <c r="D208" s="547"/>
      <c r="E208" s="547"/>
      <c r="F208" s="547"/>
      <c r="G208" s="547"/>
      <c r="H208" s="547"/>
      <c r="I208" s="547"/>
      <c r="J208" s="546"/>
      <c r="K208" s="547"/>
      <c r="L208" s="547"/>
      <c r="M208" s="547"/>
      <c r="N208" s="547"/>
      <c r="O208" s="547"/>
      <c r="P208" s="547"/>
      <c r="Q208" s="546"/>
      <c r="R208" s="547"/>
      <c r="S208" s="547"/>
      <c r="T208" s="547"/>
      <c r="U208" s="547"/>
      <c r="V208" s="547"/>
      <c r="W208" s="547"/>
      <c r="X208" s="546"/>
      <c r="Y208" s="547"/>
      <c r="Z208" s="547"/>
      <c r="AA208" s="547"/>
      <c r="AB208" s="547"/>
      <c r="AC208" s="547"/>
      <c r="AD208" s="546"/>
      <c r="AE208" s="547"/>
      <c r="AF208" s="547"/>
      <c r="AG208" s="547"/>
      <c r="AH208" s="547"/>
      <c r="AI208" s="547"/>
      <c r="AJ208" s="547"/>
      <c r="AK208" s="546"/>
      <c r="AL208" s="547"/>
      <c r="AM208" s="547"/>
      <c r="AN208" s="547"/>
      <c r="AO208" s="547"/>
      <c r="AP208" s="547"/>
      <c r="AQ208" s="547"/>
      <c r="AR208" s="546"/>
      <c r="AS208" s="547"/>
      <c r="AT208" s="547"/>
      <c r="AU208" s="547"/>
      <c r="AV208" s="547"/>
      <c r="AW208" s="547"/>
      <c r="AX208" s="547"/>
      <c r="AY208" s="546"/>
      <c r="AZ208" s="547"/>
      <c r="BA208" s="547"/>
      <c r="BB208" s="547"/>
      <c r="BC208" s="547"/>
      <c r="BD208" s="547"/>
      <c r="BE208" s="547"/>
      <c r="BF208" s="546"/>
      <c r="BG208" s="547"/>
      <c r="BH208" s="547"/>
      <c r="BI208" s="547"/>
      <c r="BJ208" s="547"/>
      <c r="BK208" s="547"/>
      <c r="BL208" s="547"/>
      <c r="BM208" s="546"/>
      <c r="BN208" s="547"/>
      <c r="BO208" s="547"/>
      <c r="BP208" s="547"/>
      <c r="BQ208" s="547"/>
      <c r="BR208" s="547"/>
      <c r="BS208" s="547"/>
      <c r="BT208" s="547"/>
      <c r="BU208" s="547"/>
      <c r="BV208" s="547"/>
      <c r="BW208" s="547"/>
      <c r="BX208" s="547"/>
      <c r="BY208" s="547"/>
      <c r="BZ208" s="547"/>
      <c r="CA208" s="547"/>
      <c r="CB208" s="547"/>
      <c r="CC208" s="547"/>
      <c r="CD208" s="547"/>
      <c r="CE208" s="547"/>
      <c r="CF208" s="547"/>
      <c r="CG208" s="547"/>
      <c r="CH208" s="547"/>
      <c r="CI208" s="547"/>
      <c r="CJ208" s="547"/>
      <c r="CK208" s="547"/>
      <c r="CL208" s="547"/>
      <c r="CM208" s="547"/>
      <c r="CN208" s="547"/>
      <c r="CO208" s="547"/>
      <c r="CP208" s="547"/>
      <c r="CQ208" s="547"/>
      <c r="CR208" s="547"/>
      <c r="CS208" s="547"/>
      <c r="CT208" s="547"/>
      <c r="CU208" s="547"/>
      <c r="CV208" s="547"/>
      <c r="CW208" s="547"/>
      <c r="CX208" s="547"/>
      <c r="CY208" s="547"/>
      <c r="CZ208" s="547"/>
      <c r="DA208" s="547"/>
      <c r="DB208" s="547"/>
      <c r="DC208" s="547"/>
      <c r="DD208" s="547"/>
      <c r="DE208" s="547"/>
      <c r="DF208" s="547"/>
      <c r="DG208" s="547"/>
      <c r="DH208" s="547"/>
      <c r="DI208" s="547"/>
      <c r="DJ208" s="547"/>
      <c r="DK208" s="547"/>
      <c r="DL208" s="547"/>
      <c r="DM208" s="547"/>
      <c r="DN208" s="547"/>
      <c r="DO208" s="547"/>
      <c r="DP208" s="547"/>
      <c r="DQ208" s="547"/>
      <c r="DR208" s="547"/>
      <c r="DS208" s="547"/>
      <c r="DT208" s="547"/>
      <c r="DU208" s="547"/>
      <c r="DV208" s="547"/>
      <c r="DW208" s="547"/>
      <c r="DX208" s="547"/>
      <c r="DY208" s="547"/>
      <c r="DZ208" s="547"/>
      <c r="EA208" s="547"/>
      <c r="EB208" s="547"/>
      <c r="EC208" s="547"/>
      <c r="ED208" s="547"/>
      <c r="EE208" s="547"/>
      <c r="EF208" s="547"/>
      <c r="EG208" s="547"/>
      <c r="EH208" s="547"/>
      <c r="EI208" s="547"/>
      <c r="EJ208" s="547"/>
      <c r="EK208" s="547"/>
      <c r="EL208" s="547"/>
      <c r="EM208" s="547"/>
      <c r="EN208" s="547"/>
      <c r="EO208" s="547"/>
      <c r="EP208" s="701"/>
      <c r="EQ208" s="701"/>
      <c r="ER208" s="701"/>
      <c r="ES208" s="701"/>
      <c r="ET208" s="701"/>
      <c r="EU208" s="701"/>
      <c r="EV208" s="701"/>
      <c r="EW208" s="701"/>
      <c r="EX208" s="701"/>
      <c r="EY208" s="701"/>
      <c r="EZ208" s="701"/>
      <c r="FA208" s="701"/>
      <c r="FB208" s="701"/>
      <c r="FC208" s="701"/>
      <c r="FD208" s="701"/>
      <c r="FE208" s="701"/>
      <c r="FF208" s="701"/>
      <c r="FG208" s="701"/>
      <c r="FH208" s="701"/>
      <c r="FI208" s="701"/>
      <c r="FJ208" s="701"/>
      <c r="FK208" s="701"/>
      <c r="FL208" s="701"/>
      <c r="FM208" s="701"/>
      <c r="FN208" s="701"/>
      <c r="FO208" s="701"/>
      <c r="FP208" s="701"/>
      <c r="FQ208" s="701"/>
      <c r="FR208" s="701"/>
      <c r="FS208" s="701"/>
      <c r="FT208" s="701"/>
      <c r="FU208" s="701"/>
      <c r="FV208" s="701"/>
      <c r="FW208" s="701"/>
      <c r="FX208" s="701"/>
      <c r="FY208" s="701"/>
      <c r="FZ208" s="701"/>
      <c r="GA208" s="701"/>
      <c r="GB208" s="701"/>
      <c r="GC208" s="701"/>
      <c r="GD208" s="701"/>
      <c r="GE208" s="701"/>
      <c r="GF208" s="701"/>
      <c r="GG208" s="701"/>
      <c r="GH208" s="701"/>
      <c r="GI208" s="701"/>
      <c r="GJ208" s="701"/>
      <c r="GK208" s="701"/>
      <c r="GL208" s="701"/>
      <c r="GM208" s="701"/>
      <c r="GN208" s="701"/>
      <c r="GO208" s="701"/>
      <c r="GP208" s="701"/>
      <c r="GQ208" s="701"/>
      <c r="GR208" s="701"/>
      <c r="GS208" s="701"/>
      <c r="GT208" s="701"/>
      <c r="GU208" s="701"/>
      <c r="GV208" s="701"/>
      <c r="GW208" s="701"/>
      <c r="GX208" s="701"/>
      <c r="GY208" s="701"/>
      <c r="GZ208" s="701"/>
      <c r="HA208" s="701"/>
      <c r="HB208" s="701"/>
      <c r="HC208" s="701"/>
      <c r="HD208" s="701"/>
      <c r="HE208" s="701"/>
      <c r="HF208" s="701"/>
      <c r="HG208" s="701"/>
      <c r="HH208" s="701"/>
      <c r="HI208" s="701"/>
      <c r="HJ208" s="701"/>
      <c r="HK208" s="701"/>
    </row>
    <row r="209" spans="1:219" ht="12" customHeight="1">
      <c r="A209" s="547"/>
      <c r="B209" s="547"/>
      <c r="C209" s="546"/>
      <c r="D209" s="547"/>
      <c r="E209" s="547"/>
      <c r="F209" s="547"/>
      <c r="G209" s="547"/>
      <c r="H209" s="547"/>
      <c r="I209" s="547"/>
      <c r="J209" s="546"/>
      <c r="K209" s="547"/>
      <c r="L209" s="547"/>
      <c r="M209" s="547"/>
      <c r="N209" s="547"/>
      <c r="O209" s="547"/>
      <c r="P209" s="547"/>
      <c r="Q209" s="546"/>
      <c r="R209" s="547"/>
      <c r="S209" s="547"/>
      <c r="T209" s="547"/>
      <c r="U209" s="547"/>
      <c r="V209" s="547"/>
      <c r="W209" s="547"/>
      <c r="X209" s="546"/>
      <c r="Y209" s="547"/>
      <c r="Z209" s="547"/>
      <c r="AA209" s="547"/>
      <c r="AB209" s="547"/>
      <c r="AC209" s="547"/>
      <c r="AD209" s="546"/>
      <c r="AE209" s="547"/>
      <c r="AF209" s="547"/>
      <c r="AG209" s="547"/>
      <c r="AH209" s="547"/>
      <c r="AI209" s="547"/>
      <c r="AJ209" s="547"/>
      <c r="AK209" s="546"/>
      <c r="AL209" s="547"/>
      <c r="AM209" s="547"/>
      <c r="AN209" s="547"/>
      <c r="AO209" s="547"/>
      <c r="AP209" s="547"/>
      <c r="AQ209" s="547"/>
      <c r="AR209" s="546"/>
      <c r="AS209" s="547"/>
      <c r="AT209" s="547"/>
      <c r="AU209" s="547"/>
      <c r="AV209" s="547"/>
      <c r="AW209" s="547"/>
      <c r="AX209" s="547"/>
      <c r="AY209" s="546"/>
      <c r="AZ209" s="547"/>
      <c r="BA209" s="547"/>
      <c r="BB209" s="547"/>
      <c r="BC209" s="547"/>
      <c r="BD209" s="547"/>
      <c r="BE209" s="547"/>
      <c r="BF209" s="546"/>
      <c r="BG209" s="547"/>
      <c r="BH209" s="547"/>
      <c r="BI209" s="547"/>
      <c r="BJ209" s="547"/>
      <c r="BK209" s="547"/>
      <c r="BL209" s="547"/>
      <c r="BM209" s="546"/>
      <c r="BN209" s="547"/>
      <c r="BO209" s="547"/>
      <c r="BP209" s="547"/>
      <c r="BQ209" s="547"/>
      <c r="BR209" s="547"/>
      <c r="BS209" s="547"/>
      <c r="BT209" s="547"/>
      <c r="BU209" s="547"/>
      <c r="BV209" s="547"/>
      <c r="BW209" s="547"/>
      <c r="BX209" s="547"/>
      <c r="BY209" s="547"/>
      <c r="BZ209" s="547"/>
      <c r="CA209" s="547"/>
      <c r="CB209" s="547"/>
      <c r="CC209" s="547"/>
      <c r="CD209" s="547"/>
      <c r="CE209" s="547"/>
      <c r="CF209" s="547"/>
      <c r="CG209" s="547"/>
      <c r="CH209" s="547"/>
      <c r="CI209" s="547"/>
      <c r="CJ209" s="547"/>
      <c r="CK209" s="547"/>
      <c r="CL209" s="547"/>
      <c r="CM209" s="547"/>
      <c r="CN209" s="547"/>
      <c r="CO209" s="547"/>
      <c r="CP209" s="547"/>
      <c r="CQ209" s="547"/>
      <c r="CR209" s="547"/>
      <c r="CS209" s="547"/>
      <c r="CT209" s="547"/>
      <c r="CU209" s="547"/>
      <c r="CV209" s="547"/>
      <c r="CW209" s="547"/>
      <c r="CX209" s="547"/>
      <c r="CY209" s="547"/>
      <c r="CZ209" s="547"/>
      <c r="DA209" s="547"/>
      <c r="DB209" s="547"/>
      <c r="DC209" s="547"/>
      <c r="DD209" s="547"/>
      <c r="DE209" s="547"/>
      <c r="DF209" s="547"/>
      <c r="DG209" s="547"/>
      <c r="DH209" s="547"/>
      <c r="DI209" s="547"/>
      <c r="DJ209" s="547"/>
      <c r="DK209" s="547"/>
      <c r="DL209" s="547"/>
      <c r="DM209" s="547"/>
      <c r="DN209" s="547"/>
      <c r="DO209" s="547"/>
      <c r="DP209" s="547"/>
      <c r="DQ209" s="547"/>
      <c r="DR209" s="547"/>
      <c r="DS209" s="547"/>
      <c r="DT209" s="547"/>
      <c r="DU209" s="547"/>
      <c r="DV209" s="547"/>
      <c r="DW209" s="547"/>
      <c r="DX209" s="547"/>
      <c r="DY209" s="547"/>
      <c r="DZ209" s="547"/>
      <c r="EA209" s="547"/>
      <c r="EB209" s="547"/>
      <c r="EC209" s="547"/>
      <c r="ED209" s="547"/>
      <c r="EE209" s="547"/>
      <c r="EF209" s="547"/>
      <c r="EG209" s="547"/>
      <c r="EH209" s="547"/>
      <c r="EI209" s="547"/>
      <c r="EJ209" s="547"/>
      <c r="EK209" s="547"/>
      <c r="EL209" s="547"/>
      <c r="EM209" s="547"/>
      <c r="EN209" s="547"/>
      <c r="EO209" s="547"/>
      <c r="EP209" s="701"/>
      <c r="EQ209" s="701"/>
      <c r="ER209" s="701"/>
      <c r="ES209" s="701"/>
      <c r="ET209" s="701"/>
      <c r="EU209" s="701"/>
      <c r="EV209" s="701"/>
      <c r="EW209" s="701"/>
      <c r="EX209" s="701"/>
      <c r="EY209" s="701"/>
      <c r="EZ209" s="701"/>
      <c r="FA209" s="701"/>
      <c r="FB209" s="701"/>
      <c r="FC209" s="701"/>
      <c r="FD209" s="701"/>
      <c r="FE209" s="701"/>
      <c r="FF209" s="701"/>
      <c r="FG209" s="701"/>
      <c r="FH209" s="701"/>
      <c r="FI209" s="701"/>
      <c r="FJ209" s="701"/>
      <c r="FK209" s="701"/>
      <c r="FL209" s="701"/>
      <c r="FM209" s="701"/>
      <c r="FN209" s="701"/>
      <c r="FO209" s="701"/>
      <c r="FP209" s="701"/>
      <c r="FQ209" s="701"/>
      <c r="FR209" s="701"/>
      <c r="FS209" s="701"/>
      <c r="FT209" s="701"/>
      <c r="FU209" s="701"/>
      <c r="FV209" s="701"/>
      <c r="FW209" s="701"/>
      <c r="FX209" s="701"/>
      <c r="FY209" s="701"/>
      <c r="FZ209" s="701"/>
      <c r="GA209" s="701"/>
      <c r="GB209" s="701"/>
      <c r="GC209" s="701"/>
      <c r="GD209" s="701"/>
      <c r="GE209" s="701"/>
      <c r="GF209" s="701"/>
      <c r="GG209" s="701"/>
      <c r="GH209" s="701"/>
      <c r="GI209" s="701"/>
      <c r="GJ209" s="701"/>
      <c r="GK209" s="701"/>
      <c r="GL209" s="701"/>
      <c r="GM209" s="701"/>
      <c r="GN209" s="701"/>
      <c r="GO209" s="701"/>
      <c r="GP209" s="701"/>
      <c r="GQ209" s="701"/>
      <c r="GR209" s="701"/>
      <c r="GS209" s="701"/>
      <c r="GT209" s="701"/>
      <c r="GU209" s="701"/>
      <c r="GV209" s="701"/>
      <c r="GW209" s="701"/>
      <c r="GX209" s="701"/>
      <c r="GY209" s="701"/>
      <c r="GZ209" s="701"/>
      <c r="HA209" s="701"/>
      <c r="HB209" s="701"/>
      <c r="HC209" s="701"/>
      <c r="HD209" s="701"/>
      <c r="HE209" s="701"/>
      <c r="HF209" s="701"/>
      <c r="HG209" s="701"/>
      <c r="HH209" s="701"/>
      <c r="HI209" s="701"/>
      <c r="HJ209" s="701"/>
      <c r="HK209" s="701"/>
    </row>
    <row r="210" spans="1:219" ht="12" customHeight="1">
      <c r="A210" s="547"/>
      <c r="B210" s="547"/>
      <c r="C210" s="546"/>
      <c r="D210" s="547"/>
      <c r="E210" s="547"/>
      <c r="F210" s="547"/>
      <c r="G210" s="547"/>
      <c r="H210" s="547"/>
      <c r="I210" s="547"/>
      <c r="J210" s="546"/>
      <c r="K210" s="547"/>
      <c r="L210" s="547"/>
      <c r="M210" s="547"/>
      <c r="N210" s="547"/>
      <c r="O210" s="547"/>
      <c r="P210" s="547"/>
      <c r="Q210" s="546"/>
      <c r="R210" s="547"/>
      <c r="S210" s="547"/>
      <c r="T210" s="547"/>
      <c r="U210" s="547"/>
      <c r="V210" s="547"/>
      <c r="W210" s="547"/>
      <c r="X210" s="546"/>
      <c r="Y210" s="547"/>
      <c r="Z210" s="547"/>
      <c r="AA210" s="547"/>
      <c r="AB210" s="547"/>
      <c r="AC210" s="547"/>
      <c r="AD210" s="546"/>
      <c r="AE210" s="547"/>
      <c r="AF210" s="547"/>
      <c r="AG210" s="547"/>
      <c r="AH210" s="547"/>
      <c r="AI210" s="547"/>
      <c r="AJ210" s="547"/>
      <c r="AK210" s="546"/>
      <c r="AL210" s="547"/>
      <c r="AM210" s="547"/>
      <c r="AN210" s="547"/>
      <c r="AO210" s="547"/>
      <c r="AP210" s="547"/>
      <c r="AQ210" s="547"/>
      <c r="AR210" s="546"/>
      <c r="AS210" s="547"/>
      <c r="AT210" s="547"/>
      <c r="AU210" s="547"/>
      <c r="AV210" s="547"/>
      <c r="AW210" s="547"/>
      <c r="AX210" s="547"/>
      <c r="AY210" s="546"/>
      <c r="AZ210" s="547"/>
      <c r="BA210" s="547"/>
      <c r="BB210" s="547"/>
      <c r="BC210" s="547"/>
      <c r="BD210" s="547"/>
      <c r="BE210" s="547"/>
      <c r="BF210" s="546"/>
      <c r="BG210" s="547"/>
      <c r="BH210" s="547"/>
      <c r="BI210" s="547"/>
      <c r="BJ210" s="547"/>
      <c r="BK210" s="547"/>
      <c r="BL210" s="547"/>
      <c r="BM210" s="546"/>
      <c r="BN210" s="547"/>
      <c r="BO210" s="547"/>
      <c r="BP210" s="547"/>
      <c r="BQ210" s="547"/>
      <c r="BR210" s="547"/>
      <c r="BS210" s="547"/>
      <c r="BT210" s="547"/>
      <c r="BU210" s="547"/>
      <c r="BV210" s="547"/>
      <c r="BW210" s="547"/>
      <c r="BX210" s="547"/>
      <c r="BY210" s="547"/>
      <c r="BZ210" s="547"/>
      <c r="CA210" s="547"/>
      <c r="CB210" s="547"/>
      <c r="CC210" s="547"/>
      <c r="CD210" s="547"/>
      <c r="CE210" s="547"/>
      <c r="CF210" s="547"/>
      <c r="CG210" s="547"/>
      <c r="CH210" s="547"/>
      <c r="CI210" s="547"/>
      <c r="CJ210" s="547"/>
      <c r="CK210" s="547"/>
      <c r="CL210" s="547"/>
      <c r="CM210" s="547"/>
      <c r="CN210" s="547"/>
      <c r="CO210" s="547"/>
      <c r="CP210" s="547"/>
      <c r="CQ210" s="547"/>
      <c r="CR210" s="547"/>
      <c r="CS210" s="547"/>
      <c r="CT210" s="547"/>
      <c r="CU210" s="547"/>
      <c r="CV210" s="547"/>
      <c r="CW210" s="547"/>
      <c r="CX210" s="547"/>
      <c r="CY210" s="547"/>
      <c r="CZ210" s="547"/>
      <c r="DA210" s="547"/>
      <c r="DB210" s="547"/>
      <c r="DC210" s="547"/>
      <c r="DD210" s="547"/>
      <c r="DE210" s="547"/>
      <c r="DF210" s="547"/>
      <c r="DG210" s="547"/>
      <c r="DH210" s="547"/>
      <c r="DI210" s="547"/>
      <c r="DJ210" s="547"/>
      <c r="DK210" s="547"/>
      <c r="DL210" s="547"/>
      <c r="DM210" s="547"/>
      <c r="DN210" s="547"/>
      <c r="DO210" s="547"/>
      <c r="DP210" s="547"/>
      <c r="DQ210" s="547"/>
      <c r="DR210" s="547"/>
      <c r="DS210" s="547"/>
      <c r="DT210" s="547"/>
      <c r="DU210" s="547"/>
      <c r="DV210" s="547"/>
      <c r="DW210" s="547"/>
      <c r="DX210" s="547"/>
      <c r="DY210" s="547"/>
      <c r="DZ210" s="547"/>
      <c r="EA210" s="547"/>
      <c r="EB210" s="547"/>
      <c r="EC210" s="547"/>
      <c r="ED210" s="547"/>
      <c r="EE210" s="547"/>
      <c r="EF210" s="547"/>
      <c r="EG210" s="547"/>
      <c r="EH210" s="547"/>
      <c r="EI210" s="547"/>
      <c r="EJ210" s="547"/>
      <c r="EK210" s="547"/>
      <c r="EL210" s="547"/>
      <c r="EM210" s="547"/>
      <c r="EN210" s="547"/>
      <c r="EO210" s="547"/>
      <c r="EP210" s="701"/>
      <c r="EQ210" s="701"/>
      <c r="ER210" s="701"/>
      <c r="ES210" s="701"/>
      <c r="ET210" s="701"/>
      <c r="EU210" s="701"/>
      <c r="EV210" s="701"/>
      <c r="EW210" s="701"/>
      <c r="EX210" s="701"/>
      <c r="EY210" s="701"/>
      <c r="EZ210" s="701"/>
      <c r="FA210" s="701"/>
      <c r="FB210" s="701"/>
      <c r="FC210" s="701"/>
      <c r="FD210" s="701"/>
      <c r="FE210" s="701"/>
      <c r="FF210" s="701"/>
      <c r="FG210" s="701"/>
      <c r="FH210" s="701"/>
      <c r="FI210" s="701"/>
      <c r="FJ210" s="701"/>
      <c r="FK210" s="701"/>
      <c r="FL210" s="701"/>
      <c r="FM210" s="701"/>
      <c r="FN210" s="701"/>
      <c r="FO210" s="701"/>
      <c r="FP210" s="701"/>
      <c r="FQ210" s="701"/>
      <c r="FR210" s="701"/>
      <c r="FS210" s="701"/>
      <c r="FT210" s="701"/>
      <c r="FU210" s="701"/>
      <c r="FV210" s="701"/>
      <c r="FW210" s="701"/>
      <c r="FX210" s="701"/>
      <c r="FY210" s="701"/>
      <c r="FZ210" s="701"/>
      <c r="GA210" s="701"/>
      <c r="GB210" s="701"/>
      <c r="GC210" s="701"/>
      <c r="GD210" s="701"/>
      <c r="GE210" s="701"/>
      <c r="GF210" s="701"/>
      <c r="GG210" s="701"/>
      <c r="GH210" s="701"/>
      <c r="GI210" s="701"/>
      <c r="GJ210" s="701"/>
      <c r="GK210" s="701"/>
      <c r="GL210" s="701"/>
      <c r="GM210" s="701"/>
      <c r="GN210" s="701"/>
      <c r="GO210" s="701"/>
      <c r="GP210" s="701"/>
      <c r="GQ210" s="701"/>
      <c r="GR210" s="701"/>
      <c r="GS210" s="701"/>
      <c r="GT210" s="701"/>
      <c r="GU210" s="701"/>
      <c r="GV210" s="701"/>
      <c r="GW210" s="701"/>
      <c r="GX210" s="701"/>
      <c r="GY210" s="701"/>
      <c r="GZ210" s="701"/>
      <c r="HA210" s="701"/>
      <c r="HB210" s="701"/>
      <c r="HC210" s="701"/>
      <c r="HD210" s="701"/>
      <c r="HE210" s="701"/>
      <c r="HF210" s="701"/>
      <c r="HG210" s="701"/>
      <c r="HH210" s="701"/>
      <c r="HI210" s="701"/>
      <c r="HJ210" s="701"/>
      <c r="HK210" s="701"/>
    </row>
    <row r="211" spans="1:219" ht="12" customHeight="1">
      <c r="A211" s="547"/>
      <c r="B211" s="547"/>
      <c r="C211" s="546"/>
      <c r="D211" s="547"/>
      <c r="E211" s="547"/>
      <c r="F211" s="547"/>
      <c r="G211" s="547"/>
      <c r="H211" s="547"/>
      <c r="I211" s="547"/>
      <c r="J211" s="546"/>
      <c r="K211" s="547"/>
      <c r="L211" s="547"/>
      <c r="M211" s="547"/>
      <c r="N211" s="547"/>
      <c r="O211" s="547"/>
      <c r="P211" s="547"/>
      <c r="Q211" s="546"/>
      <c r="R211" s="547"/>
      <c r="S211" s="547"/>
      <c r="T211" s="547"/>
      <c r="U211" s="547"/>
      <c r="V211" s="547"/>
      <c r="W211" s="547"/>
      <c r="X211" s="546"/>
      <c r="Y211" s="547"/>
      <c r="Z211" s="547"/>
      <c r="AA211" s="547"/>
      <c r="AB211" s="547"/>
      <c r="AC211" s="547"/>
      <c r="AD211" s="546"/>
      <c r="AE211" s="547"/>
      <c r="AF211" s="547"/>
      <c r="AG211" s="547"/>
      <c r="AH211" s="547"/>
      <c r="AI211" s="547"/>
      <c r="AJ211" s="547"/>
      <c r="AK211" s="546"/>
      <c r="AL211" s="547"/>
      <c r="AM211" s="547"/>
      <c r="AN211" s="547"/>
      <c r="AO211" s="547"/>
      <c r="AP211" s="547"/>
      <c r="AQ211" s="547"/>
      <c r="AR211" s="546"/>
      <c r="AS211" s="547"/>
      <c r="AT211" s="547"/>
      <c r="AU211" s="547"/>
      <c r="AV211" s="547"/>
      <c r="AW211" s="547"/>
      <c r="AX211" s="547"/>
      <c r="AY211" s="546"/>
      <c r="AZ211" s="547"/>
      <c r="BA211" s="547"/>
      <c r="BB211" s="547"/>
      <c r="BC211" s="547"/>
      <c r="BD211" s="547"/>
      <c r="BE211" s="547"/>
      <c r="BF211" s="546"/>
      <c r="BG211" s="547"/>
      <c r="BH211" s="547"/>
      <c r="BI211" s="547"/>
      <c r="BJ211" s="547"/>
      <c r="BK211" s="547"/>
      <c r="BL211" s="547"/>
      <c r="BM211" s="546"/>
      <c r="BN211" s="547"/>
      <c r="BO211" s="547"/>
      <c r="BP211" s="547"/>
      <c r="BQ211" s="547"/>
      <c r="BR211" s="547"/>
      <c r="BS211" s="547"/>
      <c r="BT211" s="547"/>
      <c r="BU211" s="547"/>
      <c r="BV211" s="547"/>
      <c r="BW211" s="547"/>
      <c r="BX211" s="547"/>
      <c r="BY211" s="547"/>
      <c r="BZ211" s="547"/>
      <c r="CA211" s="547"/>
      <c r="CB211" s="547"/>
      <c r="CC211" s="547"/>
      <c r="CD211" s="547"/>
      <c r="CE211" s="547"/>
      <c r="CF211" s="547"/>
      <c r="CG211" s="547"/>
      <c r="CH211" s="547"/>
      <c r="CI211" s="547"/>
      <c r="CJ211" s="547"/>
      <c r="CK211" s="547"/>
      <c r="CL211" s="547"/>
      <c r="CM211" s="547"/>
      <c r="CN211" s="547"/>
      <c r="CO211" s="547"/>
      <c r="CP211" s="547"/>
      <c r="CQ211" s="547"/>
      <c r="CR211" s="547"/>
      <c r="CS211" s="547"/>
      <c r="CT211" s="547"/>
      <c r="CU211" s="547"/>
      <c r="CV211" s="547"/>
      <c r="CW211" s="547"/>
      <c r="CX211" s="547"/>
      <c r="CY211" s="547"/>
      <c r="CZ211" s="547"/>
      <c r="DA211" s="547"/>
      <c r="DB211" s="547"/>
      <c r="DC211" s="547"/>
      <c r="DD211" s="547"/>
      <c r="DE211" s="547"/>
      <c r="DF211" s="547"/>
      <c r="DG211" s="547"/>
      <c r="DH211" s="547"/>
      <c r="DI211" s="547"/>
      <c r="DJ211" s="547"/>
      <c r="DK211" s="547"/>
      <c r="DL211" s="547"/>
      <c r="DM211" s="547"/>
      <c r="DN211" s="547"/>
      <c r="DO211" s="547"/>
      <c r="DP211" s="547"/>
      <c r="DQ211" s="547"/>
      <c r="DR211" s="547"/>
      <c r="DS211" s="547"/>
      <c r="DT211" s="547"/>
      <c r="DU211" s="547"/>
      <c r="DV211" s="547"/>
      <c r="DW211" s="547"/>
      <c r="DX211" s="547"/>
      <c r="DY211" s="547"/>
      <c r="DZ211" s="547"/>
      <c r="EA211" s="547"/>
      <c r="EB211" s="547"/>
      <c r="EC211" s="547"/>
      <c r="ED211" s="547"/>
      <c r="EE211" s="547"/>
      <c r="EF211" s="547"/>
      <c r="EG211" s="547"/>
      <c r="EH211" s="547"/>
      <c r="EI211" s="547"/>
      <c r="EJ211" s="547"/>
      <c r="EK211" s="547"/>
      <c r="EL211" s="547"/>
      <c r="EM211" s="547"/>
      <c r="EN211" s="547"/>
      <c r="EO211" s="547"/>
      <c r="EP211" s="701"/>
      <c r="EQ211" s="701"/>
      <c r="ER211" s="701"/>
      <c r="ES211" s="701"/>
      <c r="ET211" s="701"/>
      <c r="EU211" s="701"/>
      <c r="EV211" s="701"/>
      <c r="EW211" s="701"/>
      <c r="EX211" s="701"/>
      <c r="EY211" s="701"/>
      <c r="EZ211" s="701"/>
      <c r="FA211" s="701"/>
      <c r="FB211" s="701"/>
      <c r="FC211" s="701"/>
      <c r="FD211" s="701"/>
      <c r="FE211" s="701"/>
      <c r="FF211" s="701"/>
      <c r="FG211" s="701"/>
      <c r="FH211" s="701"/>
      <c r="FI211" s="701"/>
      <c r="FJ211" s="701"/>
      <c r="FK211" s="701"/>
      <c r="FL211" s="701"/>
      <c r="FM211" s="701"/>
      <c r="FN211" s="701"/>
      <c r="FO211" s="701"/>
      <c r="FP211" s="701"/>
      <c r="FQ211" s="701"/>
      <c r="FR211" s="701"/>
      <c r="FS211" s="701"/>
      <c r="FT211" s="701"/>
      <c r="FU211" s="701"/>
      <c r="FV211" s="701"/>
      <c r="FW211" s="701"/>
      <c r="FX211" s="701"/>
      <c r="FY211" s="701"/>
      <c r="FZ211" s="701"/>
      <c r="GA211" s="701"/>
      <c r="GB211" s="701"/>
      <c r="GC211" s="701"/>
      <c r="GD211" s="701"/>
      <c r="GE211" s="701"/>
      <c r="GF211" s="701"/>
      <c r="GG211" s="701"/>
      <c r="GH211" s="701"/>
      <c r="GI211" s="701"/>
      <c r="GJ211" s="701"/>
      <c r="GK211" s="701"/>
      <c r="GL211" s="701"/>
      <c r="GM211" s="701"/>
      <c r="GN211" s="701"/>
      <c r="GO211" s="701"/>
      <c r="GP211" s="701"/>
      <c r="GQ211" s="701"/>
      <c r="GR211" s="701"/>
      <c r="GS211" s="701"/>
      <c r="GT211" s="701"/>
      <c r="GU211" s="701"/>
      <c r="GV211" s="701"/>
      <c r="GW211" s="701"/>
      <c r="GX211" s="701"/>
      <c r="GY211" s="701"/>
      <c r="GZ211" s="701"/>
      <c r="HA211" s="701"/>
      <c r="HB211" s="701"/>
      <c r="HC211" s="701"/>
      <c r="HD211" s="701"/>
      <c r="HE211" s="701"/>
      <c r="HF211" s="701"/>
      <c r="HG211" s="701"/>
      <c r="HH211" s="701"/>
      <c r="HI211" s="701"/>
      <c r="HJ211" s="701"/>
      <c r="HK211" s="701"/>
    </row>
    <row r="212" spans="1:219" ht="12" customHeight="1">
      <c r="A212" s="547"/>
      <c r="B212" s="547"/>
      <c r="C212" s="546"/>
      <c r="D212" s="547"/>
      <c r="E212" s="547"/>
      <c r="F212" s="547"/>
      <c r="G212" s="547"/>
      <c r="H212" s="547"/>
      <c r="I212" s="547"/>
      <c r="J212" s="546"/>
      <c r="K212" s="547"/>
      <c r="L212" s="547"/>
      <c r="M212" s="547"/>
      <c r="N212" s="547"/>
      <c r="O212" s="547"/>
      <c r="P212" s="547"/>
      <c r="Q212" s="546"/>
      <c r="R212" s="547"/>
      <c r="S212" s="547"/>
      <c r="T212" s="547"/>
      <c r="U212" s="547"/>
      <c r="V212" s="547"/>
      <c r="W212" s="547"/>
      <c r="X212" s="546"/>
      <c r="Y212" s="547"/>
      <c r="Z212" s="547"/>
      <c r="AA212" s="547"/>
      <c r="AB212" s="547"/>
      <c r="AC212" s="547"/>
      <c r="AD212" s="546"/>
      <c r="AE212" s="547"/>
      <c r="AF212" s="547"/>
      <c r="AG212" s="547"/>
      <c r="AH212" s="547"/>
      <c r="AI212" s="547"/>
      <c r="AJ212" s="547"/>
      <c r="AK212" s="546"/>
      <c r="AL212" s="547"/>
      <c r="AM212" s="547"/>
      <c r="AN212" s="547"/>
      <c r="AO212" s="547"/>
      <c r="AP212" s="547"/>
      <c r="AQ212" s="547"/>
      <c r="AR212" s="546"/>
      <c r="AS212" s="547"/>
      <c r="AT212" s="547"/>
      <c r="AU212" s="547"/>
      <c r="AV212" s="547"/>
      <c r="AW212" s="547"/>
      <c r="AX212" s="547"/>
      <c r="AY212" s="546"/>
      <c r="AZ212" s="547"/>
      <c r="BA212" s="547"/>
      <c r="BB212" s="547"/>
      <c r="BC212" s="547"/>
      <c r="BD212" s="547"/>
      <c r="BE212" s="547"/>
      <c r="BF212" s="546"/>
      <c r="BG212" s="547"/>
      <c r="BH212" s="547"/>
      <c r="BI212" s="547"/>
      <c r="BJ212" s="547"/>
      <c r="BK212" s="547"/>
      <c r="BL212" s="547"/>
      <c r="BM212" s="546"/>
      <c r="BN212" s="547"/>
      <c r="BO212" s="547"/>
      <c r="BP212" s="547"/>
      <c r="BQ212" s="547"/>
      <c r="BR212" s="547"/>
      <c r="BS212" s="547"/>
      <c r="BT212" s="547"/>
      <c r="BU212" s="547"/>
      <c r="BV212" s="547"/>
      <c r="BW212" s="547"/>
      <c r="BX212" s="547"/>
      <c r="BY212" s="547"/>
      <c r="BZ212" s="547"/>
      <c r="CA212" s="547"/>
      <c r="CB212" s="547"/>
      <c r="CC212" s="547"/>
      <c r="CD212" s="547"/>
      <c r="CE212" s="547"/>
      <c r="CF212" s="547"/>
      <c r="CG212" s="547"/>
      <c r="CH212" s="547"/>
      <c r="CI212" s="547"/>
      <c r="CJ212" s="547"/>
      <c r="CK212" s="547"/>
      <c r="CL212" s="547"/>
      <c r="CM212" s="547"/>
      <c r="CN212" s="547"/>
      <c r="CO212" s="547"/>
      <c r="CP212" s="547"/>
      <c r="CQ212" s="547"/>
      <c r="CR212" s="547"/>
      <c r="CS212" s="547"/>
      <c r="CT212" s="547"/>
      <c r="CU212" s="547"/>
      <c r="CV212" s="547"/>
      <c r="CW212" s="547"/>
      <c r="CX212" s="547"/>
      <c r="CY212" s="547"/>
      <c r="CZ212" s="547"/>
      <c r="DA212" s="547"/>
      <c r="DB212" s="547"/>
      <c r="DC212" s="547"/>
      <c r="DD212" s="547"/>
      <c r="DE212" s="547"/>
      <c r="DF212" s="547"/>
      <c r="DG212" s="547"/>
      <c r="DH212" s="547"/>
      <c r="DI212" s="547"/>
      <c r="DJ212" s="547"/>
      <c r="DK212" s="547"/>
      <c r="DL212" s="547"/>
      <c r="DM212" s="547"/>
      <c r="DN212" s="547"/>
      <c r="DO212" s="547"/>
      <c r="DP212" s="547"/>
      <c r="DQ212" s="547"/>
      <c r="DR212" s="547"/>
      <c r="DS212" s="547"/>
      <c r="DT212" s="547"/>
      <c r="DU212" s="547"/>
      <c r="DV212" s="547"/>
      <c r="DW212" s="547"/>
      <c r="DX212" s="547"/>
      <c r="DY212" s="547"/>
      <c r="DZ212" s="547"/>
      <c r="EA212" s="547"/>
      <c r="EB212" s="547"/>
      <c r="EC212" s="547"/>
      <c r="ED212" s="547"/>
      <c r="EE212" s="547"/>
      <c r="EF212" s="547"/>
      <c r="EG212" s="547"/>
      <c r="EH212" s="547"/>
      <c r="EI212" s="547"/>
      <c r="EJ212" s="547"/>
      <c r="EK212" s="547"/>
      <c r="EL212" s="547"/>
      <c r="EM212" s="547"/>
      <c r="EN212" s="547"/>
      <c r="EO212" s="547"/>
      <c r="EP212" s="701"/>
      <c r="EQ212" s="701"/>
      <c r="ER212" s="701"/>
      <c r="ES212" s="701"/>
      <c r="ET212" s="701"/>
      <c r="EU212" s="701"/>
      <c r="EV212" s="701"/>
      <c r="EW212" s="701"/>
      <c r="EX212" s="701"/>
      <c r="EY212" s="701"/>
      <c r="EZ212" s="701"/>
      <c r="FA212" s="701"/>
      <c r="FB212" s="701"/>
      <c r="FC212" s="701"/>
      <c r="FD212" s="701"/>
      <c r="FE212" s="701"/>
      <c r="FF212" s="701"/>
      <c r="FG212" s="701"/>
      <c r="FH212" s="701"/>
      <c r="FI212" s="701"/>
      <c r="FJ212" s="701"/>
      <c r="FK212" s="701"/>
      <c r="FL212" s="701"/>
      <c r="FM212" s="701"/>
      <c r="FN212" s="701"/>
      <c r="FO212" s="701"/>
      <c r="FP212" s="701"/>
      <c r="FQ212" s="701"/>
      <c r="FR212" s="701"/>
      <c r="FS212" s="701"/>
      <c r="FT212" s="701"/>
      <c r="FU212" s="701"/>
      <c r="FV212" s="701"/>
      <c r="FW212" s="701"/>
      <c r="FX212" s="701"/>
      <c r="FY212" s="701"/>
      <c r="FZ212" s="701"/>
      <c r="GA212" s="701"/>
      <c r="GB212" s="701"/>
      <c r="GC212" s="701"/>
      <c r="GD212" s="701"/>
      <c r="GE212" s="701"/>
      <c r="GF212" s="701"/>
      <c r="GG212" s="701"/>
      <c r="GH212" s="701"/>
      <c r="GI212" s="701"/>
      <c r="GJ212" s="701"/>
      <c r="GK212" s="701"/>
      <c r="GL212" s="701"/>
      <c r="GM212" s="701"/>
      <c r="GN212" s="701"/>
      <c r="GO212" s="701"/>
      <c r="GP212" s="701"/>
      <c r="GQ212" s="701"/>
      <c r="GR212" s="701"/>
      <c r="GS212" s="701"/>
      <c r="GT212" s="701"/>
      <c r="GU212" s="701"/>
      <c r="GV212" s="701"/>
      <c r="GW212" s="701"/>
      <c r="GX212" s="701"/>
      <c r="GY212" s="701"/>
      <c r="GZ212" s="701"/>
      <c r="HA212" s="701"/>
      <c r="HB212" s="701"/>
      <c r="HC212" s="701"/>
      <c r="HD212" s="701"/>
      <c r="HE212" s="701"/>
      <c r="HF212" s="701"/>
      <c r="HG212" s="701"/>
      <c r="HH212" s="701"/>
      <c r="HI212" s="701"/>
      <c r="HJ212" s="701"/>
      <c r="HK212" s="701"/>
    </row>
    <row r="213" spans="1:219" ht="12" customHeight="1">
      <c r="A213" s="547"/>
      <c r="B213" s="547"/>
      <c r="C213" s="546"/>
      <c r="D213" s="547"/>
      <c r="E213" s="547"/>
      <c r="F213" s="547"/>
      <c r="G213" s="547"/>
      <c r="H213" s="547"/>
      <c r="I213" s="547"/>
      <c r="J213" s="546"/>
      <c r="K213" s="547"/>
      <c r="L213" s="547"/>
      <c r="M213" s="547"/>
      <c r="N213" s="547"/>
      <c r="O213" s="547"/>
      <c r="P213" s="547"/>
      <c r="Q213" s="546"/>
      <c r="R213" s="547"/>
      <c r="S213" s="547"/>
      <c r="T213" s="547"/>
      <c r="U213" s="547"/>
      <c r="V213" s="547"/>
      <c r="W213" s="547"/>
      <c r="X213" s="546"/>
      <c r="Y213" s="547"/>
      <c r="Z213" s="547"/>
      <c r="AA213" s="547"/>
      <c r="AB213" s="547"/>
      <c r="AC213" s="547"/>
      <c r="AD213" s="546"/>
      <c r="AE213" s="547"/>
      <c r="AF213" s="547"/>
      <c r="AG213" s="547"/>
      <c r="AH213" s="547"/>
      <c r="AI213" s="547"/>
      <c r="AJ213" s="547"/>
      <c r="AK213" s="546"/>
      <c r="AL213" s="547"/>
      <c r="AM213" s="547"/>
      <c r="AN213" s="547"/>
      <c r="AO213" s="547"/>
      <c r="AP213" s="547"/>
      <c r="AQ213" s="547"/>
      <c r="AR213" s="546"/>
      <c r="AS213" s="547"/>
      <c r="AT213" s="547"/>
      <c r="AU213" s="547"/>
      <c r="AV213" s="547"/>
      <c r="AW213" s="547"/>
      <c r="AX213" s="547"/>
      <c r="AY213" s="546"/>
      <c r="AZ213" s="547"/>
      <c r="BA213" s="547"/>
      <c r="BB213" s="547"/>
      <c r="BC213" s="547"/>
      <c r="BD213" s="547"/>
      <c r="BE213" s="547"/>
      <c r="BF213" s="546"/>
      <c r="BG213" s="547"/>
      <c r="BH213" s="547"/>
      <c r="BI213" s="547"/>
      <c r="BJ213" s="547"/>
      <c r="BK213" s="547"/>
      <c r="BL213" s="547"/>
      <c r="BM213" s="546"/>
      <c r="BN213" s="547"/>
      <c r="BO213" s="547"/>
      <c r="BP213" s="547"/>
      <c r="BQ213" s="547"/>
      <c r="BR213" s="547"/>
      <c r="BS213" s="547"/>
      <c r="BT213" s="547"/>
      <c r="BU213" s="547"/>
      <c r="BV213" s="547"/>
      <c r="BW213" s="547"/>
      <c r="BX213" s="547"/>
      <c r="BY213" s="547"/>
      <c r="BZ213" s="547"/>
      <c r="CA213" s="547"/>
      <c r="CB213" s="547"/>
      <c r="CC213" s="547"/>
      <c r="CD213" s="547"/>
      <c r="CE213" s="547"/>
      <c r="CF213" s="547"/>
      <c r="CG213" s="547"/>
      <c r="CH213" s="547"/>
      <c r="CI213" s="547"/>
      <c r="CJ213" s="547"/>
      <c r="CK213" s="547"/>
      <c r="CL213" s="547"/>
      <c r="CM213" s="547"/>
      <c r="CN213" s="547"/>
      <c r="CO213" s="547"/>
      <c r="CP213" s="547"/>
      <c r="CQ213" s="547"/>
      <c r="CR213" s="547"/>
      <c r="CS213" s="547"/>
      <c r="CT213" s="547"/>
      <c r="CU213" s="547"/>
      <c r="CV213" s="547"/>
      <c r="CW213" s="547"/>
      <c r="CX213" s="547"/>
      <c r="CY213" s="547"/>
      <c r="CZ213" s="547"/>
      <c r="DA213" s="547"/>
      <c r="DB213" s="547"/>
      <c r="DC213" s="547"/>
      <c r="DD213" s="547"/>
      <c r="DE213" s="547"/>
      <c r="DF213" s="547"/>
      <c r="DG213" s="547"/>
      <c r="DH213" s="547"/>
      <c r="DI213" s="547"/>
      <c r="DJ213" s="547"/>
      <c r="DK213" s="547"/>
      <c r="DL213" s="547"/>
      <c r="DM213" s="547"/>
      <c r="DN213" s="547"/>
      <c r="DO213" s="547"/>
      <c r="DP213" s="547"/>
      <c r="DQ213" s="547"/>
      <c r="DR213" s="547"/>
      <c r="DS213" s="547"/>
      <c r="DT213" s="547"/>
      <c r="DU213" s="547"/>
      <c r="DV213" s="547"/>
      <c r="DW213" s="547"/>
      <c r="DX213" s="547"/>
      <c r="DY213" s="547"/>
      <c r="DZ213" s="547"/>
      <c r="EA213" s="547"/>
      <c r="EB213" s="547"/>
      <c r="EC213" s="547"/>
      <c r="ED213" s="547"/>
      <c r="EE213" s="547"/>
      <c r="EF213" s="547"/>
      <c r="EG213" s="547"/>
      <c r="EH213" s="547"/>
      <c r="EI213" s="547"/>
      <c r="EJ213" s="547"/>
      <c r="EK213" s="547"/>
      <c r="EL213" s="547"/>
      <c r="EM213" s="547"/>
      <c r="EN213" s="547"/>
      <c r="EO213" s="547"/>
      <c r="EP213" s="701"/>
      <c r="EQ213" s="701"/>
      <c r="ER213" s="701"/>
      <c r="ES213" s="701"/>
      <c r="ET213" s="701"/>
      <c r="EU213" s="701"/>
      <c r="EV213" s="701"/>
      <c r="EW213" s="701"/>
      <c r="EX213" s="701"/>
      <c r="EY213" s="701"/>
      <c r="EZ213" s="701"/>
      <c r="FA213" s="701"/>
      <c r="FB213" s="701"/>
      <c r="FC213" s="701"/>
      <c r="FD213" s="701"/>
      <c r="FE213" s="701"/>
      <c r="FF213" s="701"/>
      <c r="FG213" s="701"/>
      <c r="FH213" s="701"/>
      <c r="FI213" s="701"/>
      <c r="FJ213" s="701"/>
      <c r="FK213" s="701"/>
      <c r="FL213" s="701"/>
      <c r="FM213" s="701"/>
      <c r="FN213" s="701"/>
      <c r="FO213" s="701"/>
      <c r="FP213" s="701"/>
      <c r="FQ213" s="701"/>
      <c r="FR213" s="701"/>
      <c r="FS213" s="701"/>
      <c r="FT213" s="701"/>
      <c r="FU213" s="701"/>
      <c r="FV213" s="701"/>
      <c r="FW213" s="701"/>
      <c r="FX213" s="701"/>
      <c r="FY213" s="701"/>
      <c r="FZ213" s="701"/>
      <c r="GA213" s="701"/>
      <c r="GB213" s="701"/>
      <c r="GC213" s="701"/>
      <c r="GD213" s="701"/>
      <c r="GE213" s="701"/>
      <c r="GF213" s="701"/>
      <c r="GG213" s="701"/>
      <c r="GH213" s="701"/>
      <c r="GI213" s="701"/>
      <c r="GJ213" s="701"/>
      <c r="GK213" s="701"/>
      <c r="GL213" s="701"/>
      <c r="GM213" s="701"/>
      <c r="GN213" s="701"/>
      <c r="GO213" s="701"/>
      <c r="GP213" s="701"/>
      <c r="GQ213" s="701"/>
      <c r="GR213" s="701"/>
      <c r="GS213" s="701"/>
      <c r="GT213" s="701"/>
      <c r="GU213" s="701"/>
      <c r="GV213" s="701"/>
      <c r="GW213" s="701"/>
      <c r="GX213" s="701"/>
      <c r="GY213" s="701"/>
      <c r="GZ213" s="701"/>
      <c r="HA213" s="701"/>
      <c r="HB213" s="701"/>
      <c r="HC213" s="701"/>
      <c r="HD213" s="701"/>
      <c r="HE213" s="701"/>
      <c r="HF213" s="701"/>
      <c r="HG213" s="701"/>
      <c r="HH213" s="701"/>
      <c r="HI213" s="701"/>
      <c r="HJ213" s="701"/>
      <c r="HK213" s="701"/>
    </row>
    <row r="214" spans="1:219" ht="12" customHeight="1">
      <c r="A214" s="547"/>
      <c r="B214" s="547"/>
      <c r="C214" s="546"/>
      <c r="D214" s="547"/>
      <c r="E214" s="547"/>
      <c r="F214" s="547"/>
      <c r="G214" s="547"/>
      <c r="H214" s="547"/>
      <c r="I214" s="547"/>
      <c r="J214" s="546"/>
      <c r="K214" s="547"/>
      <c r="L214" s="547"/>
      <c r="M214" s="547"/>
      <c r="N214" s="547"/>
      <c r="O214" s="547"/>
      <c r="P214" s="547"/>
      <c r="Q214" s="546"/>
      <c r="R214" s="547"/>
      <c r="S214" s="547"/>
      <c r="T214" s="547"/>
      <c r="U214" s="547"/>
      <c r="V214" s="547"/>
      <c r="W214" s="547"/>
      <c r="X214" s="546"/>
      <c r="Y214" s="547"/>
      <c r="Z214" s="547"/>
      <c r="AA214" s="547"/>
      <c r="AB214" s="547"/>
      <c r="AC214" s="547"/>
      <c r="AD214" s="546"/>
      <c r="AE214" s="547"/>
      <c r="AF214" s="547"/>
      <c r="AG214" s="547"/>
      <c r="AH214" s="547"/>
      <c r="AI214" s="547"/>
      <c r="AJ214" s="547"/>
      <c r="AK214" s="546"/>
      <c r="AL214" s="547"/>
      <c r="AM214" s="547"/>
      <c r="AN214" s="547"/>
      <c r="AO214" s="547"/>
      <c r="AP214" s="547"/>
      <c r="AQ214" s="547"/>
      <c r="AR214" s="546"/>
      <c r="AS214" s="547"/>
      <c r="AT214" s="547"/>
      <c r="AU214" s="547"/>
      <c r="AV214" s="547"/>
      <c r="AW214" s="547"/>
      <c r="AX214" s="547"/>
      <c r="AY214" s="546"/>
      <c r="AZ214" s="547"/>
      <c r="BA214" s="547"/>
      <c r="BB214" s="547"/>
      <c r="BC214" s="547"/>
      <c r="BD214" s="547"/>
      <c r="BE214" s="547"/>
      <c r="BF214" s="546"/>
      <c r="BG214" s="547"/>
      <c r="BH214" s="547"/>
      <c r="BI214" s="547"/>
      <c r="BJ214" s="547"/>
      <c r="BK214" s="547"/>
      <c r="BL214" s="547"/>
      <c r="BM214" s="546"/>
      <c r="BN214" s="547"/>
      <c r="BO214" s="547"/>
      <c r="BP214" s="547"/>
      <c r="BQ214" s="547"/>
      <c r="BR214" s="547"/>
      <c r="BS214" s="547"/>
      <c r="BT214" s="547"/>
      <c r="BU214" s="547"/>
      <c r="BV214" s="547"/>
      <c r="BW214" s="547"/>
      <c r="BX214" s="547"/>
      <c r="BY214" s="547"/>
      <c r="BZ214" s="547"/>
      <c r="CA214" s="547"/>
      <c r="CB214" s="547"/>
      <c r="CC214" s="547"/>
      <c r="CD214" s="547"/>
      <c r="CE214" s="547"/>
      <c r="CF214" s="547"/>
      <c r="CG214" s="547"/>
      <c r="CH214" s="547"/>
      <c r="CI214" s="547"/>
      <c r="CJ214" s="547"/>
      <c r="CK214" s="547"/>
      <c r="CL214" s="547"/>
      <c r="CM214" s="547"/>
      <c r="CN214" s="547"/>
      <c r="CO214" s="547"/>
      <c r="CP214" s="547"/>
      <c r="CQ214" s="547"/>
      <c r="CR214" s="547"/>
      <c r="CS214" s="547"/>
      <c r="CT214" s="547"/>
      <c r="CU214" s="547"/>
      <c r="CV214" s="547"/>
      <c r="CW214" s="547"/>
      <c r="CX214" s="547"/>
      <c r="CY214" s="547"/>
      <c r="CZ214" s="547"/>
      <c r="DA214" s="547"/>
      <c r="DB214" s="547"/>
      <c r="DC214" s="547"/>
      <c r="DD214" s="547"/>
      <c r="DE214" s="547"/>
      <c r="DF214" s="547"/>
      <c r="DG214" s="547"/>
      <c r="DH214" s="547"/>
      <c r="DI214" s="547"/>
      <c r="DJ214" s="547"/>
      <c r="DK214" s="547"/>
      <c r="DL214" s="547"/>
      <c r="DM214" s="547"/>
      <c r="DN214" s="547"/>
      <c r="DO214" s="547"/>
      <c r="DP214" s="547"/>
      <c r="DQ214" s="547"/>
      <c r="DR214" s="547"/>
      <c r="DS214" s="547"/>
      <c r="DT214" s="547"/>
      <c r="DU214" s="547"/>
      <c r="DV214" s="547"/>
      <c r="DW214" s="547"/>
      <c r="DX214" s="547"/>
      <c r="DY214" s="547"/>
      <c r="DZ214" s="547"/>
      <c r="EA214" s="547"/>
      <c r="EB214" s="547"/>
      <c r="EC214" s="547"/>
      <c r="ED214" s="547"/>
      <c r="EE214" s="547"/>
      <c r="EF214" s="547"/>
      <c r="EG214" s="547"/>
      <c r="EH214" s="547"/>
      <c r="EI214" s="547"/>
      <c r="EJ214" s="547"/>
      <c r="EK214" s="547"/>
      <c r="EL214" s="547"/>
      <c r="EM214" s="547"/>
      <c r="EN214" s="547"/>
      <c r="EO214" s="547"/>
      <c r="EP214" s="701"/>
      <c r="EQ214" s="701"/>
      <c r="ER214" s="701"/>
      <c r="ES214" s="701"/>
      <c r="ET214" s="701"/>
      <c r="EU214" s="701"/>
      <c r="EV214" s="701"/>
      <c r="EW214" s="701"/>
      <c r="EX214" s="701"/>
      <c r="EY214" s="701"/>
      <c r="EZ214" s="701"/>
      <c r="FA214" s="701"/>
      <c r="FB214" s="701"/>
      <c r="FC214" s="701"/>
      <c r="FD214" s="701"/>
      <c r="FE214" s="701"/>
      <c r="FF214" s="701"/>
      <c r="FG214" s="701"/>
      <c r="FH214" s="701"/>
      <c r="FI214" s="701"/>
      <c r="FJ214" s="701"/>
      <c r="FK214" s="701"/>
      <c r="FL214" s="701"/>
      <c r="FM214" s="701"/>
      <c r="FN214" s="701"/>
      <c r="FO214" s="701"/>
      <c r="FP214" s="701"/>
      <c r="FQ214" s="701"/>
      <c r="FR214" s="701"/>
      <c r="FS214" s="701"/>
      <c r="FT214" s="701"/>
      <c r="FU214" s="701"/>
      <c r="FV214" s="701"/>
      <c r="FW214" s="701"/>
      <c r="FX214" s="701"/>
      <c r="FY214" s="701"/>
      <c r="FZ214" s="701"/>
      <c r="GA214" s="701"/>
      <c r="GB214" s="701"/>
      <c r="GC214" s="701"/>
      <c r="GD214" s="701"/>
      <c r="GE214" s="701"/>
      <c r="GF214" s="701"/>
      <c r="GG214" s="701"/>
      <c r="GH214" s="701"/>
      <c r="GI214" s="701"/>
      <c r="GJ214" s="701"/>
      <c r="GK214" s="701"/>
      <c r="GL214" s="701"/>
      <c r="GM214" s="701"/>
      <c r="GN214" s="701"/>
      <c r="GO214" s="701"/>
      <c r="GP214" s="701"/>
      <c r="GQ214" s="701"/>
      <c r="GR214" s="701"/>
      <c r="GS214" s="701"/>
      <c r="GT214" s="701"/>
      <c r="GU214" s="701"/>
      <c r="GV214" s="701"/>
      <c r="GW214" s="701"/>
      <c r="GX214" s="701"/>
      <c r="GY214" s="701"/>
      <c r="GZ214" s="701"/>
      <c r="HA214" s="701"/>
      <c r="HB214" s="701"/>
      <c r="HC214" s="701"/>
      <c r="HD214" s="701"/>
      <c r="HE214" s="701"/>
      <c r="HF214" s="701"/>
      <c r="HG214" s="701"/>
      <c r="HH214" s="701"/>
      <c r="HI214" s="701"/>
      <c r="HJ214" s="701"/>
      <c r="HK214" s="701"/>
    </row>
    <row r="215" spans="1:219" ht="12" customHeight="1">
      <c r="A215" s="547"/>
      <c r="B215" s="547"/>
      <c r="C215" s="546"/>
      <c r="D215" s="547"/>
      <c r="E215" s="547"/>
      <c r="F215" s="547"/>
      <c r="G215" s="547"/>
      <c r="H215" s="547"/>
      <c r="I215" s="547"/>
      <c r="J215" s="546"/>
      <c r="K215" s="547"/>
      <c r="L215" s="547"/>
      <c r="M215" s="547"/>
      <c r="N215" s="547"/>
      <c r="O215" s="547"/>
      <c r="P215" s="547"/>
      <c r="Q215" s="546"/>
      <c r="R215" s="547"/>
      <c r="S215" s="547"/>
      <c r="T215" s="547"/>
      <c r="U215" s="547"/>
      <c r="V215" s="547"/>
      <c r="W215" s="547"/>
      <c r="X215" s="546"/>
      <c r="Y215" s="547"/>
      <c r="Z215" s="547"/>
      <c r="AA215" s="547"/>
      <c r="AB215" s="547"/>
      <c r="AC215" s="547"/>
      <c r="AD215" s="546"/>
      <c r="AE215" s="547"/>
      <c r="AF215" s="547"/>
      <c r="AG215" s="547"/>
      <c r="AH215" s="547"/>
      <c r="AI215" s="547"/>
      <c r="AJ215" s="547"/>
      <c r="AK215" s="546"/>
      <c r="AL215" s="547"/>
      <c r="AM215" s="547"/>
      <c r="AN215" s="547"/>
      <c r="AO215" s="547"/>
      <c r="AP215" s="547"/>
      <c r="AQ215" s="547"/>
      <c r="AR215" s="546"/>
      <c r="AS215" s="547"/>
      <c r="AT215" s="547"/>
      <c r="AU215" s="547"/>
      <c r="AV215" s="547"/>
      <c r="AW215" s="547"/>
      <c r="AX215" s="547"/>
      <c r="AY215" s="546"/>
      <c r="AZ215" s="547"/>
      <c r="BA215" s="547"/>
      <c r="BB215" s="547"/>
      <c r="BC215" s="547"/>
      <c r="BD215" s="547"/>
      <c r="BE215" s="547"/>
      <c r="BF215" s="546"/>
      <c r="BG215" s="547"/>
      <c r="BH215" s="547"/>
      <c r="BI215" s="547"/>
      <c r="BJ215" s="547"/>
      <c r="BK215" s="547"/>
      <c r="BL215" s="547"/>
      <c r="BM215" s="546"/>
      <c r="BN215" s="547"/>
      <c r="BO215" s="547"/>
      <c r="BP215" s="547"/>
      <c r="BQ215" s="547"/>
      <c r="BR215" s="547"/>
      <c r="BS215" s="547"/>
      <c r="BT215" s="547"/>
      <c r="BU215" s="547"/>
      <c r="BV215" s="547"/>
      <c r="BW215" s="547"/>
      <c r="BX215" s="547"/>
      <c r="BY215" s="547"/>
      <c r="BZ215" s="547"/>
      <c r="CA215" s="547"/>
      <c r="CB215" s="547"/>
      <c r="CC215" s="547"/>
      <c r="CD215" s="547"/>
      <c r="CE215" s="547"/>
      <c r="CF215" s="547"/>
      <c r="CG215" s="547"/>
      <c r="CH215" s="547"/>
      <c r="CI215" s="547"/>
      <c r="CJ215" s="547"/>
      <c r="CK215" s="547"/>
      <c r="CL215" s="547"/>
      <c r="CM215" s="547"/>
      <c r="CN215" s="547"/>
      <c r="CO215" s="547"/>
      <c r="CP215" s="547"/>
      <c r="CQ215" s="547"/>
      <c r="CR215" s="547"/>
      <c r="CS215" s="547"/>
      <c r="CT215" s="547"/>
      <c r="CU215" s="547"/>
      <c r="CV215" s="547"/>
      <c r="CW215" s="547"/>
      <c r="CX215" s="547"/>
      <c r="CY215" s="547"/>
      <c r="CZ215" s="547"/>
      <c r="DA215" s="547"/>
      <c r="DB215" s="547"/>
      <c r="DC215" s="547"/>
      <c r="DD215" s="547"/>
      <c r="DE215" s="547"/>
      <c r="DF215" s="547"/>
      <c r="DG215" s="547"/>
      <c r="DH215" s="547"/>
      <c r="DI215" s="547"/>
      <c r="DJ215" s="547"/>
      <c r="DK215" s="547"/>
      <c r="DL215" s="547"/>
      <c r="DM215" s="547"/>
      <c r="DN215" s="547"/>
      <c r="DO215" s="547"/>
      <c r="DP215" s="547"/>
      <c r="DQ215" s="547"/>
      <c r="DR215" s="547"/>
      <c r="DS215" s="547"/>
      <c r="DT215" s="547"/>
      <c r="DU215" s="547"/>
      <c r="DV215" s="547"/>
      <c r="DW215" s="547"/>
      <c r="DX215" s="547"/>
      <c r="DY215" s="547"/>
      <c r="DZ215" s="547"/>
      <c r="EA215" s="547"/>
      <c r="EB215" s="547"/>
      <c r="EC215" s="547"/>
      <c r="ED215" s="547"/>
      <c r="EE215" s="547"/>
      <c r="EF215" s="547"/>
      <c r="EG215" s="547"/>
      <c r="EH215" s="547"/>
      <c r="EI215" s="547"/>
      <c r="EJ215" s="547"/>
      <c r="EK215" s="547"/>
      <c r="EL215" s="547"/>
      <c r="EM215" s="547"/>
      <c r="EN215" s="547"/>
      <c r="EO215" s="547"/>
      <c r="EP215" s="701"/>
      <c r="EQ215" s="701"/>
      <c r="ER215" s="701"/>
      <c r="ES215" s="701"/>
      <c r="ET215" s="701"/>
      <c r="EU215" s="701"/>
      <c r="EV215" s="701"/>
      <c r="EW215" s="701"/>
      <c r="EX215" s="701"/>
      <c r="EY215" s="701"/>
      <c r="EZ215" s="701"/>
      <c r="FA215" s="701"/>
      <c r="FB215" s="701"/>
      <c r="FC215" s="701"/>
      <c r="FD215" s="701"/>
      <c r="FE215" s="701"/>
      <c r="FF215" s="701"/>
      <c r="FG215" s="701"/>
      <c r="FH215" s="701"/>
      <c r="FI215" s="701"/>
      <c r="FJ215" s="701"/>
      <c r="FK215" s="701"/>
      <c r="FL215" s="701"/>
      <c r="FM215" s="701"/>
      <c r="FN215" s="701"/>
      <c r="FO215" s="701"/>
      <c r="FP215" s="701"/>
      <c r="FQ215" s="701"/>
      <c r="FR215" s="701"/>
      <c r="FS215" s="701"/>
      <c r="FT215" s="701"/>
      <c r="FU215" s="701"/>
      <c r="FV215" s="701"/>
      <c r="FW215" s="701"/>
      <c r="FX215" s="701"/>
      <c r="FY215" s="701"/>
      <c r="FZ215" s="701"/>
      <c r="GA215" s="701"/>
      <c r="GB215" s="701"/>
      <c r="GC215" s="701"/>
      <c r="GD215" s="701"/>
      <c r="GE215" s="701"/>
      <c r="GF215" s="701"/>
      <c r="GG215" s="701"/>
      <c r="GH215" s="701"/>
      <c r="GI215" s="701"/>
      <c r="GJ215" s="701"/>
      <c r="GK215" s="701"/>
      <c r="GL215" s="701"/>
      <c r="GM215" s="701"/>
      <c r="GN215" s="701"/>
      <c r="GO215" s="701"/>
      <c r="GP215" s="701"/>
      <c r="GQ215" s="701"/>
      <c r="GR215" s="701"/>
      <c r="GS215" s="701"/>
      <c r="GT215" s="701"/>
      <c r="GU215" s="701"/>
      <c r="GV215" s="701"/>
      <c r="GW215" s="701"/>
      <c r="GX215" s="701"/>
      <c r="GY215" s="701"/>
      <c r="GZ215" s="701"/>
      <c r="HA215" s="701"/>
      <c r="HB215" s="701"/>
      <c r="HC215" s="701"/>
      <c r="HD215" s="701"/>
      <c r="HE215" s="701"/>
      <c r="HF215" s="701"/>
      <c r="HG215" s="701"/>
      <c r="HH215" s="701"/>
      <c r="HI215" s="701"/>
      <c r="HJ215" s="701"/>
      <c r="HK215" s="701"/>
    </row>
    <row r="216" spans="1:219" ht="12" customHeight="1">
      <c r="A216" s="547"/>
      <c r="B216" s="547"/>
      <c r="C216" s="546"/>
      <c r="D216" s="547"/>
      <c r="E216" s="547"/>
      <c r="F216" s="547"/>
      <c r="G216" s="547"/>
      <c r="H216" s="547"/>
      <c r="I216" s="547"/>
      <c r="J216" s="546"/>
      <c r="K216" s="547"/>
      <c r="L216" s="547"/>
      <c r="M216" s="547"/>
      <c r="N216" s="547"/>
      <c r="O216" s="547"/>
      <c r="P216" s="547"/>
      <c r="Q216" s="546"/>
      <c r="R216" s="547"/>
      <c r="S216" s="547"/>
      <c r="T216" s="547"/>
      <c r="U216" s="547"/>
      <c r="V216" s="547"/>
      <c r="W216" s="547"/>
      <c r="X216" s="546"/>
      <c r="Y216" s="547"/>
      <c r="Z216" s="547"/>
      <c r="AA216" s="547"/>
      <c r="AB216" s="547"/>
      <c r="AC216" s="547"/>
      <c r="AD216" s="546"/>
      <c r="AE216" s="547"/>
      <c r="AF216" s="547"/>
      <c r="AG216" s="547"/>
      <c r="AH216" s="547"/>
      <c r="AI216" s="547"/>
      <c r="AJ216" s="547"/>
      <c r="AK216" s="546"/>
      <c r="AL216" s="547"/>
      <c r="AM216" s="547"/>
      <c r="AN216" s="547"/>
      <c r="AO216" s="547"/>
      <c r="AP216" s="547"/>
      <c r="AQ216" s="547"/>
      <c r="AR216" s="546"/>
      <c r="AS216" s="547"/>
      <c r="AT216" s="547"/>
      <c r="AU216" s="547"/>
      <c r="AV216" s="547"/>
      <c r="AW216" s="547"/>
      <c r="AX216" s="547"/>
      <c r="AY216" s="546"/>
      <c r="AZ216" s="547"/>
      <c r="BA216" s="547"/>
      <c r="BB216" s="547"/>
      <c r="BC216" s="547"/>
      <c r="BD216" s="547"/>
      <c r="BE216" s="547"/>
      <c r="BF216" s="546"/>
      <c r="BG216" s="547"/>
      <c r="BH216" s="547"/>
      <c r="BI216" s="547"/>
      <c r="BJ216" s="547"/>
      <c r="BK216" s="547"/>
      <c r="BL216" s="547"/>
      <c r="BM216" s="546"/>
      <c r="BN216" s="547"/>
      <c r="BO216" s="547"/>
      <c r="BP216" s="547"/>
      <c r="BQ216" s="547"/>
      <c r="BR216" s="547"/>
      <c r="BS216" s="547"/>
      <c r="BT216" s="547"/>
      <c r="BU216" s="547"/>
      <c r="BV216" s="547"/>
      <c r="BW216" s="547"/>
      <c r="BX216" s="547"/>
      <c r="BY216" s="547"/>
      <c r="BZ216" s="547"/>
      <c r="CA216" s="547"/>
      <c r="CB216" s="547"/>
      <c r="CC216" s="547"/>
      <c r="CD216" s="547"/>
      <c r="CE216" s="547"/>
      <c r="CF216" s="547"/>
      <c r="CG216" s="547"/>
      <c r="CH216" s="547"/>
      <c r="CI216" s="547"/>
      <c r="CJ216" s="547"/>
      <c r="CK216" s="547"/>
      <c r="CL216" s="547"/>
      <c r="CM216" s="547"/>
      <c r="CN216" s="547"/>
      <c r="CO216" s="547"/>
      <c r="CP216" s="547"/>
      <c r="CQ216" s="547"/>
      <c r="CR216" s="547"/>
      <c r="CS216" s="547"/>
      <c r="CT216" s="547"/>
      <c r="CU216" s="547"/>
      <c r="CV216" s="547"/>
      <c r="CW216" s="547"/>
      <c r="CX216" s="547"/>
      <c r="CY216" s="547"/>
      <c r="CZ216" s="547"/>
      <c r="DA216" s="547"/>
      <c r="DB216" s="547"/>
      <c r="DC216" s="547"/>
      <c r="DD216" s="547"/>
      <c r="DE216" s="547"/>
      <c r="DF216" s="547"/>
      <c r="DG216" s="547"/>
      <c r="DH216" s="547"/>
      <c r="DI216" s="547"/>
      <c r="DJ216" s="547"/>
      <c r="DK216" s="547"/>
      <c r="DL216" s="547"/>
      <c r="DM216" s="547"/>
      <c r="DN216" s="547"/>
      <c r="DO216" s="547"/>
      <c r="DP216" s="547"/>
      <c r="DQ216" s="547"/>
      <c r="DR216" s="547"/>
      <c r="DS216" s="547"/>
      <c r="DT216" s="547"/>
      <c r="DU216" s="547"/>
      <c r="DV216" s="547"/>
      <c r="DW216" s="547"/>
      <c r="DX216" s="547"/>
      <c r="DY216" s="547"/>
      <c r="DZ216" s="547"/>
      <c r="EA216" s="547"/>
      <c r="EB216" s="547"/>
      <c r="EC216" s="547"/>
      <c r="ED216" s="547"/>
      <c r="EE216" s="547"/>
      <c r="EF216" s="547"/>
      <c r="EG216" s="547"/>
      <c r="EH216" s="547"/>
      <c r="EI216" s="547"/>
      <c r="EJ216" s="547"/>
      <c r="EK216" s="547"/>
      <c r="EL216" s="547"/>
      <c r="EM216" s="547"/>
      <c r="EN216" s="547"/>
      <c r="EO216" s="547"/>
      <c r="EP216" s="701"/>
      <c r="EQ216" s="701"/>
      <c r="ER216" s="701"/>
      <c r="ES216" s="701"/>
      <c r="ET216" s="701"/>
      <c r="EU216" s="701"/>
      <c r="EV216" s="701"/>
      <c r="EW216" s="701"/>
      <c r="EX216" s="701"/>
      <c r="EY216" s="701"/>
      <c r="EZ216" s="701"/>
      <c r="FA216" s="701"/>
      <c r="FB216" s="701"/>
      <c r="FC216" s="701"/>
      <c r="FD216" s="701"/>
      <c r="FE216" s="701"/>
      <c r="FF216" s="701"/>
      <c r="FG216" s="701"/>
      <c r="FH216" s="701"/>
      <c r="FI216" s="701"/>
      <c r="FJ216" s="701"/>
      <c r="FK216" s="701"/>
      <c r="FL216" s="701"/>
      <c r="FM216" s="701"/>
      <c r="FN216" s="701"/>
      <c r="FO216" s="701"/>
      <c r="FP216" s="701"/>
      <c r="FQ216" s="701"/>
      <c r="FR216" s="701"/>
      <c r="FS216" s="701"/>
      <c r="FT216" s="701"/>
      <c r="FU216" s="701"/>
      <c r="FV216" s="701"/>
      <c r="FW216" s="701"/>
      <c r="FX216" s="701"/>
      <c r="FY216" s="701"/>
      <c r="FZ216" s="701"/>
      <c r="GA216" s="701"/>
      <c r="GB216" s="701"/>
      <c r="GC216" s="701"/>
      <c r="GD216" s="701"/>
      <c r="GE216" s="701"/>
      <c r="GF216" s="701"/>
      <c r="GG216" s="701"/>
      <c r="GH216" s="701"/>
      <c r="GI216" s="701"/>
      <c r="GJ216" s="701"/>
      <c r="GK216" s="701"/>
      <c r="GL216" s="701"/>
      <c r="GM216" s="701"/>
      <c r="GN216" s="701"/>
      <c r="GO216" s="701"/>
      <c r="GP216" s="701"/>
      <c r="GQ216" s="701"/>
      <c r="GR216" s="701"/>
      <c r="GS216" s="701"/>
      <c r="GT216" s="701"/>
      <c r="GU216" s="701"/>
      <c r="GV216" s="701"/>
      <c r="GW216" s="701"/>
      <c r="GX216" s="701"/>
      <c r="GY216" s="701"/>
      <c r="GZ216" s="701"/>
      <c r="HA216" s="701"/>
      <c r="HB216" s="701"/>
      <c r="HC216" s="701"/>
      <c r="HD216" s="701"/>
      <c r="HE216" s="701"/>
      <c r="HF216" s="701"/>
      <c r="HG216" s="701"/>
      <c r="HH216" s="701"/>
      <c r="HI216" s="701"/>
      <c r="HJ216" s="701"/>
      <c r="HK216" s="701"/>
    </row>
    <row r="217" spans="1:219" ht="12" customHeight="1">
      <c r="A217" s="547"/>
      <c r="B217" s="547"/>
      <c r="C217" s="546"/>
      <c r="D217" s="547"/>
      <c r="E217" s="547"/>
      <c r="F217" s="547"/>
      <c r="G217" s="547"/>
      <c r="H217" s="547"/>
      <c r="I217" s="547"/>
      <c r="J217" s="546"/>
      <c r="K217" s="547"/>
      <c r="L217" s="547"/>
      <c r="M217" s="547"/>
      <c r="N217" s="547"/>
      <c r="O217" s="547"/>
      <c r="P217" s="547"/>
      <c r="Q217" s="546"/>
      <c r="R217" s="547"/>
      <c r="S217" s="547"/>
      <c r="T217" s="547"/>
      <c r="U217" s="547"/>
      <c r="V217" s="547"/>
      <c r="W217" s="547"/>
      <c r="X217" s="546"/>
      <c r="Y217" s="547"/>
      <c r="Z217" s="547"/>
      <c r="AA217" s="547"/>
      <c r="AB217" s="547"/>
      <c r="AC217" s="547"/>
      <c r="AD217" s="546"/>
      <c r="AE217" s="547"/>
      <c r="AF217" s="547"/>
      <c r="AG217" s="547"/>
      <c r="AH217" s="547"/>
      <c r="AI217" s="547"/>
      <c r="AJ217" s="547"/>
      <c r="AK217" s="546"/>
      <c r="AL217" s="547"/>
      <c r="AM217" s="547"/>
      <c r="AN217" s="547"/>
      <c r="AO217" s="547"/>
      <c r="AP217" s="547"/>
      <c r="AQ217" s="547"/>
      <c r="AR217" s="546"/>
      <c r="AS217" s="547"/>
      <c r="AT217" s="547"/>
      <c r="AU217" s="547"/>
      <c r="AV217" s="547"/>
      <c r="AW217" s="547"/>
      <c r="AX217" s="547"/>
      <c r="AY217" s="546"/>
      <c r="AZ217" s="547"/>
      <c r="BA217" s="547"/>
      <c r="BB217" s="547"/>
      <c r="BC217" s="547"/>
      <c r="BD217" s="547"/>
      <c r="BE217" s="547"/>
      <c r="BF217" s="546"/>
      <c r="BG217" s="547"/>
      <c r="BH217" s="547"/>
      <c r="BI217" s="547"/>
      <c r="BJ217" s="547"/>
      <c r="BK217" s="547"/>
      <c r="BL217" s="547"/>
      <c r="BM217" s="546"/>
      <c r="BN217" s="547"/>
      <c r="BO217" s="547"/>
      <c r="BP217" s="547"/>
      <c r="BQ217" s="547"/>
      <c r="BR217" s="547"/>
      <c r="BS217" s="547"/>
      <c r="BT217" s="547"/>
      <c r="BU217" s="547"/>
      <c r="BV217" s="547"/>
      <c r="BW217" s="547"/>
      <c r="BX217" s="547"/>
      <c r="BY217" s="547"/>
      <c r="BZ217" s="547"/>
      <c r="CA217" s="547"/>
      <c r="CB217" s="547"/>
      <c r="CC217" s="547"/>
      <c r="CD217" s="547"/>
      <c r="CE217" s="547"/>
      <c r="CF217" s="547"/>
      <c r="CG217" s="547"/>
      <c r="CH217" s="547"/>
      <c r="CI217" s="547"/>
      <c r="CJ217" s="547"/>
      <c r="CK217" s="547"/>
      <c r="CL217" s="547"/>
      <c r="CM217" s="547"/>
      <c r="CN217" s="547"/>
      <c r="CO217" s="547"/>
      <c r="CP217" s="547"/>
      <c r="CQ217" s="547"/>
      <c r="CR217" s="547"/>
      <c r="CS217" s="547"/>
      <c r="CT217" s="547"/>
      <c r="CU217" s="547"/>
      <c r="CV217" s="547"/>
      <c r="CW217" s="547"/>
      <c r="CX217" s="547"/>
      <c r="CY217" s="547"/>
      <c r="CZ217" s="547"/>
      <c r="DA217" s="547"/>
      <c r="DB217" s="547"/>
      <c r="DC217" s="547"/>
      <c r="DD217" s="547"/>
      <c r="DE217" s="547"/>
      <c r="DF217" s="547"/>
      <c r="DG217" s="547"/>
      <c r="DH217" s="547"/>
      <c r="DI217" s="547"/>
      <c r="DJ217" s="547"/>
      <c r="DK217" s="547"/>
      <c r="DL217" s="547"/>
      <c r="DM217" s="547"/>
      <c r="DN217" s="547"/>
      <c r="DO217" s="547"/>
      <c r="DP217" s="547"/>
      <c r="DQ217" s="547"/>
      <c r="DR217" s="547"/>
      <c r="DS217" s="547"/>
      <c r="DT217" s="547"/>
      <c r="DU217" s="547"/>
      <c r="DV217" s="547"/>
      <c r="DW217" s="547"/>
      <c r="DX217" s="547"/>
      <c r="DY217" s="547"/>
      <c r="DZ217" s="547"/>
      <c r="EA217" s="547"/>
      <c r="EB217" s="547"/>
      <c r="EC217" s="547"/>
      <c r="ED217" s="547"/>
      <c r="EE217" s="547"/>
      <c r="EF217" s="547"/>
      <c r="EG217" s="547"/>
      <c r="EH217" s="547"/>
      <c r="EI217" s="547"/>
      <c r="EJ217" s="547"/>
      <c r="EK217" s="547"/>
      <c r="EL217" s="547"/>
      <c r="EM217" s="547"/>
      <c r="EN217" s="547"/>
      <c r="EO217" s="547"/>
      <c r="EP217" s="701"/>
      <c r="EQ217" s="701"/>
      <c r="ER217" s="701"/>
      <c r="ES217" s="701"/>
      <c r="ET217" s="701"/>
      <c r="EU217" s="701"/>
      <c r="EV217" s="701"/>
      <c r="EW217" s="701"/>
      <c r="EX217" s="701"/>
      <c r="EY217" s="701"/>
      <c r="EZ217" s="701"/>
      <c r="FA217" s="701"/>
      <c r="FB217" s="701"/>
      <c r="FC217" s="701"/>
      <c r="FD217" s="701"/>
      <c r="FE217" s="701"/>
      <c r="FF217" s="701"/>
      <c r="FG217" s="701"/>
      <c r="FH217" s="701"/>
      <c r="FI217" s="701"/>
      <c r="FJ217" s="701"/>
      <c r="FK217" s="701"/>
      <c r="FL217" s="701"/>
      <c r="FM217" s="701"/>
      <c r="FN217" s="701"/>
      <c r="FO217" s="701"/>
      <c r="FP217" s="701"/>
      <c r="FQ217" s="701"/>
      <c r="FR217" s="701"/>
      <c r="FS217" s="701"/>
      <c r="FT217" s="701"/>
      <c r="FU217" s="701"/>
      <c r="FV217" s="701"/>
      <c r="FW217" s="701"/>
      <c r="FX217" s="701"/>
      <c r="FY217" s="701"/>
      <c r="FZ217" s="701"/>
      <c r="GA217" s="701"/>
      <c r="GB217" s="701"/>
      <c r="GC217" s="701"/>
      <c r="GD217" s="701"/>
      <c r="GE217" s="701"/>
      <c r="GF217" s="701"/>
      <c r="GG217" s="701"/>
      <c r="GH217" s="701"/>
      <c r="GI217" s="701"/>
      <c r="GJ217" s="701"/>
      <c r="GK217" s="701"/>
      <c r="GL217" s="701"/>
      <c r="GM217" s="701"/>
      <c r="GN217" s="701"/>
      <c r="GO217" s="701"/>
      <c r="GP217" s="701"/>
      <c r="GQ217" s="701"/>
      <c r="GR217" s="701"/>
      <c r="GS217" s="701"/>
      <c r="GT217" s="701"/>
      <c r="GU217" s="701"/>
      <c r="GV217" s="701"/>
      <c r="GW217" s="701"/>
      <c r="GX217" s="701"/>
      <c r="GY217" s="701"/>
      <c r="GZ217" s="701"/>
      <c r="HA217" s="701"/>
      <c r="HB217" s="701"/>
      <c r="HC217" s="701"/>
      <c r="HD217" s="701"/>
      <c r="HE217" s="701"/>
      <c r="HF217" s="701"/>
      <c r="HG217" s="701"/>
      <c r="HH217" s="701"/>
      <c r="HI217" s="701"/>
      <c r="HJ217" s="701"/>
      <c r="HK217" s="701"/>
    </row>
    <row r="218" spans="1:219" ht="12" customHeight="1">
      <c r="A218" s="547"/>
      <c r="B218" s="547"/>
      <c r="C218" s="546"/>
      <c r="D218" s="547"/>
      <c r="E218" s="547"/>
      <c r="F218" s="547"/>
      <c r="G218" s="547"/>
      <c r="H218" s="547"/>
      <c r="I218" s="547"/>
      <c r="J218" s="546"/>
      <c r="K218" s="547"/>
      <c r="L218" s="547"/>
      <c r="M218" s="547"/>
      <c r="N218" s="547"/>
      <c r="O218" s="547"/>
      <c r="P218" s="547"/>
      <c r="Q218" s="546"/>
      <c r="R218" s="547"/>
      <c r="S218" s="547"/>
      <c r="T218" s="547"/>
      <c r="U218" s="547"/>
      <c r="V218" s="547"/>
      <c r="W218" s="547"/>
      <c r="X218" s="546"/>
      <c r="Y218" s="547"/>
      <c r="Z218" s="547"/>
      <c r="AA218" s="547"/>
      <c r="AB218" s="547"/>
      <c r="AC218" s="547"/>
      <c r="AD218" s="546"/>
      <c r="AE218" s="547"/>
      <c r="AF218" s="547"/>
      <c r="AG218" s="547"/>
      <c r="AH218" s="547"/>
      <c r="AI218" s="547"/>
      <c r="AJ218" s="547"/>
      <c r="AK218" s="546"/>
      <c r="AL218" s="547"/>
      <c r="AM218" s="547"/>
      <c r="AN218" s="547"/>
      <c r="AO218" s="547"/>
      <c r="AP218" s="547"/>
      <c r="AQ218" s="547"/>
      <c r="AR218" s="546"/>
      <c r="AS218" s="547"/>
      <c r="AT218" s="547"/>
      <c r="AU218" s="547"/>
      <c r="AV218" s="547"/>
      <c r="AW218" s="547"/>
      <c r="AX218" s="547"/>
      <c r="AY218" s="546"/>
      <c r="AZ218" s="547"/>
      <c r="BA218" s="547"/>
      <c r="BB218" s="547"/>
      <c r="BC218" s="547"/>
      <c r="BD218" s="547"/>
      <c r="BE218" s="547"/>
      <c r="BF218" s="546"/>
      <c r="BG218" s="547"/>
      <c r="BH218" s="547"/>
      <c r="BI218" s="547"/>
      <c r="BJ218" s="547"/>
      <c r="BK218" s="547"/>
      <c r="BL218" s="547"/>
      <c r="BM218" s="546"/>
      <c r="BN218" s="547"/>
      <c r="BO218" s="547"/>
      <c r="BP218" s="547"/>
      <c r="BQ218" s="547"/>
      <c r="BR218" s="547"/>
      <c r="BS218" s="547"/>
      <c r="BT218" s="547"/>
      <c r="BU218" s="547"/>
      <c r="BV218" s="547"/>
      <c r="BW218" s="547"/>
      <c r="BX218" s="547"/>
      <c r="BY218" s="547"/>
      <c r="BZ218" s="547"/>
      <c r="CA218" s="547"/>
      <c r="CB218" s="547"/>
      <c r="CC218" s="547"/>
      <c r="CD218" s="547"/>
      <c r="CE218" s="547"/>
      <c r="CF218" s="547"/>
      <c r="CG218" s="547"/>
      <c r="CH218" s="547"/>
      <c r="CI218" s="547"/>
      <c r="CJ218" s="547"/>
      <c r="CK218" s="547"/>
      <c r="CL218" s="547"/>
      <c r="CM218" s="547"/>
      <c r="CN218" s="547"/>
      <c r="CO218" s="547"/>
      <c r="CP218" s="547"/>
      <c r="CQ218" s="547"/>
      <c r="CR218" s="547"/>
      <c r="CS218" s="547"/>
      <c r="CT218" s="547"/>
      <c r="CU218" s="547"/>
      <c r="CV218" s="547"/>
      <c r="CW218" s="547"/>
      <c r="CX218" s="547"/>
      <c r="CY218" s="547"/>
      <c r="CZ218" s="547"/>
      <c r="DA218" s="547"/>
      <c r="DB218" s="547"/>
      <c r="DC218" s="547"/>
      <c r="DD218" s="547"/>
      <c r="DE218" s="547"/>
      <c r="DF218" s="547"/>
      <c r="DG218" s="547"/>
      <c r="DH218" s="547"/>
      <c r="DI218" s="547"/>
      <c r="DJ218" s="547"/>
      <c r="DK218" s="547"/>
      <c r="DL218" s="547"/>
      <c r="DM218" s="547"/>
      <c r="DN218" s="547"/>
      <c r="DO218" s="547"/>
      <c r="DP218" s="547"/>
      <c r="DQ218" s="547"/>
      <c r="DR218" s="547"/>
      <c r="DS218" s="547"/>
      <c r="DT218" s="547"/>
      <c r="DU218" s="547"/>
      <c r="DV218" s="547"/>
      <c r="DW218" s="547"/>
      <c r="DX218" s="547"/>
      <c r="DY218" s="547"/>
      <c r="DZ218" s="547"/>
      <c r="EA218" s="547"/>
      <c r="EB218" s="547"/>
      <c r="EC218" s="547"/>
      <c r="ED218" s="547"/>
      <c r="EE218" s="547"/>
      <c r="EF218" s="547"/>
      <c r="EG218" s="547"/>
      <c r="EH218" s="547"/>
      <c r="EI218" s="547"/>
      <c r="EJ218" s="547"/>
      <c r="EK218" s="547"/>
      <c r="EL218" s="547"/>
      <c r="EM218" s="547"/>
      <c r="EN218" s="547"/>
      <c r="EO218" s="547"/>
      <c r="EP218" s="701"/>
      <c r="EQ218" s="701"/>
      <c r="ER218" s="701"/>
      <c r="ES218" s="701"/>
      <c r="ET218" s="701"/>
      <c r="EU218" s="701"/>
      <c r="EV218" s="701"/>
      <c r="EW218" s="701"/>
      <c r="EX218" s="701"/>
      <c r="EY218" s="701"/>
      <c r="EZ218" s="701"/>
      <c r="FA218" s="701"/>
      <c r="FB218" s="701"/>
      <c r="FC218" s="701"/>
      <c r="FD218" s="701"/>
      <c r="FE218" s="701"/>
      <c r="FF218" s="701"/>
      <c r="FG218" s="701"/>
      <c r="FH218" s="701"/>
      <c r="FI218" s="701"/>
      <c r="FJ218" s="701"/>
      <c r="FK218" s="701"/>
      <c r="FL218" s="701"/>
      <c r="FM218" s="701"/>
      <c r="FN218" s="701"/>
      <c r="FO218" s="701"/>
      <c r="FP218" s="701"/>
      <c r="FQ218" s="701"/>
      <c r="FR218" s="701"/>
      <c r="FS218" s="701"/>
      <c r="FT218" s="701"/>
      <c r="FU218" s="701"/>
      <c r="FV218" s="701"/>
      <c r="FW218" s="701"/>
      <c r="FX218" s="701"/>
      <c r="FY218" s="701"/>
      <c r="FZ218" s="701"/>
      <c r="GA218" s="701"/>
      <c r="GB218" s="701"/>
      <c r="GC218" s="701"/>
      <c r="GD218" s="701"/>
      <c r="GE218" s="701"/>
      <c r="GF218" s="701"/>
      <c r="GG218" s="701"/>
      <c r="GH218" s="701"/>
      <c r="GI218" s="701"/>
      <c r="GJ218" s="701"/>
      <c r="GK218" s="701"/>
      <c r="GL218" s="701"/>
      <c r="GM218" s="701"/>
      <c r="GN218" s="701"/>
      <c r="GO218" s="701"/>
      <c r="GP218" s="701"/>
      <c r="GQ218" s="701"/>
      <c r="GR218" s="701"/>
      <c r="GS218" s="701"/>
      <c r="GT218" s="701"/>
      <c r="GU218" s="701"/>
      <c r="GV218" s="701"/>
      <c r="GW218" s="701"/>
      <c r="GX218" s="701"/>
      <c r="GY218" s="701"/>
      <c r="GZ218" s="701"/>
      <c r="HA218" s="701"/>
      <c r="HB218" s="701"/>
      <c r="HC218" s="701"/>
      <c r="HD218" s="701"/>
      <c r="HE218" s="701"/>
      <c r="HF218" s="701"/>
      <c r="HG218" s="701"/>
      <c r="HH218" s="701"/>
      <c r="HI218" s="701"/>
      <c r="HJ218" s="701"/>
      <c r="HK218" s="701"/>
    </row>
    <row r="219" spans="1:219" ht="12" customHeight="1">
      <c r="A219" s="547"/>
      <c r="B219" s="547"/>
      <c r="C219" s="546"/>
      <c r="D219" s="547"/>
      <c r="E219" s="547"/>
      <c r="F219" s="547"/>
      <c r="G219" s="547"/>
      <c r="H219" s="547"/>
      <c r="I219" s="547"/>
      <c r="J219" s="546"/>
      <c r="K219" s="547"/>
      <c r="L219" s="547"/>
      <c r="M219" s="547"/>
      <c r="N219" s="547"/>
      <c r="O219" s="547"/>
      <c r="P219" s="547"/>
      <c r="Q219" s="546"/>
      <c r="R219" s="547"/>
      <c r="S219" s="547"/>
      <c r="T219" s="547"/>
      <c r="U219" s="547"/>
      <c r="V219" s="547"/>
      <c r="W219" s="547"/>
      <c r="X219" s="546"/>
      <c r="Y219" s="547"/>
      <c r="Z219" s="547"/>
      <c r="AA219" s="547"/>
      <c r="AB219" s="547"/>
      <c r="AC219" s="547"/>
      <c r="AD219" s="546"/>
      <c r="AE219" s="547"/>
      <c r="AF219" s="547"/>
      <c r="AG219" s="547"/>
      <c r="AH219" s="547"/>
      <c r="AI219" s="547"/>
      <c r="AJ219" s="547"/>
      <c r="AK219" s="546"/>
      <c r="AL219" s="547"/>
      <c r="AM219" s="547"/>
      <c r="AN219" s="547"/>
      <c r="AO219" s="547"/>
      <c r="AP219" s="547"/>
      <c r="AQ219" s="547"/>
      <c r="AR219" s="546"/>
      <c r="AS219" s="547"/>
      <c r="AT219" s="547"/>
      <c r="AU219" s="547"/>
      <c r="AV219" s="547"/>
      <c r="AW219" s="547"/>
      <c r="AX219" s="547"/>
      <c r="AY219" s="546"/>
      <c r="AZ219" s="547"/>
      <c r="BA219" s="547"/>
      <c r="BB219" s="547"/>
      <c r="BC219" s="547"/>
      <c r="BD219" s="547"/>
      <c r="BE219" s="547"/>
      <c r="BF219" s="546"/>
      <c r="BG219" s="547"/>
      <c r="BH219" s="547"/>
      <c r="BI219" s="547"/>
      <c r="BJ219" s="547"/>
      <c r="BK219" s="547"/>
      <c r="BL219" s="547"/>
      <c r="BM219" s="546"/>
      <c r="BN219" s="547"/>
      <c r="BO219" s="547"/>
      <c r="BP219" s="547"/>
      <c r="BQ219" s="547"/>
      <c r="BR219" s="547"/>
      <c r="BS219" s="547"/>
      <c r="BT219" s="547"/>
      <c r="BU219" s="547"/>
      <c r="BV219" s="547"/>
      <c r="BW219" s="547"/>
      <c r="BX219" s="547"/>
      <c r="BY219" s="547"/>
      <c r="BZ219" s="547"/>
      <c r="CA219" s="547"/>
      <c r="CB219" s="547"/>
      <c r="CC219" s="547"/>
      <c r="CD219" s="547"/>
      <c r="CE219" s="547"/>
      <c r="CF219" s="547"/>
      <c r="CG219" s="547"/>
      <c r="CH219" s="547"/>
      <c r="CI219" s="547"/>
      <c r="CJ219" s="547"/>
      <c r="CK219" s="547"/>
      <c r="CL219" s="547"/>
      <c r="CM219" s="547"/>
      <c r="CN219" s="547"/>
      <c r="CO219" s="547"/>
      <c r="CP219" s="547"/>
      <c r="CQ219" s="547"/>
      <c r="CR219" s="547"/>
      <c r="CS219" s="547"/>
      <c r="CT219" s="547"/>
      <c r="CU219" s="547"/>
      <c r="CV219" s="547"/>
      <c r="CW219" s="547"/>
      <c r="CX219" s="547"/>
      <c r="CY219" s="547"/>
      <c r="CZ219" s="547"/>
      <c r="DA219" s="547"/>
      <c r="DB219" s="547"/>
      <c r="DC219" s="547"/>
      <c r="DD219" s="547"/>
      <c r="DE219" s="547"/>
      <c r="DF219" s="547"/>
      <c r="DG219" s="547"/>
      <c r="DH219" s="547"/>
      <c r="DI219" s="547"/>
      <c r="DJ219" s="547"/>
      <c r="DK219" s="547"/>
      <c r="DL219" s="547"/>
      <c r="DM219" s="547"/>
      <c r="DN219" s="547"/>
      <c r="DO219" s="547"/>
      <c r="DP219" s="547"/>
      <c r="DQ219" s="547"/>
      <c r="DR219" s="547"/>
      <c r="DS219" s="547"/>
      <c r="DT219" s="547"/>
      <c r="DU219" s="547"/>
      <c r="DV219" s="547"/>
      <c r="DW219" s="547"/>
      <c r="DX219" s="547"/>
      <c r="DY219" s="547"/>
      <c r="DZ219" s="547"/>
      <c r="EA219" s="547"/>
      <c r="EB219" s="547"/>
      <c r="EC219" s="547"/>
      <c r="ED219" s="547"/>
      <c r="EE219" s="547"/>
      <c r="EF219" s="547"/>
      <c r="EG219" s="547"/>
      <c r="EH219" s="547"/>
      <c r="EI219" s="547"/>
      <c r="EJ219" s="547"/>
      <c r="EK219" s="547"/>
      <c r="EL219" s="547"/>
      <c r="EM219" s="547"/>
      <c r="EN219" s="547"/>
      <c r="EO219" s="547"/>
      <c r="EP219" s="701"/>
      <c r="EQ219" s="701"/>
      <c r="ER219" s="701"/>
      <c r="ES219" s="701"/>
      <c r="ET219" s="701"/>
      <c r="EU219" s="701"/>
      <c r="EV219" s="701"/>
      <c r="EW219" s="701"/>
      <c r="EX219" s="701"/>
      <c r="EY219" s="701"/>
      <c r="EZ219" s="701"/>
      <c r="FA219" s="701"/>
      <c r="FB219" s="701"/>
      <c r="FC219" s="701"/>
      <c r="FD219" s="701"/>
      <c r="FE219" s="701"/>
      <c r="FF219" s="701"/>
      <c r="FG219" s="701"/>
      <c r="FH219" s="701"/>
      <c r="FI219" s="701"/>
      <c r="FJ219" s="701"/>
      <c r="FK219" s="701"/>
      <c r="FL219" s="701"/>
      <c r="FM219" s="701"/>
      <c r="FN219" s="701"/>
      <c r="FO219" s="701"/>
      <c r="FP219" s="701"/>
      <c r="FQ219" s="701"/>
      <c r="FR219" s="701"/>
      <c r="FS219" s="701"/>
      <c r="FT219" s="701"/>
      <c r="FU219" s="701"/>
      <c r="FV219" s="701"/>
      <c r="FW219" s="701"/>
      <c r="FX219" s="701"/>
      <c r="FY219" s="701"/>
      <c r="FZ219" s="701"/>
      <c r="GA219" s="701"/>
      <c r="GB219" s="701"/>
      <c r="GC219" s="701"/>
      <c r="GD219" s="701"/>
      <c r="GE219" s="701"/>
      <c r="GF219" s="701"/>
      <c r="GG219" s="701"/>
      <c r="GH219" s="701"/>
      <c r="GI219" s="701"/>
      <c r="GJ219" s="701"/>
      <c r="GK219" s="701"/>
      <c r="GL219" s="701"/>
      <c r="GM219" s="701"/>
      <c r="GN219" s="701"/>
      <c r="GO219" s="701"/>
      <c r="GP219" s="701"/>
      <c r="GQ219" s="701"/>
      <c r="GR219" s="701"/>
      <c r="GS219" s="701"/>
      <c r="GT219" s="701"/>
      <c r="GU219" s="701"/>
      <c r="GV219" s="701"/>
      <c r="GW219" s="701"/>
      <c r="GX219" s="701"/>
      <c r="GY219" s="701"/>
      <c r="GZ219" s="701"/>
      <c r="HA219" s="701"/>
      <c r="HB219" s="701"/>
      <c r="HC219" s="701"/>
      <c r="HD219" s="701"/>
      <c r="HE219" s="701"/>
      <c r="HF219" s="701"/>
      <c r="HG219" s="701"/>
      <c r="HH219" s="701"/>
      <c r="HI219" s="701"/>
      <c r="HJ219" s="701"/>
      <c r="HK219" s="701"/>
    </row>
    <row r="220" spans="1:219" ht="12" customHeight="1">
      <c r="A220" s="547"/>
      <c r="B220" s="547"/>
      <c r="C220" s="546"/>
      <c r="D220" s="547"/>
      <c r="E220" s="547"/>
      <c r="F220" s="547"/>
      <c r="G220" s="547"/>
      <c r="H220" s="547"/>
      <c r="I220" s="547"/>
      <c r="J220" s="546"/>
      <c r="K220" s="547"/>
      <c r="L220" s="547"/>
      <c r="M220" s="547"/>
      <c r="N220" s="547"/>
      <c r="O220" s="547"/>
      <c r="P220" s="547"/>
      <c r="Q220" s="546"/>
      <c r="R220" s="547"/>
      <c r="S220" s="547"/>
      <c r="T220" s="547"/>
      <c r="U220" s="547"/>
      <c r="V220" s="547"/>
      <c r="W220" s="547"/>
      <c r="X220" s="546"/>
      <c r="Y220" s="547"/>
      <c r="Z220" s="547"/>
      <c r="AA220" s="547"/>
      <c r="AB220" s="547"/>
      <c r="AC220" s="547"/>
      <c r="AD220" s="546"/>
      <c r="AE220" s="547"/>
      <c r="AF220" s="547"/>
      <c r="AG220" s="547"/>
      <c r="AH220" s="547"/>
      <c r="AI220" s="547"/>
      <c r="AJ220" s="547"/>
      <c r="AK220" s="546"/>
      <c r="AL220" s="547"/>
      <c r="AM220" s="547"/>
      <c r="AN220" s="547"/>
      <c r="AO220" s="547"/>
      <c r="AP220" s="547"/>
      <c r="AQ220" s="547"/>
      <c r="AR220" s="546"/>
      <c r="AS220" s="547"/>
      <c r="AT220" s="547"/>
      <c r="AU220" s="547"/>
      <c r="AV220" s="547"/>
      <c r="AW220" s="547"/>
      <c r="AX220" s="547"/>
      <c r="AY220" s="546"/>
      <c r="AZ220" s="547"/>
      <c r="BA220" s="547"/>
      <c r="BB220" s="547"/>
      <c r="BC220" s="547"/>
      <c r="BD220" s="547"/>
      <c r="BE220" s="547"/>
      <c r="BF220" s="546"/>
      <c r="BG220" s="547"/>
      <c r="BH220" s="547"/>
      <c r="BI220" s="547"/>
      <c r="BJ220" s="547"/>
      <c r="BK220" s="547"/>
      <c r="BL220" s="547"/>
      <c r="BM220" s="546"/>
      <c r="BN220" s="547"/>
      <c r="BO220" s="547"/>
      <c r="BP220" s="547"/>
      <c r="BQ220" s="547"/>
      <c r="BR220" s="547"/>
      <c r="BS220" s="547"/>
      <c r="BT220" s="547"/>
      <c r="BU220" s="547"/>
      <c r="BV220" s="547"/>
      <c r="BW220" s="547"/>
      <c r="BX220" s="547"/>
      <c r="BY220" s="547"/>
      <c r="BZ220" s="547"/>
      <c r="CA220" s="547"/>
      <c r="CB220" s="547"/>
      <c r="CC220" s="547"/>
      <c r="CD220" s="547"/>
      <c r="CE220" s="547"/>
      <c r="CF220" s="547"/>
      <c r="CG220" s="547"/>
      <c r="CH220" s="547"/>
      <c r="CI220" s="547"/>
      <c r="CJ220" s="547"/>
      <c r="CK220" s="547"/>
      <c r="CL220" s="547"/>
      <c r="CM220" s="547"/>
      <c r="CN220" s="547"/>
      <c r="CO220" s="547"/>
      <c r="CP220" s="547"/>
      <c r="CQ220" s="547"/>
      <c r="CR220" s="547"/>
      <c r="CS220" s="547"/>
      <c r="CT220" s="547"/>
      <c r="CU220" s="547"/>
      <c r="CV220" s="547"/>
      <c r="CW220" s="547"/>
      <c r="CX220" s="547"/>
      <c r="CY220" s="547"/>
      <c r="CZ220" s="547"/>
      <c r="DA220" s="547"/>
      <c r="DB220" s="547"/>
      <c r="DC220" s="547"/>
      <c r="DD220" s="547"/>
      <c r="DE220" s="547"/>
      <c r="DF220" s="547"/>
      <c r="DG220" s="547"/>
      <c r="DH220" s="547"/>
      <c r="DI220" s="547"/>
      <c r="DJ220" s="547"/>
      <c r="DK220" s="547"/>
      <c r="DL220" s="547"/>
      <c r="DM220" s="547"/>
      <c r="DN220" s="547"/>
      <c r="DO220" s="547"/>
      <c r="DP220" s="547"/>
      <c r="DQ220" s="547"/>
      <c r="DR220" s="547"/>
      <c r="DS220" s="547"/>
      <c r="DT220" s="547"/>
      <c r="DU220" s="547"/>
      <c r="DV220" s="547"/>
      <c r="DW220" s="547"/>
      <c r="DX220" s="547"/>
      <c r="DY220" s="547"/>
      <c r="DZ220" s="547"/>
      <c r="EA220" s="547"/>
      <c r="EB220" s="547"/>
      <c r="EC220" s="547"/>
      <c r="ED220" s="547"/>
      <c r="EE220" s="547"/>
      <c r="EF220" s="547"/>
      <c r="EG220" s="547"/>
      <c r="EH220" s="547"/>
      <c r="EI220" s="547"/>
      <c r="EJ220" s="547"/>
      <c r="EK220" s="547"/>
      <c r="EL220" s="547"/>
      <c r="EM220" s="547"/>
      <c r="EN220" s="547"/>
      <c r="EO220" s="547"/>
      <c r="EP220" s="701"/>
      <c r="EQ220" s="701"/>
      <c r="ER220" s="701"/>
      <c r="ES220" s="701"/>
      <c r="ET220" s="701"/>
      <c r="EU220" s="701"/>
      <c r="EV220" s="701"/>
      <c r="EW220" s="701"/>
      <c r="EX220" s="701"/>
      <c r="EY220" s="701"/>
      <c r="EZ220" s="701"/>
      <c r="FA220" s="701"/>
      <c r="FB220" s="701"/>
      <c r="FC220" s="701"/>
      <c r="FD220" s="701"/>
      <c r="FE220" s="701"/>
      <c r="FF220" s="701"/>
      <c r="FG220" s="701"/>
      <c r="FH220" s="701"/>
      <c r="FI220" s="701"/>
      <c r="FJ220" s="701"/>
      <c r="FK220" s="701"/>
      <c r="FL220" s="701"/>
      <c r="FM220" s="701"/>
      <c r="FN220" s="701"/>
      <c r="FO220" s="701"/>
      <c r="FP220" s="701"/>
      <c r="FQ220" s="701"/>
      <c r="FR220" s="701"/>
      <c r="FS220" s="701"/>
      <c r="FT220" s="701"/>
      <c r="FU220" s="701"/>
      <c r="FV220" s="701"/>
      <c r="FW220" s="701"/>
      <c r="FX220" s="701"/>
      <c r="FY220" s="701"/>
      <c r="FZ220" s="701"/>
      <c r="GA220" s="701"/>
      <c r="GB220" s="701"/>
      <c r="GC220" s="701"/>
      <c r="GD220" s="701"/>
      <c r="GE220" s="701"/>
      <c r="GF220" s="701"/>
      <c r="GG220" s="701"/>
      <c r="GH220" s="701"/>
      <c r="GI220" s="701"/>
      <c r="GJ220" s="701"/>
      <c r="GK220" s="701"/>
      <c r="GL220" s="701"/>
      <c r="GM220" s="701"/>
      <c r="GN220" s="701"/>
      <c r="GO220" s="701"/>
      <c r="GP220" s="701"/>
      <c r="GQ220" s="701"/>
      <c r="GR220" s="701"/>
      <c r="GS220" s="701"/>
      <c r="GT220" s="701"/>
      <c r="GU220" s="701"/>
      <c r="GV220" s="701"/>
      <c r="GW220" s="701"/>
      <c r="GX220" s="701"/>
      <c r="GY220" s="701"/>
      <c r="GZ220" s="701"/>
      <c r="HA220" s="701"/>
      <c r="HB220" s="701"/>
      <c r="HC220" s="701"/>
      <c r="HD220" s="701"/>
      <c r="HE220" s="701"/>
      <c r="HF220" s="701"/>
      <c r="HG220" s="701"/>
      <c r="HH220" s="701"/>
      <c r="HI220" s="701"/>
      <c r="HJ220" s="701"/>
      <c r="HK220" s="701"/>
    </row>
    <row r="221" spans="1:219" ht="12" customHeight="1">
      <c r="A221" s="547"/>
      <c r="B221" s="547"/>
      <c r="C221" s="546"/>
      <c r="D221" s="547"/>
      <c r="E221" s="547"/>
      <c r="F221" s="547"/>
      <c r="G221" s="547"/>
      <c r="H221" s="547"/>
      <c r="I221" s="547"/>
      <c r="J221" s="546"/>
      <c r="K221" s="547"/>
      <c r="L221" s="547"/>
      <c r="M221" s="547"/>
      <c r="N221" s="547"/>
      <c r="O221" s="547"/>
      <c r="P221" s="547"/>
      <c r="Q221" s="546"/>
      <c r="R221" s="547"/>
      <c r="S221" s="547"/>
      <c r="T221" s="547"/>
      <c r="U221" s="547"/>
      <c r="V221" s="547"/>
      <c r="W221" s="547"/>
      <c r="X221" s="546"/>
      <c r="Y221" s="547"/>
      <c r="Z221" s="547"/>
      <c r="AA221" s="547"/>
      <c r="AB221" s="547"/>
      <c r="AC221" s="547"/>
      <c r="AD221" s="546"/>
      <c r="AE221" s="547"/>
      <c r="AF221" s="547"/>
      <c r="AG221" s="547"/>
      <c r="AH221" s="547"/>
      <c r="AI221" s="547"/>
      <c r="AJ221" s="547"/>
      <c r="AK221" s="546"/>
      <c r="AL221" s="547"/>
      <c r="AM221" s="547"/>
      <c r="AN221" s="547"/>
      <c r="AO221" s="547"/>
      <c r="AP221" s="547"/>
      <c r="AQ221" s="547"/>
      <c r="AR221" s="546"/>
      <c r="AS221" s="547"/>
      <c r="AT221" s="547"/>
      <c r="AU221" s="547"/>
      <c r="AV221" s="547"/>
      <c r="AW221" s="547"/>
      <c r="AX221" s="547"/>
      <c r="AY221" s="546"/>
      <c r="AZ221" s="547"/>
      <c r="BA221" s="547"/>
      <c r="BB221" s="547"/>
      <c r="BC221" s="547"/>
      <c r="BD221" s="547"/>
      <c r="BE221" s="547"/>
      <c r="BF221" s="546"/>
      <c r="BG221" s="547"/>
      <c r="BH221" s="547"/>
      <c r="BI221" s="547"/>
      <c r="BJ221" s="547"/>
      <c r="BK221" s="547"/>
      <c r="BL221" s="547"/>
      <c r="BM221" s="546"/>
      <c r="BN221" s="547"/>
      <c r="BO221" s="547"/>
      <c r="BP221" s="547"/>
      <c r="BQ221" s="547"/>
      <c r="BR221" s="547"/>
      <c r="BS221" s="547"/>
      <c r="BT221" s="547"/>
      <c r="BU221" s="547"/>
      <c r="BV221" s="547"/>
      <c r="BW221" s="547"/>
      <c r="BX221" s="547"/>
      <c r="BY221" s="547"/>
      <c r="BZ221" s="547"/>
      <c r="CA221" s="547"/>
      <c r="CB221" s="547"/>
      <c r="CC221" s="547"/>
      <c r="CD221" s="547"/>
      <c r="CE221" s="547"/>
      <c r="CF221" s="547"/>
      <c r="CG221" s="547"/>
      <c r="CH221" s="547"/>
      <c r="CI221" s="547"/>
      <c r="CJ221" s="547"/>
      <c r="CK221" s="547"/>
      <c r="CL221" s="547"/>
      <c r="CM221" s="547"/>
      <c r="CN221" s="547"/>
      <c r="CO221" s="547"/>
      <c r="CP221" s="547"/>
      <c r="CQ221" s="547"/>
      <c r="CR221" s="547"/>
      <c r="CS221" s="547"/>
      <c r="CT221" s="547"/>
      <c r="CU221" s="547"/>
      <c r="CV221" s="547"/>
      <c r="CW221" s="547"/>
      <c r="CX221" s="547"/>
      <c r="CY221" s="547"/>
      <c r="CZ221" s="547"/>
      <c r="DA221" s="547"/>
      <c r="DB221" s="547"/>
      <c r="DC221" s="547"/>
      <c r="DD221" s="547"/>
      <c r="DE221" s="547"/>
      <c r="DF221" s="547"/>
      <c r="DG221" s="547"/>
      <c r="DH221" s="547"/>
      <c r="DI221" s="547"/>
      <c r="DJ221" s="547"/>
      <c r="DK221" s="547"/>
      <c r="DL221" s="547"/>
      <c r="DM221" s="547"/>
      <c r="DN221" s="547"/>
      <c r="DO221" s="547"/>
      <c r="DP221" s="547"/>
      <c r="DQ221" s="547"/>
      <c r="DR221" s="547"/>
      <c r="DS221" s="547"/>
      <c r="DT221" s="547"/>
      <c r="DU221" s="547"/>
      <c r="DV221" s="547"/>
      <c r="DW221" s="547"/>
      <c r="DX221" s="547"/>
      <c r="DY221" s="547"/>
      <c r="DZ221" s="547"/>
      <c r="EA221" s="547"/>
      <c r="EB221" s="547"/>
      <c r="EC221" s="547"/>
      <c r="ED221" s="547"/>
      <c r="EE221" s="547"/>
      <c r="EF221" s="547"/>
      <c r="EG221" s="547"/>
      <c r="EH221" s="547"/>
      <c r="EI221" s="547"/>
      <c r="EJ221" s="547"/>
      <c r="EK221" s="547"/>
      <c r="EL221" s="547"/>
      <c r="EM221" s="547"/>
      <c r="EN221" s="547"/>
      <c r="EO221" s="547"/>
      <c r="EP221" s="701"/>
      <c r="EQ221" s="701"/>
      <c r="ER221" s="701"/>
      <c r="ES221" s="701"/>
      <c r="ET221" s="701"/>
      <c r="EU221" s="701"/>
      <c r="EV221" s="701"/>
      <c r="EW221" s="701"/>
      <c r="EX221" s="701"/>
      <c r="EY221" s="701"/>
      <c r="EZ221" s="701"/>
      <c r="FA221" s="701"/>
      <c r="FB221" s="701"/>
      <c r="FC221" s="701"/>
      <c r="FD221" s="701"/>
      <c r="FE221" s="701"/>
      <c r="FF221" s="701"/>
      <c r="FG221" s="701"/>
      <c r="FH221" s="701"/>
      <c r="FI221" s="701"/>
      <c r="FJ221" s="701"/>
      <c r="FK221" s="701"/>
      <c r="FL221" s="701"/>
      <c r="FM221" s="701"/>
      <c r="FN221" s="701"/>
      <c r="FO221" s="701"/>
      <c r="FP221" s="701"/>
      <c r="FQ221" s="701"/>
      <c r="FR221" s="701"/>
      <c r="FS221" s="701"/>
      <c r="FT221" s="701"/>
      <c r="FU221" s="701"/>
      <c r="FV221" s="701"/>
      <c r="FW221" s="701"/>
      <c r="FX221" s="701"/>
      <c r="FY221" s="701"/>
      <c r="FZ221" s="701"/>
      <c r="GA221" s="701"/>
      <c r="GB221" s="701"/>
      <c r="GC221" s="701"/>
      <c r="GD221" s="701"/>
      <c r="GE221" s="701"/>
      <c r="GF221" s="701"/>
      <c r="GG221" s="701"/>
      <c r="GH221" s="701"/>
      <c r="GI221" s="701"/>
      <c r="GJ221" s="701"/>
      <c r="GK221" s="701"/>
      <c r="GL221" s="701"/>
      <c r="GM221" s="701"/>
      <c r="GN221" s="701"/>
      <c r="GO221" s="701"/>
      <c r="GP221" s="701"/>
      <c r="GQ221" s="701"/>
      <c r="GR221" s="701"/>
      <c r="GS221" s="701"/>
      <c r="GT221" s="701"/>
      <c r="GU221" s="701"/>
      <c r="GV221" s="701"/>
      <c r="GW221" s="701"/>
      <c r="GX221" s="701"/>
      <c r="GY221" s="701"/>
      <c r="GZ221" s="701"/>
      <c r="HA221" s="701"/>
      <c r="HB221" s="701"/>
      <c r="HC221" s="701"/>
      <c r="HD221" s="701"/>
      <c r="HE221" s="701"/>
      <c r="HF221" s="701"/>
      <c r="HG221" s="701"/>
      <c r="HH221" s="701"/>
      <c r="HI221" s="701"/>
      <c r="HJ221" s="701"/>
      <c r="HK221" s="701"/>
    </row>
    <row r="222" spans="1:219" ht="12" customHeight="1">
      <c r="A222" s="547"/>
      <c r="B222" s="547"/>
      <c r="C222" s="546"/>
      <c r="D222" s="547"/>
      <c r="E222" s="547"/>
      <c r="F222" s="547"/>
      <c r="G222" s="547"/>
      <c r="H222" s="547"/>
      <c r="I222" s="547"/>
      <c r="J222" s="546"/>
      <c r="K222" s="547"/>
      <c r="L222" s="547"/>
      <c r="M222" s="547"/>
      <c r="N222" s="547"/>
      <c r="O222" s="547"/>
      <c r="P222" s="547"/>
      <c r="Q222" s="546"/>
      <c r="R222" s="547"/>
      <c r="S222" s="547"/>
      <c r="T222" s="547"/>
      <c r="U222" s="547"/>
      <c r="V222" s="547"/>
      <c r="W222" s="547"/>
      <c r="X222" s="546"/>
      <c r="Y222" s="547"/>
      <c r="Z222" s="547"/>
      <c r="AA222" s="547"/>
      <c r="AB222" s="547"/>
      <c r="AC222" s="547"/>
      <c r="AD222" s="546"/>
      <c r="AE222" s="547"/>
      <c r="AF222" s="547"/>
      <c r="AG222" s="547"/>
      <c r="AH222" s="547"/>
      <c r="AI222" s="547"/>
      <c r="AJ222" s="547"/>
      <c r="AK222" s="546"/>
      <c r="AL222" s="547"/>
      <c r="AM222" s="547"/>
      <c r="AN222" s="547"/>
      <c r="AO222" s="547"/>
      <c r="AP222" s="547"/>
      <c r="AQ222" s="547"/>
      <c r="AR222" s="546"/>
      <c r="AS222" s="547"/>
      <c r="AT222" s="547"/>
      <c r="AU222" s="547"/>
      <c r="AV222" s="547"/>
      <c r="AW222" s="547"/>
      <c r="AX222" s="547"/>
      <c r="AY222" s="546"/>
      <c r="AZ222" s="547"/>
      <c r="BA222" s="547"/>
      <c r="BB222" s="547"/>
      <c r="BC222" s="547"/>
      <c r="BD222" s="547"/>
      <c r="BE222" s="547"/>
      <c r="BF222" s="546"/>
      <c r="BG222" s="547"/>
      <c r="BH222" s="547"/>
      <c r="BI222" s="547"/>
      <c r="BJ222" s="547"/>
      <c r="BK222" s="547"/>
      <c r="BL222" s="547"/>
      <c r="BM222" s="546"/>
      <c r="BN222" s="547"/>
      <c r="BO222" s="547"/>
      <c r="BP222" s="547"/>
      <c r="BQ222" s="547"/>
      <c r="BR222" s="547"/>
      <c r="BS222" s="547"/>
      <c r="BT222" s="547"/>
      <c r="BU222" s="547"/>
      <c r="BV222" s="547"/>
      <c r="BW222" s="547"/>
      <c r="BX222" s="547"/>
      <c r="BY222" s="547"/>
      <c r="BZ222" s="547"/>
      <c r="CA222" s="547"/>
      <c r="CB222" s="547"/>
      <c r="CC222" s="547"/>
      <c r="CD222" s="547"/>
      <c r="CE222" s="547"/>
      <c r="CF222" s="547"/>
      <c r="CG222" s="547"/>
      <c r="CH222" s="547"/>
      <c r="CI222" s="547"/>
      <c r="CJ222" s="547"/>
      <c r="CK222" s="547"/>
      <c r="CL222" s="547"/>
      <c r="CM222" s="547"/>
      <c r="CN222" s="547"/>
      <c r="CO222" s="547"/>
      <c r="CP222" s="547"/>
      <c r="CQ222" s="547"/>
      <c r="CR222" s="547"/>
      <c r="CS222" s="547"/>
      <c r="CT222" s="547"/>
      <c r="CU222" s="547"/>
      <c r="CV222" s="547"/>
      <c r="CW222" s="547"/>
      <c r="CX222" s="547"/>
      <c r="CY222" s="547"/>
      <c r="CZ222" s="547"/>
      <c r="DA222" s="547"/>
      <c r="DB222" s="547"/>
      <c r="DC222" s="547"/>
      <c r="DD222" s="547"/>
      <c r="DE222" s="547"/>
      <c r="DF222" s="547"/>
      <c r="DG222" s="547"/>
      <c r="DH222" s="547"/>
      <c r="DI222" s="547"/>
      <c r="DJ222" s="547"/>
      <c r="DK222" s="547"/>
      <c r="DL222" s="547"/>
      <c r="DM222" s="547"/>
      <c r="DN222" s="547"/>
      <c r="DO222" s="547"/>
      <c r="DP222" s="547"/>
      <c r="DQ222" s="547"/>
      <c r="DR222" s="547"/>
      <c r="DS222" s="547"/>
      <c r="DT222" s="547"/>
      <c r="DU222" s="547"/>
      <c r="DV222" s="547"/>
      <c r="DW222" s="547"/>
      <c r="DX222" s="547"/>
      <c r="DY222" s="547"/>
      <c r="DZ222" s="547"/>
      <c r="EA222" s="547"/>
      <c r="EB222" s="547"/>
      <c r="EC222" s="547"/>
      <c r="ED222" s="547"/>
      <c r="EE222" s="547"/>
      <c r="EF222" s="547"/>
      <c r="EG222" s="547"/>
      <c r="EH222" s="547"/>
      <c r="EI222" s="547"/>
      <c r="EJ222" s="547"/>
      <c r="EK222" s="547"/>
      <c r="EL222" s="547"/>
      <c r="EM222" s="547"/>
      <c r="EN222" s="547"/>
      <c r="EO222" s="547"/>
      <c r="EP222" s="701"/>
      <c r="EQ222" s="701"/>
      <c r="ER222" s="701"/>
      <c r="ES222" s="701"/>
      <c r="ET222" s="701"/>
      <c r="EU222" s="701"/>
      <c r="EV222" s="701"/>
      <c r="EW222" s="701"/>
      <c r="EX222" s="701"/>
      <c r="EY222" s="701"/>
      <c r="EZ222" s="701"/>
      <c r="FA222" s="701"/>
      <c r="FB222" s="701"/>
      <c r="FC222" s="701"/>
      <c r="FD222" s="701"/>
      <c r="FE222" s="701"/>
      <c r="FF222" s="701"/>
      <c r="FG222" s="701"/>
      <c r="FH222" s="701"/>
      <c r="FI222" s="701"/>
      <c r="FJ222" s="701"/>
      <c r="FK222" s="701"/>
      <c r="FL222" s="701"/>
      <c r="FM222" s="701"/>
      <c r="FN222" s="701"/>
      <c r="FO222" s="701"/>
      <c r="FP222" s="701"/>
      <c r="FQ222" s="701"/>
      <c r="FR222" s="701"/>
      <c r="FS222" s="701"/>
      <c r="FT222" s="701"/>
      <c r="FU222" s="701"/>
      <c r="FV222" s="701"/>
      <c r="FW222" s="701"/>
      <c r="FX222" s="701"/>
      <c r="FY222" s="701"/>
      <c r="FZ222" s="701"/>
      <c r="GA222" s="701"/>
      <c r="GB222" s="701"/>
      <c r="GC222" s="701"/>
      <c r="GD222" s="701"/>
      <c r="GE222" s="701"/>
      <c r="GF222" s="701"/>
      <c r="GG222" s="701"/>
      <c r="GH222" s="701"/>
      <c r="GI222" s="701"/>
      <c r="GJ222" s="701"/>
      <c r="GK222" s="701"/>
      <c r="GL222" s="701"/>
      <c r="GM222" s="701"/>
      <c r="GN222" s="701"/>
      <c r="GO222" s="701"/>
      <c r="GP222" s="701"/>
      <c r="GQ222" s="701"/>
      <c r="GR222" s="701"/>
      <c r="GS222" s="701"/>
      <c r="GT222" s="701"/>
      <c r="GU222" s="701"/>
      <c r="GV222" s="701"/>
      <c r="GW222" s="701"/>
      <c r="GX222" s="701"/>
      <c r="GY222" s="701"/>
      <c r="GZ222" s="701"/>
      <c r="HA222" s="701"/>
      <c r="HB222" s="701"/>
      <c r="HC222" s="701"/>
      <c r="HD222" s="701"/>
      <c r="HE222" s="701"/>
      <c r="HF222" s="701"/>
      <c r="HG222" s="701"/>
      <c r="HH222" s="701"/>
      <c r="HI222" s="701"/>
      <c r="HJ222" s="701"/>
      <c r="HK222" s="701"/>
    </row>
    <row r="223" spans="1:219" ht="12" customHeight="1">
      <c r="A223" s="547"/>
      <c r="B223" s="547"/>
      <c r="C223" s="546"/>
      <c r="D223" s="547"/>
      <c r="E223" s="547"/>
      <c r="F223" s="547"/>
      <c r="G223" s="547"/>
      <c r="H223" s="547"/>
      <c r="I223" s="547"/>
      <c r="J223" s="546"/>
      <c r="K223" s="547"/>
      <c r="L223" s="547"/>
      <c r="M223" s="547"/>
      <c r="N223" s="547"/>
      <c r="O223" s="547"/>
      <c r="P223" s="547"/>
      <c r="Q223" s="546"/>
      <c r="R223" s="547"/>
      <c r="S223" s="547"/>
      <c r="T223" s="547"/>
      <c r="U223" s="547"/>
      <c r="V223" s="547"/>
      <c r="W223" s="547"/>
      <c r="X223" s="546"/>
      <c r="Y223" s="547"/>
      <c r="Z223" s="547"/>
      <c r="AA223" s="547"/>
      <c r="AB223" s="547"/>
      <c r="AC223" s="547"/>
      <c r="AD223" s="546"/>
      <c r="AE223" s="547"/>
      <c r="AF223" s="547"/>
      <c r="AG223" s="547"/>
      <c r="AH223" s="547"/>
      <c r="AI223" s="547"/>
      <c r="AJ223" s="547"/>
      <c r="AK223" s="546"/>
      <c r="AL223" s="547"/>
      <c r="AM223" s="547"/>
      <c r="AN223" s="547"/>
      <c r="AO223" s="547"/>
      <c r="AP223" s="547"/>
      <c r="AQ223" s="547"/>
      <c r="AR223" s="546"/>
      <c r="AS223" s="547"/>
      <c r="AT223" s="547"/>
      <c r="AU223" s="547"/>
      <c r="AV223" s="547"/>
      <c r="AW223" s="547"/>
      <c r="AX223" s="547"/>
      <c r="AY223" s="546"/>
      <c r="AZ223" s="547"/>
      <c r="BA223" s="547"/>
      <c r="BB223" s="547"/>
      <c r="BC223" s="547"/>
      <c r="BD223" s="547"/>
      <c r="BE223" s="547"/>
      <c r="BF223" s="546"/>
      <c r="BG223" s="547"/>
      <c r="BH223" s="547"/>
      <c r="BI223" s="547"/>
      <c r="BJ223" s="547"/>
      <c r="BK223" s="547"/>
      <c r="BL223" s="547"/>
      <c r="BM223" s="546"/>
      <c r="BN223" s="547"/>
      <c r="BO223" s="547"/>
      <c r="BP223" s="547"/>
      <c r="BQ223" s="547"/>
      <c r="BR223" s="547"/>
      <c r="BS223" s="547"/>
      <c r="BT223" s="547"/>
      <c r="BU223" s="547"/>
      <c r="BV223" s="547"/>
      <c r="BW223" s="547"/>
      <c r="BX223" s="547"/>
      <c r="BY223" s="547"/>
      <c r="BZ223" s="547"/>
      <c r="CA223" s="547"/>
      <c r="CB223" s="547"/>
      <c r="CC223" s="547"/>
      <c r="CD223" s="547"/>
      <c r="CE223" s="547"/>
      <c r="CF223" s="547"/>
      <c r="CG223" s="547"/>
      <c r="CH223" s="547"/>
      <c r="CI223" s="547"/>
      <c r="CJ223" s="547"/>
      <c r="CK223" s="547"/>
      <c r="CL223" s="547"/>
      <c r="CM223" s="547"/>
      <c r="CN223" s="547"/>
      <c r="CO223" s="547"/>
      <c r="CP223" s="547"/>
      <c r="CQ223" s="547"/>
      <c r="CR223" s="547"/>
      <c r="CS223" s="547"/>
      <c r="CT223" s="547"/>
      <c r="CU223" s="547"/>
      <c r="CV223" s="547"/>
      <c r="CW223" s="547"/>
      <c r="CX223" s="547"/>
      <c r="CY223" s="547"/>
      <c r="CZ223" s="547"/>
      <c r="DA223" s="547"/>
      <c r="DB223" s="547"/>
      <c r="DC223" s="547"/>
      <c r="DD223" s="547"/>
      <c r="DE223" s="547"/>
      <c r="DF223" s="547"/>
      <c r="DG223" s="547"/>
      <c r="DH223" s="547"/>
      <c r="DI223" s="547"/>
      <c r="DJ223" s="547"/>
      <c r="DK223" s="547"/>
      <c r="DL223" s="547"/>
      <c r="DM223" s="547"/>
      <c r="DN223" s="547"/>
      <c r="DO223" s="547"/>
      <c r="DP223" s="547"/>
      <c r="DQ223" s="547"/>
      <c r="DR223" s="547"/>
      <c r="DS223" s="547"/>
      <c r="DT223" s="547"/>
      <c r="DU223" s="547"/>
      <c r="DV223" s="547"/>
      <c r="DW223" s="547"/>
      <c r="DX223" s="547"/>
      <c r="DY223" s="547"/>
      <c r="DZ223" s="547"/>
      <c r="EA223" s="547"/>
      <c r="EB223" s="547"/>
      <c r="EC223" s="547"/>
      <c r="ED223" s="547"/>
      <c r="EE223" s="547"/>
      <c r="EF223" s="547"/>
      <c r="EG223" s="547"/>
      <c r="EH223" s="547"/>
      <c r="EI223" s="547"/>
      <c r="EJ223" s="547"/>
      <c r="EK223" s="547"/>
      <c r="EL223" s="547"/>
      <c r="EM223" s="547"/>
      <c r="EN223" s="547"/>
      <c r="EO223" s="547"/>
      <c r="EP223" s="701"/>
      <c r="EQ223" s="701"/>
      <c r="ER223" s="701"/>
      <c r="ES223" s="701"/>
      <c r="ET223" s="701"/>
      <c r="EU223" s="701"/>
      <c r="EV223" s="701"/>
      <c r="EW223" s="701"/>
      <c r="EX223" s="701"/>
      <c r="EY223" s="701"/>
      <c r="EZ223" s="701"/>
      <c r="FA223" s="701"/>
      <c r="FB223" s="701"/>
      <c r="FC223" s="701"/>
      <c r="FD223" s="701"/>
      <c r="FE223" s="701"/>
      <c r="FF223" s="701"/>
      <c r="FG223" s="701"/>
      <c r="FH223" s="701"/>
      <c r="FI223" s="701"/>
      <c r="FJ223" s="701"/>
      <c r="FK223" s="701"/>
      <c r="FL223" s="701"/>
      <c r="FM223" s="701"/>
      <c r="FN223" s="701"/>
      <c r="FO223" s="701"/>
      <c r="FP223" s="701"/>
      <c r="FQ223" s="701"/>
      <c r="FR223" s="701"/>
      <c r="FS223" s="701"/>
      <c r="FT223" s="701"/>
      <c r="FU223" s="701"/>
      <c r="FV223" s="701"/>
      <c r="FW223" s="701"/>
      <c r="FX223" s="701"/>
      <c r="FY223" s="701"/>
      <c r="FZ223" s="701"/>
      <c r="GA223" s="701"/>
      <c r="GB223" s="701"/>
      <c r="GC223" s="701"/>
      <c r="GD223" s="701"/>
      <c r="GE223" s="701"/>
      <c r="GF223" s="701"/>
      <c r="GG223" s="701"/>
      <c r="GH223" s="701"/>
      <c r="GI223" s="701"/>
      <c r="GJ223" s="701"/>
      <c r="GK223" s="701"/>
      <c r="GL223" s="701"/>
      <c r="GM223" s="701"/>
      <c r="GN223" s="701"/>
      <c r="GO223" s="701"/>
      <c r="GP223" s="701"/>
      <c r="GQ223" s="701"/>
      <c r="GR223" s="701"/>
      <c r="GS223" s="701"/>
      <c r="GT223" s="701"/>
      <c r="GU223" s="701"/>
      <c r="GV223" s="701"/>
      <c r="GW223" s="701"/>
      <c r="GX223" s="701"/>
      <c r="GY223" s="701"/>
      <c r="GZ223" s="701"/>
      <c r="HA223" s="701"/>
      <c r="HB223" s="701"/>
      <c r="HC223" s="701"/>
      <c r="HD223" s="701"/>
      <c r="HE223" s="701"/>
      <c r="HF223" s="701"/>
      <c r="HG223" s="701"/>
      <c r="HH223" s="701"/>
      <c r="HI223" s="701"/>
      <c r="HJ223" s="701"/>
      <c r="HK223" s="701"/>
    </row>
    <row r="224" spans="1:219" ht="12" customHeight="1">
      <c r="A224" s="547"/>
      <c r="B224" s="547"/>
      <c r="C224" s="546"/>
      <c r="D224" s="547"/>
      <c r="E224" s="547"/>
      <c r="F224" s="547"/>
      <c r="G224" s="547"/>
      <c r="H224" s="547"/>
      <c r="I224" s="547"/>
      <c r="J224" s="546"/>
      <c r="K224" s="547"/>
      <c r="L224" s="547"/>
      <c r="M224" s="547"/>
      <c r="N224" s="547"/>
      <c r="O224" s="547"/>
      <c r="P224" s="547"/>
      <c r="Q224" s="546"/>
      <c r="R224" s="547"/>
      <c r="S224" s="547"/>
      <c r="T224" s="547"/>
      <c r="U224" s="547"/>
      <c r="V224" s="547"/>
      <c r="W224" s="547"/>
      <c r="X224" s="546"/>
      <c r="Y224" s="547"/>
      <c r="Z224" s="547"/>
      <c r="AA224" s="547"/>
      <c r="AB224" s="547"/>
      <c r="AC224" s="547"/>
      <c r="AD224" s="546"/>
      <c r="AE224" s="547"/>
      <c r="AF224" s="547"/>
      <c r="AG224" s="547"/>
      <c r="AH224" s="547"/>
      <c r="AI224" s="547"/>
      <c r="AJ224" s="547"/>
      <c r="AK224" s="546"/>
      <c r="AL224" s="547"/>
      <c r="AM224" s="547"/>
      <c r="AN224" s="547"/>
      <c r="AO224" s="547"/>
      <c r="AP224" s="547"/>
      <c r="AQ224" s="547"/>
      <c r="AR224" s="546"/>
      <c r="AS224" s="547"/>
      <c r="AT224" s="547"/>
      <c r="AU224" s="547"/>
      <c r="AV224" s="547"/>
      <c r="AW224" s="547"/>
      <c r="AX224" s="547"/>
      <c r="AY224" s="546"/>
      <c r="AZ224" s="547"/>
      <c r="BA224" s="547"/>
      <c r="BB224" s="547"/>
      <c r="BC224" s="547"/>
      <c r="BD224" s="547"/>
      <c r="BE224" s="547"/>
      <c r="BF224" s="546"/>
      <c r="BG224" s="547"/>
      <c r="BH224" s="547"/>
      <c r="BI224" s="547"/>
      <c r="BJ224" s="547"/>
      <c r="BK224" s="547"/>
      <c r="BL224" s="547"/>
      <c r="BM224" s="546"/>
      <c r="BN224" s="547"/>
      <c r="BO224" s="547"/>
      <c r="BP224" s="547"/>
      <c r="BQ224" s="547"/>
      <c r="BR224" s="547"/>
      <c r="BS224" s="547"/>
      <c r="BT224" s="547"/>
      <c r="BU224" s="547"/>
      <c r="BV224" s="547"/>
      <c r="BW224" s="547"/>
      <c r="BX224" s="547"/>
      <c r="BY224" s="547"/>
      <c r="BZ224" s="547"/>
      <c r="CA224" s="547"/>
      <c r="CB224" s="547"/>
      <c r="CC224" s="547"/>
      <c r="CD224" s="547"/>
      <c r="CE224" s="547"/>
      <c r="CF224" s="547"/>
      <c r="CG224" s="547"/>
      <c r="CH224" s="547"/>
      <c r="CI224" s="547"/>
      <c r="CJ224" s="547"/>
      <c r="CK224" s="547"/>
      <c r="CL224" s="547"/>
      <c r="CM224" s="547"/>
      <c r="CN224" s="547"/>
      <c r="CO224" s="547"/>
      <c r="CP224" s="547"/>
      <c r="CQ224" s="547"/>
      <c r="CR224" s="547"/>
      <c r="CS224" s="547"/>
      <c r="CT224" s="547"/>
      <c r="CU224" s="547"/>
      <c r="CV224" s="547"/>
      <c r="CW224" s="547"/>
      <c r="CX224" s="547"/>
      <c r="CY224" s="547"/>
      <c r="CZ224" s="547"/>
      <c r="DA224" s="547"/>
      <c r="DB224" s="547"/>
      <c r="DC224" s="547"/>
      <c r="DD224" s="547"/>
      <c r="DE224" s="547"/>
      <c r="DF224" s="547"/>
      <c r="DG224" s="547"/>
      <c r="DH224" s="547"/>
      <c r="DI224" s="547"/>
      <c r="DJ224" s="547"/>
      <c r="DK224" s="547"/>
      <c r="DL224" s="547"/>
      <c r="DM224" s="547"/>
      <c r="DN224" s="547"/>
      <c r="DO224" s="547"/>
      <c r="DP224" s="547"/>
      <c r="DQ224" s="547"/>
      <c r="DR224" s="547"/>
      <c r="DS224" s="547"/>
      <c r="DT224" s="547"/>
      <c r="DU224" s="547"/>
      <c r="DV224" s="547"/>
      <c r="DW224" s="547"/>
      <c r="DX224" s="547"/>
      <c r="DY224" s="547"/>
      <c r="DZ224" s="547"/>
      <c r="EA224" s="547"/>
      <c r="EB224" s="547"/>
      <c r="EC224" s="547"/>
      <c r="ED224" s="547"/>
      <c r="EE224" s="547"/>
      <c r="EF224" s="547"/>
      <c r="EG224" s="547"/>
      <c r="EH224" s="547"/>
      <c r="EI224" s="547"/>
      <c r="EJ224" s="547"/>
      <c r="EK224" s="547"/>
      <c r="EL224" s="547"/>
      <c r="EM224" s="547"/>
      <c r="EN224" s="547"/>
      <c r="EO224" s="547"/>
      <c r="EP224" s="701"/>
      <c r="EQ224" s="701"/>
      <c r="ER224" s="701"/>
      <c r="ES224" s="701"/>
      <c r="ET224" s="701"/>
      <c r="EU224" s="701"/>
      <c r="EV224" s="701"/>
      <c r="EW224" s="701"/>
      <c r="EX224" s="701"/>
      <c r="EY224" s="701"/>
      <c r="EZ224" s="701"/>
      <c r="FA224" s="701"/>
      <c r="FB224" s="701"/>
      <c r="FC224" s="701"/>
      <c r="FD224" s="701"/>
      <c r="FE224" s="701"/>
      <c r="FF224" s="701"/>
      <c r="FG224" s="701"/>
      <c r="FH224" s="701"/>
      <c r="FI224" s="701"/>
      <c r="FJ224" s="701"/>
      <c r="FK224" s="701"/>
      <c r="FL224" s="701"/>
      <c r="FM224" s="701"/>
      <c r="FN224" s="701"/>
      <c r="FO224" s="701"/>
      <c r="FP224" s="701"/>
      <c r="FQ224" s="701"/>
      <c r="FR224" s="701"/>
      <c r="FS224" s="701"/>
      <c r="FT224" s="701"/>
      <c r="FU224" s="701"/>
      <c r="FV224" s="701"/>
      <c r="FW224" s="701"/>
      <c r="FX224" s="701"/>
      <c r="FY224" s="701"/>
      <c r="FZ224" s="701"/>
      <c r="GA224" s="701"/>
      <c r="GB224" s="701"/>
      <c r="GC224" s="701"/>
      <c r="GD224" s="701"/>
      <c r="GE224" s="701"/>
      <c r="GF224" s="701"/>
      <c r="GG224" s="701"/>
      <c r="GH224" s="701"/>
      <c r="GI224" s="701"/>
      <c r="GJ224" s="701"/>
      <c r="GK224" s="701"/>
      <c r="GL224" s="701"/>
      <c r="GM224" s="701"/>
      <c r="GN224" s="701"/>
      <c r="GO224" s="701"/>
      <c r="GP224" s="701"/>
      <c r="GQ224" s="701"/>
      <c r="GR224" s="701"/>
      <c r="GS224" s="701"/>
      <c r="GT224" s="701"/>
      <c r="GU224" s="701"/>
      <c r="GV224" s="701"/>
      <c r="GW224" s="701"/>
      <c r="GX224" s="701"/>
      <c r="GY224" s="701"/>
      <c r="GZ224" s="701"/>
      <c r="HA224" s="701"/>
      <c r="HB224" s="701"/>
      <c r="HC224" s="701"/>
      <c r="HD224" s="701"/>
      <c r="HE224" s="701"/>
      <c r="HF224" s="701"/>
      <c r="HG224" s="701"/>
      <c r="HH224" s="701"/>
      <c r="HI224" s="701"/>
      <c r="HJ224" s="701"/>
      <c r="HK224" s="701"/>
    </row>
    <row r="225" spans="1:219" ht="12" customHeight="1">
      <c r="A225" s="547"/>
      <c r="B225" s="547"/>
      <c r="C225" s="546"/>
      <c r="D225" s="547"/>
      <c r="E225" s="547"/>
      <c r="F225" s="547"/>
      <c r="G225" s="547"/>
      <c r="H225" s="547"/>
      <c r="I225" s="547"/>
      <c r="J225" s="546"/>
      <c r="K225" s="547"/>
      <c r="L225" s="547"/>
      <c r="M225" s="547"/>
      <c r="N225" s="547"/>
      <c r="O225" s="547"/>
      <c r="P225" s="547"/>
      <c r="Q225" s="546"/>
      <c r="R225" s="547"/>
      <c r="S225" s="547"/>
      <c r="T225" s="547"/>
      <c r="U225" s="547"/>
      <c r="V225" s="547"/>
      <c r="W225" s="547"/>
      <c r="X225" s="546"/>
      <c r="Y225" s="547"/>
      <c r="Z225" s="547"/>
      <c r="AA225" s="547"/>
      <c r="AB225" s="547"/>
      <c r="AC225" s="547"/>
      <c r="AD225" s="546"/>
      <c r="AE225" s="547"/>
      <c r="AF225" s="547"/>
      <c r="AG225" s="547"/>
      <c r="AH225" s="547"/>
      <c r="AI225" s="547"/>
      <c r="AJ225" s="547"/>
      <c r="AK225" s="546"/>
      <c r="AL225" s="547"/>
      <c r="AM225" s="547"/>
      <c r="AN225" s="547"/>
      <c r="AO225" s="547"/>
      <c r="AP225" s="547"/>
      <c r="AQ225" s="547"/>
      <c r="AR225" s="546"/>
      <c r="AS225" s="547"/>
      <c r="AT225" s="547"/>
      <c r="AU225" s="547"/>
      <c r="AV225" s="547"/>
      <c r="AW225" s="547"/>
      <c r="AX225" s="547"/>
      <c r="AY225" s="546"/>
      <c r="AZ225" s="547"/>
      <c r="BA225" s="547"/>
      <c r="BB225" s="547"/>
      <c r="BC225" s="547"/>
      <c r="BD225" s="547"/>
      <c r="BE225" s="547"/>
      <c r="BF225" s="546"/>
      <c r="BG225" s="547"/>
      <c r="BH225" s="547"/>
      <c r="BI225" s="547"/>
      <c r="BJ225" s="547"/>
      <c r="BK225" s="547"/>
      <c r="BL225" s="547"/>
      <c r="BM225" s="546"/>
      <c r="BN225" s="547"/>
      <c r="BO225" s="547"/>
      <c r="BP225" s="547"/>
      <c r="BQ225" s="547"/>
      <c r="BR225" s="547"/>
      <c r="BS225" s="547"/>
      <c r="BT225" s="547"/>
      <c r="BU225" s="547"/>
      <c r="BV225" s="547"/>
      <c r="BW225" s="547"/>
      <c r="BX225" s="547"/>
      <c r="BY225" s="547"/>
      <c r="BZ225" s="547"/>
      <c r="CA225" s="547"/>
      <c r="CB225" s="547"/>
      <c r="CC225" s="547"/>
      <c r="CD225" s="547"/>
      <c r="CE225" s="547"/>
      <c r="CF225" s="547"/>
      <c r="CG225" s="547"/>
      <c r="CH225" s="547"/>
      <c r="CI225" s="547"/>
      <c r="CJ225" s="547"/>
      <c r="CK225" s="547"/>
      <c r="CL225" s="547"/>
      <c r="CM225" s="547"/>
      <c r="CN225" s="547"/>
      <c r="CO225" s="547"/>
      <c r="CP225" s="547"/>
      <c r="CQ225" s="547"/>
      <c r="CR225" s="547"/>
      <c r="CS225" s="547"/>
      <c r="CT225" s="547"/>
      <c r="CU225" s="547"/>
      <c r="CV225" s="547"/>
      <c r="CW225" s="547"/>
      <c r="CX225" s="547"/>
      <c r="CY225" s="547"/>
      <c r="CZ225" s="547"/>
      <c r="DA225" s="547"/>
      <c r="DB225" s="547"/>
      <c r="DC225" s="547"/>
      <c r="DD225" s="547"/>
      <c r="DE225" s="547"/>
      <c r="DF225" s="547"/>
      <c r="DG225" s="547"/>
      <c r="DH225" s="547"/>
      <c r="DI225" s="547"/>
      <c r="DJ225" s="547"/>
      <c r="DK225" s="547"/>
      <c r="DL225" s="547"/>
      <c r="DM225" s="547"/>
      <c r="DN225" s="547"/>
      <c r="DO225" s="547"/>
      <c r="DP225" s="547"/>
      <c r="DQ225" s="547"/>
      <c r="DR225" s="547"/>
      <c r="DS225" s="547"/>
      <c r="DT225" s="547"/>
      <c r="DU225" s="547"/>
      <c r="DV225" s="547"/>
      <c r="DW225" s="547"/>
      <c r="DX225" s="547"/>
      <c r="DY225" s="547"/>
      <c r="DZ225" s="547"/>
      <c r="EA225" s="547"/>
      <c r="EB225" s="547"/>
      <c r="EC225" s="547"/>
      <c r="ED225" s="547"/>
      <c r="EE225" s="547"/>
      <c r="EF225" s="547"/>
      <c r="EG225" s="547"/>
      <c r="EH225" s="547"/>
      <c r="EI225" s="547"/>
      <c r="EJ225" s="547"/>
      <c r="EK225" s="547"/>
      <c r="EL225" s="547"/>
      <c r="EM225" s="547"/>
      <c r="EN225" s="547"/>
      <c r="EO225" s="547"/>
      <c r="EP225" s="701"/>
      <c r="EQ225" s="701"/>
      <c r="ER225" s="701"/>
      <c r="ES225" s="701"/>
      <c r="ET225" s="701"/>
      <c r="EU225" s="701"/>
      <c r="EV225" s="701"/>
      <c r="EW225" s="701"/>
      <c r="EX225" s="701"/>
      <c r="EY225" s="701"/>
      <c r="EZ225" s="701"/>
      <c r="FA225" s="701"/>
      <c r="FB225" s="701"/>
      <c r="FC225" s="701"/>
      <c r="FD225" s="701"/>
      <c r="FE225" s="701"/>
      <c r="FF225" s="701"/>
      <c r="FG225" s="701"/>
      <c r="FH225" s="701"/>
      <c r="FI225" s="701"/>
      <c r="FJ225" s="701"/>
      <c r="FK225" s="701"/>
      <c r="FL225" s="701"/>
      <c r="FM225" s="701"/>
      <c r="FN225" s="701"/>
      <c r="FO225" s="701"/>
      <c r="FP225" s="701"/>
      <c r="FQ225" s="701"/>
      <c r="FR225" s="701"/>
      <c r="FS225" s="701"/>
      <c r="FT225" s="701"/>
      <c r="FU225" s="701"/>
      <c r="FV225" s="701"/>
      <c r="FW225" s="701"/>
      <c r="FX225" s="701"/>
      <c r="FY225" s="701"/>
      <c r="FZ225" s="701"/>
      <c r="GA225" s="701"/>
      <c r="GB225" s="701"/>
      <c r="GC225" s="701"/>
      <c r="GD225" s="701"/>
      <c r="GE225" s="701"/>
      <c r="GF225" s="701"/>
      <c r="GG225" s="701"/>
      <c r="GH225" s="701"/>
      <c r="GI225" s="701"/>
      <c r="GJ225" s="701"/>
      <c r="GK225" s="701"/>
      <c r="GL225" s="701"/>
      <c r="GM225" s="701"/>
      <c r="GN225" s="701"/>
      <c r="GO225" s="701"/>
      <c r="GP225" s="701"/>
      <c r="GQ225" s="701"/>
      <c r="GR225" s="701"/>
      <c r="GS225" s="701"/>
      <c r="GT225" s="701"/>
      <c r="GU225" s="701"/>
      <c r="GV225" s="701"/>
      <c r="GW225" s="701"/>
      <c r="GX225" s="701"/>
      <c r="GY225" s="701"/>
      <c r="GZ225" s="701"/>
      <c r="HA225" s="701"/>
      <c r="HB225" s="701"/>
      <c r="HC225" s="701"/>
      <c r="HD225" s="701"/>
      <c r="HE225" s="701"/>
      <c r="HF225" s="701"/>
      <c r="HG225" s="701"/>
      <c r="HH225" s="701"/>
      <c r="HI225" s="701"/>
      <c r="HJ225" s="701"/>
      <c r="HK225" s="701"/>
    </row>
    <row r="226" spans="1:219" ht="12" customHeight="1">
      <c r="A226" s="547"/>
      <c r="B226" s="547"/>
      <c r="C226" s="546"/>
      <c r="D226" s="547"/>
      <c r="E226" s="547"/>
      <c r="F226" s="547"/>
      <c r="G226" s="547"/>
      <c r="H226" s="547"/>
      <c r="I226" s="547"/>
      <c r="J226" s="546"/>
      <c r="K226" s="547"/>
      <c r="L226" s="547"/>
      <c r="M226" s="547"/>
      <c r="N226" s="547"/>
      <c r="O226" s="547"/>
      <c r="P226" s="547"/>
      <c r="Q226" s="546"/>
      <c r="R226" s="547"/>
      <c r="S226" s="547"/>
      <c r="T226" s="547"/>
      <c r="U226" s="547"/>
      <c r="V226" s="547"/>
      <c r="W226" s="547"/>
      <c r="X226" s="546"/>
      <c r="Y226" s="547"/>
      <c r="Z226" s="547"/>
      <c r="AA226" s="547"/>
      <c r="AB226" s="547"/>
      <c r="AC226" s="547"/>
      <c r="AD226" s="546"/>
      <c r="AE226" s="547"/>
      <c r="AF226" s="547"/>
      <c r="AG226" s="547"/>
      <c r="AH226" s="547"/>
      <c r="AI226" s="547"/>
      <c r="AJ226" s="547"/>
      <c r="AK226" s="546"/>
      <c r="AL226" s="547"/>
      <c r="AM226" s="547"/>
      <c r="AN226" s="547"/>
      <c r="AO226" s="547"/>
      <c r="AP226" s="547"/>
      <c r="AQ226" s="547"/>
      <c r="AR226" s="546"/>
      <c r="AS226" s="547"/>
      <c r="AT226" s="547"/>
      <c r="AU226" s="547"/>
      <c r="AV226" s="547"/>
      <c r="AW226" s="547"/>
      <c r="AX226" s="547"/>
      <c r="AY226" s="546"/>
      <c r="AZ226" s="547"/>
      <c r="BA226" s="547"/>
      <c r="BB226" s="547"/>
      <c r="BC226" s="547"/>
      <c r="BD226" s="547"/>
      <c r="BE226" s="547"/>
      <c r="BF226" s="546"/>
      <c r="BG226" s="547"/>
      <c r="BH226" s="547"/>
      <c r="BI226" s="547"/>
      <c r="BJ226" s="547"/>
      <c r="BK226" s="547"/>
      <c r="BL226" s="547"/>
      <c r="BM226" s="546"/>
      <c r="BN226" s="547"/>
      <c r="BO226" s="547"/>
      <c r="BP226" s="547"/>
      <c r="BQ226" s="547"/>
      <c r="BR226" s="547"/>
      <c r="BS226" s="547"/>
      <c r="BT226" s="547"/>
      <c r="BU226" s="547"/>
      <c r="BV226" s="547"/>
      <c r="BW226" s="547"/>
      <c r="BX226" s="547"/>
      <c r="BY226" s="547"/>
      <c r="BZ226" s="547"/>
      <c r="CA226" s="547"/>
      <c r="CB226" s="547"/>
      <c r="CC226" s="547"/>
      <c r="CD226" s="547"/>
      <c r="CE226" s="547"/>
      <c r="CF226" s="547"/>
      <c r="CG226" s="547"/>
      <c r="CH226" s="547"/>
      <c r="CI226" s="547"/>
      <c r="CJ226" s="547"/>
      <c r="CK226" s="547"/>
      <c r="CL226" s="547"/>
      <c r="CM226" s="547"/>
      <c r="CN226" s="547"/>
      <c r="CO226" s="547"/>
      <c r="CP226" s="547"/>
      <c r="CQ226" s="547"/>
      <c r="CR226" s="547"/>
      <c r="CS226" s="547"/>
      <c r="CT226" s="547"/>
      <c r="CU226" s="547"/>
      <c r="CV226" s="547"/>
      <c r="CW226" s="547"/>
      <c r="CX226" s="547"/>
      <c r="CY226" s="547"/>
      <c r="CZ226" s="547"/>
      <c r="DA226" s="547"/>
      <c r="DB226" s="547"/>
      <c r="DC226" s="547"/>
      <c r="DD226" s="547"/>
      <c r="DE226" s="547"/>
      <c r="DF226" s="547"/>
      <c r="DG226" s="547"/>
      <c r="DH226" s="547"/>
      <c r="DI226" s="547"/>
      <c r="DJ226" s="547"/>
      <c r="DK226" s="547"/>
      <c r="DL226" s="547"/>
      <c r="DM226" s="547"/>
      <c r="DN226" s="547"/>
      <c r="DO226" s="547"/>
      <c r="DP226" s="547"/>
      <c r="DQ226" s="547"/>
      <c r="DR226" s="547"/>
      <c r="DS226" s="547"/>
      <c r="DT226" s="547"/>
      <c r="DU226" s="547"/>
      <c r="DV226" s="547"/>
      <c r="DW226" s="547"/>
      <c r="DX226" s="547"/>
      <c r="DY226" s="547"/>
      <c r="DZ226" s="547"/>
      <c r="EA226" s="547"/>
      <c r="EB226" s="547"/>
      <c r="EC226" s="547"/>
      <c r="ED226" s="547"/>
      <c r="EE226" s="547"/>
      <c r="EF226" s="547"/>
      <c r="EG226" s="547"/>
      <c r="EH226" s="547"/>
      <c r="EI226" s="547"/>
      <c r="EJ226" s="547"/>
      <c r="EK226" s="547"/>
      <c r="EL226" s="547"/>
      <c r="EM226" s="547"/>
      <c r="EN226" s="547"/>
      <c r="EO226" s="547"/>
      <c r="EP226" s="701"/>
      <c r="EQ226" s="701"/>
      <c r="ER226" s="701"/>
      <c r="ES226" s="701"/>
      <c r="ET226" s="701"/>
      <c r="EU226" s="701"/>
      <c r="EV226" s="701"/>
      <c r="EW226" s="701"/>
      <c r="EX226" s="701"/>
      <c r="EY226" s="701"/>
      <c r="EZ226" s="701"/>
      <c r="FA226" s="701"/>
      <c r="FB226" s="701"/>
      <c r="FC226" s="701"/>
      <c r="FD226" s="701"/>
      <c r="FE226" s="701"/>
      <c r="FF226" s="701"/>
      <c r="FG226" s="701"/>
      <c r="FH226" s="701"/>
      <c r="FI226" s="701"/>
      <c r="FJ226" s="701"/>
      <c r="FK226" s="701"/>
      <c r="FL226" s="701"/>
      <c r="FM226" s="701"/>
      <c r="FN226" s="701"/>
      <c r="FO226" s="701"/>
      <c r="FP226" s="701"/>
      <c r="FQ226" s="701"/>
      <c r="FR226" s="701"/>
      <c r="FS226" s="701"/>
      <c r="FT226" s="701"/>
      <c r="FU226" s="701"/>
      <c r="FV226" s="701"/>
      <c r="FW226" s="701"/>
      <c r="FX226" s="701"/>
      <c r="FY226" s="701"/>
      <c r="FZ226" s="701"/>
      <c r="GA226" s="701"/>
      <c r="GB226" s="701"/>
      <c r="GC226" s="701"/>
      <c r="GD226" s="701"/>
      <c r="GE226" s="701"/>
      <c r="GF226" s="701"/>
      <c r="GG226" s="701"/>
      <c r="GH226" s="701"/>
      <c r="GI226" s="701"/>
      <c r="GJ226" s="701"/>
      <c r="GK226" s="701"/>
      <c r="GL226" s="701"/>
      <c r="GM226" s="701"/>
      <c r="GN226" s="701"/>
      <c r="GO226" s="701"/>
      <c r="GP226" s="701"/>
      <c r="GQ226" s="701"/>
      <c r="GR226" s="701"/>
      <c r="GS226" s="701"/>
      <c r="GT226" s="701"/>
      <c r="GU226" s="701"/>
      <c r="GV226" s="701"/>
      <c r="GW226" s="701"/>
      <c r="GX226" s="701"/>
      <c r="GY226" s="701"/>
      <c r="GZ226" s="701"/>
      <c r="HA226" s="701"/>
      <c r="HB226" s="701"/>
      <c r="HC226" s="701"/>
      <c r="HD226" s="701"/>
      <c r="HE226" s="701"/>
      <c r="HF226" s="701"/>
      <c r="HG226" s="701"/>
      <c r="HH226" s="701"/>
      <c r="HI226" s="701"/>
      <c r="HJ226" s="701"/>
      <c r="HK226" s="701"/>
    </row>
    <row r="227" spans="1:219" ht="12" customHeight="1">
      <c r="A227" s="547"/>
      <c r="B227" s="547"/>
      <c r="C227" s="546"/>
      <c r="D227" s="547"/>
      <c r="E227" s="547"/>
      <c r="F227" s="547"/>
      <c r="G227" s="547"/>
      <c r="H227" s="547"/>
      <c r="I227" s="547"/>
      <c r="J227" s="546"/>
      <c r="K227" s="547"/>
      <c r="L227" s="547"/>
      <c r="M227" s="547"/>
      <c r="N227" s="547"/>
      <c r="O227" s="547"/>
      <c r="P227" s="547"/>
      <c r="Q227" s="546"/>
      <c r="R227" s="547"/>
      <c r="S227" s="547"/>
      <c r="T227" s="547"/>
      <c r="U227" s="547"/>
      <c r="V227" s="547"/>
      <c r="W227" s="547"/>
      <c r="X227" s="546"/>
      <c r="Y227" s="547"/>
      <c r="Z227" s="547"/>
      <c r="AA227" s="547"/>
      <c r="AB227" s="547"/>
      <c r="AC227" s="547"/>
      <c r="AD227" s="546"/>
      <c r="AE227" s="547"/>
      <c r="AF227" s="547"/>
      <c r="AG227" s="547"/>
      <c r="AH227" s="547"/>
      <c r="AI227" s="547"/>
      <c r="AJ227" s="547"/>
      <c r="AK227" s="546"/>
      <c r="AL227" s="547"/>
      <c r="AM227" s="547"/>
      <c r="AN227" s="547"/>
      <c r="AO227" s="547"/>
      <c r="AP227" s="547"/>
      <c r="AQ227" s="547"/>
      <c r="AR227" s="546"/>
      <c r="AS227" s="547"/>
      <c r="AT227" s="547"/>
      <c r="AU227" s="547"/>
      <c r="AV227" s="547"/>
      <c r="AW227" s="547"/>
      <c r="AX227" s="547"/>
      <c r="AY227" s="546"/>
      <c r="AZ227" s="547"/>
      <c r="BA227" s="547"/>
      <c r="BB227" s="547"/>
      <c r="BC227" s="547"/>
      <c r="BD227" s="547"/>
      <c r="BE227" s="547"/>
      <c r="BF227" s="546"/>
      <c r="BG227" s="547"/>
      <c r="BH227" s="547"/>
      <c r="BI227" s="547"/>
      <c r="BJ227" s="547"/>
      <c r="BK227" s="547"/>
      <c r="BL227" s="547"/>
      <c r="BM227" s="546"/>
      <c r="BN227" s="547"/>
      <c r="BO227" s="547"/>
      <c r="BP227" s="547"/>
      <c r="BQ227" s="547"/>
      <c r="BR227" s="547"/>
      <c r="BS227" s="547"/>
      <c r="BT227" s="547"/>
      <c r="BU227" s="547"/>
      <c r="BV227" s="547"/>
      <c r="BW227" s="547"/>
      <c r="BX227" s="547"/>
      <c r="BY227" s="547"/>
      <c r="BZ227" s="547"/>
      <c r="CA227" s="547"/>
      <c r="CB227" s="547"/>
      <c r="CC227" s="547"/>
      <c r="CD227" s="547"/>
      <c r="CE227" s="547"/>
      <c r="CF227" s="547"/>
      <c r="CG227" s="547"/>
      <c r="CH227" s="547"/>
      <c r="CI227" s="547"/>
      <c r="CJ227" s="547"/>
      <c r="CK227" s="547"/>
      <c r="CL227" s="547"/>
      <c r="CM227" s="547"/>
      <c r="CN227" s="547"/>
      <c r="CO227" s="547"/>
      <c r="CP227" s="547"/>
      <c r="CQ227" s="547"/>
      <c r="CR227" s="547"/>
      <c r="CS227" s="547"/>
      <c r="CT227" s="547"/>
      <c r="CU227" s="547"/>
      <c r="CV227" s="547"/>
      <c r="CW227" s="547"/>
      <c r="CX227" s="547"/>
      <c r="CY227" s="547"/>
      <c r="CZ227" s="547"/>
      <c r="DA227" s="547"/>
      <c r="DB227" s="547"/>
      <c r="DC227" s="547"/>
      <c r="DD227" s="547"/>
      <c r="DE227" s="547"/>
      <c r="DF227" s="547"/>
      <c r="DG227" s="547"/>
      <c r="DH227" s="547"/>
      <c r="DI227" s="547"/>
      <c r="DJ227" s="547"/>
      <c r="DK227" s="547"/>
      <c r="DL227" s="547"/>
      <c r="DM227" s="547"/>
      <c r="DN227" s="547"/>
      <c r="DO227" s="547"/>
      <c r="DP227" s="547"/>
      <c r="DQ227" s="547"/>
      <c r="DR227" s="547"/>
      <c r="DS227" s="547"/>
      <c r="DT227" s="547"/>
      <c r="DU227" s="547"/>
      <c r="DV227" s="547"/>
      <c r="DW227" s="547"/>
      <c r="DX227" s="547"/>
      <c r="DY227" s="547"/>
      <c r="DZ227" s="547"/>
      <c r="EA227" s="547"/>
      <c r="EB227" s="547"/>
      <c r="EC227" s="547"/>
      <c r="ED227" s="547"/>
      <c r="EE227" s="547"/>
      <c r="EF227" s="547"/>
      <c r="EG227" s="547"/>
      <c r="EH227" s="547"/>
      <c r="EI227" s="547"/>
      <c r="EJ227" s="547"/>
      <c r="EK227" s="547"/>
      <c r="EL227" s="547"/>
      <c r="EM227" s="547"/>
      <c r="EN227" s="547"/>
      <c r="EO227" s="547"/>
      <c r="EP227" s="701"/>
      <c r="EQ227" s="701"/>
      <c r="ER227" s="701"/>
      <c r="ES227" s="701"/>
      <c r="ET227" s="701"/>
      <c r="EU227" s="701"/>
      <c r="EV227" s="701"/>
      <c r="EW227" s="701"/>
      <c r="EX227" s="701"/>
      <c r="EY227" s="701"/>
      <c r="EZ227" s="701"/>
      <c r="FA227" s="701"/>
      <c r="FB227" s="701"/>
      <c r="FC227" s="701"/>
      <c r="FD227" s="701"/>
      <c r="FE227" s="701"/>
      <c r="FF227" s="701"/>
      <c r="FG227" s="701"/>
      <c r="FH227" s="701"/>
      <c r="FI227" s="701"/>
      <c r="FJ227" s="701"/>
      <c r="FK227" s="701"/>
      <c r="FL227" s="701"/>
      <c r="FM227" s="701"/>
      <c r="FN227" s="701"/>
      <c r="FO227" s="701"/>
      <c r="FP227" s="701"/>
      <c r="FQ227" s="701"/>
      <c r="FR227" s="701"/>
      <c r="FS227" s="701"/>
      <c r="FT227" s="701"/>
      <c r="FU227" s="701"/>
      <c r="FV227" s="701"/>
      <c r="FW227" s="701"/>
      <c r="FX227" s="701"/>
      <c r="FY227" s="701"/>
      <c r="FZ227" s="701"/>
      <c r="GA227" s="701"/>
      <c r="GB227" s="701"/>
      <c r="GC227" s="701"/>
      <c r="GD227" s="701"/>
      <c r="GE227" s="701"/>
      <c r="GF227" s="701"/>
      <c r="GG227" s="701"/>
      <c r="GH227" s="701"/>
      <c r="GI227" s="701"/>
      <c r="GJ227" s="701"/>
      <c r="GK227" s="701"/>
      <c r="GL227" s="701"/>
      <c r="GM227" s="701"/>
      <c r="GN227" s="701"/>
      <c r="GO227" s="701"/>
      <c r="GP227" s="701"/>
      <c r="GQ227" s="701"/>
      <c r="GR227" s="701"/>
      <c r="GS227" s="701"/>
      <c r="GT227" s="701"/>
      <c r="GU227" s="701"/>
      <c r="GV227" s="701"/>
      <c r="GW227" s="701"/>
      <c r="GX227" s="701"/>
      <c r="GY227" s="701"/>
      <c r="GZ227" s="701"/>
      <c r="HA227" s="701"/>
      <c r="HB227" s="701"/>
      <c r="HC227" s="701"/>
      <c r="HD227" s="701"/>
      <c r="HE227" s="701"/>
      <c r="HF227" s="701"/>
      <c r="HG227" s="701"/>
      <c r="HH227" s="701"/>
      <c r="HI227" s="701"/>
      <c r="HJ227" s="701"/>
      <c r="HK227" s="701"/>
    </row>
    <row r="228" spans="1:219" ht="12" customHeight="1">
      <c r="A228" s="547"/>
      <c r="B228" s="547"/>
      <c r="C228" s="546"/>
      <c r="D228" s="547"/>
      <c r="E228" s="547"/>
      <c r="F228" s="547"/>
      <c r="G228" s="547"/>
      <c r="H228" s="547"/>
      <c r="I228" s="547"/>
      <c r="J228" s="546"/>
      <c r="K228" s="547"/>
      <c r="L228" s="547"/>
      <c r="M228" s="547"/>
      <c r="N228" s="547"/>
      <c r="O228" s="547"/>
      <c r="P228" s="547"/>
      <c r="Q228" s="546"/>
      <c r="R228" s="547"/>
      <c r="S228" s="547"/>
      <c r="T228" s="547"/>
      <c r="U228" s="547"/>
      <c r="V228" s="547"/>
      <c r="W228" s="547"/>
      <c r="X228" s="546"/>
      <c r="Y228" s="547"/>
      <c r="Z228" s="547"/>
      <c r="AA228" s="547"/>
      <c r="AB228" s="547"/>
      <c r="AC228" s="547"/>
      <c r="AD228" s="546"/>
      <c r="AE228" s="547"/>
      <c r="AF228" s="547"/>
      <c r="AG228" s="547"/>
      <c r="AH228" s="547"/>
      <c r="AI228" s="547"/>
      <c r="AJ228" s="547"/>
      <c r="AK228" s="546"/>
      <c r="AL228" s="547"/>
      <c r="AM228" s="547"/>
      <c r="AN228" s="547"/>
      <c r="AO228" s="547"/>
      <c r="AP228" s="547"/>
      <c r="AQ228" s="547"/>
      <c r="AR228" s="546"/>
      <c r="AS228" s="547"/>
      <c r="AT228" s="547"/>
      <c r="AU228" s="547"/>
      <c r="AV228" s="547"/>
      <c r="AW228" s="547"/>
      <c r="AX228" s="547"/>
      <c r="AY228" s="546"/>
      <c r="AZ228" s="547"/>
      <c r="BA228" s="547"/>
      <c r="BB228" s="547"/>
      <c r="BC228" s="547"/>
      <c r="BD228" s="547"/>
      <c r="BE228" s="547"/>
      <c r="BF228" s="546"/>
      <c r="BG228" s="547"/>
      <c r="BH228" s="547"/>
      <c r="BI228" s="547"/>
      <c r="BJ228" s="547"/>
      <c r="BK228" s="547"/>
      <c r="BL228" s="547"/>
      <c r="BM228" s="546"/>
      <c r="BN228" s="547"/>
      <c r="BO228" s="547"/>
      <c r="BP228" s="547"/>
      <c r="BQ228" s="547"/>
      <c r="BR228" s="547"/>
      <c r="BS228" s="547"/>
      <c r="BT228" s="547"/>
      <c r="BU228" s="547"/>
      <c r="BV228" s="547"/>
      <c r="BW228" s="547"/>
      <c r="BX228" s="547"/>
      <c r="BY228" s="547"/>
      <c r="BZ228" s="547"/>
      <c r="CA228" s="547"/>
      <c r="CB228" s="547"/>
      <c r="CC228" s="547"/>
      <c r="CD228" s="547"/>
      <c r="CE228" s="547"/>
      <c r="CF228" s="547"/>
      <c r="CG228" s="547"/>
      <c r="CH228" s="547"/>
      <c r="CI228" s="547"/>
      <c r="CJ228" s="547"/>
      <c r="CK228" s="547"/>
      <c r="CL228" s="547"/>
      <c r="CM228" s="547"/>
      <c r="CN228" s="547"/>
      <c r="CO228" s="547"/>
      <c r="CP228" s="547"/>
      <c r="CQ228" s="547"/>
      <c r="CR228" s="547"/>
      <c r="CS228" s="547"/>
      <c r="CT228" s="547"/>
      <c r="CU228" s="547"/>
      <c r="CV228" s="547"/>
      <c r="CW228" s="547"/>
      <c r="CX228" s="547"/>
      <c r="CY228" s="547"/>
      <c r="CZ228" s="547"/>
      <c r="DA228" s="547"/>
      <c r="DB228" s="547"/>
      <c r="DC228" s="547"/>
      <c r="DD228" s="547"/>
      <c r="DE228" s="547"/>
      <c r="DF228" s="547"/>
      <c r="DG228" s="547"/>
      <c r="DH228" s="547"/>
      <c r="DI228" s="547"/>
      <c r="DJ228" s="547"/>
      <c r="DK228" s="547"/>
      <c r="DL228" s="547"/>
      <c r="DM228" s="547"/>
      <c r="DN228" s="547"/>
      <c r="DO228" s="547"/>
      <c r="DP228" s="547"/>
      <c r="DQ228" s="547"/>
      <c r="DR228" s="547"/>
      <c r="DS228" s="547"/>
      <c r="DT228" s="547"/>
      <c r="DU228" s="547"/>
      <c r="DV228" s="547"/>
      <c r="DW228" s="547"/>
      <c r="DX228" s="547"/>
      <c r="DY228" s="547"/>
      <c r="DZ228" s="547"/>
      <c r="EA228" s="547"/>
      <c r="EB228" s="547"/>
      <c r="EC228" s="547"/>
      <c r="ED228" s="547"/>
      <c r="EE228" s="547"/>
      <c r="EF228" s="547"/>
      <c r="EG228" s="547"/>
      <c r="EH228" s="547"/>
      <c r="EI228" s="547"/>
      <c r="EJ228" s="547"/>
      <c r="EK228" s="547"/>
      <c r="EL228" s="547"/>
      <c r="EM228" s="547"/>
      <c r="EN228" s="547"/>
      <c r="EO228" s="547"/>
      <c r="EP228" s="701"/>
      <c r="EQ228" s="701"/>
      <c r="ER228" s="701"/>
      <c r="ES228" s="701"/>
      <c r="ET228" s="701"/>
      <c r="EU228" s="701"/>
      <c r="EV228" s="701"/>
      <c r="EW228" s="701"/>
      <c r="EX228" s="701"/>
      <c r="EY228" s="701"/>
      <c r="EZ228" s="701"/>
      <c r="FA228" s="701"/>
      <c r="FB228" s="701"/>
      <c r="FC228" s="701"/>
      <c r="FD228" s="701"/>
      <c r="FE228" s="701"/>
      <c r="FF228" s="701"/>
      <c r="FG228" s="701"/>
      <c r="FH228" s="701"/>
      <c r="FI228" s="701"/>
      <c r="FJ228" s="701"/>
      <c r="FK228" s="701"/>
      <c r="FL228" s="701"/>
      <c r="FM228" s="701"/>
      <c r="FN228" s="701"/>
      <c r="FO228" s="701"/>
      <c r="FP228" s="701"/>
      <c r="FQ228" s="701"/>
      <c r="FR228" s="701"/>
      <c r="FS228" s="701"/>
      <c r="FT228" s="701"/>
      <c r="FU228" s="701"/>
      <c r="FV228" s="701"/>
      <c r="FW228" s="701"/>
      <c r="FX228" s="701"/>
      <c r="FY228" s="701"/>
      <c r="FZ228" s="701"/>
      <c r="GA228" s="701"/>
      <c r="GB228" s="701"/>
      <c r="GC228" s="701"/>
      <c r="GD228" s="701"/>
      <c r="GE228" s="701"/>
      <c r="GF228" s="701"/>
      <c r="GG228" s="701"/>
      <c r="GH228" s="701"/>
      <c r="GI228" s="701"/>
      <c r="GJ228" s="701"/>
      <c r="GK228" s="701"/>
      <c r="GL228" s="701"/>
      <c r="GM228" s="701"/>
      <c r="GN228" s="701"/>
      <c r="GO228" s="701"/>
      <c r="GP228" s="701"/>
      <c r="GQ228" s="701"/>
      <c r="GR228" s="701"/>
      <c r="GS228" s="701"/>
      <c r="GT228" s="701"/>
      <c r="GU228" s="701"/>
      <c r="GV228" s="701"/>
      <c r="GW228" s="701"/>
      <c r="GX228" s="701"/>
      <c r="GY228" s="701"/>
      <c r="GZ228" s="701"/>
      <c r="HA228" s="701"/>
      <c r="HB228" s="701"/>
      <c r="HC228" s="701"/>
      <c r="HD228" s="701"/>
      <c r="HE228" s="701"/>
      <c r="HF228" s="701"/>
      <c r="HG228" s="701"/>
      <c r="HH228" s="701"/>
      <c r="HI228" s="701"/>
      <c r="HJ228" s="701"/>
      <c r="HK228" s="701"/>
    </row>
    <row r="229" spans="1:219" ht="12" customHeight="1">
      <c r="A229" s="547"/>
      <c r="B229" s="547"/>
      <c r="C229" s="546"/>
      <c r="D229" s="547"/>
      <c r="E229" s="547"/>
      <c r="F229" s="547"/>
      <c r="G229" s="547"/>
      <c r="H229" s="547"/>
      <c r="I229" s="547"/>
      <c r="J229" s="546"/>
      <c r="K229" s="547"/>
      <c r="L229" s="547"/>
      <c r="M229" s="547"/>
      <c r="N229" s="547"/>
      <c r="O229" s="547"/>
      <c r="P229" s="547"/>
      <c r="Q229" s="546"/>
      <c r="R229" s="547"/>
      <c r="S229" s="547"/>
      <c r="T229" s="547"/>
      <c r="U229" s="547"/>
      <c r="V229" s="547"/>
      <c r="W229" s="547"/>
      <c r="X229" s="546"/>
      <c r="Y229" s="547"/>
      <c r="Z229" s="547"/>
      <c r="AA229" s="547"/>
      <c r="AB229" s="547"/>
      <c r="AC229" s="547"/>
      <c r="AD229" s="546"/>
      <c r="AE229" s="547"/>
      <c r="AF229" s="547"/>
      <c r="AG229" s="547"/>
      <c r="AH229" s="547"/>
      <c r="AI229" s="547"/>
      <c r="AJ229" s="547"/>
      <c r="AK229" s="546"/>
      <c r="AL229" s="547"/>
      <c r="AM229" s="547"/>
      <c r="AN229" s="547"/>
      <c r="AO229" s="547"/>
      <c r="AP229" s="547"/>
      <c r="AQ229" s="547"/>
      <c r="AR229" s="546"/>
      <c r="AS229" s="547"/>
      <c r="AT229" s="547"/>
      <c r="AU229" s="547"/>
      <c r="AV229" s="547"/>
      <c r="AW229" s="547"/>
      <c r="AX229" s="547"/>
      <c r="AY229" s="546"/>
      <c r="AZ229" s="547"/>
      <c r="BA229" s="547"/>
      <c r="BB229" s="547"/>
      <c r="BC229" s="547"/>
      <c r="BD229" s="547"/>
      <c r="BE229" s="547"/>
      <c r="BF229" s="546"/>
      <c r="BG229" s="547"/>
      <c r="BH229" s="547"/>
      <c r="BI229" s="547"/>
      <c r="BJ229" s="547"/>
      <c r="BK229" s="547"/>
      <c r="BL229" s="547"/>
      <c r="BM229" s="546"/>
      <c r="BN229" s="547"/>
      <c r="BO229" s="547"/>
      <c r="BP229" s="547"/>
      <c r="BQ229" s="547"/>
      <c r="BR229" s="547"/>
      <c r="BS229" s="547"/>
      <c r="BT229" s="547"/>
      <c r="BU229" s="547"/>
      <c r="BV229" s="547"/>
      <c r="BW229" s="547"/>
      <c r="BX229" s="547"/>
      <c r="BY229" s="547"/>
      <c r="BZ229" s="547"/>
      <c r="CA229" s="547"/>
      <c r="CB229" s="547"/>
      <c r="CC229" s="547"/>
      <c r="CD229" s="547"/>
      <c r="CE229" s="547"/>
      <c r="CF229" s="547"/>
      <c r="CG229" s="547"/>
      <c r="CH229" s="547"/>
      <c r="CI229" s="547"/>
      <c r="CJ229" s="547"/>
      <c r="CK229" s="547"/>
      <c r="CL229" s="547"/>
      <c r="CM229" s="547"/>
      <c r="CN229" s="547"/>
      <c r="CO229" s="547"/>
      <c r="CP229" s="547"/>
      <c r="CQ229" s="547"/>
      <c r="CR229" s="547"/>
      <c r="CS229" s="547"/>
      <c r="CT229" s="547"/>
      <c r="CU229" s="547"/>
      <c r="CV229" s="547"/>
      <c r="CW229" s="547"/>
      <c r="CX229" s="547"/>
      <c r="CY229" s="547"/>
      <c r="CZ229" s="547"/>
      <c r="DA229" s="547"/>
      <c r="DB229" s="547"/>
      <c r="DC229" s="547"/>
      <c r="DD229" s="547"/>
      <c r="DE229" s="547"/>
      <c r="DF229" s="547"/>
      <c r="DG229" s="547"/>
      <c r="DH229" s="547"/>
      <c r="DI229" s="547"/>
      <c r="DJ229" s="547"/>
      <c r="DK229" s="547"/>
      <c r="DL229" s="547"/>
      <c r="DM229" s="547"/>
      <c r="DN229" s="547"/>
      <c r="DO229" s="547"/>
      <c r="DP229" s="547"/>
      <c r="DQ229" s="547"/>
      <c r="DR229" s="547"/>
      <c r="DS229" s="547"/>
      <c r="DT229" s="547"/>
      <c r="DU229" s="547"/>
      <c r="DV229" s="547"/>
      <c r="DW229" s="547"/>
      <c r="DX229" s="547"/>
      <c r="DY229" s="547"/>
      <c r="DZ229" s="547"/>
      <c r="EA229" s="547"/>
      <c r="EB229" s="547"/>
      <c r="EC229" s="547"/>
      <c r="ED229" s="547"/>
      <c r="EE229" s="547"/>
      <c r="EF229" s="547"/>
      <c r="EG229" s="547"/>
      <c r="EH229" s="547"/>
      <c r="EI229" s="547"/>
      <c r="EJ229" s="547"/>
      <c r="EK229" s="547"/>
      <c r="EL229" s="547"/>
      <c r="EM229" s="547"/>
      <c r="EN229" s="547"/>
      <c r="EO229" s="547"/>
      <c r="EP229" s="701"/>
      <c r="EQ229" s="701"/>
      <c r="ER229" s="701"/>
      <c r="ES229" s="701"/>
      <c r="ET229" s="701"/>
      <c r="EU229" s="701"/>
      <c r="EV229" s="701"/>
      <c r="EW229" s="701"/>
      <c r="EX229" s="701"/>
      <c r="EY229" s="701"/>
      <c r="EZ229" s="701"/>
      <c r="FA229" s="701"/>
      <c r="FB229" s="701"/>
      <c r="FC229" s="701"/>
      <c r="FD229" s="701"/>
      <c r="FE229" s="701"/>
      <c r="FF229" s="701"/>
      <c r="FG229" s="701"/>
      <c r="FH229" s="701"/>
      <c r="FI229" s="701"/>
      <c r="FJ229" s="701"/>
      <c r="FK229" s="701"/>
      <c r="FL229" s="701"/>
      <c r="FM229" s="701"/>
      <c r="FN229" s="701"/>
      <c r="FO229" s="701"/>
      <c r="FP229" s="701"/>
      <c r="FQ229" s="701"/>
      <c r="FR229" s="701"/>
      <c r="FS229" s="701"/>
      <c r="FT229" s="701"/>
      <c r="FU229" s="701"/>
      <c r="FV229" s="701"/>
      <c r="FW229" s="701"/>
      <c r="FX229" s="701"/>
      <c r="FY229" s="701"/>
      <c r="FZ229" s="701"/>
      <c r="GA229" s="701"/>
      <c r="GB229" s="701"/>
      <c r="GC229" s="701"/>
      <c r="GD229" s="701"/>
      <c r="GE229" s="701"/>
      <c r="GF229" s="701"/>
      <c r="GG229" s="701"/>
      <c r="GH229" s="701"/>
      <c r="GI229" s="701"/>
      <c r="GJ229" s="701"/>
      <c r="GK229" s="701"/>
      <c r="GL229" s="701"/>
      <c r="GM229" s="701"/>
      <c r="GN229" s="701"/>
      <c r="GO229" s="701"/>
      <c r="GP229" s="701"/>
      <c r="GQ229" s="701"/>
      <c r="GR229" s="701"/>
      <c r="GS229" s="701"/>
      <c r="GT229" s="701"/>
      <c r="GU229" s="701"/>
      <c r="GV229" s="701"/>
      <c r="GW229" s="701"/>
      <c r="GX229" s="701"/>
      <c r="GY229" s="701"/>
      <c r="GZ229" s="701"/>
      <c r="HA229" s="701"/>
      <c r="HB229" s="701"/>
      <c r="HC229" s="701"/>
      <c r="HD229" s="701"/>
      <c r="HE229" s="701"/>
      <c r="HF229" s="701"/>
      <c r="HG229" s="701"/>
      <c r="HH229" s="701"/>
      <c r="HI229" s="701"/>
      <c r="HJ229" s="701"/>
      <c r="HK229" s="701"/>
    </row>
    <row r="230" spans="1:219" ht="12" customHeight="1">
      <c r="A230" s="547"/>
      <c r="B230" s="547"/>
      <c r="C230" s="546"/>
      <c r="D230" s="547"/>
      <c r="E230" s="547"/>
      <c r="F230" s="547"/>
      <c r="G230" s="547"/>
      <c r="H230" s="547"/>
      <c r="I230" s="547"/>
      <c r="J230" s="546"/>
      <c r="K230" s="547"/>
      <c r="L230" s="547"/>
      <c r="M230" s="547"/>
      <c r="N230" s="547"/>
      <c r="O230" s="547"/>
      <c r="P230" s="547"/>
      <c r="Q230" s="546"/>
      <c r="R230" s="547"/>
      <c r="S230" s="547"/>
      <c r="T230" s="547"/>
      <c r="U230" s="547"/>
      <c r="V230" s="547"/>
      <c r="W230" s="547"/>
      <c r="X230" s="546"/>
      <c r="Y230" s="547"/>
      <c r="Z230" s="547"/>
      <c r="AA230" s="547"/>
      <c r="AB230" s="547"/>
      <c r="AC230" s="547"/>
      <c r="AD230" s="546"/>
      <c r="AE230" s="547"/>
      <c r="AF230" s="547"/>
      <c r="AG230" s="547"/>
      <c r="AH230" s="547"/>
      <c r="AI230" s="547"/>
      <c r="AJ230" s="547"/>
      <c r="AK230" s="546"/>
      <c r="AL230" s="547"/>
      <c r="AM230" s="547"/>
      <c r="AN230" s="547"/>
      <c r="AO230" s="547"/>
      <c r="AP230" s="547"/>
      <c r="AQ230" s="547"/>
      <c r="AR230" s="546"/>
      <c r="AS230" s="547"/>
      <c r="AT230" s="547"/>
      <c r="AU230" s="547"/>
      <c r="AV230" s="547"/>
      <c r="AW230" s="547"/>
      <c r="AX230" s="547"/>
      <c r="AY230" s="546"/>
      <c r="AZ230" s="547"/>
      <c r="BA230" s="547"/>
      <c r="BB230" s="547"/>
      <c r="BC230" s="547"/>
      <c r="BD230" s="547"/>
      <c r="BE230" s="547"/>
      <c r="BF230" s="546"/>
      <c r="BG230" s="547"/>
      <c r="BH230" s="547"/>
      <c r="BI230" s="547"/>
      <c r="BJ230" s="547"/>
      <c r="BK230" s="547"/>
      <c r="BL230" s="547"/>
      <c r="BM230" s="546"/>
      <c r="BN230" s="547"/>
      <c r="BO230" s="547"/>
      <c r="BP230" s="547"/>
      <c r="BQ230" s="547"/>
      <c r="BR230" s="547"/>
      <c r="BS230" s="547"/>
      <c r="BT230" s="547"/>
      <c r="BU230" s="547"/>
      <c r="BV230" s="547"/>
      <c r="BW230" s="547"/>
      <c r="BX230" s="547"/>
      <c r="BY230" s="547"/>
      <c r="BZ230" s="547"/>
      <c r="CA230" s="547"/>
      <c r="CB230" s="547"/>
      <c r="CC230" s="547"/>
      <c r="CD230" s="547"/>
      <c r="CE230" s="547"/>
      <c r="CF230" s="547"/>
      <c r="CG230" s="547"/>
      <c r="CH230" s="547"/>
      <c r="CI230" s="547"/>
      <c r="CJ230" s="547"/>
      <c r="CK230" s="547"/>
      <c r="CL230" s="547"/>
      <c r="CM230" s="547"/>
      <c r="CN230" s="547"/>
      <c r="CO230" s="547"/>
      <c r="CP230" s="547"/>
      <c r="CQ230" s="547"/>
      <c r="CR230" s="547"/>
      <c r="CS230" s="547"/>
      <c r="CT230" s="547"/>
      <c r="CU230" s="547"/>
      <c r="CV230" s="547"/>
      <c r="CW230" s="547"/>
      <c r="CX230" s="547"/>
      <c r="CY230" s="547"/>
      <c r="CZ230" s="547"/>
      <c r="DA230" s="547"/>
      <c r="DB230" s="547"/>
      <c r="DC230" s="547"/>
      <c r="DD230" s="547"/>
      <c r="DE230" s="547"/>
      <c r="DF230" s="547"/>
      <c r="DG230" s="547"/>
      <c r="DH230" s="547"/>
      <c r="DI230" s="547"/>
      <c r="DJ230" s="547"/>
      <c r="DK230" s="547"/>
      <c r="DL230" s="547"/>
      <c r="DM230" s="547"/>
      <c r="DN230" s="547"/>
      <c r="DO230" s="547"/>
      <c r="DP230" s="547"/>
      <c r="DQ230" s="547"/>
      <c r="DR230" s="547"/>
      <c r="DS230" s="547"/>
      <c r="DT230" s="547"/>
      <c r="DU230" s="547"/>
      <c r="DV230" s="547"/>
      <c r="DW230" s="547"/>
      <c r="DX230" s="547"/>
      <c r="DY230" s="547"/>
      <c r="DZ230" s="547"/>
      <c r="EA230" s="547"/>
      <c r="EB230" s="547"/>
      <c r="EC230" s="547"/>
      <c r="ED230" s="547"/>
      <c r="EE230" s="547"/>
      <c r="EF230" s="547"/>
      <c r="EG230" s="547"/>
      <c r="EH230" s="547"/>
      <c r="EI230" s="547"/>
      <c r="EJ230" s="547"/>
      <c r="EK230" s="547"/>
      <c r="EL230" s="547"/>
      <c r="EM230" s="547"/>
      <c r="EN230" s="547"/>
      <c r="EO230" s="547"/>
      <c r="EP230" s="701"/>
      <c r="EQ230" s="701"/>
      <c r="ER230" s="701"/>
      <c r="ES230" s="701"/>
      <c r="ET230" s="701"/>
      <c r="EU230" s="701"/>
      <c r="EV230" s="701"/>
      <c r="EW230" s="701"/>
      <c r="EX230" s="701"/>
      <c r="EY230" s="701"/>
      <c r="EZ230" s="701"/>
      <c r="FA230" s="701"/>
      <c r="FB230" s="701"/>
      <c r="FC230" s="701"/>
      <c r="FD230" s="701"/>
      <c r="FE230" s="701"/>
      <c r="FF230" s="701"/>
      <c r="FG230" s="701"/>
      <c r="FH230" s="701"/>
      <c r="FI230" s="701"/>
      <c r="FJ230" s="701"/>
      <c r="FK230" s="701"/>
      <c r="FL230" s="701"/>
      <c r="FM230" s="701"/>
      <c r="FN230" s="701"/>
      <c r="FO230" s="701"/>
      <c r="FP230" s="701"/>
      <c r="FQ230" s="701"/>
      <c r="FR230" s="701"/>
      <c r="FS230" s="701"/>
      <c r="FT230" s="701"/>
      <c r="FU230" s="701"/>
      <c r="FV230" s="701"/>
      <c r="FW230" s="701"/>
      <c r="FX230" s="701"/>
      <c r="FY230" s="701"/>
      <c r="FZ230" s="701"/>
      <c r="GA230" s="701"/>
      <c r="GB230" s="701"/>
      <c r="GC230" s="701"/>
      <c r="GD230" s="701"/>
      <c r="GE230" s="701"/>
      <c r="GF230" s="701"/>
      <c r="GG230" s="701"/>
      <c r="GH230" s="701"/>
      <c r="GI230" s="701"/>
      <c r="GJ230" s="701"/>
      <c r="GK230" s="701"/>
      <c r="GL230" s="701"/>
      <c r="GM230" s="701"/>
      <c r="GN230" s="701"/>
      <c r="GO230" s="701"/>
      <c r="GP230" s="701"/>
      <c r="GQ230" s="701"/>
      <c r="GR230" s="701"/>
      <c r="GS230" s="701"/>
      <c r="GT230" s="701"/>
      <c r="GU230" s="701"/>
      <c r="GV230" s="701"/>
      <c r="GW230" s="701"/>
      <c r="GX230" s="701"/>
      <c r="GY230" s="701"/>
      <c r="GZ230" s="701"/>
      <c r="HA230" s="701"/>
      <c r="HB230" s="701"/>
      <c r="HC230" s="701"/>
      <c r="HD230" s="701"/>
      <c r="HE230" s="701"/>
      <c r="HF230" s="701"/>
      <c r="HG230" s="701"/>
      <c r="HH230" s="701"/>
      <c r="HI230" s="701"/>
      <c r="HJ230" s="701"/>
      <c r="HK230" s="701"/>
    </row>
    <row r="231" spans="1:219" ht="12" customHeight="1">
      <c r="A231" s="547"/>
      <c r="B231" s="547"/>
      <c r="C231" s="546"/>
      <c r="D231" s="547"/>
      <c r="E231" s="547"/>
      <c r="F231" s="547"/>
      <c r="G231" s="547"/>
      <c r="H231" s="547"/>
      <c r="I231" s="547"/>
      <c r="J231" s="546"/>
      <c r="K231" s="547"/>
      <c r="L231" s="547"/>
      <c r="M231" s="547"/>
      <c r="N231" s="547"/>
      <c r="O231" s="547"/>
      <c r="P231" s="547"/>
      <c r="Q231" s="546"/>
      <c r="R231" s="547"/>
      <c r="S231" s="547"/>
      <c r="T231" s="547"/>
      <c r="U231" s="547"/>
      <c r="V231" s="547"/>
      <c r="W231" s="547"/>
      <c r="X231" s="546"/>
      <c r="Y231" s="547"/>
      <c r="Z231" s="547"/>
      <c r="AA231" s="547"/>
      <c r="AB231" s="547"/>
      <c r="AC231" s="547"/>
      <c r="AD231" s="546"/>
      <c r="AE231" s="547"/>
      <c r="AF231" s="547"/>
      <c r="AG231" s="547"/>
      <c r="AH231" s="547"/>
      <c r="AI231" s="547"/>
      <c r="AJ231" s="547"/>
      <c r="AK231" s="546"/>
      <c r="AL231" s="547"/>
      <c r="AM231" s="547"/>
      <c r="AN231" s="547"/>
      <c r="AO231" s="547"/>
      <c r="AP231" s="547"/>
      <c r="AQ231" s="547"/>
      <c r="AR231" s="546"/>
      <c r="AS231" s="547"/>
      <c r="AT231" s="547"/>
      <c r="AU231" s="547"/>
      <c r="AV231" s="547"/>
      <c r="AW231" s="547"/>
      <c r="AX231" s="547"/>
      <c r="AY231" s="546"/>
      <c r="AZ231" s="547"/>
      <c r="BA231" s="547"/>
      <c r="BB231" s="547"/>
      <c r="BC231" s="547"/>
      <c r="BD231" s="547"/>
      <c r="BE231" s="547"/>
      <c r="BF231" s="546"/>
      <c r="BG231" s="547"/>
      <c r="BH231" s="547"/>
      <c r="BI231" s="547"/>
      <c r="BJ231" s="547"/>
      <c r="BK231" s="547"/>
      <c r="BL231" s="547"/>
      <c r="BM231" s="546"/>
      <c r="BN231" s="547"/>
      <c r="BO231" s="547"/>
      <c r="BP231" s="547"/>
      <c r="BQ231" s="547"/>
      <c r="BR231" s="547"/>
      <c r="BS231" s="547"/>
      <c r="BT231" s="547"/>
      <c r="BU231" s="547"/>
      <c r="BV231" s="547"/>
      <c r="BW231" s="547"/>
      <c r="BX231" s="547"/>
      <c r="BY231" s="547"/>
      <c r="BZ231" s="547"/>
      <c r="CA231" s="547"/>
      <c r="CB231" s="547"/>
      <c r="CC231" s="547"/>
      <c r="CD231" s="547"/>
      <c r="CE231" s="547"/>
      <c r="CF231" s="547"/>
      <c r="CG231" s="547"/>
      <c r="CH231" s="547"/>
      <c r="CI231" s="547"/>
      <c r="CJ231" s="547"/>
      <c r="CK231" s="547"/>
      <c r="CL231" s="547"/>
      <c r="CM231" s="547"/>
      <c r="CN231" s="547"/>
      <c r="CO231" s="547"/>
      <c r="CP231" s="547"/>
      <c r="CQ231" s="547"/>
      <c r="CR231" s="547"/>
      <c r="CS231" s="547"/>
      <c r="CT231" s="547"/>
      <c r="CU231" s="547"/>
      <c r="CV231" s="547"/>
      <c r="CW231" s="547"/>
      <c r="CX231" s="547"/>
      <c r="CY231" s="547"/>
      <c r="CZ231" s="547"/>
      <c r="DA231" s="547"/>
      <c r="DB231" s="547"/>
      <c r="DC231" s="547"/>
      <c r="DD231" s="547"/>
      <c r="DE231" s="547"/>
      <c r="DF231" s="547"/>
      <c r="DG231" s="547"/>
      <c r="DH231" s="547"/>
      <c r="DI231" s="547"/>
      <c r="DJ231" s="547"/>
      <c r="DK231" s="547"/>
      <c r="DL231" s="547"/>
      <c r="DM231" s="547"/>
      <c r="DN231" s="547"/>
      <c r="DO231" s="547"/>
      <c r="DP231" s="547"/>
      <c r="DQ231" s="547"/>
      <c r="DR231" s="547"/>
      <c r="DS231" s="547"/>
      <c r="DT231" s="547"/>
      <c r="DU231" s="547"/>
      <c r="DV231" s="547"/>
      <c r="DW231" s="547"/>
      <c r="DX231" s="547"/>
      <c r="DY231" s="547"/>
      <c r="DZ231" s="547"/>
      <c r="EA231" s="547"/>
      <c r="EB231" s="547"/>
      <c r="EC231" s="547"/>
      <c r="ED231" s="547"/>
      <c r="EE231" s="547"/>
      <c r="EF231" s="547"/>
      <c r="EG231" s="547"/>
      <c r="EH231" s="547"/>
      <c r="EI231" s="547"/>
      <c r="EJ231" s="547"/>
      <c r="EK231" s="547"/>
      <c r="EL231" s="547"/>
      <c r="EM231" s="547"/>
      <c r="EN231" s="547"/>
      <c r="EO231" s="547"/>
      <c r="EP231" s="701"/>
      <c r="EQ231" s="701"/>
      <c r="ER231" s="701"/>
      <c r="ES231" s="701"/>
      <c r="ET231" s="701"/>
      <c r="EU231" s="701"/>
      <c r="EV231" s="701"/>
      <c r="EW231" s="701"/>
      <c r="EX231" s="701"/>
      <c r="EY231" s="701"/>
      <c r="EZ231" s="701"/>
      <c r="FA231" s="701"/>
      <c r="FB231" s="701"/>
      <c r="FC231" s="701"/>
      <c r="FD231" s="701"/>
      <c r="FE231" s="701"/>
      <c r="FF231" s="701"/>
      <c r="FG231" s="701"/>
      <c r="FH231" s="701"/>
      <c r="FI231" s="701"/>
      <c r="FJ231" s="701"/>
      <c r="FK231" s="701"/>
      <c r="FL231" s="701"/>
      <c r="FM231" s="701"/>
      <c r="FN231" s="701"/>
      <c r="FO231" s="701"/>
      <c r="FP231" s="701"/>
      <c r="FQ231" s="701"/>
      <c r="FR231" s="701"/>
      <c r="FS231" s="701"/>
      <c r="FT231" s="701"/>
      <c r="FU231" s="701"/>
      <c r="FV231" s="701"/>
      <c r="FW231" s="701"/>
      <c r="FX231" s="701"/>
      <c r="FY231" s="701"/>
      <c r="FZ231" s="701"/>
      <c r="GA231" s="701"/>
      <c r="GB231" s="701"/>
      <c r="GC231" s="701"/>
      <c r="GD231" s="701"/>
      <c r="GE231" s="701"/>
      <c r="GF231" s="701"/>
      <c r="GG231" s="701"/>
      <c r="GH231" s="701"/>
      <c r="GI231" s="701"/>
      <c r="GJ231" s="701"/>
      <c r="GK231" s="701"/>
      <c r="GL231" s="701"/>
      <c r="GM231" s="701"/>
      <c r="GN231" s="701"/>
      <c r="GO231" s="701"/>
      <c r="GP231" s="701"/>
      <c r="GQ231" s="701"/>
      <c r="GR231" s="701"/>
      <c r="GS231" s="701"/>
      <c r="GT231" s="701"/>
      <c r="GU231" s="701"/>
      <c r="GV231" s="701"/>
      <c r="GW231" s="701"/>
      <c r="GX231" s="701"/>
      <c r="GY231" s="701"/>
      <c r="GZ231" s="701"/>
      <c r="HA231" s="701"/>
      <c r="HB231" s="701"/>
      <c r="HC231" s="701"/>
      <c r="HD231" s="701"/>
      <c r="HE231" s="701"/>
      <c r="HF231" s="701"/>
      <c r="HG231" s="701"/>
      <c r="HH231" s="701"/>
      <c r="HI231" s="701"/>
      <c r="HJ231" s="701"/>
      <c r="HK231" s="701"/>
    </row>
    <row r="232" spans="1:219" ht="12" customHeight="1">
      <c r="A232" s="547"/>
      <c r="B232" s="547"/>
      <c r="C232" s="546"/>
      <c r="D232" s="547"/>
      <c r="E232" s="547"/>
      <c r="F232" s="547"/>
      <c r="G232" s="547"/>
      <c r="H232" s="547"/>
      <c r="I232" s="547"/>
      <c r="J232" s="546"/>
      <c r="K232" s="547"/>
      <c r="L232" s="547"/>
      <c r="M232" s="547"/>
      <c r="N232" s="547"/>
      <c r="O232" s="547"/>
      <c r="P232" s="547"/>
      <c r="Q232" s="546"/>
      <c r="R232" s="547"/>
      <c r="S232" s="547"/>
      <c r="T232" s="547"/>
      <c r="U232" s="547"/>
      <c r="V232" s="547"/>
      <c r="W232" s="547"/>
      <c r="X232" s="546"/>
      <c r="Y232" s="547"/>
      <c r="Z232" s="547"/>
      <c r="AA232" s="547"/>
      <c r="AB232" s="547"/>
      <c r="AC232" s="547"/>
      <c r="AD232" s="546"/>
      <c r="AE232" s="547"/>
      <c r="AF232" s="547"/>
      <c r="AG232" s="547"/>
      <c r="AH232" s="547"/>
      <c r="AI232" s="547"/>
      <c r="AJ232" s="547"/>
      <c r="AK232" s="546"/>
      <c r="AL232" s="547"/>
      <c r="AM232" s="547"/>
      <c r="AN232" s="547"/>
      <c r="AO232" s="547"/>
      <c r="AP232" s="547"/>
      <c r="AQ232" s="547"/>
      <c r="AR232" s="546"/>
      <c r="AS232" s="547"/>
      <c r="AT232" s="547"/>
      <c r="AU232" s="547"/>
      <c r="AV232" s="547"/>
      <c r="AW232" s="547"/>
      <c r="AX232" s="547"/>
      <c r="AY232" s="546"/>
      <c r="AZ232" s="547"/>
      <c r="BA232" s="547"/>
      <c r="BB232" s="547"/>
      <c r="BC232" s="547"/>
      <c r="BD232" s="547"/>
      <c r="BE232" s="547"/>
      <c r="BF232" s="546"/>
      <c r="BG232" s="547"/>
      <c r="BH232" s="547"/>
      <c r="BI232" s="547"/>
      <c r="BJ232" s="547"/>
      <c r="BK232" s="547"/>
      <c r="BL232" s="547"/>
      <c r="BM232" s="546"/>
      <c r="BN232" s="547"/>
      <c r="BO232" s="547"/>
      <c r="BP232" s="547"/>
      <c r="BQ232" s="547"/>
      <c r="BR232" s="547"/>
      <c r="BS232" s="547"/>
      <c r="BT232" s="547"/>
      <c r="BU232" s="547"/>
      <c r="BV232" s="547"/>
      <c r="BW232" s="547"/>
      <c r="BX232" s="547"/>
      <c r="BY232" s="547"/>
      <c r="BZ232" s="547"/>
      <c r="CA232" s="547"/>
      <c r="CB232" s="547"/>
      <c r="CC232" s="547"/>
      <c r="CD232" s="547"/>
      <c r="CE232" s="547"/>
      <c r="CF232" s="547"/>
      <c r="CG232" s="547"/>
      <c r="CH232" s="547"/>
      <c r="CI232" s="547"/>
      <c r="CJ232" s="547"/>
      <c r="CK232" s="547"/>
      <c r="CL232" s="547"/>
      <c r="CM232" s="547"/>
      <c r="CN232" s="547"/>
      <c r="CO232" s="547"/>
      <c r="CP232" s="547"/>
      <c r="CQ232" s="547"/>
      <c r="CR232" s="547"/>
      <c r="CS232" s="547"/>
      <c r="CT232" s="547"/>
      <c r="CU232" s="547"/>
      <c r="CV232" s="547"/>
      <c r="CW232" s="547"/>
      <c r="CX232" s="547"/>
      <c r="CY232" s="547"/>
      <c r="CZ232" s="547"/>
      <c r="DA232" s="547"/>
      <c r="DB232" s="547"/>
      <c r="DC232" s="547"/>
      <c r="DD232" s="547"/>
      <c r="DE232" s="547"/>
      <c r="DF232" s="547"/>
      <c r="DG232" s="547"/>
      <c r="DH232" s="547"/>
      <c r="DI232" s="547"/>
      <c r="DJ232" s="547"/>
      <c r="DK232" s="547"/>
      <c r="DL232" s="547"/>
      <c r="DM232" s="547"/>
      <c r="DN232" s="547"/>
      <c r="DO232" s="547"/>
      <c r="DP232" s="547"/>
      <c r="DQ232" s="547"/>
      <c r="DR232" s="547"/>
      <c r="DS232" s="547"/>
      <c r="DT232" s="547"/>
      <c r="DU232" s="547"/>
      <c r="DV232" s="547"/>
      <c r="DW232" s="547"/>
      <c r="DX232" s="547"/>
      <c r="DY232" s="547"/>
      <c r="DZ232" s="547"/>
      <c r="EA232" s="547"/>
      <c r="EB232" s="547"/>
      <c r="EC232" s="547"/>
      <c r="ED232" s="547"/>
      <c r="EE232" s="547"/>
      <c r="EF232" s="547"/>
      <c r="EG232" s="547"/>
      <c r="EH232" s="547"/>
      <c r="EI232" s="547"/>
      <c r="EJ232" s="547"/>
      <c r="EK232" s="547"/>
      <c r="EL232" s="547"/>
      <c r="EM232" s="547"/>
      <c r="EN232" s="547"/>
      <c r="EO232" s="547"/>
      <c r="EP232" s="701"/>
      <c r="EQ232" s="701"/>
      <c r="ER232" s="701"/>
      <c r="ES232" s="701"/>
      <c r="ET232" s="701"/>
      <c r="EU232" s="701"/>
      <c r="EV232" s="701"/>
      <c r="EW232" s="701"/>
      <c r="EX232" s="701"/>
      <c r="EY232" s="701"/>
      <c r="EZ232" s="701"/>
      <c r="FA232" s="701"/>
      <c r="FB232" s="701"/>
      <c r="FC232" s="701"/>
      <c r="FD232" s="701"/>
      <c r="FE232" s="701"/>
      <c r="FF232" s="701"/>
      <c r="FG232" s="701"/>
      <c r="FH232" s="701"/>
      <c r="FI232" s="701"/>
      <c r="FJ232" s="701"/>
      <c r="FK232" s="701"/>
      <c r="FL232" s="701"/>
      <c r="FM232" s="701"/>
      <c r="FN232" s="701"/>
      <c r="FO232" s="701"/>
      <c r="FP232" s="701"/>
      <c r="FQ232" s="701"/>
      <c r="FR232" s="701"/>
      <c r="FS232" s="701"/>
      <c r="FT232" s="701"/>
      <c r="FU232" s="701"/>
      <c r="FV232" s="701"/>
      <c r="FW232" s="701"/>
      <c r="FX232" s="701"/>
      <c r="FY232" s="701"/>
      <c r="FZ232" s="701"/>
      <c r="GA232" s="701"/>
      <c r="GB232" s="701"/>
      <c r="GC232" s="701"/>
      <c r="GD232" s="701"/>
      <c r="GE232" s="701"/>
      <c r="GF232" s="701"/>
      <c r="GG232" s="701"/>
      <c r="GH232" s="701"/>
      <c r="GI232" s="701"/>
      <c r="GJ232" s="701"/>
      <c r="GK232" s="701"/>
      <c r="GL232" s="701"/>
      <c r="GM232" s="701"/>
      <c r="GN232" s="701"/>
      <c r="GO232" s="701"/>
      <c r="GP232" s="701"/>
      <c r="GQ232" s="701"/>
      <c r="GR232" s="701"/>
      <c r="GS232" s="701"/>
      <c r="GT232" s="701"/>
      <c r="GU232" s="701"/>
      <c r="GV232" s="701"/>
      <c r="GW232" s="701"/>
      <c r="GX232" s="701"/>
      <c r="GY232" s="701"/>
      <c r="GZ232" s="701"/>
      <c r="HA232" s="701"/>
      <c r="HB232" s="701"/>
      <c r="HC232" s="701"/>
      <c r="HD232" s="701"/>
      <c r="HE232" s="701"/>
      <c r="HF232" s="701"/>
      <c r="HG232" s="701"/>
      <c r="HH232" s="701"/>
      <c r="HI232" s="701"/>
      <c r="HJ232" s="701"/>
      <c r="HK232" s="701"/>
    </row>
    <row r="233" spans="1:219" ht="12" customHeight="1">
      <c r="A233" s="547"/>
      <c r="B233" s="547"/>
      <c r="C233" s="546"/>
      <c r="D233" s="547"/>
      <c r="E233" s="547"/>
      <c r="F233" s="547"/>
      <c r="G233" s="547"/>
      <c r="H233" s="547"/>
      <c r="I233" s="547"/>
      <c r="J233" s="546"/>
      <c r="K233" s="547"/>
      <c r="L233" s="547"/>
      <c r="M233" s="547"/>
      <c r="N233" s="547"/>
      <c r="O233" s="547"/>
      <c r="P233" s="547"/>
      <c r="Q233" s="546"/>
      <c r="R233" s="547"/>
      <c r="S233" s="547"/>
      <c r="T233" s="547"/>
      <c r="U233" s="547"/>
      <c r="V233" s="547"/>
      <c r="W233" s="547"/>
      <c r="X233" s="546"/>
      <c r="Y233" s="547"/>
      <c r="Z233" s="547"/>
      <c r="AA233" s="547"/>
      <c r="AB233" s="547"/>
      <c r="AC233" s="547"/>
      <c r="AD233" s="546"/>
      <c r="AE233" s="547"/>
      <c r="AF233" s="547"/>
      <c r="AG233" s="547"/>
      <c r="AH233" s="547"/>
      <c r="AI233" s="547"/>
      <c r="AJ233" s="547"/>
      <c r="AK233" s="546"/>
      <c r="AL233" s="547"/>
      <c r="AM233" s="547"/>
      <c r="AN233" s="547"/>
      <c r="AO233" s="547"/>
      <c r="AP233" s="547"/>
      <c r="AQ233" s="547"/>
      <c r="AR233" s="546"/>
      <c r="AS233" s="547"/>
      <c r="AT233" s="547"/>
      <c r="AU233" s="547"/>
      <c r="AV233" s="547"/>
      <c r="AW233" s="547"/>
      <c r="AX233" s="547"/>
      <c r="AY233" s="546"/>
      <c r="AZ233" s="547"/>
      <c r="BA233" s="547"/>
      <c r="BB233" s="547"/>
      <c r="BC233" s="547"/>
      <c r="BD233" s="547"/>
      <c r="BE233" s="547"/>
      <c r="BF233" s="546"/>
      <c r="BG233" s="547"/>
      <c r="BH233" s="547"/>
      <c r="BI233" s="547"/>
      <c r="BJ233" s="547"/>
      <c r="BK233" s="547"/>
      <c r="BL233" s="547"/>
      <c r="BM233" s="546"/>
      <c r="BN233" s="547"/>
      <c r="BO233" s="547"/>
      <c r="BP233" s="547"/>
      <c r="BQ233" s="547"/>
      <c r="BR233" s="547"/>
      <c r="BS233" s="547"/>
      <c r="BT233" s="547"/>
      <c r="BU233" s="547"/>
      <c r="BV233" s="547"/>
      <c r="BW233" s="547"/>
      <c r="BX233" s="547"/>
      <c r="BY233" s="547"/>
      <c r="BZ233" s="547"/>
      <c r="CA233" s="547"/>
      <c r="CB233" s="547"/>
      <c r="CC233" s="547"/>
      <c r="CD233" s="547"/>
      <c r="CE233" s="547"/>
      <c r="CF233" s="547"/>
      <c r="CG233" s="547"/>
      <c r="CH233" s="547"/>
      <c r="CI233" s="547"/>
      <c r="CJ233" s="547"/>
      <c r="CK233" s="547"/>
      <c r="CL233" s="547"/>
      <c r="CM233" s="547"/>
      <c r="CN233" s="547"/>
      <c r="CO233" s="547"/>
      <c r="CP233" s="547"/>
      <c r="CQ233" s="547"/>
      <c r="CR233" s="547"/>
      <c r="CS233" s="547"/>
      <c r="CT233" s="547"/>
      <c r="CU233" s="547"/>
      <c r="CV233" s="547"/>
      <c r="CW233" s="547"/>
      <c r="CX233" s="547"/>
      <c r="CY233" s="547"/>
      <c r="CZ233" s="547"/>
      <c r="DA233" s="547"/>
      <c r="DB233" s="547"/>
      <c r="DC233" s="547"/>
      <c r="DD233" s="547"/>
      <c r="DE233" s="547"/>
      <c r="DF233" s="547"/>
      <c r="DG233" s="547"/>
      <c r="DH233" s="547"/>
      <c r="DI233" s="547"/>
      <c r="DJ233" s="547"/>
      <c r="DK233" s="547"/>
      <c r="DL233" s="547"/>
      <c r="DM233" s="547"/>
      <c r="DN233" s="547"/>
      <c r="DO233" s="547"/>
      <c r="DP233" s="547"/>
      <c r="DQ233" s="547"/>
      <c r="DR233" s="547"/>
      <c r="DS233" s="547"/>
      <c r="DT233" s="547"/>
      <c r="DU233" s="547"/>
      <c r="DV233" s="547"/>
      <c r="DW233" s="547"/>
      <c r="DX233" s="547"/>
      <c r="DY233" s="547"/>
      <c r="DZ233" s="547"/>
      <c r="EA233" s="547"/>
      <c r="EB233" s="547"/>
      <c r="EC233" s="547"/>
      <c r="ED233" s="547"/>
      <c r="EE233" s="547"/>
      <c r="EF233" s="547"/>
      <c r="EG233" s="547"/>
      <c r="EH233" s="547"/>
      <c r="EI233" s="547"/>
      <c r="EJ233" s="547"/>
      <c r="EK233" s="547"/>
      <c r="EL233" s="547"/>
      <c r="EM233" s="547"/>
      <c r="EN233" s="547"/>
      <c r="EO233" s="547"/>
      <c r="EP233" s="701"/>
      <c r="EQ233" s="701"/>
      <c r="ER233" s="701"/>
      <c r="ES233" s="701"/>
      <c r="ET233" s="701"/>
      <c r="EU233" s="701"/>
      <c r="EV233" s="701"/>
      <c r="EW233" s="701"/>
      <c r="EX233" s="701"/>
      <c r="EY233" s="701"/>
      <c r="EZ233" s="701"/>
      <c r="FA233" s="701"/>
      <c r="FB233" s="701"/>
      <c r="FC233" s="701"/>
      <c r="FD233" s="701"/>
      <c r="FE233" s="701"/>
      <c r="FF233" s="701"/>
      <c r="FG233" s="701"/>
      <c r="FH233" s="701"/>
      <c r="FI233" s="701"/>
      <c r="FJ233" s="701"/>
      <c r="FK233" s="701"/>
      <c r="FL233" s="701"/>
      <c r="FM233" s="701"/>
      <c r="FN233" s="701"/>
      <c r="FO233" s="701"/>
      <c r="FP233" s="701"/>
      <c r="FQ233" s="701"/>
      <c r="FR233" s="701"/>
      <c r="FS233" s="701"/>
      <c r="FT233" s="701"/>
      <c r="FU233" s="701"/>
      <c r="FV233" s="701"/>
      <c r="FW233" s="701"/>
      <c r="FX233" s="701"/>
      <c r="FY233" s="701"/>
      <c r="FZ233" s="701"/>
      <c r="GA233" s="701"/>
      <c r="GB233" s="701"/>
      <c r="GC233" s="701"/>
      <c r="GD233" s="701"/>
      <c r="GE233" s="701"/>
      <c r="GF233" s="701"/>
      <c r="GG233" s="701"/>
      <c r="GH233" s="701"/>
      <c r="GI233" s="701"/>
      <c r="GJ233" s="701"/>
      <c r="GK233" s="701"/>
      <c r="GL233" s="701"/>
      <c r="GM233" s="701"/>
      <c r="GN233" s="701"/>
      <c r="GO233" s="701"/>
      <c r="GP233" s="701"/>
      <c r="GQ233" s="701"/>
      <c r="GR233" s="701"/>
      <c r="GS233" s="701"/>
      <c r="GT233" s="701"/>
      <c r="GU233" s="701"/>
      <c r="GV233" s="701"/>
      <c r="GW233" s="701"/>
      <c r="GX233" s="701"/>
      <c r="GY233" s="701"/>
      <c r="GZ233" s="701"/>
      <c r="HA233" s="701"/>
      <c r="HB233" s="701"/>
      <c r="HC233" s="701"/>
      <c r="HD233" s="701"/>
      <c r="HE233" s="701"/>
      <c r="HF233" s="701"/>
      <c r="HG233" s="701"/>
      <c r="HH233" s="701"/>
      <c r="HI233" s="701"/>
      <c r="HJ233" s="701"/>
      <c r="HK233" s="701"/>
    </row>
    <row r="234" spans="1:219" ht="12" customHeight="1">
      <c r="A234" s="547"/>
      <c r="B234" s="547"/>
      <c r="C234" s="546"/>
      <c r="D234" s="547"/>
      <c r="E234" s="547"/>
      <c r="F234" s="547"/>
      <c r="G234" s="547"/>
      <c r="H234" s="547"/>
      <c r="I234" s="547"/>
      <c r="J234" s="546"/>
      <c r="K234" s="547"/>
      <c r="L234" s="547"/>
      <c r="M234" s="547"/>
      <c r="N234" s="547"/>
      <c r="O234" s="547"/>
      <c r="P234" s="547"/>
      <c r="Q234" s="546"/>
      <c r="R234" s="547"/>
      <c r="S234" s="547"/>
      <c r="T234" s="547"/>
      <c r="U234" s="547"/>
      <c r="V234" s="547"/>
      <c r="W234" s="547"/>
      <c r="X234" s="546"/>
      <c r="Y234" s="547"/>
      <c r="Z234" s="547"/>
      <c r="AA234" s="547"/>
      <c r="AB234" s="547"/>
      <c r="AC234" s="547"/>
      <c r="AD234" s="546"/>
      <c r="AE234" s="547"/>
      <c r="AF234" s="547"/>
      <c r="AG234" s="547"/>
      <c r="AH234" s="547"/>
      <c r="AI234" s="547"/>
      <c r="AJ234" s="547"/>
      <c r="AK234" s="546"/>
      <c r="AL234" s="547"/>
      <c r="AM234" s="547"/>
      <c r="AN234" s="547"/>
      <c r="AO234" s="547"/>
      <c r="AP234" s="547"/>
      <c r="AQ234" s="547"/>
      <c r="AR234" s="546"/>
      <c r="AS234" s="547"/>
      <c r="AT234" s="547"/>
      <c r="AU234" s="547"/>
      <c r="AV234" s="547"/>
      <c r="AW234" s="547"/>
      <c r="AX234" s="547"/>
      <c r="AY234" s="546"/>
      <c r="AZ234" s="547"/>
      <c r="BA234" s="547"/>
      <c r="BB234" s="547"/>
      <c r="BC234" s="547"/>
      <c r="BD234" s="547"/>
      <c r="BE234" s="547"/>
      <c r="BF234" s="546"/>
      <c r="BG234" s="547"/>
      <c r="BH234" s="547"/>
      <c r="BI234" s="547"/>
      <c r="BJ234" s="547"/>
      <c r="BK234" s="547"/>
      <c r="BL234" s="547"/>
      <c r="BM234" s="546"/>
      <c r="BN234" s="547"/>
      <c r="BO234" s="547"/>
      <c r="BP234" s="547"/>
      <c r="BQ234" s="547"/>
      <c r="BR234" s="547"/>
      <c r="BS234" s="547"/>
      <c r="BT234" s="547"/>
      <c r="BU234" s="547"/>
      <c r="BV234" s="547"/>
      <c r="BW234" s="547"/>
      <c r="BX234" s="547"/>
      <c r="BY234" s="547"/>
      <c r="BZ234" s="547"/>
      <c r="CA234" s="547"/>
      <c r="CB234" s="547"/>
      <c r="CC234" s="547"/>
      <c r="CD234" s="547"/>
      <c r="CE234" s="547"/>
      <c r="CF234" s="547"/>
      <c r="CG234" s="547"/>
      <c r="CH234" s="547"/>
      <c r="CI234" s="547"/>
      <c r="CJ234" s="547"/>
      <c r="CK234" s="547"/>
      <c r="CL234" s="547"/>
      <c r="CM234" s="547"/>
      <c r="CN234" s="547"/>
      <c r="CO234" s="547"/>
      <c r="CP234" s="547"/>
      <c r="CQ234" s="547"/>
      <c r="CR234" s="547"/>
      <c r="CS234" s="547"/>
      <c r="CT234" s="547"/>
      <c r="CU234" s="547"/>
      <c r="CV234" s="547"/>
      <c r="CW234" s="547"/>
      <c r="CX234" s="547"/>
      <c r="CY234" s="547"/>
      <c r="CZ234" s="547"/>
      <c r="DA234" s="547"/>
      <c r="DB234" s="547"/>
      <c r="DC234" s="547"/>
      <c r="DD234" s="547"/>
      <c r="DE234" s="547"/>
      <c r="DF234" s="547"/>
      <c r="DG234" s="547"/>
      <c r="DH234" s="547"/>
      <c r="DI234" s="547"/>
      <c r="DJ234" s="547"/>
      <c r="DK234" s="547"/>
      <c r="DL234" s="547"/>
      <c r="DM234" s="547"/>
      <c r="DN234" s="547"/>
      <c r="DO234" s="547"/>
      <c r="DP234" s="547"/>
      <c r="DQ234" s="547"/>
      <c r="DR234" s="547"/>
      <c r="DS234" s="547"/>
      <c r="DT234" s="547"/>
      <c r="DU234" s="547"/>
      <c r="DV234" s="547"/>
      <c r="DW234" s="547"/>
      <c r="DX234" s="547"/>
      <c r="DY234" s="547"/>
      <c r="DZ234" s="547"/>
      <c r="EA234" s="547"/>
      <c r="EB234" s="547"/>
      <c r="EC234" s="547"/>
      <c r="ED234" s="547"/>
      <c r="EE234" s="547"/>
      <c r="EF234" s="547"/>
      <c r="EG234" s="547"/>
      <c r="EH234" s="547"/>
      <c r="EI234" s="547"/>
      <c r="EJ234" s="547"/>
      <c r="EK234" s="547"/>
      <c r="EL234" s="547"/>
      <c r="EM234" s="547"/>
      <c r="EN234" s="547"/>
      <c r="EO234" s="547"/>
      <c r="EP234" s="701"/>
      <c r="EQ234" s="701"/>
      <c r="ER234" s="701"/>
      <c r="ES234" s="701"/>
      <c r="ET234" s="701"/>
      <c r="EU234" s="701"/>
      <c r="EV234" s="701"/>
      <c r="EW234" s="701"/>
      <c r="EX234" s="701"/>
      <c r="EY234" s="701"/>
      <c r="EZ234" s="701"/>
      <c r="FA234" s="701"/>
      <c r="FB234" s="701"/>
      <c r="FC234" s="701"/>
      <c r="FD234" s="701"/>
      <c r="FE234" s="701"/>
      <c r="FF234" s="701"/>
      <c r="FG234" s="701"/>
      <c r="FH234" s="701"/>
      <c r="FI234" s="701"/>
      <c r="FJ234" s="701"/>
      <c r="FK234" s="701"/>
      <c r="FL234" s="701"/>
      <c r="FM234" s="701"/>
      <c r="FN234" s="701"/>
      <c r="FO234" s="701"/>
      <c r="FP234" s="701"/>
      <c r="FQ234" s="701"/>
      <c r="FR234" s="701"/>
      <c r="FS234" s="701"/>
      <c r="FT234" s="701"/>
      <c r="FU234" s="701"/>
      <c r="FV234" s="701"/>
      <c r="FW234" s="701"/>
      <c r="FX234" s="701"/>
      <c r="FY234" s="701"/>
      <c r="FZ234" s="701"/>
      <c r="GA234" s="701"/>
      <c r="GB234" s="701"/>
      <c r="GC234" s="701"/>
      <c r="GD234" s="701"/>
      <c r="GE234" s="701"/>
      <c r="GF234" s="701"/>
      <c r="GG234" s="701"/>
      <c r="GH234" s="701"/>
      <c r="GI234" s="701"/>
      <c r="GJ234" s="701"/>
      <c r="GK234" s="701"/>
      <c r="GL234" s="701"/>
      <c r="GM234" s="701"/>
      <c r="GN234" s="701"/>
      <c r="GO234" s="701"/>
      <c r="GP234" s="701"/>
      <c r="GQ234" s="701"/>
      <c r="GR234" s="701"/>
      <c r="GS234" s="701"/>
      <c r="GT234" s="701"/>
      <c r="GU234" s="701"/>
      <c r="GV234" s="701"/>
      <c r="GW234" s="701"/>
      <c r="GX234" s="701"/>
      <c r="GY234" s="701"/>
      <c r="GZ234" s="701"/>
      <c r="HA234" s="701"/>
      <c r="HB234" s="701"/>
      <c r="HC234" s="701"/>
      <c r="HD234" s="701"/>
      <c r="HE234" s="701"/>
      <c r="HF234" s="701"/>
      <c r="HG234" s="701"/>
      <c r="HH234" s="701"/>
      <c r="HI234" s="701"/>
      <c r="HJ234" s="701"/>
      <c r="HK234" s="701"/>
    </row>
    <row r="235" spans="1:219" ht="12" customHeight="1">
      <c r="A235" s="547"/>
      <c r="B235" s="547"/>
      <c r="C235" s="546"/>
      <c r="D235" s="547"/>
      <c r="E235" s="547"/>
      <c r="F235" s="547"/>
      <c r="G235" s="547"/>
      <c r="H235" s="547"/>
      <c r="I235" s="547"/>
      <c r="J235" s="546"/>
      <c r="K235" s="547"/>
      <c r="L235" s="547"/>
      <c r="M235" s="547"/>
      <c r="N235" s="547"/>
      <c r="O235" s="547"/>
      <c r="P235" s="547"/>
      <c r="Q235" s="546"/>
      <c r="R235" s="547"/>
      <c r="S235" s="547"/>
      <c r="T235" s="547"/>
      <c r="U235" s="547"/>
      <c r="V235" s="547"/>
      <c r="W235" s="547"/>
      <c r="X235" s="546"/>
      <c r="Y235" s="547"/>
      <c r="Z235" s="547"/>
      <c r="AA235" s="547"/>
      <c r="AB235" s="547"/>
      <c r="AC235" s="547"/>
      <c r="AD235" s="546"/>
      <c r="AE235" s="547"/>
      <c r="AF235" s="547"/>
      <c r="AG235" s="547"/>
      <c r="AH235" s="547"/>
      <c r="AI235" s="547"/>
      <c r="AJ235" s="547"/>
      <c r="AK235" s="546"/>
      <c r="AL235" s="547"/>
      <c r="AM235" s="547"/>
      <c r="AN235" s="547"/>
      <c r="AO235" s="547"/>
      <c r="AP235" s="547"/>
      <c r="AQ235" s="547"/>
      <c r="AR235" s="546"/>
      <c r="AS235" s="547"/>
      <c r="AT235" s="547"/>
      <c r="AU235" s="547"/>
      <c r="AV235" s="547"/>
      <c r="AW235" s="547"/>
      <c r="AX235" s="547"/>
      <c r="AY235" s="546"/>
      <c r="AZ235" s="547"/>
      <c r="BA235" s="547"/>
      <c r="BB235" s="547"/>
      <c r="BC235" s="547"/>
      <c r="BD235" s="547"/>
      <c r="BE235" s="547"/>
      <c r="BF235" s="546"/>
      <c r="BG235" s="547"/>
      <c r="BH235" s="547"/>
      <c r="BI235" s="547"/>
      <c r="BJ235" s="547"/>
      <c r="BK235" s="547"/>
      <c r="BL235" s="547"/>
      <c r="BM235" s="546"/>
      <c r="BN235" s="547"/>
      <c r="BO235" s="547"/>
      <c r="BP235" s="547"/>
      <c r="BQ235" s="547"/>
      <c r="BR235" s="547"/>
      <c r="BS235" s="547"/>
      <c r="BT235" s="547"/>
      <c r="BU235" s="547"/>
      <c r="BV235" s="547"/>
      <c r="BW235" s="547"/>
      <c r="BX235" s="547"/>
      <c r="BY235" s="547"/>
      <c r="BZ235" s="547"/>
      <c r="CA235" s="547"/>
      <c r="CB235" s="547"/>
      <c r="CC235" s="547"/>
      <c r="CD235" s="547"/>
      <c r="CE235" s="547"/>
      <c r="CF235" s="547"/>
      <c r="CG235" s="547"/>
      <c r="CH235" s="547"/>
      <c r="CI235" s="547"/>
      <c r="CJ235" s="547"/>
      <c r="CK235" s="547"/>
      <c r="CL235" s="547"/>
      <c r="CM235" s="547"/>
      <c r="CN235" s="547"/>
      <c r="CO235" s="547"/>
      <c r="CP235" s="547"/>
      <c r="CQ235" s="547"/>
      <c r="CR235" s="547"/>
      <c r="CS235" s="547"/>
      <c r="CT235" s="547"/>
      <c r="CU235" s="547"/>
      <c r="CV235" s="547"/>
      <c r="CW235" s="547"/>
      <c r="CX235" s="547"/>
      <c r="CY235" s="547"/>
      <c r="CZ235" s="547"/>
      <c r="DA235" s="547"/>
      <c r="DB235" s="547"/>
      <c r="DC235" s="547"/>
      <c r="DD235" s="547"/>
      <c r="DE235" s="547"/>
      <c r="DF235" s="547"/>
      <c r="DG235" s="547"/>
      <c r="DH235" s="547"/>
      <c r="DI235" s="547"/>
      <c r="DJ235" s="547"/>
      <c r="DK235" s="547"/>
      <c r="DL235" s="547"/>
      <c r="DM235" s="547"/>
      <c r="DN235" s="547"/>
      <c r="DO235" s="547"/>
      <c r="DP235" s="547"/>
      <c r="DQ235" s="547"/>
      <c r="DR235" s="547"/>
      <c r="DS235" s="547"/>
      <c r="DT235" s="547"/>
      <c r="DU235" s="547"/>
      <c r="DV235" s="547"/>
      <c r="DW235" s="547"/>
      <c r="DX235" s="547"/>
      <c r="DY235" s="547"/>
      <c r="DZ235" s="547"/>
      <c r="EA235" s="547"/>
      <c r="EB235" s="547"/>
      <c r="EC235" s="547"/>
      <c r="ED235" s="547"/>
      <c r="EE235" s="547"/>
      <c r="EF235" s="547"/>
      <c r="EG235" s="547"/>
      <c r="EH235" s="547"/>
      <c r="EI235" s="547"/>
      <c r="EJ235" s="547"/>
      <c r="EK235" s="547"/>
      <c r="EL235" s="547"/>
      <c r="EM235" s="547"/>
      <c r="EN235" s="547"/>
      <c r="EO235" s="547"/>
      <c r="EP235" s="701"/>
      <c r="EQ235" s="701"/>
      <c r="ER235" s="701"/>
      <c r="ES235" s="701"/>
      <c r="ET235" s="701"/>
      <c r="EU235" s="701"/>
      <c r="EV235" s="701"/>
      <c r="EW235" s="701"/>
      <c r="EX235" s="701"/>
      <c r="EY235" s="701"/>
      <c r="EZ235" s="701"/>
      <c r="FA235" s="701"/>
      <c r="FB235" s="701"/>
      <c r="FC235" s="701"/>
      <c r="FD235" s="701"/>
      <c r="FE235" s="701"/>
      <c r="FF235" s="701"/>
      <c r="FG235" s="701"/>
      <c r="FH235" s="701"/>
      <c r="FI235" s="701"/>
      <c r="FJ235" s="701"/>
      <c r="FK235" s="701"/>
      <c r="FL235" s="701"/>
      <c r="FM235" s="701"/>
      <c r="FN235" s="701"/>
      <c r="FO235" s="701"/>
      <c r="FP235" s="701"/>
      <c r="FQ235" s="701"/>
      <c r="FR235" s="701"/>
      <c r="FS235" s="701"/>
      <c r="FT235" s="701"/>
      <c r="FU235" s="701"/>
      <c r="FV235" s="701"/>
      <c r="FW235" s="701"/>
      <c r="FX235" s="701"/>
      <c r="FY235" s="701"/>
      <c r="FZ235" s="701"/>
      <c r="GA235" s="701"/>
      <c r="GB235" s="701"/>
      <c r="GC235" s="701"/>
      <c r="GD235" s="701"/>
      <c r="GE235" s="701"/>
      <c r="GF235" s="701"/>
      <c r="GG235" s="701"/>
      <c r="GH235" s="701"/>
      <c r="GI235" s="701"/>
      <c r="GJ235" s="701"/>
      <c r="GK235" s="701"/>
      <c r="GL235" s="701"/>
      <c r="GM235" s="701"/>
      <c r="GN235" s="701"/>
      <c r="GO235" s="701"/>
      <c r="GP235" s="701"/>
      <c r="GQ235" s="701"/>
      <c r="GR235" s="701"/>
      <c r="GS235" s="701"/>
      <c r="GT235" s="701"/>
      <c r="GU235" s="701"/>
      <c r="GV235" s="701"/>
      <c r="GW235" s="701"/>
      <c r="GX235" s="701"/>
      <c r="GY235" s="701"/>
      <c r="GZ235" s="701"/>
      <c r="HA235" s="701"/>
      <c r="HB235" s="701"/>
      <c r="HC235" s="701"/>
      <c r="HD235" s="701"/>
      <c r="HE235" s="701"/>
      <c r="HF235" s="701"/>
      <c r="HG235" s="701"/>
      <c r="HH235" s="701"/>
      <c r="HI235" s="701"/>
      <c r="HJ235" s="701"/>
      <c r="HK235" s="701"/>
    </row>
    <row r="236" spans="1:219" ht="12" customHeight="1">
      <c r="A236" s="547"/>
      <c r="B236" s="547"/>
      <c r="C236" s="546"/>
      <c r="D236" s="547"/>
      <c r="E236" s="547"/>
      <c r="F236" s="547"/>
      <c r="G236" s="547"/>
      <c r="H236" s="547"/>
      <c r="I236" s="547"/>
      <c r="J236" s="546"/>
      <c r="K236" s="547"/>
      <c r="L236" s="547"/>
      <c r="M236" s="547"/>
      <c r="N236" s="547"/>
      <c r="O236" s="547"/>
      <c r="P236" s="547"/>
      <c r="Q236" s="546"/>
      <c r="R236" s="547"/>
      <c r="S236" s="547"/>
      <c r="T236" s="547"/>
      <c r="U236" s="547"/>
      <c r="V236" s="547"/>
      <c r="W236" s="547"/>
      <c r="X236" s="546"/>
      <c r="Y236" s="547"/>
      <c r="Z236" s="547"/>
      <c r="AA236" s="547"/>
      <c r="AB236" s="547"/>
      <c r="AC236" s="547"/>
      <c r="AD236" s="546"/>
      <c r="AE236" s="547"/>
      <c r="AF236" s="547"/>
      <c r="AG236" s="547"/>
      <c r="AH236" s="547"/>
      <c r="AI236" s="547"/>
      <c r="AJ236" s="547"/>
      <c r="AK236" s="546"/>
      <c r="AL236" s="547"/>
      <c r="AM236" s="547"/>
      <c r="AN236" s="547"/>
      <c r="AO236" s="547"/>
      <c r="AP236" s="547"/>
      <c r="AQ236" s="547"/>
      <c r="AR236" s="546"/>
      <c r="AS236" s="547"/>
      <c r="AT236" s="547"/>
      <c r="AU236" s="547"/>
      <c r="AV236" s="547"/>
      <c r="AW236" s="547"/>
      <c r="AX236" s="547"/>
      <c r="AY236" s="546"/>
      <c r="AZ236" s="547"/>
      <c r="BA236" s="547"/>
      <c r="BB236" s="547"/>
      <c r="BC236" s="547"/>
      <c r="BD236" s="547"/>
      <c r="BE236" s="547"/>
      <c r="BF236" s="546"/>
      <c r="BG236" s="547"/>
      <c r="BH236" s="547"/>
      <c r="BI236" s="547"/>
      <c r="BJ236" s="547"/>
      <c r="BK236" s="547"/>
      <c r="BL236" s="547"/>
      <c r="BM236" s="546"/>
      <c r="BN236" s="547"/>
      <c r="BO236" s="547"/>
      <c r="BP236" s="547"/>
      <c r="BQ236" s="547"/>
      <c r="BR236" s="547"/>
      <c r="BS236" s="547"/>
      <c r="BT236" s="547"/>
      <c r="BU236" s="547"/>
      <c r="BV236" s="547"/>
      <c r="BW236" s="547"/>
      <c r="BX236" s="547"/>
      <c r="BY236" s="547"/>
      <c r="BZ236" s="547"/>
      <c r="CA236" s="547"/>
      <c r="CB236" s="547"/>
      <c r="CC236" s="547"/>
      <c r="CD236" s="547"/>
      <c r="CE236" s="547"/>
      <c r="CF236" s="547"/>
      <c r="CG236" s="547"/>
      <c r="CH236" s="547"/>
      <c r="CI236" s="547"/>
      <c r="CJ236" s="547"/>
      <c r="CK236" s="547"/>
      <c r="CL236" s="547"/>
      <c r="CM236" s="547"/>
      <c r="CN236" s="547"/>
      <c r="CO236" s="547"/>
      <c r="CP236" s="547"/>
      <c r="CQ236" s="547"/>
      <c r="CR236" s="547"/>
      <c r="CS236" s="547"/>
      <c r="CT236" s="547"/>
      <c r="CU236" s="547"/>
      <c r="CV236" s="547"/>
      <c r="CW236" s="547"/>
      <c r="CX236" s="547"/>
      <c r="CY236" s="547"/>
      <c r="CZ236" s="547"/>
      <c r="DA236" s="547"/>
      <c r="DB236" s="547"/>
      <c r="DC236" s="547"/>
      <c r="DD236" s="547"/>
      <c r="DE236" s="547"/>
      <c r="DF236" s="547"/>
      <c r="DG236" s="547"/>
      <c r="DH236" s="547"/>
      <c r="DI236" s="547"/>
      <c r="DJ236" s="547"/>
      <c r="DK236" s="547"/>
      <c r="DL236" s="547"/>
      <c r="DM236" s="547"/>
      <c r="DN236" s="547"/>
      <c r="DO236" s="547"/>
      <c r="DP236" s="547"/>
      <c r="DQ236" s="547"/>
      <c r="DR236" s="547"/>
      <c r="DS236" s="547"/>
      <c r="DT236" s="547"/>
      <c r="DU236" s="547"/>
      <c r="DV236" s="547"/>
      <c r="DW236" s="547"/>
      <c r="DX236" s="547"/>
      <c r="DY236" s="547"/>
      <c r="DZ236" s="547"/>
      <c r="EA236" s="547"/>
      <c r="EB236" s="547"/>
      <c r="EC236" s="547"/>
      <c r="ED236" s="547"/>
      <c r="EE236" s="547"/>
      <c r="EF236" s="547"/>
      <c r="EG236" s="547"/>
      <c r="EH236" s="547"/>
      <c r="EI236" s="547"/>
      <c r="EJ236" s="547"/>
      <c r="EK236" s="547"/>
      <c r="EL236" s="547"/>
      <c r="EM236" s="547"/>
      <c r="EN236" s="547"/>
      <c r="EO236" s="547"/>
      <c r="EP236" s="701"/>
      <c r="EQ236" s="701"/>
      <c r="ER236" s="701"/>
      <c r="ES236" s="701"/>
      <c r="ET236" s="701"/>
      <c r="EU236" s="701"/>
      <c r="EV236" s="701"/>
      <c r="EW236" s="701"/>
      <c r="EX236" s="701"/>
      <c r="EY236" s="701"/>
      <c r="EZ236" s="701"/>
      <c r="FA236" s="701"/>
      <c r="FB236" s="701"/>
      <c r="FC236" s="701"/>
      <c r="FD236" s="701"/>
      <c r="FE236" s="701"/>
      <c r="FF236" s="701"/>
      <c r="FG236" s="701"/>
      <c r="FH236" s="701"/>
      <c r="FI236" s="701"/>
      <c r="FJ236" s="701"/>
      <c r="FK236" s="701"/>
      <c r="FL236" s="701"/>
      <c r="FM236" s="701"/>
      <c r="FN236" s="701"/>
      <c r="FO236" s="701"/>
      <c r="FP236" s="701"/>
      <c r="FQ236" s="701"/>
      <c r="FR236" s="701"/>
      <c r="FS236" s="701"/>
      <c r="FT236" s="701"/>
      <c r="FU236" s="701"/>
      <c r="FV236" s="701"/>
      <c r="FW236" s="701"/>
      <c r="FX236" s="701"/>
      <c r="FY236" s="701"/>
      <c r="FZ236" s="701"/>
      <c r="GA236" s="701"/>
      <c r="GB236" s="701"/>
      <c r="GC236" s="701"/>
      <c r="GD236" s="701"/>
      <c r="GE236" s="701"/>
      <c r="GF236" s="701"/>
      <c r="GG236" s="701"/>
      <c r="GH236" s="701"/>
      <c r="GI236" s="701"/>
      <c r="GJ236" s="701"/>
      <c r="GK236" s="701"/>
      <c r="GL236" s="701"/>
      <c r="GM236" s="701"/>
      <c r="GN236" s="701"/>
      <c r="GO236" s="701"/>
      <c r="GP236" s="701"/>
      <c r="GQ236" s="701"/>
      <c r="GR236" s="701"/>
      <c r="GS236" s="701"/>
      <c r="GT236" s="701"/>
      <c r="GU236" s="701"/>
      <c r="GV236" s="701"/>
      <c r="GW236" s="701"/>
      <c r="GX236" s="701"/>
      <c r="GY236" s="701"/>
      <c r="GZ236" s="701"/>
      <c r="HA236" s="701"/>
      <c r="HB236" s="701"/>
      <c r="HC236" s="701"/>
      <c r="HD236" s="701"/>
      <c r="HE236" s="701"/>
      <c r="HF236" s="701"/>
      <c r="HG236" s="701"/>
      <c r="HH236" s="701"/>
      <c r="HI236" s="701"/>
      <c r="HJ236" s="701"/>
      <c r="HK236" s="701"/>
    </row>
    <row r="237" spans="1:219" ht="12" customHeight="1">
      <c r="A237" s="547"/>
      <c r="B237" s="547"/>
      <c r="C237" s="546"/>
      <c r="D237" s="547"/>
      <c r="E237" s="547"/>
      <c r="F237" s="547"/>
      <c r="G237" s="547"/>
      <c r="H237" s="547"/>
      <c r="I237" s="547"/>
      <c r="J237" s="546"/>
      <c r="K237" s="547"/>
      <c r="L237" s="547"/>
      <c r="M237" s="547"/>
      <c r="N237" s="547"/>
      <c r="O237" s="547"/>
      <c r="P237" s="547"/>
      <c r="Q237" s="546"/>
      <c r="R237" s="547"/>
      <c r="S237" s="547"/>
      <c r="T237" s="547"/>
      <c r="U237" s="547"/>
      <c r="V237" s="547"/>
      <c r="W237" s="547"/>
      <c r="X237" s="546"/>
      <c r="Y237" s="547"/>
      <c r="Z237" s="547"/>
      <c r="AA237" s="547"/>
      <c r="AB237" s="547"/>
      <c r="AC237" s="547"/>
      <c r="AD237" s="546"/>
      <c r="AE237" s="547"/>
      <c r="AF237" s="547"/>
      <c r="AG237" s="547"/>
      <c r="AH237" s="547"/>
      <c r="AI237" s="547"/>
      <c r="AJ237" s="547"/>
      <c r="AK237" s="546"/>
      <c r="AL237" s="547"/>
      <c r="AM237" s="547"/>
      <c r="AN237" s="547"/>
      <c r="AO237" s="547"/>
      <c r="AP237" s="547"/>
      <c r="AQ237" s="547"/>
      <c r="AR237" s="546"/>
      <c r="AS237" s="547"/>
      <c r="AT237" s="547"/>
      <c r="AU237" s="547"/>
      <c r="AV237" s="547"/>
      <c r="AW237" s="547"/>
      <c r="AX237" s="547"/>
      <c r="AY237" s="546"/>
      <c r="AZ237" s="547"/>
      <c r="BA237" s="547"/>
      <c r="BB237" s="547"/>
      <c r="BC237" s="547"/>
      <c r="BD237" s="547"/>
      <c r="BE237" s="547"/>
      <c r="BF237" s="546"/>
      <c r="BG237" s="547"/>
      <c r="BH237" s="547"/>
      <c r="BI237" s="547"/>
      <c r="BJ237" s="547"/>
      <c r="BK237" s="547"/>
      <c r="BL237" s="547"/>
      <c r="BM237" s="546"/>
      <c r="BN237" s="547"/>
      <c r="BO237" s="547"/>
      <c r="BP237" s="547"/>
      <c r="BQ237" s="547"/>
      <c r="BR237" s="547"/>
      <c r="BS237" s="547"/>
      <c r="BT237" s="547"/>
      <c r="BU237" s="547"/>
      <c r="BV237" s="547"/>
      <c r="BW237" s="547"/>
      <c r="BX237" s="547"/>
      <c r="BY237" s="547"/>
      <c r="BZ237" s="547"/>
      <c r="CA237" s="547"/>
      <c r="CB237" s="547"/>
      <c r="CC237" s="547"/>
      <c r="CD237" s="547"/>
      <c r="CE237" s="547"/>
      <c r="CF237" s="547"/>
      <c r="CG237" s="547"/>
      <c r="CH237" s="547"/>
      <c r="CI237" s="547"/>
      <c r="CJ237" s="547"/>
      <c r="CK237" s="547"/>
      <c r="CL237" s="547"/>
      <c r="CM237" s="547"/>
      <c r="CN237" s="547"/>
      <c r="CO237" s="547"/>
      <c r="CP237" s="547"/>
      <c r="CQ237" s="547"/>
      <c r="CR237" s="547"/>
      <c r="CS237" s="547"/>
      <c r="CT237" s="547"/>
      <c r="CU237" s="547"/>
      <c r="CV237" s="547"/>
      <c r="CW237" s="547"/>
      <c r="CX237" s="547"/>
      <c r="CY237" s="547"/>
      <c r="CZ237" s="547"/>
      <c r="DA237" s="547"/>
      <c r="DB237" s="547"/>
      <c r="DC237" s="547"/>
      <c r="DD237" s="547"/>
      <c r="DE237" s="547"/>
      <c r="DF237" s="547"/>
      <c r="DG237" s="547"/>
      <c r="DH237" s="547"/>
      <c r="DI237" s="547"/>
      <c r="DJ237" s="547"/>
      <c r="DK237" s="547"/>
      <c r="DL237" s="547"/>
      <c r="DM237" s="547"/>
      <c r="DN237" s="547"/>
      <c r="DO237" s="547"/>
      <c r="DP237" s="547"/>
      <c r="DQ237" s="547"/>
      <c r="DR237" s="547"/>
      <c r="DS237" s="547"/>
      <c r="DT237" s="547"/>
      <c r="DU237" s="547"/>
      <c r="DV237" s="547"/>
      <c r="DW237" s="547"/>
      <c r="DX237" s="547"/>
      <c r="DY237" s="547"/>
      <c r="DZ237" s="547"/>
      <c r="EA237" s="547"/>
      <c r="EB237" s="547"/>
      <c r="EC237" s="547"/>
      <c r="ED237" s="547"/>
      <c r="EE237" s="547"/>
      <c r="EF237" s="547"/>
      <c r="EG237" s="547"/>
      <c r="EH237" s="547"/>
      <c r="EI237" s="547"/>
      <c r="EJ237" s="547"/>
      <c r="EK237" s="547"/>
      <c r="EL237" s="547"/>
      <c r="EM237" s="547"/>
      <c r="EN237" s="547"/>
      <c r="EO237" s="547"/>
      <c r="EP237" s="701"/>
      <c r="EQ237" s="701"/>
      <c r="ER237" s="701"/>
      <c r="ES237" s="701"/>
      <c r="ET237" s="701"/>
      <c r="EU237" s="701"/>
      <c r="EV237" s="701"/>
      <c r="EW237" s="701"/>
      <c r="EX237" s="701"/>
      <c r="EY237" s="701"/>
      <c r="EZ237" s="701"/>
      <c r="FA237" s="701"/>
      <c r="FB237" s="701"/>
      <c r="FC237" s="701"/>
      <c r="FD237" s="701"/>
      <c r="FE237" s="701"/>
      <c r="FF237" s="701"/>
      <c r="FG237" s="701"/>
      <c r="FH237" s="701"/>
      <c r="FI237" s="701"/>
      <c r="FJ237" s="701"/>
      <c r="FK237" s="701"/>
      <c r="FL237" s="701"/>
      <c r="FM237" s="701"/>
      <c r="FN237" s="701"/>
      <c r="FO237" s="701"/>
      <c r="FP237" s="701"/>
      <c r="FQ237" s="701"/>
      <c r="FR237" s="701"/>
      <c r="FS237" s="701"/>
      <c r="FT237" s="701"/>
      <c r="FU237" s="701"/>
      <c r="FV237" s="701"/>
      <c r="FW237" s="701"/>
      <c r="FX237" s="701"/>
      <c r="FY237" s="701"/>
      <c r="FZ237" s="701"/>
      <c r="GA237" s="701"/>
      <c r="GB237" s="701"/>
      <c r="GC237" s="701"/>
      <c r="GD237" s="701"/>
      <c r="GE237" s="701"/>
      <c r="GF237" s="701"/>
      <c r="GG237" s="701"/>
      <c r="GH237" s="701"/>
      <c r="GI237" s="701"/>
      <c r="GJ237" s="701"/>
      <c r="GK237" s="701"/>
      <c r="GL237" s="701"/>
      <c r="GM237" s="701"/>
      <c r="GN237" s="701"/>
      <c r="GO237" s="701"/>
      <c r="GP237" s="701"/>
      <c r="GQ237" s="701"/>
      <c r="GR237" s="701"/>
      <c r="GS237" s="701"/>
      <c r="GT237" s="701"/>
      <c r="GU237" s="701"/>
      <c r="GV237" s="701"/>
      <c r="GW237" s="701"/>
      <c r="GX237" s="701"/>
      <c r="GY237" s="701"/>
      <c r="GZ237" s="701"/>
      <c r="HA237" s="701"/>
      <c r="HB237" s="701"/>
      <c r="HC237" s="701"/>
      <c r="HD237" s="701"/>
      <c r="HE237" s="701"/>
      <c r="HF237" s="701"/>
      <c r="HG237" s="701"/>
      <c r="HH237" s="701"/>
      <c r="HI237" s="701"/>
      <c r="HJ237" s="701"/>
      <c r="HK237" s="701"/>
    </row>
    <row r="238" spans="1:219" ht="12" customHeight="1">
      <c r="A238" s="547"/>
      <c r="B238" s="547"/>
      <c r="C238" s="546"/>
      <c r="D238" s="547"/>
      <c r="E238" s="547"/>
      <c r="F238" s="547"/>
      <c r="G238" s="547"/>
      <c r="H238" s="547"/>
      <c r="I238" s="547"/>
      <c r="J238" s="546"/>
      <c r="K238" s="547"/>
      <c r="L238" s="547"/>
      <c r="M238" s="547"/>
      <c r="N238" s="547"/>
      <c r="O238" s="547"/>
      <c r="P238" s="547"/>
      <c r="Q238" s="546"/>
      <c r="R238" s="547"/>
      <c r="S238" s="547"/>
      <c r="T238" s="547"/>
      <c r="U238" s="547"/>
      <c r="V238" s="547"/>
      <c r="W238" s="547"/>
      <c r="X238" s="546"/>
      <c r="Y238" s="547"/>
      <c r="Z238" s="547"/>
      <c r="AA238" s="547"/>
      <c r="AB238" s="547"/>
      <c r="AC238" s="547"/>
      <c r="AD238" s="546"/>
      <c r="AE238" s="547"/>
      <c r="AF238" s="547"/>
      <c r="AG238" s="547"/>
      <c r="AH238" s="547"/>
      <c r="AI238" s="547"/>
      <c r="AJ238" s="547"/>
      <c r="AK238" s="546"/>
      <c r="AL238" s="547"/>
      <c r="AM238" s="547"/>
      <c r="AN238" s="547"/>
      <c r="AO238" s="547"/>
      <c r="AP238" s="547"/>
      <c r="AQ238" s="547"/>
      <c r="AR238" s="546"/>
      <c r="AS238" s="547"/>
      <c r="AT238" s="547"/>
      <c r="AU238" s="547"/>
      <c r="AV238" s="547"/>
      <c r="AW238" s="547"/>
      <c r="AX238" s="547"/>
      <c r="AY238" s="546"/>
      <c r="AZ238" s="547"/>
      <c r="BA238" s="547"/>
      <c r="BB238" s="547"/>
      <c r="BC238" s="547"/>
      <c r="BD238" s="547"/>
      <c r="BE238" s="547"/>
      <c r="BF238" s="546"/>
      <c r="BG238" s="547"/>
      <c r="BH238" s="547"/>
      <c r="BI238" s="547"/>
      <c r="BJ238" s="547"/>
      <c r="BK238" s="547"/>
      <c r="BL238" s="547"/>
      <c r="BM238" s="546"/>
      <c r="BN238" s="547"/>
      <c r="BO238" s="547"/>
      <c r="BP238" s="547"/>
      <c r="BQ238" s="547"/>
      <c r="BR238" s="547"/>
      <c r="BS238" s="547"/>
      <c r="BT238" s="547"/>
      <c r="BU238" s="547"/>
      <c r="BV238" s="547"/>
      <c r="BW238" s="547"/>
      <c r="BX238" s="547"/>
      <c r="BY238" s="547"/>
      <c r="BZ238" s="547"/>
      <c r="CA238" s="547"/>
      <c r="CB238" s="547"/>
      <c r="CC238" s="547"/>
      <c r="CD238" s="547"/>
      <c r="CE238" s="547"/>
      <c r="CF238" s="547"/>
      <c r="CG238" s="547"/>
      <c r="CH238" s="547"/>
      <c r="CI238" s="547"/>
      <c r="CJ238" s="547"/>
      <c r="CK238" s="547"/>
      <c r="CL238" s="547"/>
      <c r="CM238" s="547"/>
      <c r="CN238" s="547"/>
      <c r="CO238" s="547"/>
      <c r="CP238" s="547"/>
      <c r="CQ238" s="547"/>
      <c r="CR238" s="547"/>
      <c r="CS238" s="547"/>
      <c r="CT238" s="547"/>
      <c r="CU238" s="547"/>
      <c r="CV238" s="547"/>
      <c r="CW238" s="547"/>
      <c r="CX238" s="547"/>
      <c r="CY238" s="547"/>
      <c r="CZ238" s="547"/>
      <c r="DA238" s="547"/>
      <c r="DB238" s="547"/>
      <c r="DC238" s="547"/>
      <c r="DD238" s="547"/>
      <c r="DE238" s="547"/>
      <c r="DF238" s="547"/>
      <c r="DG238" s="547"/>
      <c r="DH238" s="547"/>
      <c r="DI238" s="547"/>
      <c r="DJ238" s="547"/>
      <c r="DK238" s="547"/>
      <c r="DL238" s="547"/>
      <c r="DM238" s="547"/>
      <c r="DN238" s="547"/>
      <c r="DO238" s="547"/>
      <c r="DP238" s="547"/>
      <c r="DQ238" s="547"/>
      <c r="DR238" s="547"/>
      <c r="DS238" s="547"/>
      <c r="DT238" s="547"/>
      <c r="DU238" s="547"/>
      <c r="DV238" s="547"/>
      <c r="DW238" s="547"/>
      <c r="DX238" s="547"/>
      <c r="DY238" s="547"/>
      <c r="DZ238" s="547"/>
      <c r="EA238" s="547"/>
      <c r="EB238" s="547"/>
      <c r="EC238" s="547"/>
      <c r="ED238" s="547"/>
      <c r="EE238" s="547"/>
      <c r="EF238" s="547"/>
      <c r="EG238" s="547"/>
      <c r="EH238" s="547"/>
      <c r="EI238" s="547"/>
      <c r="EJ238" s="547"/>
      <c r="EK238" s="547"/>
      <c r="EL238" s="547"/>
      <c r="EM238" s="547"/>
      <c r="EN238" s="547"/>
      <c r="EO238" s="547"/>
      <c r="EP238" s="701"/>
      <c r="EQ238" s="701"/>
      <c r="ER238" s="701"/>
      <c r="ES238" s="701"/>
      <c r="ET238" s="701"/>
      <c r="EU238" s="701"/>
      <c r="EV238" s="701"/>
      <c r="EW238" s="701"/>
      <c r="EX238" s="701"/>
      <c r="EY238" s="701"/>
      <c r="EZ238" s="701"/>
      <c r="FA238" s="701"/>
      <c r="FB238" s="701"/>
      <c r="FC238" s="701"/>
      <c r="FD238" s="701"/>
      <c r="FE238" s="701"/>
      <c r="FF238" s="701"/>
      <c r="FG238" s="701"/>
      <c r="FH238" s="701"/>
      <c r="FI238" s="701"/>
      <c r="FJ238" s="701"/>
      <c r="FK238" s="701"/>
      <c r="FL238" s="701"/>
      <c r="FM238" s="701"/>
      <c r="FN238" s="701"/>
      <c r="FO238" s="701"/>
      <c r="FP238" s="701"/>
      <c r="FQ238" s="701"/>
      <c r="FR238" s="701"/>
      <c r="FS238" s="701"/>
      <c r="FT238" s="701"/>
      <c r="FU238" s="701"/>
      <c r="FV238" s="701"/>
      <c r="FW238" s="701"/>
      <c r="FX238" s="701"/>
      <c r="FY238" s="701"/>
      <c r="FZ238" s="701"/>
      <c r="GA238" s="701"/>
      <c r="GB238" s="701"/>
      <c r="GC238" s="701"/>
      <c r="GD238" s="701"/>
      <c r="GE238" s="701"/>
      <c r="GF238" s="701"/>
      <c r="GG238" s="701"/>
      <c r="GH238" s="701"/>
      <c r="GI238" s="701"/>
      <c r="GJ238" s="701"/>
      <c r="GK238" s="701"/>
      <c r="GL238" s="701"/>
      <c r="GM238" s="701"/>
      <c r="GN238" s="701"/>
      <c r="GO238" s="701"/>
      <c r="GP238" s="701"/>
      <c r="GQ238" s="701"/>
      <c r="GR238" s="701"/>
      <c r="GS238" s="701"/>
      <c r="GT238" s="701"/>
      <c r="GU238" s="701"/>
      <c r="GV238" s="701"/>
      <c r="GW238" s="701"/>
      <c r="GX238" s="701"/>
      <c r="GY238" s="701"/>
      <c r="GZ238" s="701"/>
      <c r="HA238" s="701"/>
      <c r="HB238" s="701"/>
      <c r="HC238" s="701"/>
      <c r="HD238" s="701"/>
      <c r="HE238" s="701"/>
      <c r="HF238" s="701"/>
      <c r="HG238" s="701"/>
      <c r="HH238" s="701"/>
      <c r="HI238" s="701"/>
      <c r="HJ238" s="701"/>
      <c r="HK238" s="701"/>
    </row>
    <row r="239" spans="1:219" ht="12" customHeight="1">
      <c r="A239" s="547"/>
      <c r="B239" s="547"/>
      <c r="C239" s="546"/>
      <c r="D239" s="547"/>
      <c r="E239" s="547"/>
      <c r="F239" s="547"/>
      <c r="G239" s="547"/>
      <c r="H239" s="547"/>
      <c r="I239" s="547"/>
      <c r="J239" s="546"/>
      <c r="K239" s="547"/>
      <c r="L239" s="547"/>
      <c r="M239" s="547"/>
      <c r="N239" s="547"/>
      <c r="O239" s="547"/>
      <c r="P239" s="547"/>
      <c r="Q239" s="546"/>
      <c r="R239" s="547"/>
      <c r="S239" s="547"/>
      <c r="T239" s="547"/>
      <c r="U239" s="547"/>
      <c r="V239" s="547"/>
      <c r="W239" s="547"/>
      <c r="X239" s="546"/>
      <c r="Y239" s="547"/>
      <c r="Z239" s="547"/>
      <c r="AA239" s="547"/>
      <c r="AB239" s="547"/>
      <c r="AC239" s="547"/>
      <c r="AD239" s="546"/>
      <c r="AE239" s="547"/>
      <c r="AF239" s="547"/>
      <c r="AG239" s="547"/>
      <c r="AH239" s="547"/>
      <c r="AI239" s="547"/>
      <c r="AJ239" s="547"/>
      <c r="AK239" s="546"/>
      <c r="AL239" s="547"/>
      <c r="AM239" s="547"/>
      <c r="AN239" s="547"/>
      <c r="AO239" s="547"/>
      <c r="AP239" s="547"/>
      <c r="AQ239" s="547"/>
      <c r="AR239" s="546"/>
      <c r="AS239" s="547"/>
      <c r="AT239" s="547"/>
      <c r="AU239" s="547"/>
      <c r="AV239" s="547"/>
      <c r="AW239" s="547"/>
      <c r="AX239" s="547"/>
      <c r="AY239" s="546"/>
      <c r="AZ239" s="547"/>
      <c r="BA239" s="547"/>
      <c r="BB239" s="547"/>
      <c r="BC239" s="547"/>
      <c r="BD239" s="547"/>
      <c r="BE239" s="547"/>
      <c r="BF239" s="546"/>
      <c r="BG239" s="547"/>
      <c r="BH239" s="547"/>
      <c r="BI239" s="547"/>
      <c r="BJ239" s="547"/>
      <c r="BK239" s="547"/>
      <c r="BL239" s="547"/>
      <c r="BM239" s="546"/>
      <c r="BN239" s="547"/>
      <c r="BO239" s="547"/>
      <c r="BP239" s="547"/>
      <c r="BQ239" s="547"/>
      <c r="BR239" s="547"/>
      <c r="BS239" s="547"/>
      <c r="BT239" s="547"/>
      <c r="BU239" s="547"/>
      <c r="BV239" s="547"/>
      <c r="BW239" s="547"/>
      <c r="BX239" s="547"/>
      <c r="BY239" s="547"/>
      <c r="BZ239" s="547"/>
      <c r="CA239" s="547"/>
      <c r="CB239" s="547"/>
      <c r="CC239" s="547"/>
      <c r="CD239" s="547"/>
      <c r="CE239" s="547"/>
      <c r="CF239" s="547"/>
      <c r="CG239" s="547"/>
      <c r="CH239" s="547"/>
      <c r="CI239" s="547"/>
      <c r="CJ239" s="547"/>
      <c r="CK239" s="547"/>
      <c r="CL239" s="547"/>
      <c r="CM239" s="547"/>
      <c r="CN239" s="547"/>
      <c r="CO239" s="547"/>
      <c r="CP239" s="547"/>
      <c r="CQ239" s="547"/>
      <c r="CR239" s="547"/>
      <c r="CS239" s="547"/>
      <c r="CT239" s="547"/>
      <c r="CU239" s="547"/>
      <c r="CV239" s="547"/>
      <c r="CW239" s="547"/>
      <c r="CX239" s="547"/>
      <c r="CY239" s="547"/>
      <c r="CZ239" s="547"/>
      <c r="DA239" s="547"/>
      <c r="DB239" s="547"/>
      <c r="DC239" s="547"/>
      <c r="DD239" s="547"/>
      <c r="DE239" s="547"/>
      <c r="DF239" s="547"/>
      <c r="DG239" s="547"/>
      <c r="DH239" s="547"/>
      <c r="DI239" s="547"/>
      <c r="DJ239" s="547"/>
      <c r="DK239" s="547"/>
      <c r="DL239" s="547"/>
      <c r="DM239" s="547"/>
      <c r="DN239" s="547"/>
      <c r="DO239" s="547"/>
      <c r="DP239" s="547"/>
      <c r="DQ239" s="547"/>
      <c r="DR239" s="547"/>
      <c r="DS239" s="547"/>
      <c r="DT239" s="547"/>
      <c r="DU239" s="547"/>
      <c r="DV239" s="547"/>
      <c r="DW239" s="547"/>
      <c r="DX239" s="547"/>
      <c r="DY239" s="547"/>
      <c r="DZ239" s="547"/>
      <c r="EA239" s="547"/>
      <c r="EB239" s="547"/>
      <c r="EC239" s="547"/>
      <c r="ED239" s="547"/>
      <c r="EE239" s="547"/>
      <c r="EF239" s="547"/>
      <c r="EG239" s="547"/>
      <c r="EH239" s="547"/>
      <c r="EI239" s="547"/>
      <c r="EJ239" s="547"/>
      <c r="EK239" s="547"/>
      <c r="EL239" s="547"/>
      <c r="EM239" s="547"/>
      <c r="EN239" s="547"/>
      <c r="EO239" s="547"/>
      <c r="EP239" s="701"/>
      <c r="EQ239" s="701"/>
      <c r="ER239" s="701"/>
      <c r="ES239" s="701"/>
      <c r="ET239" s="701"/>
      <c r="EU239" s="701"/>
      <c r="EV239" s="701"/>
      <c r="EW239" s="701"/>
      <c r="EX239" s="701"/>
      <c r="EY239" s="701"/>
      <c r="EZ239" s="701"/>
      <c r="FA239" s="701"/>
      <c r="FB239" s="701"/>
      <c r="FC239" s="701"/>
      <c r="FD239" s="701"/>
      <c r="FE239" s="701"/>
      <c r="FF239" s="701"/>
      <c r="FG239" s="701"/>
      <c r="FH239" s="701"/>
      <c r="FI239" s="701"/>
      <c r="FJ239" s="701"/>
      <c r="FK239" s="701"/>
      <c r="FL239" s="701"/>
      <c r="FM239" s="701"/>
      <c r="FN239" s="701"/>
      <c r="FO239" s="701"/>
      <c r="FP239" s="701"/>
      <c r="FQ239" s="701"/>
      <c r="FR239" s="701"/>
      <c r="FS239" s="701"/>
      <c r="FT239" s="701"/>
      <c r="FU239" s="701"/>
      <c r="FV239" s="701"/>
      <c r="FW239" s="701"/>
      <c r="FX239" s="701"/>
      <c r="FY239" s="701"/>
      <c r="FZ239" s="701"/>
      <c r="GA239" s="701"/>
      <c r="GB239" s="701"/>
      <c r="GC239" s="701"/>
      <c r="GD239" s="701"/>
      <c r="GE239" s="701"/>
      <c r="GF239" s="701"/>
      <c r="GG239" s="701"/>
      <c r="GH239" s="701"/>
      <c r="GI239" s="701"/>
      <c r="GJ239" s="701"/>
      <c r="GK239" s="701"/>
      <c r="GL239" s="701"/>
      <c r="GM239" s="701"/>
      <c r="GN239" s="701"/>
      <c r="GO239" s="701"/>
      <c r="GP239" s="701"/>
      <c r="GQ239" s="701"/>
      <c r="GR239" s="701"/>
      <c r="GS239" s="701"/>
      <c r="GT239" s="701"/>
      <c r="GU239" s="701"/>
      <c r="GV239" s="701"/>
      <c r="GW239" s="701"/>
      <c r="GX239" s="701"/>
      <c r="GY239" s="701"/>
      <c r="GZ239" s="701"/>
      <c r="HA239" s="701"/>
      <c r="HB239" s="701"/>
      <c r="HC239" s="701"/>
      <c r="HD239" s="701"/>
      <c r="HE239" s="701"/>
      <c r="HF239" s="701"/>
      <c r="HG239" s="701"/>
      <c r="HH239" s="701"/>
      <c r="HI239" s="701"/>
      <c r="HJ239" s="701"/>
      <c r="HK239" s="701"/>
    </row>
    <row r="240" spans="1:219" ht="12" customHeight="1">
      <c r="A240" s="547"/>
      <c r="B240" s="547"/>
      <c r="C240" s="546"/>
      <c r="D240" s="547"/>
      <c r="E240" s="547"/>
      <c r="F240" s="547"/>
      <c r="G240" s="547"/>
      <c r="H240" s="547"/>
      <c r="I240" s="547"/>
      <c r="J240" s="546"/>
      <c r="K240" s="547"/>
      <c r="L240" s="547"/>
      <c r="M240" s="547"/>
      <c r="N240" s="547"/>
      <c r="O240" s="547"/>
      <c r="P240" s="547"/>
      <c r="Q240" s="546"/>
      <c r="R240" s="547"/>
      <c r="S240" s="547"/>
      <c r="T240" s="547"/>
      <c r="U240" s="547"/>
      <c r="V240" s="547"/>
      <c r="W240" s="547"/>
      <c r="X240" s="546"/>
      <c r="Y240" s="547"/>
      <c r="Z240" s="547"/>
      <c r="AA240" s="547"/>
      <c r="AB240" s="547"/>
      <c r="AC240" s="547"/>
      <c r="AD240" s="546"/>
      <c r="AE240" s="547"/>
      <c r="AF240" s="547"/>
      <c r="AG240" s="547"/>
      <c r="AH240" s="547"/>
      <c r="AI240" s="547"/>
      <c r="AJ240" s="547"/>
      <c r="AK240" s="546"/>
      <c r="AL240" s="547"/>
      <c r="AM240" s="547"/>
      <c r="AN240" s="547"/>
      <c r="AO240" s="547"/>
      <c r="AP240" s="547"/>
      <c r="AQ240" s="547"/>
      <c r="AR240" s="546"/>
      <c r="AS240" s="547"/>
      <c r="AT240" s="547"/>
      <c r="AU240" s="547"/>
      <c r="AV240" s="547"/>
      <c r="AW240" s="547"/>
      <c r="AX240" s="547"/>
      <c r="AY240" s="546"/>
      <c r="AZ240" s="547"/>
      <c r="BA240" s="547"/>
      <c r="BB240" s="547"/>
      <c r="BC240" s="547"/>
      <c r="BD240" s="547"/>
      <c r="BE240" s="547"/>
      <c r="BF240" s="546"/>
      <c r="BG240" s="547"/>
      <c r="BH240" s="547"/>
      <c r="BI240" s="547"/>
      <c r="BJ240" s="547"/>
      <c r="BK240" s="547"/>
      <c r="BL240" s="547"/>
      <c r="BM240" s="546"/>
      <c r="BN240" s="547"/>
      <c r="BO240" s="547"/>
      <c r="BP240" s="547"/>
      <c r="BQ240" s="547"/>
      <c r="BR240" s="547"/>
      <c r="BS240" s="547"/>
      <c r="BT240" s="547"/>
      <c r="BU240" s="547"/>
      <c r="BV240" s="547"/>
      <c r="BW240" s="547"/>
      <c r="BX240" s="547"/>
      <c r="BY240" s="547"/>
      <c r="BZ240" s="547"/>
      <c r="CA240" s="547"/>
      <c r="CB240" s="547"/>
      <c r="CC240" s="547"/>
      <c r="CD240" s="547"/>
      <c r="CE240" s="547"/>
      <c r="CF240" s="547"/>
      <c r="CG240" s="547"/>
      <c r="CH240" s="547"/>
      <c r="CI240" s="547"/>
      <c r="CJ240" s="547"/>
      <c r="CK240" s="547"/>
      <c r="CL240" s="547"/>
      <c r="CM240" s="547"/>
      <c r="CN240" s="547"/>
      <c r="CO240" s="547"/>
      <c r="CP240" s="547"/>
      <c r="CQ240" s="547"/>
      <c r="CR240" s="547"/>
      <c r="CS240" s="547"/>
      <c r="CT240" s="547"/>
      <c r="CU240" s="547"/>
      <c r="CV240" s="547"/>
      <c r="CW240" s="547"/>
      <c r="CX240" s="547"/>
      <c r="CY240" s="547"/>
      <c r="CZ240" s="547"/>
      <c r="DA240" s="547"/>
      <c r="DB240" s="547"/>
      <c r="DC240" s="547"/>
      <c r="DD240" s="547"/>
      <c r="DE240" s="547"/>
      <c r="DF240" s="547"/>
      <c r="DG240" s="547"/>
      <c r="DH240" s="547"/>
      <c r="DI240" s="547"/>
      <c r="DJ240" s="547"/>
      <c r="DK240" s="547"/>
      <c r="DL240" s="547"/>
      <c r="DM240" s="547"/>
      <c r="DN240" s="547"/>
      <c r="DO240" s="547"/>
      <c r="DP240" s="547"/>
      <c r="DQ240" s="547"/>
      <c r="DR240" s="547"/>
      <c r="DS240" s="547"/>
      <c r="DT240" s="547"/>
      <c r="DU240" s="547"/>
      <c r="DV240" s="547"/>
      <c r="DW240" s="547"/>
      <c r="DX240" s="547"/>
      <c r="DY240" s="547"/>
      <c r="DZ240" s="547"/>
      <c r="EA240" s="547"/>
      <c r="EB240" s="547"/>
      <c r="EC240" s="547"/>
      <c r="ED240" s="547"/>
      <c r="EE240" s="547"/>
      <c r="EF240" s="547"/>
      <c r="EG240" s="547"/>
      <c r="EH240" s="547"/>
      <c r="EI240" s="547"/>
      <c r="EJ240" s="547"/>
      <c r="EK240" s="547"/>
      <c r="EL240" s="547"/>
      <c r="EM240" s="547"/>
      <c r="EN240" s="547"/>
      <c r="EO240" s="547"/>
      <c r="EP240" s="701"/>
      <c r="EQ240" s="701"/>
      <c r="ER240" s="701"/>
      <c r="ES240" s="701"/>
      <c r="ET240" s="701"/>
      <c r="EU240" s="701"/>
      <c r="EV240" s="701"/>
      <c r="EW240" s="701"/>
      <c r="EX240" s="701"/>
      <c r="EY240" s="701"/>
      <c r="EZ240" s="701"/>
      <c r="FA240" s="701"/>
      <c r="FB240" s="701"/>
      <c r="FC240" s="701"/>
      <c r="FD240" s="701"/>
      <c r="FE240" s="701"/>
      <c r="FF240" s="701"/>
      <c r="FG240" s="701"/>
      <c r="FH240" s="701"/>
      <c r="FI240" s="701"/>
      <c r="FJ240" s="701"/>
      <c r="FK240" s="701"/>
      <c r="FL240" s="701"/>
      <c r="FM240" s="701"/>
      <c r="FN240" s="701"/>
      <c r="FO240" s="701"/>
      <c r="FP240" s="701"/>
      <c r="FQ240" s="701"/>
      <c r="FR240" s="701"/>
      <c r="FS240" s="701"/>
      <c r="FT240" s="701"/>
      <c r="FU240" s="701"/>
      <c r="FV240" s="701"/>
      <c r="FW240" s="701"/>
      <c r="FX240" s="701"/>
      <c r="FY240" s="701"/>
      <c r="FZ240" s="701"/>
      <c r="GA240" s="701"/>
      <c r="GB240" s="701"/>
      <c r="GC240" s="701"/>
      <c r="GD240" s="701"/>
      <c r="GE240" s="701"/>
      <c r="GF240" s="701"/>
      <c r="GG240" s="701"/>
      <c r="GH240" s="701"/>
      <c r="GI240" s="701"/>
      <c r="GJ240" s="701"/>
      <c r="GK240" s="701"/>
      <c r="GL240" s="701"/>
      <c r="GM240" s="701"/>
      <c r="GN240" s="701"/>
      <c r="GO240" s="701"/>
      <c r="GP240" s="701"/>
      <c r="GQ240" s="701"/>
      <c r="GR240" s="701"/>
      <c r="GS240" s="701"/>
      <c r="GT240" s="701"/>
      <c r="GU240" s="701"/>
      <c r="GV240" s="701"/>
      <c r="GW240" s="701"/>
      <c r="GX240" s="701"/>
      <c r="GY240" s="701"/>
      <c r="GZ240" s="701"/>
      <c r="HA240" s="701"/>
      <c r="HB240" s="701"/>
      <c r="HC240" s="701"/>
      <c r="HD240" s="701"/>
      <c r="HE240" s="701"/>
      <c r="HF240" s="701"/>
      <c r="HG240" s="701"/>
      <c r="HH240" s="701"/>
      <c r="HI240" s="701"/>
      <c r="HJ240" s="701"/>
      <c r="HK240" s="701"/>
    </row>
    <row r="241" spans="1:219" ht="12" customHeight="1">
      <c r="A241" s="547"/>
      <c r="B241" s="547"/>
      <c r="C241" s="546"/>
      <c r="D241" s="547"/>
      <c r="E241" s="547"/>
      <c r="F241" s="547"/>
      <c r="G241" s="547"/>
      <c r="H241" s="547"/>
      <c r="I241" s="547"/>
      <c r="J241" s="546"/>
      <c r="K241" s="547"/>
      <c r="L241" s="547"/>
      <c r="M241" s="547"/>
      <c r="N241" s="547"/>
      <c r="O241" s="547"/>
      <c r="P241" s="547"/>
      <c r="Q241" s="546"/>
      <c r="R241" s="547"/>
      <c r="S241" s="547"/>
      <c r="T241" s="547"/>
      <c r="U241" s="547"/>
      <c r="V241" s="547"/>
      <c r="W241" s="547"/>
      <c r="X241" s="546"/>
      <c r="Y241" s="547"/>
      <c r="Z241" s="547"/>
      <c r="AA241" s="547"/>
      <c r="AB241" s="547"/>
      <c r="AC241" s="547"/>
      <c r="AD241" s="546"/>
      <c r="AE241" s="547"/>
      <c r="AF241" s="547"/>
      <c r="AG241" s="547"/>
      <c r="AH241" s="547"/>
      <c r="AI241" s="547"/>
      <c r="AJ241" s="547"/>
      <c r="AK241" s="546"/>
      <c r="AL241" s="547"/>
      <c r="AM241" s="547"/>
      <c r="AN241" s="547"/>
      <c r="AO241" s="547"/>
      <c r="AP241" s="547"/>
      <c r="AQ241" s="547"/>
      <c r="AR241" s="546"/>
      <c r="AS241" s="547"/>
      <c r="AT241" s="547"/>
      <c r="AU241" s="547"/>
      <c r="AV241" s="547"/>
      <c r="AW241" s="547"/>
      <c r="AX241" s="547"/>
      <c r="AY241" s="546"/>
      <c r="AZ241" s="547"/>
      <c r="BA241" s="547"/>
      <c r="BB241" s="547"/>
      <c r="BC241" s="547"/>
      <c r="BD241" s="547"/>
      <c r="BE241" s="547"/>
      <c r="BF241" s="546"/>
      <c r="BG241" s="547"/>
      <c r="BH241" s="547"/>
      <c r="BI241" s="547"/>
      <c r="BJ241" s="547"/>
      <c r="BK241" s="547"/>
      <c r="BL241" s="547"/>
      <c r="BM241" s="546"/>
      <c r="BN241" s="547"/>
      <c r="BO241" s="547"/>
      <c r="BP241" s="547"/>
      <c r="BQ241" s="547"/>
      <c r="BR241" s="547"/>
      <c r="BS241" s="547"/>
      <c r="BT241" s="547"/>
      <c r="BU241" s="547"/>
      <c r="BV241" s="547"/>
      <c r="BW241" s="547"/>
      <c r="BX241" s="547"/>
      <c r="BY241" s="547"/>
      <c r="BZ241" s="547"/>
      <c r="CA241" s="547"/>
      <c r="CB241" s="547"/>
      <c r="CC241" s="547"/>
      <c r="CD241" s="547"/>
      <c r="CE241" s="547"/>
      <c r="CF241" s="547"/>
      <c r="CG241" s="547"/>
      <c r="CH241" s="547"/>
      <c r="CI241" s="547"/>
      <c r="CJ241" s="547"/>
      <c r="CK241" s="547"/>
      <c r="CL241" s="547"/>
      <c r="CM241" s="547"/>
      <c r="CN241" s="547"/>
      <c r="CO241" s="547"/>
      <c r="CP241" s="547"/>
      <c r="CQ241" s="547"/>
      <c r="CR241" s="547"/>
      <c r="CS241" s="547"/>
      <c r="CT241" s="547"/>
      <c r="CU241" s="547"/>
      <c r="CV241" s="547"/>
      <c r="CW241" s="547"/>
      <c r="CX241" s="547"/>
      <c r="CY241" s="547"/>
      <c r="CZ241" s="547"/>
      <c r="DA241" s="547"/>
      <c r="DB241" s="547"/>
      <c r="DC241" s="547"/>
      <c r="DD241" s="547"/>
      <c r="DE241" s="547"/>
      <c r="DF241" s="547"/>
      <c r="DG241" s="547"/>
      <c r="DH241" s="547"/>
      <c r="DI241" s="547"/>
      <c r="DJ241" s="547"/>
      <c r="DK241" s="547"/>
      <c r="DL241" s="547"/>
      <c r="DM241" s="547"/>
      <c r="DN241" s="547"/>
      <c r="DO241" s="547"/>
      <c r="DP241" s="547"/>
      <c r="DQ241" s="547"/>
      <c r="DR241" s="547"/>
      <c r="DS241" s="547"/>
      <c r="DT241" s="547"/>
      <c r="DU241" s="547"/>
      <c r="DV241" s="547"/>
      <c r="DW241" s="547"/>
      <c r="DX241" s="547"/>
      <c r="DY241" s="547"/>
      <c r="DZ241" s="547"/>
      <c r="EA241" s="547"/>
      <c r="EB241" s="547"/>
      <c r="EC241" s="547"/>
      <c r="ED241" s="547"/>
      <c r="EE241" s="547"/>
      <c r="EF241" s="547"/>
      <c r="EG241" s="547"/>
      <c r="EH241" s="547"/>
      <c r="EI241" s="547"/>
      <c r="EJ241" s="547"/>
      <c r="EK241" s="547"/>
      <c r="EL241" s="547"/>
      <c r="EM241" s="547"/>
      <c r="EN241" s="547"/>
      <c r="EO241" s="547"/>
      <c r="EP241" s="701"/>
      <c r="EQ241" s="701"/>
      <c r="ER241" s="701"/>
      <c r="ES241" s="701"/>
      <c r="ET241" s="701"/>
      <c r="EU241" s="701"/>
      <c r="EV241" s="701"/>
      <c r="EW241" s="701"/>
      <c r="EX241" s="701"/>
      <c r="EY241" s="701"/>
      <c r="EZ241" s="701"/>
      <c r="FA241" s="701"/>
      <c r="FB241" s="701"/>
      <c r="FC241" s="701"/>
      <c r="FD241" s="701"/>
      <c r="FE241" s="701"/>
      <c r="FF241" s="701"/>
      <c r="FG241" s="701"/>
      <c r="FH241" s="701"/>
      <c r="FI241" s="701"/>
      <c r="FJ241" s="701"/>
      <c r="FK241" s="701"/>
      <c r="FL241" s="701"/>
      <c r="FM241" s="701"/>
      <c r="FN241" s="701"/>
      <c r="FO241" s="701"/>
      <c r="FP241" s="701"/>
      <c r="FQ241" s="701"/>
      <c r="FR241" s="701"/>
      <c r="FS241" s="701"/>
      <c r="FT241" s="701"/>
      <c r="FU241" s="701"/>
      <c r="FV241" s="701"/>
      <c r="FW241" s="701"/>
      <c r="FX241" s="701"/>
      <c r="FY241" s="701"/>
      <c r="FZ241" s="701"/>
      <c r="GA241" s="701"/>
      <c r="GB241" s="701"/>
      <c r="GC241" s="701"/>
      <c r="GD241" s="701"/>
      <c r="GE241" s="701"/>
      <c r="GF241" s="701"/>
      <c r="GG241" s="701"/>
      <c r="GH241" s="701"/>
      <c r="GI241" s="701"/>
      <c r="GJ241" s="701"/>
      <c r="GK241" s="701"/>
      <c r="GL241" s="701"/>
      <c r="GM241" s="701"/>
      <c r="GN241" s="701"/>
      <c r="GO241" s="701"/>
      <c r="GP241" s="701"/>
      <c r="GQ241" s="701"/>
      <c r="GR241" s="701"/>
      <c r="GS241" s="701"/>
      <c r="GT241" s="701"/>
      <c r="GU241" s="701"/>
      <c r="GV241" s="701"/>
      <c r="GW241" s="701"/>
      <c r="GX241" s="701"/>
      <c r="GY241" s="701"/>
      <c r="GZ241" s="701"/>
      <c r="HA241" s="701"/>
      <c r="HB241" s="701"/>
      <c r="HC241" s="701"/>
      <c r="HD241" s="701"/>
      <c r="HE241" s="701"/>
      <c r="HF241" s="701"/>
      <c r="HG241" s="701"/>
      <c r="HH241" s="701"/>
      <c r="HI241" s="701"/>
      <c r="HJ241" s="701"/>
      <c r="HK241" s="701"/>
    </row>
    <row r="242" spans="1:219" ht="12" customHeight="1">
      <c r="A242" s="547"/>
      <c r="B242" s="547"/>
      <c r="C242" s="546"/>
      <c r="D242" s="547"/>
      <c r="E242" s="547"/>
      <c r="F242" s="547"/>
      <c r="G242" s="547"/>
      <c r="H242" s="547"/>
      <c r="I242" s="547"/>
      <c r="J242" s="546"/>
      <c r="K242" s="547"/>
      <c r="L242" s="547"/>
      <c r="M242" s="547"/>
      <c r="N242" s="547"/>
      <c r="O242" s="547"/>
      <c r="P242" s="547"/>
      <c r="Q242" s="546"/>
      <c r="R242" s="547"/>
      <c r="S242" s="547"/>
      <c r="T242" s="547"/>
      <c r="U242" s="547"/>
      <c r="V242" s="547"/>
      <c r="W242" s="547"/>
      <c r="X242" s="546"/>
      <c r="Y242" s="547"/>
      <c r="Z242" s="547"/>
      <c r="AA242" s="547"/>
      <c r="AB242" s="547"/>
      <c r="AC242" s="547"/>
      <c r="AD242" s="546"/>
      <c r="AE242" s="547"/>
      <c r="AF242" s="547"/>
      <c r="AG242" s="547"/>
      <c r="AH242" s="547"/>
      <c r="AI242" s="547"/>
      <c r="AJ242" s="547"/>
      <c r="AK242" s="546"/>
      <c r="AL242" s="547"/>
      <c r="AM242" s="547"/>
      <c r="AN242" s="547"/>
      <c r="AO242" s="547"/>
      <c r="AP242" s="547"/>
      <c r="AQ242" s="547"/>
      <c r="AR242" s="546"/>
      <c r="AS242" s="547"/>
      <c r="AT242" s="547"/>
      <c r="AU242" s="547"/>
      <c r="AV242" s="547"/>
      <c r="AW242" s="547"/>
      <c r="AX242" s="547"/>
      <c r="AY242" s="546"/>
      <c r="AZ242" s="547"/>
      <c r="BA242" s="547"/>
      <c r="BB242" s="547"/>
      <c r="BC242" s="547"/>
      <c r="BD242" s="547"/>
      <c r="BE242" s="547"/>
      <c r="BF242" s="546"/>
      <c r="BG242" s="547"/>
      <c r="BH242" s="547"/>
      <c r="BI242" s="547"/>
      <c r="BJ242" s="547"/>
      <c r="BK242" s="547"/>
      <c r="BL242" s="547"/>
      <c r="BM242" s="546"/>
      <c r="BN242" s="547"/>
      <c r="BO242" s="547"/>
      <c r="BP242" s="547"/>
      <c r="BQ242" s="547"/>
      <c r="BR242" s="547"/>
      <c r="BS242" s="547"/>
      <c r="BT242" s="547"/>
      <c r="BU242" s="547"/>
      <c r="BV242" s="547"/>
      <c r="BW242" s="547"/>
      <c r="BX242" s="547"/>
      <c r="BY242" s="547"/>
      <c r="BZ242" s="547"/>
      <c r="CA242" s="547"/>
      <c r="CB242" s="547"/>
      <c r="CC242" s="547"/>
      <c r="CD242" s="547"/>
      <c r="CE242" s="547"/>
      <c r="CF242" s="547"/>
      <c r="CG242" s="547"/>
      <c r="CH242" s="547"/>
      <c r="CI242" s="547"/>
      <c r="CJ242" s="547"/>
      <c r="CK242" s="547"/>
      <c r="CL242" s="547"/>
      <c r="CM242" s="547"/>
      <c r="CN242" s="547"/>
      <c r="CO242" s="547"/>
      <c r="CP242" s="547"/>
      <c r="CQ242" s="547"/>
      <c r="CR242" s="547"/>
      <c r="CS242" s="547"/>
      <c r="CT242" s="547"/>
      <c r="CU242" s="547"/>
      <c r="CV242" s="547"/>
      <c r="CW242" s="547"/>
      <c r="CX242" s="547"/>
      <c r="CY242" s="547"/>
      <c r="CZ242" s="547"/>
      <c r="DA242" s="547"/>
      <c r="DB242" s="547"/>
      <c r="DC242" s="547"/>
      <c r="DD242" s="547"/>
      <c r="DE242" s="547"/>
      <c r="DF242" s="547"/>
      <c r="DG242" s="547"/>
      <c r="DH242" s="547"/>
      <c r="DI242" s="547"/>
      <c r="DJ242" s="547"/>
      <c r="DK242" s="547"/>
      <c r="DL242" s="547"/>
      <c r="DM242" s="547"/>
      <c r="DN242" s="547"/>
      <c r="DO242" s="547"/>
      <c r="DP242" s="547"/>
      <c r="DQ242" s="547"/>
      <c r="DR242" s="547"/>
      <c r="DS242" s="547"/>
      <c r="DT242" s="547"/>
      <c r="DU242" s="547"/>
      <c r="DV242" s="547"/>
      <c r="DW242" s="547"/>
      <c r="DX242" s="547"/>
      <c r="DY242" s="547"/>
      <c r="DZ242" s="547"/>
      <c r="EA242" s="547"/>
      <c r="EB242" s="547"/>
      <c r="EC242" s="547"/>
      <c r="ED242" s="547"/>
      <c r="EE242" s="547"/>
      <c r="EF242" s="547"/>
      <c r="EG242" s="547"/>
      <c r="EH242" s="547"/>
      <c r="EI242" s="547"/>
      <c r="EJ242" s="547"/>
      <c r="EK242" s="547"/>
      <c r="EL242" s="547"/>
      <c r="EM242" s="547"/>
      <c r="EN242" s="547"/>
      <c r="EO242" s="547"/>
      <c r="EP242" s="701"/>
      <c r="EQ242" s="701"/>
      <c r="ER242" s="701"/>
      <c r="ES242" s="701"/>
      <c r="ET242" s="701"/>
      <c r="EU242" s="701"/>
      <c r="EV242" s="701"/>
      <c r="EW242" s="701"/>
      <c r="EX242" s="701"/>
      <c r="EY242" s="701"/>
      <c r="EZ242" s="701"/>
      <c r="FA242" s="701"/>
      <c r="FB242" s="701"/>
      <c r="FC242" s="701"/>
      <c r="FD242" s="701"/>
      <c r="FE242" s="701"/>
      <c r="FF242" s="701"/>
      <c r="FG242" s="701"/>
      <c r="FH242" s="701"/>
      <c r="FI242" s="701"/>
      <c r="FJ242" s="701"/>
      <c r="FK242" s="701"/>
      <c r="FL242" s="701"/>
      <c r="FM242" s="701"/>
      <c r="FN242" s="701"/>
      <c r="FO242" s="701"/>
      <c r="FP242" s="701"/>
      <c r="FQ242" s="701"/>
      <c r="FR242" s="701"/>
      <c r="FS242" s="701"/>
      <c r="FT242" s="701"/>
      <c r="FU242" s="701"/>
      <c r="FV242" s="701"/>
      <c r="FW242" s="701"/>
      <c r="FX242" s="701"/>
      <c r="FY242" s="701"/>
      <c r="FZ242" s="701"/>
      <c r="GA242" s="701"/>
      <c r="GB242" s="701"/>
      <c r="GC242" s="701"/>
      <c r="GD242" s="701"/>
      <c r="GE242" s="701"/>
      <c r="GF242" s="701"/>
      <c r="GG242" s="701"/>
      <c r="GH242" s="701"/>
      <c r="GI242" s="701"/>
      <c r="GJ242" s="701"/>
      <c r="GK242" s="701"/>
      <c r="GL242" s="701"/>
      <c r="GM242" s="701"/>
      <c r="GN242" s="701"/>
      <c r="GO242" s="701"/>
      <c r="GP242" s="701"/>
      <c r="GQ242" s="701"/>
      <c r="GR242" s="701"/>
      <c r="GS242" s="701"/>
      <c r="GT242" s="701"/>
      <c r="GU242" s="701"/>
      <c r="GV242" s="701"/>
      <c r="GW242" s="701"/>
      <c r="GX242" s="701"/>
      <c r="GY242" s="701"/>
      <c r="GZ242" s="701"/>
      <c r="HA242" s="701"/>
      <c r="HB242" s="701"/>
      <c r="HC242" s="701"/>
      <c r="HD242" s="701"/>
      <c r="HE242" s="701"/>
      <c r="HF242" s="701"/>
      <c r="HG242" s="701"/>
      <c r="HH242" s="701"/>
      <c r="HI242" s="701"/>
      <c r="HJ242" s="701"/>
      <c r="HK242" s="701"/>
    </row>
    <row r="243" spans="1:219" ht="12" customHeight="1">
      <c r="A243" s="547"/>
      <c r="B243" s="547"/>
      <c r="C243" s="546"/>
      <c r="D243" s="547"/>
      <c r="E243" s="547"/>
      <c r="F243" s="547"/>
      <c r="G243" s="547"/>
      <c r="H243" s="547"/>
      <c r="I243" s="547"/>
      <c r="J243" s="546"/>
      <c r="K243" s="547"/>
      <c r="L243" s="547"/>
      <c r="M243" s="547"/>
      <c r="N243" s="547"/>
      <c r="O243" s="547"/>
      <c r="P243" s="547"/>
      <c r="Q243" s="546"/>
      <c r="R243" s="547"/>
      <c r="S243" s="547"/>
      <c r="T243" s="547"/>
      <c r="U243" s="547"/>
      <c r="V243" s="547"/>
      <c r="W243" s="547"/>
      <c r="X243" s="546"/>
      <c r="Y243" s="547"/>
      <c r="Z243" s="547"/>
      <c r="AA243" s="547"/>
      <c r="AB243" s="547"/>
      <c r="AC243" s="547"/>
      <c r="AD243" s="546"/>
      <c r="AE243" s="547"/>
      <c r="AF243" s="547"/>
      <c r="AG243" s="547"/>
      <c r="AH243" s="547"/>
      <c r="AI243" s="547"/>
      <c r="AJ243" s="547"/>
      <c r="AK243" s="546"/>
      <c r="AL243" s="547"/>
      <c r="AM243" s="547"/>
      <c r="AN243" s="547"/>
      <c r="AO243" s="547"/>
      <c r="AP243" s="547"/>
      <c r="AQ243" s="547"/>
      <c r="AR243" s="546"/>
      <c r="AS243" s="547"/>
      <c r="AT243" s="547"/>
      <c r="AU243" s="547"/>
      <c r="AV243" s="547"/>
      <c r="AW243" s="547"/>
      <c r="AX243" s="547"/>
      <c r="AY243" s="546"/>
      <c r="AZ243" s="547"/>
      <c r="BA243" s="547"/>
      <c r="BB243" s="547"/>
      <c r="BC243" s="547"/>
      <c r="BD243" s="547"/>
      <c r="BE243" s="547"/>
      <c r="BF243" s="546"/>
      <c r="BG243" s="547"/>
      <c r="BH243" s="547"/>
      <c r="BI243" s="547"/>
      <c r="BJ243" s="547"/>
      <c r="BK243" s="547"/>
      <c r="BL243" s="547"/>
      <c r="BM243" s="546"/>
      <c r="BN243" s="547"/>
      <c r="BO243" s="547"/>
      <c r="BP243" s="547"/>
      <c r="BQ243" s="547"/>
      <c r="BR243" s="547"/>
      <c r="BS243" s="547"/>
      <c r="BT243" s="547"/>
      <c r="BU243" s="547"/>
      <c r="BV243" s="547"/>
      <c r="BW243" s="547"/>
      <c r="BX243" s="547"/>
      <c r="BY243" s="547"/>
      <c r="BZ243" s="547"/>
      <c r="CA243" s="547"/>
      <c r="CB243" s="547"/>
      <c r="CC243" s="547"/>
      <c r="CD243" s="547"/>
      <c r="CE243" s="547"/>
      <c r="CF243" s="547"/>
      <c r="CG243" s="547"/>
      <c r="CH243" s="547"/>
      <c r="CI243" s="547"/>
      <c r="CJ243" s="547"/>
      <c r="CK243" s="547"/>
      <c r="CL243" s="547"/>
      <c r="CM243" s="547"/>
      <c r="CN243" s="547"/>
      <c r="CO243" s="547"/>
      <c r="CP243" s="547"/>
      <c r="CQ243" s="547"/>
      <c r="CR243" s="547"/>
      <c r="CS243" s="547"/>
      <c r="CT243" s="547"/>
      <c r="CU243" s="547"/>
      <c r="CV243" s="547"/>
      <c r="CW243" s="547"/>
      <c r="CX243" s="547"/>
      <c r="CY243" s="547"/>
      <c r="CZ243" s="547"/>
      <c r="DA243" s="547"/>
      <c r="DB243" s="547"/>
      <c r="DC243" s="547"/>
      <c r="DD243" s="547"/>
      <c r="DE243" s="547"/>
      <c r="DF243" s="547"/>
      <c r="DG243" s="547"/>
      <c r="DH243" s="547"/>
      <c r="DI243" s="547"/>
      <c r="DJ243" s="547"/>
      <c r="DK243" s="547"/>
      <c r="DL243" s="547"/>
      <c r="DM243" s="547"/>
      <c r="DN243" s="547"/>
      <c r="DO243" s="547"/>
      <c r="DP243" s="547"/>
      <c r="DQ243" s="547"/>
      <c r="DR243" s="547"/>
      <c r="DS243" s="547"/>
      <c r="DT243" s="547"/>
      <c r="DU243" s="547"/>
      <c r="DV243" s="547"/>
      <c r="DW243" s="547"/>
      <c r="DX243" s="547"/>
      <c r="DY243" s="547"/>
      <c r="DZ243" s="547"/>
      <c r="EA243" s="547"/>
      <c r="EB243" s="547"/>
      <c r="EC243" s="547"/>
      <c r="ED243" s="547"/>
      <c r="EE243" s="547"/>
      <c r="EF243" s="547"/>
      <c r="EG243" s="547"/>
      <c r="EH243" s="547"/>
      <c r="EI243" s="547"/>
      <c r="EJ243" s="547"/>
      <c r="EK243" s="547"/>
      <c r="EL243" s="547"/>
      <c r="EM243" s="547"/>
      <c r="EN243" s="547"/>
      <c r="EO243" s="547"/>
      <c r="EP243" s="701"/>
      <c r="EQ243" s="701"/>
      <c r="ER243" s="701"/>
      <c r="ES243" s="701"/>
      <c r="ET243" s="701"/>
      <c r="EU243" s="701"/>
      <c r="EV243" s="701"/>
      <c r="EW243" s="701"/>
      <c r="EX243" s="701"/>
      <c r="EY243" s="701"/>
      <c r="EZ243" s="701"/>
      <c r="FA243" s="701"/>
      <c r="FB243" s="701"/>
      <c r="FC243" s="701"/>
      <c r="FD243" s="701"/>
      <c r="FE243" s="701"/>
      <c r="FF243" s="701"/>
      <c r="FG243" s="701"/>
      <c r="FH243" s="701"/>
      <c r="FI243" s="701"/>
      <c r="FJ243" s="701"/>
      <c r="FK243" s="701"/>
      <c r="FL243" s="701"/>
      <c r="FM243" s="701"/>
      <c r="FN243" s="701"/>
      <c r="FO243" s="701"/>
      <c r="FP243" s="701"/>
      <c r="FQ243" s="701"/>
      <c r="FR243" s="701"/>
      <c r="FS243" s="701"/>
      <c r="FT243" s="701"/>
      <c r="FU243" s="701"/>
      <c r="FV243" s="701"/>
      <c r="FW243" s="701"/>
      <c r="FX243" s="701"/>
      <c r="FY243" s="701"/>
      <c r="FZ243" s="701"/>
      <c r="GA243" s="701"/>
      <c r="GB243" s="701"/>
      <c r="GC243" s="701"/>
      <c r="GD243" s="701"/>
      <c r="GE243" s="701"/>
      <c r="GF243" s="701"/>
      <c r="GG243" s="701"/>
      <c r="GH243" s="701"/>
      <c r="GI243" s="701"/>
      <c r="GJ243" s="701"/>
      <c r="GK243" s="701"/>
      <c r="GL243" s="701"/>
      <c r="GM243" s="701"/>
      <c r="GN243" s="701"/>
      <c r="GO243" s="701"/>
      <c r="GP243" s="701"/>
      <c r="GQ243" s="701"/>
      <c r="GR243" s="701"/>
      <c r="GS243" s="701"/>
      <c r="GT243" s="701"/>
      <c r="GU243" s="701"/>
      <c r="GV243" s="701"/>
      <c r="GW243" s="701"/>
      <c r="GX243" s="701"/>
      <c r="GY243" s="701"/>
      <c r="GZ243" s="701"/>
      <c r="HA243" s="701"/>
      <c r="HB243" s="701"/>
      <c r="HC243" s="701"/>
      <c r="HD243" s="701"/>
      <c r="HE243" s="701"/>
      <c r="HF243" s="701"/>
      <c r="HG243" s="701"/>
      <c r="HH243" s="701"/>
      <c r="HI243" s="701"/>
      <c r="HJ243" s="701"/>
      <c r="HK243" s="701"/>
    </row>
    <row r="244" spans="1:219" ht="12" customHeight="1">
      <c r="A244" s="547"/>
      <c r="B244" s="547"/>
      <c r="C244" s="546"/>
      <c r="D244" s="547"/>
      <c r="E244" s="547"/>
      <c r="F244" s="547"/>
      <c r="G244" s="547"/>
      <c r="H244" s="547"/>
      <c r="I244" s="547"/>
      <c r="J244" s="546"/>
      <c r="K244" s="547"/>
      <c r="L244" s="547"/>
      <c r="M244" s="547"/>
      <c r="N244" s="547"/>
      <c r="O244" s="547"/>
      <c r="P244" s="547"/>
      <c r="Q244" s="546"/>
      <c r="R244" s="547"/>
      <c r="S244" s="547"/>
      <c r="T244" s="547"/>
      <c r="U244" s="547"/>
      <c r="V244" s="547"/>
      <c r="W244" s="547"/>
      <c r="X244" s="546"/>
      <c r="Y244" s="547"/>
      <c r="Z244" s="547"/>
      <c r="AA244" s="547"/>
      <c r="AB244" s="547"/>
      <c r="AC244" s="547"/>
      <c r="AD244" s="546"/>
      <c r="AE244" s="547"/>
      <c r="AF244" s="547"/>
      <c r="AG244" s="547"/>
      <c r="AH244" s="547"/>
      <c r="AI244" s="547"/>
      <c r="AJ244" s="547"/>
      <c r="AK244" s="546"/>
      <c r="AL244" s="547"/>
      <c r="AM244" s="547"/>
      <c r="AN244" s="547"/>
      <c r="AO244" s="547"/>
      <c r="AP244" s="547"/>
      <c r="AQ244" s="547"/>
      <c r="AR244" s="546"/>
      <c r="AS244" s="547"/>
      <c r="AT244" s="547"/>
      <c r="AU244" s="547"/>
      <c r="AV244" s="547"/>
      <c r="AW244" s="547"/>
      <c r="AX244" s="547"/>
      <c r="AY244" s="546"/>
      <c r="AZ244" s="547"/>
      <c r="BA244" s="547"/>
      <c r="BB244" s="547"/>
      <c r="BC244" s="547"/>
      <c r="BD244" s="547"/>
      <c r="BE244" s="547"/>
      <c r="BF244" s="546"/>
      <c r="BG244" s="547"/>
      <c r="BH244" s="547"/>
      <c r="BI244" s="547"/>
      <c r="BJ244" s="547"/>
      <c r="BK244" s="547"/>
      <c r="BL244" s="547"/>
      <c r="BM244" s="546"/>
      <c r="BN244" s="547"/>
      <c r="BO244" s="547"/>
      <c r="BP244" s="547"/>
      <c r="BQ244" s="547"/>
      <c r="BR244" s="547"/>
      <c r="BS244" s="547"/>
      <c r="BT244" s="547"/>
      <c r="BU244" s="547"/>
      <c r="BV244" s="547"/>
      <c r="BW244" s="547"/>
      <c r="BX244" s="547"/>
      <c r="BY244" s="547"/>
      <c r="BZ244" s="547"/>
      <c r="CA244" s="547"/>
      <c r="CB244" s="547"/>
      <c r="CC244" s="547"/>
      <c r="CD244" s="547"/>
      <c r="CE244" s="547"/>
      <c r="CF244" s="547"/>
      <c r="CG244" s="547"/>
      <c r="CH244" s="547"/>
      <c r="CI244" s="547"/>
      <c r="CJ244" s="547"/>
      <c r="CK244" s="547"/>
      <c r="CL244" s="547"/>
      <c r="CM244" s="547"/>
      <c r="CN244" s="547"/>
      <c r="CO244" s="547"/>
      <c r="CP244" s="547"/>
      <c r="CQ244" s="547"/>
      <c r="CR244" s="547"/>
      <c r="CS244" s="547"/>
      <c r="CT244" s="547"/>
      <c r="CU244" s="547"/>
      <c r="CV244" s="547"/>
      <c r="CW244" s="547"/>
      <c r="CX244" s="547"/>
      <c r="CY244" s="547"/>
      <c r="CZ244" s="547"/>
      <c r="DA244" s="547"/>
      <c r="DB244" s="547"/>
      <c r="DC244" s="547"/>
      <c r="DD244" s="547"/>
      <c r="DE244" s="547"/>
      <c r="DF244" s="547"/>
      <c r="DG244" s="547"/>
      <c r="DH244" s="547"/>
      <c r="DI244" s="547"/>
      <c r="DJ244" s="547"/>
      <c r="DK244" s="547"/>
      <c r="DL244" s="547"/>
      <c r="DM244" s="547"/>
      <c r="DN244" s="547"/>
      <c r="DO244" s="547"/>
      <c r="DP244" s="547"/>
      <c r="DQ244" s="547"/>
      <c r="DR244" s="547"/>
      <c r="DS244" s="547"/>
      <c r="DT244" s="547"/>
      <c r="DU244" s="547"/>
      <c r="DV244" s="547"/>
      <c r="DW244" s="547"/>
      <c r="DX244" s="547"/>
      <c r="DY244" s="547"/>
      <c r="DZ244" s="547"/>
      <c r="EA244" s="547"/>
      <c r="EB244" s="547"/>
      <c r="EC244" s="547"/>
      <c r="ED244" s="547"/>
      <c r="EE244" s="547"/>
      <c r="EF244" s="547"/>
      <c r="EG244" s="547"/>
      <c r="EH244" s="547"/>
      <c r="EI244" s="547"/>
      <c r="EJ244" s="547"/>
      <c r="EK244" s="547"/>
      <c r="EL244" s="547"/>
      <c r="EM244" s="547"/>
      <c r="EN244" s="547"/>
      <c r="EO244" s="547"/>
      <c r="EP244" s="701"/>
      <c r="EQ244" s="701"/>
      <c r="ER244" s="701"/>
      <c r="ES244" s="701"/>
      <c r="ET244" s="701"/>
      <c r="EU244" s="701"/>
      <c r="EV244" s="701"/>
      <c r="EW244" s="701"/>
      <c r="EX244" s="701"/>
      <c r="EY244" s="701"/>
      <c r="EZ244" s="701"/>
      <c r="FA244" s="701"/>
      <c r="FB244" s="701"/>
      <c r="FC244" s="701"/>
      <c r="FD244" s="701"/>
      <c r="FE244" s="701"/>
      <c r="FF244" s="701"/>
      <c r="FG244" s="701"/>
      <c r="FH244" s="701"/>
      <c r="FI244" s="701"/>
      <c r="FJ244" s="701"/>
      <c r="FK244" s="701"/>
      <c r="FL244" s="701"/>
      <c r="FM244" s="701"/>
      <c r="FN244" s="701"/>
      <c r="FO244" s="701"/>
      <c r="FP244" s="701"/>
      <c r="FQ244" s="701"/>
      <c r="FR244" s="701"/>
      <c r="FS244" s="701"/>
      <c r="FT244" s="701"/>
      <c r="FU244" s="701"/>
      <c r="FV244" s="701"/>
      <c r="FW244" s="701"/>
      <c r="FX244" s="701"/>
      <c r="FY244" s="701"/>
      <c r="FZ244" s="701"/>
      <c r="GA244" s="701"/>
      <c r="GB244" s="701"/>
      <c r="GC244" s="701"/>
      <c r="GD244" s="701"/>
      <c r="GE244" s="701"/>
      <c r="GF244" s="701"/>
      <c r="GG244" s="701"/>
      <c r="GH244" s="701"/>
      <c r="GI244" s="701"/>
      <c r="GJ244" s="701"/>
      <c r="GK244" s="701"/>
      <c r="GL244" s="701"/>
      <c r="GM244" s="701"/>
      <c r="GN244" s="701"/>
      <c r="GO244" s="701"/>
      <c r="GP244" s="701"/>
      <c r="GQ244" s="701"/>
      <c r="GR244" s="701"/>
      <c r="GS244" s="701"/>
      <c r="GT244" s="701"/>
      <c r="GU244" s="701"/>
      <c r="GV244" s="701"/>
      <c r="GW244" s="701"/>
      <c r="GX244" s="701"/>
      <c r="GY244" s="701"/>
      <c r="GZ244" s="701"/>
      <c r="HA244" s="701"/>
      <c r="HB244" s="701"/>
      <c r="HC244" s="701"/>
      <c r="HD244" s="701"/>
      <c r="HE244" s="701"/>
      <c r="HF244" s="701"/>
      <c r="HG244" s="701"/>
      <c r="HH244" s="701"/>
      <c r="HI244" s="701"/>
      <c r="HJ244" s="701"/>
      <c r="HK244" s="701"/>
    </row>
    <row r="245" spans="1:219" ht="12" customHeight="1">
      <c r="A245" s="547"/>
      <c r="B245" s="547"/>
      <c r="C245" s="546"/>
      <c r="D245" s="547"/>
      <c r="E245" s="547"/>
      <c r="F245" s="547"/>
      <c r="G245" s="547"/>
      <c r="H245" s="547"/>
      <c r="I245" s="547"/>
      <c r="J245" s="546"/>
      <c r="K245" s="547"/>
      <c r="L245" s="547"/>
      <c r="M245" s="547"/>
      <c r="N245" s="547"/>
      <c r="O245" s="547"/>
      <c r="P245" s="547"/>
      <c r="Q245" s="546"/>
      <c r="R245" s="547"/>
      <c r="S245" s="547"/>
      <c r="T245" s="547"/>
      <c r="U245" s="547"/>
      <c r="V245" s="547"/>
      <c r="W245" s="547"/>
      <c r="X245" s="546"/>
      <c r="Y245" s="547"/>
      <c r="Z245" s="547"/>
      <c r="AA245" s="547"/>
      <c r="AB245" s="547"/>
      <c r="AC245" s="547"/>
      <c r="AD245" s="546"/>
      <c r="AE245" s="547"/>
      <c r="AF245" s="547"/>
      <c r="AG245" s="547"/>
      <c r="AH245" s="547"/>
      <c r="AI245" s="547"/>
      <c r="AJ245" s="547"/>
      <c r="AK245" s="546"/>
      <c r="AL245" s="547"/>
      <c r="AM245" s="547"/>
      <c r="AN245" s="547"/>
      <c r="AO245" s="547"/>
      <c r="AP245" s="547"/>
      <c r="AQ245" s="547"/>
      <c r="AR245" s="546"/>
      <c r="AS245" s="547"/>
      <c r="AT245" s="547"/>
      <c r="AU245" s="547"/>
      <c r="AV245" s="547"/>
      <c r="AW245" s="547"/>
      <c r="AX245" s="547"/>
      <c r="AY245" s="546"/>
      <c r="AZ245" s="547"/>
      <c r="BA245" s="547"/>
      <c r="BB245" s="547"/>
      <c r="BC245" s="547"/>
      <c r="BD245" s="547"/>
      <c r="BE245" s="547"/>
      <c r="BF245" s="546"/>
      <c r="BG245" s="547"/>
      <c r="BH245" s="547"/>
      <c r="BI245" s="547"/>
      <c r="BJ245" s="547"/>
      <c r="BK245" s="547"/>
      <c r="BL245" s="547"/>
      <c r="BM245" s="546"/>
      <c r="BN245" s="547"/>
      <c r="BO245" s="547"/>
      <c r="BP245" s="547"/>
      <c r="BQ245" s="547"/>
      <c r="BR245" s="547"/>
      <c r="BS245" s="547"/>
      <c r="BT245" s="547"/>
      <c r="BU245" s="547"/>
      <c r="BV245" s="547"/>
      <c r="BW245" s="547"/>
      <c r="BX245" s="547"/>
      <c r="BY245" s="547"/>
      <c r="BZ245" s="547"/>
      <c r="CA245" s="547"/>
      <c r="CB245" s="547"/>
      <c r="CC245" s="547"/>
      <c r="CD245" s="547"/>
      <c r="CE245" s="547"/>
      <c r="CF245" s="547"/>
      <c r="CG245" s="547"/>
      <c r="CH245" s="547"/>
      <c r="CI245" s="547"/>
      <c r="CJ245" s="547"/>
      <c r="CK245" s="547"/>
      <c r="CL245" s="547"/>
      <c r="CM245" s="547"/>
      <c r="CN245" s="547"/>
      <c r="CO245" s="547"/>
      <c r="CP245" s="547"/>
      <c r="CQ245" s="547"/>
      <c r="CR245" s="547"/>
      <c r="CS245" s="547"/>
      <c r="CT245" s="547"/>
      <c r="CU245" s="547"/>
      <c r="CV245" s="547"/>
      <c r="CW245" s="547"/>
      <c r="CX245" s="547"/>
      <c r="CY245" s="547"/>
      <c r="CZ245" s="547"/>
      <c r="DA245" s="547"/>
      <c r="DB245" s="547"/>
      <c r="DC245" s="547"/>
      <c r="DD245" s="547"/>
      <c r="DE245" s="547"/>
      <c r="DF245" s="547"/>
      <c r="DG245" s="547"/>
      <c r="DH245" s="547"/>
      <c r="DI245" s="547"/>
      <c r="DJ245" s="547"/>
      <c r="DK245" s="547"/>
      <c r="DL245" s="547"/>
      <c r="DM245" s="547"/>
      <c r="DN245" s="547"/>
      <c r="DO245" s="547"/>
      <c r="DP245" s="547"/>
      <c r="DQ245" s="547"/>
      <c r="DR245" s="547"/>
      <c r="DS245" s="547"/>
      <c r="DT245" s="547"/>
      <c r="DU245" s="547"/>
      <c r="DV245" s="547"/>
      <c r="DW245" s="547"/>
      <c r="DX245" s="547"/>
      <c r="DY245" s="547"/>
      <c r="DZ245" s="547"/>
      <c r="EA245" s="547"/>
      <c r="EB245" s="547"/>
      <c r="EC245" s="547"/>
      <c r="ED245" s="547"/>
      <c r="EE245" s="547"/>
      <c r="EF245" s="547"/>
      <c r="EG245" s="547"/>
      <c r="EH245" s="547"/>
      <c r="EI245" s="547"/>
      <c r="EJ245" s="547"/>
      <c r="EK245" s="547"/>
      <c r="EL245" s="547"/>
      <c r="EM245" s="547"/>
      <c r="EN245" s="547"/>
      <c r="EO245" s="547"/>
      <c r="EP245" s="701"/>
      <c r="EQ245" s="701"/>
      <c r="ER245" s="701"/>
      <c r="ES245" s="701"/>
      <c r="ET245" s="701"/>
      <c r="EU245" s="701"/>
      <c r="EV245" s="701"/>
      <c r="EW245" s="701"/>
      <c r="EX245" s="701"/>
      <c r="EY245" s="701"/>
      <c r="EZ245" s="701"/>
      <c r="FA245" s="701"/>
      <c r="FB245" s="701"/>
      <c r="FC245" s="701"/>
      <c r="FD245" s="701"/>
      <c r="FE245" s="701"/>
      <c r="FF245" s="701"/>
      <c r="FG245" s="701"/>
      <c r="FH245" s="701"/>
      <c r="FI245" s="701"/>
      <c r="FJ245" s="701"/>
      <c r="FK245" s="701"/>
      <c r="FL245" s="701"/>
      <c r="FM245" s="701"/>
      <c r="FN245" s="701"/>
      <c r="FO245" s="701"/>
      <c r="FP245" s="701"/>
      <c r="FQ245" s="701"/>
      <c r="FR245" s="701"/>
      <c r="FS245" s="701"/>
      <c r="FT245" s="701"/>
      <c r="FU245" s="701"/>
      <c r="FV245" s="701"/>
      <c r="FW245" s="701"/>
      <c r="FX245" s="701"/>
      <c r="FY245" s="701"/>
      <c r="FZ245" s="701"/>
      <c r="GA245" s="701"/>
      <c r="GB245" s="701"/>
      <c r="GC245" s="701"/>
      <c r="GD245" s="701"/>
      <c r="GE245" s="701"/>
      <c r="GF245" s="701"/>
      <c r="GG245" s="701"/>
      <c r="GH245" s="701"/>
      <c r="GI245" s="701"/>
      <c r="GJ245" s="701"/>
      <c r="GK245" s="701"/>
      <c r="GL245" s="701"/>
      <c r="GM245" s="701"/>
      <c r="GN245" s="701"/>
      <c r="GO245" s="701"/>
      <c r="GP245" s="701"/>
      <c r="GQ245" s="701"/>
      <c r="GR245" s="701"/>
      <c r="GS245" s="701"/>
      <c r="GT245" s="701"/>
      <c r="GU245" s="701"/>
      <c r="GV245" s="701"/>
      <c r="GW245" s="701"/>
      <c r="GX245" s="701"/>
      <c r="GY245" s="701"/>
      <c r="GZ245" s="701"/>
      <c r="HA245" s="701"/>
      <c r="HB245" s="701"/>
      <c r="HC245" s="701"/>
      <c r="HD245" s="701"/>
      <c r="HE245" s="701"/>
      <c r="HF245" s="701"/>
      <c r="HG245" s="701"/>
      <c r="HH245" s="701"/>
      <c r="HI245" s="701"/>
      <c r="HJ245" s="701"/>
      <c r="HK245" s="701"/>
    </row>
    <row r="246" spans="1:219" ht="12" customHeight="1">
      <c r="A246" s="547"/>
      <c r="B246" s="547"/>
      <c r="C246" s="546"/>
      <c r="D246" s="547"/>
      <c r="E246" s="547"/>
      <c r="F246" s="547"/>
      <c r="G246" s="547"/>
      <c r="H246" s="547"/>
      <c r="I246" s="547"/>
      <c r="J246" s="546"/>
      <c r="K246" s="547"/>
      <c r="L246" s="547"/>
      <c r="M246" s="547"/>
      <c r="N246" s="547"/>
      <c r="O246" s="547"/>
      <c r="P246" s="547"/>
      <c r="Q246" s="546"/>
      <c r="R246" s="547"/>
      <c r="S246" s="547"/>
      <c r="T246" s="547"/>
      <c r="U246" s="547"/>
      <c r="V246" s="547"/>
      <c r="W246" s="547"/>
      <c r="X246" s="546"/>
      <c r="Y246" s="547"/>
      <c r="Z246" s="547"/>
      <c r="AA246" s="547"/>
      <c r="AB246" s="547"/>
      <c r="AC246" s="547"/>
      <c r="AD246" s="546"/>
      <c r="AE246" s="547"/>
      <c r="AF246" s="547"/>
      <c r="AG246" s="547"/>
      <c r="AH246" s="547"/>
      <c r="AI246" s="547"/>
      <c r="AJ246" s="547"/>
      <c r="AK246" s="546"/>
      <c r="AL246" s="547"/>
      <c r="AM246" s="547"/>
      <c r="AN246" s="547"/>
      <c r="AO246" s="547"/>
      <c r="AP246" s="547"/>
      <c r="AQ246" s="547"/>
      <c r="AR246" s="546"/>
      <c r="AS246" s="547"/>
      <c r="AT246" s="547"/>
      <c r="AU246" s="547"/>
      <c r="AV246" s="547"/>
      <c r="AW246" s="547"/>
      <c r="AX246" s="547"/>
      <c r="AY246" s="546"/>
      <c r="AZ246" s="547"/>
      <c r="BA246" s="547"/>
      <c r="BB246" s="547"/>
      <c r="BC246" s="547"/>
      <c r="BD246" s="547"/>
      <c r="BE246" s="547"/>
      <c r="BF246" s="546"/>
      <c r="BG246" s="547"/>
      <c r="BH246" s="547"/>
      <c r="BI246" s="547"/>
      <c r="BJ246" s="547"/>
      <c r="BK246" s="547"/>
      <c r="BL246" s="547"/>
      <c r="BM246" s="546"/>
      <c r="BN246" s="547"/>
      <c r="BO246" s="547"/>
      <c r="BP246" s="547"/>
      <c r="BQ246" s="547"/>
      <c r="BR246" s="547"/>
      <c r="BS246" s="547"/>
      <c r="BT246" s="547"/>
      <c r="BU246" s="547"/>
      <c r="BV246" s="547"/>
      <c r="BW246" s="547"/>
      <c r="BX246" s="547"/>
      <c r="BY246" s="547"/>
      <c r="BZ246" s="547"/>
      <c r="CA246" s="547"/>
      <c r="CB246" s="547"/>
      <c r="CC246" s="547"/>
      <c r="CD246" s="547"/>
      <c r="CE246" s="547"/>
      <c r="CF246" s="547"/>
      <c r="CG246" s="547"/>
      <c r="CH246" s="547"/>
      <c r="CI246" s="547"/>
      <c r="CJ246" s="547"/>
      <c r="CK246" s="547"/>
      <c r="CL246" s="547"/>
      <c r="CM246" s="547"/>
      <c r="CN246" s="547"/>
      <c r="CO246" s="547"/>
      <c r="CP246" s="547"/>
      <c r="CQ246" s="547"/>
      <c r="CR246" s="547"/>
      <c r="CS246" s="547"/>
      <c r="CT246" s="547"/>
      <c r="CU246" s="547"/>
      <c r="CV246" s="547"/>
      <c r="CW246" s="547"/>
      <c r="CX246" s="547"/>
      <c r="CY246" s="547"/>
      <c r="CZ246" s="547"/>
      <c r="DA246" s="547"/>
      <c r="DB246" s="547"/>
      <c r="DC246" s="547"/>
      <c r="DD246" s="547"/>
      <c r="DE246" s="547"/>
      <c r="DF246" s="547"/>
      <c r="DG246" s="547"/>
      <c r="DH246" s="547"/>
      <c r="DI246" s="547"/>
      <c r="DJ246" s="547"/>
      <c r="DK246" s="547"/>
      <c r="DL246" s="547"/>
      <c r="DM246" s="547"/>
      <c r="DN246" s="547"/>
      <c r="DO246" s="547"/>
      <c r="DP246" s="547"/>
      <c r="DQ246" s="547"/>
      <c r="DR246" s="547"/>
      <c r="DS246" s="547"/>
      <c r="DT246" s="547"/>
      <c r="DU246" s="547"/>
      <c r="DV246" s="547"/>
      <c r="DW246" s="547"/>
      <c r="DX246" s="547"/>
      <c r="DY246" s="547"/>
      <c r="DZ246" s="547"/>
      <c r="EA246" s="547"/>
      <c r="EB246" s="547"/>
      <c r="EC246" s="547"/>
      <c r="ED246" s="547"/>
      <c r="EE246" s="547"/>
      <c r="EF246" s="547"/>
      <c r="EG246" s="547"/>
      <c r="EH246" s="547"/>
      <c r="EI246" s="547"/>
      <c r="EJ246" s="547"/>
      <c r="EK246" s="547"/>
      <c r="EL246" s="547"/>
      <c r="EM246" s="547"/>
      <c r="EN246" s="547"/>
      <c r="EO246" s="547"/>
      <c r="EP246" s="701"/>
      <c r="EQ246" s="701"/>
      <c r="ER246" s="701"/>
      <c r="ES246" s="701"/>
      <c r="ET246" s="701"/>
      <c r="EU246" s="701"/>
      <c r="EV246" s="701"/>
      <c r="EW246" s="701"/>
      <c r="EX246" s="701"/>
      <c r="EY246" s="701"/>
      <c r="EZ246" s="701"/>
      <c r="FA246" s="701"/>
      <c r="FB246" s="701"/>
      <c r="FC246" s="701"/>
      <c r="FD246" s="701"/>
      <c r="FE246" s="701"/>
      <c r="FF246" s="701"/>
      <c r="FG246" s="701"/>
      <c r="FH246" s="701"/>
      <c r="FI246" s="701"/>
      <c r="FJ246" s="701"/>
      <c r="FK246" s="701"/>
      <c r="FL246" s="701"/>
      <c r="FM246" s="701"/>
      <c r="FN246" s="701"/>
      <c r="FO246" s="701"/>
      <c r="FP246" s="701"/>
      <c r="FQ246" s="701"/>
      <c r="FR246" s="701"/>
      <c r="FS246" s="701"/>
      <c r="FT246" s="701"/>
      <c r="FU246" s="701"/>
      <c r="FV246" s="701"/>
      <c r="FW246" s="701"/>
      <c r="FX246" s="701"/>
      <c r="FY246" s="701"/>
      <c r="FZ246" s="701"/>
      <c r="GA246" s="701"/>
      <c r="GB246" s="701"/>
      <c r="GC246" s="701"/>
      <c r="GD246" s="701"/>
      <c r="GE246" s="701"/>
      <c r="GF246" s="701"/>
      <c r="GG246" s="701"/>
      <c r="GH246" s="701"/>
      <c r="GI246" s="701"/>
      <c r="GJ246" s="701"/>
      <c r="GK246" s="701"/>
      <c r="GL246" s="701"/>
      <c r="GM246" s="701"/>
      <c r="GN246" s="701"/>
      <c r="GO246" s="701"/>
      <c r="GP246" s="701"/>
      <c r="GQ246" s="701"/>
      <c r="GR246" s="701"/>
      <c r="GS246" s="701"/>
      <c r="GT246" s="701"/>
      <c r="GU246" s="701"/>
      <c r="GV246" s="701"/>
      <c r="GW246" s="701"/>
      <c r="GX246" s="701"/>
      <c r="GY246" s="701"/>
      <c r="GZ246" s="701"/>
      <c r="HA246" s="701"/>
      <c r="HB246" s="701"/>
      <c r="HC246" s="701"/>
      <c r="HD246" s="701"/>
      <c r="HE246" s="701"/>
      <c r="HF246" s="701"/>
      <c r="HG246" s="701"/>
      <c r="HH246" s="701"/>
      <c r="HI246" s="701"/>
      <c r="HJ246" s="701"/>
      <c r="HK246" s="701"/>
    </row>
    <row r="247" spans="1:219" ht="12" customHeight="1">
      <c r="A247" s="547"/>
      <c r="B247" s="547"/>
      <c r="C247" s="546"/>
      <c r="D247" s="547"/>
      <c r="E247" s="547"/>
      <c r="F247" s="547"/>
      <c r="G247" s="547"/>
      <c r="H247" s="547"/>
      <c r="I247" s="547"/>
      <c r="J247" s="546"/>
      <c r="K247" s="547"/>
      <c r="L247" s="547"/>
      <c r="M247" s="547"/>
      <c r="N247" s="547"/>
      <c r="O247" s="547"/>
      <c r="P247" s="547"/>
      <c r="Q247" s="546"/>
      <c r="R247" s="547"/>
      <c r="S247" s="547"/>
      <c r="T247" s="547"/>
      <c r="U247" s="547"/>
      <c r="V247" s="547"/>
      <c r="W247" s="547"/>
      <c r="X247" s="546"/>
      <c r="Y247" s="547"/>
      <c r="Z247" s="547"/>
      <c r="AA247" s="547"/>
      <c r="AB247" s="547"/>
      <c r="AC247" s="547"/>
      <c r="AD247" s="546"/>
      <c r="AE247" s="547"/>
      <c r="AF247" s="547"/>
      <c r="AG247" s="547"/>
      <c r="AH247" s="547"/>
      <c r="AI247" s="547"/>
      <c r="AJ247" s="547"/>
      <c r="AK247" s="546"/>
      <c r="AL247" s="547"/>
      <c r="AM247" s="547"/>
      <c r="AN247" s="547"/>
      <c r="AO247" s="547"/>
      <c r="AP247" s="547"/>
      <c r="AQ247" s="547"/>
      <c r="AR247" s="546"/>
      <c r="AS247" s="547"/>
      <c r="AT247" s="547"/>
      <c r="AU247" s="547"/>
      <c r="AV247" s="547"/>
      <c r="AW247" s="547"/>
      <c r="AX247" s="547"/>
      <c r="AY247" s="546"/>
      <c r="AZ247" s="547"/>
      <c r="BA247" s="547"/>
      <c r="BB247" s="547"/>
      <c r="BC247" s="547"/>
      <c r="BD247" s="547"/>
      <c r="BE247" s="547"/>
      <c r="BF247" s="546"/>
      <c r="BG247" s="547"/>
      <c r="BH247" s="547"/>
      <c r="BI247" s="547"/>
      <c r="BJ247" s="547"/>
      <c r="BK247" s="547"/>
      <c r="BL247" s="547"/>
      <c r="BM247" s="546"/>
      <c r="BN247" s="547"/>
      <c r="BO247" s="547"/>
      <c r="BP247" s="547"/>
      <c r="BQ247" s="547"/>
      <c r="BR247" s="547"/>
      <c r="BS247" s="547"/>
      <c r="BT247" s="547"/>
      <c r="BU247" s="547"/>
      <c r="BV247" s="547"/>
      <c r="BW247" s="547"/>
      <c r="BX247" s="547"/>
      <c r="BY247" s="547"/>
      <c r="BZ247" s="547"/>
      <c r="CA247" s="547"/>
      <c r="CB247" s="547"/>
      <c r="CC247" s="547"/>
      <c r="CD247" s="547"/>
      <c r="CE247" s="547"/>
      <c r="CF247" s="547"/>
      <c r="CG247" s="547"/>
      <c r="CH247" s="547"/>
      <c r="CI247" s="547"/>
      <c r="CJ247" s="547"/>
      <c r="CK247" s="547"/>
      <c r="CL247" s="547"/>
      <c r="CM247" s="547"/>
      <c r="CN247" s="547"/>
      <c r="CO247" s="547"/>
      <c r="CP247" s="547"/>
      <c r="CQ247" s="547"/>
      <c r="CR247" s="547"/>
      <c r="CS247" s="547"/>
      <c r="CT247" s="547"/>
      <c r="CU247" s="547"/>
      <c r="CV247" s="547"/>
      <c r="CW247" s="547"/>
      <c r="CX247" s="547"/>
      <c r="CY247" s="547"/>
      <c r="CZ247" s="547"/>
      <c r="DA247" s="547"/>
      <c r="DB247" s="547"/>
      <c r="DC247" s="547"/>
      <c r="DD247" s="547"/>
      <c r="DE247" s="547"/>
      <c r="DF247" s="547"/>
      <c r="DG247" s="547"/>
      <c r="DH247" s="547"/>
      <c r="DI247" s="547"/>
      <c r="DJ247" s="547"/>
      <c r="DK247" s="547"/>
      <c r="DL247" s="547"/>
      <c r="DM247" s="547"/>
      <c r="DN247" s="547"/>
      <c r="DO247" s="547"/>
      <c r="DP247" s="547"/>
      <c r="DQ247" s="547"/>
      <c r="DR247" s="547"/>
      <c r="DS247" s="547"/>
      <c r="DT247" s="547"/>
      <c r="DU247" s="547"/>
      <c r="DV247" s="547"/>
      <c r="DW247" s="547"/>
      <c r="DX247" s="547"/>
      <c r="DY247" s="547"/>
      <c r="DZ247" s="547"/>
      <c r="EA247" s="547"/>
      <c r="EB247" s="547"/>
      <c r="EC247" s="547"/>
      <c r="ED247" s="547"/>
      <c r="EE247" s="547"/>
      <c r="EF247" s="547"/>
      <c r="EG247" s="547"/>
      <c r="EH247" s="547"/>
      <c r="EI247" s="547"/>
      <c r="EJ247" s="547"/>
      <c r="EK247" s="547"/>
      <c r="EL247" s="547"/>
      <c r="EM247" s="547"/>
      <c r="EN247" s="547"/>
      <c r="EO247" s="547"/>
      <c r="EP247" s="701"/>
      <c r="EQ247" s="701"/>
      <c r="ER247" s="701"/>
      <c r="ES247" s="701"/>
      <c r="ET247" s="701"/>
      <c r="EU247" s="701"/>
      <c r="EV247" s="701"/>
      <c r="EW247" s="701"/>
      <c r="EX247" s="701"/>
      <c r="EY247" s="701"/>
      <c r="EZ247" s="701"/>
      <c r="FA247" s="701"/>
      <c r="FB247" s="701"/>
      <c r="FC247" s="701"/>
      <c r="FD247" s="701"/>
      <c r="FE247" s="701"/>
      <c r="FF247" s="701"/>
      <c r="FG247" s="701"/>
      <c r="FH247" s="701"/>
      <c r="FI247" s="701"/>
      <c r="FJ247" s="701"/>
      <c r="FK247" s="701"/>
      <c r="FL247" s="701"/>
      <c r="FM247" s="701"/>
      <c r="FN247" s="701"/>
      <c r="FO247" s="701"/>
      <c r="FP247" s="701"/>
      <c r="FQ247" s="701"/>
      <c r="FR247" s="701"/>
      <c r="FS247" s="701"/>
      <c r="FT247" s="701"/>
      <c r="FU247" s="701"/>
      <c r="FV247" s="701"/>
      <c r="FW247" s="701"/>
      <c r="FX247" s="701"/>
      <c r="FY247" s="701"/>
      <c r="FZ247" s="701"/>
      <c r="GA247" s="701"/>
      <c r="GB247" s="701"/>
      <c r="GC247" s="701"/>
      <c r="GD247" s="701"/>
      <c r="GE247" s="701"/>
      <c r="GF247" s="701"/>
      <c r="GG247" s="701"/>
      <c r="GH247" s="701"/>
      <c r="GI247" s="701"/>
      <c r="GJ247" s="701"/>
      <c r="GK247" s="701"/>
      <c r="GL247" s="701"/>
      <c r="GM247" s="701"/>
      <c r="GN247" s="701"/>
      <c r="GO247" s="701"/>
      <c r="GP247" s="701"/>
      <c r="GQ247" s="701"/>
      <c r="GR247" s="701"/>
      <c r="GS247" s="701"/>
      <c r="GT247" s="701"/>
      <c r="GU247" s="701"/>
      <c r="GV247" s="701"/>
      <c r="GW247" s="701"/>
      <c r="GX247" s="701"/>
      <c r="GY247" s="701"/>
      <c r="GZ247" s="701"/>
      <c r="HA247" s="701"/>
      <c r="HB247" s="701"/>
      <c r="HC247" s="701"/>
      <c r="HD247" s="701"/>
      <c r="HE247" s="701"/>
      <c r="HF247" s="701"/>
      <c r="HG247" s="701"/>
      <c r="HH247" s="701"/>
      <c r="HI247" s="701"/>
      <c r="HJ247" s="701"/>
      <c r="HK247" s="701"/>
    </row>
    <row r="248" spans="1:219" ht="12" customHeight="1">
      <c r="A248" s="547"/>
      <c r="B248" s="547"/>
      <c r="C248" s="546"/>
      <c r="D248" s="547"/>
      <c r="E248" s="547"/>
      <c r="F248" s="547"/>
      <c r="G248" s="547"/>
      <c r="H248" s="547"/>
      <c r="I248" s="547"/>
      <c r="J248" s="546"/>
      <c r="K248" s="547"/>
      <c r="L248" s="547"/>
      <c r="M248" s="547"/>
      <c r="N248" s="547"/>
      <c r="O248" s="547"/>
      <c r="P248" s="547"/>
      <c r="Q248" s="546"/>
      <c r="R248" s="547"/>
      <c r="S248" s="547"/>
      <c r="T248" s="547"/>
      <c r="U248" s="547"/>
      <c r="V248" s="547"/>
      <c r="W248" s="547"/>
      <c r="X248" s="546"/>
      <c r="Y248" s="547"/>
      <c r="Z248" s="547"/>
      <c r="AA248" s="547"/>
      <c r="AB248" s="547"/>
      <c r="AC248" s="547"/>
      <c r="AD248" s="546"/>
      <c r="AE248" s="547"/>
      <c r="AF248" s="547"/>
      <c r="AG248" s="547"/>
      <c r="AH248" s="547"/>
      <c r="AI248" s="547"/>
      <c r="AJ248" s="547"/>
      <c r="AK248" s="546"/>
      <c r="AL248" s="547"/>
      <c r="AM248" s="547"/>
      <c r="AN248" s="547"/>
      <c r="AO248" s="547"/>
      <c r="AP248" s="547"/>
      <c r="AQ248" s="547"/>
      <c r="AR248" s="546"/>
      <c r="AS248" s="547"/>
      <c r="AT248" s="547"/>
      <c r="AU248" s="547"/>
      <c r="AV248" s="547"/>
      <c r="AW248" s="547"/>
      <c r="AX248" s="547"/>
      <c r="AY248" s="546"/>
      <c r="AZ248" s="547"/>
      <c r="BA248" s="547"/>
      <c r="BB248" s="547"/>
      <c r="BC248" s="547"/>
      <c r="BD248" s="547"/>
      <c r="BE248" s="547"/>
      <c r="BF248" s="546"/>
      <c r="BG248" s="547"/>
      <c r="BH248" s="547"/>
      <c r="BI248" s="547"/>
      <c r="BJ248" s="547"/>
      <c r="BK248" s="547"/>
      <c r="BL248" s="547"/>
      <c r="BM248" s="546"/>
      <c r="BN248" s="547"/>
      <c r="BO248" s="547"/>
      <c r="BP248" s="547"/>
      <c r="BQ248" s="547"/>
      <c r="BR248" s="547"/>
      <c r="BS248" s="547"/>
      <c r="BT248" s="547"/>
      <c r="BU248" s="547"/>
      <c r="BV248" s="547"/>
      <c r="BW248" s="547"/>
      <c r="BX248" s="547"/>
      <c r="BY248" s="547"/>
      <c r="BZ248" s="547"/>
      <c r="CA248" s="547"/>
      <c r="CB248" s="547"/>
      <c r="CC248" s="547"/>
      <c r="CD248" s="547"/>
      <c r="CE248" s="547"/>
      <c r="CF248" s="547"/>
      <c r="CG248" s="547"/>
      <c r="CH248" s="547"/>
      <c r="CI248" s="547"/>
      <c r="CJ248" s="547"/>
      <c r="CK248" s="547"/>
      <c r="CL248" s="547"/>
      <c r="CM248" s="547"/>
      <c r="CN248" s="547"/>
      <c r="CO248" s="547"/>
      <c r="CP248" s="547"/>
      <c r="CQ248" s="547"/>
      <c r="CR248" s="547"/>
      <c r="CS248" s="547"/>
      <c r="CT248" s="547"/>
      <c r="CU248" s="547"/>
      <c r="CV248" s="547"/>
      <c r="CW248" s="547"/>
      <c r="CX248" s="547"/>
      <c r="CY248" s="547"/>
      <c r="CZ248" s="547"/>
      <c r="DA248" s="547"/>
      <c r="DB248" s="547"/>
      <c r="DC248" s="547"/>
      <c r="DD248" s="547"/>
      <c r="DE248" s="547"/>
      <c r="DF248" s="547"/>
      <c r="DG248" s="547"/>
      <c r="DH248" s="547"/>
      <c r="DI248" s="547"/>
      <c r="DJ248" s="547"/>
      <c r="DK248" s="547"/>
      <c r="DL248" s="547"/>
      <c r="DM248" s="547"/>
      <c r="DN248" s="547"/>
      <c r="DO248" s="547"/>
      <c r="DP248" s="547"/>
      <c r="DQ248" s="547"/>
      <c r="DR248" s="547"/>
      <c r="DS248" s="547"/>
      <c r="DT248" s="547"/>
      <c r="DU248" s="547"/>
      <c r="DV248" s="547"/>
      <c r="DW248" s="547"/>
      <c r="DX248" s="547"/>
      <c r="DY248" s="547"/>
      <c r="DZ248" s="547"/>
      <c r="EA248" s="547"/>
      <c r="EB248" s="547"/>
      <c r="EC248" s="547"/>
      <c r="ED248" s="547"/>
      <c r="EE248" s="547"/>
      <c r="EF248" s="547"/>
      <c r="EG248" s="547"/>
      <c r="EH248" s="547"/>
      <c r="EI248" s="547"/>
      <c r="EJ248" s="547"/>
      <c r="EK248" s="547"/>
      <c r="EL248" s="547"/>
      <c r="EM248" s="547"/>
      <c r="EN248" s="547"/>
      <c r="EO248" s="547"/>
      <c r="EP248" s="701"/>
      <c r="EQ248" s="701"/>
      <c r="ER248" s="701"/>
      <c r="ES248" s="701"/>
      <c r="ET248" s="701"/>
      <c r="EU248" s="701"/>
      <c r="EV248" s="701"/>
      <c r="EW248" s="701"/>
      <c r="EX248" s="701"/>
      <c r="EY248" s="701"/>
      <c r="EZ248" s="701"/>
      <c r="FA248" s="701"/>
      <c r="FB248" s="701"/>
      <c r="FC248" s="701"/>
      <c r="FD248" s="701"/>
      <c r="FE248" s="701"/>
      <c r="FF248" s="701"/>
      <c r="FG248" s="701"/>
      <c r="FH248" s="701"/>
      <c r="FI248" s="701"/>
      <c r="FJ248" s="701"/>
      <c r="FK248" s="701"/>
      <c r="FL248" s="701"/>
      <c r="FM248" s="701"/>
      <c r="FN248" s="701"/>
      <c r="FO248" s="701"/>
      <c r="FP248" s="701"/>
      <c r="FQ248" s="701"/>
      <c r="FR248" s="701"/>
      <c r="FS248" s="701"/>
      <c r="FT248" s="701"/>
      <c r="FU248" s="701"/>
      <c r="FV248" s="701"/>
      <c r="FW248" s="701"/>
      <c r="FX248" s="701"/>
      <c r="FY248" s="701"/>
      <c r="FZ248" s="701"/>
      <c r="GA248" s="701"/>
      <c r="GB248" s="701"/>
      <c r="GC248" s="701"/>
      <c r="GD248" s="701"/>
      <c r="GE248" s="701"/>
      <c r="GF248" s="701"/>
      <c r="GG248" s="701"/>
      <c r="GH248" s="701"/>
      <c r="GI248" s="701"/>
      <c r="GJ248" s="701"/>
      <c r="GK248" s="701"/>
      <c r="GL248" s="701"/>
      <c r="GM248" s="701"/>
      <c r="GN248" s="701"/>
      <c r="GO248" s="701"/>
      <c r="GP248" s="701"/>
      <c r="GQ248" s="701"/>
      <c r="GR248" s="701"/>
      <c r="GS248" s="701"/>
      <c r="GT248" s="701"/>
      <c r="GU248" s="701"/>
      <c r="GV248" s="701"/>
      <c r="GW248" s="701"/>
      <c r="GX248" s="701"/>
      <c r="GY248" s="701"/>
      <c r="GZ248" s="701"/>
      <c r="HA248" s="701"/>
      <c r="HB248" s="701"/>
      <c r="HC248" s="701"/>
      <c r="HD248" s="701"/>
      <c r="HE248" s="701"/>
      <c r="HF248" s="701"/>
      <c r="HG248" s="701"/>
      <c r="HH248" s="701"/>
      <c r="HI248" s="701"/>
      <c r="HJ248" s="701"/>
      <c r="HK248" s="701"/>
    </row>
    <row r="249" spans="1:219" ht="12" customHeight="1">
      <c r="A249" s="547"/>
      <c r="B249" s="547"/>
      <c r="C249" s="546"/>
      <c r="D249" s="547"/>
      <c r="E249" s="547"/>
      <c r="F249" s="547"/>
      <c r="G249" s="547"/>
      <c r="H249" s="547"/>
      <c r="I249" s="547"/>
      <c r="J249" s="546"/>
      <c r="K249" s="547"/>
      <c r="L249" s="547"/>
      <c r="M249" s="547"/>
      <c r="N249" s="547"/>
      <c r="O249" s="547"/>
      <c r="P249" s="547"/>
      <c r="Q249" s="546"/>
      <c r="R249" s="547"/>
      <c r="S249" s="547"/>
      <c r="T249" s="547"/>
      <c r="U249" s="547"/>
      <c r="V249" s="547"/>
      <c r="W249" s="547"/>
      <c r="X249" s="546"/>
      <c r="Y249" s="547"/>
      <c r="Z249" s="547"/>
      <c r="AA249" s="547"/>
      <c r="AB249" s="547"/>
      <c r="AC249" s="547"/>
      <c r="AD249" s="546"/>
      <c r="AE249" s="547"/>
      <c r="AF249" s="547"/>
      <c r="AG249" s="547"/>
      <c r="AH249" s="547"/>
      <c r="AI249" s="547"/>
      <c r="AJ249" s="547"/>
      <c r="AK249" s="546"/>
      <c r="AL249" s="547"/>
      <c r="AM249" s="547"/>
      <c r="AN249" s="547"/>
      <c r="AO249" s="547"/>
      <c r="AP249" s="547"/>
      <c r="AQ249" s="547"/>
      <c r="AR249" s="546"/>
      <c r="AS249" s="547"/>
      <c r="AT249" s="547"/>
      <c r="AU249" s="547"/>
      <c r="AV249" s="547"/>
      <c r="AW249" s="547"/>
      <c r="AX249" s="547"/>
      <c r="AY249" s="546"/>
      <c r="AZ249" s="547"/>
      <c r="BA249" s="547"/>
      <c r="BB249" s="547"/>
      <c r="BC249" s="547"/>
      <c r="BD249" s="547"/>
      <c r="BE249" s="547"/>
      <c r="BF249" s="546"/>
      <c r="BG249" s="547"/>
      <c r="BH249" s="547"/>
      <c r="BI249" s="547"/>
      <c r="BJ249" s="547"/>
      <c r="BK249" s="547"/>
      <c r="BL249" s="547"/>
      <c r="BM249" s="546"/>
      <c r="BN249" s="547"/>
      <c r="BO249" s="547"/>
      <c r="BP249" s="547"/>
      <c r="BQ249" s="547"/>
      <c r="BR249" s="547"/>
      <c r="BS249" s="547"/>
      <c r="BT249" s="547"/>
      <c r="BU249" s="547"/>
      <c r="BV249" s="547"/>
      <c r="BW249" s="547"/>
      <c r="BX249" s="547"/>
      <c r="BY249" s="547"/>
      <c r="BZ249" s="547"/>
      <c r="CA249" s="547"/>
      <c r="CB249" s="547"/>
      <c r="CC249" s="547"/>
      <c r="CD249" s="547"/>
      <c r="CE249" s="547"/>
      <c r="CF249" s="547"/>
      <c r="CG249" s="547"/>
      <c r="CH249" s="547"/>
      <c r="CI249" s="547"/>
      <c r="CJ249" s="547"/>
      <c r="CK249" s="547"/>
      <c r="CL249" s="547"/>
      <c r="CM249" s="547"/>
      <c r="CN249" s="547"/>
      <c r="CO249" s="547"/>
      <c r="CP249" s="547"/>
      <c r="CQ249" s="547"/>
      <c r="CR249" s="547"/>
      <c r="CS249" s="547"/>
      <c r="CT249" s="547"/>
      <c r="CU249" s="547"/>
      <c r="CV249" s="547"/>
      <c r="CW249" s="547"/>
      <c r="CX249" s="547"/>
      <c r="CY249" s="547"/>
      <c r="CZ249" s="547"/>
      <c r="DA249" s="547"/>
      <c r="DB249" s="547"/>
      <c r="DC249" s="547"/>
      <c r="DD249" s="547"/>
      <c r="DE249" s="547"/>
      <c r="DF249" s="547"/>
      <c r="DG249" s="547"/>
      <c r="DH249" s="547"/>
      <c r="DI249" s="547"/>
      <c r="DJ249" s="547"/>
      <c r="DK249" s="547"/>
      <c r="DL249" s="547"/>
      <c r="DM249" s="547"/>
      <c r="DN249" s="547"/>
      <c r="DO249" s="547"/>
      <c r="DP249" s="547"/>
      <c r="DQ249" s="547"/>
      <c r="DR249" s="547"/>
      <c r="DS249" s="547"/>
      <c r="DT249" s="547"/>
      <c r="DU249" s="547"/>
      <c r="DV249" s="547"/>
      <c r="DW249" s="547"/>
      <c r="DX249" s="547"/>
      <c r="DY249" s="547"/>
      <c r="DZ249" s="547"/>
      <c r="EA249" s="547"/>
      <c r="EB249" s="547"/>
      <c r="EC249" s="547"/>
      <c r="ED249" s="547"/>
      <c r="EE249" s="547"/>
      <c r="EF249" s="547"/>
      <c r="EG249" s="547"/>
      <c r="EH249" s="547"/>
      <c r="EI249" s="547"/>
      <c r="EJ249" s="547"/>
      <c r="EK249" s="547"/>
      <c r="EL249" s="547"/>
      <c r="EM249" s="547"/>
      <c r="EN249" s="547"/>
      <c r="EO249" s="547"/>
      <c r="EP249" s="701"/>
      <c r="EQ249" s="701"/>
      <c r="ER249" s="701"/>
      <c r="ES249" s="701"/>
      <c r="ET249" s="701"/>
      <c r="EU249" s="701"/>
      <c r="EV249" s="701"/>
      <c r="EW249" s="701"/>
      <c r="EX249" s="701"/>
      <c r="EY249" s="701"/>
      <c r="EZ249" s="701"/>
      <c r="FA249" s="701"/>
      <c r="FB249" s="701"/>
      <c r="FC249" s="701"/>
      <c r="FD249" s="701"/>
      <c r="FE249" s="701"/>
      <c r="FF249" s="701"/>
      <c r="FG249" s="701"/>
      <c r="FH249" s="701"/>
      <c r="FI249" s="701"/>
      <c r="FJ249" s="701"/>
      <c r="FK249" s="701"/>
      <c r="FL249" s="701"/>
      <c r="FM249" s="701"/>
      <c r="FN249" s="701"/>
      <c r="FO249" s="701"/>
      <c r="FP249" s="701"/>
      <c r="FQ249" s="701"/>
      <c r="FR249" s="701"/>
      <c r="FS249" s="701"/>
      <c r="FT249" s="701"/>
      <c r="FU249" s="701"/>
      <c r="FV249" s="701"/>
      <c r="FW249" s="701"/>
      <c r="FX249" s="701"/>
      <c r="FY249" s="701"/>
      <c r="FZ249" s="701"/>
      <c r="GA249" s="701"/>
      <c r="GB249" s="701"/>
      <c r="GC249" s="701"/>
      <c r="GD249" s="701"/>
      <c r="GE249" s="701"/>
      <c r="GF249" s="701"/>
      <c r="GG249" s="701"/>
      <c r="GH249" s="701"/>
      <c r="GI249" s="701"/>
      <c r="GJ249" s="701"/>
      <c r="GK249" s="701"/>
      <c r="GL249" s="701"/>
      <c r="GM249" s="701"/>
      <c r="GN249" s="701"/>
      <c r="GO249" s="701"/>
      <c r="GP249" s="701"/>
      <c r="GQ249" s="701"/>
      <c r="GR249" s="701"/>
      <c r="GS249" s="701"/>
      <c r="GT249" s="701"/>
      <c r="GU249" s="701"/>
      <c r="GV249" s="701"/>
      <c r="GW249" s="701"/>
      <c r="GX249" s="701"/>
      <c r="GY249" s="701"/>
      <c r="GZ249" s="701"/>
      <c r="HA249" s="701"/>
      <c r="HB249" s="701"/>
      <c r="HC249" s="701"/>
      <c r="HD249" s="701"/>
      <c r="HE249" s="701"/>
      <c r="HF249" s="701"/>
      <c r="HG249" s="701"/>
      <c r="HH249" s="701"/>
      <c r="HI249" s="701"/>
      <c r="HJ249" s="701"/>
      <c r="HK249" s="701"/>
    </row>
    <row r="250" spans="1:219" ht="12" customHeight="1">
      <c r="A250" s="547"/>
      <c r="B250" s="547"/>
      <c r="C250" s="546"/>
      <c r="D250" s="547"/>
      <c r="E250" s="547"/>
      <c r="F250" s="547"/>
      <c r="G250" s="547"/>
      <c r="H250" s="547"/>
      <c r="I250" s="547"/>
      <c r="J250" s="546"/>
      <c r="K250" s="547"/>
      <c r="L250" s="547"/>
      <c r="M250" s="547"/>
      <c r="N250" s="547"/>
      <c r="O250" s="547"/>
      <c r="P250" s="547"/>
      <c r="Q250" s="546"/>
      <c r="R250" s="547"/>
      <c r="S250" s="547"/>
      <c r="T250" s="547"/>
      <c r="U250" s="547"/>
      <c r="V250" s="547"/>
      <c r="W250" s="547"/>
      <c r="X250" s="546"/>
      <c r="Y250" s="547"/>
      <c r="Z250" s="547"/>
      <c r="AA250" s="547"/>
      <c r="AB250" s="547"/>
      <c r="AC250" s="547"/>
      <c r="AD250" s="546"/>
      <c r="AE250" s="547"/>
      <c r="AF250" s="547"/>
      <c r="AG250" s="547"/>
      <c r="AH250" s="547"/>
      <c r="AI250" s="547"/>
      <c r="AJ250" s="547"/>
      <c r="AK250" s="546"/>
      <c r="AL250" s="547"/>
      <c r="AM250" s="547"/>
      <c r="AN250" s="547"/>
      <c r="AO250" s="547"/>
      <c r="AP250" s="547"/>
      <c r="AQ250" s="547"/>
      <c r="AR250" s="546"/>
      <c r="AS250" s="547"/>
      <c r="AT250" s="547"/>
      <c r="AU250" s="547"/>
      <c r="AV250" s="547"/>
      <c r="AW250" s="547"/>
      <c r="AX250" s="547"/>
      <c r="AY250" s="546"/>
      <c r="AZ250" s="547"/>
      <c r="BA250" s="547"/>
      <c r="BB250" s="547"/>
      <c r="BC250" s="547"/>
      <c r="BD250" s="547"/>
      <c r="BE250" s="547"/>
      <c r="BF250" s="546"/>
      <c r="BG250" s="547"/>
      <c r="BH250" s="547"/>
      <c r="BI250" s="547"/>
      <c r="BJ250" s="547"/>
      <c r="BK250" s="547"/>
      <c r="BL250" s="547"/>
      <c r="BM250" s="546"/>
      <c r="BN250" s="547"/>
      <c r="BO250" s="547"/>
      <c r="BP250" s="547"/>
      <c r="BQ250" s="547"/>
      <c r="BR250" s="547"/>
      <c r="BS250" s="547"/>
      <c r="BT250" s="547"/>
      <c r="BU250" s="547"/>
      <c r="BV250" s="547"/>
      <c r="BW250" s="547"/>
      <c r="BX250" s="547"/>
      <c r="BY250" s="547"/>
      <c r="BZ250" s="547"/>
      <c r="CA250" s="547"/>
      <c r="CB250" s="547"/>
      <c r="CC250" s="547"/>
      <c r="CD250" s="547"/>
      <c r="CE250" s="547"/>
      <c r="CF250" s="547"/>
      <c r="CG250" s="547"/>
      <c r="CH250" s="547"/>
      <c r="CI250" s="547"/>
      <c r="CJ250" s="547"/>
      <c r="CK250" s="547"/>
      <c r="CL250" s="547"/>
      <c r="CM250" s="547"/>
      <c r="CN250" s="547"/>
      <c r="CO250" s="547"/>
      <c r="CP250" s="547"/>
      <c r="CQ250" s="547"/>
      <c r="CR250" s="547"/>
      <c r="CS250" s="547"/>
      <c r="CT250" s="547"/>
      <c r="CU250" s="547"/>
      <c r="CV250" s="547"/>
      <c r="CW250" s="547"/>
      <c r="CX250" s="547"/>
      <c r="CY250" s="547"/>
      <c r="CZ250" s="547"/>
      <c r="DA250" s="547"/>
      <c r="DB250" s="547"/>
      <c r="DC250" s="547"/>
      <c r="DD250" s="547"/>
      <c r="DE250" s="547"/>
      <c r="DF250" s="547"/>
      <c r="DG250" s="547"/>
      <c r="DH250" s="547"/>
      <c r="DI250" s="547"/>
      <c r="DJ250" s="547"/>
      <c r="DK250" s="547"/>
      <c r="DL250" s="547"/>
      <c r="DM250" s="547"/>
      <c r="DN250" s="547"/>
      <c r="DO250" s="547"/>
      <c r="DP250" s="547"/>
      <c r="DQ250" s="547"/>
      <c r="DR250" s="547"/>
      <c r="DS250" s="547"/>
      <c r="DT250" s="547"/>
      <c r="DU250" s="547"/>
      <c r="DV250" s="547"/>
      <c r="DW250" s="547"/>
      <c r="DX250" s="547"/>
      <c r="DY250" s="547"/>
      <c r="DZ250" s="547"/>
      <c r="EA250" s="547"/>
      <c r="EB250" s="547"/>
      <c r="EC250" s="547"/>
      <c r="ED250" s="547"/>
      <c r="EE250" s="547"/>
      <c r="EF250" s="547"/>
      <c r="EG250" s="547"/>
      <c r="EH250" s="547"/>
      <c r="EI250" s="547"/>
      <c r="EJ250" s="547"/>
      <c r="EK250" s="547"/>
      <c r="EL250" s="547"/>
      <c r="EM250" s="547"/>
      <c r="EN250" s="547"/>
      <c r="EO250" s="547"/>
      <c r="EP250" s="701"/>
      <c r="EQ250" s="701"/>
      <c r="ER250" s="701"/>
      <c r="ES250" s="701"/>
      <c r="ET250" s="701"/>
      <c r="EU250" s="701"/>
      <c r="EV250" s="701"/>
      <c r="EW250" s="701"/>
      <c r="EX250" s="701"/>
      <c r="EY250" s="701"/>
      <c r="EZ250" s="701"/>
      <c r="FA250" s="701"/>
      <c r="FB250" s="701"/>
      <c r="FC250" s="701"/>
      <c r="FD250" s="701"/>
      <c r="FE250" s="701"/>
      <c r="FF250" s="701"/>
      <c r="FG250" s="701"/>
      <c r="FH250" s="701"/>
      <c r="FI250" s="701"/>
      <c r="FJ250" s="701"/>
      <c r="FK250" s="701"/>
      <c r="FL250" s="701"/>
      <c r="FM250" s="701"/>
      <c r="FN250" s="701"/>
      <c r="FO250" s="701"/>
      <c r="FP250" s="701"/>
      <c r="FQ250" s="701"/>
      <c r="FR250" s="701"/>
      <c r="FS250" s="701"/>
      <c r="FT250" s="701"/>
      <c r="FU250" s="701"/>
      <c r="FV250" s="701"/>
      <c r="FW250" s="701"/>
      <c r="FX250" s="701"/>
      <c r="FY250" s="701"/>
      <c r="FZ250" s="701"/>
      <c r="GA250" s="701"/>
      <c r="GB250" s="701"/>
      <c r="GC250" s="701"/>
      <c r="GD250" s="701"/>
      <c r="GE250" s="701"/>
      <c r="GF250" s="701"/>
      <c r="GG250" s="701"/>
      <c r="GH250" s="701"/>
      <c r="GI250" s="701"/>
      <c r="GJ250" s="701"/>
      <c r="GK250" s="701"/>
      <c r="GL250" s="701"/>
      <c r="GM250" s="701"/>
      <c r="GN250" s="701"/>
      <c r="GO250" s="701"/>
      <c r="GP250" s="701"/>
      <c r="GQ250" s="701"/>
      <c r="GR250" s="701"/>
      <c r="GS250" s="701"/>
      <c r="GT250" s="701"/>
      <c r="GU250" s="701"/>
      <c r="GV250" s="701"/>
      <c r="GW250" s="701"/>
      <c r="GX250" s="701"/>
      <c r="GY250" s="701"/>
      <c r="GZ250" s="701"/>
      <c r="HA250" s="701"/>
      <c r="HB250" s="701"/>
      <c r="HC250" s="701"/>
      <c r="HD250" s="701"/>
      <c r="HE250" s="701"/>
      <c r="HF250" s="701"/>
      <c r="HG250" s="701"/>
      <c r="HH250" s="701"/>
      <c r="HI250" s="701"/>
      <c r="HJ250" s="701"/>
      <c r="HK250" s="701"/>
    </row>
    <row r="251" spans="1:219" ht="12" customHeight="1">
      <c r="A251" s="547"/>
      <c r="B251" s="547"/>
      <c r="C251" s="546"/>
      <c r="D251" s="547"/>
      <c r="E251" s="547"/>
      <c r="F251" s="547"/>
      <c r="G251" s="547"/>
      <c r="H251" s="547"/>
      <c r="I251" s="547"/>
      <c r="J251" s="546"/>
      <c r="K251" s="547"/>
      <c r="L251" s="547"/>
      <c r="M251" s="547"/>
      <c r="N251" s="547"/>
      <c r="O251" s="547"/>
      <c r="P251" s="547"/>
      <c r="Q251" s="546"/>
      <c r="R251" s="547"/>
      <c r="S251" s="547"/>
      <c r="T251" s="547"/>
      <c r="U251" s="547"/>
      <c r="V251" s="547"/>
      <c r="W251" s="547"/>
      <c r="X251" s="546"/>
      <c r="Y251" s="547"/>
      <c r="Z251" s="547"/>
      <c r="AA251" s="547"/>
      <c r="AB251" s="547"/>
      <c r="AC251" s="547"/>
      <c r="AD251" s="546"/>
      <c r="AE251" s="547"/>
      <c r="AF251" s="547"/>
      <c r="AG251" s="547"/>
      <c r="AH251" s="547"/>
      <c r="AI251" s="547"/>
      <c r="AJ251" s="547"/>
      <c r="AK251" s="546"/>
      <c r="AL251" s="547"/>
      <c r="AM251" s="547"/>
      <c r="AN251" s="547"/>
      <c r="AO251" s="547"/>
      <c r="AP251" s="547"/>
      <c r="AQ251" s="547"/>
      <c r="AR251" s="546"/>
      <c r="AS251" s="547"/>
      <c r="AT251" s="547"/>
      <c r="AU251" s="547"/>
      <c r="AV251" s="547"/>
      <c r="AW251" s="547"/>
      <c r="AX251" s="547"/>
      <c r="AY251" s="546"/>
      <c r="AZ251" s="547"/>
      <c r="BA251" s="547"/>
      <c r="BB251" s="547"/>
      <c r="BC251" s="547"/>
      <c r="BD251" s="547"/>
      <c r="BE251" s="547"/>
      <c r="BF251" s="546"/>
      <c r="BG251" s="547"/>
      <c r="BH251" s="547"/>
      <c r="BI251" s="547"/>
      <c r="BJ251" s="547"/>
      <c r="BK251" s="547"/>
      <c r="BL251" s="547"/>
      <c r="BM251" s="546"/>
      <c r="BN251" s="547"/>
      <c r="BO251" s="547"/>
      <c r="BP251" s="547"/>
      <c r="BQ251" s="547"/>
      <c r="BR251" s="547"/>
      <c r="BS251" s="547"/>
      <c r="BT251" s="547"/>
      <c r="BU251" s="547"/>
      <c r="BV251" s="547"/>
      <c r="BW251" s="547"/>
      <c r="BX251" s="547"/>
      <c r="BY251" s="547"/>
      <c r="BZ251" s="547"/>
      <c r="CA251" s="547"/>
      <c r="CB251" s="547"/>
      <c r="CC251" s="547"/>
      <c r="CD251" s="547"/>
      <c r="CE251" s="547"/>
      <c r="CF251" s="547"/>
      <c r="CG251" s="547"/>
      <c r="CH251" s="547"/>
      <c r="CI251" s="547"/>
      <c r="CJ251" s="547"/>
      <c r="CK251" s="547"/>
      <c r="CL251" s="547"/>
      <c r="CM251" s="547"/>
      <c r="CN251" s="547"/>
      <c r="CO251" s="547"/>
      <c r="CP251" s="547"/>
      <c r="CQ251" s="547"/>
      <c r="CR251" s="547"/>
      <c r="CS251" s="547"/>
      <c r="CT251" s="547"/>
      <c r="CU251" s="547"/>
      <c r="CV251" s="547"/>
      <c r="CW251" s="547"/>
      <c r="CX251" s="547"/>
      <c r="CY251" s="547"/>
      <c r="CZ251" s="547"/>
      <c r="DA251" s="547"/>
      <c r="DB251" s="547"/>
      <c r="DC251" s="547"/>
      <c r="DD251" s="547"/>
      <c r="DE251" s="547"/>
      <c r="DF251" s="547"/>
      <c r="DG251" s="547"/>
      <c r="DH251" s="547"/>
      <c r="DI251" s="547"/>
      <c r="DJ251" s="547"/>
      <c r="DK251" s="547"/>
      <c r="DL251" s="547"/>
      <c r="DM251" s="547"/>
      <c r="DN251" s="547"/>
      <c r="DO251" s="547"/>
      <c r="DP251" s="547"/>
      <c r="DQ251" s="547"/>
      <c r="DR251" s="547"/>
      <c r="DS251" s="547"/>
      <c r="DT251" s="547"/>
      <c r="DU251" s="547"/>
      <c r="DV251" s="547"/>
      <c r="DW251" s="547"/>
      <c r="DX251" s="547"/>
      <c r="DY251" s="547"/>
      <c r="DZ251" s="547"/>
      <c r="EA251" s="547"/>
      <c r="EB251" s="547"/>
      <c r="EC251" s="547"/>
      <c r="ED251" s="547"/>
      <c r="EE251" s="547"/>
      <c r="EF251" s="547"/>
      <c r="EG251" s="547"/>
      <c r="EH251" s="547"/>
      <c r="EI251" s="547"/>
      <c r="EJ251" s="547"/>
      <c r="EK251" s="547"/>
      <c r="EL251" s="547"/>
      <c r="EM251" s="547"/>
      <c r="EN251" s="547"/>
      <c r="EO251" s="547"/>
      <c r="EP251" s="701"/>
      <c r="EQ251" s="701"/>
      <c r="ER251" s="701"/>
      <c r="ES251" s="701"/>
      <c r="ET251" s="701"/>
      <c r="EU251" s="701"/>
      <c r="EV251" s="701"/>
      <c r="EW251" s="701"/>
      <c r="EX251" s="701"/>
      <c r="EY251" s="701"/>
      <c r="EZ251" s="701"/>
      <c r="FA251" s="701"/>
      <c r="FB251" s="701"/>
      <c r="FC251" s="701"/>
      <c r="FD251" s="701"/>
      <c r="FE251" s="701"/>
      <c r="FF251" s="701"/>
      <c r="FG251" s="701"/>
      <c r="FH251" s="701"/>
      <c r="FI251" s="701"/>
      <c r="FJ251" s="701"/>
      <c r="FK251" s="701"/>
      <c r="FL251" s="701"/>
      <c r="FM251" s="701"/>
      <c r="FN251" s="701"/>
      <c r="FO251" s="701"/>
      <c r="FP251" s="701"/>
      <c r="FQ251" s="701"/>
      <c r="FR251" s="701"/>
      <c r="FS251" s="701"/>
      <c r="FT251" s="701"/>
      <c r="FU251" s="701"/>
      <c r="FV251" s="701"/>
      <c r="FW251" s="701"/>
      <c r="FX251" s="701"/>
      <c r="FY251" s="701"/>
      <c r="FZ251" s="701"/>
      <c r="GA251" s="701"/>
      <c r="GB251" s="701"/>
      <c r="GC251" s="701"/>
      <c r="GD251" s="701"/>
      <c r="GE251" s="701"/>
      <c r="GF251" s="701"/>
      <c r="GG251" s="701"/>
      <c r="GH251" s="701"/>
      <c r="GI251" s="701"/>
      <c r="GJ251" s="701"/>
      <c r="GK251" s="701"/>
      <c r="GL251" s="701"/>
      <c r="GM251" s="701"/>
      <c r="GN251" s="701"/>
      <c r="GO251" s="701"/>
      <c r="GP251" s="701"/>
      <c r="GQ251" s="701"/>
      <c r="GR251" s="701"/>
      <c r="GS251" s="701"/>
      <c r="GT251" s="701"/>
      <c r="GU251" s="701"/>
      <c r="GV251" s="701"/>
      <c r="GW251" s="701"/>
      <c r="GX251" s="701"/>
      <c r="GY251" s="701"/>
      <c r="GZ251" s="701"/>
      <c r="HA251" s="701"/>
      <c r="HB251" s="701"/>
      <c r="HC251" s="701"/>
      <c r="HD251" s="701"/>
      <c r="HE251" s="701"/>
      <c r="HF251" s="701"/>
      <c r="HG251" s="701"/>
      <c r="HH251" s="701"/>
      <c r="HI251" s="701"/>
      <c r="HJ251" s="701"/>
      <c r="HK251" s="701"/>
    </row>
    <row r="252" spans="1:219" ht="12" customHeight="1">
      <c r="A252" s="547"/>
      <c r="B252" s="547"/>
      <c r="C252" s="546"/>
      <c r="D252" s="547"/>
      <c r="E252" s="547"/>
      <c r="F252" s="547"/>
      <c r="G252" s="547"/>
      <c r="H252" s="547"/>
      <c r="I252" s="547"/>
      <c r="J252" s="546"/>
      <c r="K252" s="547"/>
      <c r="L252" s="547"/>
      <c r="M252" s="547"/>
      <c r="N252" s="547"/>
      <c r="O252" s="547"/>
      <c r="P252" s="547"/>
      <c r="Q252" s="546"/>
      <c r="R252" s="547"/>
      <c r="S252" s="547"/>
      <c r="T252" s="547"/>
      <c r="U252" s="547"/>
      <c r="V252" s="547"/>
      <c r="W252" s="547"/>
      <c r="X252" s="546"/>
      <c r="Y252" s="547"/>
      <c r="Z252" s="547"/>
      <c r="AA252" s="547"/>
      <c r="AB252" s="547"/>
      <c r="AC252" s="547"/>
      <c r="AD252" s="546"/>
      <c r="AE252" s="547"/>
      <c r="AF252" s="547"/>
      <c r="AG252" s="547"/>
      <c r="AH252" s="547"/>
      <c r="AI252" s="547"/>
      <c r="AJ252" s="547"/>
      <c r="AK252" s="546"/>
      <c r="AL252" s="547"/>
      <c r="AM252" s="547"/>
      <c r="AN252" s="547"/>
      <c r="AO252" s="547"/>
      <c r="AP252" s="547"/>
      <c r="AQ252" s="547"/>
      <c r="AR252" s="546"/>
      <c r="AS252" s="547"/>
      <c r="AT252" s="547"/>
      <c r="AU252" s="547"/>
      <c r="AV252" s="547"/>
      <c r="AW252" s="547"/>
      <c r="AX252" s="547"/>
      <c r="AY252" s="546"/>
      <c r="AZ252" s="547"/>
      <c r="BA252" s="547"/>
      <c r="BB252" s="547"/>
      <c r="BC252" s="547"/>
      <c r="BD252" s="547"/>
      <c r="BE252" s="547"/>
      <c r="BF252" s="546"/>
      <c r="BG252" s="547"/>
      <c r="BH252" s="547"/>
      <c r="BI252" s="547"/>
      <c r="BJ252" s="547"/>
      <c r="BK252" s="547"/>
      <c r="BL252" s="547"/>
      <c r="BM252" s="546"/>
      <c r="BN252" s="547"/>
      <c r="BO252" s="547"/>
      <c r="BP252" s="547"/>
      <c r="BQ252" s="547"/>
      <c r="BR252" s="547"/>
      <c r="BS252" s="547"/>
      <c r="BT252" s="547"/>
      <c r="BU252" s="547"/>
      <c r="BV252" s="547"/>
      <c r="BW252" s="547"/>
      <c r="BX252" s="547"/>
      <c r="BY252" s="547"/>
      <c r="BZ252" s="547"/>
      <c r="CA252" s="547"/>
      <c r="CB252" s="547"/>
      <c r="CC252" s="547"/>
      <c r="CD252" s="547"/>
      <c r="CE252" s="547"/>
      <c r="CF252" s="547"/>
      <c r="CG252" s="547"/>
      <c r="CH252" s="547"/>
      <c r="CI252" s="547"/>
      <c r="CJ252" s="547"/>
      <c r="CK252" s="547"/>
      <c r="CL252" s="547"/>
      <c r="CM252" s="547"/>
      <c r="CN252" s="547"/>
      <c r="CO252" s="547"/>
      <c r="CP252" s="547"/>
      <c r="CQ252" s="547"/>
      <c r="CR252" s="547"/>
      <c r="CS252" s="547"/>
      <c r="CT252" s="547"/>
      <c r="CU252" s="547"/>
      <c r="CV252" s="547"/>
      <c r="CW252" s="547"/>
      <c r="CX252" s="547"/>
      <c r="CY252" s="547"/>
      <c r="CZ252" s="547"/>
      <c r="DA252" s="547"/>
      <c r="DB252" s="547"/>
      <c r="DC252" s="547"/>
      <c r="DD252" s="547"/>
      <c r="DE252" s="547"/>
      <c r="DF252" s="547"/>
      <c r="DG252" s="547"/>
      <c r="DH252" s="547"/>
      <c r="DI252" s="547"/>
      <c r="DJ252" s="547"/>
      <c r="DK252" s="547"/>
      <c r="DL252" s="547"/>
      <c r="DM252" s="547"/>
      <c r="DN252" s="547"/>
      <c r="DO252" s="547"/>
      <c r="DP252" s="547"/>
      <c r="DQ252" s="547"/>
      <c r="DR252" s="547"/>
      <c r="DS252" s="547"/>
      <c r="DT252" s="547"/>
      <c r="DU252" s="547"/>
      <c r="DV252" s="547"/>
      <c r="DW252" s="547"/>
      <c r="DX252" s="547"/>
      <c r="DY252" s="547"/>
      <c r="DZ252" s="547"/>
      <c r="EA252" s="547"/>
      <c r="EB252" s="547"/>
      <c r="EC252" s="547"/>
      <c r="ED252" s="547"/>
      <c r="EE252" s="547"/>
      <c r="EF252" s="547"/>
      <c r="EG252" s="547"/>
      <c r="EH252" s="547"/>
      <c r="EI252" s="547"/>
      <c r="EJ252" s="547"/>
      <c r="EK252" s="547"/>
      <c r="EL252" s="547"/>
      <c r="EM252" s="547"/>
      <c r="EN252" s="547"/>
      <c r="EO252" s="547"/>
      <c r="EP252" s="701"/>
      <c r="EQ252" s="701"/>
      <c r="ER252" s="701"/>
      <c r="ES252" s="701"/>
      <c r="ET252" s="701"/>
      <c r="EU252" s="701"/>
      <c r="EV252" s="701"/>
      <c r="EW252" s="701"/>
      <c r="EX252" s="701"/>
      <c r="EY252" s="701"/>
      <c r="EZ252" s="701"/>
      <c r="FA252" s="701"/>
      <c r="FB252" s="701"/>
      <c r="FC252" s="701"/>
      <c r="FD252" s="701"/>
      <c r="FE252" s="701"/>
      <c r="FF252" s="701"/>
      <c r="FG252" s="701"/>
      <c r="FH252" s="701"/>
      <c r="FI252" s="701"/>
      <c r="FJ252" s="701"/>
      <c r="FK252" s="701"/>
      <c r="FL252" s="701"/>
      <c r="FM252" s="701"/>
      <c r="FN252" s="701"/>
      <c r="FO252" s="701"/>
      <c r="FP252" s="701"/>
      <c r="FQ252" s="701"/>
      <c r="FR252" s="701"/>
      <c r="FS252" s="701"/>
      <c r="FT252" s="701"/>
      <c r="FU252" s="701"/>
      <c r="FV252" s="701"/>
      <c r="FW252" s="701"/>
      <c r="FX252" s="701"/>
      <c r="FY252" s="701"/>
      <c r="FZ252" s="701"/>
      <c r="GA252" s="701"/>
      <c r="GB252" s="701"/>
      <c r="GC252" s="701"/>
      <c r="GD252" s="701"/>
      <c r="GE252" s="701"/>
      <c r="GF252" s="701"/>
      <c r="GG252" s="701"/>
      <c r="GH252" s="701"/>
      <c r="GI252" s="701"/>
      <c r="GJ252" s="701"/>
      <c r="GK252" s="701"/>
      <c r="GL252" s="701"/>
      <c r="GM252" s="701"/>
      <c r="GN252" s="701"/>
      <c r="GO252" s="701"/>
      <c r="GP252" s="701"/>
      <c r="GQ252" s="701"/>
      <c r="GR252" s="701"/>
      <c r="GS252" s="701"/>
      <c r="GT252" s="701"/>
      <c r="GU252" s="701"/>
      <c r="GV252" s="701"/>
      <c r="GW252" s="701"/>
      <c r="GX252" s="701"/>
      <c r="GY252" s="701"/>
      <c r="GZ252" s="701"/>
      <c r="HA252" s="701"/>
      <c r="HB252" s="701"/>
      <c r="HC252" s="701"/>
      <c r="HD252" s="701"/>
      <c r="HE252" s="701"/>
      <c r="HF252" s="701"/>
      <c r="HG252" s="701"/>
      <c r="HH252" s="701"/>
      <c r="HI252" s="701"/>
      <c r="HJ252" s="701"/>
      <c r="HK252" s="701"/>
    </row>
    <row r="253" spans="1:219" ht="12" customHeight="1">
      <c r="A253" s="547"/>
      <c r="B253" s="547"/>
      <c r="C253" s="546"/>
      <c r="D253" s="547"/>
      <c r="E253" s="547"/>
      <c r="F253" s="547"/>
      <c r="G253" s="547"/>
      <c r="H253" s="547"/>
      <c r="I253" s="547"/>
      <c r="J253" s="546"/>
      <c r="K253" s="547"/>
      <c r="L253" s="547"/>
      <c r="M253" s="547"/>
      <c r="N253" s="547"/>
      <c r="O253" s="547"/>
      <c r="P253" s="547"/>
      <c r="Q253" s="546"/>
      <c r="R253" s="547"/>
      <c r="S253" s="547"/>
      <c r="T253" s="547"/>
      <c r="U253" s="547"/>
      <c r="V253" s="547"/>
      <c r="W253" s="547"/>
      <c r="X253" s="546"/>
      <c r="Y253" s="547"/>
      <c r="Z253" s="547"/>
      <c r="AA253" s="547"/>
      <c r="AB253" s="547"/>
      <c r="AC253" s="547"/>
      <c r="AD253" s="546"/>
      <c r="AE253" s="547"/>
      <c r="AF253" s="547"/>
      <c r="AG253" s="547"/>
      <c r="AH253" s="547"/>
      <c r="AI253" s="547"/>
      <c r="AJ253" s="547"/>
      <c r="AK253" s="546"/>
      <c r="AL253" s="547"/>
      <c r="AM253" s="547"/>
      <c r="AN253" s="547"/>
      <c r="AO253" s="547"/>
      <c r="AP253" s="547"/>
      <c r="AQ253" s="547"/>
      <c r="AR253" s="546"/>
      <c r="AS253" s="547"/>
      <c r="AT253" s="547"/>
      <c r="AU253" s="547"/>
      <c r="AV253" s="547"/>
      <c r="AW253" s="547"/>
      <c r="AX253" s="547"/>
      <c r="AY253" s="546"/>
      <c r="AZ253" s="547"/>
      <c r="BA253" s="547"/>
      <c r="BB253" s="547"/>
      <c r="BC253" s="547"/>
      <c r="BD253" s="547"/>
      <c r="BE253" s="547"/>
      <c r="BF253" s="546"/>
      <c r="BG253" s="547"/>
      <c r="BH253" s="547"/>
      <c r="BI253" s="547"/>
      <c r="BJ253" s="547"/>
      <c r="BK253" s="547"/>
      <c r="BL253" s="547"/>
      <c r="BM253" s="546"/>
      <c r="BN253" s="547"/>
      <c r="BO253" s="547"/>
      <c r="BP253" s="547"/>
      <c r="BQ253" s="547"/>
      <c r="BR253" s="547"/>
      <c r="BS253" s="547"/>
      <c r="BT253" s="547"/>
      <c r="BU253" s="547"/>
      <c r="BV253" s="547"/>
      <c r="BW253" s="547"/>
      <c r="BX253" s="547"/>
      <c r="BY253" s="547"/>
      <c r="BZ253" s="547"/>
      <c r="CA253" s="547"/>
      <c r="CB253" s="547"/>
      <c r="CC253" s="547"/>
      <c r="CD253" s="547"/>
      <c r="CE253" s="547"/>
      <c r="CF253" s="547"/>
      <c r="CG253" s="547"/>
      <c r="CH253" s="547"/>
      <c r="CI253" s="547"/>
      <c r="CJ253" s="547"/>
      <c r="CK253" s="547"/>
      <c r="CL253" s="547"/>
      <c r="CM253" s="547"/>
      <c r="CN253" s="547"/>
      <c r="CO253" s="547"/>
      <c r="CP253" s="547"/>
      <c r="CQ253" s="547"/>
      <c r="CR253" s="547"/>
      <c r="CS253" s="547"/>
      <c r="CT253" s="547"/>
      <c r="CU253" s="547"/>
      <c r="CV253" s="547"/>
      <c r="CW253" s="547"/>
      <c r="CX253" s="547"/>
      <c r="CY253" s="547"/>
      <c r="CZ253" s="547"/>
      <c r="DA253" s="547"/>
      <c r="DB253" s="547"/>
      <c r="DC253" s="547"/>
      <c r="DD253" s="547"/>
      <c r="DE253" s="547"/>
      <c r="DF253" s="547"/>
      <c r="DG253" s="547"/>
      <c r="DH253" s="547"/>
      <c r="DI253" s="547"/>
      <c r="DJ253" s="547"/>
      <c r="DK253" s="547"/>
      <c r="DL253" s="547"/>
      <c r="DM253" s="547"/>
      <c r="DN253" s="547"/>
      <c r="DO253" s="547"/>
      <c r="DP253" s="547"/>
      <c r="DQ253" s="547"/>
      <c r="DR253" s="547"/>
      <c r="DS253" s="547"/>
      <c r="DT253" s="547"/>
      <c r="DU253" s="547"/>
      <c r="DV253" s="547"/>
      <c r="DW253" s="547"/>
      <c r="DX253" s="547"/>
      <c r="DY253" s="547"/>
      <c r="DZ253" s="547"/>
      <c r="EA253" s="547"/>
      <c r="EB253" s="547"/>
      <c r="EC253" s="547"/>
      <c r="ED253" s="547"/>
      <c r="EE253" s="547"/>
      <c r="EF253" s="547"/>
      <c r="EG253" s="547"/>
      <c r="EH253" s="547"/>
      <c r="EI253" s="547"/>
      <c r="EJ253" s="547"/>
      <c r="EK253" s="547"/>
      <c r="EL253" s="547"/>
      <c r="EM253" s="547"/>
      <c r="EN253" s="547"/>
      <c r="EO253" s="547"/>
      <c r="EP253" s="701"/>
      <c r="EQ253" s="701"/>
      <c r="ER253" s="701"/>
      <c r="ES253" s="701"/>
      <c r="ET253" s="701"/>
      <c r="EU253" s="701"/>
      <c r="EV253" s="701"/>
      <c r="EW253" s="701"/>
      <c r="EX253" s="701"/>
      <c r="EY253" s="701"/>
      <c r="EZ253" s="701"/>
      <c r="FA253" s="701"/>
      <c r="FB253" s="701"/>
      <c r="FC253" s="701"/>
      <c r="FD253" s="701"/>
      <c r="FE253" s="701"/>
      <c r="FF253" s="701"/>
      <c r="FG253" s="701"/>
      <c r="FH253" s="701"/>
      <c r="FI253" s="701"/>
      <c r="FJ253" s="701"/>
      <c r="FK253" s="701"/>
      <c r="FL253" s="701"/>
      <c r="FM253" s="701"/>
      <c r="FN253" s="701"/>
      <c r="FO253" s="701"/>
      <c r="FP253" s="701"/>
      <c r="FQ253" s="701"/>
      <c r="FR253" s="701"/>
      <c r="FS253" s="701"/>
      <c r="FT253" s="701"/>
      <c r="FU253" s="701"/>
      <c r="FV253" s="701"/>
      <c r="FW253" s="701"/>
      <c r="FX253" s="701"/>
      <c r="FY253" s="701"/>
      <c r="FZ253" s="701"/>
      <c r="GA253" s="701"/>
      <c r="GB253" s="701"/>
      <c r="GC253" s="701"/>
      <c r="GD253" s="701"/>
      <c r="GE253" s="701"/>
      <c r="GF253" s="701"/>
      <c r="GG253" s="701"/>
      <c r="GH253" s="701"/>
      <c r="GI253" s="701"/>
      <c r="GJ253" s="701"/>
      <c r="GK253" s="701"/>
      <c r="GL253" s="701"/>
      <c r="GM253" s="701"/>
      <c r="GN253" s="701"/>
      <c r="GO253" s="701"/>
      <c r="GP253" s="701"/>
      <c r="GQ253" s="701"/>
      <c r="GR253" s="701"/>
      <c r="GS253" s="701"/>
      <c r="GT253" s="701"/>
      <c r="GU253" s="701"/>
      <c r="GV253" s="701"/>
      <c r="GW253" s="701"/>
      <c r="GX253" s="701"/>
      <c r="GY253" s="701"/>
      <c r="GZ253" s="701"/>
      <c r="HA253" s="701"/>
      <c r="HB253" s="701"/>
      <c r="HC253" s="701"/>
      <c r="HD253" s="701"/>
      <c r="HE253" s="701"/>
      <c r="HF253" s="701"/>
      <c r="HG253" s="701"/>
      <c r="HH253" s="701"/>
      <c r="HI253" s="701"/>
      <c r="HJ253" s="701"/>
      <c r="HK253" s="701"/>
    </row>
    <row r="254" spans="1:219" ht="12" customHeight="1">
      <c r="A254" s="547"/>
      <c r="B254" s="547"/>
      <c r="C254" s="546"/>
      <c r="D254" s="547"/>
      <c r="E254" s="547"/>
      <c r="F254" s="547"/>
      <c r="G254" s="547"/>
      <c r="H254" s="547"/>
      <c r="I254" s="547"/>
      <c r="J254" s="546"/>
      <c r="K254" s="547"/>
      <c r="L254" s="547"/>
      <c r="M254" s="547"/>
      <c r="N254" s="547"/>
      <c r="O254" s="547"/>
      <c r="P254" s="547"/>
      <c r="Q254" s="546"/>
      <c r="R254" s="547"/>
      <c r="S254" s="547"/>
      <c r="T254" s="547"/>
      <c r="U254" s="547"/>
      <c r="V254" s="547"/>
      <c r="W254" s="547"/>
      <c r="X254" s="546"/>
      <c r="Y254" s="547"/>
      <c r="Z254" s="547"/>
      <c r="AA254" s="547"/>
      <c r="AB254" s="547"/>
      <c r="AC254" s="547"/>
      <c r="AD254" s="546"/>
      <c r="AE254" s="547"/>
      <c r="AF254" s="547"/>
      <c r="AG254" s="547"/>
      <c r="AH254" s="547"/>
      <c r="AI254" s="547"/>
      <c r="AJ254" s="547"/>
      <c r="AK254" s="546"/>
      <c r="AL254" s="547"/>
      <c r="AM254" s="547"/>
      <c r="AN254" s="547"/>
      <c r="AO254" s="547"/>
      <c r="AP254" s="547"/>
      <c r="AQ254" s="547"/>
      <c r="AR254" s="546"/>
      <c r="AS254" s="547"/>
      <c r="AT254" s="547"/>
      <c r="AU254" s="547"/>
      <c r="AV254" s="547"/>
      <c r="AW254" s="547"/>
      <c r="AX254" s="547"/>
      <c r="AY254" s="546"/>
      <c r="AZ254" s="547"/>
      <c r="BA254" s="547"/>
      <c r="BB254" s="547"/>
      <c r="BC254" s="547"/>
      <c r="BD254" s="547"/>
      <c r="BE254" s="547"/>
      <c r="BF254" s="546"/>
      <c r="BG254" s="547"/>
      <c r="BH254" s="547"/>
      <c r="BI254" s="547"/>
      <c r="BJ254" s="547"/>
      <c r="BK254" s="547"/>
      <c r="BL254" s="547"/>
      <c r="BM254" s="546"/>
      <c r="BN254" s="547"/>
      <c r="BO254" s="547"/>
      <c r="BP254" s="547"/>
      <c r="BQ254" s="547"/>
      <c r="BR254" s="547"/>
      <c r="BS254" s="547"/>
      <c r="BT254" s="547"/>
      <c r="BU254" s="547"/>
      <c r="BV254" s="547"/>
      <c r="BW254" s="547"/>
      <c r="BX254" s="547"/>
      <c r="BY254" s="547"/>
      <c r="BZ254" s="547"/>
      <c r="CA254" s="547"/>
      <c r="CB254" s="547"/>
      <c r="CC254" s="547"/>
      <c r="CD254" s="547"/>
      <c r="CE254" s="547"/>
      <c r="CF254" s="547"/>
      <c r="CG254" s="547"/>
      <c r="CH254" s="547"/>
      <c r="CI254" s="547"/>
      <c r="CJ254" s="547"/>
      <c r="CK254" s="547"/>
      <c r="CL254" s="547"/>
      <c r="CM254" s="547"/>
      <c r="CN254" s="547"/>
      <c r="CO254" s="547"/>
      <c r="CP254" s="547"/>
      <c r="CQ254" s="547"/>
      <c r="CR254" s="547"/>
      <c r="CS254" s="547"/>
      <c r="CT254" s="547"/>
      <c r="CU254" s="547"/>
      <c r="CV254" s="547"/>
      <c r="CW254" s="547"/>
      <c r="CX254" s="547"/>
      <c r="CY254" s="547"/>
      <c r="CZ254" s="547"/>
      <c r="DA254" s="547"/>
      <c r="DB254" s="547"/>
      <c r="DC254" s="547"/>
      <c r="DD254" s="547"/>
      <c r="DE254" s="547"/>
      <c r="DF254" s="547"/>
      <c r="DG254" s="547"/>
      <c r="DH254" s="547"/>
      <c r="DI254" s="547"/>
      <c r="DJ254" s="547"/>
      <c r="DK254" s="547"/>
      <c r="DL254" s="547"/>
      <c r="DM254" s="547"/>
      <c r="DN254" s="547"/>
      <c r="DO254" s="547"/>
      <c r="DP254" s="547"/>
      <c r="DQ254" s="547"/>
      <c r="DR254" s="547"/>
      <c r="DS254" s="547"/>
      <c r="DT254" s="547"/>
      <c r="DU254" s="547"/>
      <c r="DV254" s="547"/>
      <c r="DW254" s="547"/>
      <c r="DX254" s="547"/>
      <c r="DY254" s="547"/>
      <c r="DZ254" s="547"/>
      <c r="EA254" s="547"/>
      <c r="EB254" s="547"/>
      <c r="EC254" s="547"/>
      <c r="ED254" s="547"/>
      <c r="EE254" s="547"/>
      <c r="EF254" s="547"/>
      <c r="EG254" s="547"/>
      <c r="EH254" s="547"/>
      <c r="EI254" s="547"/>
      <c r="EJ254" s="547"/>
      <c r="EK254" s="547"/>
      <c r="EL254" s="547"/>
      <c r="EM254" s="547"/>
      <c r="EN254" s="547"/>
      <c r="EO254" s="547"/>
      <c r="EP254" s="701"/>
      <c r="EQ254" s="701"/>
      <c r="ER254" s="701"/>
      <c r="ES254" s="701"/>
      <c r="ET254" s="701"/>
      <c r="EU254" s="701"/>
      <c r="EV254" s="701"/>
      <c r="EW254" s="701"/>
      <c r="EX254" s="701"/>
      <c r="EY254" s="701"/>
      <c r="EZ254" s="701"/>
      <c r="FA254" s="701"/>
      <c r="FB254" s="701"/>
      <c r="FC254" s="701"/>
      <c r="FD254" s="701"/>
      <c r="FE254" s="701"/>
      <c r="FF254" s="701"/>
      <c r="FG254" s="701"/>
      <c r="FH254" s="701"/>
      <c r="FI254" s="701"/>
      <c r="FJ254" s="701"/>
      <c r="FK254" s="701"/>
      <c r="FL254" s="701"/>
      <c r="FM254" s="701"/>
      <c r="FN254" s="701"/>
      <c r="FO254" s="701"/>
      <c r="FP254" s="701"/>
      <c r="FQ254" s="701"/>
      <c r="FR254" s="701"/>
      <c r="FS254" s="701"/>
      <c r="FT254" s="701"/>
      <c r="FU254" s="701"/>
      <c r="FV254" s="701"/>
      <c r="FW254" s="701"/>
      <c r="FX254" s="701"/>
      <c r="FY254" s="701"/>
      <c r="FZ254" s="701"/>
      <c r="GA254" s="701"/>
      <c r="GB254" s="701"/>
      <c r="GC254" s="701"/>
      <c r="GD254" s="701"/>
      <c r="GE254" s="701"/>
      <c r="GF254" s="701"/>
      <c r="GG254" s="701"/>
      <c r="GH254" s="701"/>
      <c r="GI254" s="701"/>
      <c r="GJ254" s="701"/>
      <c r="GK254" s="701"/>
      <c r="GL254" s="701"/>
      <c r="GM254" s="701"/>
      <c r="GN254" s="701"/>
      <c r="GO254" s="701"/>
      <c r="GP254" s="701"/>
      <c r="GQ254" s="701"/>
      <c r="GR254" s="701"/>
      <c r="GS254" s="701"/>
      <c r="GT254" s="701"/>
      <c r="GU254" s="701"/>
      <c r="GV254" s="701"/>
      <c r="GW254" s="701"/>
      <c r="GX254" s="701"/>
      <c r="GY254" s="701"/>
      <c r="GZ254" s="701"/>
      <c r="HA254" s="701"/>
      <c r="HB254" s="701"/>
      <c r="HC254" s="701"/>
      <c r="HD254" s="701"/>
      <c r="HE254" s="701"/>
      <c r="HF254" s="701"/>
      <c r="HG254" s="701"/>
      <c r="HH254" s="701"/>
      <c r="HI254" s="701"/>
      <c r="HJ254" s="701"/>
      <c r="HK254" s="701"/>
    </row>
    <row r="255" spans="1:219" ht="12" customHeight="1">
      <c r="A255" s="547"/>
      <c r="B255" s="547"/>
      <c r="C255" s="546"/>
      <c r="D255" s="547"/>
      <c r="E255" s="547"/>
      <c r="F255" s="547"/>
      <c r="G255" s="547"/>
      <c r="H255" s="547"/>
      <c r="I255" s="547"/>
      <c r="J255" s="546"/>
      <c r="K255" s="547"/>
      <c r="L255" s="547"/>
      <c r="M255" s="547"/>
      <c r="N255" s="547"/>
      <c r="O255" s="547"/>
      <c r="P255" s="547"/>
      <c r="Q255" s="546"/>
      <c r="R255" s="547"/>
      <c r="S255" s="547"/>
      <c r="T255" s="547"/>
      <c r="U255" s="547"/>
      <c r="V255" s="547"/>
      <c r="W255" s="547"/>
      <c r="X255" s="546"/>
      <c r="Y255" s="547"/>
      <c r="Z255" s="547"/>
      <c r="AA255" s="547"/>
      <c r="AB255" s="547"/>
      <c r="AC255" s="547"/>
      <c r="AD255" s="546"/>
      <c r="AE255" s="547"/>
      <c r="AF255" s="547"/>
      <c r="AG255" s="547"/>
      <c r="AH255" s="547"/>
      <c r="AI255" s="547"/>
      <c r="AJ255" s="547"/>
      <c r="AK255" s="546"/>
      <c r="AL255" s="547"/>
      <c r="AM255" s="547"/>
      <c r="AN255" s="547"/>
      <c r="AO255" s="547"/>
      <c r="AP255" s="547"/>
      <c r="AQ255" s="547"/>
      <c r="AR255" s="546"/>
      <c r="AS255" s="547"/>
      <c r="AT255" s="547"/>
      <c r="AU255" s="547"/>
      <c r="AV255" s="547"/>
      <c r="AW255" s="547"/>
      <c r="AX255" s="547"/>
      <c r="AY255" s="546"/>
      <c r="AZ255" s="547"/>
      <c r="BA255" s="547"/>
      <c r="BB255" s="547"/>
      <c r="BC255" s="547"/>
      <c r="BD255" s="547"/>
      <c r="BE255" s="547"/>
      <c r="BF255" s="546"/>
      <c r="BG255" s="547"/>
      <c r="BH255" s="547"/>
      <c r="BI255" s="547"/>
      <c r="BJ255" s="547"/>
      <c r="BK255" s="547"/>
      <c r="BL255" s="547"/>
      <c r="BM255" s="546"/>
      <c r="BN255" s="547"/>
      <c r="BO255" s="547"/>
      <c r="BP255" s="547"/>
      <c r="BQ255" s="547"/>
      <c r="BR255" s="547"/>
      <c r="BS255" s="547"/>
      <c r="BT255" s="547"/>
      <c r="BU255" s="547"/>
      <c r="BV255" s="547"/>
      <c r="BW255" s="547"/>
      <c r="BX255" s="547"/>
      <c r="BY255" s="547"/>
      <c r="BZ255" s="547"/>
      <c r="CA255" s="547"/>
      <c r="CB255" s="547"/>
      <c r="CC255" s="547"/>
      <c r="CD255" s="547"/>
      <c r="CE255" s="547"/>
      <c r="CF255" s="547"/>
      <c r="CG255" s="547"/>
      <c r="CH255" s="547"/>
      <c r="CI255" s="547"/>
      <c r="CJ255" s="547"/>
      <c r="CK255" s="547"/>
      <c r="CL255" s="547"/>
      <c r="CM255" s="547"/>
      <c r="CN255" s="547"/>
      <c r="CO255" s="547"/>
      <c r="CP255" s="547"/>
      <c r="CQ255" s="547"/>
      <c r="CR255" s="547"/>
      <c r="CS255" s="547"/>
      <c r="CT255" s="547"/>
      <c r="CU255" s="547"/>
      <c r="CV255" s="547"/>
      <c r="CW255" s="547"/>
      <c r="CX255" s="547"/>
      <c r="CY255" s="547"/>
      <c r="CZ255" s="547"/>
      <c r="DA255" s="547"/>
      <c r="DB255" s="547"/>
      <c r="DC255" s="547"/>
      <c r="DD255" s="547"/>
      <c r="DE255" s="547"/>
      <c r="DF255" s="547"/>
      <c r="DG255" s="547"/>
      <c r="DH255" s="547"/>
      <c r="DI255" s="547"/>
      <c r="DJ255" s="547"/>
      <c r="DK255" s="547"/>
      <c r="DL255" s="547"/>
      <c r="DM255" s="547"/>
      <c r="DN255" s="547"/>
      <c r="DO255" s="547"/>
      <c r="DP255" s="547"/>
      <c r="DQ255" s="547"/>
      <c r="DR255" s="547"/>
      <c r="DS255" s="547"/>
      <c r="DT255" s="547"/>
      <c r="DU255" s="547"/>
      <c r="DV255" s="547"/>
      <c r="DW255" s="547"/>
      <c r="DX255" s="547"/>
      <c r="DY255" s="547"/>
      <c r="DZ255" s="547"/>
      <c r="EA255" s="547"/>
      <c r="EB255" s="547"/>
      <c r="EC255" s="547"/>
      <c r="ED255" s="547"/>
      <c r="EE255" s="547"/>
      <c r="EF255" s="547"/>
      <c r="EG255" s="547"/>
      <c r="EH255" s="547"/>
      <c r="EI255" s="547"/>
      <c r="EJ255" s="547"/>
      <c r="EK255" s="547"/>
      <c r="EL255" s="547"/>
      <c r="EM255" s="547"/>
      <c r="EN255" s="547"/>
      <c r="EO255" s="547"/>
      <c r="EP255" s="701"/>
      <c r="EQ255" s="701"/>
      <c r="ER255" s="701"/>
      <c r="ES255" s="701"/>
      <c r="ET255" s="701"/>
      <c r="EU255" s="701"/>
      <c r="EV255" s="701"/>
      <c r="EW255" s="701"/>
      <c r="EX255" s="701"/>
      <c r="EY255" s="701"/>
      <c r="EZ255" s="701"/>
      <c r="FA255" s="701"/>
      <c r="FB255" s="701"/>
      <c r="FC255" s="701"/>
      <c r="FD255" s="701"/>
      <c r="FE255" s="701"/>
      <c r="FF255" s="701"/>
      <c r="FG255" s="701"/>
      <c r="FH255" s="701"/>
      <c r="FI255" s="701"/>
      <c r="FJ255" s="701"/>
      <c r="FK255" s="701"/>
      <c r="FL255" s="701"/>
      <c r="FM255" s="701"/>
      <c r="FN255" s="701"/>
      <c r="FO255" s="701"/>
      <c r="FP255" s="701"/>
      <c r="FQ255" s="701"/>
      <c r="FR255" s="701"/>
      <c r="FS255" s="701"/>
      <c r="FT255" s="701"/>
      <c r="FU255" s="701"/>
      <c r="FV255" s="701"/>
      <c r="FW255" s="701"/>
      <c r="FX255" s="701"/>
      <c r="FY255" s="701"/>
      <c r="FZ255" s="701"/>
      <c r="GA255" s="701"/>
      <c r="GB255" s="701"/>
      <c r="GC255" s="701"/>
      <c r="GD255" s="701"/>
      <c r="GE255" s="701"/>
      <c r="GF255" s="701"/>
      <c r="GG255" s="701"/>
      <c r="GH255" s="701"/>
      <c r="GI255" s="701"/>
      <c r="GJ255" s="701"/>
      <c r="GK255" s="701"/>
      <c r="GL255" s="701"/>
      <c r="GM255" s="701"/>
      <c r="GN255" s="701"/>
      <c r="GO255" s="701"/>
      <c r="GP255" s="701"/>
      <c r="GQ255" s="701"/>
      <c r="GR255" s="701"/>
      <c r="GS255" s="701"/>
      <c r="GT255" s="701"/>
      <c r="GU255" s="701"/>
      <c r="GV255" s="701"/>
      <c r="GW255" s="701"/>
      <c r="GX255" s="701"/>
      <c r="GY255" s="701"/>
      <c r="GZ255" s="701"/>
      <c r="HA255" s="701"/>
      <c r="HB255" s="701"/>
      <c r="HC255" s="701"/>
      <c r="HD255" s="701"/>
      <c r="HE255" s="701"/>
      <c r="HF255" s="701"/>
      <c r="HG255" s="701"/>
      <c r="HH255" s="701"/>
      <c r="HI255" s="701"/>
      <c r="HJ255" s="701"/>
      <c r="HK255" s="701"/>
    </row>
    <row r="256" spans="1:219" ht="12" customHeight="1">
      <c r="A256" s="547"/>
      <c r="B256" s="547"/>
      <c r="C256" s="546"/>
      <c r="D256" s="547"/>
      <c r="E256" s="547"/>
      <c r="F256" s="547"/>
      <c r="G256" s="547"/>
      <c r="H256" s="547"/>
      <c r="I256" s="547"/>
      <c r="J256" s="546"/>
      <c r="K256" s="547"/>
      <c r="L256" s="547"/>
      <c r="M256" s="547"/>
      <c r="N256" s="547"/>
      <c r="O256" s="547"/>
      <c r="P256" s="547"/>
      <c r="Q256" s="546"/>
      <c r="R256" s="547"/>
      <c r="S256" s="547"/>
      <c r="T256" s="547"/>
      <c r="U256" s="547"/>
      <c r="V256" s="547"/>
      <c r="W256" s="547"/>
      <c r="X256" s="546"/>
      <c r="Y256" s="547"/>
      <c r="Z256" s="547"/>
      <c r="AA256" s="547"/>
      <c r="AB256" s="547"/>
      <c r="AC256" s="547"/>
      <c r="AD256" s="546"/>
      <c r="AE256" s="547"/>
      <c r="AF256" s="547"/>
      <c r="AG256" s="547"/>
      <c r="AH256" s="547"/>
      <c r="AI256" s="547"/>
      <c r="AJ256" s="547"/>
      <c r="AK256" s="546"/>
      <c r="AL256" s="547"/>
      <c r="AM256" s="547"/>
      <c r="AN256" s="547"/>
      <c r="AO256" s="547"/>
      <c r="AP256" s="547"/>
      <c r="AQ256" s="547"/>
      <c r="AR256" s="546"/>
      <c r="AS256" s="547"/>
      <c r="AT256" s="547"/>
      <c r="AU256" s="547"/>
      <c r="AV256" s="547"/>
      <c r="AW256" s="547"/>
      <c r="AX256" s="547"/>
      <c r="AY256" s="546"/>
      <c r="AZ256" s="547"/>
      <c r="BA256" s="547"/>
      <c r="BB256" s="547"/>
      <c r="BC256" s="547"/>
      <c r="BD256" s="547"/>
      <c r="BE256" s="547"/>
      <c r="BF256" s="546"/>
      <c r="BG256" s="547"/>
      <c r="BH256" s="547"/>
      <c r="BI256" s="547"/>
      <c r="BJ256" s="547"/>
      <c r="BK256" s="547"/>
      <c r="BL256" s="547"/>
      <c r="BM256" s="546"/>
      <c r="BN256" s="547"/>
      <c r="BO256" s="547"/>
      <c r="BP256" s="547"/>
      <c r="BQ256" s="547"/>
      <c r="BR256" s="547"/>
      <c r="BS256" s="547"/>
      <c r="BT256" s="547"/>
      <c r="BU256" s="547"/>
      <c r="BV256" s="547"/>
      <c r="BW256" s="547"/>
      <c r="BX256" s="547"/>
      <c r="BY256" s="547"/>
      <c r="BZ256" s="547"/>
      <c r="CA256" s="547"/>
      <c r="CB256" s="547"/>
      <c r="CC256" s="547"/>
      <c r="CD256" s="547"/>
      <c r="CE256" s="547"/>
      <c r="CF256" s="547"/>
      <c r="CG256" s="547"/>
      <c r="CH256" s="547"/>
      <c r="CI256" s="547"/>
      <c r="CJ256" s="547"/>
      <c r="CK256" s="547"/>
      <c r="CL256" s="547"/>
      <c r="CM256" s="547"/>
      <c r="CN256" s="547"/>
      <c r="CO256" s="547"/>
      <c r="CP256" s="547"/>
      <c r="CQ256" s="547"/>
      <c r="CR256" s="547"/>
      <c r="CS256" s="547"/>
      <c r="CT256" s="547"/>
      <c r="CU256" s="547"/>
      <c r="CV256" s="547"/>
      <c r="CW256" s="547"/>
      <c r="CX256" s="547"/>
      <c r="CY256" s="547"/>
      <c r="CZ256" s="547"/>
      <c r="DA256" s="547"/>
      <c r="DB256" s="547"/>
      <c r="DC256" s="547"/>
      <c r="DD256" s="547"/>
      <c r="DE256" s="547"/>
      <c r="DF256" s="547"/>
      <c r="DG256" s="547"/>
      <c r="DH256" s="547"/>
      <c r="DI256" s="547"/>
      <c r="DJ256" s="547"/>
      <c r="DK256" s="547"/>
      <c r="DL256" s="547"/>
      <c r="DM256" s="547"/>
      <c r="DN256" s="547"/>
      <c r="DO256" s="547"/>
      <c r="DP256" s="547"/>
      <c r="DQ256" s="547"/>
      <c r="DR256" s="547"/>
      <c r="DS256" s="547"/>
      <c r="DT256" s="547"/>
      <c r="DU256" s="547"/>
      <c r="DV256" s="547"/>
      <c r="DW256" s="547"/>
      <c r="DX256" s="547"/>
      <c r="DY256" s="547"/>
      <c r="DZ256" s="547"/>
      <c r="EA256" s="547"/>
      <c r="EB256" s="547"/>
      <c r="EC256" s="547"/>
      <c r="ED256" s="547"/>
      <c r="EE256" s="547"/>
      <c r="EF256" s="547"/>
      <c r="EG256" s="547"/>
      <c r="EH256" s="547"/>
      <c r="EI256" s="547"/>
      <c r="EJ256" s="547"/>
      <c r="EK256" s="547"/>
      <c r="EL256" s="547"/>
      <c r="EM256" s="547"/>
      <c r="EN256" s="547"/>
      <c r="EO256" s="547"/>
      <c r="EP256" s="701"/>
      <c r="EQ256" s="701"/>
      <c r="ER256" s="701"/>
      <c r="ES256" s="701"/>
      <c r="ET256" s="701"/>
      <c r="EU256" s="701"/>
      <c r="EV256" s="701"/>
      <c r="EW256" s="701"/>
      <c r="EX256" s="701"/>
      <c r="EY256" s="701"/>
      <c r="EZ256" s="701"/>
      <c r="FA256" s="701"/>
      <c r="FB256" s="701"/>
      <c r="FC256" s="701"/>
      <c r="FD256" s="701"/>
      <c r="FE256" s="701"/>
      <c r="FF256" s="701"/>
      <c r="FG256" s="701"/>
      <c r="FH256" s="701"/>
      <c r="FI256" s="701"/>
      <c r="FJ256" s="701"/>
      <c r="FK256" s="701"/>
      <c r="FL256" s="701"/>
      <c r="FM256" s="701"/>
      <c r="FN256" s="701"/>
      <c r="FO256" s="701"/>
      <c r="FP256" s="701"/>
      <c r="FQ256" s="701"/>
      <c r="FR256" s="701"/>
      <c r="FS256" s="701"/>
      <c r="FT256" s="701"/>
      <c r="FU256" s="701"/>
      <c r="FV256" s="701"/>
      <c r="FW256" s="701"/>
      <c r="FX256" s="701"/>
      <c r="FY256" s="701"/>
      <c r="FZ256" s="701"/>
      <c r="GA256" s="701"/>
      <c r="GB256" s="701"/>
      <c r="GC256" s="701"/>
      <c r="GD256" s="701"/>
      <c r="GE256" s="701"/>
      <c r="GF256" s="701"/>
      <c r="GG256" s="701"/>
      <c r="GH256" s="701"/>
      <c r="GI256" s="701"/>
      <c r="GJ256" s="701"/>
      <c r="GK256" s="701"/>
      <c r="GL256" s="701"/>
      <c r="GM256" s="701"/>
      <c r="GN256" s="701"/>
      <c r="GO256" s="701"/>
      <c r="GP256" s="701"/>
      <c r="GQ256" s="701"/>
      <c r="GR256" s="701"/>
      <c r="GS256" s="701"/>
      <c r="GT256" s="701"/>
      <c r="GU256" s="701"/>
      <c r="GV256" s="701"/>
      <c r="GW256" s="701"/>
      <c r="GX256" s="701"/>
      <c r="GY256" s="701"/>
      <c r="GZ256" s="701"/>
      <c r="HA256" s="701"/>
      <c r="HB256" s="701"/>
      <c r="HC256" s="701"/>
      <c r="HD256" s="701"/>
      <c r="HE256" s="701"/>
      <c r="HF256" s="701"/>
      <c r="HG256" s="701"/>
      <c r="HH256" s="701"/>
      <c r="HI256" s="701"/>
      <c r="HJ256" s="701"/>
      <c r="HK256" s="701"/>
    </row>
    <row r="257" spans="1:219" ht="12" customHeight="1">
      <c r="A257" s="547"/>
      <c r="B257" s="547"/>
      <c r="C257" s="546"/>
      <c r="D257" s="547"/>
      <c r="E257" s="547"/>
      <c r="F257" s="547"/>
      <c r="G257" s="547"/>
      <c r="H257" s="547"/>
      <c r="I257" s="547"/>
      <c r="J257" s="546"/>
      <c r="K257" s="547"/>
      <c r="L257" s="547"/>
      <c r="M257" s="547"/>
      <c r="N257" s="547"/>
      <c r="O257" s="547"/>
      <c r="P257" s="547"/>
      <c r="Q257" s="546"/>
      <c r="R257" s="547"/>
      <c r="S257" s="547"/>
      <c r="T257" s="547"/>
      <c r="U257" s="547"/>
      <c r="V257" s="547"/>
      <c r="W257" s="547"/>
      <c r="X257" s="546"/>
      <c r="Y257" s="547"/>
      <c r="Z257" s="547"/>
      <c r="AA257" s="547"/>
      <c r="AB257" s="547"/>
      <c r="AC257" s="547"/>
      <c r="AD257" s="546"/>
      <c r="AE257" s="547"/>
      <c r="AF257" s="547"/>
      <c r="AG257" s="547"/>
      <c r="AH257" s="547"/>
      <c r="AI257" s="547"/>
      <c r="AJ257" s="547"/>
      <c r="AK257" s="546"/>
      <c r="AL257" s="547"/>
      <c r="AM257" s="547"/>
      <c r="AN257" s="547"/>
      <c r="AO257" s="547"/>
      <c r="AP257" s="547"/>
      <c r="AQ257" s="547"/>
      <c r="AR257" s="546"/>
      <c r="AS257" s="547"/>
      <c r="AT257" s="547"/>
      <c r="AU257" s="547"/>
      <c r="AV257" s="547"/>
      <c r="AW257" s="547"/>
      <c r="AX257" s="547"/>
      <c r="AY257" s="546"/>
      <c r="AZ257" s="547"/>
      <c r="BA257" s="547"/>
      <c r="BB257" s="547"/>
      <c r="BC257" s="547"/>
      <c r="BD257" s="547"/>
      <c r="BE257" s="547"/>
      <c r="BF257" s="546"/>
      <c r="BG257" s="547"/>
      <c r="BH257" s="547"/>
      <c r="BI257" s="547"/>
      <c r="BJ257" s="547"/>
      <c r="BK257" s="547"/>
      <c r="BL257" s="547"/>
      <c r="BM257" s="546"/>
      <c r="BN257" s="547"/>
      <c r="BO257" s="547"/>
      <c r="BP257" s="547"/>
      <c r="BQ257" s="547"/>
      <c r="BR257" s="547"/>
      <c r="BS257" s="547"/>
      <c r="BT257" s="547"/>
      <c r="BU257" s="547"/>
      <c r="BV257" s="547"/>
      <c r="BW257" s="547"/>
      <c r="BX257" s="547"/>
      <c r="BY257" s="547"/>
      <c r="BZ257" s="547"/>
      <c r="CA257" s="547"/>
      <c r="CB257" s="547"/>
      <c r="CC257" s="547"/>
      <c r="CD257" s="547"/>
      <c r="CE257" s="547"/>
      <c r="CF257" s="547"/>
      <c r="CG257" s="547"/>
      <c r="CH257" s="547"/>
      <c r="CI257" s="547"/>
      <c r="CJ257" s="547"/>
      <c r="CK257" s="547"/>
      <c r="CL257" s="547"/>
      <c r="CM257" s="547"/>
      <c r="CN257" s="547"/>
      <c r="CO257" s="547"/>
      <c r="CP257" s="547"/>
      <c r="CQ257" s="547"/>
      <c r="CR257" s="547"/>
      <c r="CS257" s="547"/>
      <c r="CT257" s="547"/>
      <c r="CU257" s="547"/>
      <c r="CV257" s="547"/>
      <c r="CW257" s="547"/>
      <c r="CX257" s="547"/>
      <c r="CY257" s="547"/>
      <c r="CZ257" s="547"/>
      <c r="DA257" s="547"/>
      <c r="DB257" s="547"/>
      <c r="DC257" s="547"/>
      <c r="DD257" s="547"/>
      <c r="DE257" s="547"/>
      <c r="DF257" s="547"/>
      <c r="DG257" s="547"/>
      <c r="DH257" s="547"/>
      <c r="DI257" s="547"/>
      <c r="DJ257" s="547"/>
      <c r="DK257" s="547"/>
      <c r="DL257" s="547"/>
      <c r="DM257" s="547"/>
      <c r="DN257" s="547"/>
      <c r="DO257" s="547"/>
      <c r="DP257" s="547"/>
      <c r="DQ257" s="547"/>
      <c r="DR257" s="547"/>
      <c r="DS257" s="547"/>
      <c r="DT257" s="547"/>
      <c r="DU257" s="547"/>
      <c r="DV257" s="547"/>
      <c r="DW257" s="547"/>
      <c r="DX257" s="547"/>
      <c r="DY257" s="547"/>
      <c r="DZ257" s="547"/>
      <c r="EA257" s="547"/>
      <c r="EB257" s="547"/>
      <c r="EC257" s="547"/>
      <c r="ED257" s="547"/>
      <c r="EE257" s="547"/>
      <c r="EF257" s="547"/>
      <c r="EG257" s="547"/>
      <c r="EH257" s="547"/>
      <c r="EI257" s="547"/>
      <c r="EJ257" s="547"/>
      <c r="EK257" s="547"/>
      <c r="EL257" s="547"/>
      <c r="EM257" s="547"/>
      <c r="EN257" s="547"/>
      <c r="EO257" s="547"/>
      <c r="EP257" s="701"/>
      <c r="EQ257" s="701"/>
      <c r="ER257" s="701"/>
      <c r="ES257" s="701"/>
      <c r="ET257" s="701"/>
      <c r="EU257" s="701"/>
      <c r="EV257" s="701"/>
      <c r="EW257" s="701"/>
      <c r="EX257" s="701"/>
      <c r="EY257" s="701"/>
      <c r="EZ257" s="701"/>
      <c r="FA257" s="701"/>
      <c r="FB257" s="701"/>
      <c r="FC257" s="701"/>
      <c r="FD257" s="701"/>
      <c r="FE257" s="701"/>
      <c r="FF257" s="701"/>
      <c r="FG257" s="701"/>
      <c r="FH257" s="701"/>
      <c r="FI257" s="701"/>
      <c r="FJ257" s="701"/>
      <c r="FK257" s="701"/>
      <c r="FL257" s="701"/>
      <c r="FM257" s="701"/>
      <c r="FN257" s="701"/>
      <c r="FO257" s="701"/>
      <c r="FP257" s="701"/>
      <c r="FQ257" s="701"/>
      <c r="FR257" s="701"/>
      <c r="FS257" s="701"/>
      <c r="FT257" s="701"/>
      <c r="FU257" s="701"/>
      <c r="FV257" s="701"/>
      <c r="FW257" s="701"/>
      <c r="FX257" s="701"/>
      <c r="FY257" s="701"/>
      <c r="FZ257" s="701"/>
      <c r="GA257" s="701"/>
      <c r="GB257" s="701"/>
      <c r="GC257" s="701"/>
      <c r="GD257" s="701"/>
      <c r="GE257" s="701"/>
      <c r="GF257" s="701"/>
      <c r="GG257" s="701"/>
      <c r="GH257" s="701"/>
      <c r="GI257" s="701"/>
      <c r="GJ257" s="701"/>
      <c r="GK257" s="701"/>
      <c r="GL257" s="701"/>
      <c r="GM257" s="701"/>
      <c r="GN257" s="701"/>
      <c r="GO257" s="701"/>
      <c r="GP257" s="701"/>
      <c r="GQ257" s="701"/>
      <c r="GR257" s="701"/>
      <c r="GS257" s="701"/>
      <c r="GT257" s="701"/>
      <c r="GU257" s="701"/>
      <c r="GV257" s="701"/>
      <c r="GW257" s="701"/>
      <c r="GX257" s="701"/>
      <c r="GY257" s="701"/>
      <c r="GZ257" s="701"/>
      <c r="HA257" s="701"/>
      <c r="HB257" s="701"/>
      <c r="HC257" s="701"/>
      <c r="HD257" s="701"/>
      <c r="HE257" s="701"/>
      <c r="HF257" s="701"/>
      <c r="HG257" s="701"/>
      <c r="HH257" s="701"/>
      <c r="HI257" s="701"/>
      <c r="HJ257" s="701"/>
      <c r="HK257" s="701"/>
    </row>
    <row r="258" spans="1:219" ht="12" customHeight="1">
      <c r="A258" s="547"/>
      <c r="B258" s="547"/>
      <c r="C258" s="546"/>
      <c r="D258" s="547"/>
      <c r="E258" s="547"/>
      <c r="F258" s="547"/>
      <c r="G258" s="547"/>
      <c r="H258" s="547"/>
      <c r="I258" s="547"/>
      <c r="J258" s="546"/>
      <c r="K258" s="547"/>
      <c r="L258" s="547"/>
      <c r="M258" s="547"/>
      <c r="N258" s="547"/>
      <c r="O258" s="547"/>
      <c r="P258" s="547"/>
      <c r="Q258" s="546"/>
      <c r="R258" s="547"/>
      <c r="S258" s="547"/>
      <c r="T258" s="547"/>
      <c r="U258" s="547"/>
      <c r="V258" s="547"/>
      <c r="W258" s="547"/>
      <c r="X258" s="546"/>
      <c r="Y258" s="547"/>
      <c r="Z258" s="547"/>
      <c r="AA258" s="547"/>
      <c r="AB258" s="547"/>
      <c r="AC258" s="547"/>
      <c r="AD258" s="546"/>
      <c r="AE258" s="547"/>
      <c r="AF258" s="547"/>
      <c r="AG258" s="547"/>
      <c r="AH258" s="547"/>
      <c r="AI258" s="547"/>
      <c r="AJ258" s="547"/>
      <c r="AK258" s="546"/>
      <c r="AL258" s="547"/>
      <c r="AM258" s="547"/>
      <c r="AN258" s="547"/>
      <c r="AO258" s="547"/>
      <c r="AP258" s="547"/>
      <c r="AQ258" s="547"/>
      <c r="AR258" s="546"/>
      <c r="AS258" s="547"/>
      <c r="AT258" s="547"/>
      <c r="AU258" s="547"/>
      <c r="AV258" s="547"/>
      <c r="AW258" s="547"/>
      <c r="AX258" s="547"/>
      <c r="AY258" s="546"/>
      <c r="AZ258" s="547"/>
      <c r="BA258" s="547"/>
      <c r="BB258" s="547"/>
      <c r="BC258" s="547"/>
      <c r="BD258" s="547"/>
      <c r="BE258" s="547"/>
      <c r="BF258" s="546"/>
      <c r="BG258" s="547"/>
      <c r="BH258" s="547"/>
      <c r="BI258" s="547"/>
      <c r="BJ258" s="547"/>
      <c r="BK258" s="547"/>
      <c r="BL258" s="547"/>
      <c r="BM258" s="546"/>
      <c r="BN258" s="547"/>
      <c r="BO258" s="547"/>
      <c r="BP258" s="547"/>
      <c r="BQ258" s="547"/>
      <c r="BR258" s="547"/>
      <c r="BS258" s="547"/>
      <c r="BT258" s="547"/>
      <c r="BU258" s="547"/>
      <c r="BV258" s="547"/>
      <c r="BW258" s="547"/>
      <c r="BX258" s="547"/>
      <c r="BY258" s="547"/>
      <c r="BZ258" s="547"/>
      <c r="CA258" s="547"/>
      <c r="CB258" s="547"/>
      <c r="CC258" s="547"/>
      <c r="CD258" s="547"/>
      <c r="CE258" s="547"/>
      <c r="CF258" s="547"/>
      <c r="CG258" s="547"/>
      <c r="CH258" s="547"/>
      <c r="CI258" s="547"/>
      <c r="CJ258" s="547"/>
      <c r="CK258" s="547"/>
      <c r="CL258" s="547"/>
      <c r="CM258" s="547"/>
      <c r="CN258" s="547"/>
      <c r="CO258" s="547"/>
      <c r="CP258" s="547"/>
      <c r="CQ258" s="547"/>
      <c r="CR258" s="547"/>
      <c r="CS258" s="547"/>
      <c r="CT258" s="547"/>
      <c r="CU258" s="547"/>
      <c r="CV258" s="547"/>
      <c r="CW258" s="547"/>
      <c r="CX258" s="547"/>
      <c r="CY258" s="547"/>
      <c r="CZ258" s="547"/>
      <c r="DA258" s="547"/>
      <c r="DB258" s="547"/>
      <c r="DC258" s="547"/>
      <c r="DD258" s="547"/>
      <c r="DE258" s="547"/>
      <c r="DF258" s="547"/>
      <c r="DG258" s="547"/>
      <c r="DH258" s="547"/>
      <c r="DI258" s="547"/>
      <c r="DJ258" s="547"/>
      <c r="DK258" s="547"/>
      <c r="DL258" s="547"/>
      <c r="DM258" s="547"/>
      <c r="DN258" s="547"/>
      <c r="DO258" s="547"/>
      <c r="DP258" s="547"/>
      <c r="DQ258" s="547"/>
      <c r="DR258" s="547"/>
      <c r="DS258" s="547"/>
      <c r="DT258" s="547"/>
      <c r="DU258" s="547"/>
      <c r="DV258" s="547"/>
      <c r="DW258" s="547"/>
      <c r="DX258" s="547"/>
      <c r="DY258" s="547"/>
      <c r="DZ258" s="547"/>
      <c r="EA258" s="547"/>
      <c r="EB258" s="547"/>
      <c r="EC258" s="547"/>
      <c r="ED258" s="547"/>
      <c r="EE258" s="547"/>
      <c r="EF258" s="547"/>
      <c r="EG258" s="547"/>
      <c r="EH258" s="547"/>
      <c r="EI258" s="547"/>
      <c r="EJ258" s="547"/>
      <c r="EK258" s="547"/>
      <c r="EL258" s="547"/>
      <c r="EM258" s="547"/>
      <c r="EN258" s="547"/>
      <c r="EO258" s="547"/>
      <c r="EP258" s="701"/>
      <c r="EQ258" s="701"/>
      <c r="ER258" s="701"/>
      <c r="ES258" s="701"/>
      <c r="ET258" s="701"/>
      <c r="EU258" s="701"/>
      <c r="EV258" s="701"/>
      <c r="EW258" s="701"/>
      <c r="EX258" s="701"/>
      <c r="EY258" s="701"/>
      <c r="EZ258" s="701"/>
      <c r="FA258" s="701"/>
      <c r="FB258" s="701"/>
      <c r="FC258" s="701"/>
      <c r="FD258" s="701"/>
      <c r="FE258" s="701"/>
      <c r="FF258" s="701"/>
      <c r="FG258" s="701"/>
      <c r="FH258" s="701"/>
      <c r="FI258" s="701"/>
      <c r="FJ258" s="701"/>
      <c r="FK258" s="701"/>
      <c r="FL258" s="701"/>
      <c r="FM258" s="701"/>
      <c r="FN258" s="701"/>
      <c r="FO258" s="701"/>
      <c r="FP258" s="701"/>
      <c r="FQ258" s="701"/>
      <c r="FR258" s="701"/>
      <c r="FS258" s="701"/>
      <c r="FT258" s="701"/>
      <c r="FU258" s="701"/>
      <c r="FV258" s="701"/>
      <c r="FW258" s="701"/>
      <c r="FX258" s="701"/>
      <c r="FY258" s="701"/>
      <c r="FZ258" s="701"/>
      <c r="GA258" s="701"/>
      <c r="GB258" s="701"/>
      <c r="GC258" s="701"/>
      <c r="GD258" s="701"/>
      <c r="GE258" s="701"/>
      <c r="GF258" s="701"/>
      <c r="GG258" s="701"/>
      <c r="GH258" s="701"/>
      <c r="GI258" s="701"/>
      <c r="GJ258" s="701"/>
      <c r="GK258" s="701"/>
      <c r="GL258" s="701"/>
      <c r="GM258" s="701"/>
      <c r="GN258" s="701"/>
      <c r="GO258" s="701"/>
      <c r="GP258" s="701"/>
      <c r="GQ258" s="701"/>
      <c r="GR258" s="701"/>
      <c r="GS258" s="701"/>
      <c r="GT258" s="701"/>
      <c r="GU258" s="701"/>
      <c r="GV258" s="701"/>
      <c r="GW258" s="701"/>
      <c r="GX258" s="701"/>
      <c r="GY258" s="701"/>
      <c r="GZ258" s="701"/>
      <c r="HA258" s="701"/>
      <c r="HB258" s="701"/>
      <c r="HC258" s="701"/>
      <c r="HD258" s="701"/>
      <c r="HE258" s="701"/>
      <c r="HF258" s="701"/>
      <c r="HG258" s="701"/>
      <c r="HH258" s="701"/>
      <c r="HI258" s="701"/>
      <c r="HJ258" s="701"/>
      <c r="HK258" s="701"/>
    </row>
    <row r="259" spans="1:219" ht="12" customHeight="1">
      <c r="A259" s="547"/>
      <c r="B259" s="547"/>
      <c r="C259" s="546"/>
      <c r="D259" s="547"/>
      <c r="E259" s="547"/>
      <c r="F259" s="547"/>
      <c r="G259" s="547"/>
      <c r="H259" s="547"/>
      <c r="I259" s="547"/>
      <c r="J259" s="546"/>
      <c r="K259" s="547"/>
      <c r="L259" s="547"/>
      <c r="M259" s="547"/>
      <c r="N259" s="547"/>
      <c r="O259" s="547"/>
      <c r="P259" s="547"/>
      <c r="Q259" s="546"/>
      <c r="R259" s="547"/>
      <c r="S259" s="547"/>
      <c r="T259" s="547"/>
      <c r="U259" s="547"/>
      <c r="V259" s="547"/>
      <c r="W259" s="547"/>
      <c r="X259" s="546"/>
      <c r="Y259" s="547"/>
      <c r="Z259" s="547"/>
      <c r="AA259" s="547"/>
      <c r="AB259" s="547"/>
      <c r="AC259" s="547"/>
      <c r="AD259" s="546"/>
      <c r="AE259" s="547"/>
      <c r="AF259" s="547"/>
      <c r="AG259" s="547"/>
      <c r="AH259" s="547"/>
      <c r="AI259" s="547"/>
      <c r="AJ259" s="547"/>
      <c r="AK259" s="546"/>
      <c r="AL259" s="547"/>
      <c r="AM259" s="547"/>
      <c r="AN259" s="547"/>
      <c r="AO259" s="547"/>
      <c r="AP259" s="547"/>
      <c r="AQ259" s="547"/>
      <c r="AR259" s="546"/>
      <c r="AS259" s="547"/>
      <c r="AT259" s="547"/>
      <c r="AU259" s="547"/>
      <c r="AV259" s="547"/>
      <c r="AW259" s="547"/>
      <c r="AX259" s="547"/>
      <c r="AY259" s="546"/>
      <c r="AZ259" s="547"/>
      <c r="BA259" s="547"/>
      <c r="BB259" s="547"/>
      <c r="BC259" s="547"/>
      <c r="BD259" s="547"/>
      <c r="BE259" s="547"/>
      <c r="BF259" s="546"/>
      <c r="BG259" s="547"/>
      <c r="BH259" s="547"/>
      <c r="BI259" s="547"/>
      <c r="BJ259" s="547"/>
      <c r="BK259" s="547"/>
      <c r="BL259" s="547"/>
      <c r="BM259" s="546"/>
      <c r="BN259" s="547"/>
      <c r="BO259" s="547"/>
      <c r="BP259" s="547"/>
      <c r="BQ259" s="547"/>
      <c r="BR259" s="547"/>
      <c r="BS259" s="547"/>
      <c r="BT259" s="547"/>
      <c r="BU259" s="547"/>
      <c r="BV259" s="547"/>
      <c r="BW259" s="547"/>
      <c r="BX259" s="547"/>
      <c r="BY259" s="547"/>
      <c r="BZ259" s="547"/>
      <c r="CA259" s="547"/>
      <c r="CB259" s="547"/>
      <c r="CC259" s="547"/>
      <c r="CD259" s="547"/>
      <c r="CE259" s="547"/>
      <c r="CF259" s="547"/>
      <c r="CG259" s="547"/>
      <c r="CH259" s="547"/>
      <c r="CI259" s="547"/>
      <c r="CJ259" s="547"/>
      <c r="CK259" s="547"/>
      <c r="CL259" s="547"/>
      <c r="CM259" s="547"/>
      <c r="CN259" s="547"/>
      <c r="CO259" s="547"/>
      <c r="CP259" s="547"/>
      <c r="CQ259" s="547"/>
      <c r="CR259" s="547"/>
      <c r="CS259" s="547"/>
      <c r="CT259" s="547"/>
      <c r="CU259" s="547"/>
      <c r="CV259" s="547"/>
      <c r="CW259" s="547"/>
      <c r="CX259" s="547"/>
      <c r="CY259" s="547"/>
      <c r="CZ259" s="547"/>
      <c r="DA259" s="547"/>
      <c r="DB259" s="547"/>
      <c r="DC259" s="547"/>
      <c r="DD259" s="547"/>
      <c r="DE259" s="547"/>
      <c r="DF259" s="547"/>
      <c r="DG259" s="547"/>
      <c r="DH259" s="547"/>
      <c r="DI259" s="547"/>
      <c r="DJ259" s="547"/>
      <c r="DK259" s="547"/>
      <c r="DL259" s="547"/>
      <c r="DM259" s="547"/>
      <c r="DN259" s="547"/>
      <c r="DO259" s="547"/>
      <c r="DP259" s="547"/>
      <c r="DQ259" s="547"/>
      <c r="DR259" s="547"/>
      <c r="DS259" s="547"/>
      <c r="DT259" s="547"/>
      <c r="DU259" s="547"/>
      <c r="DV259" s="547"/>
      <c r="DW259" s="547"/>
      <c r="DX259" s="547"/>
      <c r="DY259" s="547"/>
      <c r="DZ259" s="547"/>
      <c r="EA259" s="547"/>
      <c r="EB259" s="547"/>
      <c r="EC259" s="547"/>
      <c r="ED259" s="547"/>
      <c r="EE259" s="547"/>
      <c r="EF259" s="547"/>
      <c r="EG259" s="547"/>
      <c r="EH259" s="547"/>
      <c r="EI259" s="547"/>
      <c r="EJ259" s="547"/>
      <c r="EK259" s="547"/>
      <c r="EL259" s="547"/>
      <c r="EM259" s="547"/>
      <c r="EN259" s="547"/>
      <c r="EO259" s="547"/>
      <c r="EP259" s="701"/>
      <c r="EQ259" s="701"/>
      <c r="ER259" s="701"/>
      <c r="ES259" s="701"/>
      <c r="ET259" s="701"/>
      <c r="EU259" s="701"/>
      <c r="EV259" s="701"/>
      <c r="EW259" s="701"/>
      <c r="EX259" s="701"/>
      <c r="EY259" s="701"/>
      <c r="EZ259" s="701"/>
      <c r="FA259" s="701"/>
      <c r="FB259" s="701"/>
      <c r="FC259" s="701"/>
      <c r="FD259" s="701"/>
      <c r="FE259" s="701"/>
      <c r="FF259" s="701"/>
      <c r="FG259" s="701"/>
      <c r="FH259" s="701"/>
      <c r="FI259" s="701"/>
      <c r="FJ259" s="701"/>
      <c r="FK259" s="701"/>
      <c r="FL259" s="701"/>
      <c r="FM259" s="701"/>
      <c r="FN259" s="701"/>
      <c r="FO259" s="701"/>
      <c r="FP259" s="701"/>
      <c r="FQ259" s="701"/>
      <c r="FR259" s="701"/>
      <c r="FS259" s="701"/>
      <c r="FT259" s="701"/>
      <c r="FU259" s="701"/>
      <c r="FV259" s="701"/>
      <c r="FW259" s="701"/>
      <c r="FX259" s="701"/>
      <c r="FY259" s="701"/>
      <c r="FZ259" s="701"/>
      <c r="GA259" s="701"/>
      <c r="GB259" s="701"/>
      <c r="GC259" s="701"/>
      <c r="GD259" s="701"/>
      <c r="GE259" s="701"/>
      <c r="GF259" s="701"/>
      <c r="GG259" s="701"/>
      <c r="GH259" s="701"/>
      <c r="GI259" s="701"/>
      <c r="GJ259" s="701"/>
      <c r="GK259" s="701"/>
      <c r="GL259" s="701"/>
      <c r="GM259" s="701"/>
      <c r="GN259" s="701"/>
      <c r="GO259" s="701"/>
      <c r="GP259" s="701"/>
      <c r="GQ259" s="701"/>
      <c r="GR259" s="701"/>
      <c r="GS259" s="701"/>
      <c r="GT259" s="701"/>
      <c r="GU259" s="701"/>
      <c r="GV259" s="701"/>
      <c r="GW259" s="701"/>
      <c r="GX259" s="701"/>
      <c r="GY259" s="701"/>
      <c r="GZ259" s="701"/>
      <c r="HA259" s="701"/>
      <c r="HB259" s="701"/>
      <c r="HC259" s="701"/>
      <c r="HD259" s="701"/>
      <c r="HE259" s="701"/>
      <c r="HF259" s="701"/>
      <c r="HG259" s="701"/>
      <c r="HH259" s="701"/>
      <c r="HI259" s="701"/>
      <c r="HJ259" s="701"/>
      <c r="HK259" s="701"/>
    </row>
    <row r="260" spans="1:219" ht="12" customHeight="1">
      <c r="A260" s="547"/>
      <c r="B260" s="547"/>
      <c r="C260" s="546"/>
      <c r="D260" s="547"/>
      <c r="E260" s="547"/>
      <c r="F260" s="547"/>
      <c r="G260" s="547"/>
      <c r="H260" s="547"/>
      <c r="I260" s="547"/>
      <c r="J260" s="546"/>
      <c r="K260" s="547"/>
      <c r="L260" s="547"/>
      <c r="M260" s="547"/>
      <c r="N260" s="547"/>
      <c r="O260" s="547"/>
      <c r="P260" s="547"/>
      <c r="Q260" s="546"/>
      <c r="R260" s="547"/>
      <c r="S260" s="547"/>
      <c r="T260" s="547"/>
      <c r="U260" s="547"/>
      <c r="V260" s="547"/>
      <c r="W260" s="547"/>
      <c r="X260" s="546"/>
      <c r="Y260" s="547"/>
      <c r="Z260" s="547"/>
      <c r="AA260" s="547"/>
      <c r="AB260" s="547"/>
      <c r="AC260" s="547"/>
      <c r="AD260" s="546"/>
      <c r="AE260" s="547"/>
      <c r="AF260" s="547"/>
      <c r="AG260" s="547"/>
      <c r="AH260" s="547"/>
      <c r="AI260" s="547"/>
      <c r="AJ260" s="547"/>
      <c r="AK260" s="546"/>
      <c r="AL260" s="547"/>
      <c r="AM260" s="547"/>
      <c r="AN260" s="547"/>
      <c r="AO260" s="547"/>
      <c r="AP260" s="547"/>
      <c r="AQ260" s="547"/>
      <c r="AR260" s="546"/>
      <c r="AS260" s="547"/>
      <c r="AT260" s="547"/>
      <c r="AU260" s="547"/>
      <c r="AV260" s="547"/>
      <c r="AW260" s="547"/>
      <c r="AX260" s="547"/>
      <c r="AY260" s="546"/>
      <c r="AZ260" s="547"/>
      <c r="BA260" s="547"/>
      <c r="BB260" s="547"/>
      <c r="BC260" s="547"/>
      <c r="BD260" s="547"/>
      <c r="BE260" s="547"/>
      <c r="BF260" s="546"/>
      <c r="BG260" s="547"/>
      <c r="BH260" s="547"/>
      <c r="BI260" s="547"/>
      <c r="BJ260" s="547"/>
      <c r="BK260" s="547"/>
      <c r="BL260" s="547"/>
      <c r="BM260" s="546"/>
      <c r="BN260" s="547"/>
      <c r="BO260" s="547"/>
      <c r="BP260" s="547"/>
      <c r="BQ260" s="547"/>
      <c r="BR260" s="547"/>
      <c r="BS260" s="547"/>
      <c r="BT260" s="547"/>
      <c r="BU260" s="547"/>
      <c r="BV260" s="547"/>
      <c r="BW260" s="547"/>
      <c r="BX260" s="547"/>
      <c r="BY260" s="547"/>
      <c r="BZ260" s="547"/>
      <c r="CA260" s="547"/>
      <c r="CB260" s="547"/>
      <c r="CC260" s="547"/>
      <c r="CD260" s="547"/>
      <c r="CE260" s="547"/>
      <c r="CF260" s="547"/>
      <c r="CG260" s="547"/>
      <c r="CH260" s="547"/>
      <c r="CI260" s="547"/>
      <c r="CJ260" s="547"/>
      <c r="CK260" s="547"/>
      <c r="CL260" s="547"/>
      <c r="CM260" s="547"/>
      <c r="CN260" s="547"/>
      <c r="CO260" s="547"/>
      <c r="CP260" s="547"/>
      <c r="CQ260" s="547"/>
      <c r="CR260" s="547"/>
      <c r="CS260" s="547"/>
      <c r="CT260" s="547"/>
      <c r="CU260" s="547"/>
      <c r="CV260" s="547"/>
      <c r="CW260" s="547"/>
      <c r="CX260" s="547"/>
      <c r="CY260" s="547"/>
      <c r="CZ260" s="547"/>
      <c r="DA260" s="547"/>
      <c r="DB260" s="547"/>
      <c r="DC260" s="547"/>
      <c r="DD260" s="547"/>
      <c r="DE260" s="547"/>
      <c r="DF260" s="547"/>
      <c r="DG260" s="547"/>
      <c r="DH260" s="547"/>
      <c r="DI260" s="547"/>
      <c r="DJ260" s="547"/>
      <c r="DK260" s="547"/>
      <c r="DL260" s="547"/>
      <c r="DM260" s="547"/>
      <c r="DN260" s="547"/>
      <c r="DO260" s="547"/>
      <c r="DP260" s="547"/>
      <c r="DQ260" s="547"/>
      <c r="DR260" s="547"/>
      <c r="DS260" s="547"/>
      <c r="DT260" s="547"/>
      <c r="DU260" s="547"/>
      <c r="DV260" s="547"/>
      <c r="DW260" s="547"/>
      <c r="DX260" s="547"/>
      <c r="DY260" s="547"/>
      <c r="DZ260" s="547"/>
      <c r="EA260" s="547"/>
      <c r="EB260" s="547"/>
      <c r="EC260" s="547"/>
      <c r="ED260" s="547"/>
      <c r="EE260" s="547"/>
      <c r="EF260" s="547"/>
      <c r="EG260" s="547"/>
      <c r="EH260" s="547"/>
      <c r="EI260" s="547"/>
      <c r="EJ260" s="547"/>
      <c r="EK260" s="547"/>
      <c r="EL260" s="547"/>
      <c r="EM260" s="547"/>
      <c r="EN260" s="547"/>
      <c r="EO260" s="547"/>
      <c r="EP260" s="701"/>
      <c r="EQ260" s="701"/>
      <c r="ER260" s="701"/>
      <c r="ES260" s="701"/>
      <c r="ET260" s="701"/>
      <c r="EU260" s="701"/>
      <c r="EV260" s="701"/>
      <c r="EW260" s="701"/>
      <c r="EX260" s="701"/>
      <c r="EY260" s="701"/>
      <c r="EZ260" s="701"/>
      <c r="FA260" s="701"/>
      <c r="FB260" s="701"/>
      <c r="FC260" s="701"/>
      <c r="FD260" s="701"/>
      <c r="FE260" s="701"/>
      <c r="FF260" s="701"/>
      <c r="FG260" s="701"/>
      <c r="FH260" s="701"/>
      <c r="FI260" s="701"/>
      <c r="FJ260" s="701"/>
      <c r="FK260" s="701"/>
      <c r="FL260" s="701"/>
      <c r="FM260" s="701"/>
      <c r="FN260" s="701"/>
      <c r="FO260" s="701"/>
      <c r="FP260" s="701"/>
      <c r="FQ260" s="701"/>
      <c r="FR260" s="701"/>
      <c r="FS260" s="701"/>
      <c r="FT260" s="701"/>
      <c r="FU260" s="701"/>
      <c r="FV260" s="701"/>
      <c r="FW260" s="701"/>
      <c r="FX260" s="701"/>
      <c r="FY260" s="701"/>
      <c r="FZ260" s="701"/>
      <c r="GA260" s="701"/>
      <c r="GB260" s="701"/>
      <c r="GC260" s="701"/>
      <c r="GD260" s="701"/>
      <c r="GE260" s="701"/>
      <c r="GF260" s="701"/>
      <c r="GG260" s="701"/>
      <c r="GH260" s="701"/>
      <c r="GI260" s="701"/>
      <c r="GJ260" s="701"/>
      <c r="GK260" s="701"/>
      <c r="GL260" s="701"/>
      <c r="GM260" s="701"/>
      <c r="GN260" s="701"/>
      <c r="GO260" s="701"/>
      <c r="GP260" s="701"/>
      <c r="GQ260" s="701"/>
      <c r="GR260" s="701"/>
      <c r="GS260" s="701"/>
      <c r="GT260" s="701"/>
      <c r="GU260" s="701"/>
      <c r="GV260" s="701"/>
      <c r="GW260" s="701"/>
      <c r="GX260" s="701"/>
      <c r="GY260" s="701"/>
      <c r="GZ260" s="701"/>
      <c r="HA260" s="701"/>
      <c r="HB260" s="701"/>
      <c r="HC260" s="701"/>
      <c r="HD260" s="701"/>
      <c r="HE260" s="701"/>
      <c r="HF260" s="701"/>
      <c r="HG260" s="701"/>
      <c r="HH260" s="701"/>
      <c r="HI260" s="701"/>
      <c r="HJ260" s="701"/>
      <c r="HK260" s="701"/>
    </row>
    <row r="261" spans="1:219" ht="12" customHeight="1">
      <c r="A261" s="547"/>
      <c r="B261" s="547"/>
      <c r="C261" s="546"/>
      <c r="D261" s="547"/>
      <c r="E261" s="547"/>
      <c r="F261" s="547"/>
      <c r="G261" s="547"/>
      <c r="H261" s="547"/>
      <c r="I261" s="547"/>
      <c r="J261" s="546"/>
      <c r="K261" s="547"/>
      <c r="L261" s="547"/>
      <c r="M261" s="547"/>
      <c r="N261" s="547"/>
      <c r="O261" s="547"/>
      <c r="P261" s="547"/>
      <c r="Q261" s="546"/>
      <c r="R261" s="547"/>
      <c r="S261" s="547"/>
      <c r="T261" s="547"/>
      <c r="U261" s="547"/>
      <c r="V261" s="547"/>
      <c r="W261" s="547"/>
      <c r="X261" s="546"/>
      <c r="Y261" s="547"/>
      <c r="Z261" s="547"/>
      <c r="AA261" s="547"/>
      <c r="AB261" s="547"/>
      <c r="AC261" s="547"/>
      <c r="AD261" s="546"/>
      <c r="AE261" s="547"/>
      <c r="AF261" s="547"/>
      <c r="AG261" s="547"/>
      <c r="AH261" s="547"/>
      <c r="AI261" s="547"/>
      <c r="AJ261" s="547"/>
      <c r="AK261" s="546"/>
      <c r="AL261" s="547"/>
      <c r="AM261" s="547"/>
      <c r="AN261" s="547"/>
      <c r="AO261" s="547"/>
      <c r="AP261" s="547"/>
      <c r="AQ261" s="547"/>
      <c r="AR261" s="546"/>
      <c r="AS261" s="547"/>
      <c r="AT261" s="547"/>
      <c r="AU261" s="547"/>
      <c r="AV261" s="547"/>
      <c r="AW261" s="547"/>
      <c r="AX261" s="547"/>
      <c r="AY261" s="546"/>
      <c r="AZ261" s="547"/>
      <c r="BA261" s="547"/>
      <c r="BB261" s="547"/>
      <c r="BC261" s="547"/>
      <c r="BD261" s="547"/>
      <c r="BE261" s="547"/>
      <c r="BF261" s="546"/>
      <c r="BG261" s="547"/>
      <c r="BH261" s="547"/>
      <c r="BI261" s="547"/>
      <c r="BJ261" s="547"/>
      <c r="BK261" s="547"/>
      <c r="BL261" s="547"/>
      <c r="BM261" s="546"/>
      <c r="BN261" s="547"/>
      <c r="BO261" s="547"/>
      <c r="BP261" s="547"/>
      <c r="BQ261" s="547"/>
      <c r="BR261" s="547"/>
      <c r="BS261" s="547"/>
      <c r="BT261" s="547"/>
      <c r="BU261" s="547"/>
      <c r="BV261" s="547"/>
      <c r="BW261" s="547"/>
      <c r="BX261" s="547"/>
      <c r="BY261" s="547"/>
      <c r="BZ261" s="547"/>
      <c r="CA261" s="547"/>
      <c r="CB261" s="547"/>
      <c r="CC261" s="547"/>
      <c r="CD261" s="547"/>
      <c r="CE261" s="547"/>
      <c r="CF261" s="547"/>
      <c r="CG261" s="547"/>
      <c r="CH261" s="547"/>
      <c r="CI261" s="547"/>
      <c r="CJ261" s="547"/>
      <c r="CK261" s="547"/>
      <c r="CL261" s="547"/>
      <c r="CM261" s="547"/>
      <c r="CN261" s="547"/>
      <c r="CO261" s="547"/>
      <c r="CP261" s="547"/>
      <c r="CQ261" s="547"/>
      <c r="CR261" s="547"/>
      <c r="CS261" s="547"/>
      <c r="CT261" s="547"/>
      <c r="CU261" s="547"/>
      <c r="CV261" s="547"/>
      <c r="CW261" s="547"/>
      <c r="CX261" s="547"/>
      <c r="CY261" s="547"/>
      <c r="CZ261" s="547"/>
      <c r="DA261" s="547"/>
      <c r="DB261" s="547"/>
      <c r="DC261" s="547"/>
      <c r="DD261" s="547"/>
      <c r="DE261" s="547"/>
      <c r="DF261" s="547"/>
      <c r="DG261" s="547"/>
      <c r="DH261" s="547"/>
      <c r="DI261" s="547"/>
      <c r="DJ261" s="547"/>
      <c r="DK261" s="547"/>
      <c r="DL261" s="547"/>
      <c r="DM261" s="547"/>
      <c r="DN261" s="547"/>
      <c r="DO261" s="547"/>
      <c r="DP261" s="547"/>
      <c r="DQ261" s="547"/>
      <c r="DR261" s="547"/>
      <c r="DS261" s="547"/>
      <c r="DT261" s="547"/>
      <c r="DU261" s="547"/>
      <c r="DV261" s="547"/>
      <c r="DW261" s="547"/>
      <c r="DX261" s="547"/>
      <c r="DY261" s="547"/>
      <c r="DZ261" s="547"/>
      <c r="EA261" s="547"/>
      <c r="EB261" s="547"/>
      <c r="EC261" s="547"/>
      <c r="ED261" s="547"/>
      <c r="EE261" s="547"/>
      <c r="EF261" s="547"/>
      <c r="EG261" s="547"/>
      <c r="EH261" s="547"/>
      <c r="EI261" s="547"/>
      <c r="EJ261" s="547"/>
      <c r="EK261" s="547"/>
      <c r="EL261" s="547"/>
      <c r="EM261" s="547"/>
      <c r="EN261" s="547"/>
      <c r="EO261" s="547"/>
      <c r="EP261" s="701"/>
      <c r="EQ261" s="701"/>
      <c r="ER261" s="701"/>
      <c r="ES261" s="701"/>
      <c r="ET261" s="701"/>
      <c r="EU261" s="701"/>
      <c r="EV261" s="701"/>
      <c r="EW261" s="701"/>
      <c r="EX261" s="701"/>
      <c r="EY261" s="701"/>
      <c r="EZ261" s="701"/>
      <c r="FA261" s="701"/>
      <c r="FB261" s="701"/>
      <c r="FC261" s="701"/>
      <c r="FD261" s="701"/>
      <c r="FE261" s="701"/>
      <c r="FF261" s="701"/>
      <c r="FG261" s="701"/>
      <c r="FH261" s="701"/>
      <c r="FI261" s="701"/>
      <c r="FJ261" s="701"/>
      <c r="FK261" s="701"/>
      <c r="FL261" s="701"/>
      <c r="FM261" s="701"/>
      <c r="FN261" s="701"/>
      <c r="FO261" s="701"/>
      <c r="FP261" s="701"/>
      <c r="FQ261" s="701"/>
      <c r="FR261" s="701"/>
      <c r="FS261" s="701"/>
      <c r="FT261" s="701"/>
      <c r="FU261" s="701"/>
      <c r="FV261" s="701"/>
      <c r="FW261" s="701"/>
      <c r="FX261" s="701"/>
      <c r="FY261" s="701"/>
      <c r="FZ261" s="701"/>
      <c r="GA261" s="701"/>
      <c r="GB261" s="701"/>
      <c r="GC261" s="701"/>
      <c r="GD261" s="701"/>
      <c r="GE261" s="701"/>
      <c r="GF261" s="701"/>
      <c r="GG261" s="701"/>
      <c r="GH261" s="701"/>
      <c r="GI261" s="701"/>
      <c r="GJ261" s="701"/>
      <c r="GK261" s="701"/>
      <c r="GL261" s="701"/>
      <c r="GM261" s="701"/>
      <c r="GN261" s="701"/>
      <c r="GO261" s="701"/>
      <c r="GP261" s="701"/>
      <c r="GQ261" s="701"/>
      <c r="GR261" s="701"/>
      <c r="GS261" s="701"/>
      <c r="GT261" s="701"/>
      <c r="GU261" s="701"/>
      <c r="GV261" s="701"/>
      <c r="GW261" s="701"/>
      <c r="GX261" s="701"/>
      <c r="GY261" s="701"/>
      <c r="GZ261" s="701"/>
      <c r="HA261" s="701"/>
      <c r="HB261" s="701"/>
      <c r="HC261" s="701"/>
      <c r="HD261" s="701"/>
      <c r="HE261" s="701"/>
      <c r="HF261" s="701"/>
      <c r="HG261" s="701"/>
      <c r="HH261" s="701"/>
      <c r="HI261" s="701"/>
      <c r="HJ261" s="701"/>
      <c r="HK261" s="701"/>
    </row>
    <row r="262" spans="1:219" ht="12" customHeight="1">
      <c r="A262" s="547"/>
      <c r="B262" s="547"/>
      <c r="C262" s="546"/>
      <c r="D262" s="547"/>
      <c r="E262" s="547"/>
      <c r="F262" s="547"/>
      <c r="G262" s="547"/>
      <c r="H262" s="547"/>
      <c r="I262" s="547"/>
      <c r="J262" s="546"/>
      <c r="K262" s="547"/>
      <c r="L262" s="547"/>
      <c r="M262" s="547"/>
      <c r="N262" s="547"/>
      <c r="O262" s="547"/>
      <c r="P262" s="547"/>
      <c r="Q262" s="546"/>
      <c r="R262" s="547"/>
      <c r="S262" s="547"/>
      <c r="T262" s="547"/>
      <c r="U262" s="547"/>
      <c r="V262" s="547"/>
      <c r="W262" s="547"/>
      <c r="X262" s="546"/>
      <c r="Y262" s="547"/>
      <c r="Z262" s="547"/>
      <c r="AA262" s="547"/>
      <c r="AB262" s="547"/>
      <c r="AC262" s="547"/>
      <c r="AD262" s="546"/>
      <c r="AE262" s="547"/>
      <c r="AF262" s="547"/>
      <c r="AG262" s="547"/>
      <c r="AH262" s="547"/>
      <c r="AI262" s="547"/>
      <c r="AJ262" s="547"/>
      <c r="AK262" s="546"/>
      <c r="AL262" s="547"/>
      <c r="AM262" s="547"/>
      <c r="AN262" s="547"/>
      <c r="AO262" s="547"/>
      <c r="AP262" s="547"/>
      <c r="AQ262" s="547"/>
      <c r="AR262" s="546"/>
      <c r="AS262" s="547"/>
      <c r="AT262" s="547"/>
      <c r="AU262" s="547"/>
      <c r="AV262" s="547"/>
      <c r="AW262" s="547"/>
      <c r="AX262" s="547"/>
      <c r="AY262" s="546"/>
      <c r="AZ262" s="547"/>
      <c r="BA262" s="547"/>
      <c r="BB262" s="547"/>
      <c r="BC262" s="547"/>
      <c r="BD262" s="547"/>
      <c r="BE262" s="547"/>
      <c r="BF262" s="546"/>
      <c r="BG262" s="547"/>
      <c r="BH262" s="547"/>
      <c r="BI262" s="547"/>
      <c r="BJ262" s="547"/>
      <c r="BK262" s="547"/>
      <c r="BL262" s="547"/>
      <c r="BM262" s="546"/>
      <c r="BN262" s="547"/>
      <c r="BO262" s="547"/>
      <c r="BP262" s="547"/>
      <c r="BQ262" s="547"/>
      <c r="BR262" s="547"/>
      <c r="BS262" s="547"/>
      <c r="BT262" s="547"/>
      <c r="BU262" s="547"/>
      <c r="BV262" s="547"/>
      <c r="BW262" s="547"/>
      <c r="BX262" s="547"/>
      <c r="BY262" s="547"/>
      <c r="BZ262" s="547"/>
      <c r="CA262" s="547"/>
      <c r="CB262" s="547"/>
      <c r="CC262" s="547"/>
      <c r="CD262" s="547"/>
      <c r="CE262" s="547"/>
      <c r="CF262" s="547"/>
      <c r="CG262" s="547"/>
      <c r="CH262" s="547"/>
      <c r="CI262" s="547"/>
      <c r="CJ262" s="547"/>
      <c r="CK262" s="547"/>
      <c r="CL262" s="547"/>
      <c r="CM262" s="547"/>
      <c r="CN262" s="547"/>
      <c r="CO262" s="547"/>
      <c r="CP262" s="547"/>
      <c r="CQ262" s="547"/>
      <c r="CR262" s="547"/>
      <c r="CS262" s="547"/>
      <c r="CT262" s="547"/>
      <c r="CU262" s="547"/>
      <c r="CV262" s="547"/>
      <c r="CW262" s="547"/>
      <c r="CX262" s="547"/>
      <c r="CY262" s="547"/>
      <c r="CZ262" s="547"/>
      <c r="DA262" s="547"/>
      <c r="DB262" s="547"/>
      <c r="DC262" s="547"/>
      <c r="DD262" s="547"/>
      <c r="DE262" s="547"/>
      <c r="DF262" s="547"/>
      <c r="DG262" s="547"/>
      <c r="DH262" s="547"/>
      <c r="DI262" s="547"/>
      <c r="DJ262" s="547"/>
      <c r="DK262" s="547"/>
      <c r="DL262" s="547"/>
      <c r="DM262" s="547"/>
      <c r="DN262" s="547"/>
      <c r="DO262" s="547"/>
      <c r="DP262" s="547"/>
      <c r="DQ262" s="547"/>
      <c r="DR262" s="547"/>
      <c r="DS262" s="547"/>
      <c r="DT262" s="547"/>
      <c r="DU262" s="547"/>
      <c r="DV262" s="547"/>
      <c r="DW262" s="547"/>
      <c r="DX262" s="547"/>
      <c r="DY262" s="547"/>
      <c r="DZ262" s="547"/>
      <c r="EA262" s="547"/>
      <c r="EB262" s="547"/>
      <c r="EC262" s="547"/>
      <c r="ED262" s="547"/>
      <c r="EE262" s="547"/>
      <c r="EF262" s="547"/>
      <c r="EG262" s="547"/>
      <c r="EH262" s="547"/>
      <c r="EI262" s="547"/>
      <c r="EJ262" s="547"/>
      <c r="EK262" s="547"/>
      <c r="EL262" s="547"/>
      <c r="EM262" s="547"/>
      <c r="EN262" s="547"/>
      <c r="EO262" s="547"/>
      <c r="EP262" s="701"/>
      <c r="EQ262" s="701"/>
      <c r="ER262" s="701"/>
      <c r="ES262" s="701"/>
      <c r="ET262" s="701"/>
      <c r="EU262" s="701"/>
      <c r="EV262" s="701"/>
      <c r="EW262" s="701"/>
      <c r="EX262" s="701"/>
      <c r="EY262" s="701"/>
      <c r="EZ262" s="701"/>
      <c r="FA262" s="701"/>
      <c r="FB262" s="701"/>
      <c r="FC262" s="701"/>
      <c r="FD262" s="701"/>
      <c r="FE262" s="701"/>
      <c r="FF262" s="701"/>
      <c r="FG262" s="701"/>
      <c r="FH262" s="701"/>
      <c r="FI262" s="701"/>
      <c r="FJ262" s="701"/>
      <c r="FK262" s="701"/>
      <c r="FL262" s="701"/>
      <c r="FM262" s="701"/>
      <c r="FN262" s="701"/>
      <c r="FO262" s="701"/>
      <c r="FP262" s="701"/>
      <c r="FQ262" s="701"/>
      <c r="FR262" s="701"/>
      <c r="FS262" s="701"/>
      <c r="FT262" s="701"/>
      <c r="FU262" s="701"/>
      <c r="FV262" s="701"/>
      <c r="FW262" s="701"/>
      <c r="FX262" s="701"/>
      <c r="FY262" s="701"/>
      <c r="FZ262" s="701"/>
      <c r="GA262" s="701"/>
      <c r="GB262" s="701"/>
      <c r="GC262" s="701"/>
      <c r="GD262" s="701"/>
      <c r="GE262" s="701"/>
      <c r="GF262" s="701"/>
      <c r="GG262" s="701"/>
      <c r="GH262" s="701"/>
      <c r="GI262" s="701"/>
      <c r="GJ262" s="701"/>
      <c r="GK262" s="701"/>
      <c r="GL262" s="701"/>
      <c r="GM262" s="701"/>
      <c r="GN262" s="701"/>
      <c r="GO262" s="701"/>
      <c r="GP262" s="701"/>
      <c r="GQ262" s="701"/>
      <c r="GR262" s="701"/>
      <c r="GS262" s="701"/>
      <c r="GT262" s="701"/>
      <c r="GU262" s="701"/>
      <c r="GV262" s="701"/>
      <c r="GW262" s="701"/>
      <c r="GX262" s="701"/>
      <c r="GY262" s="701"/>
      <c r="GZ262" s="701"/>
      <c r="HA262" s="701"/>
      <c r="HB262" s="701"/>
      <c r="HC262" s="701"/>
      <c r="HD262" s="701"/>
      <c r="HE262" s="701"/>
      <c r="HF262" s="701"/>
      <c r="HG262" s="701"/>
      <c r="HH262" s="701"/>
      <c r="HI262" s="701"/>
      <c r="HJ262" s="701"/>
      <c r="HK262" s="701"/>
    </row>
    <row r="263" spans="1:219" ht="12" customHeight="1">
      <c r="A263" s="547"/>
      <c r="B263" s="547"/>
      <c r="C263" s="546"/>
      <c r="D263" s="547"/>
      <c r="E263" s="547"/>
      <c r="F263" s="547"/>
      <c r="G263" s="547"/>
      <c r="H263" s="547"/>
      <c r="I263" s="547"/>
      <c r="J263" s="546"/>
      <c r="K263" s="547"/>
      <c r="L263" s="547"/>
      <c r="M263" s="547"/>
      <c r="N263" s="547"/>
      <c r="O263" s="547"/>
      <c r="P263" s="547"/>
      <c r="Q263" s="546"/>
      <c r="R263" s="547"/>
      <c r="S263" s="547"/>
      <c r="T263" s="547"/>
      <c r="U263" s="547"/>
      <c r="V263" s="547"/>
      <c r="W263" s="547"/>
      <c r="X263" s="546"/>
      <c r="Y263" s="547"/>
      <c r="Z263" s="547"/>
      <c r="AA263" s="547"/>
      <c r="AB263" s="547"/>
      <c r="AC263" s="547"/>
      <c r="AD263" s="546"/>
      <c r="AE263" s="547"/>
      <c r="AF263" s="547"/>
      <c r="AG263" s="547"/>
      <c r="AH263" s="547"/>
      <c r="AI263" s="547"/>
      <c r="AJ263" s="547"/>
      <c r="AK263" s="546"/>
      <c r="AL263" s="547"/>
      <c r="AM263" s="547"/>
      <c r="AN263" s="547"/>
      <c r="AO263" s="547"/>
      <c r="AP263" s="547"/>
      <c r="AQ263" s="547"/>
      <c r="AR263" s="546"/>
      <c r="AS263" s="547"/>
      <c r="AT263" s="547"/>
      <c r="AU263" s="547"/>
      <c r="AV263" s="547"/>
      <c r="AW263" s="547"/>
      <c r="AX263" s="547"/>
      <c r="AY263" s="546"/>
      <c r="AZ263" s="547"/>
      <c r="BA263" s="547"/>
      <c r="BB263" s="547"/>
      <c r="BC263" s="547"/>
      <c r="BD263" s="547"/>
      <c r="BE263" s="547"/>
      <c r="BF263" s="546"/>
      <c r="BG263" s="547"/>
      <c r="BH263" s="547"/>
      <c r="BI263" s="547"/>
      <c r="BJ263" s="547"/>
      <c r="BK263" s="547"/>
      <c r="BL263" s="547"/>
      <c r="BM263" s="546"/>
      <c r="BN263" s="547"/>
      <c r="BO263" s="547"/>
      <c r="BP263" s="547"/>
      <c r="BQ263" s="547"/>
      <c r="BR263" s="547"/>
      <c r="BS263" s="547"/>
      <c r="BT263" s="547"/>
      <c r="BU263" s="547"/>
      <c r="BV263" s="547"/>
      <c r="BW263" s="547"/>
      <c r="BX263" s="547"/>
      <c r="BY263" s="547"/>
      <c r="BZ263" s="547"/>
      <c r="CA263" s="547"/>
      <c r="CB263" s="547"/>
      <c r="CC263" s="547"/>
      <c r="CD263" s="547"/>
      <c r="CE263" s="547"/>
      <c r="CF263" s="547"/>
      <c r="CG263" s="547"/>
      <c r="CH263" s="547"/>
      <c r="CI263" s="547"/>
      <c r="CJ263" s="547"/>
      <c r="CK263" s="547"/>
      <c r="CL263" s="547"/>
      <c r="CM263" s="547"/>
      <c r="CN263" s="547"/>
      <c r="CO263" s="547"/>
      <c r="CP263" s="547"/>
      <c r="CQ263" s="547"/>
      <c r="CR263" s="547"/>
      <c r="CS263" s="547"/>
      <c r="CT263" s="547"/>
      <c r="CU263" s="547"/>
      <c r="CV263" s="547"/>
      <c r="CW263" s="547"/>
      <c r="CX263" s="547"/>
      <c r="CY263" s="547"/>
      <c r="CZ263" s="547"/>
      <c r="DA263" s="547"/>
      <c r="DB263" s="547"/>
      <c r="DC263" s="547"/>
      <c r="DD263" s="547"/>
      <c r="DE263" s="547"/>
      <c r="DF263" s="547"/>
      <c r="DG263" s="547"/>
      <c r="DH263" s="547"/>
      <c r="DI263" s="547"/>
      <c r="DJ263" s="547"/>
      <c r="DK263" s="547"/>
      <c r="DL263" s="547"/>
      <c r="DM263" s="547"/>
      <c r="DN263" s="547"/>
      <c r="DO263" s="547"/>
      <c r="DP263" s="547"/>
      <c r="DQ263" s="547"/>
      <c r="DR263" s="547"/>
      <c r="DS263" s="547"/>
      <c r="DT263" s="547"/>
      <c r="DU263" s="547"/>
      <c r="DV263" s="547"/>
      <c r="DW263" s="547"/>
      <c r="DX263" s="547"/>
      <c r="DY263" s="547"/>
      <c r="DZ263" s="547"/>
      <c r="EA263" s="547"/>
      <c r="EB263" s="547"/>
      <c r="EC263" s="547"/>
      <c r="ED263" s="547"/>
      <c r="EE263" s="547"/>
      <c r="EF263" s="547"/>
      <c r="EG263" s="547"/>
      <c r="EH263" s="547"/>
      <c r="EI263" s="547"/>
      <c r="EJ263" s="547"/>
      <c r="EK263" s="547"/>
      <c r="EL263" s="547"/>
      <c r="EM263" s="547"/>
      <c r="EN263" s="547"/>
      <c r="EO263" s="547"/>
      <c r="EP263" s="701"/>
      <c r="EQ263" s="701"/>
      <c r="ER263" s="701"/>
      <c r="ES263" s="701"/>
      <c r="ET263" s="701"/>
      <c r="EU263" s="701"/>
      <c r="EV263" s="701"/>
      <c r="EW263" s="701"/>
      <c r="EX263" s="701"/>
      <c r="EY263" s="701"/>
      <c r="EZ263" s="701"/>
      <c r="FA263" s="701"/>
      <c r="FB263" s="701"/>
      <c r="FC263" s="701"/>
      <c r="FD263" s="701"/>
      <c r="FE263" s="701"/>
      <c r="FF263" s="701"/>
      <c r="FG263" s="701"/>
      <c r="FH263" s="701"/>
      <c r="FI263" s="701"/>
      <c r="FJ263" s="701"/>
      <c r="FK263" s="701"/>
      <c r="FL263" s="701"/>
      <c r="FM263" s="701"/>
      <c r="FN263" s="701"/>
      <c r="FO263" s="701"/>
      <c r="FP263" s="701"/>
      <c r="FQ263" s="701"/>
      <c r="FR263" s="701"/>
      <c r="FS263" s="701"/>
      <c r="FT263" s="701"/>
      <c r="FU263" s="701"/>
      <c r="FV263" s="701"/>
      <c r="FW263" s="701"/>
      <c r="FX263" s="701"/>
      <c r="FY263" s="701"/>
      <c r="FZ263" s="701"/>
      <c r="GA263" s="701"/>
      <c r="GB263" s="701"/>
      <c r="GC263" s="701"/>
      <c r="GD263" s="701"/>
      <c r="GE263" s="701"/>
      <c r="GF263" s="701"/>
      <c r="GG263" s="701"/>
      <c r="GH263" s="701"/>
      <c r="GI263" s="701"/>
      <c r="GJ263" s="701"/>
      <c r="GK263" s="701"/>
      <c r="GL263" s="701"/>
      <c r="GM263" s="701"/>
      <c r="GN263" s="701"/>
      <c r="GO263" s="701"/>
      <c r="GP263" s="701"/>
      <c r="GQ263" s="701"/>
      <c r="GR263" s="701"/>
      <c r="GS263" s="701"/>
      <c r="GT263" s="701"/>
      <c r="GU263" s="701"/>
      <c r="GV263" s="701"/>
      <c r="GW263" s="701"/>
      <c r="GX263" s="701"/>
      <c r="GY263" s="701"/>
      <c r="GZ263" s="701"/>
      <c r="HA263" s="701"/>
      <c r="HB263" s="701"/>
      <c r="HC263" s="701"/>
      <c r="HD263" s="701"/>
      <c r="HE263" s="701"/>
      <c r="HF263" s="701"/>
      <c r="HG263" s="701"/>
      <c r="HH263" s="701"/>
      <c r="HI263" s="701"/>
      <c r="HJ263" s="701"/>
      <c r="HK263" s="701"/>
    </row>
    <row r="264" spans="1:219" ht="12" customHeight="1">
      <c r="A264" s="547"/>
      <c r="B264" s="547"/>
      <c r="C264" s="546"/>
      <c r="D264" s="547"/>
      <c r="E264" s="547"/>
      <c r="F264" s="547"/>
      <c r="G264" s="547"/>
      <c r="H264" s="547"/>
      <c r="I264" s="547"/>
      <c r="J264" s="546"/>
      <c r="K264" s="547"/>
      <c r="L264" s="547"/>
      <c r="M264" s="547"/>
      <c r="N264" s="547"/>
      <c r="O264" s="547"/>
      <c r="P264" s="547"/>
      <c r="Q264" s="546"/>
      <c r="R264" s="547"/>
      <c r="S264" s="547"/>
      <c r="T264" s="547"/>
      <c r="U264" s="547"/>
      <c r="V264" s="547"/>
      <c r="W264" s="547"/>
      <c r="X264" s="546"/>
      <c r="Y264" s="547"/>
      <c r="Z264" s="547"/>
      <c r="AA264" s="547"/>
      <c r="AB264" s="547"/>
      <c r="AC264" s="547"/>
      <c r="AD264" s="546"/>
      <c r="AE264" s="547"/>
      <c r="AF264" s="547"/>
      <c r="AG264" s="547"/>
      <c r="AH264" s="547"/>
      <c r="AI264" s="547"/>
      <c r="AJ264" s="547"/>
      <c r="AK264" s="546"/>
      <c r="AL264" s="547"/>
      <c r="AM264" s="547"/>
      <c r="AN264" s="547"/>
      <c r="AO264" s="547"/>
      <c r="AP264" s="547"/>
      <c r="AQ264" s="547"/>
      <c r="AR264" s="546"/>
      <c r="AS264" s="547"/>
      <c r="AT264" s="547"/>
      <c r="AU264" s="547"/>
      <c r="AV264" s="547"/>
      <c r="AW264" s="547"/>
      <c r="AX264" s="547"/>
      <c r="AY264" s="546"/>
      <c r="AZ264" s="547"/>
      <c r="BA264" s="547"/>
      <c r="BB264" s="547"/>
      <c r="BC264" s="547"/>
      <c r="BD264" s="547"/>
      <c r="BE264" s="547"/>
      <c r="BF264" s="546"/>
      <c r="BG264" s="547"/>
      <c r="BH264" s="547"/>
      <c r="BI264" s="547"/>
      <c r="BJ264" s="547"/>
      <c r="BK264" s="547"/>
      <c r="BL264" s="547"/>
      <c r="BM264" s="546"/>
      <c r="BN264" s="547"/>
      <c r="BO264" s="547"/>
      <c r="BP264" s="547"/>
      <c r="BQ264" s="547"/>
      <c r="BR264" s="547"/>
      <c r="BS264" s="547"/>
      <c r="BT264" s="547"/>
      <c r="BU264" s="547"/>
      <c r="BV264" s="547"/>
      <c r="BW264" s="547"/>
      <c r="BX264" s="547"/>
      <c r="BY264" s="547"/>
      <c r="BZ264" s="547"/>
      <c r="CA264" s="547"/>
      <c r="CB264" s="547"/>
      <c r="CC264" s="547"/>
      <c r="CD264" s="547"/>
      <c r="CE264" s="547"/>
      <c r="CF264" s="547"/>
      <c r="CG264" s="547"/>
      <c r="CH264" s="547"/>
      <c r="CI264" s="547"/>
      <c r="CJ264" s="547"/>
      <c r="CK264" s="547"/>
      <c r="CL264" s="547"/>
      <c r="CM264" s="547"/>
      <c r="CN264" s="547"/>
      <c r="CO264" s="547"/>
      <c r="CP264" s="547"/>
      <c r="CQ264" s="547"/>
      <c r="CR264" s="547"/>
      <c r="CS264" s="547"/>
      <c r="CT264" s="547"/>
      <c r="CU264" s="547"/>
      <c r="CV264" s="547"/>
      <c r="CW264" s="547"/>
      <c r="CX264" s="547"/>
      <c r="CY264" s="547"/>
      <c r="CZ264" s="547"/>
      <c r="DA264" s="547"/>
      <c r="DB264" s="547"/>
      <c r="DC264" s="547"/>
      <c r="DD264" s="547"/>
      <c r="DE264" s="547"/>
      <c r="DF264" s="547"/>
      <c r="DG264" s="547"/>
      <c r="DH264" s="547"/>
      <c r="DI264" s="547"/>
      <c r="DJ264" s="547"/>
      <c r="DK264" s="547"/>
      <c r="DL264" s="547"/>
      <c r="DM264" s="547"/>
      <c r="DN264" s="547"/>
      <c r="DO264" s="547"/>
      <c r="DP264" s="547"/>
      <c r="DQ264" s="547"/>
      <c r="DR264" s="547"/>
      <c r="DS264" s="547"/>
      <c r="DT264" s="547"/>
      <c r="DU264" s="547"/>
      <c r="DV264" s="547"/>
      <c r="DW264" s="547"/>
      <c r="DX264" s="547"/>
      <c r="DY264" s="547"/>
      <c r="DZ264" s="547"/>
      <c r="EA264" s="547"/>
      <c r="EB264" s="547"/>
      <c r="EC264" s="547"/>
      <c r="ED264" s="547"/>
      <c r="EE264" s="547"/>
      <c r="EF264" s="547"/>
      <c r="EG264" s="547"/>
      <c r="EH264" s="547"/>
      <c r="EI264" s="547"/>
      <c r="EJ264" s="547"/>
      <c r="EK264" s="547"/>
      <c r="EL264" s="547"/>
      <c r="EM264" s="547"/>
      <c r="EN264" s="547"/>
      <c r="EO264" s="547"/>
      <c r="EP264" s="701"/>
      <c r="EQ264" s="701"/>
      <c r="ER264" s="701"/>
      <c r="ES264" s="701"/>
      <c r="ET264" s="701"/>
      <c r="EU264" s="701"/>
      <c r="EV264" s="701"/>
      <c r="EW264" s="701"/>
      <c r="EX264" s="701"/>
      <c r="EY264" s="701"/>
      <c r="EZ264" s="701"/>
      <c r="FA264" s="701"/>
      <c r="FB264" s="701"/>
      <c r="FC264" s="701"/>
      <c r="FD264" s="701"/>
      <c r="FE264" s="701"/>
      <c r="FF264" s="701"/>
      <c r="FG264" s="701"/>
      <c r="FH264" s="701"/>
      <c r="FI264" s="701"/>
      <c r="FJ264" s="701"/>
      <c r="FK264" s="701"/>
      <c r="FL264" s="701"/>
      <c r="FM264" s="701"/>
      <c r="FN264" s="701"/>
      <c r="FO264" s="701"/>
      <c r="FP264" s="701"/>
      <c r="FQ264" s="701"/>
      <c r="FR264" s="701"/>
      <c r="FS264" s="701"/>
      <c r="FT264" s="701"/>
      <c r="FU264" s="701"/>
      <c r="FV264" s="701"/>
      <c r="FW264" s="701"/>
      <c r="FX264" s="701"/>
      <c r="FY264" s="701"/>
      <c r="FZ264" s="701"/>
      <c r="GA264" s="701"/>
      <c r="GB264" s="701"/>
      <c r="GC264" s="701"/>
      <c r="GD264" s="701"/>
      <c r="GE264" s="701"/>
      <c r="GF264" s="701"/>
      <c r="GG264" s="701"/>
      <c r="GH264" s="701"/>
      <c r="GI264" s="701"/>
      <c r="GJ264" s="701"/>
      <c r="GK264" s="701"/>
      <c r="GL264" s="701"/>
      <c r="GM264" s="701"/>
      <c r="GN264" s="701"/>
      <c r="GO264" s="701"/>
      <c r="GP264" s="701"/>
      <c r="GQ264" s="701"/>
      <c r="GR264" s="701"/>
      <c r="GS264" s="701"/>
      <c r="GT264" s="701"/>
      <c r="GU264" s="701"/>
      <c r="GV264" s="701"/>
      <c r="GW264" s="701"/>
      <c r="GX264" s="701"/>
      <c r="GY264" s="701"/>
      <c r="GZ264" s="701"/>
      <c r="HA264" s="701"/>
      <c r="HB264" s="701"/>
      <c r="HC264" s="701"/>
      <c r="HD264" s="701"/>
      <c r="HE264" s="701"/>
      <c r="HF264" s="701"/>
      <c r="HG264" s="701"/>
      <c r="HH264" s="701"/>
      <c r="HI264" s="701"/>
      <c r="HJ264" s="701"/>
      <c r="HK264" s="701"/>
    </row>
    <row r="265" spans="1:219" ht="12" customHeight="1">
      <c r="A265" s="547"/>
      <c r="B265" s="547"/>
      <c r="C265" s="546"/>
      <c r="D265" s="547"/>
      <c r="E265" s="547"/>
      <c r="F265" s="547"/>
      <c r="G265" s="547"/>
      <c r="H265" s="547"/>
      <c r="I265" s="547"/>
      <c r="J265" s="546"/>
      <c r="K265" s="547"/>
      <c r="L265" s="547"/>
      <c r="M265" s="547"/>
      <c r="N265" s="547"/>
      <c r="O265" s="547"/>
      <c r="P265" s="547"/>
      <c r="Q265" s="546"/>
      <c r="R265" s="547"/>
      <c r="S265" s="547"/>
      <c r="T265" s="547"/>
      <c r="U265" s="547"/>
      <c r="V265" s="547"/>
      <c r="W265" s="547"/>
      <c r="X265" s="546"/>
      <c r="Y265" s="547"/>
      <c r="Z265" s="547"/>
      <c r="AA265" s="547"/>
      <c r="AB265" s="547"/>
      <c r="AC265" s="547"/>
      <c r="AD265" s="546"/>
      <c r="AE265" s="547"/>
      <c r="AF265" s="547"/>
      <c r="AG265" s="547"/>
      <c r="AH265" s="547"/>
      <c r="AI265" s="547"/>
      <c r="AJ265" s="547"/>
      <c r="AK265" s="546"/>
      <c r="AL265" s="547"/>
      <c r="AM265" s="547"/>
      <c r="AN265" s="547"/>
      <c r="AO265" s="547"/>
      <c r="AP265" s="547"/>
      <c r="AQ265" s="547"/>
      <c r="AR265" s="546"/>
      <c r="AS265" s="547"/>
      <c r="AT265" s="547"/>
      <c r="AU265" s="547"/>
      <c r="AV265" s="547"/>
      <c r="AW265" s="547"/>
      <c r="AX265" s="547"/>
      <c r="AY265" s="546"/>
      <c r="AZ265" s="547"/>
      <c r="BA265" s="547"/>
      <c r="BB265" s="547"/>
      <c r="BC265" s="547"/>
      <c r="BD265" s="547"/>
      <c r="BE265" s="547"/>
      <c r="BF265" s="546"/>
      <c r="BG265" s="547"/>
      <c r="BH265" s="547"/>
      <c r="BI265" s="547"/>
      <c r="BJ265" s="547"/>
      <c r="BK265" s="547"/>
      <c r="BL265" s="547"/>
      <c r="BM265" s="546"/>
      <c r="BN265" s="547"/>
      <c r="BO265" s="547"/>
      <c r="BP265" s="547"/>
      <c r="BQ265" s="547"/>
      <c r="BR265" s="547"/>
      <c r="BS265" s="547"/>
      <c r="BT265" s="547"/>
      <c r="BU265" s="547"/>
      <c r="BV265" s="547"/>
      <c r="BW265" s="547"/>
      <c r="BX265" s="547"/>
      <c r="BY265" s="547"/>
      <c r="BZ265" s="547"/>
      <c r="CA265" s="547"/>
      <c r="CB265" s="547"/>
      <c r="CC265" s="547"/>
      <c r="CD265" s="547"/>
      <c r="CE265" s="547"/>
      <c r="CF265" s="547"/>
      <c r="CG265" s="547"/>
      <c r="CH265" s="547"/>
      <c r="CI265" s="547"/>
      <c r="CJ265" s="547"/>
      <c r="CK265" s="547"/>
      <c r="CL265" s="547"/>
      <c r="CM265" s="547"/>
      <c r="CN265" s="547"/>
      <c r="CO265" s="547"/>
      <c r="CP265" s="547"/>
      <c r="CQ265" s="547"/>
      <c r="CR265" s="547"/>
      <c r="CS265" s="547"/>
      <c r="CT265" s="547"/>
      <c r="CU265" s="547"/>
      <c r="CV265" s="547"/>
      <c r="CW265" s="547"/>
      <c r="CX265" s="547"/>
      <c r="CY265" s="547"/>
      <c r="CZ265" s="547"/>
      <c r="DA265" s="547"/>
      <c r="DB265" s="547"/>
      <c r="DC265" s="547"/>
      <c r="DD265" s="547"/>
      <c r="DE265" s="547"/>
      <c r="DF265" s="547"/>
      <c r="DG265" s="547"/>
      <c r="DH265" s="547"/>
      <c r="DI265" s="547"/>
      <c r="DJ265" s="547"/>
      <c r="DK265" s="547"/>
      <c r="DL265" s="547"/>
      <c r="DM265" s="547"/>
      <c r="DN265" s="547"/>
      <c r="DO265" s="547"/>
      <c r="DP265" s="547"/>
      <c r="DQ265" s="547"/>
      <c r="DR265" s="547"/>
      <c r="DS265" s="547"/>
      <c r="DT265" s="547"/>
      <c r="DU265" s="547"/>
      <c r="DV265" s="547"/>
      <c r="DW265" s="547"/>
      <c r="DX265" s="547"/>
      <c r="DY265" s="547"/>
      <c r="DZ265" s="547"/>
      <c r="EA265" s="547"/>
      <c r="EB265" s="547"/>
      <c r="EC265" s="547"/>
      <c r="ED265" s="547"/>
      <c r="EE265" s="547"/>
      <c r="EF265" s="547"/>
      <c r="EG265" s="547"/>
      <c r="EH265" s="547"/>
      <c r="EI265" s="547"/>
      <c r="EJ265" s="547"/>
      <c r="EK265" s="547"/>
      <c r="EL265" s="547"/>
      <c r="EM265" s="547"/>
      <c r="EN265" s="547"/>
      <c r="EO265" s="547"/>
      <c r="EP265" s="701"/>
      <c r="EQ265" s="701"/>
      <c r="ER265" s="701"/>
      <c r="ES265" s="701"/>
      <c r="ET265" s="701"/>
      <c r="EU265" s="701"/>
      <c r="EV265" s="701"/>
      <c r="EW265" s="701"/>
      <c r="EX265" s="701"/>
      <c r="EY265" s="701"/>
      <c r="EZ265" s="701"/>
      <c r="FA265" s="701"/>
      <c r="FB265" s="701"/>
      <c r="FC265" s="701"/>
      <c r="FD265" s="701"/>
      <c r="FE265" s="701"/>
      <c r="FF265" s="701"/>
      <c r="FG265" s="701"/>
      <c r="FH265" s="701"/>
      <c r="FI265" s="701"/>
      <c r="FJ265" s="701"/>
      <c r="FK265" s="701"/>
      <c r="FL265" s="701"/>
      <c r="FM265" s="701"/>
      <c r="FN265" s="701"/>
      <c r="FO265" s="701"/>
      <c r="FP265" s="701"/>
      <c r="FQ265" s="701"/>
      <c r="FR265" s="701"/>
      <c r="FS265" s="701"/>
      <c r="FT265" s="701"/>
      <c r="FU265" s="701"/>
      <c r="FV265" s="701"/>
      <c r="FW265" s="701"/>
      <c r="FX265" s="701"/>
      <c r="FY265" s="701"/>
      <c r="FZ265" s="701"/>
      <c r="GA265" s="701"/>
      <c r="GB265" s="701"/>
      <c r="GC265" s="701"/>
      <c r="GD265" s="701"/>
      <c r="GE265" s="701"/>
      <c r="GF265" s="701"/>
      <c r="GG265" s="701"/>
      <c r="GH265" s="701"/>
      <c r="GI265" s="701"/>
      <c r="GJ265" s="701"/>
      <c r="GK265" s="701"/>
      <c r="GL265" s="701"/>
      <c r="GM265" s="701"/>
      <c r="GN265" s="701"/>
      <c r="GO265" s="701"/>
      <c r="GP265" s="701"/>
      <c r="GQ265" s="701"/>
      <c r="GR265" s="701"/>
      <c r="GS265" s="701"/>
      <c r="GT265" s="701"/>
      <c r="GU265" s="701"/>
      <c r="GV265" s="701"/>
      <c r="GW265" s="701"/>
      <c r="GX265" s="701"/>
      <c r="GY265" s="701"/>
      <c r="GZ265" s="701"/>
      <c r="HA265" s="701"/>
      <c r="HB265" s="701"/>
      <c r="HC265" s="701"/>
      <c r="HD265" s="701"/>
      <c r="HE265" s="701"/>
      <c r="HF265" s="701"/>
      <c r="HG265" s="701"/>
      <c r="HH265" s="701"/>
      <c r="HI265" s="701"/>
      <c r="HJ265" s="701"/>
      <c r="HK265" s="701"/>
    </row>
    <row r="266" spans="1:219" ht="12" customHeight="1">
      <c r="A266" s="547"/>
      <c r="B266" s="547"/>
      <c r="C266" s="546"/>
      <c r="D266" s="547"/>
      <c r="E266" s="547"/>
      <c r="F266" s="547"/>
      <c r="G266" s="547"/>
      <c r="H266" s="547"/>
      <c r="I266" s="547"/>
      <c r="J266" s="546"/>
      <c r="K266" s="547"/>
      <c r="L266" s="547"/>
      <c r="M266" s="547"/>
      <c r="N266" s="547"/>
      <c r="O266" s="547"/>
      <c r="P266" s="547"/>
      <c r="Q266" s="546"/>
      <c r="R266" s="547"/>
      <c r="S266" s="547"/>
      <c r="T266" s="547"/>
      <c r="U266" s="547"/>
      <c r="V266" s="547"/>
      <c r="W266" s="547"/>
      <c r="X266" s="546"/>
      <c r="Y266" s="547"/>
      <c r="Z266" s="547"/>
      <c r="AA266" s="547"/>
      <c r="AB266" s="547"/>
      <c r="AC266" s="547"/>
      <c r="AD266" s="546"/>
      <c r="AE266" s="547"/>
      <c r="AF266" s="547"/>
      <c r="AG266" s="547"/>
      <c r="AH266" s="547"/>
      <c r="AI266" s="547"/>
      <c r="AJ266" s="547"/>
      <c r="AK266" s="546"/>
      <c r="AL266" s="547"/>
      <c r="AM266" s="547"/>
      <c r="AN266" s="547"/>
      <c r="AO266" s="547"/>
      <c r="AP266" s="547"/>
      <c r="AQ266" s="547"/>
      <c r="AR266" s="546"/>
      <c r="AS266" s="547"/>
      <c r="AT266" s="547"/>
      <c r="AU266" s="547"/>
      <c r="AV266" s="547"/>
      <c r="AW266" s="547"/>
      <c r="AX266" s="547"/>
      <c r="AY266" s="546"/>
      <c r="AZ266" s="547"/>
      <c r="BA266" s="547"/>
      <c r="BB266" s="547"/>
      <c r="BC266" s="547"/>
      <c r="BD266" s="547"/>
      <c r="BE266" s="547"/>
      <c r="BF266" s="546"/>
      <c r="BG266" s="547"/>
      <c r="BH266" s="547"/>
      <c r="BI266" s="547"/>
      <c r="BJ266" s="547"/>
      <c r="BK266" s="547"/>
      <c r="BL266" s="547"/>
      <c r="BM266" s="546"/>
      <c r="BN266" s="547"/>
      <c r="BO266" s="547"/>
      <c r="BP266" s="547"/>
      <c r="BQ266" s="547"/>
      <c r="BR266" s="547"/>
      <c r="BS266" s="547"/>
      <c r="BT266" s="547"/>
      <c r="BU266" s="547"/>
      <c r="BV266" s="547"/>
      <c r="BW266" s="547"/>
      <c r="BX266" s="547"/>
      <c r="BY266" s="547"/>
      <c r="BZ266" s="547"/>
      <c r="CA266" s="547"/>
      <c r="CB266" s="547"/>
      <c r="CC266" s="547"/>
      <c r="CD266" s="547"/>
      <c r="CE266" s="547"/>
      <c r="CF266" s="547"/>
      <c r="CG266" s="547"/>
      <c r="CH266" s="547"/>
      <c r="CI266" s="547"/>
      <c r="CJ266" s="547"/>
      <c r="CK266" s="547"/>
      <c r="CL266" s="547"/>
      <c r="CM266" s="547"/>
      <c r="CN266" s="547"/>
      <c r="CO266" s="547"/>
      <c r="CP266" s="547"/>
      <c r="CQ266" s="547"/>
      <c r="CR266" s="547"/>
      <c r="CS266" s="547"/>
      <c r="CT266" s="547"/>
      <c r="CU266" s="547"/>
      <c r="CV266" s="547"/>
      <c r="CW266" s="547"/>
      <c r="CX266" s="547"/>
      <c r="CY266" s="547"/>
      <c r="CZ266" s="547"/>
      <c r="DA266" s="547"/>
      <c r="DB266" s="547"/>
      <c r="DC266" s="547"/>
      <c r="DD266" s="547"/>
      <c r="DE266" s="547"/>
      <c r="DF266" s="547"/>
      <c r="DG266" s="547"/>
      <c r="DH266" s="547"/>
      <c r="DI266" s="547"/>
      <c r="DJ266" s="547"/>
      <c r="DK266" s="547"/>
      <c r="DL266" s="547"/>
      <c r="DM266" s="547"/>
      <c r="DN266" s="547"/>
      <c r="DO266" s="547"/>
      <c r="DP266" s="547"/>
      <c r="DQ266" s="547"/>
      <c r="DR266" s="547"/>
      <c r="DS266" s="547"/>
      <c r="DT266" s="547"/>
      <c r="DU266" s="547"/>
      <c r="DV266" s="547"/>
      <c r="DW266" s="547"/>
      <c r="DX266" s="547"/>
      <c r="DY266" s="547"/>
      <c r="DZ266" s="547"/>
      <c r="EA266" s="547"/>
      <c r="EB266" s="547"/>
      <c r="EC266" s="547"/>
      <c r="ED266" s="547"/>
      <c r="EE266" s="547"/>
      <c r="EF266" s="547"/>
      <c r="EG266" s="547"/>
      <c r="EH266" s="547"/>
      <c r="EI266" s="547"/>
      <c r="EJ266" s="547"/>
      <c r="EK266" s="547"/>
      <c r="EL266" s="547"/>
      <c r="EM266" s="547"/>
      <c r="EN266" s="547"/>
      <c r="EO266" s="547"/>
      <c r="EP266" s="701"/>
      <c r="EQ266" s="701"/>
      <c r="ER266" s="701"/>
      <c r="ES266" s="701"/>
      <c r="ET266" s="701"/>
      <c r="EU266" s="701"/>
      <c r="EV266" s="701"/>
      <c r="EW266" s="701"/>
      <c r="EX266" s="701"/>
      <c r="EY266" s="701"/>
      <c r="EZ266" s="701"/>
      <c r="FA266" s="701"/>
      <c r="FB266" s="701"/>
      <c r="FC266" s="701"/>
      <c r="FD266" s="701"/>
      <c r="FE266" s="701"/>
      <c r="FF266" s="701"/>
      <c r="FG266" s="701"/>
      <c r="FH266" s="701"/>
      <c r="FI266" s="701"/>
      <c r="FJ266" s="701"/>
      <c r="FK266" s="701"/>
      <c r="FL266" s="701"/>
      <c r="FM266" s="701"/>
      <c r="FN266" s="701"/>
      <c r="FO266" s="701"/>
      <c r="FP266" s="701"/>
      <c r="FQ266" s="701"/>
      <c r="FR266" s="701"/>
      <c r="FS266" s="701"/>
      <c r="FT266" s="701"/>
      <c r="FU266" s="701"/>
      <c r="FV266" s="701"/>
      <c r="FW266" s="701"/>
      <c r="FX266" s="701"/>
      <c r="FY266" s="701"/>
      <c r="FZ266" s="701"/>
      <c r="GA266" s="701"/>
      <c r="GB266" s="701"/>
      <c r="GC266" s="701"/>
      <c r="GD266" s="701"/>
      <c r="GE266" s="701"/>
      <c r="GF266" s="701"/>
      <c r="GG266" s="701"/>
      <c r="GH266" s="701"/>
      <c r="GI266" s="701"/>
      <c r="GJ266" s="701"/>
      <c r="GK266" s="701"/>
      <c r="GL266" s="701"/>
      <c r="GM266" s="701"/>
      <c r="GN266" s="701"/>
      <c r="GO266" s="701"/>
      <c r="GP266" s="701"/>
      <c r="GQ266" s="701"/>
      <c r="GR266" s="701"/>
      <c r="GS266" s="701"/>
      <c r="GT266" s="701"/>
      <c r="GU266" s="701"/>
      <c r="GV266" s="701"/>
      <c r="GW266" s="701"/>
      <c r="GX266" s="701"/>
      <c r="GY266" s="701"/>
      <c r="GZ266" s="701"/>
      <c r="HA266" s="701"/>
      <c r="HB266" s="701"/>
      <c r="HC266" s="701"/>
      <c r="HD266" s="701"/>
      <c r="HE266" s="701"/>
      <c r="HF266" s="701"/>
      <c r="HG266" s="701"/>
      <c r="HH266" s="701"/>
      <c r="HI266" s="701"/>
      <c r="HJ266" s="701"/>
      <c r="HK266" s="701"/>
    </row>
    <row r="267" spans="1:219" ht="12" customHeight="1">
      <c r="A267" s="547"/>
      <c r="B267" s="547"/>
      <c r="C267" s="546"/>
      <c r="D267" s="547"/>
      <c r="E267" s="547"/>
      <c r="F267" s="547"/>
      <c r="G267" s="547"/>
      <c r="H267" s="547"/>
      <c r="I267" s="547"/>
      <c r="J267" s="546"/>
      <c r="K267" s="547"/>
      <c r="L267" s="547"/>
      <c r="M267" s="547"/>
      <c r="N267" s="547"/>
      <c r="O267" s="547"/>
      <c r="P267" s="547"/>
      <c r="Q267" s="546"/>
      <c r="R267" s="547"/>
      <c r="S267" s="547"/>
      <c r="T267" s="547"/>
      <c r="U267" s="547"/>
      <c r="V267" s="547"/>
      <c r="W267" s="547"/>
      <c r="X267" s="546"/>
      <c r="Y267" s="547"/>
      <c r="Z267" s="547"/>
      <c r="AA267" s="547"/>
      <c r="AB267" s="547"/>
      <c r="AC267" s="547"/>
      <c r="AD267" s="546"/>
      <c r="AE267" s="547"/>
      <c r="AF267" s="547"/>
      <c r="AG267" s="547"/>
      <c r="AH267" s="547"/>
      <c r="AI267" s="547"/>
      <c r="AJ267" s="547"/>
      <c r="AK267" s="546"/>
      <c r="AL267" s="547"/>
      <c r="AM267" s="547"/>
      <c r="AN267" s="547"/>
      <c r="AO267" s="547"/>
      <c r="AP267" s="547"/>
      <c r="AQ267" s="547"/>
      <c r="AR267" s="546"/>
      <c r="AS267" s="547"/>
      <c r="AT267" s="547"/>
      <c r="AU267" s="547"/>
      <c r="AV267" s="547"/>
      <c r="AW267" s="547"/>
      <c r="AX267" s="547"/>
      <c r="AY267" s="546"/>
      <c r="AZ267" s="547"/>
      <c r="BA267" s="547"/>
      <c r="BB267" s="547"/>
      <c r="BC267" s="547"/>
      <c r="BD267" s="547"/>
      <c r="BE267" s="547"/>
      <c r="BF267" s="546"/>
      <c r="BG267" s="547"/>
      <c r="BH267" s="547"/>
      <c r="BI267" s="547"/>
      <c r="BJ267" s="547"/>
      <c r="BK267" s="547"/>
      <c r="BL267" s="547"/>
      <c r="BM267" s="546"/>
      <c r="BN267" s="547"/>
      <c r="BO267" s="547"/>
      <c r="BP267" s="547"/>
      <c r="BQ267" s="547"/>
      <c r="BR267" s="547"/>
      <c r="BS267" s="547"/>
      <c r="BT267" s="547"/>
      <c r="BU267" s="547"/>
      <c r="BV267" s="547"/>
      <c r="BW267" s="547"/>
      <c r="BX267" s="547"/>
      <c r="BY267" s="547"/>
      <c r="BZ267" s="547"/>
      <c r="CA267" s="547"/>
      <c r="CB267" s="547"/>
      <c r="CC267" s="547"/>
      <c r="CD267" s="547"/>
      <c r="CE267" s="547"/>
      <c r="CF267" s="547"/>
      <c r="CG267" s="547"/>
      <c r="CH267" s="547"/>
      <c r="CI267" s="547"/>
      <c r="CJ267" s="547"/>
      <c r="CK267" s="547"/>
      <c r="CL267" s="547"/>
      <c r="CM267" s="547"/>
      <c r="CN267" s="547"/>
      <c r="CO267" s="547"/>
      <c r="CP267" s="547"/>
      <c r="CQ267" s="547"/>
      <c r="CR267" s="547"/>
      <c r="CS267" s="547"/>
      <c r="CT267" s="547"/>
      <c r="CU267" s="547"/>
      <c r="CV267" s="547"/>
      <c r="CW267" s="547"/>
      <c r="CX267" s="547"/>
      <c r="CY267" s="547"/>
      <c r="CZ267" s="547"/>
      <c r="DA267" s="547"/>
      <c r="DB267" s="547"/>
      <c r="DC267" s="547"/>
      <c r="DD267" s="547"/>
      <c r="DE267" s="547"/>
      <c r="DF267" s="547"/>
      <c r="DG267" s="547"/>
      <c r="DH267" s="547"/>
      <c r="DI267" s="547"/>
      <c r="DJ267" s="547"/>
      <c r="DK267" s="547"/>
      <c r="DL267" s="547"/>
      <c r="DM267" s="547"/>
      <c r="DN267" s="547"/>
      <c r="DO267" s="547"/>
      <c r="DP267" s="547"/>
      <c r="DQ267" s="547"/>
      <c r="DR267" s="547"/>
      <c r="DS267" s="547"/>
      <c r="DT267" s="547"/>
      <c r="DU267" s="547"/>
      <c r="DV267" s="547"/>
      <c r="DW267" s="547"/>
      <c r="DX267" s="547"/>
      <c r="DY267" s="547"/>
      <c r="DZ267" s="547"/>
      <c r="EA267" s="547"/>
      <c r="EB267" s="547"/>
      <c r="EC267" s="547"/>
      <c r="ED267" s="547"/>
      <c r="EE267" s="547"/>
      <c r="EF267" s="547"/>
      <c r="EG267" s="547"/>
      <c r="EH267" s="547"/>
      <c r="EI267" s="547"/>
      <c r="EJ267" s="547"/>
      <c r="EK267" s="547"/>
      <c r="EL267" s="547"/>
      <c r="EM267" s="547"/>
      <c r="EN267" s="547"/>
      <c r="EO267" s="547"/>
      <c r="EP267" s="701"/>
      <c r="EQ267" s="701"/>
      <c r="ER267" s="701"/>
      <c r="ES267" s="701"/>
      <c r="ET267" s="701"/>
      <c r="EU267" s="701"/>
      <c r="EV267" s="701"/>
      <c r="EW267" s="701"/>
      <c r="EX267" s="701"/>
      <c r="EY267" s="701"/>
      <c r="EZ267" s="701"/>
      <c r="FA267" s="701"/>
      <c r="FB267" s="701"/>
      <c r="FC267" s="701"/>
      <c r="FD267" s="701"/>
      <c r="FE267" s="701"/>
      <c r="FF267" s="701"/>
      <c r="FG267" s="701"/>
      <c r="FH267" s="701"/>
      <c r="FI267" s="701"/>
      <c r="FJ267" s="701"/>
      <c r="FK267" s="701"/>
      <c r="FL267" s="701"/>
      <c r="FM267" s="701"/>
      <c r="FN267" s="701"/>
      <c r="FO267" s="701"/>
      <c r="FP267" s="701"/>
      <c r="FQ267" s="701"/>
      <c r="FR267" s="701"/>
      <c r="FS267" s="701"/>
      <c r="FT267" s="701"/>
      <c r="FU267" s="701"/>
      <c r="FV267" s="701"/>
      <c r="FW267" s="701"/>
      <c r="FX267" s="701"/>
      <c r="FY267" s="701"/>
      <c r="FZ267" s="701"/>
      <c r="GA267" s="701"/>
      <c r="GB267" s="701"/>
      <c r="GC267" s="701"/>
      <c r="GD267" s="701"/>
      <c r="GE267" s="701"/>
      <c r="GF267" s="701"/>
      <c r="GG267" s="701"/>
      <c r="GH267" s="701"/>
      <c r="GI267" s="701"/>
      <c r="GJ267" s="701"/>
      <c r="GK267" s="701"/>
      <c r="GL267" s="701"/>
      <c r="GM267" s="701"/>
      <c r="GN267" s="701"/>
      <c r="GO267" s="701"/>
      <c r="GP267" s="701"/>
      <c r="GQ267" s="701"/>
      <c r="GR267" s="701"/>
      <c r="GS267" s="701"/>
      <c r="GT267" s="701"/>
      <c r="GU267" s="701"/>
      <c r="GV267" s="701"/>
      <c r="GW267" s="701"/>
      <c r="GX267" s="701"/>
      <c r="GY267" s="701"/>
      <c r="GZ267" s="701"/>
      <c r="HA267" s="701"/>
      <c r="HB267" s="701"/>
      <c r="HC267" s="701"/>
      <c r="HD267" s="701"/>
      <c r="HE267" s="701"/>
      <c r="HF267" s="701"/>
      <c r="HG267" s="701"/>
      <c r="HH267" s="701"/>
      <c r="HI267" s="701"/>
      <c r="HJ267" s="701"/>
      <c r="HK267" s="701"/>
    </row>
    <row r="268" spans="1:219" ht="12" customHeight="1">
      <c r="A268" s="547"/>
      <c r="B268" s="547"/>
      <c r="C268" s="546"/>
      <c r="D268" s="547"/>
      <c r="E268" s="547"/>
      <c r="F268" s="547"/>
      <c r="G268" s="547"/>
      <c r="H268" s="547"/>
      <c r="I268" s="547"/>
      <c r="J268" s="546"/>
      <c r="K268" s="547"/>
      <c r="L268" s="547"/>
      <c r="M268" s="547"/>
      <c r="N268" s="547"/>
      <c r="O268" s="547"/>
      <c r="P268" s="547"/>
      <c r="Q268" s="546"/>
      <c r="R268" s="547"/>
      <c r="S268" s="547"/>
      <c r="T268" s="547"/>
      <c r="U268" s="547"/>
      <c r="V268" s="547"/>
      <c r="W268" s="547"/>
      <c r="X268" s="546"/>
      <c r="Y268" s="547"/>
      <c r="Z268" s="547"/>
      <c r="AA268" s="547"/>
      <c r="AB268" s="547"/>
      <c r="AC268" s="547"/>
      <c r="AD268" s="546"/>
      <c r="AE268" s="547"/>
      <c r="AF268" s="547"/>
      <c r="AG268" s="547"/>
      <c r="AH268" s="547"/>
      <c r="AI268" s="547"/>
      <c r="AJ268" s="547"/>
      <c r="AK268" s="546"/>
      <c r="AL268" s="547"/>
      <c r="AM268" s="547"/>
      <c r="AN268" s="547"/>
      <c r="AO268" s="547"/>
      <c r="AP268" s="547"/>
      <c r="AQ268" s="547"/>
      <c r="AR268" s="546"/>
      <c r="AS268" s="547"/>
      <c r="AT268" s="547"/>
      <c r="AU268" s="547"/>
      <c r="AV268" s="547"/>
      <c r="AW268" s="547"/>
      <c r="AX268" s="547"/>
      <c r="AY268" s="546"/>
      <c r="AZ268" s="547"/>
      <c r="BA268" s="547"/>
      <c r="BB268" s="547"/>
      <c r="BC268" s="547"/>
      <c r="BD268" s="547"/>
      <c r="BE268" s="547"/>
      <c r="BF268" s="546"/>
      <c r="BG268" s="547"/>
      <c r="BH268" s="547"/>
      <c r="BI268" s="547"/>
      <c r="BJ268" s="547"/>
      <c r="BK268" s="547"/>
      <c r="BL268" s="547"/>
      <c r="BM268" s="546"/>
      <c r="BN268" s="547"/>
      <c r="BO268" s="547"/>
      <c r="BP268" s="547"/>
      <c r="BQ268" s="547"/>
      <c r="BR268" s="547"/>
      <c r="BS268" s="547"/>
      <c r="BT268" s="547"/>
      <c r="BU268" s="547"/>
      <c r="BV268" s="547"/>
      <c r="BW268" s="547"/>
      <c r="BX268" s="547"/>
      <c r="BY268" s="547"/>
      <c r="BZ268" s="547"/>
      <c r="CA268" s="547"/>
      <c r="CB268" s="547"/>
      <c r="CC268" s="547"/>
      <c r="CD268" s="547"/>
      <c r="CE268" s="547"/>
      <c r="CF268" s="547"/>
      <c r="CG268" s="547"/>
      <c r="CH268" s="547"/>
      <c r="CI268" s="547"/>
      <c r="CJ268" s="547"/>
      <c r="CK268" s="547"/>
      <c r="CL268" s="547"/>
      <c r="CM268" s="547"/>
      <c r="CN268" s="547"/>
      <c r="CO268" s="547"/>
      <c r="CP268" s="547"/>
      <c r="CQ268" s="547"/>
      <c r="CR268" s="547"/>
      <c r="CS268" s="547"/>
      <c r="CT268" s="547"/>
      <c r="CU268" s="547"/>
      <c r="CV268" s="547"/>
      <c r="CW268" s="547"/>
      <c r="CX268" s="547"/>
      <c r="CY268" s="547"/>
      <c r="CZ268" s="547"/>
      <c r="DA268" s="547"/>
      <c r="DB268" s="547"/>
      <c r="DC268" s="547"/>
      <c r="DD268" s="547"/>
      <c r="DE268" s="547"/>
      <c r="DF268" s="547"/>
      <c r="DG268" s="547"/>
      <c r="DH268" s="547"/>
      <c r="DI268" s="547"/>
      <c r="DJ268" s="547"/>
      <c r="DK268" s="547"/>
      <c r="DL268" s="547"/>
      <c r="DM268" s="547"/>
      <c r="DN268" s="547"/>
      <c r="DO268" s="547"/>
      <c r="DP268" s="547"/>
      <c r="DQ268" s="547"/>
      <c r="DR268" s="547"/>
      <c r="DS268" s="547"/>
      <c r="DT268" s="547"/>
      <c r="DU268" s="547"/>
      <c r="DV268" s="547"/>
      <c r="DW268" s="547"/>
      <c r="DX268" s="547"/>
      <c r="DY268" s="547"/>
      <c r="DZ268" s="547"/>
      <c r="EA268" s="547"/>
      <c r="EB268" s="547"/>
      <c r="EC268" s="547"/>
      <c r="ED268" s="547"/>
      <c r="EE268" s="547"/>
      <c r="EF268" s="547"/>
      <c r="EG268" s="547"/>
      <c r="EH268" s="547"/>
      <c r="EI268" s="547"/>
      <c r="EJ268" s="547"/>
      <c r="EK268" s="547"/>
      <c r="EL268" s="547"/>
      <c r="EM268" s="547"/>
      <c r="EN268" s="547"/>
      <c r="EO268" s="547"/>
      <c r="EP268" s="701"/>
      <c r="EQ268" s="701"/>
      <c r="ER268" s="701"/>
      <c r="ES268" s="701"/>
      <c r="ET268" s="701"/>
      <c r="EU268" s="701"/>
      <c r="EV268" s="701"/>
      <c r="EW268" s="701"/>
      <c r="EX268" s="701"/>
      <c r="EY268" s="701"/>
      <c r="EZ268" s="701"/>
      <c r="FA268" s="701"/>
      <c r="FB268" s="701"/>
      <c r="FC268" s="701"/>
      <c r="FD268" s="701"/>
      <c r="FE268" s="701"/>
      <c r="FF268" s="701"/>
      <c r="FG268" s="701"/>
      <c r="FH268" s="701"/>
      <c r="FI268" s="701"/>
      <c r="FJ268" s="701"/>
      <c r="FK268" s="701"/>
      <c r="FL268" s="701"/>
      <c r="FM268" s="701"/>
      <c r="FN268" s="701"/>
      <c r="FO268" s="701"/>
      <c r="FP268" s="701"/>
      <c r="FQ268" s="701"/>
      <c r="FR268" s="701"/>
      <c r="FS268" s="701"/>
      <c r="FT268" s="701"/>
      <c r="FU268" s="701"/>
      <c r="FV268" s="701"/>
      <c r="FW268" s="701"/>
      <c r="FX268" s="701"/>
      <c r="FY268" s="701"/>
      <c r="FZ268" s="701"/>
      <c r="GA268" s="701"/>
      <c r="GB268" s="701"/>
      <c r="GC268" s="701"/>
      <c r="GD268" s="701"/>
      <c r="GE268" s="701"/>
      <c r="GF268" s="701"/>
      <c r="GG268" s="701"/>
      <c r="GH268" s="701"/>
      <c r="GI268" s="701"/>
      <c r="GJ268" s="701"/>
      <c r="GK268" s="701"/>
      <c r="GL268" s="701"/>
      <c r="GM268" s="701"/>
      <c r="GN268" s="701"/>
      <c r="GO268" s="701"/>
      <c r="GP268" s="701"/>
      <c r="GQ268" s="701"/>
      <c r="GR268" s="701"/>
      <c r="GS268" s="701"/>
      <c r="GT268" s="701"/>
      <c r="GU268" s="701"/>
      <c r="GV268" s="701"/>
      <c r="GW268" s="701"/>
      <c r="GX268" s="701"/>
      <c r="GY268" s="701"/>
      <c r="GZ268" s="701"/>
      <c r="HA268" s="701"/>
      <c r="HB268" s="701"/>
      <c r="HC268" s="701"/>
      <c r="HD268" s="701"/>
      <c r="HE268" s="701"/>
      <c r="HF268" s="701"/>
      <c r="HG268" s="701"/>
      <c r="HH268" s="701"/>
      <c r="HI268" s="701"/>
      <c r="HJ268" s="701"/>
      <c r="HK268" s="701"/>
    </row>
    <row r="269" spans="1:219" ht="12" customHeight="1">
      <c r="A269" s="547"/>
      <c r="B269" s="547"/>
      <c r="C269" s="546"/>
      <c r="D269" s="547"/>
      <c r="E269" s="547"/>
      <c r="F269" s="547"/>
      <c r="G269" s="547"/>
      <c r="H269" s="547"/>
      <c r="I269" s="547"/>
      <c r="J269" s="546"/>
      <c r="K269" s="547"/>
      <c r="L269" s="547"/>
      <c r="M269" s="547"/>
      <c r="N269" s="547"/>
      <c r="O269" s="547"/>
      <c r="P269" s="547"/>
      <c r="Q269" s="546"/>
      <c r="R269" s="547"/>
      <c r="S269" s="547"/>
      <c r="T269" s="547"/>
      <c r="U269" s="547"/>
      <c r="V269" s="547"/>
      <c r="W269" s="547"/>
      <c r="X269" s="546"/>
      <c r="Y269" s="547"/>
      <c r="Z269" s="547"/>
      <c r="AA269" s="547"/>
      <c r="AB269" s="547"/>
      <c r="AC269" s="547"/>
      <c r="AD269" s="546"/>
      <c r="AE269" s="547"/>
      <c r="AF269" s="547"/>
      <c r="AG269" s="547"/>
      <c r="AH269" s="547"/>
      <c r="AI269" s="547"/>
      <c r="AJ269" s="547"/>
      <c r="AK269" s="546"/>
      <c r="AL269" s="547"/>
      <c r="AM269" s="547"/>
      <c r="AN269" s="547"/>
      <c r="AO269" s="547"/>
      <c r="AP269" s="547"/>
      <c r="AQ269" s="547"/>
      <c r="AR269" s="546"/>
      <c r="AS269" s="547"/>
      <c r="AT269" s="547"/>
      <c r="AU269" s="547"/>
      <c r="AV269" s="547"/>
      <c r="AW269" s="547"/>
      <c r="AX269" s="547"/>
      <c r="AY269" s="546"/>
      <c r="AZ269" s="547"/>
      <c r="BA269" s="547"/>
      <c r="BB269" s="547"/>
      <c r="BC269" s="547"/>
      <c r="BD269" s="547"/>
      <c r="BE269" s="547"/>
      <c r="BF269" s="546"/>
      <c r="BG269" s="547"/>
      <c r="BH269" s="547"/>
      <c r="BI269" s="547"/>
      <c r="BJ269" s="547"/>
      <c r="BK269" s="547"/>
      <c r="BL269" s="547"/>
      <c r="BM269" s="546"/>
      <c r="BN269" s="547"/>
      <c r="BO269" s="547"/>
      <c r="BP269" s="547"/>
      <c r="BQ269" s="547"/>
      <c r="BR269" s="547"/>
      <c r="BS269" s="547"/>
      <c r="BT269" s="547"/>
      <c r="BU269" s="547"/>
      <c r="BV269" s="547"/>
      <c r="BW269" s="547"/>
      <c r="BX269" s="547"/>
      <c r="BY269" s="547"/>
      <c r="BZ269" s="547"/>
      <c r="CA269" s="547"/>
      <c r="CB269" s="547"/>
      <c r="CC269" s="547"/>
      <c r="CD269" s="547"/>
      <c r="CE269" s="547"/>
      <c r="CF269" s="547"/>
      <c r="CG269" s="547"/>
      <c r="CH269" s="547"/>
      <c r="CI269" s="547"/>
      <c r="CJ269" s="547"/>
      <c r="CK269" s="547"/>
      <c r="CL269" s="547"/>
      <c r="CM269" s="547"/>
      <c r="CN269" s="547"/>
      <c r="CO269" s="547"/>
      <c r="CP269" s="547"/>
      <c r="CQ269" s="547"/>
      <c r="CR269" s="547"/>
      <c r="CS269" s="547"/>
      <c r="CT269" s="547"/>
      <c r="CU269" s="547"/>
      <c r="CV269" s="547"/>
      <c r="CW269" s="547"/>
      <c r="CX269" s="547"/>
      <c r="CY269" s="547"/>
      <c r="CZ269" s="547"/>
      <c r="DA269" s="547"/>
      <c r="DB269" s="547"/>
      <c r="DC269" s="547"/>
      <c r="DD269" s="547"/>
      <c r="DE269" s="547"/>
      <c r="DF269" s="547"/>
      <c r="DG269" s="547"/>
      <c r="DH269" s="547"/>
      <c r="DI269" s="547"/>
      <c r="DJ269" s="547"/>
      <c r="DK269" s="547"/>
      <c r="DL269" s="547"/>
      <c r="DM269" s="547"/>
      <c r="DN269" s="547"/>
      <c r="DO269" s="547"/>
      <c r="DP269" s="547"/>
      <c r="DQ269" s="547"/>
      <c r="DR269" s="547"/>
      <c r="DS269" s="547"/>
      <c r="DT269" s="547"/>
      <c r="DU269" s="547"/>
      <c r="DV269" s="547"/>
      <c r="DW269" s="547"/>
      <c r="DX269" s="547"/>
      <c r="DY269" s="547"/>
      <c r="DZ269" s="547"/>
      <c r="EA269" s="547"/>
      <c r="EB269" s="547"/>
      <c r="EC269" s="547"/>
      <c r="ED269" s="547"/>
      <c r="EE269" s="547"/>
      <c r="EF269" s="547"/>
      <c r="EG269" s="547"/>
      <c r="EH269" s="547"/>
      <c r="EI269" s="547"/>
      <c r="EJ269" s="547"/>
      <c r="EK269" s="547"/>
      <c r="EL269" s="547"/>
      <c r="EM269" s="547"/>
      <c r="EN269" s="547"/>
      <c r="EO269" s="547"/>
      <c r="EP269" s="701"/>
      <c r="EQ269" s="701"/>
      <c r="ER269" s="701"/>
      <c r="ES269" s="701"/>
      <c r="ET269" s="701"/>
      <c r="EU269" s="701"/>
      <c r="EV269" s="701"/>
      <c r="EW269" s="701"/>
      <c r="EX269" s="701"/>
      <c r="EY269" s="701"/>
      <c r="EZ269" s="701"/>
      <c r="FA269" s="701"/>
      <c r="FB269" s="701"/>
      <c r="FC269" s="701"/>
      <c r="FD269" s="701"/>
      <c r="FE269" s="701"/>
      <c r="FF269" s="701"/>
      <c r="FG269" s="701"/>
      <c r="FH269" s="701"/>
      <c r="FI269" s="701"/>
      <c r="FJ269" s="701"/>
      <c r="FK269" s="701"/>
      <c r="FL269" s="701"/>
      <c r="FM269" s="701"/>
      <c r="FN269" s="701"/>
      <c r="FO269" s="701"/>
      <c r="FP269" s="701"/>
      <c r="FQ269" s="701"/>
      <c r="FR269" s="701"/>
      <c r="FS269" s="701"/>
      <c r="FT269" s="701"/>
      <c r="FU269" s="701"/>
      <c r="FV269" s="701"/>
      <c r="FW269" s="701"/>
      <c r="FX269" s="701"/>
      <c r="FY269" s="701"/>
      <c r="FZ269" s="701"/>
      <c r="GA269" s="701"/>
      <c r="GB269" s="701"/>
      <c r="GC269" s="701"/>
      <c r="GD269" s="701"/>
      <c r="GE269" s="701"/>
      <c r="GF269" s="701"/>
      <c r="GG269" s="701"/>
      <c r="GH269" s="701"/>
      <c r="GI269" s="701"/>
      <c r="GJ269" s="701"/>
      <c r="GK269" s="701"/>
      <c r="GL269" s="701"/>
      <c r="GM269" s="701"/>
      <c r="GN269" s="701"/>
      <c r="GO269" s="701"/>
      <c r="GP269" s="701"/>
      <c r="GQ269" s="701"/>
      <c r="GR269" s="701"/>
      <c r="GS269" s="701"/>
      <c r="GT269" s="701"/>
      <c r="GU269" s="701"/>
      <c r="GV269" s="701"/>
      <c r="GW269" s="701"/>
      <c r="GX269" s="701"/>
      <c r="GY269" s="701"/>
      <c r="GZ269" s="701"/>
      <c r="HA269" s="701"/>
      <c r="HB269" s="701"/>
      <c r="HC269" s="701"/>
      <c r="HD269" s="701"/>
      <c r="HE269" s="701"/>
      <c r="HF269" s="701"/>
      <c r="HG269" s="701"/>
      <c r="HH269" s="701"/>
      <c r="HI269" s="701"/>
      <c r="HJ269" s="701"/>
      <c r="HK269" s="701"/>
    </row>
    <row r="270" spans="1:219" ht="12" customHeight="1">
      <c r="A270" s="547"/>
      <c r="B270" s="547"/>
      <c r="C270" s="546"/>
      <c r="D270" s="547"/>
      <c r="E270" s="547"/>
      <c r="F270" s="547"/>
      <c r="G270" s="547"/>
      <c r="H270" s="547"/>
      <c r="I270" s="547"/>
      <c r="J270" s="546"/>
      <c r="K270" s="547"/>
      <c r="L270" s="547"/>
      <c r="M270" s="547"/>
      <c r="N270" s="547"/>
      <c r="O270" s="547"/>
      <c r="P270" s="547"/>
      <c r="Q270" s="546"/>
      <c r="R270" s="547"/>
      <c r="S270" s="547"/>
      <c r="T270" s="547"/>
      <c r="U270" s="547"/>
      <c r="V270" s="547"/>
      <c r="W270" s="547"/>
      <c r="X270" s="546"/>
      <c r="Y270" s="547"/>
      <c r="Z270" s="547"/>
      <c r="AA270" s="547"/>
      <c r="AB270" s="547"/>
      <c r="AC270" s="547"/>
      <c r="AD270" s="546"/>
      <c r="AE270" s="547"/>
      <c r="AF270" s="547"/>
      <c r="AG270" s="547"/>
      <c r="AH270" s="547"/>
      <c r="AI270" s="547"/>
      <c r="AJ270" s="547"/>
      <c r="AK270" s="546"/>
      <c r="AL270" s="547"/>
      <c r="AM270" s="547"/>
      <c r="AN270" s="547"/>
      <c r="AO270" s="547"/>
      <c r="AP270" s="547"/>
      <c r="AQ270" s="547"/>
      <c r="AR270" s="546"/>
      <c r="AS270" s="547"/>
      <c r="AT270" s="547"/>
      <c r="AU270" s="547"/>
      <c r="AV270" s="547"/>
      <c r="AW270" s="547"/>
      <c r="AX270" s="547"/>
      <c r="AY270" s="546"/>
      <c r="AZ270" s="547"/>
      <c r="BA270" s="547"/>
      <c r="BB270" s="547"/>
      <c r="BC270" s="547"/>
      <c r="BD270" s="547"/>
      <c r="BE270" s="547"/>
      <c r="BF270" s="546"/>
      <c r="BG270" s="547"/>
      <c r="BH270" s="547"/>
      <c r="BI270" s="547"/>
      <c r="BJ270" s="547"/>
      <c r="BK270" s="547"/>
      <c r="BL270" s="547"/>
      <c r="BM270" s="546"/>
      <c r="BN270" s="547"/>
      <c r="BO270" s="547"/>
      <c r="BP270" s="547"/>
      <c r="BQ270" s="547"/>
      <c r="BR270" s="547"/>
      <c r="BS270" s="547"/>
      <c r="BT270" s="547"/>
      <c r="BU270" s="547"/>
      <c r="BV270" s="547"/>
      <c r="BW270" s="547"/>
      <c r="BX270" s="547"/>
      <c r="BY270" s="547"/>
      <c r="BZ270" s="547"/>
      <c r="CA270" s="547"/>
      <c r="CB270" s="547"/>
      <c r="CC270" s="547"/>
      <c r="CD270" s="547"/>
      <c r="CE270" s="547"/>
      <c r="CF270" s="547"/>
      <c r="CG270" s="547"/>
      <c r="CH270" s="547"/>
      <c r="CI270" s="547"/>
      <c r="CJ270" s="547"/>
      <c r="CK270" s="547"/>
      <c r="CL270" s="547"/>
      <c r="CM270" s="547"/>
      <c r="CN270" s="547"/>
      <c r="CO270" s="547"/>
      <c r="CP270" s="547"/>
      <c r="CQ270" s="547"/>
      <c r="CR270" s="547"/>
      <c r="CS270" s="547"/>
      <c r="CT270" s="547"/>
      <c r="CU270" s="547"/>
      <c r="CV270" s="547"/>
      <c r="CW270" s="547"/>
      <c r="CX270" s="547"/>
      <c r="CY270" s="547"/>
      <c r="CZ270" s="547"/>
      <c r="DA270" s="547"/>
      <c r="DB270" s="547"/>
      <c r="DC270" s="547"/>
      <c r="DD270" s="547"/>
      <c r="DE270" s="547"/>
      <c r="DF270" s="547"/>
      <c r="DG270" s="547"/>
      <c r="DH270" s="547"/>
      <c r="DI270" s="547"/>
      <c r="DJ270" s="547"/>
      <c r="DK270" s="547"/>
      <c r="DL270" s="547"/>
      <c r="DM270" s="547"/>
      <c r="DN270" s="547"/>
      <c r="DO270" s="547"/>
      <c r="DP270" s="547"/>
      <c r="DQ270" s="547"/>
      <c r="DR270" s="547"/>
      <c r="DS270" s="547"/>
      <c r="DT270" s="547"/>
      <c r="DU270" s="547"/>
      <c r="DV270" s="547"/>
      <c r="DW270" s="547"/>
      <c r="DX270" s="547"/>
      <c r="DY270" s="547"/>
      <c r="DZ270" s="547"/>
      <c r="EA270" s="547"/>
      <c r="EB270" s="547"/>
      <c r="EC270" s="547"/>
      <c r="ED270" s="547"/>
      <c r="EE270" s="547"/>
      <c r="EF270" s="547"/>
      <c r="EG270" s="547"/>
      <c r="EH270" s="547"/>
      <c r="EI270" s="547"/>
      <c r="EJ270" s="547"/>
      <c r="EK270" s="547"/>
      <c r="EL270" s="547"/>
      <c r="EM270" s="547"/>
      <c r="EN270" s="547"/>
      <c r="EO270" s="547"/>
      <c r="EP270" s="701"/>
      <c r="EQ270" s="701"/>
      <c r="ER270" s="701"/>
      <c r="ES270" s="701"/>
      <c r="ET270" s="701"/>
      <c r="EU270" s="701"/>
      <c r="EV270" s="701"/>
      <c r="EW270" s="701"/>
      <c r="EX270" s="701"/>
      <c r="EY270" s="701"/>
      <c r="EZ270" s="701"/>
      <c r="FA270" s="701"/>
      <c r="FB270" s="701"/>
      <c r="FC270" s="701"/>
      <c r="FD270" s="701"/>
      <c r="FE270" s="701"/>
      <c r="FF270" s="701"/>
      <c r="FG270" s="701"/>
      <c r="FH270" s="701"/>
      <c r="FI270" s="701"/>
      <c r="FJ270" s="701"/>
      <c r="FK270" s="701"/>
      <c r="FL270" s="701"/>
      <c r="FM270" s="701"/>
      <c r="FN270" s="701"/>
      <c r="FO270" s="701"/>
      <c r="FP270" s="701"/>
      <c r="FQ270" s="701"/>
      <c r="FR270" s="701"/>
      <c r="FS270" s="701"/>
      <c r="FT270" s="701"/>
      <c r="FU270" s="701"/>
      <c r="FV270" s="701"/>
      <c r="FW270" s="701"/>
      <c r="FX270" s="701"/>
      <c r="FY270" s="701"/>
      <c r="FZ270" s="701"/>
      <c r="GA270" s="701"/>
      <c r="GB270" s="701"/>
      <c r="GC270" s="701"/>
      <c r="GD270" s="701"/>
      <c r="GE270" s="701"/>
      <c r="GF270" s="701"/>
      <c r="GG270" s="701"/>
      <c r="GH270" s="701"/>
      <c r="GI270" s="701"/>
      <c r="GJ270" s="701"/>
      <c r="GK270" s="701"/>
      <c r="GL270" s="701"/>
      <c r="GM270" s="701"/>
      <c r="GN270" s="701"/>
      <c r="GO270" s="701"/>
      <c r="GP270" s="701"/>
      <c r="GQ270" s="701"/>
      <c r="GR270" s="701"/>
      <c r="GS270" s="701"/>
      <c r="GT270" s="701"/>
      <c r="GU270" s="701"/>
      <c r="GV270" s="701"/>
      <c r="GW270" s="701"/>
      <c r="GX270" s="701"/>
      <c r="GY270" s="701"/>
      <c r="GZ270" s="701"/>
      <c r="HA270" s="701"/>
      <c r="HB270" s="701"/>
      <c r="HC270" s="701"/>
      <c r="HD270" s="701"/>
      <c r="HE270" s="701"/>
      <c r="HF270" s="701"/>
      <c r="HG270" s="701"/>
      <c r="HH270" s="701"/>
      <c r="HI270" s="701"/>
      <c r="HJ270" s="701"/>
      <c r="HK270" s="701"/>
    </row>
    <row r="271" spans="1:219" ht="12" customHeight="1">
      <c r="A271" s="547"/>
      <c r="B271" s="547"/>
      <c r="C271" s="546"/>
      <c r="D271" s="547"/>
      <c r="E271" s="547"/>
      <c r="F271" s="547"/>
      <c r="G271" s="547"/>
      <c r="H271" s="547"/>
      <c r="I271" s="547"/>
      <c r="J271" s="546"/>
      <c r="K271" s="547"/>
      <c r="L271" s="547"/>
      <c r="M271" s="547"/>
      <c r="N271" s="547"/>
      <c r="O271" s="547"/>
      <c r="P271" s="547"/>
      <c r="Q271" s="546"/>
      <c r="R271" s="547"/>
      <c r="S271" s="547"/>
      <c r="T271" s="547"/>
      <c r="U271" s="547"/>
      <c r="V271" s="547"/>
      <c r="W271" s="547"/>
      <c r="X271" s="546"/>
      <c r="Y271" s="547"/>
      <c r="Z271" s="547"/>
      <c r="AA271" s="547"/>
      <c r="AB271" s="547"/>
      <c r="AC271" s="547"/>
      <c r="AD271" s="546"/>
      <c r="AE271" s="547"/>
      <c r="AF271" s="547"/>
      <c r="AG271" s="547"/>
      <c r="AH271" s="547"/>
      <c r="AI271" s="547"/>
      <c r="AJ271" s="547"/>
      <c r="AK271" s="546"/>
      <c r="AL271" s="547"/>
      <c r="AM271" s="547"/>
      <c r="AN271" s="547"/>
      <c r="AO271" s="547"/>
      <c r="AP271" s="547"/>
      <c r="AQ271" s="547"/>
      <c r="AR271" s="546"/>
      <c r="AS271" s="547"/>
      <c r="AT271" s="547"/>
      <c r="AU271" s="547"/>
      <c r="AV271" s="547"/>
      <c r="AW271" s="547"/>
      <c r="AX271" s="547"/>
      <c r="AY271" s="546"/>
      <c r="AZ271" s="547"/>
      <c r="BA271" s="547"/>
      <c r="BB271" s="547"/>
      <c r="BC271" s="547"/>
      <c r="BD271" s="547"/>
      <c r="BE271" s="547"/>
      <c r="BF271" s="546"/>
      <c r="BG271" s="547"/>
      <c r="BH271" s="547"/>
      <c r="BI271" s="547"/>
      <c r="BJ271" s="547"/>
      <c r="BK271" s="547"/>
      <c r="BL271" s="547"/>
      <c r="BM271" s="546"/>
      <c r="BN271" s="547"/>
      <c r="BO271" s="547"/>
      <c r="BP271" s="547"/>
      <c r="BQ271" s="547"/>
      <c r="BR271" s="547"/>
      <c r="BS271" s="547"/>
      <c r="BT271" s="547"/>
      <c r="BU271" s="547"/>
      <c r="BV271" s="547"/>
      <c r="BW271" s="547"/>
      <c r="BX271" s="547"/>
      <c r="BY271" s="547"/>
      <c r="BZ271" s="547"/>
      <c r="CA271" s="547"/>
      <c r="CB271" s="547"/>
      <c r="CC271" s="547"/>
      <c r="CD271" s="547"/>
      <c r="CE271" s="547"/>
      <c r="CF271" s="547"/>
      <c r="CG271" s="547"/>
      <c r="CH271" s="547"/>
      <c r="CI271" s="547"/>
      <c r="CJ271" s="547"/>
      <c r="CK271" s="547"/>
      <c r="CL271" s="547"/>
      <c r="CM271" s="547"/>
      <c r="CN271" s="547"/>
      <c r="CO271" s="547"/>
      <c r="CP271" s="547"/>
      <c r="CQ271" s="547"/>
      <c r="CR271" s="547"/>
      <c r="CS271" s="547"/>
      <c r="CT271" s="547"/>
      <c r="CU271" s="547"/>
      <c r="CV271" s="547"/>
      <c r="CW271" s="547"/>
      <c r="CX271" s="547"/>
      <c r="CY271" s="547"/>
      <c r="CZ271" s="547"/>
      <c r="DA271" s="547"/>
      <c r="DB271" s="547"/>
      <c r="DC271" s="547"/>
      <c r="DD271" s="547"/>
      <c r="DE271" s="547"/>
      <c r="DF271" s="547"/>
      <c r="DG271" s="547"/>
      <c r="DH271" s="547"/>
      <c r="DI271" s="547"/>
      <c r="DJ271" s="547"/>
      <c r="DK271" s="547"/>
      <c r="DL271" s="547"/>
      <c r="DM271" s="547"/>
      <c r="DN271" s="547"/>
      <c r="DO271" s="547"/>
      <c r="DP271" s="547"/>
      <c r="DQ271" s="547"/>
      <c r="DR271" s="547"/>
      <c r="DS271" s="547"/>
      <c r="DT271" s="547"/>
      <c r="DU271" s="547"/>
      <c r="DV271" s="547"/>
      <c r="DW271" s="547"/>
      <c r="DX271" s="547"/>
      <c r="DY271" s="547"/>
      <c r="DZ271" s="547"/>
      <c r="EA271" s="547"/>
      <c r="EB271" s="547"/>
      <c r="EC271" s="547"/>
      <c r="ED271" s="547"/>
      <c r="EE271" s="547"/>
      <c r="EF271" s="547"/>
      <c r="EG271" s="547"/>
      <c r="EH271" s="547"/>
      <c r="EI271" s="547"/>
      <c r="EJ271" s="547"/>
      <c r="EK271" s="547"/>
      <c r="EL271" s="547"/>
      <c r="EM271" s="547"/>
      <c r="EN271" s="547"/>
      <c r="EO271" s="547"/>
      <c r="EP271" s="701"/>
      <c r="EQ271" s="701"/>
      <c r="ER271" s="701"/>
      <c r="ES271" s="701"/>
      <c r="ET271" s="701"/>
      <c r="EU271" s="701"/>
      <c r="EV271" s="701"/>
      <c r="EW271" s="701"/>
      <c r="EX271" s="701"/>
      <c r="EY271" s="701"/>
      <c r="EZ271" s="701"/>
      <c r="FA271" s="701"/>
      <c r="FB271" s="701"/>
      <c r="FC271" s="701"/>
      <c r="FD271" s="701"/>
      <c r="FE271" s="701"/>
      <c r="FF271" s="701"/>
      <c r="FG271" s="701"/>
      <c r="FH271" s="701"/>
      <c r="FI271" s="701"/>
      <c r="FJ271" s="701"/>
      <c r="FK271" s="701"/>
      <c r="FL271" s="701"/>
      <c r="FM271" s="701"/>
      <c r="FN271" s="701"/>
      <c r="FO271" s="701"/>
      <c r="FP271" s="701"/>
      <c r="FQ271" s="701"/>
      <c r="FR271" s="701"/>
      <c r="FS271" s="701"/>
      <c r="FT271" s="701"/>
      <c r="FU271" s="701"/>
      <c r="FV271" s="701"/>
      <c r="FW271" s="701"/>
      <c r="FX271" s="701"/>
      <c r="FY271" s="701"/>
      <c r="FZ271" s="701"/>
      <c r="GA271" s="701"/>
      <c r="GB271" s="701"/>
      <c r="GC271" s="701"/>
      <c r="GD271" s="701"/>
      <c r="GE271" s="701"/>
      <c r="GF271" s="701"/>
      <c r="GG271" s="701"/>
      <c r="GH271" s="701"/>
      <c r="GI271" s="701"/>
      <c r="GJ271" s="701"/>
      <c r="GK271" s="701"/>
      <c r="GL271" s="701"/>
      <c r="GM271" s="701"/>
      <c r="GN271" s="701"/>
      <c r="GO271" s="701"/>
      <c r="GP271" s="701"/>
      <c r="GQ271" s="701"/>
      <c r="GR271" s="701"/>
      <c r="GS271" s="701"/>
      <c r="GT271" s="701"/>
      <c r="GU271" s="701"/>
      <c r="GV271" s="701"/>
      <c r="GW271" s="701"/>
      <c r="GX271" s="701"/>
      <c r="GY271" s="701"/>
      <c r="GZ271" s="701"/>
      <c r="HA271" s="701"/>
      <c r="HB271" s="701"/>
      <c r="HC271" s="701"/>
      <c r="HD271" s="701"/>
      <c r="HE271" s="701"/>
      <c r="HF271" s="701"/>
      <c r="HG271" s="701"/>
      <c r="HH271" s="701"/>
      <c r="HI271" s="701"/>
      <c r="HJ271" s="701"/>
      <c r="HK271" s="701"/>
    </row>
    <row r="272" spans="1:219" ht="12" customHeight="1">
      <c r="A272" s="547"/>
      <c r="B272" s="547"/>
      <c r="C272" s="546"/>
      <c r="D272" s="547"/>
      <c r="E272" s="547"/>
      <c r="F272" s="547"/>
      <c r="G272" s="547"/>
      <c r="H272" s="547"/>
      <c r="I272" s="547"/>
      <c r="J272" s="546"/>
      <c r="K272" s="547"/>
      <c r="L272" s="547"/>
      <c r="M272" s="547"/>
      <c r="N272" s="547"/>
      <c r="O272" s="547"/>
      <c r="P272" s="547"/>
      <c r="Q272" s="546"/>
      <c r="R272" s="547"/>
      <c r="S272" s="547"/>
      <c r="T272" s="547"/>
      <c r="U272" s="547"/>
      <c r="V272" s="547"/>
      <c r="W272" s="547"/>
      <c r="X272" s="546"/>
      <c r="Y272" s="547"/>
      <c r="Z272" s="547"/>
      <c r="AA272" s="547"/>
      <c r="AB272" s="547"/>
      <c r="AC272" s="547"/>
      <c r="AD272" s="546"/>
      <c r="AE272" s="547"/>
      <c r="AF272" s="547"/>
      <c r="AG272" s="547"/>
      <c r="AH272" s="547"/>
      <c r="AI272" s="547"/>
      <c r="AJ272" s="547"/>
      <c r="AK272" s="546"/>
      <c r="AL272" s="547"/>
      <c r="AM272" s="547"/>
      <c r="AN272" s="547"/>
      <c r="AO272" s="547"/>
      <c r="AP272" s="547"/>
      <c r="AQ272" s="547"/>
      <c r="AR272" s="546"/>
      <c r="AS272" s="547"/>
      <c r="AT272" s="547"/>
      <c r="AU272" s="547"/>
      <c r="AV272" s="547"/>
      <c r="AW272" s="547"/>
      <c r="AX272" s="547"/>
      <c r="AY272" s="546"/>
      <c r="AZ272" s="547"/>
      <c r="BA272" s="547"/>
      <c r="BB272" s="547"/>
      <c r="BC272" s="547"/>
      <c r="BD272" s="547"/>
      <c r="BE272" s="547"/>
      <c r="BF272" s="546"/>
      <c r="BG272" s="547"/>
      <c r="BH272" s="547"/>
      <c r="BI272" s="547"/>
      <c r="BJ272" s="547"/>
      <c r="BK272" s="547"/>
      <c r="BL272" s="547"/>
      <c r="BM272" s="546"/>
      <c r="BN272" s="547"/>
      <c r="BO272" s="547"/>
      <c r="BP272" s="547"/>
      <c r="BQ272" s="547"/>
      <c r="BR272" s="547"/>
      <c r="BS272" s="547"/>
      <c r="BT272" s="547"/>
      <c r="BU272" s="547"/>
      <c r="BV272" s="547"/>
      <c r="BW272" s="547"/>
      <c r="BX272" s="547"/>
      <c r="BY272" s="547"/>
      <c r="BZ272" s="547"/>
      <c r="CA272" s="547"/>
      <c r="CB272" s="547"/>
      <c r="CC272" s="547"/>
      <c r="CD272" s="547"/>
      <c r="CE272" s="547"/>
      <c r="CF272" s="547"/>
      <c r="CG272" s="547"/>
      <c r="CH272" s="547"/>
      <c r="CI272" s="547"/>
      <c r="CJ272" s="547"/>
      <c r="CK272" s="547"/>
      <c r="CL272" s="547"/>
      <c r="CM272" s="547"/>
      <c r="CN272" s="547"/>
      <c r="CO272" s="547"/>
      <c r="CP272" s="547"/>
      <c r="CQ272" s="547"/>
      <c r="CR272" s="547"/>
      <c r="CS272" s="547"/>
      <c r="CT272" s="547"/>
      <c r="CU272" s="547"/>
      <c r="CV272" s="547"/>
      <c r="CW272" s="547"/>
      <c r="CX272" s="547"/>
      <c r="CY272" s="547"/>
      <c r="CZ272" s="547"/>
      <c r="DA272" s="547"/>
      <c r="DB272" s="547"/>
      <c r="DC272" s="547"/>
      <c r="DD272" s="547"/>
      <c r="DE272" s="547"/>
      <c r="DF272" s="547"/>
      <c r="DG272" s="547"/>
      <c r="DH272" s="547"/>
      <c r="DI272" s="547"/>
      <c r="DJ272" s="547"/>
      <c r="DK272" s="547"/>
      <c r="DL272" s="547"/>
      <c r="DM272" s="547"/>
      <c r="DN272" s="547"/>
      <c r="DO272" s="547"/>
      <c r="DP272" s="547"/>
      <c r="DQ272" s="547"/>
      <c r="DR272" s="547"/>
      <c r="DS272" s="547"/>
      <c r="DT272" s="547"/>
      <c r="DU272" s="547"/>
      <c r="DV272" s="547"/>
      <c r="DW272" s="547"/>
      <c r="DX272" s="547"/>
      <c r="DY272" s="547"/>
      <c r="DZ272" s="547"/>
      <c r="EA272" s="547"/>
      <c r="EB272" s="547"/>
      <c r="EC272" s="547"/>
      <c r="ED272" s="547"/>
      <c r="EE272" s="547"/>
      <c r="EF272" s="547"/>
      <c r="EG272" s="547"/>
      <c r="EH272" s="547"/>
      <c r="EI272" s="547"/>
      <c r="EJ272" s="547"/>
      <c r="EK272" s="547"/>
      <c r="EL272" s="547"/>
      <c r="EM272" s="547"/>
      <c r="EN272" s="547"/>
      <c r="EO272" s="547"/>
      <c r="EP272" s="701"/>
      <c r="EQ272" s="701"/>
      <c r="ER272" s="701"/>
      <c r="ES272" s="701"/>
      <c r="ET272" s="701"/>
      <c r="EU272" s="701"/>
      <c r="EV272" s="701"/>
      <c r="EW272" s="701"/>
      <c r="EX272" s="701"/>
      <c r="EY272" s="701"/>
      <c r="EZ272" s="701"/>
      <c r="FA272" s="701"/>
      <c r="FB272" s="701"/>
      <c r="FC272" s="701"/>
      <c r="FD272" s="701"/>
      <c r="FE272" s="701"/>
      <c r="FF272" s="701"/>
      <c r="FG272" s="701"/>
      <c r="FH272" s="701"/>
      <c r="FI272" s="701"/>
      <c r="FJ272" s="701"/>
      <c r="FK272" s="701"/>
      <c r="FL272" s="701"/>
      <c r="FM272" s="701"/>
      <c r="FN272" s="701"/>
      <c r="FO272" s="701"/>
      <c r="FP272" s="701"/>
      <c r="FQ272" s="701"/>
      <c r="FR272" s="701"/>
      <c r="FS272" s="701"/>
      <c r="FT272" s="701"/>
      <c r="FU272" s="701"/>
      <c r="FV272" s="701"/>
      <c r="FW272" s="701"/>
      <c r="FX272" s="701"/>
      <c r="FY272" s="701"/>
      <c r="FZ272" s="701"/>
      <c r="GA272" s="701"/>
      <c r="GB272" s="701"/>
      <c r="GC272" s="701"/>
      <c r="GD272" s="701"/>
      <c r="GE272" s="701"/>
      <c r="GF272" s="701"/>
      <c r="GG272" s="701"/>
      <c r="GH272" s="701"/>
      <c r="GI272" s="701"/>
      <c r="GJ272" s="701"/>
      <c r="GK272" s="701"/>
      <c r="GL272" s="701"/>
      <c r="GM272" s="701"/>
      <c r="GN272" s="701"/>
      <c r="GO272" s="701"/>
      <c r="GP272" s="701"/>
      <c r="GQ272" s="701"/>
      <c r="GR272" s="701"/>
      <c r="GS272" s="701"/>
      <c r="GT272" s="701"/>
      <c r="GU272" s="701"/>
      <c r="GV272" s="701"/>
      <c r="GW272" s="701"/>
      <c r="GX272" s="701"/>
      <c r="GY272" s="701"/>
      <c r="GZ272" s="701"/>
      <c r="HA272" s="701"/>
      <c r="HB272" s="701"/>
      <c r="HC272" s="701"/>
      <c r="HD272" s="701"/>
      <c r="HE272" s="701"/>
      <c r="HF272" s="701"/>
      <c r="HG272" s="701"/>
      <c r="HH272" s="701"/>
      <c r="HI272" s="701"/>
      <c r="HJ272" s="701"/>
      <c r="HK272" s="701"/>
    </row>
    <row r="273" spans="1:219" ht="12" customHeight="1">
      <c r="A273" s="547"/>
      <c r="B273" s="547"/>
      <c r="C273" s="546"/>
      <c r="D273" s="547"/>
      <c r="E273" s="547"/>
      <c r="F273" s="547"/>
      <c r="G273" s="547"/>
      <c r="H273" s="547"/>
      <c r="I273" s="547"/>
      <c r="J273" s="546"/>
      <c r="K273" s="547"/>
      <c r="L273" s="547"/>
      <c r="M273" s="547"/>
      <c r="N273" s="547"/>
      <c r="O273" s="547"/>
      <c r="P273" s="547"/>
      <c r="Q273" s="546"/>
      <c r="R273" s="547"/>
      <c r="S273" s="547"/>
      <c r="T273" s="547"/>
      <c r="U273" s="547"/>
      <c r="V273" s="547"/>
      <c r="W273" s="547"/>
      <c r="X273" s="546"/>
      <c r="Y273" s="547"/>
      <c r="Z273" s="547"/>
      <c r="AA273" s="547"/>
      <c r="AB273" s="547"/>
      <c r="AC273" s="547"/>
      <c r="AD273" s="546"/>
      <c r="AE273" s="547"/>
      <c r="AF273" s="547"/>
      <c r="AG273" s="547"/>
      <c r="AH273" s="547"/>
      <c r="AI273" s="547"/>
      <c r="AJ273" s="547"/>
      <c r="AK273" s="546"/>
      <c r="AL273" s="547"/>
      <c r="AM273" s="547"/>
      <c r="AN273" s="547"/>
      <c r="AO273" s="547"/>
      <c r="AP273" s="547"/>
      <c r="AQ273" s="547"/>
      <c r="AR273" s="546"/>
      <c r="AS273" s="547"/>
      <c r="AT273" s="547"/>
      <c r="AU273" s="547"/>
      <c r="AV273" s="547"/>
      <c r="AW273" s="547"/>
      <c r="AX273" s="547"/>
      <c r="AY273" s="546"/>
      <c r="AZ273" s="547"/>
      <c r="BA273" s="547"/>
      <c r="BB273" s="547"/>
      <c r="BC273" s="547"/>
      <c r="BD273" s="547"/>
      <c r="BE273" s="547"/>
      <c r="BF273" s="546"/>
      <c r="BG273" s="547"/>
      <c r="BH273" s="547"/>
      <c r="BI273" s="547"/>
      <c r="BJ273" s="547"/>
      <c r="BK273" s="547"/>
      <c r="BL273" s="547"/>
      <c r="BM273" s="546"/>
      <c r="BN273" s="547"/>
      <c r="BO273" s="547"/>
      <c r="BP273" s="547"/>
      <c r="BQ273" s="547"/>
      <c r="BR273" s="547"/>
      <c r="BS273" s="547"/>
      <c r="BT273" s="547"/>
      <c r="BU273" s="547"/>
      <c r="BV273" s="547"/>
      <c r="BW273" s="547"/>
      <c r="BX273" s="547"/>
      <c r="BY273" s="547"/>
      <c r="BZ273" s="547"/>
      <c r="CA273" s="547"/>
      <c r="CB273" s="547"/>
      <c r="CC273" s="547"/>
      <c r="CD273" s="547"/>
      <c r="CE273" s="547"/>
      <c r="CF273" s="547"/>
      <c r="CG273" s="547"/>
      <c r="CH273" s="547"/>
      <c r="CI273" s="547"/>
      <c r="CJ273" s="547"/>
      <c r="CK273" s="547"/>
      <c r="CL273" s="547"/>
      <c r="CM273" s="547"/>
      <c r="CN273" s="547"/>
      <c r="CO273" s="547"/>
      <c r="CP273" s="547"/>
      <c r="CQ273" s="547"/>
      <c r="CR273" s="547"/>
      <c r="CS273" s="547"/>
      <c r="CT273" s="547"/>
      <c r="CU273" s="547"/>
      <c r="CV273" s="547"/>
      <c r="CW273" s="547"/>
      <c r="CX273" s="547"/>
      <c r="CY273" s="547"/>
      <c r="CZ273" s="547"/>
      <c r="DA273" s="547"/>
      <c r="DB273" s="547"/>
      <c r="DC273" s="547"/>
      <c r="DD273" s="547"/>
      <c r="DE273" s="547"/>
      <c r="DF273" s="547"/>
      <c r="DG273" s="547"/>
      <c r="DH273" s="547"/>
      <c r="DI273" s="547"/>
      <c r="DJ273" s="547"/>
      <c r="DK273" s="547"/>
      <c r="DL273" s="547"/>
      <c r="DM273" s="547"/>
      <c r="DN273" s="547"/>
      <c r="DO273" s="547"/>
      <c r="DP273" s="547"/>
      <c r="DQ273" s="547"/>
      <c r="DR273" s="547"/>
      <c r="DS273" s="547"/>
      <c r="DT273" s="547"/>
      <c r="DU273" s="547"/>
      <c r="DV273" s="547"/>
      <c r="DW273" s="547"/>
      <c r="DX273" s="547"/>
      <c r="DY273" s="547"/>
      <c r="DZ273" s="547"/>
      <c r="EA273" s="547"/>
      <c r="EB273" s="547"/>
      <c r="EC273" s="547"/>
      <c r="ED273" s="547"/>
      <c r="EE273" s="547"/>
      <c r="EF273" s="547"/>
      <c r="EG273" s="547"/>
      <c r="EH273" s="547"/>
      <c r="EI273" s="547"/>
      <c r="EJ273" s="547"/>
      <c r="EK273" s="547"/>
      <c r="EL273" s="547"/>
      <c r="EM273" s="547"/>
      <c r="EN273" s="547"/>
      <c r="EO273" s="547"/>
      <c r="EP273" s="701"/>
      <c r="EQ273" s="701"/>
      <c r="ER273" s="701"/>
      <c r="ES273" s="701"/>
      <c r="ET273" s="701"/>
      <c r="EU273" s="701"/>
      <c r="EV273" s="701"/>
      <c r="EW273" s="701"/>
      <c r="EX273" s="701"/>
      <c r="EY273" s="701"/>
      <c r="EZ273" s="701"/>
      <c r="FA273" s="701"/>
      <c r="FB273" s="701"/>
      <c r="FC273" s="701"/>
      <c r="FD273" s="701"/>
      <c r="FE273" s="701"/>
      <c r="FF273" s="701"/>
      <c r="FG273" s="701"/>
      <c r="FH273" s="701"/>
      <c r="FI273" s="701"/>
      <c r="FJ273" s="701"/>
      <c r="FK273" s="701"/>
      <c r="FL273" s="701"/>
      <c r="FM273" s="701"/>
      <c r="FN273" s="701"/>
      <c r="FO273" s="701"/>
      <c r="FP273" s="701"/>
      <c r="FQ273" s="701"/>
      <c r="FR273" s="701"/>
      <c r="FS273" s="701"/>
      <c r="FT273" s="701"/>
      <c r="FU273" s="701"/>
      <c r="FV273" s="701"/>
      <c r="FW273" s="701"/>
      <c r="FX273" s="701"/>
      <c r="FY273" s="701"/>
      <c r="FZ273" s="701"/>
      <c r="GA273" s="701"/>
      <c r="GB273" s="701"/>
      <c r="GC273" s="701"/>
      <c r="GD273" s="701"/>
      <c r="GE273" s="701"/>
      <c r="GF273" s="701"/>
      <c r="GG273" s="701"/>
      <c r="GH273" s="701"/>
      <c r="GI273" s="701"/>
      <c r="GJ273" s="701"/>
      <c r="GK273" s="701"/>
      <c r="GL273" s="701"/>
      <c r="GM273" s="701"/>
      <c r="GN273" s="701"/>
      <c r="GO273" s="701"/>
      <c r="GP273" s="701"/>
      <c r="GQ273" s="701"/>
      <c r="GR273" s="701"/>
      <c r="GS273" s="701"/>
      <c r="GT273" s="701"/>
      <c r="GU273" s="701"/>
      <c r="GV273" s="701"/>
      <c r="GW273" s="701"/>
      <c r="GX273" s="701"/>
      <c r="GY273" s="701"/>
      <c r="GZ273" s="701"/>
      <c r="HA273" s="701"/>
      <c r="HB273" s="701"/>
      <c r="HC273" s="701"/>
      <c r="HD273" s="701"/>
      <c r="HE273" s="701"/>
      <c r="HF273" s="701"/>
      <c r="HG273" s="701"/>
      <c r="HH273" s="701"/>
      <c r="HI273" s="701"/>
      <c r="HJ273" s="701"/>
      <c r="HK273" s="701"/>
    </row>
    <row r="274" spans="1:219" ht="12" customHeight="1">
      <c r="A274" s="547"/>
      <c r="B274" s="547"/>
      <c r="C274" s="546"/>
      <c r="D274" s="547"/>
      <c r="E274" s="547"/>
      <c r="F274" s="547"/>
      <c r="G274" s="547"/>
      <c r="H274" s="547"/>
      <c r="I274" s="547"/>
      <c r="J274" s="546"/>
      <c r="K274" s="547"/>
      <c r="L274" s="547"/>
      <c r="M274" s="547"/>
      <c r="N274" s="547"/>
      <c r="O274" s="547"/>
      <c r="P274" s="547"/>
      <c r="Q274" s="546"/>
      <c r="R274" s="547"/>
      <c r="S274" s="547"/>
      <c r="T274" s="547"/>
      <c r="U274" s="547"/>
      <c r="V274" s="547"/>
      <c r="W274" s="547"/>
      <c r="X274" s="546"/>
      <c r="Y274" s="547"/>
      <c r="Z274" s="547"/>
      <c r="AA274" s="547"/>
      <c r="AB274" s="547"/>
      <c r="AC274" s="547"/>
      <c r="AD274" s="546"/>
      <c r="AE274" s="547"/>
      <c r="AF274" s="547"/>
      <c r="AG274" s="547"/>
      <c r="AH274" s="547"/>
      <c r="AI274" s="547"/>
      <c r="AJ274" s="547"/>
      <c r="AK274" s="546"/>
      <c r="AL274" s="547"/>
      <c r="AM274" s="547"/>
      <c r="AN274" s="547"/>
      <c r="AO274" s="547"/>
      <c r="AP274" s="547"/>
      <c r="AQ274" s="547"/>
      <c r="AR274" s="546"/>
      <c r="AS274" s="547"/>
      <c r="AT274" s="547"/>
      <c r="AU274" s="547"/>
      <c r="AV274" s="547"/>
      <c r="AW274" s="547"/>
      <c r="AX274" s="547"/>
      <c r="AY274" s="546"/>
      <c r="AZ274" s="547"/>
      <c r="BA274" s="547"/>
      <c r="BB274" s="547"/>
      <c r="BC274" s="547"/>
      <c r="BD274" s="547"/>
      <c r="BE274" s="547"/>
      <c r="BF274" s="546"/>
      <c r="BG274" s="547"/>
      <c r="BH274" s="547"/>
      <c r="BI274" s="547"/>
      <c r="BJ274" s="547"/>
      <c r="BK274" s="547"/>
      <c r="BL274" s="547"/>
      <c r="BM274" s="546"/>
      <c r="BN274" s="547"/>
      <c r="BO274" s="547"/>
      <c r="BP274" s="547"/>
      <c r="BQ274" s="547"/>
      <c r="BR274" s="547"/>
      <c r="BS274" s="547"/>
      <c r="BT274" s="547"/>
      <c r="BU274" s="547"/>
      <c r="BV274" s="547"/>
      <c r="BW274" s="547"/>
      <c r="BX274" s="547"/>
      <c r="BY274" s="547"/>
      <c r="BZ274" s="547"/>
      <c r="CA274" s="547"/>
      <c r="CB274" s="547"/>
      <c r="CC274" s="547"/>
      <c r="CD274" s="547"/>
      <c r="CE274" s="547"/>
      <c r="CF274" s="547"/>
      <c r="CG274" s="547"/>
      <c r="CH274" s="547"/>
      <c r="CI274" s="547"/>
      <c r="CJ274" s="547"/>
      <c r="CK274" s="547"/>
      <c r="CL274" s="547"/>
      <c r="CM274" s="547"/>
      <c r="CN274" s="547"/>
      <c r="CO274" s="547"/>
      <c r="CP274" s="547"/>
      <c r="CQ274" s="547"/>
      <c r="CR274" s="547"/>
      <c r="CS274" s="547"/>
      <c r="CT274" s="547"/>
      <c r="CU274" s="547"/>
      <c r="CV274" s="547"/>
      <c r="CW274" s="547"/>
      <c r="CX274" s="547"/>
      <c r="CY274" s="547"/>
      <c r="CZ274" s="547"/>
      <c r="DA274" s="547"/>
      <c r="DB274" s="547"/>
      <c r="DC274" s="547"/>
      <c r="DD274" s="547"/>
      <c r="DE274" s="547"/>
      <c r="DF274" s="547"/>
      <c r="DG274" s="547"/>
      <c r="DH274" s="547"/>
      <c r="DI274" s="547"/>
      <c r="DJ274" s="547"/>
      <c r="DK274" s="547"/>
      <c r="DL274" s="547"/>
      <c r="DM274" s="547"/>
      <c r="DN274" s="547"/>
      <c r="DO274" s="547"/>
      <c r="DP274" s="547"/>
      <c r="DQ274" s="547"/>
      <c r="DR274" s="547"/>
      <c r="DS274" s="547"/>
      <c r="DT274" s="547"/>
      <c r="DU274" s="547"/>
      <c r="DV274" s="547"/>
      <c r="DW274" s="547"/>
      <c r="DX274" s="547"/>
      <c r="DY274" s="547"/>
      <c r="DZ274" s="547"/>
      <c r="EA274" s="547"/>
      <c r="EB274" s="547"/>
      <c r="EC274" s="547"/>
      <c r="ED274" s="547"/>
      <c r="EE274" s="547"/>
      <c r="EF274" s="547"/>
      <c r="EG274" s="547"/>
      <c r="EH274" s="547"/>
      <c r="EI274" s="547"/>
      <c r="EJ274" s="547"/>
      <c r="EK274" s="547"/>
      <c r="EL274" s="547"/>
      <c r="EM274" s="547"/>
      <c r="EN274" s="547"/>
      <c r="EO274" s="547"/>
      <c r="EP274" s="701"/>
      <c r="EQ274" s="701"/>
      <c r="ER274" s="701"/>
      <c r="ES274" s="701"/>
      <c r="ET274" s="701"/>
      <c r="EU274" s="701"/>
      <c r="EV274" s="701"/>
      <c r="EW274" s="701"/>
      <c r="EX274" s="701"/>
      <c r="EY274" s="701"/>
      <c r="EZ274" s="701"/>
      <c r="FA274" s="701"/>
      <c r="FB274" s="701"/>
      <c r="FC274" s="701"/>
      <c r="FD274" s="701"/>
      <c r="FE274" s="701"/>
      <c r="FF274" s="701"/>
      <c r="FG274" s="701"/>
      <c r="FH274" s="701"/>
      <c r="FI274" s="701"/>
      <c r="FJ274" s="701"/>
      <c r="FK274" s="701"/>
      <c r="FL274" s="701"/>
      <c r="FM274" s="701"/>
      <c r="FN274" s="701"/>
      <c r="FO274" s="701"/>
      <c r="FP274" s="701"/>
      <c r="FQ274" s="701"/>
      <c r="FR274" s="701"/>
      <c r="FS274" s="701"/>
      <c r="FT274" s="701"/>
      <c r="FU274" s="701"/>
      <c r="FV274" s="701"/>
      <c r="FW274" s="701"/>
      <c r="FX274" s="701"/>
      <c r="FY274" s="701"/>
      <c r="FZ274" s="701"/>
      <c r="GA274" s="701"/>
      <c r="GB274" s="701"/>
      <c r="GC274" s="701"/>
      <c r="GD274" s="701"/>
      <c r="GE274" s="701"/>
      <c r="GF274" s="701"/>
      <c r="GG274" s="701"/>
      <c r="GH274" s="701"/>
      <c r="GI274" s="701"/>
      <c r="GJ274" s="701"/>
      <c r="GK274" s="701"/>
      <c r="GL274" s="701"/>
      <c r="GM274" s="701"/>
      <c r="GN274" s="701"/>
      <c r="GO274" s="701"/>
      <c r="GP274" s="701"/>
      <c r="GQ274" s="701"/>
      <c r="GR274" s="701"/>
      <c r="GS274" s="701"/>
      <c r="GT274" s="701"/>
      <c r="GU274" s="701"/>
      <c r="GV274" s="701"/>
      <c r="GW274" s="701"/>
      <c r="GX274" s="701"/>
      <c r="GY274" s="701"/>
      <c r="GZ274" s="701"/>
      <c r="HA274" s="701"/>
      <c r="HB274" s="701"/>
      <c r="HC274" s="701"/>
      <c r="HD274" s="701"/>
      <c r="HE274" s="701"/>
      <c r="HF274" s="701"/>
      <c r="HG274" s="701"/>
      <c r="HH274" s="701"/>
      <c r="HI274" s="701"/>
      <c r="HJ274" s="701"/>
      <c r="HK274" s="701"/>
    </row>
    <row r="275" spans="1:219" ht="12" customHeight="1">
      <c r="A275" s="547"/>
      <c r="B275" s="547"/>
      <c r="C275" s="546"/>
      <c r="D275" s="547"/>
      <c r="E275" s="547"/>
      <c r="F275" s="547"/>
      <c r="G275" s="547"/>
      <c r="H275" s="547"/>
      <c r="I275" s="547"/>
      <c r="J275" s="546"/>
      <c r="K275" s="547"/>
      <c r="L275" s="547"/>
      <c r="M275" s="547"/>
      <c r="N275" s="547"/>
      <c r="O275" s="547"/>
      <c r="P275" s="547"/>
      <c r="Q275" s="546"/>
      <c r="R275" s="547"/>
      <c r="S275" s="547"/>
      <c r="T275" s="547"/>
      <c r="U275" s="547"/>
      <c r="V275" s="547"/>
      <c r="W275" s="547"/>
      <c r="X275" s="546"/>
      <c r="Y275" s="547"/>
      <c r="Z275" s="547"/>
      <c r="AA275" s="547"/>
      <c r="AB275" s="547"/>
      <c r="AC275" s="547"/>
      <c r="AD275" s="546"/>
      <c r="AE275" s="547"/>
      <c r="AF275" s="547"/>
      <c r="AG275" s="547"/>
      <c r="AH275" s="547"/>
      <c r="AI275" s="547"/>
      <c r="AJ275" s="547"/>
      <c r="AK275" s="546"/>
      <c r="AL275" s="547"/>
      <c r="AM275" s="547"/>
      <c r="AN275" s="547"/>
      <c r="AO275" s="547"/>
      <c r="AP275" s="547"/>
      <c r="AQ275" s="547"/>
      <c r="AR275" s="546"/>
      <c r="AS275" s="547"/>
      <c r="AT275" s="547"/>
      <c r="AU275" s="547"/>
      <c r="AV275" s="547"/>
      <c r="AW275" s="547"/>
      <c r="AX275" s="547"/>
      <c r="AY275" s="546"/>
      <c r="AZ275" s="547"/>
      <c r="BA275" s="547"/>
      <c r="BB275" s="547"/>
      <c r="BC275" s="547"/>
      <c r="BD275" s="547"/>
      <c r="BE275" s="547"/>
      <c r="BF275" s="546"/>
      <c r="BG275" s="547"/>
      <c r="BH275" s="547"/>
      <c r="BI275" s="547"/>
      <c r="BJ275" s="547"/>
      <c r="BK275" s="547"/>
      <c r="BL275" s="547"/>
      <c r="BM275" s="546"/>
      <c r="BN275" s="547"/>
      <c r="BO275" s="547"/>
      <c r="BP275" s="547"/>
      <c r="BQ275" s="547"/>
      <c r="BR275" s="547"/>
      <c r="BS275" s="547"/>
      <c r="BT275" s="547"/>
      <c r="BU275" s="547"/>
      <c r="BV275" s="547"/>
      <c r="BW275" s="547"/>
      <c r="BX275" s="547"/>
      <c r="BY275" s="547"/>
      <c r="BZ275" s="547"/>
      <c r="CA275" s="547"/>
      <c r="CB275" s="547"/>
      <c r="CC275" s="547"/>
      <c r="CD275" s="547"/>
      <c r="CE275" s="547"/>
      <c r="CF275" s="547"/>
      <c r="CG275" s="547"/>
      <c r="CH275" s="547"/>
      <c r="CI275" s="547"/>
      <c r="CJ275" s="547"/>
      <c r="CK275" s="547"/>
      <c r="CL275" s="547"/>
      <c r="CM275" s="547"/>
      <c r="CN275" s="547"/>
      <c r="CO275" s="547"/>
      <c r="CP275" s="547"/>
      <c r="CQ275" s="547"/>
      <c r="CR275" s="547"/>
      <c r="CS275" s="547"/>
      <c r="CT275" s="547"/>
      <c r="CU275" s="547"/>
      <c r="CV275" s="547"/>
      <c r="CW275" s="547"/>
      <c r="CX275" s="547"/>
      <c r="CY275" s="547"/>
      <c r="CZ275" s="547"/>
      <c r="DA275" s="547"/>
      <c r="DB275" s="547"/>
      <c r="DC275" s="547"/>
      <c r="DD275" s="547"/>
      <c r="DE275" s="547"/>
      <c r="DF275" s="547"/>
      <c r="DG275" s="547"/>
      <c r="DH275" s="547"/>
      <c r="DI275" s="547"/>
      <c r="DJ275" s="547"/>
      <c r="DK275" s="547"/>
      <c r="DL275" s="547"/>
      <c r="DM275" s="547"/>
      <c r="DN275" s="547"/>
      <c r="DO275" s="547"/>
      <c r="DP275" s="547"/>
      <c r="DQ275" s="547"/>
      <c r="DR275" s="547"/>
      <c r="DS275" s="547"/>
      <c r="DT275" s="547"/>
      <c r="DU275" s="547"/>
      <c r="DV275" s="547"/>
      <c r="DW275" s="547"/>
      <c r="DX275" s="547"/>
      <c r="DY275" s="547"/>
      <c r="DZ275" s="547"/>
      <c r="EA275" s="547"/>
      <c r="EB275" s="547"/>
      <c r="EC275" s="547"/>
      <c r="ED275" s="547"/>
      <c r="EE275" s="547"/>
      <c r="EF275" s="547"/>
      <c r="EG275" s="547"/>
      <c r="EH275" s="547"/>
      <c r="EI275" s="547"/>
      <c r="EJ275" s="547"/>
      <c r="EK275" s="547"/>
      <c r="EL275" s="547"/>
      <c r="EM275" s="547"/>
      <c r="EN275" s="547"/>
      <c r="EO275" s="547"/>
      <c r="EP275" s="701"/>
      <c r="EQ275" s="701"/>
      <c r="ER275" s="701"/>
      <c r="ES275" s="701"/>
      <c r="ET275" s="701"/>
      <c r="EU275" s="701"/>
      <c r="EV275" s="701"/>
      <c r="EW275" s="701"/>
      <c r="EX275" s="701"/>
      <c r="EY275" s="701"/>
      <c r="EZ275" s="701"/>
      <c r="FA275" s="701"/>
      <c r="FB275" s="701"/>
      <c r="FC275" s="701"/>
      <c r="FD275" s="701"/>
      <c r="FE275" s="701"/>
      <c r="FF275" s="701"/>
      <c r="FG275" s="701"/>
      <c r="FH275" s="701"/>
      <c r="FI275" s="701"/>
      <c r="FJ275" s="701"/>
      <c r="FK275" s="701"/>
      <c r="FL275" s="701"/>
      <c r="FM275" s="701"/>
      <c r="FN275" s="701"/>
      <c r="FO275" s="701"/>
      <c r="FP275" s="701"/>
      <c r="FQ275" s="701"/>
      <c r="FR275" s="701"/>
      <c r="FS275" s="701"/>
      <c r="FT275" s="701"/>
      <c r="FU275" s="701"/>
      <c r="FV275" s="701"/>
      <c r="FW275" s="701"/>
      <c r="FX275" s="701"/>
      <c r="FY275" s="701"/>
      <c r="FZ275" s="701"/>
      <c r="GA275" s="701"/>
      <c r="GB275" s="701"/>
      <c r="GC275" s="701"/>
      <c r="GD275" s="701"/>
      <c r="GE275" s="701"/>
      <c r="GF275" s="701"/>
      <c r="GG275" s="701"/>
      <c r="GH275" s="701"/>
      <c r="GI275" s="701"/>
      <c r="GJ275" s="701"/>
      <c r="GK275" s="701"/>
      <c r="GL275" s="701"/>
      <c r="GM275" s="701"/>
      <c r="GN275" s="701"/>
      <c r="GO275" s="701"/>
      <c r="GP275" s="701"/>
      <c r="GQ275" s="701"/>
      <c r="GR275" s="701"/>
      <c r="GS275" s="701"/>
      <c r="GT275" s="701"/>
      <c r="GU275" s="701"/>
      <c r="GV275" s="701"/>
      <c r="GW275" s="701"/>
      <c r="GX275" s="701"/>
      <c r="GY275" s="701"/>
      <c r="GZ275" s="701"/>
      <c r="HA275" s="701"/>
      <c r="HB275" s="701"/>
      <c r="HC275" s="701"/>
      <c r="HD275" s="701"/>
      <c r="HE275" s="701"/>
      <c r="HF275" s="701"/>
      <c r="HG275" s="701"/>
      <c r="HH275" s="701"/>
      <c r="HI275" s="701"/>
      <c r="HJ275" s="701"/>
      <c r="HK275" s="701"/>
    </row>
    <row r="276" spans="1:219" ht="12" customHeight="1">
      <c r="A276" s="547"/>
      <c r="B276" s="547"/>
      <c r="C276" s="546"/>
      <c r="D276" s="547"/>
      <c r="E276" s="547"/>
      <c r="F276" s="547"/>
      <c r="G276" s="547"/>
      <c r="H276" s="547"/>
      <c r="I276" s="547"/>
      <c r="J276" s="546"/>
      <c r="K276" s="547"/>
      <c r="L276" s="547"/>
      <c r="M276" s="547"/>
      <c r="N276" s="547"/>
      <c r="O276" s="547"/>
      <c r="P276" s="547"/>
      <c r="Q276" s="546"/>
      <c r="R276" s="547"/>
      <c r="S276" s="547"/>
      <c r="T276" s="547"/>
      <c r="U276" s="547"/>
      <c r="V276" s="547"/>
      <c r="W276" s="547"/>
      <c r="X276" s="546"/>
      <c r="Y276" s="547"/>
      <c r="Z276" s="547"/>
      <c r="AA276" s="547"/>
      <c r="AB276" s="547"/>
      <c r="AC276" s="547"/>
      <c r="AD276" s="546"/>
      <c r="AE276" s="547"/>
      <c r="AF276" s="547"/>
      <c r="AG276" s="547"/>
      <c r="AH276" s="547"/>
      <c r="AI276" s="547"/>
      <c r="AJ276" s="547"/>
      <c r="AK276" s="546"/>
      <c r="AL276" s="547"/>
      <c r="AM276" s="547"/>
      <c r="AN276" s="547"/>
      <c r="AO276" s="547"/>
      <c r="AP276" s="547"/>
      <c r="AQ276" s="547"/>
      <c r="AR276" s="546"/>
      <c r="AS276" s="547"/>
      <c r="AT276" s="547"/>
      <c r="AU276" s="547"/>
      <c r="AV276" s="547"/>
      <c r="AW276" s="547"/>
      <c r="AX276" s="547"/>
      <c r="AY276" s="546"/>
      <c r="AZ276" s="547"/>
      <c r="BA276" s="547"/>
      <c r="BB276" s="547"/>
      <c r="BC276" s="547"/>
      <c r="BD276" s="547"/>
      <c r="BE276" s="547"/>
      <c r="BF276" s="546"/>
      <c r="BG276" s="547"/>
      <c r="BH276" s="547"/>
      <c r="BI276" s="547"/>
      <c r="BJ276" s="547"/>
      <c r="BK276" s="547"/>
      <c r="BL276" s="547"/>
      <c r="BM276" s="546"/>
      <c r="BN276" s="547"/>
      <c r="BO276" s="547"/>
      <c r="BP276" s="547"/>
      <c r="BQ276" s="547"/>
      <c r="BR276" s="547"/>
      <c r="BS276" s="547"/>
      <c r="BT276" s="547"/>
      <c r="BU276" s="547"/>
      <c r="BV276" s="547"/>
      <c r="BW276" s="547"/>
      <c r="BX276" s="547"/>
      <c r="BY276" s="547"/>
      <c r="BZ276" s="547"/>
      <c r="CA276" s="547"/>
      <c r="CB276" s="547"/>
      <c r="CC276" s="547"/>
      <c r="CD276" s="547"/>
      <c r="CE276" s="547"/>
      <c r="CF276" s="547"/>
      <c r="CG276" s="547"/>
      <c r="CH276" s="547"/>
      <c r="CI276" s="547"/>
      <c r="CJ276" s="547"/>
      <c r="CK276" s="547"/>
      <c r="CL276" s="547"/>
      <c r="CM276" s="547"/>
      <c r="CN276" s="547"/>
      <c r="CO276" s="547"/>
      <c r="CP276" s="547"/>
      <c r="CQ276" s="547"/>
      <c r="CR276" s="547"/>
      <c r="CS276" s="547"/>
      <c r="CT276" s="547"/>
      <c r="CU276" s="547"/>
      <c r="CV276" s="547"/>
      <c r="CW276" s="547"/>
      <c r="CX276" s="547"/>
      <c r="CY276" s="547"/>
      <c r="CZ276" s="547"/>
      <c r="DA276" s="547"/>
      <c r="DB276" s="547"/>
      <c r="DC276" s="547"/>
      <c r="DD276" s="547"/>
      <c r="DE276" s="547"/>
      <c r="DF276" s="547"/>
      <c r="DG276" s="547"/>
      <c r="DH276" s="547"/>
      <c r="DI276" s="547"/>
      <c r="DJ276" s="547"/>
      <c r="DK276" s="547"/>
      <c r="DL276" s="547"/>
      <c r="DM276" s="547"/>
      <c r="DN276" s="547"/>
      <c r="DO276" s="547"/>
      <c r="DP276" s="547"/>
      <c r="DQ276" s="547"/>
      <c r="DR276" s="547"/>
      <c r="DS276" s="547"/>
      <c r="DT276" s="547"/>
      <c r="DU276" s="547"/>
      <c r="DV276" s="547"/>
      <c r="DW276" s="547"/>
      <c r="DX276" s="547"/>
      <c r="DY276" s="547"/>
      <c r="DZ276" s="547"/>
      <c r="EA276" s="547"/>
      <c r="EB276" s="547"/>
      <c r="EC276" s="547"/>
      <c r="ED276" s="547"/>
      <c r="EE276" s="547"/>
      <c r="EF276" s="547"/>
      <c r="EG276" s="547"/>
      <c r="EH276" s="547"/>
      <c r="EI276" s="547"/>
      <c r="EJ276" s="547"/>
      <c r="EK276" s="547"/>
      <c r="EL276" s="547"/>
      <c r="EM276" s="547"/>
      <c r="EN276" s="547"/>
      <c r="EO276" s="547"/>
      <c r="EP276" s="701"/>
      <c r="EQ276" s="701"/>
      <c r="ER276" s="701"/>
      <c r="ES276" s="701"/>
      <c r="ET276" s="701"/>
      <c r="EU276" s="701"/>
      <c r="EV276" s="701"/>
      <c r="EW276" s="701"/>
      <c r="EX276" s="701"/>
      <c r="EY276" s="701"/>
      <c r="EZ276" s="701"/>
      <c r="FA276" s="701"/>
      <c r="FB276" s="701"/>
      <c r="FC276" s="701"/>
      <c r="FD276" s="701"/>
      <c r="FE276" s="701"/>
      <c r="FF276" s="701"/>
      <c r="FG276" s="701"/>
      <c r="FH276" s="701"/>
      <c r="FI276" s="701"/>
      <c r="FJ276" s="701"/>
      <c r="FK276" s="701"/>
      <c r="FL276" s="701"/>
      <c r="FM276" s="701"/>
      <c r="FN276" s="701"/>
      <c r="FO276" s="701"/>
      <c r="FP276" s="701"/>
      <c r="FQ276" s="701"/>
      <c r="FR276" s="701"/>
      <c r="FS276" s="701"/>
      <c r="FT276" s="701"/>
      <c r="FU276" s="701"/>
      <c r="FV276" s="701"/>
      <c r="FW276" s="701"/>
      <c r="FX276" s="701"/>
      <c r="FY276" s="701"/>
      <c r="FZ276" s="701"/>
      <c r="GA276" s="701"/>
      <c r="GB276" s="701"/>
      <c r="GC276" s="701"/>
      <c r="GD276" s="701"/>
      <c r="GE276" s="701"/>
      <c r="GF276" s="701"/>
      <c r="GG276" s="701"/>
      <c r="GH276" s="701"/>
      <c r="GI276" s="701"/>
      <c r="GJ276" s="701"/>
      <c r="GK276" s="701"/>
      <c r="GL276" s="701"/>
      <c r="GM276" s="701"/>
      <c r="GN276" s="701"/>
      <c r="GO276" s="701"/>
      <c r="GP276" s="701"/>
      <c r="GQ276" s="701"/>
      <c r="GR276" s="701"/>
      <c r="GS276" s="701"/>
      <c r="GT276" s="701"/>
      <c r="GU276" s="701"/>
      <c r="GV276" s="701"/>
      <c r="GW276" s="701"/>
      <c r="GX276" s="701"/>
      <c r="GY276" s="701"/>
      <c r="GZ276" s="701"/>
      <c r="HA276" s="701"/>
      <c r="HB276" s="701"/>
      <c r="HC276" s="701"/>
      <c r="HD276" s="701"/>
      <c r="HE276" s="701"/>
      <c r="HF276" s="701"/>
      <c r="HG276" s="701"/>
      <c r="HH276" s="701"/>
      <c r="HI276" s="701"/>
      <c r="HJ276" s="701"/>
      <c r="HK276" s="701"/>
    </row>
    <row r="277" spans="1:219" ht="12" customHeight="1">
      <c r="A277" s="547"/>
      <c r="B277" s="547"/>
      <c r="C277" s="546"/>
      <c r="D277" s="547"/>
      <c r="E277" s="547"/>
      <c r="F277" s="547"/>
      <c r="G277" s="547"/>
      <c r="H277" s="547"/>
      <c r="I277" s="547"/>
      <c r="J277" s="546"/>
      <c r="K277" s="547"/>
      <c r="L277" s="547"/>
      <c r="M277" s="547"/>
      <c r="N277" s="547"/>
      <c r="O277" s="547"/>
      <c r="P277" s="547"/>
      <c r="Q277" s="546"/>
      <c r="R277" s="547"/>
      <c r="S277" s="547"/>
      <c r="T277" s="547"/>
      <c r="U277" s="547"/>
      <c r="V277" s="547"/>
      <c r="W277" s="547"/>
      <c r="X277" s="546"/>
      <c r="Y277" s="547"/>
      <c r="Z277" s="547"/>
      <c r="AA277" s="547"/>
      <c r="AB277" s="547"/>
      <c r="AC277" s="547"/>
      <c r="AD277" s="546"/>
      <c r="AE277" s="547"/>
      <c r="AF277" s="547"/>
      <c r="AG277" s="547"/>
      <c r="AH277" s="547"/>
      <c r="AI277" s="547"/>
      <c r="AJ277" s="547"/>
      <c r="AK277" s="546"/>
      <c r="AL277" s="547"/>
      <c r="AM277" s="547"/>
      <c r="AN277" s="547"/>
      <c r="AO277" s="547"/>
      <c r="AP277" s="547"/>
      <c r="AQ277" s="547"/>
      <c r="AR277" s="546"/>
      <c r="AS277" s="547"/>
      <c r="AT277" s="547"/>
      <c r="AU277" s="547"/>
      <c r="AV277" s="547"/>
      <c r="AW277" s="547"/>
      <c r="AX277" s="547"/>
      <c r="AY277" s="546"/>
      <c r="AZ277" s="547"/>
      <c r="BA277" s="547"/>
      <c r="BB277" s="547"/>
      <c r="BC277" s="547"/>
      <c r="BD277" s="547"/>
      <c r="BE277" s="547"/>
      <c r="BF277" s="546"/>
      <c r="BG277" s="547"/>
      <c r="BH277" s="547"/>
      <c r="BI277" s="547"/>
      <c r="BJ277" s="547"/>
      <c r="BK277" s="547"/>
      <c r="BL277" s="547"/>
      <c r="BM277" s="546"/>
      <c r="BN277" s="547"/>
      <c r="BO277" s="547"/>
      <c r="BP277" s="547"/>
      <c r="BQ277" s="547"/>
      <c r="BR277" s="547"/>
      <c r="BS277" s="547"/>
      <c r="BT277" s="547"/>
      <c r="BU277" s="547"/>
      <c r="BV277" s="547"/>
      <c r="BW277" s="547"/>
      <c r="BX277" s="547"/>
      <c r="BY277" s="547"/>
      <c r="BZ277" s="547"/>
      <c r="CA277" s="547"/>
      <c r="CB277" s="547"/>
      <c r="CC277" s="547"/>
      <c r="CD277" s="547"/>
      <c r="CE277" s="547"/>
      <c r="CF277" s="547"/>
      <c r="CG277" s="547"/>
      <c r="CH277" s="547"/>
      <c r="CI277" s="547"/>
      <c r="CJ277" s="547"/>
      <c r="CK277" s="547"/>
      <c r="CL277" s="547"/>
      <c r="CM277" s="547"/>
      <c r="CN277" s="547"/>
      <c r="CO277" s="547"/>
      <c r="CP277" s="547"/>
      <c r="CQ277" s="547"/>
      <c r="CR277" s="547"/>
      <c r="CS277" s="547"/>
      <c r="CT277" s="547"/>
      <c r="CU277" s="547"/>
      <c r="CV277" s="547"/>
      <c r="CW277" s="547"/>
      <c r="CX277" s="547"/>
      <c r="CY277" s="547"/>
      <c r="CZ277" s="547"/>
      <c r="DA277" s="547"/>
      <c r="DB277" s="547"/>
      <c r="DC277" s="547"/>
      <c r="DD277" s="547"/>
      <c r="DE277" s="547"/>
      <c r="DF277" s="547"/>
      <c r="DG277" s="547"/>
      <c r="DH277" s="547"/>
      <c r="DI277" s="547"/>
      <c r="DJ277" s="547"/>
      <c r="DK277" s="547"/>
      <c r="DL277" s="547"/>
      <c r="DM277" s="547"/>
      <c r="DN277" s="547"/>
      <c r="DO277" s="547"/>
      <c r="DP277" s="547"/>
      <c r="DQ277" s="547"/>
      <c r="DR277" s="547"/>
      <c r="DS277" s="547"/>
      <c r="DT277" s="547"/>
      <c r="DU277" s="547"/>
      <c r="DV277" s="547"/>
      <c r="DW277" s="547"/>
      <c r="DX277" s="547"/>
      <c r="DY277" s="547"/>
      <c r="DZ277" s="547"/>
      <c r="EA277" s="547"/>
      <c r="EB277" s="547"/>
      <c r="EC277" s="547"/>
      <c r="ED277" s="547"/>
      <c r="EE277" s="547"/>
      <c r="EF277" s="547"/>
      <c r="EG277" s="547"/>
      <c r="EH277" s="547"/>
      <c r="EI277" s="547"/>
      <c r="EJ277" s="547"/>
      <c r="EK277" s="547"/>
      <c r="EL277" s="547"/>
      <c r="EM277" s="547"/>
      <c r="EN277" s="547"/>
      <c r="EO277" s="547"/>
      <c r="EP277" s="701"/>
      <c r="EQ277" s="701"/>
      <c r="ER277" s="701"/>
      <c r="ES277" s="701"/>
      <c r="ET277" s="701"/>
      <c r="EU277" s="701"/>
      <c r="EV277" s="701"/>
      <c r="EW277" s="701"/>
      <c r="EX277" s="701"/>
      <c r="EY277" s="701"/>
      <c r="EZ277" s="701"/>
      <c r="FA277" s="701"/>
      <c r="FB277" s="701"/>
      <c r="FC277" s="701"/>
      <c r="FD277" s="701"/>
      <c r="FE277" s="701"/>
      <c r="FF277" s="701"/>
      <c r="FG277" s="701"/>
      <c r="FH277" s="701"/>
      <c r="FI277" s="701"/>
      <c r="FJ277" s="701"/>
      <c r="FK277" s="701"/>
      <c r="FL277" s="701"/>
      <c r="FM277" s="701"/>
      <c r="FN277" s="701"/>
      <c r="FO277" s="701"/>
      <c r="FP277" s="701"/>
      <c r="FQ277" s="701"/>
      <c r="FR277" s="701"/>
      <c r="FS277" s="701"/>
      <c r="FT277" s="701"/>
      <c r="FU277" s="701"/>
      <c r="FV277" s="701"/>
      <c r="FW277" s="701"/>
      <c r="FX277" s="701"/>
      <c r="FY277" s="701"/>
      <c r="FZ277" s="701"/>
      <c r="GA277" s="701"/>
      <c r="GB277" s="701"/>
      <c r="GC277" s="701"/>
      <c r="GD277" s="701"/>
      <c r="GE277" s="701"/>
      <c r="GF277" s="701"/>
      <c r="GG277" s="701"/>
      <c r="GH277" s="701"/>
      <c r="GI277" s="701"/>
      <c r="GJ277" s="701"/>
      <c r="GK277" s="701"/>
      <c r="GL277" s="701"/>
      <c r="GM277" s="701"/>
      <c r="GN277" s="701"/>
      <c r="GO277" s="701"/>
      <c r="GP277" s="701"/>
      <c r="GQ277" s="701"/>
      <c r="GR277" s="701"/>
      <c r="GS277" s="701"/>
      <c r="GT277" s="701"/>
      <c r="GU277" s="701"/>
      <c r="GV277" s="701"/>
      <c r="GW277" s="701"/>
      <c r="GX277" s="701"/>
      <c r="GY277" s="701"/>
      <c r="GZ277" s="701"/>
      <c r="HA277" s="701"/>
      <c r="HB277" s="701"/>
      <c r="HC277" s="701"/>
      <c r="HD277" s="701"/>
      <c r="HE277" s="701"/>
      <c r="HF277" s="701"/>
      <c r="HG277" s="701"/>
      <c r="HH277" s="701"/>
      <c r="HI277" s="701"/>
      <c r="HJ277" s="701"/>
      <c r="HK277" s="701"/>
    </row>
    <row r="278" spans="1:219" ht="12" customHeight="1">
      <c r="A278" s="547"/>
      <c r="B278" s="547"/>
      <c r="C278" s="546"/>
      <c r="D278" s="547"/>
      <c r="E278" s="547"/>
      <c r="F278" s="547"/>
      <c r="G278" s="547"/>
      <c r="H278" s="547"/>
      <c r="I278" s="547"/>
      <c r="J278" s="546"/>
      <c r="K278" s="547"/>
      <c r="L278" s="547"/>
      <c r="M278" s="547"/>
      <c r="N278" s="547"/>
      <c r="O278" s="547"/>
      <c r="P278" s="547"/>
      <c r="Q278" s="546"/>
      <c r="R278" s="547"/>
      <c r="S278" s="547"/>
      <c r="T278" s="547"/>
      <c r="U278" s="547"/>
      <c r="V278" s="547"/>
      <c r="W278" s="547"/>
      <c r="X278" s="546"/>
      <c r="Y278" s="547"/>
      <c r="Z278" s="547"/>
      <c r="AA278" s="547"/>
      <c r="AB278" s="547"/>
      <c r="AC278" s="547"/>
      <c r="AD278" s="546"/>
      <c r="AE278" s="547"/>
      <c r="AF278" s="547"/>
      <c r="AG278" s="547"/>
      <c r="AH278" s="547"/>
      <c r="AI278" s="547"/>
      <c r="AJ278" s="547"/>
      <c r="AK278" s="546"/>
      <c r="AL278" s="547"/>
      <c r="AM278" s="547"/>
      <c r="AN278" s="547"/>
      <c r="AO278" s="547"/>
      <c r="AP278" s="547"/>
      <c r="AQ278" s="547"/>
      <c r="AR278" s="546"/>
      <c r="AS278" s="547"/>
      <c r="AT278" s="547"/>
      <c r="AU278" s="547"/>
      <c r="AV278" s="547"/>
      <c r="AW278" s="547"/>
      <c r="AX278" s="547"/>
      <c r="AY278" s="546"/>
      <c r="AZ278" s="547"/>
      <c r="BA278" s="547"/>
      <c r="BB278" s="547"/>
      <c r="BC278" s="547"/>
      <c r="BD278" s="547"/>
      <c r="BE278" s="547"/>
      <c r="BF278" s="546"/>
      <c r="BG278" s="547"/>
      <c r="BH278" s="547"/>
      <c r="BI278" s="547"/>
      <c r="BJ278" s="547"/>
      <c r="BK278" s="547"/>
      <c r="BL278" s="547"/>
      <c r="BM278" s="546"/>
      <c r="BN278" s="547"/>
      <c r="BO278" s="547"/>
      <c r="BP278" s="547"/>
      <c r="BQ278" s="547"/>
      <c r="BR278" s="547"/>
      <c r="BS278" s="547"/>
      <c r="BT278" s="547"/>
      <c r="BU278" s="547"/>
      <c r="BV278" s="547"/>
      <c r="BW278" s="547"/>
      <c r="BX278" s="547"/>
      <c r="BY278" s="547"/>
      <c r="BZ278" s="547"/>
      <c r="CA278" s="547"/>
      <c r="CB278" s="547"/>
      <c r="CC278" s="547"/>
      <c r="CD278" s="547"/>
      <c r="CE278" s="547"/>
      <c r="CF278" s="547"/>
      <c r="CG278" s="547"/>
      <c r="CH278" s="547"/>
      <c r="CI278" s="547"/>
      <c r="CJ278" s="547"/>
      <c r="CK278" s="547"/>
      <c r="CL278" s="547"/>
      <c r="CM278" s="547"/>
      <c r="CN278" s="547"/>
      <c r="CO278" s="547"/>
      <c r="CP278" s="547"/>
      <c r="CQ278" s="547"/>
      <c r="CR278" s="547"/>
      <c r="CS278" s="547"/>
      <c r="CT278" s="547"/>
      <c r="CU278" s="547"/>
      <c r="CV278" s="547"/>
      <c r="CW278" s="547"/>
      <c r="CX278" s="547"/>
      <c r="CY278" s="547"/>
      <c r="CZ278" s="547"/>
      <c r="DA278" s="547"/>
      <c r="DB278" s="547"/>
      <c r="DC278" s="547"/>
      <c r="DD278" s="547"/>
      <c r="DE278" s="547"/>
      <c r="DF278" s="547"/>
      <c r="DG278" s="547"/>
      <c r="DH278" s="547"/>
      <c r="DI278" s="547"/>
      <c r="DJ278" s="547"/>
      <c r="DK278" s="547"/>
      <c r="DL278" s="547"/>
      <c r="DM278" s="547"/>
      <c r="DN278" s="547"/>
      <c r="DO278" s="547"/>
      <c r="DP278" s="547"/>
      <c r="DQ278" s="547"/>
      <c r="DR278" s="547"/>
      <c r="DS278" s="547"/>
      <c r="DT278" s="547"/>
      <c r="DU278" s="547"/>
      <c r="DV278" s="547"/>
      <c r="DW278" s="547"/>
      <c r="DX278" s="547"/>
      <c r="DY278" s="547"/>
      <c r="DZ278" s="547"/>
      <c r="EA278" s="547"/>
      <c r="EB278" s="547"/>
      <c r="EC278" s="547"/>
      <c r="ED278" s="547"/>
      <c r="EE278" s="547"/>
      <c r="EF278" s="547"/>
      <c r="EG278" s="547"/>
      <c r="EH278" s="547"/>
      <c r="EI278" s="547"/>
      <c r="EJ278" s="547"/>
      <c r="EK278" s="547"/>
      <c r="EL278" s="547"/>
      <c r="EM278" s="547"/>
      <c r="EN278" s="547"/>
      <c r="EO278" s="547"/>
      <c r="EP278" s="701"/>
      <c r="EQ278" s="701"/>
      <c r="ER278" s="701"/>
      <c r="ES278" s="701"/>
      <c r="ET278" s="701"/>
      <c r="EU278" s="701"/>
      <c r="EV278" s="701"/>
      <c r="EW278" s="701"/>
      <c r="EX278" s="701"/>
      <c r="EY278" s="701"/>
      <c r="EZ278" s="701"/>
      <c r="FA278" s="701"/>
      <c r="FB278" s="701"/>
      <c r="FC278" s="701"/>
      <c r="FD278" s="701"/>
      <c r="FE278" s="701"/>
      <c r="FF278" s="701"/>
      <c r="FG278" s="701"/>
      <c r="FH278" s="701"/>
      <c r="FI278" s="701"/>
      <c r="FJ278" s="701"/>
      <c r="FK278" s="701"/>
      <c r="FL278" s="701"/>
      <c r="FM278" s="701"/>
      <c r="FN278" s="701"/>
      <c r="FO278" s="701"/>
      <c r="FP278" s="701"/>
      <c r="FQ278" s="701"/>
      <c r="FR278" s="701"/>
      <c r="FS278" s="701"/>
      <c r="FT278" s="701"/>
      <c r="FU278" s="701"/>
      <c r="FV278" s="701"/>
      <c r="FW278" s="701"/>
      <c r="FX278" s="701"/>
      <c r="FY278" s="701"/>
      <c r="FZ278" s="701"/>
      <c r="GA278" s="701"/>
      <c r="GB278" s="701"/>
      <c r="GC278" s="701"/>
      <c r="GD278" s="701"/>
      <c r="GE278" s="701"/>
      <c r="GF278" s="701"/>
      <c r="GG278" s="701"/>
      <c r="GH278" s="701"/>
      <c r="GI278" s="701"/>
      <c r="GJ278" s="701"/>
      <c r="GK278" s="701"/>
      <c r="GL278" s="701"/>
      <c r="GM278" s="701"/>
      <c r="GN278" s="701"/>
      <c r="GO278" s="701"/>
      <c r="GP278" s="701"/>
      <c r="GQ278" s="701"/>
      <c r="GR278" s="701"/>
      <c r="GS278" s="701"/>
      <c r="GT278" s="701"/>
      <c r="GU278" s="701"/>
      <c r="GV278" s="701"/>
      <c r="GW278" s="701"/>
      <c r="GX278" s="701"/>
      <c r="GY278" s="701"/>
      <c r="GZ278" s="701"/>
      <c r="HA278" s="701"/>
      <c r="HB278" s="701"/>
      <c r="HC278" s="701"/>
      <c r="HD278" s="701"/>
      <c r="HE278" s="701"/>
      <c r="HF278" s="701"/>
      <c r="HG278" s="701"/>
      <c r="HH278" s="701"/>
      <c r="HI278" s="701"/>
      <c r="HJ278" s="701"/>
      <c r="HK278" s="701"/>
    </row>
    <row r="279" spans="1:219" ht="12" customHeight="1">
      <c r="A279" s="547"/>
      <c r="B279" s="547"/>
      <c r="C279" s="546"/>
      <c r="D279" s="547"/>
      <c r="E279" s="547"/>
      <c r="F279" s="547"/>
      <c r="G279" s="547"/>
      <c r="H279" s="547"/>
      <c r="I279" s="547"/>
      <c r="J279" s="546"/>
      <c r="K279" s="547"/>
      <c r="L279" s="547"/>
      <c r="M279" s="547"/>
      <c r="N279" s="547"/>
      <c r="O279" s="547"/>
      <c r="P279" s="547"/>
      <c r="Q279" s="546"/>
      <c r="R279" s="547"/>
      <c r="S279" s="547"/>
      <c r="T279" s="547"/>
      <c r="U279" s="547"/>
      <c r="V279" s="547"/>
      <c r="W279" s="547"/>
      <c r="X279" s="546"/>
      <c r="Y279" s="547"/>
      <c r="Z279" s="547"/>
      <c r="AA279" s="547"/>
      <c r="AB279" s="547"/>
      <c r="AC279" s="547"/>
      <c r="AD279" s="546"/>
      <c r="AE279" s="547"/>
      <c r="AF279" s="547"/>
      <c r="AG279" s="547"/>
      <c r="AH279" s="547"/>
      <c r="AI279" s="547"/>
      <c r="AJ279" s="547"/>
      <c r="AK279" s="546"/>
      <c r="AL279" s="547"/>
      <c r="AM279" s="547"/>
      <c r="AN279" s="547"/>
      <c r="AO279" s="547"/>
      <c r="AP279" s="547"/>
      <c r="AQ279" s="547"/>
      <c r="AR279" s="546"/>
      <c r="AS279" s="547"/>
      <c r="AT279" s="547"/>
      <c r="AU279" s="547"/>
      <c r="AV279" s="547"/>
      <c r="AW279" s="547"/>
      <c r="AX279" s="547"/>
      <c r="AY279" s="546"/>
      <c r="AZ279" s="547"/>
      <c r="BA279" s="547"/>
      <c r="BB279" s="547"/>
      <c r="BC279" s="547"/>
      <c r="BD279" s="547"/>
      <c r="BE279" s="547"/>
      <c r="BF279" s="546"/>
      <c r="BG279" s="547"/>
      <c r="BH279" s="547"/>
      <c r="BI279" s="547"/>
      <c r="BJ279" s="547"/>
      <c r="BK279" s="547"/>
      <c r="BL279" s="547"/>
      <c r="BM279" s="546"/>
      <c r="BN279" s="547"/>
      <c r="BO279" s="547"/>
      <c r="BP279" s="547"/>
      <c r="BQ279" s="547"/>
      <c r="BR279" s="547"/>
      <c r="BS279" s="547"/>
      <c r="BT279" s="547"/>
      <c r="BU279" s="547"/>
      <c r="BV279" s="547"/>
      <c r="BW279" s="547"/>
      <c r="BX279" s="547"/>
      <c r="BY279" s="547"/>
      <c r="BZ279" s="547"/>
      <c r="CA279" s="547"/>
      <c r="CB279" s="547"/>
      <c r="CC279" s="547"/>
      <c r="CD279" s="547"/>
      <c r="CE279" s="547"/>
      <c r="CF279" s="547"/>
      <c r="CG279" s="547"/>
      <c r="CH279" s="547"/>
      <c r="CI279" s="547"/>
      <c r="CJ279" s="547"/>
      <c r="CK279" s="547"/>
      <c r="CL279" s="547"/>
      <c r="CM279" s="547"/>
      <c r="CN279" s="547"/>
      <c r="CO279" s="547"/>
      <c r="CP279" s="547"/>
      <c r="CQ279" s="547"/>
      <c r="CR279" s="547"/>
      <c r="CS279" s="547"/>
      <c r="CT279" s="547"/>
      <c r="CU279" s="547"/>
      <c r="CV279" s="547"/>
      <c r="CW279" s="547"/>
      <c r="CX279" s="547"/>
      <c r="CY279" s="547"/>
      <c r="CZ279" s="547"/>
      <c r="DA279" s="547"/>
      <c r="DB279" s="547"/>
      <c r="DC279" s="547"/>
      <c r="DD279" s="547"/>
      <c r="DE279" s="547"/>
      <c r="DF279" s="547"/>
      <c r="DG279" s="547"/>
      <c r="DH279" s="547"/>
      <c r="DI279" s="547"/>
      <c r="DJ279" s="547"/>
      <c r="DK279" s="547"/>
      <c r="DL279" s="547"/>
      <c r="DM279" s="547"/>
      <c r="DN279" s="547"/>
      <c r="DO279" s="547"/>
      <c r="DP279" s="547"/>
      <c r="DQ279" s="547"/>
      <c r="DR279" s="547"/>
      <c r="DS279" s="547"/>
      <c r="DT279" s="547"/>
      <c r="DU279" s="547"/>
      <c r="DV279" s="547"/>
      <c r="DW279" s="547"/>
      <c r="DX279" s="547"/>
      <c r="DY279" s="547"/>
      <c r="DZ279" s="547"/>
      <c r="EA279" s="547"/>
      <c r="EB279" s="547"/>
      <c r="EC279" s="547"/>
      <c r="ED279" s="547"/>
      <c r="EE279" s="547"/>
      <c r="EF279" s="547"/>
      <c r="EG279" s="547"/>
      <c r="EH279" s="547"/>
      <c r="EI279" s="547"/>
      <c r="EJ279" s="547"/>
      <c r="EK279" s="547"/>
      <c r="EL279" s="547"/>
      <c r="EM279" s="547"/>
      <c r="EN279" s="547"/>
      <c r="EO279" s="547"/>
      <c r="EP279" s="701"/>
      <c r="EQ279" s="701"/>
      <c r="ER279" s="701"/>
      <c r="ES279" s="701"/>
      <c r="ET279" s="701"/>
      <c r="EU279" s="701"/>
      <c r="EV279" s="701"/>
      <c r="EW279" s="701"/>
      <c r="EX279" s="701"/>
      <c r="EY279" s="701"/>
      <c r="EZ279" s="701"/>
      <c r="FA279" s="701"/>
      <c r="FB279" s="701"/>
      <c r="FC279" s="701"/>
      <c r="FD279" s="701"/>
      <c r="FE279" s="701"/>
      <c r="FF279" s="701"/>
      <c r="FG279" s="701"/>
      <c r="FH279" s="701"/>
      <c r="FI279" s="701"/>
      <c r="FJ279" s="701"/>
      <c r="FK279" s="701"/>
      <c r="FL279" s="701"/>
      <c r="FM279" s="701"/>
      <c r="FN279" s="701"/>
      <c r="FO279" s="701"/>
      <c r="FP279" s="701"/>
      <c r="FQ279" s="701"/>
      <c r="FR279" s="701"/>
      <c r="FS279" s="701"/>
      <c r="FT279" s="701"/>
      <c r="FU279" s="701"/>
      <c r="FV279" s="701"/>
      <c r="FW279" s="701"/>
      <c r="FX279" s="701"/>
      <c r="FY279" s="701"/>
      <c r="FZ279" s="701"/>
      <c r="GA279" s="701"/>
      <c r="GB279" s="701"/>
      <c r="GC279" s="701"/>
      <c r="GD279" s="701"/>
      <c r="GE279" s="701"/>
      <c r="GF279" s="701"/>
      <c r="GG279" s="701"/>
      <c r="GH279" s="701"/>
      <c r="GI279" s="701"/>
      <c r="GJ279" s="701"/>
      <c r="GK279" s="701"/>
      <c r="GL279" s="701"/>
      <c r="GM279" s="701"/>
      <c r="GN279" s="701"/>
      <c r="GO279" s="701"/>
      <c r="GP279" s="701"/>
      <c r="GQ279" s="701"/>
      <c r="GR279" s="701"/>
      <c r="GS279" s="701"/>
      <c r="GT279" s="701"/>
      <c r="GU279" s="701"/>
      <c r="GV279" s="701"/>
      <c r="GW279" s="701"/>
      <c r="GX279" s="701"/>
      <c r="GY279" s="701"/>
      <c r="GZ279" s="701"/>
      <c r="HA279" s="701"/>
      <c r="HB279" s="701"/>
      <c r="HC279" s="701"/>
      <c r="HD279" s="701"/>
      <c r="HE279" s="701"/>
      <c r="HF279" s="701"/>
      <c r="HG279" s="701"/>
      <c r="HH279" s="701"/>
      <c r="HI279" s="701"/>
      <c r="HJ279" s="701"/>
      <c r="HK279" s="701"/>
    </row>
    <row r="280" spans="1:219" ht="12" customHeight="1">
      <c r="A280" s="547"/>
      <c r="B280" s="547"/>
      <c r="C280" s="546"/>
      <c r="D280" s="547"/>
      <c r="E280" s="547"/>
      <c r="F280" s="547"/>
      <c r="G280" s="547"/>
      <c r="H280" s="547"/>
      <c r="I280" s="547"/>
      <c r="J280" s="546"/>
      <c r="K280" s="547"/>
      <c r="L280" s="547"/>
      <c r="M280" s="547"/>
      <c r="N280" s="547"/>
      <c r="O280" s="547"/>
      <c r="P280" s="547"/>
      <c r="Q280" s="546"/>
      <c r="R280" s="547"/>
      <c r="S280" s="547"/>
      <c r="T280" s="547"/>
      <c r="U280" s="547"/>
      <c r="V280" s="547"/>
      <c r="W280" s="547"/>
      <c r="X280" s="546"/>
      <c r="Y280" s="547"/>
      <c r="Z280" s="547"/>
      <c r="AA280" s="547"/>
      <c r="AB280" s="547"/>
      <c r="AC280" s="547"/>
      <c r="AD280" s="546"/>
      <c r="AE280" s="547"/>
      <c r="AF280" s="547"/>
      <c r="AG280" s="547"/>
      <c r="AH280" s="547"/>
      <c r="AI280" s="547"/>
      <c r="AJ280" s="547"/>
      <c r="AK280" s="546"/>
      <c r="AL280" s="547"/>
      <c r="AM280" s="547"/>
      <c r="AN280" s="547"/>
      <c r="AO280" s="547"/>
      <c r="AP280" s="547"/>
      <c r="AQ280" s="547"/>
      <c r="AR280" s="546"/>
      <c r="AS280" s="547"/>
      <c r="AT280" s="547"/>
      <c r="AU280" s="547"/>
      <c r="AV280" s="547"/>
      <c r="AW280" s="547"/>
      <c r="AX280" s="547"/>
      <c r="AY280" s="546"/>
      <c r="AZ280" s="547"/>
      <c r="BA280" s="547"/>
      <c r="BB280" s="547"/>
      <c r="BC280" s="547"/>
      <c r="BD280" s="547"/>
      <c r="BE280" s="547"/>
      <c r="BF280" s="546"/>
      <c r="BG280" s="547"/>
      <c r="BH280" s="547"/>
      <c r="BI280" s="547"/>
      <c r="BJ280" s="547"/>
      <c r="BK280" s="547"/>
      <c r="BL280" s="547"/>
      <c r="BM280" s="546"/>
      <c r="BN280" s="547"/>
      <c r="BO280" s="547"/>
      <c r="BP280" s="547"/>
      <c r="BQ280" s="547"/>
      <c r="BR280" s="547"/>
      <c r="BS280" s="547"/>
      <c r="BT280" s="547"/>
      <c r="BU280" s="547"/>
      <c r="BV280" s="547"/>
      <c r="BW280" s="547"/>
      <c r="BX280" s="547"/>
      <c r="BY280" s="547"/>
      <c r="BZ280" s="547"/>
      <c r="CA280" s="547"/>
      <c r="CB280" s="547"/>
      <c r="CC280" s="547"/>
      <c r="CD280" s="547"/>
      <c r="CE280" s="547"/>
      <c r="CF280" s="547"/>
      <c r="CG280" s="547"/>
      <c r="CH280" s="547"/>
      <c r="CI280" s="547"/>
      <c r="CJ280" s="547"/>
      <c r="CK280" s="547"/>
      <c r="CL280" s="547"/>
      <c r="CM280" s="547"/>
      <c r="CN280" s="547"/>
      <c r="CO280" s="547"/>
      <c r="CP280" s="547"/>
      <c r="CQ280" s="547"/>
      <c r="CR280" s="547"/>
      <c r="CS280" s="547"/>
      <c r="CT280" s="547"/>
      <c r="CU280" s="547"/>
      <c r="CV280" s="547"/>
      <c r="CW280" s="547"/>
      <c r="CX280" s="547"/>
      <c r="CY280" s="547"/>
      <c r="CZ280" s="547"/>
      <c r="DA280" s="547"/>
      <c r="DB280" s="547"/>
      <c r="DC280" s="547"/>
      <c r="DD280" s="547"/>
      <c r="DE280" s="547"/>
      <c r="DF280" s="547"/>
      <c r="DG280" s="547"/>
      <c r="DH280" s="547"/>
      <c r="DI280" s="547"/>
      <c r="DJ280" s="547"/>
      <c r="DK280" s="547"/>
      <c r="DL280" s="547"/>
      <c r="DM280" s="547"/>
      <c r="DN280" s="547"/>
      <c r="DO280" s="547"/>
      <c r="DP280" s="547"/>
      <c r="DQ280" s="547"/>
      <c r="DR280" s="547"/>
      <c r="DS280" s="547"/>
      <c r="DT280" s="547"/>
      <c r="DU280" s="547"/>
      <c r="DV280" s="547"/>
      <c r="DW280" s="547"/>
      <c r="DX280" s="547"/>
      <c r="DY280" s="547"/>
      <c r="DZ280" s="547"/>
      <c r="EA280" s="547"/>
      <c r="EB280" s="547"/>
      <c r="EC280" s="547"/>
      <c r="ED280" s="547"/>
      <c r="EE280" s="547"/>
      <c r="EF280" s="547"/>
      <c r="EG280" s="547"/>
      <c r="EH280" s="547"/>
      <c r="EI280" s="547"/>
      <c r="EJ280" s="547"/>
      <c r="EK280" s="547"/>
      <c r="EL280" s="547"/>
      <c r="EM280" s="547"/>
      <c r="EN280" s="547"/>
      <c r="EO280" s="547"/>
      <c r="EP280" s="701"/>
      <c r="EQ280" s="701"/>
      <c r="ER280" s="701"/>
      <c r="ES280" s="701"/>
      <c r="ET280" s="701"/>
      <c r="EU280" s="701"/>
      <c r="EV280" s="701"/>
      <c r="EW280" s="701"/>
      <c r="EX280" s="701"/>
      <c r="EY280" s="701"/>
      <c r="EZ280" s="701"/>
      <c r="FA280" s="701"/>
      <c r="FB280" s="701"/>
      <c r="FC280" s="701"/>
      <c r="FD280" s="701"/>
      <c r="FE280" s="701"/>
      <c r="FF280" s="701"/>
      <c r="FG280" s="701"/>
      <c r="FH280" s="701"/>
      <c r="FI280" s="701"/>
      <c r="FJ280" s="701"/>
      <c r="FK280" s="701"/>
      <c r="FL280" s="701"/>
      <c r="FM280" s="701"/>
      <c r="FN280" s="701"/>
      <c r="FO280" s="701"/>
      <c r="FP280" s="701"/>
      <c r="FQ280" s="701"/>
      <c r="FR280" s="701"/>
      <c r="FS280" s="701"/>
      <c r="FT280" s="701"/>
      <c r="FU280" s="701"/>
      <c r="FV280" s="701"/>
      <c r="FW280" s="701"/>
      <c r="FX280" s="701"/>
      <c r="FY280" s="701"/>
      <c r="FZ280" s="701"/>
      <c r="GA280" s="701"/>
      <c r="GB280" s="701"/>
      <c r="GC280" s="701"/>
      <c r="GD280" s="701"/>
      <c r="GE280" s="701"/>
      <c r="GF280" s="701"/>
      <c r="GG280" s="701"/>
      <c r="GH280" s="701"/>
      <c r="GI280" s="701"/>
      <c r="GJ280" s="701"/>
      <c r="GK280" s="701"/>
      <c r="GL280" s="701"/>
      <c r="GM280" s="701"/>
      <c r="GN280" s="701"/>
      <c r="GO280" s="701"/>
      <c r="GP280" s="701"/>
      <c r="GQ280" s="701"/>
      <c r="GR280" s="701"/>
      <c r="GS280" s="701"/>
      <c r="GT280" s="701"/>
      <c r="GU280" s="701"/>
      <c r="GV280" s="701"/>
      <c r="GW280" s="701"/>
      <c r="GX280" s="701"/>
      <c r="GY280" s="701"/>
      <c r="GZ280" s="701"/>
      <c r="HA280" s="701"/>
      <c r="HB280" s="701"/>
      <c r="HC280" s="701"/>
      <c r="HD280" s="701"/>
      <c r="HE280" s="701"/>
      <c r="HF280" s="701"/>
      <c r="HG280" s="701"/>
      <c r="HH280" s="701"/>
      <c r="HI280" s="701"/>
      <c r="HJ280" s="701"/>
      <c r="HK280" s="701"/>
    </row>
    <row r="281" spans="1:219" ht="12" customHeight="1">
      <c r="A281" s="547"/>
      <c r="B281" s="547"/>
      <c r="C281" s="546"/>
      <c r="D281" s="547"/>
      <c r="E281" s="547"/>
      <c r="F281" s="547"/>
      <c r="G281" s="547"/>
      <c r="H281" s="547"/>
      <c r="I281" s="547"/>
      <c r="J281" s="546"/>
      <c r="K281" s="547"/>
      <c r="L281" s="547"/>
      <c r="M281" s="547"/>
      <c r="N281" s="547"/>
      <c r="O281" s="547"/>
      <c r="P281" s="547"/>
      <c r="Q281" s="546"/>
      <c r="R281" s="547"/>
      <c r="S281" s="547"/>
      <c r="T281" s="547"/>
      <c r="U281" s="547"/>
      <c r="V281" s="547"/>
      <c r="W281" s="547"/>
      <c r="X281" s="546"/>
      <c r="Y281" s="547"/>
      <c r="Z281" s="547"/>
      <c r="AA281" s="547"/>
      <c r="AB281" s="547"/>
      <c r="AC281" s="547"/>
      <c r="AD281" s="546"/>
      <c r="AE281" s="547"/>
      <c r="AF281" s="547"/>
      <c r="AG281" s="547"/>
      <c r="AH281" s="547"/>
      <c r="AI281" s="547"/>
      <c r="AJ281" s="547"/>
      <c r="AK281" s="546"/>
      <c r="AL281" s="547"/>
      <c r="AM281" s="547"/>
      <c r="AN281" s="547"/>
      <c r="AO281" s="547"/>
      <c r="AP281" s="547"/>
      <c r="AQ281" s="547"/>
      <c r="AR281" s="546"/>
      <c r="AS281" s="547"/>
      <c r="AT281" s="547"/>
      <c r="AU281" s="547"/>
      <c r="AV281" s="547"/>
      <c r="AW281" s="547"/>
      <c r="AX281" s="547"/>
      <c r="AY281" s="546"/>
      <c r="AZ281" s="547"/>
      <c r="BA281" s="547"/>
      <c r="BB281" s="547"/>
      <c r="BC281" s="547"/>
      <c r="BD281" s="547"/>
      <c r="BE281" s="547"/>
      <c r="BF281" s="546"/>
      <c r="BG281" s="547"/>
      <c r="BH281" s="547"/>
      <c r="BI281" s="547"/>
      <c r="BJ281" s="547"/>
      <c r="BK281" s="547"/>
      <c r="BL281" s="547"/>
      <c r="BM281" s="546"/>
      <c r="BN281" s="547"/>
      <c r="BO281" s="547"/>
      <c r="BP281" s="547"/>
      <c r="BQ281" s="547"/>
      <c r="BR281" s="547"/>
      <c r="BS281" s="547"/>
      <c r="BT281" s="547"/>
      <c r="BU281" s="547"/>
      <c r="BV281" s="547"/>
      <c r="BW281" s="547"/>
      <c r="BX281" s="547"/>
      <c r="BY281" s="547"/>
      <c r="BZ281" s="547"/>
      <c r="CA281" s="547"/>
      <c r="CB281" s="547"/>
      <c r="CC281" s="547"/>
      <c r="CD281" s="547"/>
      <c r="CE281" s="547"/>
      <c r="CF281" s="547"/>
      <c r="CG281" s="547"/>
      <c r="CH281" s="547"/>
      <c r="CI281" s="547"/>
      <c r="CJ281" s="547"/>
      <c r="CK281" s="547"/>
      <c r="CL281" s="547"/>
      <c r="CM281" s="547"/>
      <c r="CN281" s="547"/>
      <c r="CO281" s="547"/>
      <c r="CP281" s="547"/>
      <c r="CQ281" s="547"/>
      <c r="CR281" s="547"/>
      <c r="CS281" s="547"/>
      <c r="CT281" s="547"/>
      <c r="CU281" s="547"/>
      <c r="CV281" s="547"/>
      <c r="CW281" s="547"/>
      <c r="CX281" s="547"/>
      <c r="CY281" s="547"/>
      <c r="CZ281" s="547"/>
      <c r="DA281" s="547"/>
      <c r="DB281" s="547"/>
      <c r="DC281" s="547"/>
      <c r="DD281" s="547"/>
      <c r="DE281" s="547"/>
      <c r="DF281" s="547"/>
      <c r="DG281" s="547"/>
      <c r="DH281" s="547"/>
      <c r="DI281" s="547"/>
      <c r="DJ281" s="547"/>
      <c r="DK281" s="547"/>
      <c r="DL281" s="547"/>
      <c r="DM281" s="547"/>
      <c r="DN281" s="547"/>
      <c r="DO281" s="547"/>
      <c r="DP281" s="547"/>
      <c r="DQ281" s="547"/>
      <c r="DR281" s="547"/>
      <c r="DS281" s="547"/>
      <c r="DT281" s="547"/>
      <c r="DU281" s="547"/>
      <c r="DV281" s="547"/>
      <c r="DW281" s="547"/>
      <c r="DX281" s="547"/>
      <c r="DY281" s="547"/>
      <c r="DZ281" s="547"/>
      <c r="EA281" s="547"/>
      <c r="EB281" s="547"/>
      <c r="EC281" s="547"/>
      <c r="ED281" s="547"/>
      <c r="EE281" s="547"/>
      <c r="EF281" s="547"/>
      <c r="EG281" s="547"/>
      <c r="EH281" s="547"/>
      <c r="EI281" s="547"/>
      <c r="EJ281" s="547"/>
      <c r="EK281" s="547"/>
      <c r="EL281" s="547"/>
      <c r="EM281" s="547"/>
      <c r="EN281" s="547"/>
      <c r="EO281" s="547"/>
      <c r="EP281" s="701"/>
      <c r="EQ281" s="701"/>
      <c r="ER281" s="701"/>
      <c r="ES281" s="701"/>
      <c r="ET281" s="701"/>
      <c r="EU281" s="701"/>
      <c r="EV281" s="701"/>
      <c r="EW281" s="701"/>
      <c r="EX281" s="701"/>
      <c r="EY281" s="701"/>
      <c r="EZ281" s="701"/>
      <c r="FA281" s="701"/>
      <c r="FB281" s="701"/>
      <c r="FC281" s="701"/>
      <c r="FD281" s="701"/>
      <c r="FE281" s="701"/>
      <c r="FF281" s="701"/>
      <c r="FG281" s="701"/>
      <c r="FH281" s="701"/>
      <c r="FI281" s="701"/>
      <c r="FJ281" s="701"/>
      <c r="FK281" s="701"/>
      <c r="FL281" s="701"/>
      <c r="FM281" s="701"/>
      <c r="FN281" s="701"/>
      <c r="FO281" s="701"/>
      <c r="FP281" s="701"/>
      <c r="FQ281" s="701"/>
      <c r="FR281" s="701"/>
      <c r="FS281" s="701"/>
      <c r="FT281" s="701"/>
      <c r="FU281" s="701"/>
      <c r="FV281" s="701"/>
      <c r="FW281" s="701"/>
      <c r="FX281" s="701"/>
      <c r="FY281" s="701"/>
      <c r="FZ281" s="701"/>
      <c r="GA281" s="701"/>
      <c r="GB281" s="701"/>
      <c r="GC281" s="701"/>
      <c r="GD281" s="701"/>
      <c r="GE281" s="701"/>
      <c r="GF281" s="701"/>
      <c r="GG281" s="701"/>
      <c r="GH281" s="701"/>
      <c r="GI281" s="701"/>
      <c r="GJ281" s="701"/>
      <c r="GK281" s="701"/>
      <c r="GL281" s="701"/>
      <c r="GM281" s="701"/>
      <c r="GN281" s="701"/>
      <c r="GO281" s="701"/>
      <c r="GP281" s="701"/>
      <c r="GQ281" s="701"/>
      <c r="GR281" s="701"/>
      <c r="GS281" s="701"/>
      <c r="GT281" s="701"/>
      <c r="GU281" s="701"/>
      <c r="GV281" s="701"/>
      <c r="GW281" s="701"/>
      <c r="GX281" s="701"/>
      <c r="GY281" s="701"/>
      <c r="GZ281" s="701"/>
      <c r="HA281" s="701"/>
      <c r="HB281" s="701"/>
      <c r="HC281" s="701"/>
      <c r="HD281" s="701"/>
      <c r="HE281" s="701"/>
      <c r="HF281" s="701"/>
      <c r="HG281" s="701"/>
      <c r="HH281" s="701"/>
      <c r="HI281" s="701"/>
      <c r="HJ281" s="701"/>
      <c r="HK281" s="701"/>
    </row>
    <row r="282" spans="1:219" ht="12" customHeight="1">
      <c r="A282" s="547"/>
      <c r="B282" s="547"/>
      <c r="C282" s="546"/>
      <c r="D282" s="547"/>
      <c r="E282" s="547"/>
      <c r="F282" s="547"/>
      <c r="G282" s="547"/>
      <c r="H282" s="547"/>
      <c r="I282" s="547"/>
      <c r="J282" s="546"/>
      <c r="K282" s="547"/>
      <c r="L282" s="547"/>
      <c r="M282" s="547"/>
      <c r="N282" s="547"/>
      <c r="O282" s="547"/>
      <c r="P282" s="547"/>
      <c r="Q282" s="546"/>
      <c r="R282" s="547"/>
      <c r="S282" s="547"/>
      <c r="T282" s="547"/>
      <c r="U282" s="547"/>
      <c r="V282" s="547"/>
      <c r="W282" s="547"/>
      <c r="X282" s="546"/>
      <c r="Y282" s="547"/>
      <c r="Z282" s="547"/>
      <c r="AA282" s="547"/>
      <c r="AB282" s="547"/>
      <c r="AC282" s="547"/>
      <c r="AD282" s="546"/>
      <c r="AE282" s="547"/>
      <c r="AF282" s="547"/>
      <c r="AG282" s="547"/>
      <c r="AH282" s="547"/>
      <c r="AI282" s="547"/>
      <c r="AJ282" s="547"/>
      <c r="AK282" s="546"/>
      <c r="AL282" s="547"/>
      <c r="AM282" s="547"/>
      <c r="AN282" s="547"/>
      <c r="AO282" s="547"/>
      <c r="AP282" s="547"/>
      <c r="AQ282" s="547"/>
      <c r="AR282" s="546"/>
      <c r="AS282" s="547"/>
      <c r="AT282" s="547"/>
      <c r="AU282" s="547"/>
      <c r="AV282" s="547"/>
      <c r="AW282" s="547"/>
      <c r="AX282" s="547"/>
      <c r="AY282" s="546"/>
      <c r="AZ282" s="547"/>
      <c r="BA282" s="547"/>
      <c r="BB282" s="547"/>
      <c r="BC282" s="547"/>
      <c r="BD282" s="547"/>
      <c r="BE282" s="547"/>
      <c r="BF282" s="546"/>
      <c r="BG282" s="547"/>
      <c r="BH282" s="547"/>
      <c r="BI282" s="547"/>
      <c r="BJ282" s="547"/>
      <c r="BK282" s="547"/>
      <c r="BL282" s="547"/>
      <c r="BM282" s="546"/>
      <c r="BN282" s="547"/>
      <c r="BO282" s="547"/>
      <c r="BP282" s="547"/>
      <c r="BQ282" s="547"/>
      <c r="BR282" s="547"/>
      <c r="BS282" s="547"/>
      <c r="BT282" s="547"/>
      <c r="BU282" s="547"/>
      <c r="BV282" s="547"/>
      <c r="BW282" s="547"/>
      <c r="BX282" s="547"/>
      <c r="BY282" s="547"/>
      <c r="BZ282" s="547"/>
      <c r="CA282" s="547"/>
      <c r="CB282" s="547"/>
      <c r="CC282" s="547"/>
      <c r="CD282" s="547"/>
      <c r="CE282" s="547"/>
      <c r="CF282" s="547"/>
      <c r="CG282" s="547"/>
      <c r="CH282" s="547"/>
      <c r="CI282" s="547"/>
      <c r="CJ282" s="547"/>
      <c r="CK282" s="547"/>
      <c r="CL282" s="547"/>
      <c r="CM282" s="547"/>
      <c r="CN282" s="547"/>
      <c r="CO282" s="547"/>
      <c r="CP282" s="547"/>
      <c r="CQ282" s="547"/>
      <c r="CR282" s="547"/>
      <c r="CS282" s="547"/>
      <c r="CT282" s="547"/>
      <c r="CU282" s="547"/>
      <c r="CV282" s="547"/>
      <c r="CW282" s="547"/>
      <c r="CX282" s="547"/>
      <c r="CY282" s="547"/>
      <c r="CZ282" s="547"/>
      <c r="DA282" s="547"/>
      <c r="DB282" s="547"/>
      <c r="DC282" s="547"/>
      <c r="DD282" s="547"/>
      <c r="DE282" s="547"/>
      <c r="DF282" s="547"/>
      <c r="DG282" s="547"/>
      <c r="DH282" s="547"/>
      <c r="DI282" s="547"/>
      <c r="DJ282" s="547"/>
      <c r="DK282" s="547"/>
      <c r="DL282" s="547"/>
      <c r="DM282" s="547"/>
      <c r="DN282" s="547"/>
      <c r="DO282" s="547"/>
      <c r="DP282" s="547"/>
      <c r="DQ282" s="547"/>
      <c r="DR282" s="547"/>
      <c r="DS282" s="547"/>
      <c r="DT282" s="547"/>
      <c r="DU282" s="547"/>
      <c r="DV282" s="547"/>
      <c r="DW282" s="547"/>
      <c r="DX282" s="547"/>
      <c r="DY282" s="547"/>
      <c r="DZ282" s="547"/>
      <c r="EA282" s="547"/>
      <c r="EB282" s="547"/>
      <c r="EC282" s="547"/>
      <c r="ED282" s="547"/>
      <c r="EE282" s="547"/>
      <c r="EF282" s="547"/>
      <c r="EG282" s="547"/>
      <c r="EH282" s="547"/>
      <c r="EI282" s="547"/>
      <c r="EJ282" s="547"/>
      <c r="EK282" s="547"/>
      <c r="EL282" s="547"/>
      <c r="EM282" s="547"/>
      <c r="EN282" s="547"/>
      <c r="EO282" s="547"/>
      <c r="EP282" s="701"/>
      <c r="EQ282" s="701"/>
      <c r="ER282" s="701"/>
      <c r="ES282" s="701"/>
      <c r="ET282" s="701"/>
      <c r="EU282" s="701"/>
      <c r="EV282" s="701"/>
      <c r="EW282" s="701"/>
      <c r="EX282" s="701"/>
      <c r="EY282" s="701"/>
      <c r="EZ282" s="701"/>
      <c r="FA282" s="701"/>
      <c r="FB282" s="701"/>
      <c r="FC282" s="701"/>
      <c r="FD282" s="701"/>
      <c r="FE282" s="701"/>
      <c r="FF282" s="701"/>
      <c r="FG282" s="701"/>
      <c r="FH282" s="701"/>
      <c r="FI282" s="701"/>
      <c r="FJ282" s="701"/>
      <c r="FK282" s="701"/>
      <c r="FL282" s="701"/>
      <c r="FM282" s="701"/>
      <c r="FN282" s="701"/>
      <c r="FO282" s="701"/>
      <c r="FP282" s="701"/>
      <c r="FQ282" s="701"/>
      <c r="FR282" s="701"/>
      <c r="FS282" s="701"/>
      <c r="FT282" s="701"/>
      <c r="FU282" s="701"/>
      <c r="FV282" s="701"/>
      <c r="FW282" s="701"/>
      <c r="FX282" s="701"/>
      <c r="FY282" s="701"/>
      <c r="FZ282" s="701"/>
      <c r="GA282" s="701"/>
      <c r="GB282" s="701"/>
      <c r="GC282" s="701"/>
      <c r="GD282" s="701"/>
      <c r="GE282" s="701"/>
      <c r="GF282" s="701"/>
      <c r="GG282" s="701"/>
      <c r="GH282" s="701"/>
      <c r="GI282" s="701"/>
      <c r="GJ282" s="701"/>
      <c r="GK282" s="701"/>
      <c r="GL282" s="701"/>
      <c r="GM282" s="701"/>
      <c r="GN282" s="701"/>
      <c r="GO282" s="701"/>
      <c r="GP282" s="701"/>
      <c r="GQ282" s="701"/>
      <c r="GR282" s="701"/>
      <c r="GS282" s="701"/>
      <c r="GT282" s="701"/>
      <c r="GU282" s="701"/>
      <c r="GV282" s="701"/>
      <c r="GW282" s="701"/>
      <c r="GX282" s="701"/>
      <c r="GY282" s="701"/>
      <c r="GZ282" s="701"/>
      <c r="HA282" s="701"/>
      <c r="HB282" s="701"/>
      <c r="HC282" s="701"/>
      <c r="HD282" s="701"/>
      <c r="HE282" s="701"/>
      <c r="HF282" s="701"/>
      <c r="HG282" s="701"/>
      <c r="HH282" s="701"/>
      <c r="HI282" s="701"/>
      <c r="HJ282" s="701"/>
      <c r="HK282" s="701"/>
    </row>
    <row r="283" spans="1:219" ht="12" customHeight="1">
      <c r="A283" s="547"/>
      <c r="B283" s="547"/>
      <c r="C283" s="546"/>
      <c r="D283" s="547"/>
      <c r="E283" s="547"/>
      <c r="F283" s="547"/>
      <c r="G283" s="547"/>
      <c r="H283" s="547"/>
      <c r="I283" s="547"/>
      <c r="J283" s="546"/>
      <c r="K283" s="547"/>
      <c r="L283" s="547"/>
      <c r="M283" s="547"/>
      <c r="N283" s="547"/>
      <c r="O283" s="547"/>
      <c r="P283" s="547"/>
      <c r="Q283" s="546"/>
      <c r="R283" s="547"/>
      <c r="S283" s="547"/>
      <c r="T283" s="547"/>
      <c r="U283" s="547"/>
      <c r="V283" s="547"/>
      <c r="W283" s="547"/>
      <c r="X283" s="546"/>
      <c r="Y283" s="547"/>
      <c r="Z283" s="547"/>
      <c r="AA283" s="547"/>
      <c r="AB283" s="547"/>
      <c r="AC283" s="547"/>
      <c r="AD283" s="546"/>
      <c r="AE283" s="547"/>
      <c r="AF283" s="547"/>
      <c r="AG283" s="547"/>
      <c r="AH283" s="547"/>
      <c r="AI283" s="547"/>
      <c r="AJ283" s="547"/>
      <c r="AK283" s="546"/>
      <c r="AL283" s="547"/>
      <c r="AM283" s="547"/>
      <c r="AN283" s="547"/>
      <c r="AO283" s="547"/>
      <c r="AP283" s="547"/>
      <c r="AQ283" s="547"/>
      <c r="AR283" s="546"/>
      <c r="AS283" s="547"/>
      <c r="AT283" s="547"/>
      <c r="AU283" s="547"/>
      <c r="AV283" s="547"/>
      <c r="AW283" s="547"/>
      <c r="AX283" s="547"/>
      <c r="AY283" s="546"/>
      <c r="AZ283" s="547"/>
      <c r="BA283" s="547"/>
      <c r="BB283" s="547"/>
      <c r="BC283" s="547"/>
      <c r="BD283" s="547"/>
      <c r="BE283" s="547"/>
      <c r="BF283" s="546"/>
      <c r="BG283" s="547"/>
      <c r="BH283" s="547"/>
      <c r="BI283" s="547"/>
      <c r="BJ283" s="547"/>
      <c r="BK283" s="547"/>
      <c r="BL283" s="547"/>
      <c r="BM283" s="546"/>
      <c r="BN283" s="547"/>
      <c r="BO283" s="547"/>
      <c r="BP283" s="547"/>
      <c r="BQ283" s="547"/>
      <c r="BR283" s="547"/>
      <c r="BS283" s="547"/>
      <c r="BT283" s="547"/>
      <c r="BU283" s="547"/>
      <c r="BV283" s="547"/>
      <c r="BW283" s="547"/>
      <c r="BX283" s="547"/>
      <c r="BY283" s="547"/>
      <c r="BZ283" s="547"/>
      <c r="CA283" s="547"/>
      <c r="CB283" s="547"/>
      <c r="CC283" s="547"/>
      <c r="CD283" s="547"/>
      <c r="CE283" s="547"/>
      <c r="CF283" s="547"/>
      <c r="CG283" s="547"/>
      <c r="CH283" s="547"/>
      <c r="CI283" s="547"/>
      <c r="CJ283" s="547"/>
      <c r="CK283" s="547"/>
      <c r="CL283" s="547"/>
      <c r="CM283" s="547"/>
      <c r="CN283" s="547"/>
      <c r="CO283" s="547"/>
      <c r="CP283" s="547"/>
      <c r="CQ283" s="547"/>
      <c r="CR283" s="547"/>
      <c r="CS283" s="547"/>
      <c r="CT283" s="547"/>
      <c r="CU283" s="547"/>
      <c r="CV283" s="547"/>
      <c r="CW283" s="547"/>
      <c r="CX283" s="547"/>
      <c r="CY283" s="547"/>
      <c r="CZ283" s="547"/>
      <c r="DA283" s="547"/>
      <c r="DB283" s="547"/>
      <c r="DC283" s="547"/>
      <c r="DD283" s="547"/>
      <c r="DE283" s="547"/>
      <c r="DF283" s="547"/>
      <c r="DG283" s="547"/>
      <c r="DH283" s="547"/>
      <c r="DI283" s="547"/>
      <c r="DJ283" s="547"/>
      <c r="DK283" s="547"/>
      <c r="DL283" s="547"/>
      <c r="DM283" s="547"/>
      <c r="DN283" s="547"/>
      <c r="DO283" s="547"/>
      <c r="DP283" s="547"/>
      <c r="DQ283" s="547"/>
      <c r="DR283" s="547"/>
      <c r="DS283" s="547"/>
      <c r="DT283" s="547"/>
      <c r="DU283" s="547"/>
      <c r="DV283" s="547"/>
      <c r="DW283" s="547"/>
      <c r="DX283" s="547"/>
      <c r="DY283" s="547"/>
      <c r="DZ283" s="547"/>
      <c r="EA283" s="547"/>
      <c r="EB283" s="547"/>
      <c r="EC283" s="547"/>
      <c r="ED283" s="547"/>
      <c r="EE283" s="547"/>
      <c r="EF283" s="547"/>
      <c r="EG283" s="547"/>
      <c r="EH283" s="547"/>
      <c r="EI283" s="547"/>
      <c r="EJ283" s="547"/>
      <c r="EK283" s="547"/>
      <c r="EL283" s="547"/>
      <c r="EM283" s="547"/>
      <c r="EN283" s="547"/>
      <c r="EO283" s="547"/>
      <c r="EP283" s="701"/>
      <c r="EQ283" s="701"/>
      <c r="ER283" s="701"/>
      <c r="ES283" s="701"/>
      <c r="ET283" s="701"/>
      <c r="EU283" s="701"/>
      <c r="EV283" s="701"/>
      <c r="EW283" s="701"/>
      <c r="EX283" s="701"/>
      <c r="EY283" s="701"/>
      <c r="EZ283" s="701"/>
      <c r="FA283" s="701"/>
      <c r="FB283" s="701"/>
      <c r="FC283" s="701"/>
      <c r="FD283" s="701"/>
      <c r="FE283" s="701"/>
      <c r="FF283" s="701"/>
      <c r="FG283" s="701"/>
      <c r="FH283" s="701"/>
      <c r="FI283" s="701"/>
      <c r="FJ283" s="701"/>
      <c r="FK283" s="701"/>
      <c r="FL283" s="701"/>
      <c r="FM283" s="701"/>
      <c r="FN283" s="701"/>
      <c r="FO283" s="701"/>
      <c r="FP283" s="701"/>
      <c r="FQ283" s="701"/>
      <c r="FR283" s="701"/>
      <c r="FS283" s="701"/>
      <c r="FT283" s="701"/>
      <c r="FU283" s="701"/>
      <c r="FV283" s="701"/>
      <c r="FW283" s="701"/>
      <c r="FX283" s="701"/>
      <c r="FY283" s="701"/>
      <c r="FZ283" s="701"/>
      <c r="GA283" s="701"/>
      <c r="GB283" s="701"/>
      <c r="GC283" s="701"/>
      <c r="GD283" s="701"/>
      <c r="GE283" s="701"/>
      <c r="GF283" s="701"/>
      <c r="GG283" s="701"/>
      <c r="GH283" s="701"/>
      <c r="GI283" s="701"/>
      <c r="GJ283" s="701"/>
      <c r="GK283" s="701"/>
      <c r="GL283" s="701"/>
      <c r="GM283" s="701"/>
      <c r="GN283" s="701"/>
      <c r="GO283" s="701"/>
      <c r="GP283" s="701"/>
      <c r="GQ283" s="701"/>
      <c r="GR283" s="701"/>
      <c r="GS283" s="701"/>
      <c r="GT283" s="701"/>
      <c r="GU283" s="701"/>
      <c r="GV283" s="701"/>
      <c r="GW283" s="701"/>
      <c r="GX283" s="701"/>
      <c r="GY283" s="701"/>
      <c r="GZ283" s="701"/>
      <c r="HA283" s="701"/>
      <c r="HB283" s="701"/>
      <c r="HC283" s="701"/>
      <c r="HD283" s="701"/>
      <c r="HE283" s="701"/>
      <c r="HF283" s="701"/>
      <c r="HG283" s="701"/>
      <c r="HH283" s="701"/>
      <c r="HI283" s="701"/>
      <c r="HJ283" s="701"/>
      <c r="HK283" s="701"/>
    </row>
    <row r="284" spans="1:219" ht="12" customHeight="1">
      <c r="A284" s="547"/>
      <c r="B284" s="547"/>
      <c r="C284" s="546"/>
      <c r="D284" s="547"/>
      <c r="E284" s="547"/>
      <c r="F284" s="547"/>
      <c r="G284" s="547"/>
      <c r="H284" s="547"/>
      <c r="I284" s="547"/>
      <c r="J284" s="546"/>
      <c r="K284" s="547"/>
      <c r="L284" s="547"/>
      <c r="M284" s="547"/>
      <c r="N284" s="547"/>
      <c r="O284" s="547"/>
      <c r="P284" s="547"/>
      <c r="Q284" s="546"/>
      <c r="R284" s="547"/>
      <c r="S284" s="547"/>
      <c r="T284" s="547"/>
      <c r="U284" s="547"/>
      <c r="V284" s="547"/>
      <c r="W284" s="547"/>
      <c r="X284" s="546"/>
      <c r="Y284" s="547"/>
      <c r="Z284" s="547"/>
      <c r="AA284" s="547"/>
      <c r="AB284" s="547"/>
      <c r="AC284" s="547"/>
      <c r="AD284" s="546"/>
      <c r="AE284" s="547"/>
      <c r="AF284" s="547"/>
      <c r="AG284" s="547"/>
      <c r="AH284" s="547"/>
      <c r="AI284" s="547"/>
      <c r="AJ284" s="547"/>
      <c r="AK284" s="546"/>
      <c r="AL284" s="547"/>
      <c r="AM284" s="547"/>
      <c r="AN284" s="547"/>
      <c r="AO284" s="547"/>
      <c r="AP284" s="547"/>
      <c r="AQ284" s="547"/>
      <c r="AR284" s="546"/>
      <c r="AS284" s="547"/>
      <c r="AT284" s="547"/>
      <c r="AU284" s="547"/>
      <c r="AV284" s="547"/>
      <c r="AW284" s="547"/>
      <c r="AX284" s="547"/>
      <c r="AY284" s="546"/>
      <c r="AZ284" s="547"/>
      <c r="BA284" s="547"/>
      <c r="BB284" s="547"/>
      <c r="BC284" s="547"/>
      <c r="BD284" s="547"/>
      <c r="BE284" s="547"/>
      <c r="BF284" s="546"/>
      <c r="BG284" s="547"/>
      <c r="BH284" s="547"/>
      <c r="BI284" s="547"/>
      <c r="BJ284" s="547"/>
      <c r="BK284" s="547"/>
      <c r="BL284" s="547"/>
      <c r="BM284" s="546"/>
      <c r="BN284" s="547"/>
      <c r="BO284" s="547"/>
      <c r="BP284" s="547"/>
      <c r="BQ284" s="547"/>
      <c r="BR284" s="547"/>
      <c r="BS284" s="547"/>
      <c r="BT284" s="547"/>
      <c r="BU284" s="547"/>
      <c r="BV284" s="547"/>
      <c r="BW284" s="547"/>
      <c r="BX284" s="547"/>
      <c r="BY284" s="547"/>
      <c r="BZ284" s="547"/>
      <c r="CA284" s="547"/>
      <c r="CB284" s="547"/>
      <c r="CC284" s="547"/>
      <c r="CD284" s="547"/>
      <c r="CE284" s="547"/>
      <c r="CF284" s="547"/>
      <c r="CG284" s="547"/>
      <c r="CH284" s="547"/>
      <c r="CI284" s="547"/>
      <c r="CJ284" s="547"/>
      <c r="CK284" s="547"/>
      <c r="CL284" s="547"/>
      <c r="CM284" s="547"/>
      <c r="CN284" s="547"/>
      <c r="CO284" s="547"/>
      <c r="CP284" s="547"/>
      <c r="CQ284" s="547"/>
      <c r="CR284" s="547"/>
      <c r="CS284" s="547"/>
      <c r="CT284" s="547"/>
      <c r="CU284" s="547"/>
      <c r="CV284" s="547"/>
      <c r="CW284" s="547"/>
      <c r="CX284" s="547"/>
      <c r="CY284" s="547"/>
      <c r="CZ284" s="547"/>
      <c r="DA284" s="547"/>
      <c r="DB284" s="547"/>
      <c r="DC284" s="547"/>
      <c r="DD284" s="547"/>
      <c r="DE284" s="547"/>
      <c r="DF284" s="547"/>
      <c r="DG284" s="547"/>
      <c r="DH284" s="547"/>
      <c r="DI284" s="547"/>
      <c r="DJ284" s="547"/>
      <c r="DK284" s="547"/>
      <c r="DL284" s="547"/>
      <c r="DM284" s="547"/>
      <c r="DN284" s="547"/>
      <c r="DO284" s="547"/>
      <c r="DP284" s="547"/>
      <c r="DQ284" s="547"/>
      <c r="DR284" s="547"/>
      <c r="DS284" s="547"/>
      <c r="DT284" s="547"/>
      <c r="DU284" s="547"/>
      <c r="DV284" s="547"/>
      <c r="DW284" s="547"/>
      <c r="DX284" s="547"/>
      <c r="DY284" s="547"/>
      <c r="DZ284" s="547"/>
      <c r="EA284" s="547"/>
      <c r="EB284" s="547"/>
      <c r="EC284" s="547"/>
      <c r="ED284" s="547"/>
      <c r="EE284" s="547"/>
      <c r="EF284" s="547"/>
      <c r="EG284" s="547"/>
      <c r="EH284" s="547"/>
      <c r="EI284" s="547"/>
      <c r="EJ284" s="547"/>
      <c r="EK284" s="547"/>
      <c r="EL284" s="547"/>
      <c r="EM284" s="547"/>
      <c r="EN284" s="547"/>
      <c r="EO284" s="547"/>
      <c r="EP284" s="701"/>
      <c r="EQ284" s="701"/>
      <c r="ER284" s="701"/>
      <c r="ES284" s="701"/>
      <c r="ET284" s="701"/>
      <c r="EU284" s="701"/>
      <c r="EV284" s="701"/>
      <c r="EW284" s="701"/>
      <c r="EX284" s="701"/>
      <c r="EY284" s="701"/>
      <c r="EZ284" s="701"/>
      <c r="FA284" s="701"/>
      <c r="FB284" s="701"/>
      <c r="FC284" s="701"/>
      <c r="FD284" s="701"/>
      <c r="FE284" s="701"/>
      <c r="FF284" s="701"/>
      <c r="FG284" s="701"/>
      <c r="FH284" s="701"/>
      <c r="FI284" s="701"/>
      <c r="FJ284" s="701"/>
      <c r="FK284" s="701"/>
      <c r="FL284" s="701"/>
      <c r="FM284" s="701"/>
      <c r="FN284" s="701"/>
      <c r="FO284" s="701"/>
      <c r="FP284" s="701"/>
      <c r="FQ284" s="701"/>
      <c r="FR284" s="701"/>
      <c r="FS284" s="701"/>
      <c r="FT284" s="701"/>
      <c r="FU284" s="701"/>
      <c r="FV284" s="701"/>
      <c r="FW284" s="701"/>
      <c r="FX284" s="701"/>
      <c r="FY284" s="701"/>
      <c r="FZ284" s="701"/>
      <c r="GA284" s="701"/>
      <c r="GB284" s="701"/>
      <c r="GC284" s="701"/>
      <c r="GD284" s="701"/>
      <c r="GE284" s="701"/>
      <c r="GF284" s="701"/>
      <c r="GG284" s="701"/>
      <c r="GH284" s="701"/>
      <c r="GI284" s="701"/>
      <c r="GJ284" s="701"/>
      <c r="GK284" s="701"/>
      <c r="GL284" s="701"/>
      <c r="GM284" s="701"/>
      <c r="GN284" s="701"/>
      <c r="GO284" s="701"/>
      <c r="GP284" s="701"/>
      <c r="GQ284" s="701"/>
      <c r="GR284" s="701"/>
      <c r="GS284" s="701"/>
      <c r="GT284" s="701"/>
      <c r="GU284" s="701"/>
      <c r="GV284" s="701"/>
      <c r="GW284" s="701"/>
      <c r="GX284" s="701"/>
      <c r="GY284" s="701"/>
      <c r="GZ284" s="701"/>
      <c r="HA284" s="701"/>
      <c r="HB284" s="701"/>
      <c r="HC284" s="701"/>
      <c r="HD284" s="701"/>
      <c r="HE284" s="701"/>
      <c r="HF284" s="701"/>
      <c r="HG284" s="701"/>
      <c r="HH284" s="701"/>
      <c r="HI284" s="701"/>
      <c r="HJ284" s="701"/>
      <c r="HK284" s="701"/>
    </row>
    <row r="285" spans="1:219" ht="12" customHeight="1">
      <c r="A285" s="547"/>
      <c r="B285" s="547"/>
      <c r="C285" s="546"/>
      <c r="D285" s="547"/>
      <c r="E285" s="547"/>
      <c r="F285" s="547"/>
      <c r="G285" s="547"/>
      <c r="H285" s="547"/>
      <c r="I285" s="547"/>
      <c r="J285" s="546"/>
      <c r="K285" s="547"/>
      <c r="L285" s="547"/>
      <c r="M285" s="547"/>
      <c r="N285" s="547"/>
      <c r="O285" s="547"/>
      <c r="P285" s="547"/>
      <c r="Q285" s="546"/>
      <c r="R285" s="547"/>
      <c r="S285" s="547"/>
      <c r="T285" s="547"/>
      <c r="U285" s="547"/>
      <c r="V285" s="547"/>
      <c r="W285" s="547"/>
      <c r="X285" s="546"/>
      <c r="Y285" s="547"/>
      <c r="Z285" s="547"/>
      <c r="AA285" s="547"/>
      <c r="AB285" s="547"/>
      <c r="AC285" s="547"/>
      <c r="AD285" s="546"/>
      <c r="AE285" s="547"/>
      <c r="AF285" s="547"/>
      <c r="AG285" s="547"/>
      <c r="AH285" s="547"/>
      <c r="AI285" s="547"/>
      <c r="AJ285" s="547"/>
      <c r="AK285" s="546"/>
      <c r="AL285" s="547"/>
      <c r="AM285" s="547"/>
      <c r="AN285" s="547"/>
      <c r="AO285" s="547"/>
      <c r="AP285" s="547"/>
      <c r="AQ285" s="547"/>
      <c r="AR285" s="546"/>
      <c r="AS285" s="547"/>
      <c r="AT285" s="547"/>
      <c r="AU285" s="547"/>
      <c r="AV285" s="547"/>
      <c r="AW285" s="547"/>
      <c r="AX285" s="547"/>
      <c r="AY285" s="546"/>
      <c r="AZ285" s="547"/>
      <c r="BA285" s="547"/>
      <c r="BB285" s="547"/>
      <c r="BC285" s="547"/>
      <c r="BD285" s="547"/>
      <c r="BE285" s="547"/>
      <c r="BF285" s="546"/>
      <c r="BG285" s="547"/>
      <c r="BH285" s="547"/>
      <c r="BI285" s="547"/>
      <c r="BJ285" s="547"/>
      <c r="BK285" s="547"/>
      <c r="BL285" s="547"/>
      <c r="BM285" s="546"/>
      <c r="BN285" s="547"/>
      <c r="BO285" s="547"/>
      <c r="BP285" s="547"/>
      <c r="BQ285" s="547"/>
      <c r="BR285" s="547"/>
      <c r="BS285" s="547"/>
      <c r="BT285" s="547"/>
      <c r="BU285" s="547"/>
      <c r="BV285" s="547"/>
      <c r="BW285" s="547"/>
      <c r="BX285" s="547"/>
      <c r="BY285" s="547"/>
      <c r="BZ285" s="547"/>
      <c r="CA285" s="547"/>
      <c r="CB285" s="547"/>
      <c r="CC285" s="547"/>
      <c r="CD285" s="547"/>
      <c r="CE285" s="547"/>
      <c r="CF285" s="547"/>
      <c r="CG285" s="547"/>
      <c r="CH285" s="547"/>
      <c r="CI285" s="547"/>
      <c r="CJ285" s="547"/>
      <c r="CK285" s="547"/>
      <c r="CL285" s="547"/>
      <c r="CM285" s="547"/>
      <c r="CN285" s="547"/>
      <c r="CO285" s="547"/>
      <c r="CP285" s="547"/>
      <c r="CQ285" s="547"/>
      <c r="CR285" s="547"/>
      <c r="CS285" s="547"/>
      <c r="CT285" s="547"/>
      <c r="CU285" s="547"/>
      <c r="CV285" s="547"/>
      <c r="CW285" s="547"/>
      <c r="CX285" s="547"/>
      <c r="CY285" s="547"/>
      <c r="CZ285" s="547"/>
      <c r="DA285" s="547"/>
      <c r="DB285" s="547"/>
      <c r="DC285" s="547"/>
      <c r="DD285" s="547"/>
      <c r="DE285" s="547"/>
      <c r="DF285" s="547"/>
      <c r="DG285" s="547"/>
      <c r="DH285" s="547"/>
      <c r="DI285" s="547"/>
      <c r="DJ285" s="547"/>
      <c r="DK285" s="547"/>
      <c r="DL285" s="547"/>
      <c r="DM285" s="547"/>
      <c r="DN285" s="547"/>
      <c r="DO285" s="547"/>
      <c r="DP285" s="547"/>
      <c r="DQ285" s="547"/>
      <c r="DR285" s="547"/>
      <c r="DS285" s="547"/>
      <c r="DT285" s="547"/>
      <c r="DU285" s="547"/>
      <c r="DV285" s="547"/>
      <c r="DW285" s="547"/>
      <c r="DX285" s="547"/>
      <c r="DY285" s="547"/>
      <c r="DZ285" s="547"/>
      <c r="EA285" s="547"/>
      <c r="EB285" s="547"/>
      <c r="EC285" s="547"/>
      <c r="ED285" s="547"/>
      <c r="EE285" s="547"/>
      <c r="EF285" s="547"/>
      <c r="EG285" s="547"/>
      <c r="EH285" s="547"/>
      <c r="EI285" s="547"/>
      <c r="EJ285" s="547"/>
      <c r="EK285" s="547"/>
      <c r="EL285" s="547"/>
      <c r="EM285" s="547"/>
      <c r="EN285" s="547"/>
      <c r="EO285" s="547"/>
      <c r="EP285" s="701"/>
      <c r="EQ285" s="701"/>
      <c r="ER285" s="701"/>
      <c r="ES285" s="701"/>
      <c r="ET285" s="701"/>
      <c r="EU285" s="701"/>
      <c r="EV285" s="701"/>
      <c r="EW285" s="701"/>
      <c r="EX285" s="701"/>
      <c r="EY285" s="701"/>
      <c r="EZ285" s="701"/>
      <c r="FA285" s="701"/>
      <c r="FB285" s="701"/>
      <c r="FC285" s="701"/>
      <c r="FD285" s="701"/>
      <c r="FE285" s="701"/>
      <c r="FF285" s="701"/>
      <c r="FG285" s="701"/>
      <c r="FH285" s="701"/>
      <c r="FI285" s="701"/>
      <c r="FJ285" s="701"/>
      <c r="FK285" s="701"/>
      <c r="FL285" s="701"/>
      <c r="FM285" s="701"/>
      <c r="FN285" s="701"/>
      <c r="FO285" s="701"/>
      <c r="FP285" s="701"/>
      <c r="FQ285" s="701"/>
      <c r="FR285" s="701"/>
      <c r="FS285" s="701"/>
      <c r="FT285" s="701"/>
      <c r="FU285" s="701"/>
      <c r="FV285" s="701"/>
      <c r="FW285" s="701"/>
      <c r="FX285" s="701"/>
      <c r="FY285" s="701"/>
      <c r="FZ285" s="701"/>
      <c r="GA285" s="701"/>
      <c r="GB285" s="701"/>
      <c r="GC285" s="701"/>
      <c r="GD285" s="701"/>
      <c r="GE285" s="701"/>
      <c r="GF285" s="701"/>
      <c r="GG285" s="701"/>
      <c r="GH285" s="701"/>
      <c r="GI285" s="701"/>
      <c r="GJ285" s="701"/>
      <c r="GK285" s="701"/>
      <c r="GL285" s="701"/>
      <c r="GM285" s="701"/>
      <c r="GN285" s="701"/>
      <c r="GO285" s="701"/>
      <c r="GP285" s="701"/>
      <c r="GQ285" s="701"/>
      <c r="GR285" s="701"/>
      <c r="GS285" s="701"/>
      <c r="GT285" s="701"/>
      <c r="GU285" s="701"/>
      <c r="GV285" s="701"/>
      <c r="GW285" s="701"/>
      <c r="GX285" s="701"/>
      <c r="GY285" s="701"/>
      <c r="GZ285" s="701"/>
      <c r="HA285" s="701"/>
      <c r="HB285" s="701"/>
      <c r="HC285" s="701"/>
      <c r="HD285" s="701"/>
      <c r="HE285" s="701"/>
      <c r="HF285" s="701"/>
      <c r="HG285" s="701"/>
      <c r="HH285" s="701"/>
      <c r="HI285" s="701"/>
      <c r="HJ285" s="701"/>
      <c r="HK285" s="701"/>
    </row>
    <row r="286" spans="1:219" ht="12" customHeight="1">
      <c r="A286" s="547"/>
      <c r="B286" s="547"/>
      <c r="C286" s="546"/>
      <c r="D286" s="547"/>
      <c r="E286" s="547"/>
      <c r="F286" s="547"/>
      <c r="G286" s="547"/>
      <c r="H286" s="547"/>
      <c r="I286" s="547"/>
      <c r="J286" s="546"/>
      <c r="K286" s="547"/>
      <c r="L286" s="547"/>
      <c r="M286" s="547"/>
      <c r="N286" s="547"/>
      <c r="O286" s="547"/>
      <c r="P286" s="547"/>
      <c r="Q286" s="546"/>
      <c r="R286" s="547"/>
      <c r="S286" s="547"/>
      <c r="T286" s="547"/>
      <c r="U286" s="547"/>
      <c r="V286" s="547"/>
      <c r="W286" s="547"/>
      <c r="X286" s="546"/>
      <c r="Y286" s="547"/>
      <c r="Z286" s="547"/>
      <c r="AA286" s="547"/>
      <c r="AB286" s="547"/>
      <c r="AC286" s="547"/>
      <c r="AD286" s="546"/>
      <c r="AE286" s="547"/>
      <c r="AF286" s="547"/>
      <c r="AG286" s="547"/>
      <c r="AH286" s="547"/>
      <c r="AI286" s="547"/>
      <c r="AJ286" s="547"/>
      <c r="AK286" s="546"/>
      <c r="AL286" s="547"/>
      <c r="AM286" s="547"/>
      <c r="AN286" s="547"/>
      <c r="AO286" s="547"/>
      <c r="AP286" s="547"/>
      <c r="AQ286" s="547"/>
      <c r="AR286" s="546"/>
      <c r="AS286" s="547"/>
      <c r="AT286" s="547"/>
      <c r="AU286" s="547"/>
      <c r="AV286" s="547"/>
      <c r="AW286" s="547"/>
      <c r="AX286" s="547"/>
      <c r="AY286" s="546"/>
      <c r="AZ286" s="547"/>
      <c r="BA286" s="547"/>
      <c r="BB286" s="547"/>
      <c r="BC286" s="547"/>
      <c r="BD286" s="547"/>
      <c r="BE286" s="547"/>
      <c r="BF286" s="546"/>
      <c r="BG286" s="547"/>
      <c r="BH286" s="547"/>
      <c r="BI286" s="547"/>
      <c r="BJ286" s="547"/>
      <c r="BK286" s="547"/>
      <c r="BL286" s="547"/>
      <c r="BM286" s="546"/>
      <c r="BN286" s="547"/>
      <c r="BO286" s="547"/>
      <c r="BP286" s="547"/>
      <c r="BQ286" s="547"/>
      <c r="BR286" s="547"/>
      <c r="BS286" s="547"/>
      <c r="BT286" s="547"/>
      <c r="BU286" s="547"/>
      <c r="BV286" s="547"/>
      <c r="BW286" s="547"/>
      <c r="BX286" s="547"/>
      <c r="BY286" s="547"/>
      <c r="BZ286" s="547"/>
      <c r="CA286" s="547"/>
      <c r="CB286" s="547"/>
      <c r="CC286" s="547"/>
      <c r="CD286" s="547"/>
      <c r="CE286" s="547"/>
      <c r="CF286" s="547"/>
      <c r="CG286" s="547"/>
      <c r="CH286" s="547"/>
      <c r="CI286" s="547"/>
      <c r="CJ286" s="547"/>
      <c r="CK286" s="547"/>
      <c r="CL286" s="547"/>
      <c r="CM286" s="547"/>
      <c r="CN286" s="547"/>
      <c r="CO286" s="547"/>
      <c r="CP286" s="547"/>
      <c r="CQ286" s="547"/>
      <c r="CR286" s="547"/>
      <c r="CS286" s="547"/>
      <c r="CT286" s="547"/>
      <c r="CU286" s="547"/>
      <c r="CV286" s="547"/>
      <c r="CW286" s="547"/>
      <c r="CX286" s="547"/>
      <c r="CY286" s="547"/>
      <c r="CZ286" s="547"/>
      <c r="DA286" s="547"/>
      <c r="DB286" s="547"/>
      <c r="DC286" s="547"/>
      <c r="DD286" s="547"/>
      <c r="DE286" s="547"/>
      <c r="DF286" s="547"/>
      <c r="DG286" s="547"/>
      <c r="DH286" s="547"/>
      <c r="DI286" s="547"/>
      <c r="DJ286" s="547"/>
      <c r="DK286" s="547"/>
      <c r="DL286" s="547"/>
      <c r="DM286" s="547"/>
      <c r="DN286" s="547"/>
      <c r="DO286" s="547"/>
      <c r="DP286" s="547"/>
      <c r="DQ286" s="547"/>
      <c r="DR286" s="547"/>
      <c r="DS286" s="547"/>
      <c r="DT286" s="547"/>
      <c r="DU286" s="547"/>
      <c r="DV286" s="547"/>
      <c r="DW286" s="547"/>
      <c r="DX286" s="547"/>
      <c r="DY286" s="547"/>
      <c r="DZ286" s="547"/>
      <c r="EA286" s="547"/>
      <c r="EB286" s="547"/>
      <c r="EC286" s="547"/>
      <c r="ED286" s="547"/>
      <c r="EE286" s="547"/>
      <c r="EF286" s="547"/>
      <c r="EG286" s="547"/>
      <c r="EH286" s="547"/>
      <c r="EI286" s="547"/>
      <c r="EJ286" s="547"/>
      <c r="EK286" s="547"/>
      <c r="EL286" s="547"/>
      <c r="EM286" s="547"/>
      <c r="EN286" s="547"/>
      <c r="EO286" s="547"/>
      <c r="EP286" s="701"/>
      <c r="EQ286" s="701"/>
      <c r="ER286" s="701"/>
      <c r="ES286" s="701"/>
      <c r="ET286" s="701"/>
      <c r="EU286" s="701"/>
      <c r="EV286" s="701"/>
      <c r="EW286" s="701"/>
      <c r="EX286" s="701"/>
      <c r="EY286" s="701"/>
      <c r="EZ286" s="701"/>
      <c r="FA286" s="701"/>
      <c r="FB286" s="701"/>
      <c r="FC286" s="701"/>
      <c r="FD286" s="701"/>
      <c r="FE286" s="701"/>
      <c r="FF286" s="701"/>
      <c r="FG286" s="701"/>
      <c r="FH286" s="701"/>
      <c r="FI286" s="701"/>
      <c r="FJ286" s="701"/>
      <c r="FK286" s="701"/>
      <c r="FL286" s="701"/>
      <c r="FM286" s="701"/>
      <c r="FN286" s="701"/>
      <c r="FO286" s="701"/>
      <c r="FP286" s="701"/>
      <c r="FQ286" s="701"/>
      <c r="FR286" s="701"/>
      <c r="FS286" s="701"/>
      <c r="FT286" s="701"/>
      <c r="FU286" s="701"/>
      <c r="FV286" s="701"/>
      <c r="FW286" s="701"/>
      <c r="FX286" s="701"/>
      <c r="FY286" s="701"/>
      <c r="FZ286" s="701"/>
      <c r="GA286" s="701"/>
      <c r="GB286" s="701"/>
      <c r="GC286" s="701"/>
      <c r="GD286" s="701"/>
      <c r="GE286" s="701"/>
      <c r="GF286" s="701"/>
      <c r="GG286" s="701"/>
      <c r="GH286" s="701"/>
      <c r="GI286" s="701"/>
      <c r="GJ286" s="701"/>
      <c r="GK286" s="701"/>
      <c r="GL286" s="701"/>
      <c r="GM286" s="701"/>
      <c r="GN286" s="701"/>
      <c r="GO286" s="701"/>
      <c r="GP286" s="701"/>
      <c r="GQ286" s="701"/>
      <c r="GR286" s="701"/>
      <c r="GS286" s="701"/>
      <c r="GT286" s="701"/>
      <c r="GU286" s="701"/>
      <c r="GV286" s="701"/>
      <c r="GW286" s="701"/>
      <c r="GX286" s="701"/>
      <c r="GY286" s="701"/>
      <c r="GZ286" s="701"/>
      <c r="HA286" s="701"/>
      <c r="HB286" s="701"/>
      <c r="HC286" s="701"/>
      <c r="HD286" s="701"/>
      <c r="HE286" s="701"/>
      <c r="HF286" s="701"/>
      <c r="HG286" s="701"/>
      <c r="HH286" s="701"/>
      <c r="HI286" s="701"/>
      <c r="HJ286" s="701"/>
      <c r="HK286" s="701"/>
    </row>
    <row r="287" spans="1:219" ht="12" customHeight="1">
      <c r="A287" s="547"/>
      <c r="B287" s="547"/>
      <c r="C287" s="546"/>
      <c r="D287" s="547"/>
      <c r="E287" s="547"/>
      <c r="F287" s="547"/>
      <c r="G287" s="547"/>
      <c r="H287" s="547"/>
      <c r="I287" s="547"/>
      <c r="J287" s="546"/>
      <c r="K287" s="547"/>
      <c r="L287" s="547"/>
      <c r="M287" s="547"/>
      <c r="N287" s="547"/>
      <c r="O287" s="547"/>
      <c r="P287" s="547"/>
      <c r="Q287" s="546"/>
      <c r="R287" s="547"/>
      <c r="S287" s="547"/>
      <c r="T287" s="547"/>
      <c r="U287" s="547"/>
      <c r="V287" s="547"/>
      <c r="W287" s="547"/>
      <c r="X287" s="546"/>
      <c r="Y287" s="547"/>
      <c r="Z287" s="547"/>
      <c r="AA287" s="547"/>
      <c r="AB287" s="547"/>
      <c r="AC287" s="547"/>
      <c r="AD287" s="546"/>
      <c r="AE287" s="547"/>
      <c r="AF287" s="547"/>
      <c r="AG287" s="547"/>
      <c r="AH287" s="547"/>
      <c r="AI287" s="547"/>
      <c r="AJ287" s="547"/>
      <c r="AK287" s="546"/>
      <c r="AL287" s="547"/>
      <c r="AM287" s="547"/>
      <c r="AN287" s="547"/>
      <c r="AO287" s="547"/>
      <c r="AP287" s="547"/>
      <c r="AQ287" s="547"/>
      <c r="AR287" s="546"/>
      <c r="AS287" s="547"/>
      <c r="AT287" s="547"/>
      <c r="AU287" s="547"/>
      <c r="AV287" s="547"/>
      <c r="AW287" s="547"/>
      <c r="AX287" s="547"/>
      <c r="AY287" s="546"/>
      <c r="AZ287" s="547"/>
      <c r="BA287" s="547"/>
      <c r="BB287" s="547"/>
      <c r="BC287" s="547"/>
      <c r="BD287" s="547"/>
      <c r="BE287" s="547"/>
      <c r="BF287" s="546"/>
      <c r="BG287" s="547"/>
      <c r="BH287" s="547"/>
      <c r="BI287" s="547"/>
      <c r="BJ287" s="547"/>
      <c r="BK287" s="547"/>
      <c r="BL287" s="547"/>
      <c r="BM287" s="546"/>
      <c r="BN287" s="547"/>
      <c r="BO287" s="547"/>
      <c r="BP287" s="547"/>
      <c r="BQ287" s="547"/>
      <c r="BR287" s="547"/>
      <c r="BS287" s="547"/>
      <c r="BT287" s="547"/>
      <c r="BU287" s="547"/>
      <c r="BV287" s="547"/>
      <c r="BW287" s="547"/>
      <c r="BX287" s="547"/>
      <c r="BY287" s="547"/>
      <c r="BZ287" s="547"/>
      <c r="CA287" s="547"/>
      <c r="CB287" s="547"/>
      <c r="CC287" s="547"/>
      <c r="CD287" s="547"/>
      <c r="CE287" s="547"/>
      <c r="CF287" s="547"/>
      <c r="CG287" s="547"/>
      <c r="CH287" s="547"/>
      <c r="CI287" s="547"/>
      <c r="CJ287" s="547"/>
      <c r="CK287" s="547"/>
      <c r="CL287" s="547"/>
      <c r="CM287" s="547"/>
      <c r="CN287" s="547"/>
      <c r="CO287" s="547"/>
      <c r="CP287" s="547"/>
      <c r="CQ287" s="547"/>
      <c r="CR287" s="547"/>
      <c r="CS287" s="547"/>
      <c r="CT287" s="547"/>
      <c r="CU287" s="547"/>
      <c r="CV287" s="547"/>
      <c r="CW287" s="547"/>
      <c r="CX287" s="547"/>
      <c r="CY287" s="547"/>
      <c r="CZ287" s="547"/>
      <c r="DA287" s="547"/>
      <c r="DB287" s="547"/>
      <c r="DC287" s="547"/>
      <c r="DD287" s="547"/>
      <c r="DE287" s="547"/>
      <c r="DF287" s="547"/>
      <c r="DG287" s="547"/>
      <c r="DH287" s="547"/>
      <c r="DI287" s="547"/>
      <c r="DJ287" s="547"/>
      <c r="DK287" s="547"/>
      <c r="DL287" s="547"/>
      <c r="DM287" s="547"/>
      <c r="DN287" s="547"/>
      <c r="DO287" s="547"/>
      <c r="DP287" s="547"/>
      <c r="DQ287" s="547"/>
      <c r="DR287" s="547"/>
      <c r="DS287" s="547"/>
      <c r="DT287" s="547"/>
      <c r="DU287" s="547"/>
      <c r="DV287" s="547"/>
      <c r="DW287" s="547"/>
      <c r="DX287" s="547"/>
      <c r="DY287" s="547"/>
      <c r="DZ287" s="547"/>
      <c r="EA287" s="547"/>
      <c r="EB287" s="547"/>
      <c r="EC287" s="547"/>
      <c r="ED287" s="547"/>
      <c r="EE287" s="547"/>
      <c r="EF287" s="547"/>
      <c r="EG287" s="547"/>
      <c r="EH287" s="547"/>
      <c r="EI287" s="547"/>
      <c r="EJ287" s="547"/>
      <c r="EK287" s="547"/>
      <c r="EL287" s="547"/>
      <c r="EM287" s="547"/>
      <c r="EN287" s="547"/>
      <c r="EO287" s="547"/>
      <c r="EP287" s="701"/>
      <c r="EQ287" s="701"/>
      <c r="ER287" s="701"/>
      <c r="ES287" s="701"/>
      <c r="ET287" s="701"/>
      <c r="EU287" s="701"/>
      <c r="EV287" s="701"/>
      <c r="EW287" s="701"/>
      <c r="EX287" s="701"/>
      <c r="EY287" s="701"/>
      <c r="EZ287" s="701"/>
      <c r="FA287" s="701"/>
      <c r="FB287" s="701"/>
      <c r="FC287" s="701"/>
      <c r="FD287" s="701"/>
      <c r="FE287" s="701"/>
      <c r="FF287" s="701"/>
      <c r="FG287" s="701"/>
      <c r="FH287" s="701"/>
      <c r="FI287" s="701"/>
      <c r="FJ287" s="701"/>
      <c r="FK287" s="701"/>
      <c r="FL287" s="701"/>
      <c r="FM287" s="701"/>
      <c r="FN287" s="701"/>
      <c r="FO287" s="701"/>
      <c r="FP287" s="701"/>
      <c r="FQ287" s="701"/>
      <c r="FR287" s="701"/>
      <c r="FS287" s="701"/>
      <c r="FT287" s="701"/>
      <c r="FU287" s="701"/>
      <c r="FV287" s="701"/>
      <c r="FW287" s="701"/>
      <c r="FX287" s="701"/>
      <c r="FY287" s="701"/>
      <c r="FZ287" s="701"/>
      <c r="GA287" s="701"/>
      <c r="GB287" s="701"/>
      <c r="GC287" s="701"/>
      <c r="GD287" s="701"/>
      <c r="GE287" s="701"/>
      <c r="GF287" s="701"/>
      <c r="GG287" s="701"/>
      <c r="GH287" s="701"/>
      <c r="GI287" s="701"/>
      <c r="GJ287" s="701"/>
      <c r="GK287" s="701"/>
      <c r="GL287" s="701"/>
      <c r="GM287" s="701"/>
      <c r="GN287" s="701"/>
      <c r="GO287" s="701"/>
      <c r="GP287" s="701"/>
      <c r="GQ287" s="701"/>
      <c r="GR287" s="701"/>
      <c r="GS287" s="701"/>
      <c r="GT287" s="701"/>
      <c r="GU287" s="701"/>
      <c r="GV287" s="701"/>
      <c r="GW287" s="701"/>
      <c r="GX287" s="701"/>
      <c r="GY287" s="701"/>
      <c r="GZ287" s="701"/>
      <c r="HA287" s="701"/>
      <c r="HB287" s="701"/>
      <c r="HC287" s="701"/>
      <c r="HD287" s="701"/>
      <c r="HE287" s="701"/>
      <c r="HF287" s="701"/>
      <c r="HG287" s="701"/>
      <c r="HH287" s="701"/>
      <c r="HI287" s="701"/>
      <c r="HJ287" s="701"/>
      <c r="HK287" s="701"/>
    </row>
    <row r="288" spans="1:219" ht="12" customHeight="1">
      <c r="A288" s="547"/>
      <c r="B288" s="547"/>
      <c r="C288" s="546"/>
      <c r="D288" s="547"/>
      <c r="E288" s="547"/>
      <c r="F288" s="547"/>
      <c r="G288" s="547"/>
      <c r="H288" s="547"/>
      <c r="I288" s="547"/>
      <c r="J288" s="546"/>
      <c r="K288" s="547"/>
      <c r="L288" s="547"/>
      <c r="M288" s="547"/>
      <c r="N288" s="547"/>
      <c r="O288" s="547"/>
      <c r="P288" s="547"/>
      <c r="Q288" s="546"/>
      <c r="R288" s="547"/>
      <c r="S288" s="547"/>
      <c r="T288" s="547"/>
      <c r="U288" s="547"/>
      <c r="V288" s="547"/>
      <c r="W288" s="547"/>
      <c r="X288" s="546"/>
      <c r="Y288" s="547"/>
      <c r="Z288" s="547"/>
      <c r="AA288" s="547"/>
      <c r="AB288" s="547"/>
      <c r="AC288" s="547"/>
      <c r="AD288" s="546"/>
      <c r="AE288" s="547"/>
      <c r="AF288" s="547"/>
      <c r="AG288" s="547"/>
      <c r="AH288" s="547"/>
      <c r="AI288" s="547"/>
      <c r="AJ288" s="547"/>
      <c r="AK288" s="546"/>
      <c r="AL288" s="547"/>
      <c r="AM288" s="547"/>
      <c r="AN288" s="547"/>
      <c r="AO288" s="547"/>
      <c r="AP288" s="547"/>
      <c r="AQ288" s="547"/>
      <c r="AR288" s="546"/>
      <c r="AS288" s="547"/>
      <c r="AT288" s="547"/>
      <c r="AU288" s="547"/>
      <c r="AV288" s="547"/>
      <c r="AW288" s="547"/>
      <c r="AX288" s="547"/>
      <c r="AY288" s="546"/>
      <c r="AZ288" s="547"/>
      <c r="BA288" s="547"/>
      <c r="BB288" s="547"/>
      <c r="BC288" s="547"/>
      <c r="BD288" s="547"/>
      <c r="BE288" s="547"/>
      <c r="BF288" s="546"/>
      <c r="BG288" s="547"/>
      <c r="BH288" s="547"/>
      <c r="BI288" s="547"/>
      <c r="BJ288" s="547"/>
      <c r="BK288" s="547"/>
      <c r="BL288" s="547"/>
      <c r="BM288" s="546"/>
      <c r="BN288" s="547"/>
      <c r="BO288" s="547"/>
      <c r="BP288" s="547"/>
      <c r="BQ288" s="547"/>
      <c r="BR288" s="547"/>
      <c r="BS288" s="547"/>
      <c r="BT288" s="547"/>
      <c r="BU288" s="547"/>
      <c r="BV288" s="547"/>
      <c r="BW288" s="547"/>
      <c r="BX288" s="547"/>
      <c r="BY288" s="547"/>
      <c r="BZ288" s="547"/>
      <c r="CA288" s="547"/>
      <c r="CB288" s="547"/>
      <c r="CC288" s="547"/>
      <c r="CD288" s="547"/>
      <c r="CE288" s="547"/>
      <c r="CF288" s="547"/>
      <c r="CG288" s="547"/>
      <c r="CH288" s="547"/>
      <c r="CI288" s="547"/>
      <c r="CJ288" s="547"/>
      <c r="CK288" s="547"/>
      <c r="CL288" s="547"/>
      <c r="CM288" s="547"/>
      <c r="CN288" s="547"/>
      <c r="CO288" s="547"/>
      <c r="CP288" s="547"/>
      <c r="CQ288" s="547"/>
      <c r="CR288" s="547"/>
      <c r="CS288" s="547"/>
      <c r="CT288" s="547"/>
      <c r="CU288" s="547"/>
      <c r="CV288" s="547"/>
      <c r="CW288" s="547"/>
      <c r="CX288" s="547"/>
      <c r="CY288" s="547"/>
      <c r="CZ288" s="547"/>
      <c r="DA288" s="547"/>
      <c r="DB288" s="547"/>
      <c r="DC288" s="547"/>
      <c r="DD288" s="547"/>
      <c r="DE288" s="547"/>
      <c r="DF288" s="547"/>
      <c r="DG288" s="547"/>
      <c r="DH288" s="547"/>
      <c r="DI288" s="547"/>
      <c r="DJ288" s="547"/>
      <c r="DK288" s="547"/>
      <c r="DL288" s="547"/>
      <c r="DM288" s="547"/>
      <c r="DN288" s="547"/>
      <c r="DO288" s="547"/>
      <c r="DP288" s="547"/>
      <c r="DQ288" s="547"/>
      <c r="DR288" s="547"/>
      <c r="DS288" s="547"/>
      <c r="DT288" s="547"/>
      <c r="DU288" s="547"/>
      <c r="DV288" s="547"/>
      <c r="DW288" s="547"/>
      <c r="DX288" s="547"/>
      <c r="DY288" s="547"/>
      <c r="DZ288" s="547"/>
      <c r="EA288" s="547"/>
      <c r="EB288" s="547"/>
      <c r="EC288" s="547"/>
      <c r="ED288" s="547"/>
      <c r="EE288" s="547"/>
      <c r="EF288" s="547"/>
      <c r="EG288" s="547"/>
      <c r="EH288" s="547"/>
      <c r="EI288" s="547"/>
      <c r="EJ288" s="547"/>
      <c r="EK288" s="547"/>
      <c r="EL288" s="547"/>
      <c r="EM288" s="547"/>
      <c r="EN288" s="547"/>
      <c r="EO288" s="547"/>
      <c r="EP288" s="701"/>
      <c r="EQ288" s="701"/>
      <c r="ER288" s="701"/>
      <c r="ES288" s="701"/>
      <c r="ET288" s="701"/>
      <c r="EU288" s="701"/>
      <c r="EV288" s="701"/>
      <c r="EW288" s="701"/>
      <c r="EX288" s="701"/>
      <c r="EY288" s="701"/>
      <c r="EZ288" s="701"/>
      <c r="FA288" s="701"/>
      <c r="FB288" s="701"/>
      <c r="FC288" s="701"/>
      <c r="FD288" s="701"/>
      <c r="FE288" s="701"/>
      <c r="FF288" s="701"/>
      <c r="FG288" s="701"/>
      <c r="FH288" s="701"/>
      <c r="FI288" s="701"/>
      <c r="FJ288" s="701"/>
      <c r="FK288" s="701"/>
      <c r="FL288" s="701"/>
      <c r="FM288" s="701"/>
      <c r="FN288" s="701"/>
      <c r="FO288" s="701"/>
      <c r="FP288" s="701"/>
      <c r="FQ288" s="701"/>
      <c r="FR288" s="701"/>
      <c r="FS288" s="701"/>
      <c r="FT288" s="701"/>
      <c r="FU288" s="701"/>
      <c r="FV288" s="701"/>
      <c r="FW288" s="701"/>
      <c r="FX288" s="701"/>
      <c r="FY288" s="701"/>
      <c r="FZ288" s="701"/>
      <c r="GA288" s="701"/>
      <c r="GB288" s="701"/>
      <c r="GC288" s="701"/>
      <c r="GD288" s="701"/>
      <c r="GE288" s="701"/>
      <c r="GF288" s="701"/>
      <c r="GG288" s="701"/>
      <c r="GH288" s="701"/>
      <c r="GI288" s="701"/>
      <c r="GJ288" s="701"/>
      <c r="GK288" s="701"/>
      <c r="GL288" s="701"/>
      <c r="GM288" s="701"/>
      <c r="GN288" s="701"/>
      <c r="GO288" s="701"/>
      <c r="GP288" s="701"/>
      <c r="GQ288" s="701"/>
      <c r="GR288" s="701"/>
      <c r="GS288" s="701"/>
      <c r="GT288" s="701"/>
      <c r="GU288" s="701"/>
      <c r="GV288" s="701"/>
      <c r="GW288" s="701"/>
      <c r="GX288" s="701"/>
      <c r="GY288" s="701"/>
      <c r="GZ288" s="701"/>
      <c r="HA288" s="701"/>
      <c r="HB288" s="701"/>
      <c r="HC288" s="701"/>
      <c r="HD288" s="701"/>
      <c r="HE288" s="701"/>
      <c r="HF288" s="701"/>
      <c r="HG288" s="701"/>
      <c r="HH288" s="701"/>
      <c r="HI288" s="701"/>
      <c r="HJ288" s="701"/>
      <c r="HK288" s="701"/>
    </row>
    <row r="289" spans="1:219" ht="12" customHeight="1">
      <c r="A289" s="547"/>
      <c r="B289" s="547"/>
      <c r="C289" s="546"/>
      <c r="D289" s="547"/>
      <c r="E289" s="547"/>
      <c r="F289" s="547"/>
      <c r="G289" s="547"/>
      <c r="H289" s="547"/>
      <c r="I289" s="547"/>
      <c r="J289" s="546"/>
      <c r="K289" s="547"/>
      <c r="L289" s="547"/>
      <c r="M289" s="547"/>
      <c r="N289" s="547"/>
      <c r="O289" s="547"/>
      <c r="P289" s="547"/>
      <c r="Q289" s="546"/>
      <c r="R289" s="547"/>
      <c r="S289" s="547"/>
      <c r="T289" s="547"/>
      <c r="U289" s="547"/>
      <c r="V289" s="547"/>
      <c r="W289" s="547"/>
      <c r="X289" s="546"/>
      <c r="Y289" s="547"/>
      <c r="Z289" s="547"/>
      <c r="AA289" s="547"/>
      <c r="AB289" s="547"/>
      <c r="AC289" s="547"/>
      <c r="AD289" s="546"/>
      <c r="AE289" s="547"/>
      <c r="AF289" s="547"/>
      <c r="AG289" s="547"/>
      <c r="AH289" s="547"/>
      <c r="AI289" s="547"/>
      <c r="AJ289" s="547"/>
      <c r="AK289" s="546"/>
      <c r="AL289" s="547"/>
      <c r="AM289" s="547"/>
      <c r="AN289" s="547"/>
      <c r="AO289" s="547"/>
      <c r="AP289" s="547"/>
      <c r="AQ289" s="547"/>
      <c r="AR289" s="546"/>
      <c r="AS289" s="547"/>
      <c r="AT289" s="547"/>
      <c r="AU289" s="547"/>
      <c r="AV289" s="547"/>
      <c r="AW289" s="547"/>
      <c r="AX289" s="547"/>
      <c r="AY289" s="546"/>
      <c r="AZ289" s="547"/>
      <c r="BA289" s="547"/>
      <c r="BB289" s="547"/>
      <c r="BC289" s="547"/>
      <c r="BD289" s="547"/>
      <c r="BE289" s="547"/>
      <c r="BF289" s="546"/>
      <c r="BG289" s="547"/>
      <c r="BH289" s="547"/>
      <c r="BI289" s="547"/>
      <c r="BJ289" s="547"/>
      <c r="BK289" s="547"/>
      <c r="BL289" s="547"/>
      <c r="BM289" s="546"/>
      <c r="BN289" s="547"/>
      <c r="BO289" s="547"/>
      <c r="BP289" s="547"/>
      <c r="BQ289" s="547"/>
      <c r="BR289" s="547"/>
      <c r="BS289" s="547"/>
      <c r="BT289" s="547"/>
      <c r="BU289" s="547"/>
      <c r="BV289" s="547"/>
      <c r="BW289" s="547"/>
      <c r="BX289" s="547"/>
      <c r="BY289" s="547"/>
      <c r="BZ289" s="547"/>
      <c r="CA289" s="547"/>
      <c r="CB289" s="547"/>
      <c r="CC289" s="547"/>
      <c r="CD289" s="547"/>
      <c r="CE289" s="547"/>
      <c r="CF289" s="547"/>
      <c r="CG289" s="547"/>
      <c r="CH289" s="547"/>
      <c r="CI289" s="547"/>
      <c r="CJ289" s="547"/>
      <c r="CK289" s="547"/>
      <c r="CL289" s="547"/>
      <c r="CM289" s="547"/>
      <c r="CN289" s="547"/>
      <c r="CO289" s="547"/>
      <c r="CP289" s="547"/>
      <c r="CQ289" s="547"/>
      <c r="CR289" s="547"/>
      <c r="CS289" s="547"/>
      <c r="CT289" s="547"/>
      <c r="CU289" s="547"/>
      <c r="CV289" s="547"/>
      <c r="CW289" s="547"/>
      <c r="CX289" s="547"/>
      <c r="CY289" s="547"/>
      <c r="CZ289" s="547"/>
      <c r="DA289" s="547"/>
      <c r="DB289" s="547"/>
      <c r="DC289" s="547"/>
      <c r="DD289" s="547"/>
      <c r="DE289" s="547"/>
      <c r="DF289" s="547"/>
      <c r="DG289" s="547"/>
      <c r="DH289" s="547"/>
      <c r="DI289" s="547"/>
      <c r="DJ289" s="547"/>
      <c r="DK289" s="547"/>
      <c r="DL289" s="547"/>
      <c r="DM289" s="547"/>
      <c r="DN289" s="547"/>
      <c r="DO289" s="547"/>
      <c r="DP289" s="547"/>
      <c r="DQ289" s="547"/>
      <c r="DR289" s="547"/>
      <c r="DS289" s="547"/>
      <c r="DT289" s="547"/>
      <c r="DU289" s="547"/>
      <c r="DV289" s="547"/>
      <c r="DW289" s="547"/>
      <c r="DX289" s="547"/>
      <c r="DY289" s="547"/>
      <c r="DZ289" s="547"/>
      <c r="EA289" s="547"/>
      <c r="EB289" s="547"/>
      <c r="EC289" s="547"/>
      <c r="ED289" s="547"/>
      <c r="EE289" s="547"/>
      <c r="EF289" s="547"/>
      <c r="EG289" s="547"/>
      <c r="EH289" s="547"/>
      <c r="EI289" s="547"/>
      <c r="EJ289" s="547"/>
      <c r="EK289" s="547"/>
      <c r="EL289" s="547"/>
      <c r="EM289" s="547"/>
      <c r="EN289" s="547"/>
      <c r="EO289" s="547"/>
      <c r="EP289" s="701"/>
      <c r="EQ289" s="701"/>
      <c r="ER289" s="701"/>
      <c r="ES289" s="701"/>
      <c r="ET289" s="701"/>
      <c r="EU289" s="701"/>
      <c r="EV289" s="701"/>
      <c r="EW289" s="701"/>
      <c r="EX289" s="701"/>
      <c r="EY289" s="701"/>
      <c r="EZ289" s="701"/>
      <c r="FA289" s="701"/>
      <c r="FB289" s="701"/>
      <c r="FC289" s="701"/>
      <c r="FD289" s="701"/>
      <c r="FE289" s="701"/>
      <c r="FF289" s="701"/>
      <c r="FG289" s="701"/>
      <c r="FH289" s="701"/>
      <c r="FI289" s="701"/>
      <c r="FJ289" s="701"/>
      <c r="FK289" s="701"/>
      <c r="FL289" s="701"/>
      <c r="FM289" s="701"/>
      <c r="FN289" s="701"/>
      <c r="FO289" s="701"/>
      <c r="FP289" s="701"/>
      <c r="FQ289" s="701"/>
      <c r="FR289" s="701"/>
      <c r="FS289" s="701"/>
      <c r="FT289" s="701"/>
      <c r="FU289" s="701"/>
      <c r="FV289" s="701"/>
      <c r="FW289" s="701"/>
      <c r="FX289" s="701"/>
      <c r="FY289" s="701"/>
      <c r="FZ289" s="701"/>
      <c r="GA289" s="701"/>
      <c r="GB289" s="701"/>
      <c r="GC289" s="701"/>
      <c r="GD289" s="701"/>
      <c r="GE289" s="701"/>
      <c r="GF289" s="701"/>
      <c r="GG289" s="701"/>
      <c r="GH289" s="701"/>
      <c r="GI289" s="701"/>
      <c r="GJ289" s="701"/>
      <c r="GK289" s="701"/>
      <c r="GL289" s="701"/>
      <c r="GM289" s="701"/>
      <c r="GN289" s="701"/>
      <c r="GO289" s="701"/>
      <c r="GP289" s="701"/>
      <c r="GQ289" s="701"/>
      <c r="GR289" s="701"/>
      <c r="GS289" s="701"/>
      <c r="GT289" s="701"/>
      <c r="GU289" s="701"/>
      <c r="GV289" s="701"/>
      <c r="GW289" s="701"/>
      <c r="GX289" s="701"/>
      <c r="GY289" s="701"/>
      <c r="GZ289" s="701"/>
      <c r="HA289" s="701"/>
      <c r="HB289" s="701"/>
      <c r="HC289" s="701"/>
      <c r="HD289" s="701"/>
      <c r="HE289" s="701"/>
      <c r="HF289" s="701"/>
      <c r="HG289" s="701"/>
      <c r="HH289" s="701"/>
      <c r="HI289" s="701"/>
      <c r="HJ289" s="701"/>
      <c r="HK289" s="701"/>
    </row>
    <row r="290" spans="1:219" ht="12" customHeight="1">
      <c r="A290" s="547"/>
      <c r="B290" s="547"/>
      <c r="C290" s="546"/>
      <c r="D290" s="547"/>
      <c r="E290" s="547"/>
      <c r="F290" s="547"/>
      <c r="G290" s="547"/>
      <c r="H290" s="547"/>
      <c r="I290" s="547"/>
      <c r="J290" s="546"/>
      <c r="K290" s="547"/>
      <c r="L290" s="547"/>
      <c r="M290" s="547"/>
      <c r="N290" s="547"/>
      <c r="O290" s="547"/>
      <c r="P290" s="547"/>
      <c r="Q290" s="546"/>
      <c r="R290" s="547"/>
      <c r="S290" s="547"/>
      <c r="T290" s="547"/>
      <c r="U290" s="547"/>
      <c r="V290" s="547"/>
      <c r="W290" s="547"/>
      <c r="X290" s="546"/>
      <c r="Y290" s="547"/>
      <c r="Z290" s="547"/>
      <c r="AA290" s="547"/>
      <c r="AB290" s="547"/>
      <c r="AC290" s="547"/>
      <c r="AD290" s="546"/>
      <c r="AE290" s="547"/>
      <c r="AF290" s="547"/>
      <c r="AG290" s="547"/>
      <c r="AH290" s="547"/>
      <c r="AI290" s="547"/>
      <c r="AJ290" s="547"/>
      <c r="AK290" s="546"/>
      <c r="AL290" s="547"/>
      <c r="AM290" s="547"/>
      <c r="AN290" s="547"/>
      <c r="AO290" s="547"/>
      <c r="AP290" s="547"/>
      <c r="AQ290" s="547"/>
      <c r="AR290" s="546"/>
      <c r="AS290" s="547"/>
      <c r="AT290" s="547"/>
      <c r="AU290" s="547"/>
      <c r="AV290" s="547"/>
      <c r="AW290" s="547"/>
      <c r="AX290" s="547"/>
      <c r="AY290" s="546"/>
      <c r="AZ290" s="547"/>
      <c r="BA290" s="547"/>
      <c r="BB290" s="547"/>
      <c r="BC290" s="547"/>
      <c r="BD290" s="547"/>
      <c r="BE290" s="547"/>
      <c r="BF290" s="546"/>
      <c r="BG290" s="547"/>
      <c r="BH290" s="547"/>
      <c r="BI290" s="547"/>
      <c r="BJ290" s="547"/>
      <c r="BK290" s="547"/>
      <c r="BL290" s="547"/>
      <c r="BM290" s="546"/>
      <c r="BN290" s="547"/>
      <c r="BO290" s="547"/>
      <c r="BP290" s="547"/>
      <c r="BQ290" s="547"/>
      <c r="BR290" s="547"/>
      <c r="BS290" s="547"/>
      <c r="BT290" s="547"/>
      <c r="BU290" s="547"/>
      <c r="BV290" s="547"/>
      <c r="BW290" s="547"/>
      <c r="BX290" s="547"/>
      <c r="BY290" s="547"/>
      <c r="BZ290" s="547"/>
      <c r="CA290" s="547"/>
      <c r="CB290" s="547"/>
      <c r="CC290" s="547"/>
      <c r="CD290" s="547"/>
      <c r="CE290" s="547"/>
      <c r="CF290" s="547"/>
      <c r="CG290" s="547"/>
      <c r="CH290" s="547"/>
      <c r="CI290" s="547"/>
      <c r="CJ290" s="547"/>
      <c r="CK290" s="547"/>
      <c r="CL290" s="547"/>
      <c r="CM290" s="547"/>
      <c r="CN290" s="547"/>
      <c r="CO290" s="547"/>
      <c r="CP290" s="547"/>
      <c r="CQ290" s="547"/>
      <c r="CR290" s="547"/>
      <c r="CS290" s="547"/>
      <c r="CT290" s="547"/>
      <c r="CU290" s="547"/>
      <c r="CV290" s="547"/>
      <c r="CW290" s="547"/>
      <c r="CX290" s="547"/>
      <c r="CY290" s="547"/>
      <c r="CZ290" s="547"/>
      <c r="DA290" s="547"/>
      <c r="DB290" s="547"/>
      <c r="DC290" s="547"/>
      <c r="DD290" s="547"/>
      <c r="DE290" s="547"/>
      <c r="DF290" s="547"/>
      <c r="DG290" s="547"/>
      <c r="DH290" s="547"/>
      <c r="DI290" s="547"/>
      <c r="DJ290" s="547"/>
      <c r="DK290" s="547"/>
      <c r="DL290" s="547"/>
      <c r="DM290" s="547"/>
      <c r="DN290" s="547"/>
      <c r="DO290" s="547"/>
      <c r="DP290" s="547"/>
      <c r="DQ290" s="547"/>
      <c r="DR290" s="547"/>
      <c r="DS290" s="547"/>
      <c r="DT290" s="547"/>
      <c r="DU290" s="547"/>
      <c r="DV290" s="547"/>
      <c r="DW290" s="547"/>
      <c r="DX290" s="547"/>
      <c r="DY290" s="547"/>
      <c r="DZ290" s="547"/>
      <c r="EA290" s="547"/>
      <c r="EB290" s="547"/>
      <c r="EC290" s="547"/>
      <c r="ED290" s="547"/>
      <c r="EE290" s="547"/>
      <c r="EF290" s="547"/>
      <c r="EG290" s="547"/>
      <c r="EH290" s="547"/>
      <c r="EI290" s="547"/>
      <c r="EJ290" s="547"/>
      <c r="EK290" s="547"/>
      <c r="EL290" s="547"/>
      <c r="EM290" s="547"/>
      <c r="EN290" s="547"/>
      <c r="EO290" s="547"/>
      <c r="EP290" s="701"/>
      <c r="EQ290" s="701"/>
      <c r="ER290" s="701"/>
      <c r="ES290" s="701"/>
      <c r="ET290" s="701"/>
      <c r="EU290" s="701"/>
      <c r="EV290" s="701"/>
      <c r="EW290" s="701"/>
      <c r="EX290" s="701"/>
      <c r="EY290" s="701"/>
      <c r="EZ290" s="701"/>
      <c r="FA290" s="701"/>
      <c r="FB290" s="701"/>
      <c r="FC290" s="701"/>
      <c r="FD290" s="701"/>
      <c r="FE290" s="701"/>
      <c r="FF290" s="701"/>
      <c r="FG290" s="701"/>
      <c r="FH290" s="701"/>
      <c r="FI290" s="701"/>
      <c r="FJ290" s="701"/>
      <c r="FK290" s="701"/>
      <c r="FL290" s="701"/>
      <c r="FM290" s="701"/>
      <c r="FN290" s="701"/>
      <c r="FO290" s="701"/>
      <c r="FP290" s="701"/>
      <c r="FQ290" s="701"/>
      <c r="FR290" s="701"/>
      <c r="FS290" s="701"/>
      <c r="FT290" s="701"/>
      <c r="FU290" s="701"/>
      <c r="FV290" s="701"/>
      <c r="FW290" s="701"/>
      <c r="FX290" s="701"/>
      <c r="FY290" s="701"/>
      <c r="FZ290" s="701"/>
      <c r="GA290" s="701"/>
      <c r="GB290" s="701"/>
      <c r="GC290" s="701"/>
      <c r="GD290" s="701"/>
      <c r="GE290" s="701"/>
      <c r="GF290" s="701"/>
      <c r="GG290" s="701"/>
      <c r="GH290" s="701"/>
      <c r="GI290" s="701"/>
      <c r="GJ290" s="701"/>
      <c r="GK290" s="701"/>
      <c r="GL290" s="701"/>
      <c r="GM290" s="701"/>
      <c r="GN290" s="701"/>
      <c r="GO290" s="701"/>
      <c r="GP290" s="701"/>
      <c r="GQ290" s="701"/>
      <c r="GR290" s="701"/>
      <c r="GS290" s="701"/>
      <c r="GT290" s="701"/>
      <c r="GU290" s="701"/>
      <c r="GV290" s="701"/>
      <c r="GW290" s="701"/>
      <c r="GX290" s="701"/>
      <c r="GY290" s="701"/>
      <c r="GZ290" s="701"/>
      <c r="HA290" s="701"/>
      <c r="HB290" s="701"/>
      <c r="HC290" s="701"/>
      <c r="HD290" s="701"/>
      <c r="HE290" s="701"/>
      <c r="HF290" s="701"/>
      <c r="HG290" s="701"/>
      <c r="HH290" s="701"/>
      <c r="HI290" s="701"/>
      <c r="HJ290" s="701"/>
      <c r="HK290" s="701"/>
    </row>
    <row r="291" spans="1:219" ht="12" customHeight="1">
      <c r="A291" s="547"/>
      <c r="B291" s="547"/>
      <c r="C291" s="546"/>
      <c r="D291" s="547"/>
      <c r="E291" s="547"/>
      <c r="F291" s="547"/>
      <c r="G291" s="547"/>
      <c r="H291" s="547"/>
      <c r="I291" s="547"/>
      <c r="J291" s="546"/>
      <c r="K291" s="547"/>
      <c r="L291" s="547"/>
      <c r="M291" s="547"/>
      <c r="N291" s="547"/>
      <c r="O291" s="547"/>
      <c r="P291" s="547"/>
      <c r="Q291" s="546"/>
      <c r="R291" s="547"/>
      <c r="S291" s="547"/>
      <c r="T291" s="547"/>
      <c r="U291" s="547"/>
      <c r="V291" s="547"/>
      <c r="W291" s="547"/>
      <c r="X291" s="546"/>
      <c r="Y291" s="547"/>
      <c r="Z291" s="547"/>
      <c r="AA291" s="547"/>
      <c r="AB291" s="547"/>
      <c r="AC291" s="547"/>
      <c r="AD291" s="546"/>
      <c r="AE291" s="547"/>
      <c r="AF291" s="547"/>
      <c r="AG291" s="547"/>
      <c r="AH291" s="547"/>
      <c r="AI291" s="547"/>
      <c r="AJ291" s="547"/>
      <c r="AK291" s="546"/>
      <c r="AL291" s="547"/>
      <c r="AM291" s="547"/>
      <c r="AN291" s="547"/>
      <c r="AO291" s="547"/>
      <c r="AP291" s="547"/>
      <c r="AQ291" s="547"/>
      <c r="AR291" s="546"/>
      <c r="AS291" s="547"/>
      <c r="AT291" s="547"/>
      <c r="AU291" s="547"/>
      <c r="AV291" s="547"/>
      <c r="AW291" s="547"/>
      <c r="AX291" s="547"/>
      <c r="AY291" s="546"/>
      <c r="AZ291" s="547"/>
      <c r="BA291" s="547"/>
      <c r="BB291" s="547"/>
      <c r="BC291" s="547"/>
      <c r="BD291" s="547"/>
      <c r="BE291" s="547"/>
      <c r="BF291" s="546"/>
      <c r="BG291" s="547"/>
      <c r="BH291" s="547"/>
      <c r="BI291" s="547"/>
      <c r="BJ291" s="547"/>
      <c r="BK291" s="547"/>
      <c r="BL291" s="547"/>
      <c r="BM291" s="546"/>
      <c r="BN291" s="547"/>
      <c r="BO291" s="547"/>
      <c r="BP291" s="547"/>
      <c r="BQ291" s="547"/>
      <c r="BR291" s="547"/>
      <c r="BS291" s="547"/>
      <c r="BT291" s="547"/>
      <c r="BU291" s="547"/>
      <c r="BV291" s="547"/>
      <c r="BW291" s="547"/>
      <c r="BX291" s="547"/>
      <c r="BY291" s="547"/>
      <c r="BZ291" s="547"/>
      <c r="CA291" s="547"/>
      <c r="CB291" s="547"/>
      <c r="CC291" s="547"/>
      <c r="CD291" s="547"/>
      <c r="CE291" s="547"/>
      <c r="CF291" s="547"/>
      <c r="CG291" s="547"/>
      <c r="CH291" s="547"/>
      <c r="CI291" s="547"/>
      <c r="CJ291" s="547"/>
      <c r="CK291" s="547"/>
      <c r="CL291" s="547"/>
      <c r="CM291" s="547"/>
      <c r="CN291" s="547"/>
      <c r="CO291" s="547"/>
      <c r="CP291" s="547"/>
      <c r="CQ291" s="547"/>
      <c r="CR291" s="547"/>
      <c r="CS291" s="547"/>
      <c r="CT291" s="547"/>
      <c r="CU291" s="547"/>
      <c r="CV291" s="547"/>
      <c r="CW291" s="547"/>
      <c r="CX291" s="547"/>
      <c r="CY291" s="547"/>
      <c r="CZ291" s="547"/>
      <c r="DA291" s="547"/>
      <c r="DB291" s="547"/>
      <c r="DC291" s="547"/>
      <c r="DD291" s="547"/>
      <c r="DE291" s="547"/>
      <c r="DF291" s="547"/>
      <c r="DG291" s="547"/>
      <c r="DH291" s="547"/>
      <c r="DI291" s="547"/>
      <c r="DJ291" s="547"/>
      <c r="DK291" s="547"/>
      <c r="DL291" s="547"/>
      <c r="DM291" s="547"/>
      <c r="DN291" s="547"/>
      <c r="DO291" s="547"/>
      <c r="DP291" s="547"/>
      <c r="DQ291" s="547"/>
      <c r="DR291" s="547"/>
      <c r="DS291" s="547"/>
      <c r="DT291" s="547"/>
      <c r="DU291" s="547"/>
      <c r="DV291" s="547"/>
      <c r="DW291" s="547"/>
      <c r="DX291" s="547"/>
      <c r="DY291" s="547"/>
      <c r="DZ291" s="547"/>
      <c r="EA291" s="547"/>
      <c r="EB291" s="547"/>
      <c r="EC291" s="547"/>
      <c r="ED291" s="547"/>
      <c r="EE291" s="547"/>
      <c r="EF291" s="547"/>
      <c r="EG291" s="547"/>
      <c r="EH291" s="547"/>
      <c r="EI291" s="547"/>
      <c r="EJ291" s="547"/>
      <c r="EK291" s="547"/>
      <c r="EL291" s="547"/>
      <c r="EM291" s="547"/>
      <c r="EN291" s="547"/>
      <c r="EO291" s="547"/>
      <c r="EP291" s="701"/>
      <c r="EQ291" s="701"/>
      <c r="ER291" s="701"/>
      <c r="ES291" s="701"/>
      <c r="ET291" s="701"/>
      <c r="EU291" s="701"/>
      <c r="EV291" s="701"/>
      <c r="EW291" s="701"/>
      <c r="EX291" s="701"/>
      <c r="EY291" s="701"/>
      <c r="EZ291" s="701"/>
      <c r="FA291" s="701"/>
      <c r="FB291" s="701"/>
      <c r="FC291" s="701"/>
      <c r="FD291" s="701"/>
      <c r="FE291" s="701"/>
      <c r="FF291" s="701"/>
      <c r="FG291" s="701"/>
      <c r="FH291" s="701"/>
      <c r="FI291" s="701"/>
      <c r="FJ291" s="701"/>
      <c r="FK291" s="701"/>
      <c r="FL291" s="701"/>
      <c r="FM291" s="701"/>
      <c r="FN291" s="701"/>
      <c r="FO291" s="701"/>
      <c r="FP291" s="701"/>
      <c r="FQ291" s="701"/>
      <c r="FR291" s="701"/>
      <c r="FS291" s="701"/>
      <c r="FT291" s="701"/>
      <c r="FU291" s="701"/>
      <c r="FV291" s="701"/>
      <c r="FW291" s="701"/>
      <c r="FX291" s="701"/>
      <c r="FY291" s="701"/>
      <c r="FZ291" s="701"/>
      <c r="GA291" s="701"/>
      <c r="GB291" s="701"/>
      <c r="GC291" s="701"/>
      <c r="GD291" s="701"/>
      <c r="GE291" s="701"/>
      <c r="GF291" s="701"/>
      <c r="GG291" s="701"/>
      <c r="GH291" s="701"/>
      <c r="GI291" s="701"/>
      <c r="GJ291" s="701"/>
      <c r="GK291" s="701"/>
      <c r="GL291" s="701"/>
      <c r="GM291" s="701"/>
      <c r="GN291" s="701"/>
      <c r="GO291" s="701"/>
      <c r="GP291" s="701"/>
      <c r="GQ291" s="701"/>
      <c r="GR291" s="701"/>
      <c r="GS291" s="701"/>
      <c r="GT291" s="701"/>
      <c r="GU291" s="701"/>
      <c r="GV291" s="701"/>
      <c r="GW291" s="701"/>
      <c r="GX291" s="701"/>
      <c r="GY291" s="701"/>
      <c r="GZ291" s="701"/>
      <c r="HA291" s="701"/>
      <c r="HB291" s="701"/>
      <c r="HC291" s="701"/>
      <c r="HD291" s="701"/>
      <c r="HE291" s="701"/>
      <c r="HF291" s="701"/>
      <c r="HG291" s="701"/>
      <c r="HH291" s="701"/>
      <c r="HI291" s="701"/>
      <c r="HJ291" s="701"/>
      <c r="HK291" s="701"/>
    </row>
    <row r="292" spans="1:219" ht="12" customHeight="1">
      <c r="A292" s="547"/>
      <c r="B292" s="547"/>
      <c r="C292" s="546"/>
      <c r="D292" s="547"/>
      <c r="E292" s="547"/>
      <c r="F292" s="547"/>
      <c r="G292" s="547"/>
      <c r="H292" s="547"/>
      <c r="I292" s="547"/>
      <c r="J292" s="546"/>
      <c r="K292" s="547"/>
      <c r="L292" s="547"/>
      <c r="M292" s="547"/>
      <c r="N292" s="547"/>
      <c r="O292" s="547"/>
      <c r="P292" s="547"/>
      <c r="Q292" s="546"/>
      <c r="R292" s="547"/>
      <c r="S292" s="547"/>
      <c r="T292" s="547"/>
      <c r="U292" s="547"/>
      <c r="V292" s="547"/>
      <c r="W292" s="547"/>
      <c r="X292" s="546"/>
      <c r="Y292" s="547"/>
      <c r="Z292" s="547"/>
      <c r="AA292" s="547"/>
      <c r="AB292" s="547"/>
      <c r="AC292" s="547"/>
      <c r="AD292" s="546"/>
      <c r="AE292" s="547"/>
      <c r="AF292" s="547"/>
      <c r="AG292" s="547"/>
      <c r="AH292" s="547"/>
      <c r="AI292" s="547"/>
      <c r="AJ292" s="547"/>
      <c r="AK292" s="546"/>
      <c r="AL292" s="547"/>
      <c r="AM292" s="547"/>
      <c r="AN292" s="547"/>
      <c r="AO292" s="547"/>
      <c r="AP292" s="547"/>
      <c r="AQ292" s="547"/>
      <c r="AR292" s="546"/>
      <c r="AS292" s="547"/>
      <c r="AT292" s="547"/>
      <c r="AU292" s="547"/>
      <c r="AV292" s="547"/>
      <c r="AW292" s="547"/>
      <c r="AX292" s="547"/>
      <c r="AY292" s="546"/>
      <c r="AZ292" s="547"/>
      <c r="BA292" s="547"/>
      <c r="BB292" s="547"/>
      <c r="BC292" s="547"/>
      <c r="BD292" s="547"/>
      <c r="BE292" s="547"/>
      <c r="BF292" s="546"/>
      <c r="BG292" s="547"/>
      <c r="BH292" s="547"/>
      <c r="BI292" s="547"/>
      <c r="BJ292" s="547"/>
      <c r="BK292" s="547"/>
      <c r="BL292" s="547"/>
      <c r="BM292" s="546"/>
      <c r="BN292" s="547"/>
      <c r="BO292" s="547"/>
      <c r="BP292" s="547"/>
      <c r="BQ292" s="547"/>
      <c r="BR292" s="547"/>
      <c r="BS292" s="547"/>
      <c r="BT292" s="547"/>
      <c r="BU292" s="547"/>
      <c r="BV292" s="547"/>
      <c r="BW292" s="547"/>
      <c r="BX292" s="547"/>
      <c r="BY292" s="547"/>
      <c r="BZ292" s="547"/>
      <c r="CA292" s="547"/>
      <c r="CB292" s="547"/>
      <c r="CC292" s="547"/>
      <c r="CD292" s="547"/>
      <c r="CE292" s="547"/>
      <c r="CF292" s="547"/>
      <c r="CG292" s="547"/>
      <c r="CH292" s="547"/>
      <c r="CI292" s="547"/>
      <c r="CJ292" s="547"/>
      <c r="CK292" s="547"/>
      <c r="CL292" s="547"/>
      <c r="CM292" s="547"/>
      <c r="CN292" s="547"/>
      <c r="CO292" s="547"/>
      <c r="CP292" s="547"/>
      <c r="CQ292" s="547"/>
      <c r="CR292" s="547"/>
      <c r="CS292" s="547"/>
      <c r="CT292" s="547"/>
      <c r="CU292" s="547"/>
      <c r="CV292" s="547"/>
      <c r="CW292" s="547"/>
      <c r="CX292" s="547"/>
      <c r="CY292" s="547"/>
      <c r="CZ292" s="547"/>
      <c r="DA292" s="547"/>
      <c r="DB292" s="547"/>
      <c r="DC292" s="547"/>
      <c r="DD292" s="547"/>
      <c r="DE292" s="547"/>
      <c r="DF292" s="547"/>
      <c r="DG292" s="547"/>
      <c r="DH292" s="547"/>
      <c r="DI292" s="547"/>
      <c r="DJ292" s="547"/>
      <c r="DK292" s="547"/>
      <c r="DL292" s="547"/>
      <c r="DM292" s="547"/>
      <c r="DN292" s="547"/>
      <c r="DO292" s="547"/>
      <c r="DP292" s="547"/>
      <c r="DQ292" s="547"/>
      <c r="DR292" s="547"/>
      <c r="DS292" s="547"/>
      <c r="DT292" s="547"/>
      <c r="DU292" s="547"/>
      <c r="DV292" s="547"/>
      <c r="DW292" s="547"/>
      <c r="DX292" s="547"/>
      <c r="DY292" s="547"/>
      <c r="DZ292" s="547"/>
      <c r="EA292" s="547"/>
      <c r="EB292" s="547"/>
      <c r="EC292" s="547"/>
      <c r="ED292" s="547"/>
      <c r="EE292" s="547"/>
      <c r="EF292" s="547"/>
      <c r="EG292" s="547"/>
      <c r="EH292" s="547"/>
      <c r="EI292" s="547"/>
      <c r="EJ292" s="547"/>
      <c r="EK292" s="547"/>
      <c r="EL292" s="547"/>
      <c r="EM292" s="547"/>
      <c r="EN292" s="547"/>
      <c r="EO292" s="547"/>
      <c r="EP292" s="701"/>
      <c r="EQ292" s="701"/>
      <c r="ER292" s="701"/>
      <c r="ES292" s="701"/>
      <c r="ET292" s="701"/>
      <c r="EU292" s="701"/>
      <c r="EV292" s="701"/>
      <c r="EW292" s="701"/>
      <c r="EX292" s="701"/>
      <c r="EY292" s="701"/>
      <c r="EZ292" s="701"/>
      <c r="FA292" s="701"/>
      <c r="FB292" s="701"/>
      <c r="FC292" s="701"/>
      <c r="FD292" s="701"/>
      <c r="FE292" s="701"/>
      <c r="FF292" s="701"/>
      <c r="FG292" s="701"/>
      <c r="FH292" s="701"/>
      <c r="FI292" s="701"/>
      <c r="FJ292" s="701"/>
      <c r="FK292" s="701"/>
      <c r="FL292" s="701"/>
      <c r="FM292" s="701"/>
      <c r="FN292" s="701"/>
      <c r="FO292" s="701"/>
      <c r="FP292" s="701"/>
      <c r="FQ292" s="701"/>
      <c r="FR292" s="701"/>
      <c r="FS292" s="701"/>
      <c r="FT292" s="701"/>
      <c r="FU292" s="701"/>
      <c r="FV292" s="701"/>
      <c r="FW292" s="701"/>
      <c r="FX292" s="701"/>
      <c r="FY292" s="701"/>
      <c r="FZ292" s="701"/>
      <c r="GA292" s="701"/>
      <c r="GB292" s="701"/>
      <c r="GC292" s="701"/>
      <c r="GD292" s="701"/>
      <c r="GE292" s="701"/>
      <c r="GF292" s="701"/>
      <c r="GG292" s="701"/>
      <c r="GH292" s="701"/>
      <c r="GI292" s="701"/>
      <c r="GJ292" s="701"/>
      <c r="GK292" s="701"/>
      <c r="GL292" s="701"/>
      <c r="GM292" s="701"/>
      <c r="GN292" s="701"/>
      <c r="GO292" s="701"/>
      <c r="GP292" s="701"/>
      <c r="GQ292" s="701"/>
      <c r="GR292" s="701"/>
      <c r="GS292" s="701"/>
      <c r="GT292" s="701"/>
      <c r="GU292" s="701"/>
      <c r="GV292" s="701"/>
      <c r="GW292" s="701"/>
      <c r="GX292" s="701"/>
      <c r="GY292" s="701"/>
      <c r="GZ292" s="701"/>
      <c r="HA292" s="701"/>
      <c r="HB292" s="701"/>
      <c r="HC292" s="701"/>
      <c r="HD292" s="701"/>
      <c r="HE292" s="701"/>
      <c r="HF292" s="701"/>
      <c r="HG292" s="701"/>
      <c r="HH292" s="701"/>
      <c r="HI292" s="701"/>
      <c r="HJ292" s="701"/>
      <c r="HK292" s="701"/>
    </row>
    <row r="293" spans="1:219" ht="12" customHeight="1">
      <c r="A293" s="547"/>
      <c r="B293" s="547"/>
      <c r="C293" s="546"/>
      <c r="D293" s="547"/>
      <c r="E293" s="547"/>
      <c r="F293" s="547"/>
      <c r="G293" s="547"/>
      <c r="H293" s="547"/>
      <c r="I293" s="547"/>
      <c r="J293" s="546"/>
      <c r="K293" s="547"/>
      <c r="L293" s="547"/>
      <c r="M293" s="547"/>
      <c r="N293" s="547"/>
      <c r="O293" s="547"/>
      <c r="P293" s="547"/>
      <c r="Q293" s="546"/>
      <c r="R293" s="547"/>
      <c r="S293" s="547"/>
      <c r="T293" s="547"/>
      <c r="U293" s="547"/>
      <c r="V293" s="547"/>
      <c r="W293" s="547"/>
      <c r="X293" s="546"/>
      <c r="Y293" s="547"/>
      <c r="Z293" s="547"/>
      <c r="AA293" s="547"/>
      <c r="AB293" s="547"/>
      <c r="AC293" s="547"/>
      <c r="AD293" s="546"/>
      <c r="AE293" s="547"/>
      <c r="AF293" s="547"/>
      <c r="AG293" s="547"/>
      <c r="AH293" s="547"/>
      <c r="AI293" s="547"/>
      <c r="AJ293" s="547"/>
      <c r="AK293" s="546"/>
      <c r="AL293" s="547"/>
      <c r="AM293" s="547"/>
      <c r="AN293" s="547"/>
      <c r="AO293" s="547"/>
      <c r="AP293" s="547"/>
      <c r="AQ293" s="547"/>
      <c r="AR293" s="546"/>
      <c r="AS293" s="547"/>
      <c r="AT293" s="547"/>
      <c r="AU293" s="547"/>
      <c r="AV293" s="547"/>
      <c r="AW293" s="547"/>
      <c r="AX293" s="547"/>
      <c r="AY293" s="546"/>
      <c r="AZ293" s="547"/>
      <c r="BA293" s="547"/>
      <c r="BB293" s="547"/>
      <c r="BC293" s="547"/>
      <c r="BD293" s="547"/>
      <c r="BE293" s="547"/>
      <c r="BF293" s="546"/>
      <c r="BG293" s="547"/>
      <c r="BH293" s="547"/>
      <c r="BI293" s="547"/>
      <c r="BJ293" s="547"/>
      <c r="BK293" s="547"/>
      <c r="BL293" s="547"/>
      <c r="BM293" s="546"/>
      <c r="BN293" s="547"/>
      <c r="BO293" s="547"/>
      <c r="BP293" s="547"/>
      <c r="BQ293" s="547"/>
      <c r="BR293" s="547"/>
      <c r="BS293" s="547"/>
      <c r="BT293" s="547"/>
      <c r="BU293" s="547"/>
      <c r="BV293" s="547"/>
      <c r="BW293" s="547"/>
      <c r="BX293" s="547"/>
      <c r="BY293" s="547"/>
      <c r="BZ293" s="547"/>
      <c r="CA293" s="547"/>
      <c r="CB293" s="547"/>
      <c r="CC293" s="547"/>
      <c r="CD293" s="547"/>
      <c r="CE293" s="547"/>
      <c r="CF293" s="547"/>
      <c r="CG293" s="547"/>
      <c r="CH293" s="547"/>
      <c r="CI293" s="547"/>
      <c r="CJ293" s="547"/>
      <c r="CK293" s="547"/>
      <c r="CL293" s="547"/>
      <c r="CM293" s="547"/>
      <c r="CN293" s="547"/>
      <c r="CO293" s="547"/>
      <c r="CP293" s="547"/>
      <c r="CQ293" s="547"/>
      <c r="CR293" s="547"/>
      <c r="CS293" s="547"/>
      <c r="CT293" s="547"/>
      <c r="CU293" s="547"/>
      <c r="CV293" s="547"/>
      <c r="CW293" s="547"/>
      <c r="CX293" s="547"/>
      <c r="CY293" s="547"/>
      <c r="CZ293" s="547"/>
      <c r="DA293" s="547"/>
      <c r="DB293" s="547"/>
      <c r="DC293" s="547"/>
      <c r="DD293" s="547"/>
      <c r="DE293" s="547"/>
      <c r="DF293" s="547"/>
      <c r="DG293" s="547"/>
      <c r="DH293" s="547"/>
      <c r="DI293" s="547"/>
      <c r="DJ293" s="547"/>
      <c r="DK293" s="547"/>
      <c r="DL293" s="547"/>
      <c r="DM293" s="547"/>
      <c r="DN293" s="547"/>
      <c r="DO293" s="547"/>
      <c r="DP293" s="547"/>
      <c r="DQ293" s="547"/>
      <c r="DR293" s="547"/>
      <c r="DS293" s="547"/>
      <c r="DT293" s="547"/>
      <c r="DU293" s="547"/>
      <c r="DV293" s="547"/>
      <c r="DW293" s="547"/>
      <c r="DX293" s="547"/>
      <c r="DY293" s="547"/>
      <c r="DZ293" s="547"/>
      <c r="EA293" s="547"/>
      <c r="EB293" s="547"/>
      <c r="EC293" s="547"/>
      <c r="ED293" s="547"/>
      <c r="EE293" s="547"/>
      <c r="EF293" s="547"/>
      <c r="EG293" s="547"/>
      <c r="EH293" s="547"/>
      <c r="EI293" s="547"/>
      <c r="EJ293" s="547"/>
      <c r="EK293" s="547"/>
      <c r="EL293" s="547"/>
      <c r="EM293" s="547"/>
      <c r="EN293" s="547"/>
      <c r="EO293" s="547"/>
      <c r="EP293" s="701"/>
      <c r="EQ293" s="701"/>
      <c r="ER293" s="701"/>
      <c r="ES293" s="701"/>
      <c r="ET293" s="701"/>
      <c r="EU293" s="701"/>
      <c r="EV293" s="701"/>
      <c r="EW293" s="701"/>
      <c r="EX293" s="701"/>
      <c r="EY293" s="701"/>
      <c r="EZ293" s="701"/>
      <c r="FA293" s="701"/>
      <c r="FB293" s="701"/>
      <c r="FC293" s="701"/>
      <c r="FD293" s="701"/>
      <c r="FE293" s="701"/>
      <c r="FF293" s="701"/>
      <c r="FG293" s="701"/>
      <c r="FH293" s="701"/>
      <c r="FI293" s="701"/>
      <c r="FJ293" s="701"/>
      <c r="FK293" s="701"/>
      <c r="FL293" s="701"/>
      <c r="FM293" s="701"/>
      <c r="FN293" s="701"/>
      <c r="FO293" s="701"/>
      <c r="FP293" s="701"/>
      <c r="FQ293" s="701"/>
      <c r="FR293" s="701"/>
      <c r="FS293" s="701"/>
      <c r="FT293" s="701"/>
      <c r="FU293" s="701"/>
      <c r="FV293" s="701"/>
      <c r="FW293" s="701"/>
      <c r="FX293" s="701"/>
      <c r="FY293" s="701"/>
      <c r="FZ293" s="701"/>
      <c r="GA293" s="701"/>
      <c r="GB293" s="701"/>
      <c r="GC293" s="701"/>
      <c r="GD293" s="701"/>
      <c r="GE293" s="701"/>
      <c r="GF293" s="701"/>
      <c r="GG293" s="701"/>
      <c r="GH293" s="701"/>
      <c r="GI293" s="701"/>
      <c r="GJ293" s="701"/>
      <c r="GK293" s="701"/>
      <c r="GL293" s="701"/>
      <c r="GM293" s="701"/>
      <c r="GN293" s="701"/>
      <c r="GO293" s="701"/>
      <c r="GP293" s="701"/>
      <c r="GQ293" s="701"/>
      <c r="GR293" s="701"/>
      <c r="GS293" s="701"/>
      <c r="GT293" s="701"/>
      <c r="GU293" s="701"/>
      <c r="GV293" s="701"/>
      <c r="GW293" s="701"/>
      <c r="GX293" s="701"/>
      <c r="GY293" s="701"/>
      <c r="GZ293" s="701"/>
      <c r="HA293" s="701"/>
      <c r="HB293" s="701"/>
      <c r="HC293" s="701"/>
      <c r="HD293" s="701"/>
      <c r="HE293" s="701"/>
      <c r="HF293" s="701"/>
      <c r="HG293" s="701"/>
      <c r="HH293" s="701"/>
      <c r="HI293" s="701"/>
      <c r="HJ293" s="701"/>
      <c r="HK293" s="701"/>
    </row>
    <row r="294" spans="1:219" ht="12" customHeight="1">
      <c r="A294" s="547"/>
      <c r="B294" s="547"/>
      <c r="C294" s="546"/>
      <c r="D294" s="547"/>
      <c r="E294" s="547"/>
      <c r="F294" s="547"/>
      <c r="G294" s="547"/>
      <c r="H294" s="547"/>
      <c r="I294" s="547"/>
      <c r="J294" s="546"/>
      <c r="K294" s="547"/>
      <c r="L294" s="547"/>
      <c r="M294" s="547"/>
      <c r="N294" s="547"/>
      <c r="O294" s="547"/>
      <c r="P294" s="547"/>
      <c r="Q294" s="546"/>
      <c r="R294" s="547"/>
      <c r="S294" s="547"/>
      <c r="T294" s="547"/>
      <c r="U294" s="547"/>
      <c r="V294" s="547"/>
      <c r="W294" s="547"/>
      <c r="X294" s="546"/>
      <c r="Y294" s="547"/>
      <c r="Z294" s="547"/>
      <c r="AA294" s="547"/>
      <c r="AB294" s="547"/>
      <c r="AC294" s="547"/>
      <c r="AD294" s="546"/>
      <c r="AE294" s="547"/>
      <c r="AF294" s="547"/>
      <c r="AG294" s="547"/>
      <c r="AH294" s="547"/>
      <c r="AI294" s="547"/>
      <c r="AJ294" s="547"/>
      <c r="AK294" s="546"/>
      <c r="AL294" s="547"/>
      <c r="AM294" s="547"/>
      <c r="AN294" s="547"/>
      <c r="AO294" s="547"/>
      <c r="AP294" s="547"/>
      <c r="AQ294" s="547"/>
      <c r="AR294" s="546"/>
      <c r="AS294" s="547"/>
      <c r="AT294" s="547"/>
      <c r="AU294" s="547"/>
      <c r="AV294" s="547"/>
      <c r="AW294" s="547"/>
      <c r="AX294" s="547"/>
      <c r="AY294" s="546"/>
      <c r="AZ294" s="547"/>
      <c r="BA294" s="547"/>
      <c r="BB294" s="547"/>
      <c r="BC294" s="547"/>
      <c r="BD294" s="547"/>
      <c r="BE294" s="547"/>
      <c r="BF294" s="546"/>
      <c r="BG294" s="547"/>
      <c r="BH294" s="547"/>
      <c r="BI294" s="547"/>
      <c r="BJ294" s="547"/>
      <c r="BK294" s="547"/>
      <c r="BL294" s="547"/>
      <c r="BM294" s="546"/>
      <c r="BN294" s="547"/>
      <c r="BO294" s="547"/>
      <c r="BP294" s="547"/>
      <c r="BQ294" s="547"/>
      <c r="BR294" s="547"/>
      <c r="BS294" s="547"/>
      <c r="BT294" s="547"/>
      <c r="BU294" s="547"/>
      <c r="BV294" s="547"/>
      <c r="BW294" s="547"/>
      <c r="BX294" s="547"/>
      <c r="BY294" s="547"/>
      <c r="BZ294" s="547"/>
      <c r="CA294" s="547"/>
      <c r="CB294" s="547"/>
      <c r="CC294" s="547"/>
      <c r="CD294" s="547"/>
      <c r="CE294" s="547"/>
      <c r="CF294" s="547"/>
      <c r="CG294" s="547"/>
      <c r="CH294" s="547"/>
      <c r="CI294" s="547"/>
      <c r="CJ294" s="547"/>
      <c r="CK294" s="547"/>
      <c r="CL294" s="547"/>
      <c r="CM294" s="547"/>
      <c r="CN294" s="547"/>
      <c r="CO294" s="547"/>
      <c r="CP294" s="547"/>
      <c r="CQ294" s="547"/>
      <c r="CR294" s="547"/>
      <c r="CS294" s="547"/>
      <c r="CT294" s="547"/>
      <c r="CU294" s="547"/>
      <c r="CV294" s="547"/>
      <c r="CW294" s="547"/>
      <c r="CX294" s="547"/>
      <c r="CY294" s="547"/>
      <c r="CZ294" s="547"/>
      <c r="DA294" s="547"/>
      <c r="DB294" s="547"/>
      <c r="DC294" s="547"/>
      <c r="DD294" s="547"/>
      <c r="DE294" s="547"/>
      <c r="DF294" s="547"/>
      <c r="DG294" s="547"/>
      <c r="DH294" s="547"/>
      <c r="DI294" s="547"/>
      <c r="DJ294" s="547"/>
      <c r="DK294" s="547"/>
      <c r="DL294" s="547"/>
      <c r="DM294" s="547"/>
      <c r="DN294" s="547"/>
      <c r="DO294" s="547"/>
      <c r="DP294" s="547"/>
      <c r="DQ294" s="547"/>
      <c r="DR294" s="547"/>
      <c r="DS294" s="547"/>
      <c r="DT294" s="547"/>
      <c r="DU294" s="547"/>
      <c r="DV294" s="547"/>
      <c r="DW294" s="547"/>
      <c r="DX294" s="547"/>
      <c r="DY294" s="547"/>
      <c r="DZ294" s="547"/>
      <c r="EA294" s="547"/>
      <c r="EB294" s="547"/>
      <c r="EC294" s="547"/>
      <c r="ED294" s="547"/>
      <c r="EE294" s="547"/>
      <c r="EF294" s="547"/>
      <c r="EG294" s="547"/>
      <c r="EH294" s="547"/>
      <c r="EI294" s="547"/>
      <c r="EJ294" s="547"/>
      <c r="EK294" s="547"/>
      <c r="EL294" s="547"/>
      <c r="EM294" s="547"/>
      <c r="EN294" s="547"/>
      <c r="EO294" s="547"/>
      <c r="EP294" s="701"/>
      <c r="EQ294" s="701"/>
      <c r="ER294" s="701"/>
      <c r="ES294" s="701"/>
      <c r="ET294" s="701"/>
      <c r="EU294" s="701"/>
      <c r="EV294" s="701"/>
      <c r="EW294" s="701"/>
      <c r="EX294" s="701"/>
      <c r="EY294" s="701"/>
      <c r="EZ294" s="701"/>
      <c r="FA294" s="701"/>
      <c r="FB294" s="701"/>
      <c r="FC294" s="701"/>
      <c r="FD294" s="701"/>
      <c r="FE294" s="701"/>
      <c r="FF294" s="701"/>
      <c r="FG294" s="701"/>
      <c r="FH294" s="701"/>
      <c r="FI294" s="701"/>
      <c r="FJ294" s="701"/>
      <c r="FK294" s="701"/>
      <c r="FL294" s="701"/>
      <c r="FM294" s="701"/>
      <c r="FN294" s="701"/>
      <c r="FO294" s="701"/>
      <c r="FP294" s="701"/>
      <c r="FQ294" s="701"/>
      <c r="FR294" s="701"/>
      <c r="FS294" s="701"/>
      <c r="FT294" s="701"/>
      <c r="FU294" s="701"/>
      <c r="FV294" s="701"/>
      <c r="FW294" s="701"/>
      <c r="FX294" s="701"/>
      <c r="FY294" s="701"/>
      <c r="FZ294" s="701"/>
      <c r="GA294" s="701"/>
      <c r="GB294" s="701"/>
      <c r="GC294" s="701"/>
      <c r="GD294" s="701"/>
      <c r="GE294" s="701"/>
      <c r="GF294" s="701"/>
      <c r="GG294" s="701"/>
      <c r="GH294" s="701"/>
      <c r="GI294" s="701"/>
      <c r="GJ294" s="701"/>
      <c r="GK294" s="701"/>
      <c r="GL294" s="701"/>
      <c r="GM294" s="701"/>
      <c r="GN294" s="701"/>
      <c r="GO294" s="701"/>
      <c r="GP294" s="701"/>
      <c r="GQ294" s="701"/>
      <c r="GR294" s="701"/>
      <c r="GS294" s="701"/>
      <c r="GT294" s="701"/>
      <c r="GU294" s="701"/>
      <c r="GV294" s="701"/>
      <c r="GW294" s="701"/>
      <c r="GX294" s="701"/>
      <c r="GY294" s="701"/>
      <c r="GZ294" s="701"/>
      <c r="HA294" s="701"/>
      <c r="HB294" s="701"/>
      <c r="HC294" s="701"/>
      <c r="HD294" s="701"/>
      <c r="HE294" s="701"/>
      <c r="HF294" s="701"/>
      <c r="HG294" s="701"/>
      <c r="HH294" s="701"/>
      <c r="HI294" s="701"/>
      <c r="HJ294" s="701"/>
      <c r="HK294" s="701"/>
    </row>
    <row r="295" spans="1:219" ht="12" customHeight="1">
      <c r="A295" s="547"/>
      <c r="B295" s="547"/>
      <c r="C295" s="546"/>
      <c r="D295" s="547"/>
      <c r="E295" s="547"/>
      <c r="F295" s="547"/>
      <c r="G295" s="547"/>
      <c r="H295" s="547"/>
      <c r="I295" s="547"/>
      <c r="J295" s="546"/>
      <c r="K295" s="547"/>
      <c r="L295" s="547"/>
      <c r="M295" s="547"/>
      <c r="N295" s="547"/>
      <c r="O295" s="547"/>
      <c r="P295" s="547"/>
      <c r="Q295" s="546"/>
      <c r="R295" s="547"/>
      <c r="S295" s="547"/>
      <c r="T295" s="547"/>
      <c r="U295" s="547"/>
      <c r="V295" s="547"/>
      <c r="W295" s="547"/>
      <c r="X295" s="546"/>
      <c r="Y295" s="547"/>
      <c r="Z295" s="547"/>
      <c r="AA295" s="547"/>
      <c r="AB295" s="547"/>
      <c r="AC295" s="547"/>
      <c r="AD295" s="546"/>
      <c r="AE295" s="547"/>
      <c r="AF295" s="547"/>
      <c r="AG295" s="547"/>
      <c r="AH295" s="547"/>
      <c r="AI295" s="547"/>
      <c r="AJ295" s="547"/>
      <c r="AK295" s="546"/>
      <c r="AL295" s="547"/>
      <c r="AM295" s="547"/>
      <c r="AN295" s="547"/>
      <c r="AO295" s="547"/>
      <c r="AP295" s="547"/>
      <c r="AQ295" s="547"/>
      <c r="AR295" s="546"/>
      <c r="AS295" s="547"/>
      <c r="AT295" s="547"/>
      <c r="AU295" s="547"/>
      <c r="AV295" s="547"/>
      <c r="AW295" s="547"/>
      <c r="AX295" s="547"/>
      <c r="AY295" s="546"/>
      <c r="AZ295" s="547"/>
      <c r="BA295" s="547"/>
      <c r="BB295" s="547"/>
      <c r="BC295" s="547"/>
      <c r="BD295" s="547"/>
      <c r="BE295" s="547"/>
      <c r="BF295" s="546"/>
      <c r="BG295" s="547"/>
      <c r="BH295" s="547"/>
      <c r="BI295" s="547"/>
      <c r="BJ295" s="547"/>
      <c r="BK295" s="547"/>
      <c r="BL295" s="547"/>
      <c r="BM295" s="546"/>
      <c r="BN295" s="547"/>
      <c r="BO295" s="547"/>
      <c r="BP295" s="547"/>
      <c r="BQ295" s="547"/>
      <c r="BR295" s="547"/>
      <c r="BS295" s="547"/>
      <c r="BT295" s="547"/>
      <c r="BU295" s="547"/>
      <c r="BV295" s="547"/>
      <c r="BW295" s="547"/>
      <c r="BX295" s="547"/>
      <c r="BY295" s="547"/>
      <c r="BZ295" s="547"/>
      <c r="CA295" s="547"/>
      <c r="CB295" s="547"/>
      <c r="CC295" s="547"/>
      <c r="CD295" s="547"/>
      <c r="CE295" s="547"/>
      <c r="CF295" s="547"/>
      <c r="CG295" s="547"/>
      <c r="CH295" s="547"/>
      <c r="CI295" s="547"/>
      <c r="CJ295" s="547"/>
      <c r="CK295" s="547"/>
      <c r="CL295" s="547"/>
      <c r="CM295" s="547"/>
      <c r="CN295" s="547"/>
      <c r="CO295" s="547"/>
      <c r="CP295" s="547"/>
      <c r="CQ295" s="547"/>
      <c r="CR295" s="547"/>
      <c r="CS295" s="547"/>
      <c r="CT295" s="547"/>
      <c r="CU295" s="547"/>
      <c r="CV295" s="547"/>
      <c r="CW295" s="547"/>
      <c r="CX295" s="547"/>
      <c r="CY295" s="547"/>
      <c r="CZ295" s="547"/>
      <c r="DA295" s="547"/>
      <c r="DB295" s="547"/>
      <c r="DC295" s="547"/>
      <c r="DD295" s="547"/>
      <c r="DE295" s="547"/>
      <c r="DF295" s="547"/>
      <c r="DG295" s="547"/>
      <c r="DH295" s="547"/>
      <c r="DI295" s="547"/>
      <c r="DJ295" s="547"/>
      <c r="DK295" s="547"/>
      <c r="DL295" s="547"/>
      <c r="DM295" s="547"/>
      <c r="DN295" s="547"/>
      <c r="DO295" s="547"/>
      <c r="DP295" s="547"/>
      <c r="DQ295" s="547"/>
      <c r="DR295" s="547"/>
      <c r="DS295" s="547"/>
      <c r="DT295" s="547"/>
      <c r="DU295" s="547"/>
      <c r="DV295" s="547"/>
      <c r="DW295" s="547"/>
      <c r="DX295" s="547"/>
      <c r="DY295" s="547"/>
      <c r="DZ295" s="547"/>
      <c r="EA295" s="547"/>
      <c r="EB295" s="547"/>
      <c r="EC295" s="547"/>
      <c r="ED295" s="547"/>
      <c r="EE295" s="547"/>
      <c r="EF295" s="547"/>
      <c r="EG295" s="547"/>
      <c r="EH295" s="547"/>
      <c r="EI295" s="547"/>
      <c r="EJ295" s="547"/>
      <c r="EK295" s="547"/>
      <c r="EL295" s="547"/>
      <c r="EM295" s="547"/>
      <c r="EN295" s="547"/>
      <c r="EO295" s="547"/>
      <c r="EP295" s="701"/>
      <c r="EQ295" s="701"/>
      <c r="ER295" s="701"/>
      <c r="ES295" s="701"/>
      <c r="ET295" s="701"/>
      <c r="EU295" s="701"/>
      <c r="EV295" s="701"/>
      <c r="EW295" s="701"/>
      <c r="EX295" s="701"/>
      <c r="EY295" s="701"/>
      <c r="EZ295" s="701"/>
      <c r="FA295" s="701"/>
      <c r="FB295" s="701"/>
      <c r="FC295" s="701"/>
      <c r="FD295" s="701"/>
      <c r="FE295" s="701"/>
      <c r="FF295" s="701"/>
      <c r="FG295" s="701"/>
      <c r="FH295" s="701"/>
      <c r="FI295" s="701"/>
      <c r="FJ295" s="701"/>
      <c r="FK295" s="701"/>
      <c r="FL295" s="701"/>
      <c r="FM295" s="701"/>
      <c r="FN295" s="701"/>
      <c r="FO295" s="701"/>
      <c r="FP295" s="701"/>
      <c r="FQ295" s="701"/>
      <c r="FR295" s="701"/>
      <c r="FS295" s="701"/>
      <c r="FT295" s="701"/>
      <c r="FU295" s="701"/>
      <c r="FV295" s="701"/>
      <c r="FW295" s="701"/>
      <c r="FX295" s="701"/>
      <c r="FY295" s="701"/>
      <c r="FZ295" s="701"/>
      <c r="GA295" s="701"/>
      <c r="GB295" s="701"/>
      <c r="GC295" s="701"/>
      <c r="GD295" s="701"/>
      <c r="GE295" s="701"/>
      <c r="GF295" s="701"/>
      <c r="GG295" s="701"/>
      <c r="GH295" s="701"/>
      <c r="GI295" s="701"/>
      <c r="GJ295" s="701"/>
      <c r="GK295" s="701"/>
      <c r="GL295" s="701"/>
      <c r="GM295" s="701"/>
      <c r="GN295" s="701"/>
      <c r="GO295" s="701"/>
      <c r="GP295" s="701"/>
      <c r="GQ295" s="701"/>
      <c r="GR295" s="701"/>
      <c r="GS295" s="701"/>
      <c r="GT295" s="701"/>
      <c r="GU295" s="701"/>
      <c r="GV295" s="701"/>
      <c r="GW295" s="701"/>
      <c r="GX295" s="701"/>
      <c r="GY295" s="701"/>
      <c r="GZ295" s="701"/>
      <c r="HA295" s="701"/>
      <c r="HB295" s="701"/>
      <c r="HC295" s="701"/>
      <c r="HD295" s="701"/>
      <c r="HE295" s="701"/>
      <c r="HF295" s="701"/>
      <c r="HG295" s="701"/>
      <c r="HH295" s="701"/>
      <c r="HI295" s="701"/>
      <c r="HJ295" s="701"/>
      <c r="HK295" s="701"/>
    </row>
    <row r="296" spans="1:219" ht="12" customHeight="1">
      <c r="A296" s="547"/>
      <c r="B296" s="547"/>
      <c r="C296" s="546"/>
      <c r="D296" s="547"/>
      <c r="E296" s="547"/>
      <c r="F296" s="547"/>
      <c r="G296" s="547"/>
      <c r="H296" s="547"/>
      <c r="I296" s="547"/>
      <c r="J296" s="546"/>
      <c r="K296" s="547"/>
      <c r="L296" s="547"/>
      <c r="M296" s="547"/>
      <c r="N296" s="547"/>
      <c r="O296" s="547"/>
      <c r="P296" s="547"/>
      <c r="Q296" s="546"/>
      <c r="R296" s="547"/>
      <c r="S296" s="547"/>
      <c r="T296" s="547"/>
      <c r="U296" s="547"/>
      <c r="V296" s="547"/>
      <c r="W296" s="547"/>
      <c r="X296" s="546"/>
      <c r="Y296" s="547"/>
      <c r="Z296" s="547"/>
      <c r="AA296" s="547"/>
      <c r="AB296" s="547"/>
      <c r="AC296" s="547"/>
      <c r="AD296" s="546"/>
      <c r="AE296" s="547"/>
      <c r="AF296" s="547"/>
      <c r="AG296" s="547"/>
      <c r="AH296" s="547"/>
      <c r="AI296" s="547"/>
      <c r="AJ296" s="547"/>
      <c r="AK296" s="546"/>
      <c r="AL296" s="547"/>
      <c r="AM296" s="547"/>
      <c r="AN296" s="547"/>
      <c r="AO296" s="547"/>
      <c r="AP296" s="547"/>
      <c r="AQ296" s="547"/>
      <c r="AR296" s="546"/>
      <c r="AS296" s="547"/>
      <c r="AT296" s="547"/>
      <c r="AU296" s="547"/>
      <c r="AV296" s="547"/>
      <c r="AW296" s="547"/>
      <c r="AX296" s="547"/>
      <c r="AY296" s="546"/>
      <c r="AZ296" s="547"/>
      <c r="BA296" s="547"/>
      <c r="BB296" s="547"/>
      <c r="BC296" s="547"/>
      <c r="BD296" s="547"/>
      <c r="BE296" s="547"/>
      <c r="BF296" s="546"/>
      <c r="BG296" s="547"/>
      <c r="BH296" s="547"/>
      <c r="BI296" s="547"/>
      <c r="BJ296" s="547"/>
      <c r="BK296" s="547"/>
      <c r="BL296" s="547"/>
      <c r="BM296" s="546"/>
      <c r="BN296" s="547"/>
      <c r="BO296" s="547"/>
      <c r="BP296" s="547"/>
      <c r="BQ296" s="547"/>
      <c r="BR296" s="547"/>
      <c r="BS296" s="547"/>
      <c r="BT296" s="547"/>
      <c r="BU296" s="547"/>
      <c r="BV296" s="547"/>
      <c r="BW296" s="547"/>
      <c r="BX296" s="547"/>
      <c r="BY296" s="547"/>
      <c r="BZ296" s="547"/>
      <c r="CA296" s="547"/>
      <c r="CB296" s="547"/>
      <c r="CC296" s="547"/>
      <c r="CD296" s="547"/>
      <c r="CE296" s="547"/>
      <c r="CF296" s="547"/>
      <c r="CG296" s="547"/>
      <c r="CH296" s="547"/>
      <c r="CI296" s="547"/>
      <c r="CJ296" s="547"/>
      <c r="CK296" s="547"/>
      <c r="CL296" s="547"/>
      <c r="CM296" s="547"/>
      <c r="CN296" s="547"/>
      <c r="CO296" s="547"/>
      <c r="CP296" s="547"/>
      <c r="CQ296" s="547"/>
      <c r="CR296" s="547"/>
      <c r="CS296" s="547"/>
      <c r="CT296" s="547"/>
      <c r="CU296" s="547"/>
      <c r="CV296" s="547"/>
      <c r="CW296" s="547"/>
      <c r="CX296" s="547"/>
      <c r="CY296" s="547"/>
      <c r="CZ296" s="547"/>
      <c r="DA296" s="547"/>
      <c r="DB296" s="547"/>
      <c r="DC296" s="547"/>
      <c r="DD296" s="547"/>
      <c r="DE296" s="547"/>
      <c r="DF296" s="547"/>
      <c r="DG296" s="547"/>
      <c r="DH296" s="547"/>
      <c r="DI296" s="547"/>
      <c r="DJ296" s="547"/>
      <c r="DK296" s="547"/>
      <c r="DL296" s="547"/>
      <c r="DM296" s="547"/>
      <c r="DN296" s="547"/>
      <c r="DO296" s="547"/>
      <c r="DP296" s="547"/>
      <c r="DQ296" s="547"/>
      <c r="DR296" s="547"/>
      <c r="DS296" s="547"/>
      <c r="DT296" s="547"/>
      <c r="DU296" s="547"/>
      <c r="DV296" s="547"/>
      <c r="DW296" s="547"/>
      <c r="DX296" s="547"/>
      <c r="DY296" s="547"/>
      <c r="DZ296" s="547"/>
      <c r="EA296" s="547"/>
      <c r="EB296" s="547"/>
      <c r="EC296" s="547"/>
      <c r="ED296" s="547"/>
      <c r="EE296" s="547"/>
      <c r="EF296" s="547"/>
      <c r="EG296" s="547"/>
      <c r="EH296" s="547"/>
      <c r="EI296" s="547"/>
      <c r="EJ296" s="547"/>
      <c r="EK296" s="547"/>
      <c r="EL296" s="547"/>
      <c r="EM296" s="547"/>
      <c r="EN296" s="547"/>
      <c r="EO296" s="547"/>
      <c r="EP296" s="701"/>
      <c r="EQ296" s="701"/>
      <c r="ER296" s="701"/>
      <c r="ES296" s="701"/>
      <c r="ET296" s="701"/>
      <c r="EU296" s="701"/>
      <c r="EV296" s="701"/>
      <c r="EW296" s="701"/>
      <c r="EX296" s="701"/>
      <c r="EY296" s="701"/>
      <c r="EZ296" s="701"/>
      <c r="FA296" s="701"/>
      <c r="FB296" s="701"/>
      <c r="FC296" s="701"/>
      <c r="FD296" s="701"/>
      <c r="FE296" s="701"/>
      <c r="FF296" s="701"/>
      <c r="FG296" s="701"/>
      <c r="FH296" s="701"/>
      <c r="FI296" s="701"/>
      <c r="FJ296" s="701"/>
      <c r="FK296" s="701"/>
      <c r="FL296" s="701"/>
      <c r="FM296" s="701"/>
      <c r="FN296" s="701"/>
      <c r="FO296" s="701"/>
      <c r="FP296" s="701"/>
      <c r="FQ296" s="701"/>
      <c r="FR296" s="701"/>
      <c r="FS296" s="701"/>
      <c r="FT296" s="701"/>
      <c r="FU296" s="701"/>
      <c r="FV296" s="701"/>
      <c r="FW296" s="701"/>
      <c r="FX296" s="701"/>
      <c r="FY296" s="701"/>
      <c r="FZ296" s="701"/>
      <c r="GA296" s="701"/>
      <c r="GB296" s="701"/>
      <c r="GC296" s="701"/>
      <c r="GD296" s="701"/>
      <c r="GE296" s="701"/>
      <c r="GF296" s="701"/>
      <c r="GG296" s="701"/>
      <c r="GH296" s="701"/>
      <c r="GI296" s="701"/>
      <c r="GJ296" s="701"/>
      <c r="GK296" s="701"/>
      <c r="GL296" s="701"/>
      <c r="GM296" s="701"/>
      <c r="GN296" s="701"/>
      <c r="GO296" s="701"/>
      <c r="GP296" s="701"/>
      <c r="GQ296" s="701"/>
      <c r="GR296" s="701"/>
      <c r="GS296" s="701"/>
      <c r="GT296" s="701"/>
      <c r="GU296" s="701"/>
      <c r="GV296" s="701"/>
      <c r="GW296" s="701"/>
      <c r="GX296" s="701"/>
      <c r="GY296" s="701"/>
      <c r="GZ296" s="701"/>
      <c r="HA296" s="701"/>
      <c r="HB296" s="701"/>
      <c r="HC296" s="701"/>
      <c r="HD296" s="701"/>
      <c r="HE296" s="701"/>
      <c r="HF296" s="701"/>
      <c r="HG296" s="701"/>
      <c r="HH296" s="701"/>
      <c r="HI296" s="701"/>
      <c r="HJ296" s="701"/>
      <c r="HK296" s="701"/>
    </row>
    <row r="297" spans="1:219" ht="12" customHeight="1">
      <c r="A297" s="547"/>
      <c r="B297" s="547"/>
      <c r="C297" s="546"/>
      <c r="D297" s="547"/>
      <c r="E297" s="547"/>
      <c r="F297" s="547"/>
      <c r="G297" s="547"/>
      <c r="H297" s="547"/>
      <c r="I297" s="547"/>
      <c r="J297" s="546"/>
      <c r="K297" s="547"/>
      <c r="L297" s="547"/>
      <c r="M297" s="547"/>
      <c r="N297" s="547"/>
      <c r="O297" s="547"/>
      <c r="P297" s="547"/>
      <c r="Q297" s="546"/>
      <c r="R297" s="547"/>
      <c r="S297" s="547"/>
      <c r="T297" s="547"/>
      <c r="U297" s="547"/>
      <c r="V297" s="547"/>
      <c r="W297" s="547"/>
      <c r="X297" s="546"/>
      <c r="Y297" s="547"/>
      <c r="Z297" s="547"/>
      <c r="AA297" s="547"/>
      <c r="AB297" s="547"/>
      <c r="AC297" s="547"/>
      <c r="AD297" s="546"/>
      <c r="AE297" s="547"/>
      <c r="AF297" s="547"/>
      <c r="AG297" s="547"/>
      <c r="AH297" s="547"/>
      <c r="AI297" s="547"/>
      <c r="AJ297" s="547"/>
      <c r="AK297" s="546"/>
      <c r="AL297" s="547"/>
      <c r="AM297" s="547"/>
      <c r="AN297" s="547"/>
      <c r="AO297" s="547"/>
      <c r="AP297" s="547"/>
      <c r="AQ297" s="547"/>
      <c r="AR297" s="546"/>
      <c r="AS297" s="547"/>
      <c r="AT297" s="547"/>
      <c r="AU297" s="547"/>
      <c r="AV297" s="547"/>
      <c r="AW297" s="547"/>
      <c r="AX297" s="547"/>
      <c r="AY297" s="546"/>
      <c r="AZ297" s="547"/>
      <c r="BA297" s="547"/>
      <c r="BB297" s="547"/>
      <c r="BC297" s="547"/>
      <c r="BD297" s="547"/>
      <c r="BE297" s="547"/>
      <c r="BF297" s="546"/>
      <c r="BG297" s="547"/>
      <c r="BH297" s="547"/>
      <c r="BI297" s="547"/>
      <c r="BJ297" s="547"/>
      <c r="BK297" s="547"/>
      <c r="BL297" s="547"/>
      <c r="BM297" s="546"/>
      <c r="BN297" s="547"/>
      <c r="BO297" s="547"/>
      <c r="BP297" s="547"/>
      <c r="BQ297" s="547"/>
      <c r="BR297" s="547"/>
      <c r="BS297" s="547"/>
      <c r="BT297" s="547"/>
      <c r="BU297" s="547"/>
      <c r="BV297" s="547"/>
      <c r="BW297" s="547"/>
      <c r="BX297" s="547"/>
      <c r="BY297" s="547"/>
      <c r="BZ297" s="547"/>
      <c r="CA297" s="547"/>
      <c r="CB297" s="547"/>
      <c r="CC297" s="547"/>
      <c r="CD297" s="547"/>
      <c r="CE297" s="547"/>
      <c r="CF297" s="547"/>
      <c r="CG297" s="547"/>
      <c r="CH297" s="547"/>
      <c r="CI297" s="547"/>
      <c r="CJ297" s="547"/>
      <c r="CK297" s="547"/>
      <c r="CL297" s="547"/>
      <c r="CM297" s="547"/>
      <c r="CN297" s="547"/>
      <c r="CO297" s="547"/>
      <c r="CP297" s="547"/>
      <c r="CQ297" s="547"/>
      <c r="CR297" s="547"/>
      <c r="CS297" s="547"/>
      <c r="CT297" s="547"/>
      <c r="CU297" s="547"/>
      <c r="CV297" s="547"/>
      <c r="CW297" s="547"/>
      <c r="CX297" s="547"/>
      <c r="CY297" s="547"/>
      <c r="CZ297" s="547"/>
      <c r="DA297" s="547"/>
      <c r="DB297" s="547"/>
      <c r="DC297" s="547"/>
      <c r="DD297" s="547"/>
      <c r="DE297" s="547"/>
      <c r="DF297" s="547"/>
      <c r="DG297" s="547"/>
      <c r="DH297" s="547"/>
      <c r="DI297" s="547"/>
      <c r="DJ297" s="547"/>
      <c r="DK297" s="547"/>
      <c r="DL297" s="547"/>
      <c r="DM297" s="547"/>
      <c r="DN297" s="547"/>
      <c r="DO297" s="547"/>
      <c r="DP297" s="547"/>
      <c r="DQ297" s="547"/>
      <c r="DR297" s="547"/>
      <c r="DS297" s="547"/>
      <c r="DT297" s="547"/>
      <c r="DU297" s="547"/>
      <c r="DV297" s="547"/>
      <c r="DW297" s="547"/>
      <c r="DX297" s="547"/>
      <c r="DY297" s="547"/>
      <c r="DZ297" s="547"/>
      <c r="EA297" s="547"/>
      <c r="EB297" s="547"/>
      <c r="EC297" s="547"/>
      <c r="ED297" s="547"/>
      <c r="EE297" s="547"/>
      <c r="EF297" s="547"/>
      <c r="EG297" s="547"/>
      <c r="EH297" s="547"/>
      <c r="EI297" s="547"/>
      <c r="EJ297" s="547"/>
      <c r="EK297" s="547"/>
      <c r="EL297" s="547"/>
      <c r="EM297" s="547"/>
      <c r="EN297" s="547"/>
      <c r="EO297" s="547"/>
      <c r="EP297" s="701"/>
      <c r="EQ297" s="701"/>
      <c r="ER297" s="701"/>
      <c r="ES297" s="701"/>
      <c r="ET297" s="701"/>
      <c r="EU297" s="701"/>
      <c r="EV297" s="701"/>
      <c r="EW297" s="701"/>
      <c r="EX297" s="701"/>
      <c r="EY297" s="701"/>
      <c r="EZ297" s="701"/>
      <c r="FA297" s="701"/>
      <c r="FB297" s="701"/>
      <c r="FC297" s="701"/>
      <c r="FD297" s="701"/>
      <c r="FE297" s="701"/>
      <c r="FF297" s="701"/>
      <c r="FG297" s="701"/>
      <c r="FH297" s="701"/>
      <c r="FI297" s="701"/>
      <c r="FJ297" s="701"/>
      <c r="FK297" s="701"/>
      <c r="FL297" s="701"/>
      <c r="FM297" s="701"/>
      <c r="FN297" s="701"/>
      <c r="FO297" s="701"/>
      <c r="FP297" s="701"/>
      <c r="FQ297" s="701"/>
      <c r="FR297" s="701"/>
      <c r="FS297" s="701"/>
      <c r="FT297" s="701"/>
      <c r="FU297" s="701"/>
      <c r="FV297" s="701"/>
      <c r="FW297" s="701"/>
      <c r="FX297" s="701"/>
      <c r="FY297" s="701"/>
      <c r="FZ297" s="701"/>
      <c r="GA297" s="701"/>
      <c r="GB297" s="701"/>
      <c r="GC297" s="701"/>
      <c r="GD297" s="701"/>
      <c r="GE297" s="701"/>
      <c r="GF297" s="701"/>
      <c r="GG297" s="701"/>
      <c r="GH297" s="701"/>
      <c r="GI297" s="701"/>
      <c r="GJ297" s="701"/>
      <c r="GK297" s="701"/>
      <c r="GL297" s="701"/>
      <c r="GM297" s="701"/>
      <c r="GN297" s="701"/>
      <c r="GO297" s="701"/>
      <c r="GP297" s="701"/>
      <c r="GQ297" s="701"/>
      <c r="GR297" s="701"/>
      <c r="GS297" s="701"/>
      <c r="GT297" s="701"/>
      <c r="GU297" s="701"/>
      <c r="GV297" s="701"/>
      <c r="GW297" s="701"/>
      <c r="GX297" s="701"/>
      <c r="GY297" s="701"/>
      <c r="GZ297" s="701"/>
      <c r="HA297" s="701"/>
      <c r="HB297" s="701"/>
      <c r="HC297" s="701"/>
      <c r="HD297" s="701"/>
      <c r="HE297" s="701"/>
      <c r="HF297" s="701"/>
      <c r="HG297" s="701"/>
      <c r="HH297" s="701"/>
      <c r="HI297" s="701"/>
      <c r="HJ297" s="701"/>
      <c r="HK297" s="701"/>
    </row>
    <row r="298" spans="1:219" ht="12" customHeight="1">
      <c r="A298" s="547"/>
      <c r="B298" s="547"/>
      <c r="C298" s="546"/>
      <c r="D298" s="547"/>
      <c r="E298" s="547"/>
      <c r="F298" s="547"/>
      <c r="G298" s="547"/>
      <c r="H298" s="547"/>
      <c r="I298" s="547"/>
      <c r="J298" s="546"/>
      <c r="K298" s="547"/>
      <c r="L298" s="547"/>
      <c r="M298" s="547"/>
      <c r="N298" s="547"/>
      <c r="O298" s="547"/>
      <c r="P298" s="547"/>
      <c r="Q298" s="546"/>
      <c r="R298" s="547"/>
      <c r="S298" s="547"/>
      <c r="T298" s="547"/>
      <c r="U298" s="547"/>
      <c r="V298" s="547"/>
      <c r="W298" s="547"/>
      <c r="X298" s="546"/>
      <c r="Y298" s="547"/>
      <c r="Z298" s="547"/>
      <c r="AA298" s="547"/>
      <c r="AB298" s="547"/>
      <c r="AC298" s="547"/>
      <c r="AD298" s="546"/>
      <c r="AE298" s="547"/>
      <c r="AF298" s="547"/>
      <c r="AG298" s="547"/>
      <c r="AH298" s="547"/>
      <c r="AI298" s="547"/>
      <c r="AJ298" s="547"/>
      <c r="AK298" s="546"/>
      <c r="AL298" s="547"/>
      <c r="AM298" s="547"/>
      <c r="AN298" s="547"/>
      <c r="AO298" s="547"/>
      <c r="AP298" s="547"/>
      <c r="AQ298" s="547"/>
      <c r="AR298" s="546"/>
      <c r="AS298" s="547"/>
      <c r="AT298" s="547"/>
      <c r="AU298" s="547"/>
      <c r="AV298" s="547"/>
      <c r="AW298" s="547"/>
      <c r="AX298" s="547"/>
      <c r="AY298" s="546"/>
      <c r="AZ298" s="547"/>
      <c r="BA298" s="547"/>
      <c r="BB298" s="547"/>
      <c r="BC298" s="547"/>
      <c r="BD298" s="547"/>
      <c r="BE298" s="547"/>
      <c r="BF298" s="546"/>
      <c r="BG298" s="547"/>
      <c r="BH298" s="547"/>
      <c r="BI298" s="547"/>
      <c r="BJ298" s="547"/>
      <c r="BK298" s="547"/>
      <c r="BL298" s="547"/>
      <c r="BM298" s="546"/>
      <c r="BN298" s="547"/>
      <c r="BO298" s="547"/>
      <c r="BP298" s="547"/>
      <c r="BQ298" s="547"/>
      <c r="BR298" s="547"/>
      <c r="BS298" s="547"/>
      <c r="BT298" s="547"/>
      <c r="BU298" s="547"/>
      <c r="BV298" s="547"/>
      <c r="BW298" s="547"/>
      <c r="BX298" s="547"/>
      <c r="BY298" s="547"/>
      <c r="BZ298" s="547"/>
      <c r="CA298" s="547"/>
      <c r="CB298" s="547"/>
      <c r="CC298" s="547"/>
      <c r="CD298" s="547"/>
      <c r="CE298" s="547"/>
      <c r="CF298" s="547"/>
      <c r="CG298" s="547"/>
      <c r="CH298" s="547"/>
      <c r="CI298" s="547"/>
      <c r="CJ298" s="547"/>
      <c r="CK298" s="547"/>
      <c r="CL298" s="547"/>
      <c r="CM298" s="547"/>
      <c r="CN298" s="547"/>
      <c r="CO298" s="547"/>
      <c r="CP298" s="547"/>
      <c r="CQ298" s="547"/>
      <c r="CR298" s="547"/>
      <c r="CS298" s="547"/>
      <c r="CT298" s="547"/>
      <c r="CU298" s="547"/>
      <c r="CV298" s="547"/>
      <c r="CW298" s="547"/>
      <c r="CX298" s="547"/>
      <c r="CY298" s="547"/>
      <c r="CZ298" s="547"/>
      <c r="DA298" s="547"/>
      <c r="DB298" s="547"/>
      <c r="DC298" s="547"/>
      <c r="DD298" s="547"/>
      <c r="DE298" s="547"/>
      <c r="DF298" s="547"/>
      <c r="DG298" s="547"/>
      <c r="DH298" s="547"/>
      <c r="DI298" s="547"/>
      <c r="DJ298" s="547"/>
      <c r="DK298" s="547"/>
      <c r="DL298" s="547"/>
      <c r="DM298" s="547"/>
      <c r="DN298" s="547"/>
      <c r="DO298" s="547"/>
      <c r="DP298" s="547"/>
      <c r="DQ298" s="547"/>
      <c r="DR298" s="547"/>
      <c r="DS298" s="547"/>
      <c r="DT298" s="547"/>
      <c r="DU298" s="547"/>
      <c r="DV298" s="547"/>
      <c r="DW298" s="547"/>
      <c r="DX298" s="547"/>
      <c r="DY298" s="547"/>
      <c r="DZ298" s="547"/>
      <c r="EA298" s="547"/>
      <c r="EB298" s="547"/>
      <c r="EC298" s="547"/>
      <c r="ED298" s="547"/>
      <c r="EE298" s="547"/>
      <c r="EF298" s="547"/>
      <c r="EG298" s="547"/>
      <c r="EH298" s="547"/>
      <c r="EI298" s="547"/>
      <c r="EJ298" s="547"/>
      <c r="EK298" s="547"/>
      <c r="EL298" s="547"/>
      <c r="EM298" s="547"/>
      <c r="EN298" s="547"/>
      <c r="EO298" s="547"/>
      <c r="EP298" s="701"/>
      <c r="EQ298" s="701"/>
      <c r="ER298" s="701"/>
      <c r="ES298" s="701"/>
      <c r="ET298" s="701"/>
      <c r="EU298" s="701"/>
      <c r="EV298" s="701"/>
      <c r="EW298" s="701"/>
      <c r="EX298" s="701"/>
      <c r="EY298" s="701"/>
      <c r="EZ298" s="701"/>
      <c r="FA298" s="701"/>
      <c r="FB298" s="701"/>
      <c r="FC298" s="701"/>
      <c r="FD298" s="701"/>
      <c r="FE298" s="701"/>
      <c r="FF298" s="701"/>
      <c r="FG298" s="701"/>
      <c r="FH298" s="701"/>
      <c r="FI298" s="701"/>
      <c r="FJ298" s="701"/>
      <c r="FK298" s="701"/>
      <c r="FL298" s="701"/>
      <c r="FM298" s="701"/>
      <c r="FN298" s="701"/>
      <c r="FO298" s="701"/>
      <c r="FP298" s="701"/>
      <c r="FQ298" s="701"/>
      <c r="FR298" s="701"/>
      <c r="FS298" s="701"/>
      <c r="FT298" s="701"/>
      <c r="FU298" s="701"/>
      <c r="FV298" s="701"/>
      <c r="FW298" s="701"/>
      <c r="FX298" s="701"/>
      <c r="FY298" s="701"/>
      <c r="FZ298" s="701"/>
      <c r="GA298" s="701"/>
      <c r="GB298" s="701"/>
      <c r="GC298" s="701"/>
      <c r="GD298" s="701"/>
      <c r="GE298" s="701"/>
      <c r="GF298" s="701"/>
      <c r="GG298" s="701"/>
      <c r="GH298" s="701"/>
      <c r="GI298" s="701"/>
      <c r="GJ298" s="701"/>
      <c r="GK298" s="701"/>
      <c r="GL298" s="701"/>
      <c r="GM298" s="701"/>
      <c r="GN298" s="701"/>
      <c r="GO298" s="701"/>
      <c r="GP298" s="701"/>
      <c r="GQ298" s="701"/>
      <c r="GR298" s="701"/>
      <c r="GS298" s="701"/>
      <c r="GT298" s="701"/>
      <c r="GU298" s="701"/>
      <c r="GV298" s="701"/>
      <c r="GW298" s="701"/>
      <c r="GX298" s="701"/>
      <c r="GY298" s="701"/>
      <c r="GZ298" s="701"/>
      <c r="HA298" s="701"/>
      <c r="HB298" s="701"/>
      <c r="HC298" s="701"/>
      <c r="HD298" s="701"/>
      <c r="HE298" s="701"/>
      <c r="HF298" s="701"/>
      <c r="HG298" s="701"/>
      <c r="HH298" s="701"/>
      <c r="HI298" s="701"/>
      <c r="HJ298" s="701"/>
      <c r="HK298" s="701"/>
    </row>
    <row r="299" spans="1:219" ht="12" customHeight="1">
      <c r="A299" s="547"/>
      <c r="B299" s="547"/>
      <c r="C299" s="546"/>
      <c r="D299" s="547"/>
      <c r="E299" s="547"/>
      <c r="F299" s="547"/>
      <c r="G299" s="547"/>
      <c r="H299" s="547"/>
      <c r="I299" s="547"/>
      <c r="J299" s="546"/>
      <c r="K299" s="547"/>
      <c r="L299" s="547"/>
      <c r="M299" s="547"/>
      <c r="N299" s="547"/>
      <c r="O299" s="547"/>
      <c r="P299" s="547"/>
      <c r="Q299" s="546"/>
      <c r="R299" s="547"/>
      <c r="S299" s="547"/>
      <c r="T299" s="547"/>
      <c r="U299" s="547"/>
      <c r="V299" s="547"/>
      <c r="W299" s="547"/>
      <c r="X299" s="546"/>
      <c r="Y299" s="547"/>
      <c r="Z299" s="547"/>
      <c r="AA299" s="547"/>
      <c r="AB299" s="547"/>
      <c r="AC299" s="547"/>
      <c r="AD299" s="546"/>
      <c r="AE299" s="547"/>
      <c r="AF299" s="547"/>
      <c r="AG299" s="547"/>
      <c r="AH299" s="547"/>
      <c r="AI299" s="547"/>
      <c r="AJ299" s="547"/>
      <c r="AK299" s="546"/>
      <c r="AL299" s="547"/>
      <c r="AM299" s="547"/>
      <c r="AN299" s="547"/>
      <c r="AO299" s="547"/>
      <c r="AP299" s="547"/>
      <c r="AQ299" s="547"/>
      <c r="AR299" s="546"/>
      <c r="AS299" s="547"/>
      <c r="AT299" s="547"/>
      <c r="AU299" s="547"/>
      <c r="AV299" s="547"/>
      <c r="AW299" s="547"/>
      <c r="AX299" s="547"/>
      <c r="AY299" s="546"/>
      <c r="AZ299" s="547"/>
      <c r="BA299" s="547"/>
      <c r="BB299" s="547"/>
      <c r="BC299" s="547"/>
      <c r="BD299" s="547"/>
      <c r="BE299" s="547"/>
      <c r="BF299" s="546"/>
      <c r="BG299" s="547"/>
      <c r="BH299" s="547"/>
      <c r="BI299" s="547"/>
      <c r="BJ299" s="547"/>
      <c r="BK299" s="547"/>
      <c r="BL299" s="547"/>
      <c r="BM299" s="546"/>
      <c r="BN299" s="547"/>
      <c r="BO299" s="547"/>
      <c r="BP299" s="547"/>
      <c r="BQ299" s="547"/>
      <c r="BR299" s="547"/>
      <c r="BS299" s="547"/>
      <c r="BT299" s="547"/>
      <c r="BU299" s="547"/>
      <c r="BV299" s="547"/>
      <c r="BW299" s="547"/>
      <c r="BX299" s="547"/>
      <c r="BY299" s="547"/>
      <c r="BZ299" s="547"/>
      <c r="CA299" s="547"/>
      <c r="CB299" s="547"/>
      <c r="CC299" s="547"/>
      <c r="CD299" s="547"/>
      <c r="CE299" s="547"/>
      <c r="CF299" s="547"/>
      <c r="CG299" s="547"/>
      <c r="CH299" s="547"/>
      <c r="CI299" s="547"/>
      <c r="CJ299" s="547"/>
      <c r="CK299" s="547"/>
      <c r="CL299" s="547"/>
      <c r="CM299" s="547"/>
      <c r="CN299" s="547"/>
      <c r="CO299" s="547"/>
      <c r="CP299" s="547"/>
      <c r="CQ299" s="547"/>
      <c r="CR299" s="547"/>
      <c r="CS299" s="547"/>
      <c r="CT299" s="547"/>
      <c r="CU299" s="547"/>
      <c r="CV299" s="547"/>
      <c r="CW299" s="547"/>
      <c r="CX299" s="547"/>
      <c r="CY299" s="547"/>
      <c r="CZ299" s="547"/>
      <c r="DA299" s="547"/>
      <c r="DB299" s="547"/>
      <c r="DC299" s="547"/>
      <c r="DD299" s="547"/>
      <c r="DE299" s="547"/>
      <c r="DF299" s="547"/>
      <c r="DG299" s="547"/>
      <c r="DH299" s="547"/>
      <c r="DI299" s="547"/>
      <c r="DJ299" s="547"/>
      <c r="DK299" s="547"/>
      <c r="DL299" s="547"/>
      <c r="DM299" s="547"/>
      <c r="DN299" s="547"/>
      <c r="DO299" s="547"/>
      <c r="DP299" s="547"/>
      <c r="DQ299" s="547"/>
      <c r="DR299" s="547"/>
      <c r="DS299" s="547"/>
      <c r="DT299" s="547"/>
      <c r="DU299" s="547"/>
      <c r="DV299" s="547"/>
      <c r="DW299" s="547"/>
      <c r="DX299" s="547"/>
      <c r="DY299" s="547"/>
      <c r="DZ299" s="547"/>
      <c r="EA299" s="547"/>
      <c r="EB299" s="547"/>
      <c r="EC299" s="547"/>
      <c r="ED299" s="547"/>
      <c r="EE299" s="547"/>
      <c r="EF299" s="547"/>
      <c r="EG299" s="547"/>
      <c r="EH299" s="547"/>
      <c r="EI299" s="547"/>
      <c r="EJ299" s="547"/>
      <c r="EK299" s="547"/>
      <c r="EL299" s="547"/>
      <c r="EM299" s="547"/>
      <c r="EN299" s="547"/>
      <c r="EO299" s="547"/>
      <c r="EP299" s="701"/>
      <c r="EQ299" s="701"/>
      <c r="ER299" s="701"/>
      <c r="ES299" s="701"/>
      <c r="ET299" s="701"/>
      <c r="EU299" s="701"/>
      <c r="EV299" s="701"/>
      <c r="EW299" s="701"/>
      <c r="EX299" s="701"/>
      <c r="EY299" s="701"/>
      <c r="EZ299" s="701"/>
      <c r="FA299" s="701"/>
      <c r="FB299" s="701"/>
      <c r="FC299" s="701"/>
      <c r="FD299" s="701"/>
      <c r="FE299" s="701"/>
      <c r="FF299" s="701"/>
      <c r="FG299" s="701"/>
      <c r="FH299" s="701"/>
      <c r="FI299" s="701"/>
      <c r="FJ299" s="701"/>
      <c r="FK299" s="701"/>
      <c r="FL299" s="701"/>
      <c r="FM299" s="701"/>
      <c r="FN299" s="701"/>
      <c r="FO299" s="701"/>
      <c r="FP299" s="701"/>
      <c r="FQ299" s="701"/>
      <c r="FR299" s="701"/>
      <c r="FS299" s="701"/>
      <c r="FT299" s="701"/>
      <c r="FU299" s="701"/>
      <c r="FV299" s="701"/>
      <c r="FW299" s="701"/>
      <c r="FX299" s="701"/>
      <c r="FY299" s="701"/>
      <c r="FZ299" s="701"/>
      <c r="GA299" s="701"/>
      <c r="GB299" s="701"/>
      <c r="GC299" s="701"/>
      <c r="GD299" s="701"/>
      <c r="GE299" s="701"/>
      <c r="GF299" s="701"/>
      <c r="GG299" s="701"/>
      <c r="GH299" s="701"/>
      <c r="GI299" s="701"/>
      <c r="GJ299" s="701"/>
      <c r="GK299" s="701"/>
      <c r="GL299" s="701"/>
      <c r="GM299" s="701"/>
      <c r="GN299" s="701"/>
      <c r="GO299" s="701"/>
      <c r="GP299" s="701"/>
      <c r="GQ299" s="701"/>
      <c r="GR299" s="701"/>
      <c r="GS299" s="701"/>
      <c r="GT299" s="701"/>
      <c r="GU299" s="701"/>
      <c r="GV299" s="701"/>
      <c r="GW299" s="701"/>
      <c r="GX299" s="701"/>
      <c r="GY299" s="701"/>
      <c r="GZ299" s="701"/>
      <c r="HA299" s="701"/>
      <c r="HB299" s="701"/>
      <c r="HC299" s="701"/>
      <c r="HD299" s="701"/>
      <c r="HE299" s="701"/>
      <c r="HF299" s="701"/>
      <c r="HG299" s="701"/>
      <c r="HH299" s="701"/>
      <c r="HI299" s="701"/>
      <c r="HJ299" s="701"/>
      <c r="HK299" s="701"/>
    </row>
    <row r="300" spans="1:219" ht="12" customHeight="1">
      <c r="A300" s="547"/>
      <c r="B300" s="547"/>
      <c r="C300" s="546"/>
      <c r="D300" s="547"/>
      <c r="E300" s="547"/>
      <c r="F300" s="547"/>
      <c r="G300" s="547"/>
      <c r="H300" s="547"/>
      <c r="I300" s="547"/>
      <c r="J300" s="546"/>
      <c r="K300" s="547"/>
      <c r="L300" s="547"/>
      <c r="M300" s="547"/>
      <c r="N300" s="547"/>
      <c r="O300" s="547"/>
      <c r="P300" s="547"/>
      <c r="Q300" s="546"/>
      <c r="R300" s="547"/>
      <c r="S300" s="547"/>
      <c r="T300" s="547"/>
      <c r="U300" s="547"/>
      <c r="V300" s="547"/>
      <c r="W300" s="547"/>
      <c r="X300" s="546"/>
      <c r="Y300" s="547"/>
      <c r="Z300" s="547"/>
      <c r="AA300" s="547"/>
      <c r="AB300" s="547"/>
      <c r="AC300" s="547"/>
      <c r="AD300" s="546"/>
      <c r="AE300" s="547"/>
      <c r="AF300" s="547"/>
      <c r="AG300" s="547"/>
      <c r="AH300" s="547"/>
      <c r="AI300" s="547"/>
      <c r="AJ300" s="547"/>
      <c r="AK300" s="546"/>
      <c r="AL300" s="547"/>
      <c r="AM300" s="547"/>
      <c r="AN300" s="547"/>
      <c r="AO300" s="547"/>
      <c r="AP300" s="547"/>
      <c r="AQ300" s="547"/>
      <c r="AR300" s="546"/>
      <c r="AS300" s="547"/>
      <c r="AT300" s="547"/>
      <c r="AU300" s="547"/>
      <c r="AV300" s="547"/>
      <c r="AW300" s="547"/>
      <c r="AX300" s="547"/>
      <c r="AY300" s="546"/>
      <c r="AZ300" s="547"/>
      <c r="BA300" s="547"/>
      <c r="BB300" s="547"/>
      <c r="BC300" s="547"/>
      <c r="BD300" s="547"/>
      <c r="BE300" s="547"/>
      <c r="BF300" s="546"/>
      <c r="BG300" s="547"/>
      <c r="BH300" s="547"/>
      <c r="BI300" s="547"/>
      <c r="BJ300" s="547"/>
      <c r="BK300" s="547"/>
      <c r="BL300" s="547"/>
      <c r="BM300" s="546"/>
      <c r="BN300" s="547"/>
      <c r="BO300" s="547"/>
      <c r="BP300" s="547"/>
      <c r="BQ300" s="547"/>
      <c r="BR300" s="547"/>
      <c r="BS300" s="547"/>
      <c r="BT300" s="547"/>
      <c r="BU300" s="547"/>
      <c r="BV300" s="547"/>
      <c r="BW300" s="547"/>
      <c r="BX300" s="547"/>
      <c r="BY300" s="547"/>
      <c r="BZ300" s="547"/>
      <c r="CA300" s="547"/>
      <c r="CB300" s="547"/>
      <c r="CC300" s="547"/>
      <c r="CD300" s="547"/>
      <c r="CE300" s="547"/>
      <c r="CF300" s="547"/>
      <c r="CG300" s="547"/>
      <c r="CH300" s="547"/>
      <c r="CI300" s="547"/>
      <c r="CJ300" s="547"/>
      <c r="CK300" s="547"/>
      <c r="CL300" s="547"/>
      <c r="CM300" s="547"/>
      <c r="CN300" s="547"/>
      <c r="CO300" s="547"/>
      <c r="CP300" s="547"/>
      <c r="CQ300" s="547"/>
      <c r="CR300" s="547"/>
      <c r="CS300" s="547"/>
      <c r="CT300" s="547"/>
      <c r="CU300" s="547"/>
      <c r="CV300" s="547"/>
      <c r="CW300" s="547"/>
      <c r="CX300" s="547"/>
      <c r="CY300" s="547"/>
      <c r="CZ300" s="547"/>
      <c r="DA300" s="547"/>
      <c r="DB300" s="547"/>
      <c r="DC300" s="547"/>
      <c r="DD300" s="547"/>
      <c r="DE300" s="547"/>
      <c r="DF300" s="547"/>
      <c r="DG300" s="547"/>
      <c r="DH300" s="547"/>
      <c r="DI300" s="547"/>
      <c r="DJ300" s="547"/>
      <c r="DK300" s="547"/>
      <c r="DL300" s="547"/>
      <c r="DM300" s="547"/>
      <c r="DN300" s="547"/>
      <c r="DO300" s="547"/>
      <c r="DP300" s="547"/>
      <c r="DQ300" s="547"/>
      <c r="DR300" s="547"/>
      <c r="DS300" s="547"/>
      <c r="DT300" s="547"/>
      <c r="DU300" s="547"/>
      <c r="DV300" s="547"/>
      <c r="DW300" s="547"/>
      <c r="DX300" s="547"/>
      <c r="DY300" s="547"/>
      <c r="DZ300" s="547"/>
      <c r="EA300" s="547"/>
      <c r="EB300" s="547"/>
      <c r="EC300" s="547"/>
      <c r="ED300" s="547"/>
      <c r="EE300" s="547"/>
      <c r="EF300" s="547"/>
      <c r="EG300" s="547"/>
      <c r="EH300" s="547"/>
      <c r="EI300" s="547"/>
      <c r="EJ300" s="547"/>
      <c r="EK300" s="547"/>
      <c r="EL300" s="547"/>
      <c r="EM300" s="547"/>
      <c r="EN300" s="547"/>
      <c r="EO300" s="547"/>
      <c r="EP300" s="701"/>
      <c r="EQ300" s="701"/>
      <c r="ER300" s="701"/>
      <c r="ES300" s="701"/>
      <c r="ET300" s="701"/>
      <c r="EU300" s="701"/>
      <c r="EV300" s="701"/>
      <c r="EW300" s="701"/>
      <c r="EX300" s="701"/>
      <c r="EY300" s="701"/>
      <c r="EZ300" s="701"/>
      <c r="FA300" s="701"/>
      <c r="FB300" s="701"/>
      <c r="FC300" s="701"/>
      <c r="FD300" s="701"/>
      <c r="FE300" s="701"/>
      <c r="FF300" s="701"/>
      <c r="FG300" s="701"/>
      <c r="FH300" s="701"/>
      <c r="FI300" s="701"/>
      <c r="FJ300" s="701"/>
      <c r="FK300" s="701"/>
      <c r="FL300" s="701"/>
      <c r="FM300" s="701"/>
      <c r="FN300" s="701"/>
      <c r="FO300" s="701"/>
      <c r="FP300" s="701"/>
      <c r="FQ300" s="701"/>
      <c r="FR300" s="701"/>
      <c r="FS300" s="701"/>
      <c r="FT300" s="701"/>
      <c r="FU300" s="701"/>
      <c r="FV300" s="701"/>
      <c r="FW300" s="701"/>
      <c r="FX300" s="701"/>
      <c r="FY300" s="701"/>
      <c r="FZ300" s="701"/>
      <c r="GA300" s="701"/>
      <c r="GB300" s="701"/>
      <c r="GC300" s="701"/>
      <c r="GD300" s="701"/>
      <c r="GE300" s="701"/>
      <c r="GF300" s="701"/>
      <c r="GG300" s="701"/>
      <c r="GH300" s="701"/>
      <c r="GI300" s="701"/>
      <c r="GJ300" s="701"/>
      <c r="GK300" s="701"/>
      <c r="GL300" s="701"/>
      <c r="GM300" s="701"/>
      <c r="GN300" s="701"/>
      <c r="GO300" s="701"/>
      <c r="GP300" s="701"/>
      <c r="GQ300" s="701"/>
      <c r="GR300" s="701"/>
      <c r="GS300" s="701"/>
      <c r="GT300" s="701"/>
      <c r="GU300" s="701"/>
      <c r="GV300" s="701"/>
      <c r="GW300" s="701"/>
      <c r="GX300" s="701"/>
      <c r="GY300" s="701"/>
      <c r="GZ300" s="701"/>
      <c r="HA300" s="701"/>
      <c r="HB300" s="701"/>
      <c r="HC300" s="701"/>
      <c r="HD300" s="701"/>
      <c r="HE300" s="701"/>
      <c r="HF300" s="701"/>
      <c r="HG300" s="701"/>
      <c r="HH300" s="701"/>
      <c r="HI300" s="701"/>
      <c r="HJ300" s="701"/>
      <c r="HK300" s="701"/>
    </row>
    <row r="301" spans="1:219" ht="12" customHeight="1">
      <c r="A301" s="547"/>
      <c r="B301" s="547"/>
      <c r="C301" s="546"/>
      <c r="D301" s="547"/>
      <c r="E301" s="547"/>
      <c r="F301" s="547"/>
      <c r="G301" s="547"/>
      <c r="H301" s="547"/>
      <c r="I301" s="547"/>
      <c r="J301" s="546"/>
      <c r="K301" s="547"/>
      <c r="L301" s="547"/>
      <c r="M301" s="547"/>
      <c r="N301" s="547"/>
      <c r="O301" s="547"/>
      <c r="P301" s="547"/>
      <c r="Q301" s="546"/>
      <c r="R301" s="547"/>
      <c r="S301" s="547"/>
      <c r="T301" s="547"/>
      <c r="U301" s="547"/>
      <c r="V301" s="547"/>
      <c r="W301" s="547"/>
      <c r="X301" s="546"/>
      <c r="Y301" s="547"/>
      <c r="Z301" s="547"/>
      <c r="AA301" s="547"/>
      <c r="AB301" s="547"/>
      <c r="AC301" s="547"/>
      <c r="AD301" s="546"/>
      <c r="AE301" s="547"/>
      <c r="AF301" s="547"/>
      <c r="AG301" s="547"/>
      <c r="AH301" s="547"/>
      <c r="AI301" s="547"/>
      <c r="AJ301" s="547"/>
      <c r="AK301" s="546"/>
      <c r="AL301" s="547"/>
      <c r="AM301" s="547"/>
      <c r="AN301" s="547"/>
      <c r="AO301" s="547"/>
      <c r="AP301" s="547"/>
      <c r="AQ301" s="547"/>
      <c r="AR301" s="546"/>
      <c r="AS301" s="547"/>
      <c r="AT301" s="547"/>
      <c r="AU301" s="547"/>
      <c r="AV301" s="547"/>
      <c r="AW301" s="547"/>
      <c r="AX301" s="547"/>
      <c r="AY301" s="546"/>
      <c r="AZ301" s="547"/>
      <c r="BA301" s="547"/>
      <c r="BB301" s="547"/>
      <c r="BC301" s="547"/>
      <c r="BD301" s="547"/>
      <c r="BE301" s="547"/>
      <c r="BF301" s="546"/>
      <c r="BG301" s="547"/>
      <c r="BH301" s="547"/>
      <c r="BI301" s="547"/>
      <c r="BJ301" s="547"/>
      <c r="BK301" s="547"/>
      <c r="BL301" s="547"/>
      <c r="BM301" s="546"/>
      <c r="BN301" s="547"/>
      <c r="BO301" s="547"/>
      <c r="BP301" s="547"/>
      <c r="BQ301" s="547"/>
      <c r="BR301" s="547"/>
      <c r="BS301" s="547"/>
      <c r="BT301" s="547"/>
      <c r="BU301" s="547"/>
      <c r="BV301" s="547"/>
      <c r="BW301" s="547"/>
      <c r="BX301" s="547"/>
      <c r="BY301" s="547"/>
      <c r="BZ301" s="547"/>
      <c r="CA301" s="547"/>
      <c r="CB301" s="547"/>
      <c r="CC301" s="547"/>
      <c r="CD301" s="547"/>
      <c r="CE301" s="547"/>
      <c r="CF301" s="547"/>
      <c r="CG301" s="547"/>
      <c r="CH301" s="547"/>
      <c r="CI301" s="547"/>
      <c r="CJ301" s="547"/>
      <c r="CK301" s="547"/>
      <c r="CL301" s="547"/>
      <c r="CM301" s="547"/>
      <c r="CN301" s="547"/>
      <c r="CO301" s="547"/>
      <c r="CP301" s="547"/>
      <c r="CQ301" s="547"/>
      <c r="CR301" s="547"/>
      <c r="CS301" s="547"/>
      <c r="CT301" s="547"/>
      <c r="CU301" s="547"/>
      <c r="CV301" s="547"/>
      <c r="CW301" s="547"/>
      <c r="CX301" s="547"/>
      <c r="CY301" s="547"/>
      <c r="CZ301" s="547"/>
      <c r="DA301" s="547"/>
      <c r="DB301" s="547"/>
      <c r="DC301" s="547"/>
      <c r="DD301" s="547"/>
      <c r="DE301" s="547"/>
      <c r="DF301" s="547"/>
      <c r="DG301" s="547"/>
      <c r="DH301" s="547"/>
      <c r="DI301" s="547"/>
      <c r="DJ301" s="547"/>
      <c r="DK301" s="547"/>
      <c r="DL301" s="547"/>
      <c r="DM301" s="547"/>
      <c r="DN301" s="547"/>
      <c r="DO301" s="547"/>
      <c r="DP301" s="547"/>
      <c r="DQ301" s="547"/>
      <c r="DR301" s="547"/>
      <c r="DS301" s="547"/>
      <c r="DT301" s="547"/>
      <c r="DU301" s="547"/>
      <c r="DV301" s="547"/>
      <c r="DW301" s="547"/>
      <c r="DX301" s="547"/>
      <c r="DY301" s="547"/>
      <c r="DZ301" s="547"/>
      <c r="EA301" s="547"/>
      <c r="EB301" s="547"/>
      <c r="EC301" s="547"/>
      <c r="ED301" s="547"/>
      <c r="EE301" s="547"/>
      <c r="EF301" s="547"/>
      <c r="EG301" s="547"/>
      <c r="EH301" s="547"/>
      <c r="EI301" s="547"/>
      <c r="EJ301" s="547"/>
      <c r="EK301" s="547"/>
      <c r="EL301" s="547"/>
      <c r="EM301" s="547"/>
      <c r="EN301" s="547"/>
      <c r="EO301" s="547"/>
      <c r="EP301" s="701"/>
      <c r="EQ301" s="701"/>
      <c r="ER301" s="701"/>
      <c r="ES301" s="701"/>
      <c r="ET301" s="701"/>
      <c r="EU301" s="701"/>
      <c r="EV301" s="701"/>
      <c r="EW301" s="701"/>
      <c r="EX301" s="701"/>
      <c r="EY301" s="701"/>
      <c r="EZ301" s="701"/>
      <c r="FA301" s="701"/>
      <c r="FB301" s="701"/>
      <c r="FC301" s="701"/>
      <c r="FD301" s="701"/>
      <c r="FE301" s="701"/>
      <c r="FF301" s="701"/>
      <c r="FG301" s="701"/>
      <c r="FH301" s="701"/>
      <c r="FI301" s="701"/>
      <c r="FJ301" s="701"/>
      <c r="FK301" s="701"/>
      <c r="FL301" s="701"/>
      <c r="FM301" s="701"/>
      <c r="FN301" s="701"/>
      <c r="FO301" s="701"/>
      <c r="FP301" s="701"/>
      <c r="FQ301" s="701"/>
      <c r="FR301" s="701"/>
      <c r="FS301" s="701"/>
      <c r="FT301" s="701"/>
      <c r="FU301" s="701"/>
      <c r="FV301" s="701"/>
      <c r="FW301" s="701"/>
      <c r="FX301" s="701"/>
      <c r="FY301" s="701"/>
      <c r="FZ301" s="701"/>
      <c r="GA301" s="701"/>
      <c r="GB301" s="701"/>
      <c r="GC301" s="701"/>
      <c r="GD301" s="701"/>
      <c r="GE301" s="701"/>
      <c r="GF301" s="701"/>
      <c r="GG301" s="701"/>
      <c r="GH301" s="701"/>
      <c r="GI301" s="701"/>
      <c r="GJ301" s="701"/>
      <c r="GK301" s="701"/>
      <c r="GL301" s="701"/>
      <c r="GM301" s="701"/>
      <c r="GN301" s="701"/>
      <c r="GO301" s="701"/>
      <c r="GP301" s="701"/>
      <c r="GQ301" s="701"/>
      <c r="GR301" s="701"/>
      <c r="GS301" s="701"/>
      <c r="GT301" s="701"/>
      <c r="GU301" s="701"/>
      <c r="GV301" s="701"/>
      <c r="GW301" s="701"/>
      <c r="GX301" s="701"/>
      <c r="GY301" s="701"/>
      <c r="GZ301" s="701"/>
      <c r="HA301" s="701"/>
      <c r="HB301" s="701"/>
      <c r="HC301" s="701"/>
      <c r="HD301" s="701"/>
      <c r="HE301" s="701"/>
      <c r="HF301" s="701"/>
      <c r="HG301" s="701"/>
      <c r="HH301" s="701"/>
      <c r="HI301" s="701"/>
      <c r="HJ301" s="701"/>
      <c r="HK301" s="701"/>
    </row>
    <row r="302" spans="1:219" ht="12" customHeight="1">
      <c r="A302" s="547"/>
      <c r="B302" s="547"/>
      <c r="C302" s="546"/>
      <c r="D302" s="547"/>
      <c r="E302" s="547"/>
      <c r="F302" s="547"/>
      <c r="G302" s="547"/>
      <c r="H302" s="547"/>
      <c r="I302" s="547"/>
      <c r="J302" s="546"/>
      <c r="K302" s="547"/>
      <c r="L302" s="547"/>
      <c r="M302" s="547"/>
      <c r="N302" s="547"/>
      <c r="O302" s="547"/>
      <c r="P302" s="547"/>
      <c r="Q302" s="546"/>
      <c r="R302" s="547"/>
      <c r="S302" s="547"/>
      <c r="T302" s="547"/>
      <c r="U302" s="547"/>
      <c r="V302" s="547"/>
      <c r="W302" s="547"/>
      <c r="X302" s="546"/>
      <c r="Y302" s="547"/>
      <c r="Z302" s="547"/>
      <c r="AA302" s="547"/>
      <c r="AB302" s="547"/>
      <c r="AC302" s="547"/>
      <c r="AD302" s="546"/>
      <c r="AE302" s="547"/>
      <c r="AF302" s="547"/>
      <c r="AG302" s="547"/>
      <c r="AH302" s="547"/>
      <c r="AI302" s="547"/>
      <c r="AJ302" s="547"/>
      <c r="AK302" s="546"/>
      <c r="AL302" s="547"/>
      <c r="AM302" s="547"/>
      <c r="AN302" s="547"/>
      <c r="AO302" s="547"/>
      <c r="AP302" s="547"/>
      <c r="AQ302" s="547"/>
      <c r="AR302" s="546"/>
      <c r="AS302" s="547"/>
      <c r="AT302" s="547"/>
      <c r="AU302" s="547"/>
      <c r="AV302" s="547"/>
      <c r="AW302" s="547"/>
      <c r="AX302" s="547"/>
      <c r="AY302" s="546"/>
      <c r="AZ302" s="547"/>
      <c r="BA302" s="547"/>
      <c r="BB302" s="547"/>
      <c r="BC302" s="547"/>
      <c r="BD302" s="547"/>
      <c r="BE302" s="547"/>
      <c r="BF302" s="546"/>
      <c r="BG302" s="547"/>
      <c r="BH302" s="547"/>
      <c r="BI302" s="547"/>
      <c r="BJ302" s="547"/>
      <c r="BK302" s="547"/>
      <c r="BL302" s="547"/>
      <c r="BM302" s="546"/>
      <c r="BN302" s="547"/>
      <c r="BO302" s="547"/>
      <c r="BP302" s="547"/>
      <c r="BQ302" s="547"/>
      <c r="BR302" s="547"/>
      <c r="BS302" s="547"/>
      <c r="BT302" s="547"/>
      <c r="BU302" s="547"/>
      <c r="BV302" s="547"/>
      <c r="BW302" s="547"/>
      <c r="BX302" s="547"/>
      <c r="BY302" s="547"/>
      <c r="BZ302" s="547"/>
      <c r="CA302" s="547"/>
      <c r="CB302" s="547"/>
      <c r="CC302" s="547"/>
      <c r="CD302" s="547"/>
      <c r="CE302" s="547"/>
      <c r="CF302" s="547"/>
      <c r="CG302" s="547"/>
      <c r="CH302" s="547"/>
      <c r="CI302" s="547"/>
      <c r="CJ302" s="547"/>
      <c r="CK302" s="547"/>
      <c r="CL302" s="547"/>
      <c r="CM302" s="547"/>
      <c r="CN302" s="547"/>
      <c r="CO302" s="547"/>
      <c r="CP302" s="547"/>
      <c r="CQ302" s="547"/>
      <c r="CR302" s="547"/>
      <c r="CS302" s="547"/>
      <c r="CT302" s="547"/>
      <c r="CU302" s="547"/>
      <c r="CV302" s="547"/>
      <c r="CW302" s="547"/>
      <c r="CX302" s="547"/>
      <c r="CY302" s="547"/>
      <c r="CZ302" s="547"/>
      <c r="DA302" s="547"/>
      <c r="DB302" s="547"/>
      <c r="DC302" s="547"/>
      <c r="DD302" s="547"/>
      <c r="DE302" s="547"/>
      <c r="DF302" s="547"/>
      <c r="DG302" s="547"/>
      <c r="DH302" s="547"/>
      <c r="DI302" s="547"/>
      <c r="DJ302" s="547"/>
      <c r="DK302" s="547"/>
      <c r="DL302" s="547"/>
      <c r="DM302" s="547"/>
      <c r="DN302" s="547"/>
      <c r="DO302" s="547"/>
      <c r="DP302" s="547"/>
      <c r="DQ302" s="547"/>
      <c r="DR302" s="547"/>
      <c r="DS302" s="547"/>
      <c r="DT302" s="547"/>
      <c r="DU302" s="547"/>
      <c r="DV302" s="547"/>
      <c r="DW302" s="547"/>
      <c r="DX302" s="547"/>
      <c r="DY302" s="547"/>
      <c r="DZ302" s="547"/>
      <c r="EA302" s="547"/>
      <c r="EB302" s="547"/>
      <c r="EC302" s="547"/>
      <c r="ED302" s="547"/>
      <c r="EE302" s="547"/>
      <c r="EF302" s="547"/>
      <c r="EG302" s="547"/>
      <c r="EH302" s="547"/>
      <c r="EI302" s="547"/>
      <c r="EJ302" s="547"/>
      <c r="EK302" s="547"/>
      <c r="EL302" s="547"/>
      <c r="EM302" s="547"/>
      <c r="EN302" s="547"/>
      <c r="EO302" s="547"/>
      <c r="EP302" s="701"/>
      <c r="EQ302" s="701"/>
      <c r="ER302" s="701"/>
      <c r="ES302" s="701"/>
      <c r="ET302" s="701"/>
      <c r="EU302" s="701"/>
      <c r="EV302" s="701"/>
      <c r="EW302" s="701"/>
      <c r="EX302" s="701"/>
      <c r="EY302" s="701"/>
      <c r="EZ302" s="701"/>
      <c r="FA302" s="701"/>
      <c r="FB302" s="701"/>
      <c r="FC302" s="701"/>
      <c r="FD302" s="701"/>
      <c r="FE302" s="701"/>
      <c r="FF302" s="701"/>
      <c r="FG302" s="701"/>
      <c r="FH302" s="701"/>
      <c r="FI302" s="701"/>
      <c r="FJ302" s="701"/>
      <c r="FK302" s="701"/>
      <c r="FL302" s="701"/>
      <c r="FM302" s="701"/>
      <c r="FN302" s="701"/>
      <c r="FO302" s="701"/>
      <c r="FP302" s="701"/>
      <c r="FQ302" s="701"/>
      <c r="FR302" s="701"/>
      <c r="FS302" s="701"/>
      <c r="FT302" s="701"/>
      <c r="FU302" s="701"/>
      <c r="FV302" s="701"/>
      <c r="FW302" s="701"/>
      <c r="FX302" s="701"/>
      <c r="FY302" s="701"/>
      <c r="FZ302" s="701"/>
      <c r="GA302" s="701"/>
      <c r="GB302" s="701"/>
      <c r="GC302" s="701"/>
      <c r="GD302" s="701"/>
      <c r="GE302" s="701"/>
      <c r="GF302" s="701"/>
      <c r="GG302" s="701"/>
      <c r="GH302" s="701"/>
      <c r="GI302" s="701"/>
      <c r="GJ302" s="701"/>
      <c r="GK302" s="701"/>
      <c r="GL302" s="701"/>
      <c r="GM302" s="701"/>
      <c r="GN302" s="701"/>
      <c r="GO302" s="701"/>
      <c r="GP302" s="701"/>
      <c r="GQ302" s="701"/>
      <c r="GR302" s="701"/>
      <c r="GS302" s="701"/>
      <c r="GT302" s="701"/>
      <c r="GU302" s="701"/>
      <c r="GV302" s="701"/>
      <c r="GW302" s="701"/>
      <c r="GX302" s="701"/>
      <c r="GY302" s="701"/>
      <c r="GZ302" s="701"/>
      <c r="HA302" s="701"/>
      <c r="HB302" s="701"/>
      <c r="HC302" s="701"/>
      <c r="HD302" s="701"/>
      <c r="HE302" s="701"/>
      <c r="HF302" s="701"/>
      <c r="HG302" s="701"/>
      <c r="HH302" s="701"/>
      <c r="HI302" s="701"/>
      <c r="HJ302" s="701"/>
      <c r="HK302" s="701"/>
    </row>
    <row r="303" spans="1:219" ht="12" customHeight="1">
      <c r="A303" s="547"/>
      <c r="B303" s="547"/>
      <c r="C303" s="546"/>
      <c r="D303" s="547"/>
      <c r="E303" s="547"/>
      <c r="F303" s="547"/>
      <c r="G303" s="547"/>
      <c r="H303" s="547"/>
      <c r="I303" s="547"/>
      <c r="J303" s="546"/>
      <c r="K303" s="547"/>
      <c r="L303" s="547"/>
      <c r="M303" s="547"/>
      <c r="N303" s="547"/>
      <c r="O303" s="547"/>
      <c r="P303" s="547"/>
      <c r="Q303" s="546"/>
      <c r="R303" s="547"/>
      <c r="S303" s="547"/>
      <c r="T303" s="547"/>
      <c r="U303" s="547"/>
      <c r="V303" s="547"/>
      <c r="W303" s="547"/>
      <c r="X303" s="546"/>
      <c r="Y303" s="547"/>
      <c r="Z303" s="547"/>
      <c r="AA303" s="547"/>
      <c r="AB303" s="547"/>
      <c r="AC303" s="547"/>
      <c r="AD303" s="546"/>
      <c r="AE303" s="547"/>
      <c r="AF303" s="547"/>
      <c r="AG303" s="547"/>
      <c r="AH303" s="547"/>
      <c r="AI303" s="547"/>
      <c r="AJ303" s="547"/>
      <c r="AK303" s="546"/>
      <c r="AL303" s="547"/>
      <c r="AM303" s="547"/>
      <c r="AN303" s="547"/>
      <c r="AO303" s="547"/>
      <c r="AP303" s="547"/>
      <c r="AQ303" s="547"/>
      <c r="AR303" s="546"/>
      <c r="AS303" s="547"/>
      <c r="AT303" s="547"/>
      <c r="AU303" s="547"/>
      <c r="AV303" s="547"/>
      <c r="AW303" s="547"/>
      <c r="AX303" s="547"/>
      <c r="AY303" s="546"/>
      <c r="AZ303" s="547"/>
      <c r="BA303" s="547"/>
      <c r="BB303" s="547"/>
      <c r="BC303" s="547"/>
      <c r="BD303" s="547"/>
      <c r="BE303" s="547"/>
      <c r="BF303" s="546"/>
      <c r="BG303" s="547"/>
      <c r="BH303" s="547"/>
      <c r="BI303" s="547"/>
      <c r="BJ303" s="547"/>
      <c r="BK303" s="547"/>
      <c r="BL303" s="547"/>
      <c r="BM303" s="546"/>
      <c r="BN303" s="547"/>
      <c r="BO303" s="547"/>
      <c r="BP303" s="547"/>
      <c r="BQ303" s="547"/>
      <c r="BR303" s="547"/>
      <c r="BS303" s="547"/>
      <c r="BT303" s="547"/>
      <c r="BU303" s="547"/>
      <c r="BV303" s="547"/>
      <c r="BW303" s="547"/>
      <c r="BX303" s="547"/>
      <c r="BY303" s="547"/>
      <c r="BZ303" s="547"/>
      <c r="CA303" s="547"/>
      <c r="CB303" s="547"/>
      <c r="CC303" s="547"/>
      <c r="CD303" s="547"/>
      <c r="CE303" s="547"/>
      <c r="CF303" s="547"/>
      <c r="CG303" s="547"/>
      <c r="CH303" s="547"/>
      <c r="CI303" s="547"/>
      <c r="CJ303" s="547"/>
      <c r="CK303" s="547"/>
      <c r="CL303" s="547"/>
      <c r="CM303" s="547"/>
      <c r="CN303" s="547"/>
      <c r="CO303" s="547"/>
      <c r="CP303" s="547"/>
      <c r="CQ303" s="547"/>
      <c r="CR303" s="547"/>
      <c r="CS303" s="547"/>
      <c r="CT303" s="547"/>
      <c r="CU303" s="547"/>
      <c r="CV303" s="547"/>
      <c r="CW303" s="547"/>
      <c r="CX303" s="547"/>
      <c r="CY303" s="547"/>
      <c r="CZ303" s="547"/>
      <c r="DA303" s="547"/>
      <c r="DB303" s="547"/>
      <c r="DC303" s="547"/>
      <c r="DD303" s="547"/>
      <c r="DE303" s="547"/>
      <c r="DF303" s="547"/>
      <c r="DG303" s="547"/>
      <c r="DH303" s="547"/>
      <c r="DI303" s="547"/>
      <c r="DJ303" s="547"/>
      <c r="DK303" s="547"/>
      <c r="DL303" s="547"/>
      <c r="DM303" s="547"/>
      <c r="DN303" s="547"/>
      <c r="DO303" s="547"/>
      <c r="DP303" s="547"/>
      <c r="DQ303" s="547"/>
      <c r="DR303" s="547"/>
      <c r="DS303" s="547"/>
      <c r="DT303" s="547"/>
      <c r="DU303" s="547"/>
      <c r="DV303" s="547"/>
      <c r="DW303" s="547"/>
      <c r="DX303" s="547"/>
      <c r="DY303" s="547"/>
      <c r="DZ303" s="547"/>
      <c r="EA303" s="547"/>
      <c r="EB303" s="547"/>
      <c r="EC303" s="547"/>
      <c r="ED303" s="547"/>
      <c r="EE303" s="547"/>
      <c r="EF303" s="547"/>
      <c r="EG303" s="547"/>
      <c r="EH303" s="547"/>
      <c r="EI303" s="547"/>
      <c r="EJ303" s="547"/>
      <c r="EK303" s="547"/>
      <c r="EL303" s="547"/>
      <c r="EM303" s="547"/>
      <c r="EN303" s="547"/>
      <c r="EO303" s="547"/>
      <c r="EP303" s="701"/>
      <c r="EQ303" s="701"/>
      <c r="ER303" s="701"/>
      <c r="ES303" s="701"/>
      <c r="ET303" s="701"/>
      <c r="EU303" s="701"/>
      <c r="EV303" s="701"/>
      <c r="EW303" s="701"/>
      <c r="EX303" s="701"/>
      <c r="EY303" s="701"/>
      <c r="EZ303" s="701"/>
      <c r="FA303" s="701"/>
      <c r="FB303" s="701"/>
      <c r="FC303" s="701"/>
      <c r="FD303" s="701"/>
      <c r="FE303" s="701"/>
      <c r="FF303" s="701"/>
      <c r="FG303" s="701"/>
      <c r="FH303" s="701"/>
      <c r="FI303" s="701"/>
      <c r="FJ303" s="701"/>
      <c r="FK303" s="701"/>
      <c r="FL303" s="701"/>
      <c r="FM303" s="701"/>
      <c r="FN303" s="701"/>
      <c r="FO303" s="701"/>
      <c r="FP303" s="701"/>
      <c r="FQ303" s="701"/>
      <c r="FR303" s="701"/>
      <c r="FS303" s="701"/>
      <c r="FT303" s="701"/>
      <c r="FU303" s="701"/>
      <c r="FV303" s="701"/>
      <c r="FW303" s="701"/>
      <c r="FX303" s="701"/>
      <c r="FY303" s="701"/>
      <c r="FZ303" s="701"/>
      <c r="GA303" s="701"/>
      <c r="GB303" s="701"/>
      <c r="GC303" s="701"/>
      <c r="GD303" s="701"/>
      <c r="GE303" s="701"/>
      <c r="GF303" s="701"/>
      <c r="GG303" s="701"/>
      <c r="GH303" s="701"/>
      <c r="GI303" s="701"/>
      <c r="GJ303" s="701"/>
      <c r="GK303" s="701"/>
      <c r="GL303" s="701"/>
      <c r="GM303" s="701"/>
      <c r="GN303" s="701"/>
      <c r="GO303" s="701"/>
      <c r="GP303" s="701"/>
      <c r="GQ303" s="701"/>
      <c r="GR303" s="701"/>
      <c r="GS303" s="701"/>
      <c r="GT303" s="701"/>
      <c r="GU303" s="701"/>
      <c r="GV303" s="701"/>
      <c r="GW303" s="701"/>
      <c r="GX303" s="701"/>
      <c r="GY303" s="701"/>
      <c r="GZ303" s="701"/>
      <c r="HA303" s="701"/>
      <c r="HB303" s="701"/>
      <c r="HC303" s="701"/>
      <c r="HD303" s="701"/>
      <c r="HE303" s="701"/>
      <c r="HF303" s="701"/>
      <c r="HG303" s="701"/>
      <c r="HH303" s="701"/>
      <c r="HI303" s="701"/>
      <c r="HJ303" s="701"/>
      <c r="HK303" s="701"/>
    </row>
    <row r="304" spans="1:219" ht="12" customHeight="1">
      <c r="A304" s="547"/>
      <c r="B304" s="547"/>
      <c r="C304" s="546"/>
      <c r="D304" s="547"/>
      <c r="E304" s="547"/>
      <c r="F304" s="547"/>
      <c r="G304" s="547"/>
      <c r="H304" s="547"/>
      <c r="I304" s="547"/>
      <c r="J304" s="546"/>
      <c r="K304" s="547"/>
      <c r="L304" s="547"/>
      <c r="M304" s="547"/>
      <c r="N304" s="547"/>
      <c r="O304" s="547"/>
      <c r="P304" s="547"/>
      <c r="Q304" s="546"/>
      <c r="R304" s="547"/>
      <c r="S304" s="547"/>
      <c r="T304" s="547"/>
      <c r="U304" s="547"/>
      <c r="V304" s="547"/>
      <c r="W304" s="547"/>
      <c r="X304" s="546"/>
      <c r="Y304" s="547"/>
      <c r="Z304" s="547"/>
      <c r="AA304" s="547"/>
      <c r="AB304" s="547"/>
      <c r="AC304" s="547"/>
      <c r="AD304" s="546"/>
      <c r="AE304" s="547"/>
      <c r="AF304" s="547"/>
      <c r="AG304" s="547"/>
      <c r="AH304" s="547"/>
      <c r="AI304" s="547"/>
      <c r="AJ304" s="547"/>
      <c r="AK304" s="546"/>
      <c r="AL304" s="547"/>
      <c r="AM304" s="547"/>
      <c r="AN304" s="547"/>
      <c r="AO304" s="547"/>
      <c r="AP304" s="547"/>
      <c r="AQ304" s="547"/>
      <c r="AR304" s="546"/>
      <c r="AS304" s="547"/>
      <c r="AT304" s="547"/>
      <c r="AU304" s="547"/>
      <c r="AV304" s="547"/>
      <c r="AW304" s="547"/>
      <c r="AX304" s="547"/>
      <c r="AY304" s="546"/>
      <c r="AZ304" s="547"/>
      <c r="BA304" s="547"/>
      <c r="BB304" s="547"/>
      <c r="BC304" s="547"/>
      <c r="BD304" s="547"/>
      <c r="BE304" s="547"/>
      <c r="BF304" s="546"/>
      <c r="BG304" s="547"/>
      <c r="BH304" s="547"/>
      <c r="BI304" s="547"/>
      <c r="BJ304" s="547"/>
      <c r="BK304" s="547"/>
      <c r="BL304" s="547"/>
      <c r="BM304" s="546"/>
      <c r="BN304" s="547"/>
      <c r="BO304" s="547"/>
      <c r="BP304" s="547"/>
      <c r="BQ304" s="547"/>
      <c r="BR304" s="547"/>
      <c r="BS304" s="547"/>
      <c r="BT304" s="547"/>
      <c r="BU304" s="547"/>
      <c r="BV304" s="547"/>
      <c r="BW304" s="547"/>
      <c r="BX304" s="547"/>
      <c r="BY304" s="547"/>
      <c r="BZ304" s="547"/>
      <c r="CA304" s="547"/>
      <c r="CB304" s="547"/>
      <c r="CC304" s="547"/>
      <c r="CD304" s="547"/>
      <c r="CE304" s="547"/>
      <c r="CF304" s="547"/>
      <c r="CG304" s="547"/>
      <c r="CH304" s="547"/>
      <c r="CI304" s="547"/>
      <c r="CJ304" s="547"/>
      <c r="CK304" s="547"/>
      <c r="CL304" s="547"/>
      <c r="CM304" s="547"/>
      <c r="CN304" s="547"/>
      <c r="CO304" s="547"/>
      <c r="CP304" s="547"/>
      <c r="CQ304" s="547"/>
      <c r="CR304" s="547"/>
      <c r="CS304" s="547"/>
      <c r="CT304" s="547"/>
      <c r="CU304" s="547"/>
      <c r="CV304" s="547"/>
      <c r="CW304" s="547"/>
      <c r="CX304" s="547"/>
      <c r="CY304" s="547"/>
      <c r="CZ304" s="547"/>
      <c r="DA304" s="547"/>
      <c r="DB304" s="547"/>
      <c r="DC304" s="547"/>
      <c r="DD304" s="547"/>
      <c r="DE304" s="547"/>
      <c r="DF304" s="547"/>
      <c r="DG304" s="547"/>
      <c r="DH304" s="547"/>
      <c r="DI304" s="547"/>
      <c r="DJ304" s="547"/>
      <c r="DK304" s="547"/>
      <c r="DL304" s="547"/>
      <c r="DM304" s="547"/>
      <c r="DN304" s="547"/>
      <c r="DO304" s="547"/>
      <c r="DP304" s="547"/>
      <c r="DQ304" s="547"/>
      <c r="DR304" s="547"/>
      <c r="DS304" s="547"/>
      <c r="DT304" s="547"/>
      <c r="DU304" s="547"/>
      <c r="DV304" s="547"/>
      <c r="DW304" s="547"/>
      <c r="DX304" s="547"/>
      <c r="DY304" s="547"/>
      <c r="DZ304" s="547"/>
      <c r="EA304" s="547"/>
      <c r="EB304" s="547"/>
      <c r="EC304" s="547"/>
      <c r="ED304" s="547"/>
      <c r="EE304" s="547"/>
      <c r="EF304" s="547"/>
      <c r="EG304" s="547"/>
      <c r="EH304" s="547"/>
      <c r="EI304" s="547"/>
      <c r="EJ304" s="547"/>
      <c r="EK304" s="547"/>
      <c r="EL304" s="547"/>
      <c r="EM304" s="547"/>
      <c r="EN304" s="547"/>
      <c r="EO304" s="547"/>
      <c r="EP304" s="701"/>
      <c r="EQ304" s="701"/>
      <c r="ER304" s="701"/>
      <c r="ES304" s="701"/>
      <c r="ET304" s="701"/>
      <c r="EU304" s="701"/>
      <c r="EV304" s="701"/>
      <c r="EW304" s="701"/>
      <c r="EX304" s="701"/>
      <c r="EY304" s="701"/>
      <c r="EZ304" s="701"/>
      <c r="FA304" s="701"/>
      <c r="FB304" s="701"/>
      <c r="FC304" s="701"/>
      <c r="FD304" s="701"/>
      <c r="FE304" s="701"/>
      <c r="FF304" s="701"/>
      <c r="FG304" s="701"/>
      <c r="FH304" s="701"/>
      <c r="FI304" s="701"/>
      <c r="FJ304" s="701"/>
      <c r="FK304" s="701"/>
      <c r="FL304" s="701"/>
      <c r="FM304" s="701"/>
      <c r="FN304" s="701"/>
      <c r="FO304" s="701"/>
      <c r="FP304" s="701"/>
      <c r="FQ304" s="701"/>
      <c r="FR304" s="701"/>
      <c r="FS304" s="701"/>
      <c r="FT304" s="701"/>
      <c r="FU304" s="701"/>
      <c r="FV304" s="701"/>
      <c r="FW304" s="701"/>
      <c r="FX304" s="701"/>
      <c r="FY304" s="701"/>
      <c r="FZ304" s="701"/>
      <c r="GA304" s="701"/>
      <c r="GB304" s="701"/>
      <c r="GC304" s="701"/>
      <c r="GD304" s="701"/>
      <c r="GE304" s="701"/>
      <c r="GF304" s="701"/>
      <c r="GG304" s="701"/>
      <c r="GH304" s="701"/>
      <c r="GI304" s="701"/>
      <c r="GJ304" s="701"/>
      <c r="GK304" s="701"/>
      <c r="GL304" s="701"/>
      <c r="GM304" s="701"/>
      <c r="GN304" s="701"/>
      <c r="GO304" s="701"/>
      <c r="GP304" s="701"/>
      <c r="GQ304" s="701"/>
      <c r="GR304" s="701"/>
      <c r="GS304" s="701"/>
      <c r="GT304" s="701"/>
      <c r="GU304" s="701"/>
      <c r="GV304" s="701"/>
      <c r="GW304" s="701"/>
      <c r="GX304" s="701"/>
      <c r="GY304" s="701"/>
      <c r="GZ304" s="701"/>
      <c r="HA304" s="701"/>
      <c r="HB304" s="701"/>
      <c r="HC304" s="701"/>
      <c r="HD304" s="701"/>
      <c r="HE304" s="701"/>
      <c r="HF304" s="701"/>
      <c r="HG304" s="701"/>
      <c r="HH304" s="701"/>
      <c r="HI304" s="701"/>
      <c r="HJ304" s="701"/>
      <c r="HK304" s="701"/>
    </row>
    <row r="305" spans="1:219" ht="12" customHeight="1">
      <c r="A305" s="547"/>
      <c r="B305" s="547"/>
      <c r="C305" s="546"/>
      <c r="D305" s="547"/>
      <c r="E305" s="547"/>
      <c r="F305" s="547"/>
      <c r="G305" s="547"/>
      <c r="H305" s="547"/>
      <c r="I305" s="547"/>
      <c r="J305" s="546"/>
      <c r="K305" s="547"/>
      <c r="L305" s="547"/>
      <c r="M305" s="547"/>
      <c r="N305" s="547"/>
      <c r="O305" s="547"/>
      <c r="P305" s="547"/>
      <c r="Q305" s="546"/>
      <c r="R305" s="547"/>
      <c r="S305" s="547"/>
      <c r="T305" s="547"/>
      <c r="U305" s="547"/>
      <c r="V305" s="547"/>
      <c r="W305" s="547"/>
      <c r="X305" s="546"/>
      <c r="Y305" s="547"/>
      <c r="Z305" s="547"/>
      <c r="AA305" s="547"/>
      <c r="AB305" s="547"/>
      <c r="AC305" s="547"/>
      <c r="AD305" s="546"/>
      <c r="AE305" s="547"/>
      <c r="AF305" s="547"/>
      <c r="AG305" s="547"/>
      <c r="AH305" s="547"/>
      <c r="AI305" s="547"/>
      <c r="AJ305" s="547"/>
      <c r="AK305" s="546"/>
      <c r="AL305" s="547"/>
      <c r="AM305" s="547"/>
      <c r="AN305" s="547"/>
      <c r="AO305" s="547"/>
      <c r="AP305" s="547"/>
      <c r="AQ305" s="547"/>
      <c r="AR305" s="546"/>
      <c r="AS305" s="547"/>
      <c r="AT305" s="547"/>
      <c r="AU305" s="547"/>
      <c r="AV305" s="547"/>
      <c r="AW305" s="547"/>
      <c r="AX305" s="547"/>
      <c r="AY305" s="546"/>
      <c r="AZ305" s="547"/>
      <c r="BA305" s="547"/>
      <c r="BB305" s="547"/>
      <c r="BC305" s="547"/>
      <c r="BD305" s="547"/>
      <c r="BE305" s="547"/>
      <c r="BF305" s="546"/>
      <c r="BG305" s="547"/>
      <c r="BH305" s="547"/>
      <c r="BI305" s="547"/>
      <c r="BJ305" s="547"/>
      <c r="BK305" s="547"/>
      <c r="BL305" s="547"/>
      <c r="BM305" s="546"/>
      <c r="BN305" s="547"/>
      <c r="BO305" s="547"/>
      <c r="BP305" s="547"/>
      <c r="BQ305" s="547"/>
      <c r="BR305" s="547"/>
      <c r="BS305" s="547"/>
      <c r="BT305" s="547"/>
      <c r="BU305" s="547"/>
      <c r="BV305" s="547"/>
      <c r="BW305" s="547"/>
      <c r="BX305" s="547"/>
      <c r="BY305" s="547"/>
      <c r="BZ305" s="547"/>
      <c r="CA305" s="547"/>
      <c r="CB305" s="547"/>
      <c r="CC305" s="547"/>
      <c r="CD305" s="547"/>
      <c r="CE305" s="547"/>
      <c r="CF305" s="547"/>
      <c r="CG305" s="547"/>
      <c r="CH305" s="547"/>
      <c r="CI305" s="547"/>
      <c r="CJ305" s="547"/>
      <c r="CK305" s="547"/>
      <c r="CL305" s="547"/>
      <c r="CM305" s="547"/>
      <c r="CN305" s="547"/>
      <c r="CO305" s="547"/>
      <c r="CP305" s="547"/>
      <c r="CQ305" s="547"/>
      <c r="CR305" s="547"/>
      <c r="CS305" s="547"/>
      <c r="CT305" s="547"/>
      <c r="CU305" s="547"/>
      <c r="CV305" s="547"/>
      <c r="CW305" s="547"/>
      <c r="CX305" s="547"/>
      <c r="CY305" s="547"/>
      <c r="CZ305" s="547"/>
      <c r="DA305" s="547"/>
      <c r="DB305" s="547"/>
      <c r="DC305" s="547"/>
      <c r="DD305" s="547"/>
      <c r="DE305" s="547"/>
      <c r="DF305" s="547"/>
      <c r="DG305" s="547"/>
      <c r="DH305" s="547"/>
      <c r="DI305" s="547"/>
      <c r="DJ305" s="547"/>
      <c r="DK305" s="547"/>
      <c r="DL305" s="547"/>
      <c r="DM305" s="547"/>
      <c r="DN305" s="547"/>
      <c r="DO305" s="547"/>
      <c r="DP305" s="547"/>
      <c r="DQ305" s="547"/>
      <c r="DR305" s="547"/>
      <c r="DS305" s="547"/>
      <c r="DT305" s="547"/>
      <c r="DU305" s="547"/>
      <c r="DV305" s="547"/>
      <c r="DW305" s="547"/>
      <c r="DX305" s="547"/>
      <c r="DY305" s="547"/>
      <c r="DZ305" s="547"/>
      <c r="EA305" s="547"/>
      <c r="EB305" s="547"/>
      <c r="EC305" s="547"/>
      <c r="ED305" s="547"/>
      <c r="EE305" s="547"/>
      <c r="EF305" s="547"/>
      <c r="EG305" s="547"/>
      <c r="EH305" s="547"/>
      <c r="EI305" s="547"/>
      <c r="EJ305" s="547"/>
      <c r="EK305" s="547"/>
      <c r="EL305" s="547"/>
      <c r="EM305" s="547"/>
      <c r="EN305" s="547"/>
      <c r="EO305" s="547"/>
      <c r="EP305" s="701"/>
      <c r="EQ305" s="701"/>
      <c r="ER305" s="701"/>
      <c r="ES305" s="701"/>
      <c r="ET305" s="701"/>
      <c r="EU305" s="701"/>
      <c r="EV305" s="701"/>
      <c r="EW305" s="701"/>
      <c r="EX305" s="701"/>
      <c r="EY305" s="701"/>
      <c r="EZ305" s="701"/>
      <c r="FA305" s="701"/>
      <c r="FB305" s="701"/>
      <c r="FC305" s="701"/>
      <c r="FD305" s="701"/>
      <c r="FE305" s="701"/>
      <c r="FF305" s="701"/>
      <c r="FG305" s="701"/>
      <c r="FH305" s="701"/>
      <c r="FI305" s="701"/>
      <c r="FJ305" s="701"/>
      <c r="FK305" s="701"/>
      <c r="FL305" s="701"/>
      <c r="FM305" s="701"/>
      <c r="FN305" s="701"/>
      <c r="FO305" s="701"/>
      <c r="FP305" s="701"/>
      <c r="FQ305" s="701"/>
      <c r="FR305" s="701"/>
      <c r="FS305" s="701"/>
      <c r="FT305" s="701"/>
      <c r="FU305" s="701"/>
      <c r="FV305" s="701"/>
      <c r="FW305" s="701"/>
      <c r="FX305" s="701"/>
      <c r="FY305" s="701"/>
      <c r="FZ305" s="701"/>
      <c r="GA305" s="701"/>
      <c r="GB305" s="701"/>
      <c r="GC305" s="701"/>
      <c r="GD305" s="701"/>
      <c r="GE305" s="701"/>
      <c r="GF305" s="701"/>
      <c r="GG305" s="701"/>
      <c r="GH305" s="701"/>
      <c r="GI305" s="701"/>
      <c r="GJ305" s="701"/>
      <c r="GK305" s="701"/>
      <c r="GL305" s="701"/>
      <c r="GM305" s="701"/>
      <c r="GN305" s="701"/>
      <c r="GO305" s="701"/>
      <c r="GP305" s="701"/>
      <c r="GQ305" s="701"/>
      <c r="GR305" s="701"/>
      <c r="GS305" s="701"/>
      <c r="GT305" s="701"/>
      <c r="GU305" s="701"/>
      <c r="GV305" s="701"/>
      <c r="GW305" s="701"/>
      <c r="GX305" s="701"/>
      <c r="GY305" s="701"/>
      <c r="GZ305" s="701"/>
      <c r="HA305" s="701"/>
      <c r="HB305" s="701"/>
      <c r="HC305" s="701"/>
      <c r="HD305" s="701"/>
      <c r="HE305" s="701"/>
      <c r="HF305" s="701"/>
      <c r="HG305" s="701"/>
      <c r="HH305" s="701"/>
      <c r="HI305" s="701"/>
      <c r="HJ305" s="701"/>
      <c r="HK305" s="701"/>
    </row>
    <row r="306" spans="1:219" ht="12" customHeight="1">
      <c r="A306" s="547"/>
      <c r="B306" s="547"/>
      <c r="C306" s="546"/>
      <c r="D306" s="547"/>
      <c r="E306" s="547"/>
      <c r="F306" s="547"/>
      <c r="G306" s="547"/>
      <c r="H306" s="547"/>
      <c r="I306" s="547"/>
      <c r="J306" s="546"/>
      <c r="K306" s="547"/>
      <c r="L306" s="547"/>
      <c r="M306" s="547"/>
      <c r="N306" s="547"/>
      <c r="O306" s="547"/>
      <c r="P306" s="547"/>
      <c r="Q306" s="546"/>
      <c r="R306" s="547"/>
      <c r="S306" s="547"/>
      <c r="T306" s="547"/>
      <c r="U306" s="547"/>
      <c r="V306" s="547"/>
      <c r="W306" s="547"/>
      <c r="X306" s="546"/>
      <c r="Y306" s="547"/>
      <c r="Z306" s="547"/>
      <c r="AA306" s="547"/>
      <c r="AB306" s="547"/>
      <c r="AC306" s="547"/>
      <c r="AD306" s="546"/>
      <c r="AE306" s="547"/>
      <c r="AF306" s="547"/>
      <c r="AG306" s="547"/>
      <c r="AH306" s="547"/>
      <c r="AI306" s="547"/>
      <c r="AJ306" s="547"/>
      <c r="AK306" s="546"/>
      <c r="AL306" s="547"/>
      <c r="AM306" s="547"/>
      <c r="AN306" s="547"/>
      <c r="AO306" s="547"/>
      <c r="AP306" s="547"/>
      <c r="AQ306" s="547"/>
      <c r="AR306" s="546"/>
      <c r="AS306" s="547"/>
      <c r="AT306" s="547"/>
      <c r="AU306" s="547"/>
      <c r="AV306" s="547"/>
      <c r="AW306" s="547"/>
      <c r="AX306" s="547"/>
      <c r="AY306" s="546"/>
      <c r="AZ306" s="547"/>
      <c r="BA306" s="547"/>
      <c r="BB306" s="547"/>
      <c r="BC306" s="547"/>
      <c r="BD306" s="547"/>
      <c r="BE306" s="547"/>
      <c r="BF306" s="546"/>
      <c r="BG306" s="547"/>
      <c r="BH306" s="547"/>
      <c r="BI306" s="547"/>
      <c r="BJ306" s="547"/>
      <c r="BK306" s="547"/>
      <c r="BL306" s="547"/>
      <c r="BM306" s="546"/>
      <c r="BN306" s="547"/>
      <c r="BO306" s="547"/>
      <c r="BP306" s="547"/>
      <c r="BQ306" s="547"/>
      <c r="BR306" s="547"/>
      <c r="BS306" s="547"/>
      <c r="BT306" s="547"/>
      <c r="BU306" s="547"/>
      <c r="BV306" s="547"/>
      <c r="BW306" s="547"/>
      <c r="BX306" s="547"/>
      <c r="BY306" s="547"/>
      <c r="BZ306" s="547"/>
      <c r="CA306" s="547"/>
      <c r="CB306" s="547"/>
      <c r="CC306" s="547"/>
      <c r="CD306" s="547"/>
      <c r="CE306" s="547"/>
      <c r="CF306" s="547"/>
      <c r="CG306" s="547"/>
      <c r="CH306" s="547"/>
      <c r="CI306" s="547"/>
      <c r="CJ306" s="547"/>
      <c r="CK306" s="547"/>
      <c r="CL306" s="547"/>
      <c r="CM306" s="547"/>
      <c r="CN306" s="547"/>
      <c r="CO306" s="547"/>
      <c r="CP306" s="547"/>
      <c r="CQ306" s="547"/>
      <c r="CR306" s="547"/>
      <c r="CS306" s="547"/>
      <c r="CT306" s="547"/>
      <c r="CU306" s="547"/>
      <c r="CV306" s="547"/>
      <c r="CW306" s="547"/>
      <c r="CX306" s="547"/>
      <c r="CY306" s="547"/>
      <c r="CZ306" s="547"/>
      <c r="DA306" s="547"/>
      <c r="DB306" s="547"/>
      <c r="DC306" s="547"/>
      <c r="DD306" s="547"/>
      <c r="DE306" s="547"/>
      <c r="DF306" s="547"/>
      <c r="DG306" s="547"/>
      <c r="DH306" s="547"/>
      <c r="DI306" s="547"/>
      <c r="DJ306" s="547"/>
      <c r="DK306" s="547"/>
      <c r="DL306" s="547"/>
      <c r="DM306" s="547"/>
      <c r="DN306" s="547"/>
      <c r="DO306" s="547"/>
      <c r="DP306" s="547"/>
      <c r="DQ306" s="547"/>
      <c r="DR306" s="547"/>
      <c r="DS306" s="547"/>
      <c r="DT306" s="547"/>
      <c r="DU306" s="547"/>
      <c r="DV306" s="547"/>
      <c r="DW306" s="547"/>
      <c r="DX306" s="547"/>
      <c r="DY306" s="547"/>
      <c r="DZ306" s="547"/>
      <c r="EA306" s="547"/>
      <c r="EB306" s="547"/>
      <c r="EC306" s="547"/>
      <c r="ED306" s="547"/>
      <c r="EE306" s="547"/>
      <c r="EF306" s="547"/>
      <c r="EG306" s="547"/>
      <c r="EH306" s="547"/>
      <c r="EI306" s="547"/>
      <c r="EJ306" s="547"/>
      <c r="EK306" s="547"/>
      <c r="EL306" s="547"/>
      <c r="EM306" s="547"/>
      <c r="EN306" s="547"/>
      <c r="EO306" s="547"/>
      <c r="EP306" s="701"/>
      <c r="EQ306" s="701"/>
      <c r="ER306" s="701"/>
      <c r="ES306" s="701"/>
      <c r="ET306" s="701"/>
      <c r="EU306" s="701"/>
      <c r="EV306" s="701"/>
      <c r="EW306" s="701"/>
      <c r="EX306" s="701"/>
      <c r="EY306" s="701"/>
      <c r="EZ306" s="701"/>
      <c r="FA306" s="701"/>
      <c r="FB306" s="701"/>
      <c r="FC306" s="701"/>
      <c r="FD306" s="701"/>
      <c r="FE306" s="701"/>
      <c r="FF306" s="701"/>
      <c r="FG306" s="701"/>
      <c r="FH306" s="701"/>
      <c r="FI306" s="701"/>
      <c r="FJ306" s="701"/>
      <c r="FK306" s="701"/>
      <c r="FL306" s="701"/>
      <c r="FM306" s="701"/>
      <c r="FN306" s="701"/>
      <c r="FO306" s="701"/>
      <c r="FP306" s="701"/>
      <c r="FQ306" s="701"/>
      <c r="FR306" s="701"/>
      <c r="FS306" s="701"/>
      <c r="FT306" s="701"/>
      <c r="FU306" s="701"/>
      <c r="FV306" s="701"/>
      <c r="FW306" s="701"/>
      <c r="FX306" s="701"/>
      <c r="FY306" s="701"/>
      <c r="FZ306" s="701"/>
      <c r="GA306" s="701"/>
      <c r="GB306" s="701"/>
      <c r="GC306" s="701"/>
      <c r="GD306" s="701"/>
      <c r="GE306" s="701"/>
      <c r="GF306" s="701"/>
      <c r="GG306" s="701"/>
      <c r="GH306" s="701"/>
      <c r="GI306" s="701"/>
      <c r="GJ306" s="701"/>
      <c r="GK306" s="701"/>
      <c r="GL306" s="701"/>
      <c r="GM306" s="701"/>
      <c r="GN306" s="701"/>
      <c r="GO306" s="701"/>
      <c r="GP306" s="701"/>
      <c r="GQ306" s="701"/>
      <c r="GR306" s="701"/>
      <c r="GS306" s="701"/>
      <c r="GT306" s="701"/>
      <c r="GU306" s="701"/>
      <c r="GV306" s="701"/>
      <c r="GW306" s="701"/>
      <c r="GX306" s="701"/>
      <c r="GY306" s="701"/>
      <c r="GZ306" s="701"/>
      <c r="HA306" s="701"/>
      <c r="HB306" s="701"/>
      <c r="HC306" s="701"/>
      <c r="HD306" s="701"/>
      <c r="HE306" s="701"/>
      <c r="HF306" s="701"/>
      <c r="HG306" s="701"/>
      <c r="HH306" s="701"/>
      <c r="HI306" s="701"/>
      <c r="HJ306" s="701"/>
      <c r="HK306" s="701"/>
    </row>
    <row r="307" spans="1:219" ht="12" customHeight="1">
      <c r="A307" s="547"/>
      <c r="B307" s="547"/>
      <c r="C307" s="546"/>
      <c r="D307" s="547"/>
      <c r="E307" s="547"/>
      <c r="F307" s="547"/>
      <c r="G307" s="547"/>
      <c r="H307" s="547"/>
      <c r="I307" s="547"/>
      <c r="J307" s="546"/>
      <c r="K307" s="547"/>
      <c r="L307" s="547"/>
      <c r="M307" s="547"/>
      <c r="N307" s="547"/>
      <c r="O307" s="547"/>
      <c r="P307" s="547"/>
      <c r="Q307" s="546"/>
      <c r="R307" s="547"/>
      <c r="S307" s="547"/>
      <c r="T307" s="547"/>
      <c r="U307" s="547"/>
      <c r="V307" s="547"/>
      <c r="W307" s="547"/>
      <c r="X307" s="546"/>
      <c r="Y307" s="547"/>
      <c r="Z307" s="547"/>
      <c r="AA307" s="547"/>
      <c r="AB307" s="547"/>
      <c r="AC307" s="547"/>
      <c r="AD307" s="546"/>
      <c r="AE307" s="547"/>
      <c r="AF307" s="547"/>
      <c r="AG307" s="547"/>
      <c r="AH307" s="547"/>
      <c r="AI307" s="547"/>
      <c r="AJ307" s="547"/>
      <c r="AK307" s="546"/>
      <c r="AL307" s="547"/>
      <c r="AM307" s="547"/>
      <c r="AN307" s="547"/>
      <c r="AO307" s="547"/>
      <c r="AP307" s="547"/>
      <c r="AQ307" s="547"/>
      <c r="AR307" s="546"/>
      <c r="AS307" s="547"/>
      <c r="AT307" s="547"/>
      <c r="AU307" s="547"/>
      <c r="AV307" s="547"/>
      <c r="AW307" s="547"/>
      <c r="AX307" s="547"/>
      <c r="AY307" s="546"/>
      <c r="AZ307" s="547"/>
      <c r="BA307" s="547"/>
      <c r="BB307" s="547"/>
      <c r="BC307" s="547"/>
      <c r="BD307" s="547"/>
      <c r="BE307" s="547"/>
      <c r="BF307" s="546"/>
      <c r="BG307" s="547"/>
      <c r="BH307" s="547"/>
      <c r="BI307" s="547"/>
      <c r="BJ307" s="547"/>
      <c r="BK307" s="547"/>
      <c r="BL307" s="547"/>
      <c r="BM307" s="546"/>
      <c r="BN307" s="547"/>
      <c r="BO307" s="547"/>
      <c r="BP307" s="547"/>
      <c r="BQ307" s="547"/>
      <c r="BR307" s="547"/>
      <c r="BS307" s="547"/>
      <c r="BT307" s="547"/>
      <c r="BU307" s="547"/>
      <c r="BV307" s="547"/>
      <c r="BW307" s="547"/>
      <c r="BX307" s="547"/>
      <c r="BY307" s="547"/>
      <c r="BZ307" s="547"/>
      <c r="CA307" s="547"/>
      <c r="CB307" s="547"/>
      <c r="CC307" s="547"/>
      <c r="CD307" s="547"/>
      <c r="CE307" s="547"/>
      <c r="CF307" s="547"/>
      <c r="CG307" s="547"/>
      <c r="CH307" s="547"/>
      <c r="CI307" s="547"/>
      <c r="CJ307" s="547"/>
      <c r="CK307" s="547"/>
      <c r="CL307" s="547"/>
      <c r="CM307" s="547"/>
      <c r="CN307" s="547"/>
      <c r="CO307" s="547"/>
      <c r="CP307" s="547"/>
      <c r="CQ307" s="547"/>
      <c r="CR307" s="547"/>
      <c r="CS307" s="547"/>
      <c r="CT307" s="547"/>
      <c r="CU307" s="547"/>
      <c r="CV307" s="547"/>
      <c r="CW307" s="547"/>
      <c r="CX307" s="547"/>
      <c r="CY307" s="547"/>
      <c r="CZ307" s="547"/>
      <c r="DA307" s="547"/>
      <c r="DB307" s="547"/>
      <c r="DC307" s="547"/>
      <c r="DD307" s="547"/>
      <c r="DE307" s="547"/>
      <c r="DF307" s="547"/>
      <c r="DG307" s="547"/>
      <c r="DH307" s="547"/>
      <c r="DI307" s="547"/>
      <c r="DJ307" s="547"/>
      <c r="DK307" s="547"/>
      <c r="DL307" s="547"/>
      <c r="DM307" s="547"/>
      <c r="DN307" s="547"/>
      <c r="DO307" s="547"/>
      <c r="DP307" s="547"/>
      <c r="DQ307" s="547"/>
      <c r="DR307" s="547"/>
      <c r="DS307" s="547"/>
      <c r="DT307" s="547"/>
      <c r="DU307" s="547"/>
      <c r="DV307" s="547"/>
      <c r="DW307" s="547"/>
      <c r="DX307" s="547"/>
      <c r="DY307" s="547"/>
      <c r="DZ307" s="547"/>
      <c r="EA307" s="547"/>
      <c r="EB307" s="547"/>
      <c r="EC307" s="547"/>
      <c r="ED307" s="547"/>
      <c r="EE307" s="547"/>
      <c r="EF307" s="547"/>
      <c r="EG307" s="547"/>
      <c r="EH307" s="547"/>
      <c r="EI307" s="547"/>
      <c r="EJ307" s="547"/>
      <c r="EK307" s="547"/>
      <c r="EL307" s="547"/>
      <c r="EM307" s="547"/>
      <c r="EN307" s="547"/>
      <c r="EO307" s="547"/>
      <c r="EP307" s="701"/>
      <c r="EQ307" s="701"/>
      <c r="ER307" s="701"/>
      <c r="ES307" s="701"/>
      <c r="ET307" s="701"/>
      <c r="EU307" s="701"/>
      <c r="EV307" s="701"/>
      <c r="EW307" s="701"/>
      <c r="EX307" s="701"/>
      <c r="EY307" s="701"/>
      <c r="EZ307" s="701"/>
      <c r="FA307" s="701"/>
      <c r="FB307" s="701"/>
      <c r="FC307" s="701"/>
      <c r="FD307" s="701"/>
      <c r="FE307" s="701"/>
      <c r="FF307" s="701"/>
      <c r="FG307" s="701"/>
      <c r="FH307" s="701"/>
      <c r="FI307" s="701"/>
      <c r="FJ307" s="701"/>
      <c r="FK307" s="701"/>
      <c r="FL307" s="701"/>
      <c r="FM307" s="701"/>
      <c r="FN307" s="701"/>
      <c r="FO307" s="701"/>
      <c r="FP307" s="701"/>
      <c r="FQ307" s="701"/>
      <c r="FR307" s="701"/>
      <c r="FS307" s="701"/>
      <c r="FT307" s="701"/>
      <c r="FU307" s="701"/>
      <c r="FV307" s="701"/>
      <c r="FW307" s="701"/>
      <c r="FX307" s="701"/>
      <c r="FY307" s="701"/>
      <c r="FZ307" s="701"/>
      <c r="GA307" s="701"/>
      <c r="GB307" s="701"/>
      <c r="GC307" s="701"/>
      <c r="GD307" s="701"/>
      <c r="GE307" s="701"/>
      <c r="GF307" s="701"/>
      <c r="GG307" s="701"/>
      <c r="GH307" s="701"/>
      <c r="GI307" s="701"/>
      <c r="GJ307" s="701"/>
      <c r="GK307" s="701"/>
      <c r="GL307" s="701"/>
      <c r="GM307" s="701"/>
      <c r="GN307" s="701"/>
      <c r="GO307" s="701"/>
      <c r="GP307" s="701"/>
      <c r="GQ307" s="701"/>
      <c r="GR307" s="701"/>
      <c r="GS307" s="701"/>
      <c r="GT307" s="701"/>
      <c r="GU307" s="701"/>
      <c r="GV307" s="701"/>
      <c r="GW307" s="701"/>
      <c r="GX307" s="701"/>
      <c r="GY307" s="701"/>
      <c r="GZ307" s="701"/>
      <c r="HA307" s="701"/>
      <c r="HB307" s="701"/>
      <c r="HC307" s="701"/>
      <c r="HD307" s="701"/>
      <c r="HE307" s="701"/>
      <c r="HF307" s="701"/>
      <c r="HG307" s="701"/>
      <c r="HH307" s="701"/>
      <c r="HI307" s="701"/>
      <c r="HJ307" s="701"/>
      <c r="HK307" s="701"/>
    </row>
    <row r="308" spans="1:219" ht="12" customHeight="1">
      <c r="A308" s="547"/>
      <c r="B308" s="547"/>
      <c r="C308" s="546"/>
      <c r="D308" s="547"/>
      <c r="E308" s="547"/>
      <c r="F308" s="547"/>
      <c r="G308" s="547"/>
      <c r="H308" s="547"/>
      <c r="I308" s="547"/>
      <c r="J308" s="546"/>
      <c r="K308" s="547"/>
      <c r="L308" s="547"/>
      <c r="M308" s="547"/>
      <c r="N308" s="547"/>
      <c r="O308" s="547"/>
      <c r="P308" s="547"/>
      <c r="Q308" s="546"/>
      <c r="R308" s="547"/>
      <c r="S308" s="547"/>
      <c r="T308" s="547"/>
      <c r="U308" s="547"/>
      <c r="V308" s="547"/>
      <c r="W308" s="547"/>
      <c r="X308" s="546"/>
      <c r="Y308" s="547"/>
      <c r="Z308" s="701"/>
      <c r="AA308" s="701"/>
      <c r="AB308" s="701"/>
      <c r="AC308" s="701"/>
      <c r="AD308" s="702"/>
      <c r="AE308" s="701"/>
      <c r="AF308" s="701"/>
      <c r="AG308" s="701"/>
      <c r="AH308" s="701"/>
      <c r="AI308" s="701"/>
      <c r="AJ308" s="701"/>
      <c r="AK308" s="702"/>
      <c r="AL308" s="701"/>
      <c r="AM308" s="701"/>
      <c r="AN308" s="701"/>
      <c r="AO308" s="701"/>
      <c r="AP308" s="701"/>
      <c r="AQ308" s="701"/>
      <c r="AR308" s="702"/>
      <c r="AS308" s="701"/>
      <c r="AT308" s="701"/>
      <c r="AU308" s="701"/>
      <c r="AV308" s="701"/>
      <c r="AW308" s="701"/>
      <c r="AX308" s="701"/>
      <c r="AY308" s="702"/>
      <c r="AZ308" s="701"/>
      <c r="BA308" s="701"/>
      <c r="BB308" s="701"/>
      <c r="BC308" s="701"/>
      <c r="BD308" s="701"/>
      <c r="BE308" s="701"/>
      <c r="BF308" s="702"/>
      <c r="BG308" s="701"/>
      <c r="BH308" s="701"/>
      <c r="BI308" s="701"/>
      <c r="BJ308" s="701"/>
      <c r="BK308" s="701"/>
      <c r="BL308" s="701"/>
      <c r="BM308" s="702"/>
      <c r="BN308" s="701"/>
      <c r="BO308" s="701"/>
      <c r="BP308" s="701"/>
      <c r="BQ308" s="701"/>
      <c r="BR308" s="701"/>
      <c r="BS308" s="701"/>
      <c r="BT308" s="701"/>
      <c r="BU308" s="701"/>
      <c r="BV308" s="701"/>
      <c r="BW308" s="701"/>
      <c r="BX308" s="701"/>
      <c r="BY308" s="701"/>
      <c r="BZ308" s="701"/>
      <c r="CA308" s="701"/>
      <c r="CB308" s="701"/>
      <c r="CC308" s="701"/>
      <c r="CD308" s="701"/>
      <c r="CE308" s="701"/>
      <c r="CF308" s="701"/>
      <c r="CG308" s="701"/>
      <c r="CH308" s="701"/>
      <c r="CI308" s="701"/>
      <c r="CJ308" s="701"/>
      <c r="CK308" s="701"/>
      <c r="CL308" s="701"/>
      <c r="CM308" s="701"/>
      <c r="CN308" s="701"/>
      <c r="CO308" s="701"/>
      <c r="CP308" s="701"/>
      <c r="CQ308" s="701"/>
      <c r="CR308" s="701"/>
      <c r="CS308" s="701"/>
      <c r="CT308" s="701"/>
      <c r="CU308" s="701"/>
      <c r="CV308" s="701"/>
      <c r="CW308" s="701"/>
      <c r="CX308" s="701"/>
      <c r="CY308" s="701"/>
      <c r="CZ308" s="701"/>
      <c r="DA308" s="701"/>
      <c r="DB308" s="701"/>
      <c r="DC308" s="701"/>
      <c r="DD308" s="701"/>
      <c r="DE308" s="701"/>
      <c r="DF308" s="701"/>
      <c r="DG308" s="701"/>
      <c r="DH308" s="701"/>
      <c r="DI308" s="701"/>
      <c r="DJ308" s="701"/>
      <c r="DK308" s="701"/>
      <c r="DL308" s="701"/>
      <c r="DM308" s="701"/>
      <c r="DN308" s="701"/>
      <c r="DO308" s="701"/>
      <c r="DP308" s="701"/>
      <c r="DQ308" s="701"/>
      <c r="DR308" s="701"/>
      <c r="DS308" s="701"/>
      <c r="DT308" s="701"/>
      <c r="DU308" s="701"/>
      <c r="DV308" s="701"/>
      <c r="DW308" s="701"/>
      <c r="DX308" s="701"/>
      <c r="DY308" s="701"/>
      <c r="DZ308" s="701"/>
      <c r="EA308" s="701"/>
      <c r="EB308" s="701"/>
      <c r="EC308" s="701"/>
      <c r="ED308" s="701"/>
      <c r="EE308" s="701"/>
      <c r="EF308" s="701"/>
      <c r="EG308" s="701"/>
      <c r="EH308" s="701"/>
      <c r="EI308" s="701"/>
      <c r="EJ308" s="701"/>
      <c r="EK308" s="701"/>
      <c r="EL308" s="701"/>
      <c r="EM308" s="701"/>
      <c r="EN308" s="701"/>
      <c r="EO308" s="701"/>
      <c r="EP308" s="701"/>
      <c r="EQ308" s="701"/>
      <c r="ER308" s="701"/>
      <c r="ES308" s="701"/>
      <c r="ET308" s="701"/>
      <c r="EU308" s="701"/>
      <c r="EV308" s="701"/>
      <c r="EW308" s="701"/>
      <c r="EX308" s="701"/>
      <c r="EY308" s="701"/>
      <c r="EZ308" s="701"/>
      <c r="FA308" s="701"/>
      <c r="FB308" s="701"/>
      <c r="FC308" s="701"/>
      <c r="FD308" s="701"/>
      <c r="FE308" s="701"/>
      <c r="FF308" s="701"/>
      <c r="FG308" s="701"/>
      <c r="FH308" s="701"/>
      <c r="FI308" s="701"/>
      <c r="FJ308" s="701"/>
      <c r="FK308" s="701"/>
      <c r="FL308" s="701"/>
      <c r="FM308" s="701"/>
      <c r="FN308" s="701"/>
      <c r="FO308" s="701"/>
      <c r="FP308" s="701"/>
      <c r="FQ308" s="701"/>
      <c r="FR308" s="701"/>
      <c r="FS308" s="701"/>
      <c r="FT308" s="701"/>
      <c r="FU308" s="701"/>
      <c r="FV308" s="701"/>
      <c r="FW308" s="701"/>
      <c r="FX308" s="701"/>
      <c r="FY308" s="701"/>
      <c r="FZ308" s="701"/>
      <c r="GA308" s="701"/>
      <c r="GB308" s="701"/>
      <c r="GC308" s="701"/>
      <c r="GD308" s="701"/>
      <c r="GE308" s="701"/>
      <c r="GF308" s="701"/>
      <c r="GG308" s="701"/>
      <c r="GH308" s="701"/>
      <c r="GI308" s="701"/>
      <c r="GJ308" s="701"/>
      <c r="GK308" s="701"/>
      <c r="GL308" s="701"/>
      <c r="GM308" s="701"/>
      <c r="GN308" s="701"/>
      <c r="GO308" s="701"/>
      <c r="GP308" s="701"/>
      <c r="GQ308" s="701"/>
      <c r="GR308" s="701"/>
      <c r="GS308" s="701"/>
      <c r="GT308" s="701"/>
      <c r="GU308" s="701"/>
      <c r="GV308" s="701"/>
      <c r="GW308" s="701"/>
      <c r="GX308" s="701"/>
      <c r="GY308" s="701"/>
      <c r="GZ308" s="701"/>
      <c r="HA308" s="701"/>
      <c r="HB308" s="701"/>
      <c r="HC308" s="701"/>
      <c r="HD308" s="701"/>
      <c r="HE308" s="701"/>
      <c r="HF308" s="701"/>
      <c r="HG308" s="701"/>
      <c r="HH308" s="701"/>
      <c r="HI308" s="701"/>
      <c r="HJ308" s="701"/>
      <c r="HK308" s="701"/>
    </row>
  </sheetData>
  <sheetProtection password="EB3F" sheet="1" objects="1" scenarios="1"/>
  <mergeCells count="43">
    <mergeCell ref="E40:M40"/>
    <mergeCell ref="O40:W40"/>
    <mergeCell ref="Y40:AG40"/>
    <mergeCell ref="E38:M38"/>
    <mergeCell ref="O38:W38"/>
    <mergeCell ref="Y38:AG38"/>
    <mergeCell ref="E39:M39"/>
    <mergeCell ref="O39:W39"/>
    <mergeCell ref="Y39:AG39"/>
    <mergeCell ref="D33:D40"/>
    <mergeCell ref="E33:AG33"/>
    <mergeCell ref="E34:M34"/>
    <mergeCell ref="N34:N40"/>
    <mergeCell ref="O34:W34"/>
    <mergeCell ref="X34:X40"/>
    <mergeCell ref="Y34:AG34"/>
    <mergeCell ref="E35:M35"/>
    <mergeCell ref="O35:W35"/>
    <mergeCell ref="Y35:AG35"/>
    <mergeCell ref="E36:M36"/>
    <mergeCell ref="O36:W36"/>
    <mergeCell ref="Y36:AG36"/>
    <mergeCell ref="E37:M37"/>
    <mergeCell ref="O37:W37"/>
    <mergeCell ref="Y37:AG37"/>
    <mergeCell ref="A26:E32"/>
    <mergeCell ref="F26:AG32"/>
    <mergeCell ref="O23:W23"/>
    <mergeCell ref="Y23:AG23"/>
    <mergeCell ref="D21:D23"/>
    <mergeCell ref="E21:AG21"/>
    <mergeCell ref="E22:M22"/>
    <mergeCell ref="N22:N23"/>
    <mergeCell ref="O22:W22"/>
    <mergeCell ref="X22:X23"/>
    <mergeCell ref="Y22:AG22"/>
    <mergeCell ref="E23:M23"/>
    <mergeCell ref="A8:AG9"/>
    <mergeCell ref="A6:AG7"/>
    <mergeCell ref="A2:AG4"/>
    <mergeCell ref="D1:BU1"/>
    <mergeCell ref="F11:AG20"/>
    <mergeCell ref="A11:E20"/>
  </mergeCells>
  <dataValidations count="1">
    <dataValidation type="list" allowBlank="1" showInputMessage="1" showErrorMessage="1" sqref="O34:W37 Y34:AG37 E34:M37 O22:W22">
      <formula1>$AQ$6:$AQ$13</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300" r:id="rId1"/>
  <drawing r:id="rId2"/>
  <legacyDrawing r:id="rId3"/>
</worksheet>
</file>

<file path=xl/worksheets/sheet3.xml><?xml version="1.0" encoding="utf-8"?>
<worksheet xmlns="http://schemas.openxmlformats.org/spreadsheetml/2006/main" xmlns:r="http://schemas.openxmlformats.org/officeDocument/2006/relationships">
  <sheetPr>
    <tabColor rgb="FFFFC000"/>
  </sheetPr>
  <dimension ref="A1:DE450"/>
  <sheetViews>
    <sheetView showGridLines="0" showRowColHeaders="0" zoomScale="90" zoomScaleNormal="90" workbookViewId="0">
      <pane xSplit="1" ySplit="7" topLeftCell="B8" activePane="bottomRight" state="frozen"/>
      <selection pane="topRight" activeCell="B1" sqref="B1"/>
      <selection pane="bottomLeft" activeCell="A6" sqref="A6"/>
      <selection pane="bottomRight" sqref="A1:A7"/>
    </sheetView>
  </sheetViews>
  <sheetFormatPr defaultColWidth="4.7109375" defaultRowHeight="14.1" customHeight="1"/>
  <cols>
    <col min="1" max="1" width="6.42578125" style="158" bestFit="1" customWidth="1"/>
    <col min="2" max="10" width="5.28515625" style="158" customWidth="1"/>
    <col min="11" max="11" width="2.28515625" style="158" customWidth="1"/>
    <col min="12" max="13" width="5.28515625" style="158" customWidth="1"/>
    <col min="14" max="20" width="5.28515625" style="160" customWidth="1"/>
    <col min="21" max="21" width="2.28515625" style="160" customWidth="1"/>
    <col min="22" max="28" width="5.28515625" style="160" customWidth="1"/>
    <col min="29" max="33" width="4.7109375" style="160"/>
    <col min="34" max="34" width="5.5703125" style="160" bestFit="1" customWidth="1"/>
    <col min="35" max="35" width="4.7109375" style="160" customWidth="1"/>
    <col min="36" max="39" width="4.7109375" style="160"/>
    <col min="40" max="106" width="4.7109375" style="158"/>
    <col min="107" max="107" width="19.5703125" style="158" customWidth="1"/>
    <col min="108" max="108" width="4.7109375" style="158"/>
    <col min="109" max="109" width="27.5703125" style="359" customWidth="1"/>
    <col min="110" max="16384" width="4.7109375" style="158"/>
  </cols>
  <sheetData>
    <row r="1" spans="1:109" ht="18.75" customHeight="1">
      <c r="A1" s="798" t="s">
        <v>1269</v>
      </c>
      <c r="B1" s="775" t="s">
        <v>1238</v>
      </c>
      <c r="C1" s="776"/>
      <c r="D1" s="776"/>
      <c r="E1" s="770" t="s">
        <v>1022</v>
      </c>
      <c r="F1" s="770"/>
      <c r="G1" s="770"/>
      <c r="H1" s="770"/>
      <c r="I1" s="770"/>
      <c r="J1" s="770"/>
      <c r="K1" s="770"/>
      <c r="L1" s="770"/>
      <c r="M1" s="770"/>
      <c r="N1" s="770"/>
      <c r="O1" s="770"/>
      <c r="P1" s="770"/>
      <c r="Q1" s="770"/>
      <c r="R1" s="770"/>
      <c r="S1" s="768">
        <f ca="1">TODAY()</f>
        <v>40125</v>
      </c>
      <c r="T1" s="768"/>
      <c r="U1" s="768"/>
      <c r="V1" s="768"/>
      <c r="W1" s="772">
        <f ca="1">NOW()</f>
        <v>40125.432723379628</v>
      </c>
      <c r="X1" s="772"/>
      <c r="Y1" s="772"/>
      <c r="Z1" s="772"/>
      <c r="AA1" s="772"/>
      <c r="AB1" s="772"/>
      <c r="AC1" s="772"/>
      <c r="AD1" s="772"/>
      <c r="AE1" s="818" t="str">
        <f>AE130</f>
        <v>V.08.11.2009</v>
      </c>
      <c r="AF1" s="818"/>
      <c r="AG1" s="818"/>
      <c r="AH1" s="157"/>
      <c r="AI1" s="157"/>
      <c r="AJ1" s="157"/>
      <c r="AK1" s="157"/>
      <c r="AL1" s="157"/>
      <c r="AM1" s="157"/>
      <c r="AN1" s="156"/>
      <c r="AO1" s="156"/>
      <c r="AP1" s="156"/>
      <c r="AQ1" s="156"/>
      <c r="AR1" s="156"/>
      <c r="AS1" s="156"/>
      <c r="AT1" s="156"/>
      <c r="AU1" s="156"/>
      <c r="AV1" s="156"/>
      <c r="AW1" s="156"/>
      <c r="AX1" s="156"/>
      <c r="AY1" s="156"/>
      <c r="AZ1" s="156"/>
      <c r="BA1" s="156"/>
      <c r="BB1" s="156"/>
      <c r="BC1" s="156"/>
      <c r="BD1" s="156"/>
      <c r="BE1" s="156"/>
      <c r="BF1" s="156"/>
      <c r="BG1" s="156"/>
      <c r="BH1" s="156"/>
      <c r="BI1" s="156"/>
      <c r="BJ1" s="156"/>
    </row>
    <row r="2" spans="1:109" ht="15" customHeight="1">
      <c r="A2" s="798"/>
      <c r="B2" s="778" t="s">
        <v>962</v>
      </c>
      <c r="C2" s="778"/>
      <c r="D2" s="778"/>
      <c r="E2" s="771"/>
      <c r="F2" s="771"/>
      <c r="G2" s="771"/>
      <c r="H2" s="771"/>
      <c r="I2" s="771"/>
      <c r="J2" s="771"/>
      <c r="K2" s="771"/>
      <c r="L2" s="771"/>
      <c r="M2" s="771"/>
      <c r="N2" s="771"/>
      <c r="O2" s="771"/>
      <c r="P2" s="771"/>
      <c r="Q2" s="771"/>
      <c r="R2" s="771"/>
      <c r="S2" s="769"/>
      <c r="T2" s="769"/>
      <c r="U2" s="769"/>
      <c r="V2" s="769"/>
      <c r="W2" s="820" t="str">
        <f>'okul-örtmen bilgi'!B21</f>
        <v>2009-2010 EĞİTİM-ÖĞRETİM YILI</v>
      </c>
      <c r="X2" s="820"/>
      <c r="Y2" s="820"/>
      <c r="Z2" s="820"/>
      <c r="AA2" s="820"/>
      <c r="AB2" s="820"/>
      <c r="AC2" s="820"/>
      <c r="AD2" s="820"/>
      <c r="AE2" s="818"/>
      <c r="AF2" s="818"/>
      <c r="AG2" s="818"/>
      <c r="AH2" s="157"/>
      <c r="AI2" s="157"/>
      <c r="AJ2" s="157"/>
      <c r="AK2" s="157"/>
      <c r="AL2" s="157"/>
      <c r="AM2" s="157"/>
      <c r="AN2" s="156"/>
      <c r="AO2" s="156"/>
      <c r="AP2" s="156"/>
      <c r="AQ2" s="156"/>
      <c r="AR2" s="156"/>
      <c r="AS2" s="156"/>
      <c r="AT2" s="156"/>
      <c r="AU2" s="156"/>
      <c r="AV2" s="156"/>
      <c r="AW2" s="156"/>
      <c r="AX2" s="156"/>
      <c r="AY2" s="156"/>
      <c r="AZ2" s="156"/>
      <c r="BA2" s="156"/>
      <c r="BB2" s="156"/>
      <c r="BC2" s="156"/>
      <c r="BD2" s="156"/>
      <c r="BE2" s="156"/>
      <c r="BF2" s="156"/>
      <c r="BG2" s="156"/>
      <c r="BH2" s="156"/>
      <c r="BI2" s="156"/>
      <c r="BJ2" s="156"/>
    </row>
    <row r="3" spans="1:109" ht="15" customHeight="1">
      <c r="A3" s="798"/>
      <c r="B3" s="344">
        <f ca="1">B232</f>
        <v>0</v>
      </c>
      <c r="C3" s="344">
        <f ca="1">D232</f>
        <v>1</v>
      </c>
      <c r="D3" s="344">
        <f ca="1">F232</f>
        <v>0</v>
      </c>
      <c r="E3" s="772"/>
      <c r="F3" s="772"/>
      <c r="G3" s="772"/>
      <c r="H3" s="772"/>
      <c r="I3" s="772"/>
      <c r="J3" s="772"/>
      <c r="K3" s="772"/>
      <c r="L3" s="772"/>
      <c r="M3" s="772"/>
      <c r="N3" s="772"/>
      <c r="O3" s="772"/>
      <c r="P3" s="772"/>
      <c r="Q3" s="772"/>
      <c r="R3" s="772"/>
      <c r="S3" s="772"/>
      <c r="T3" s="772"/>
      <c r="U3" s="772"/>
      <c r="V3" s="772"/>
      <c r="W3" s="820" t="str">
        <f>'okul-örtmen bilgi'!B7</f>
        <v>FAİK ALİ İLKÖĞRETİM OKULU</v>
      </c>
      <c r="X3" s="820"/>
      <c r="Y3" s="820"/>
      <c r="Z3" s="820"/>
      <c r="AA3" s="820"/>
      <c r="AB3" s="820"/>
      <c r="AC3" s="820"/>
      <c r="AD3" s="820"/>
      <c r="AE3" s="818"/>
      <c r="AF3" s="818"/>
      <c r="AG3" s="818"/>
      <c r="AH3" s="157"/>
      <c r="AI3" s="338"/>
      <c r="AJ3" s="338"/>
      <c r="AK3" s="157"/>
      <c r="AL3" s="157"/>
      <c r="AM3" s="157"/>
      <c r="AN3" s="156"/>
      <c r="AO3" s="156"/>
      <c r="AP3" s="156"/>
      <c r="AQ3" s="156"/>
      <c r="AR3" s="156"/>
      <c r="AS3" s="156"/>
      <c r="AT3" s="156"/>
      <c r="AU3" s="156"/>
      <c r="AV3" s="156"/>
      <c r="AW3" s="156"/>
      <c r="AX3" s="156"/>
      <c r="AY3" s="156"/>
      <c r="AZ3" s="156"/>
      <c r="BA3" s="156"/>
      <c r="BB3" s="156"/>
      <c r="BC3" s="156"/>
      <c r="BD3" s="156"/>
      <c r="BE3" s="156"/>
      <c r="BF3" s="156"/>
      <c r="BG3" s="156"/>
      <c r="BH3" s="156"/>
      <c r="BI3" s="156"/>
      <c r="BJ3" s="156"/>
    </row>
    <row r="4" spans="1:109" ht="15" customHeight="1">
      <c r="A4" s="798"/>
      <c r="B4" s="345" t="s">
        <v>956</v>
      </c>
      <c r="C4" s="345" t="s">
        <v>957</v>
      </c>
      <c r="D4" s="345" t="s">
        <v>958</v>
      </c>
      <c r="E4" s="772"/>
      <c r="F4" s="772"/>
      <c r="G4" s="772"/>
      <c r="H4" s="772"/>
      <c r="I4" s="772"/>
      <c r="J4" s="772"/>
      <c r="K4" s="772"/>
      <c r="L4" s="772"/>
      <c r="M4" s="772"/>
      <c r="N4" s="772"/>
      <c r="O4" s="772"/>
      <c r="P4" s="772"/>
      <c r="Q4" s="772"/>
      <c r="R4" s="772"/>
      <c r="S4" s="772"/>
      <c r="T4" s="772"/>
      <c r="U4" s="772"/>
      <c r="V4" s="772"/>
      <c r="W4" s="783" t="str">
        <f>'okul-örtmen bilgi'!B27</f>
        <v>SERKAN SARI</v>
      </c>
      <c r="X4" s="783"/>
      <c r="Y4" s="783"/>
      <c r="Z4" s="783"/>
      <c r="AA4" s="783"/>
      <c r="AB4" s="783"/>
      <c r="AC4" s="783"/>
      <c r="AD4" s="783"/>
      <c r="AE4" s="818"/>
      <c r="AF4" s="818"/>
      <c r="AG4" s="818"/>
      <c r="AH4" s="157"/>
      <c r="AI4" s="320"/>
      <c r="AJ4" s="320"/>
      <c r="AK4" s="157"/>
      <c r="AL4" s="157"/>
      <c r="AM4" s="157"/>
      <c r="AN4" s="156"/>
      <c r="AO4" s="156"/>
      <c r="AP4" s="156"/>
      <c r="AQ4" s="156"/>
      <c r="AR4" s="156"/>
      <c r="AS4" s="156"/>
      <c r="AT4" s="156"/>
      <c r="AU4" s="156"/>
      <c r="AV4" s="156"/>
      <c r="AW4" s="156"/>
      <c r="AX4" s="156"/>
      <c r="AY4" s="156"/>
      <c r="AZ4" s="156"/>
      <c r="BA4" s="156"/>
      <c r="BB4" s="156"/>
      <c r="BC4" s="156"/>
      <c r="BD4" s="156"/>
      <c r="BE4" s="156"/>
      <c r="BF4" s="156"/>
      <c r="BG4" s="156"/>
      <c r="BH4" s="156"/>
      <c r="BI4" s="156"/>
      <c r="BJ4" s="156"/>
    </row>
    <row r="5" spans="1:109" ht="15" customHeight="1">
      <c r="A5" s="798"/>
      <c r="B5" s="777" t="s">
        <v>959</v>
      </c>
      <c r="C5" s="777"/>
      <c r="D5" s="777"/>
      <c r="E5" s="772"/>
      <c r="F5" s="772"/>
      <c r="G5" s="772"/>
      <c r="H5" s="772"/>
      <c r="I5" s="772"/>
      <c r="J5" s="772"/>
      <c r="K5" s="772"/>
      <c r="L5" s="772"/>
      <c r="M5" s="772"/>
      <c r="N5" s="772"/>
      <c r="O5" s="772"/>
      <c r="P5" s="772"/>
      <c r="Q5" s="772"/>
      <c r="R5" s="772"/>
      <c r="S5" s="772"/>
      <c r="T5" s="772"/>
      <c r="U5" s="772"/>
      <c r="V5" s="772"/>
      <c r="W5" s="783" t="str">
        <f>'okul-örtmen bilgi'!B28</f>
        <v>BRANŞINIZI YA DA SINIF ÖRTMENLERİM SINIFINIZI YAZIN</v>
      </c>
      <c r="X5" s="783"/>
      <c r="Y5" s="783"/>
      <c r="Z5" s="783"/>
      <c r="AA5" s="783"/>
      <c r="AB5" s="783"/>
      <c r="AC5" s="783"/>
      <c r="AD5" s="783"/>
      <c r="AE5" s="818"/>
      <c r="AF5" s="818"/>
      <c r="AG5" s="818"/>
      <c r="AH5" s="157"/>
      <c r="AI5" s="320"/>
      <c r="AJ5" s="320"/>
      <c r="AK5" s="157"/>
      <c r="AL5" s="157"/>
      <c r="AM5" s="157"/>
      <c r="AN5" s="156"/>
      <c r="AO5" s="156"/>
      <c r="AP5" s="156"/>
      <c r="AQ5" s="156"/>
      <c r="AR5" s="156"/>
      <c r="AS5" s="156"/>
      <c r="AT5" s="156"/>
      <c r="AU5" s="156"/>
      <c r="AV5" s="156"/>
      <c r="AW5" s="156"/>
      <c r="AX5" s="156"/>
      <c r="AY5" s="156"/>
      <c r="AZ5" s="156"/>
      <c r="BA5" s="156"/>
      <c r="BB5" s="156"/>
      <c r="BC5" s="156"/>
      <c r="BD5" s="156"/>
      <c r="BE5" s="156"/>
      <c r="BF5" s="156"/>
      <c r="BG5" s="156"/>
      <c r="BH5" s="156"/>
      <c r="BI5" s="156"/>
      <c r="BJ5" s="156"/>
    </row>
    <row r="6" spans="1:109" ht="24.75" customHeight="1">
      <c r="A6" s="798"/>
      <c r="B6" s="797" t="s">
        <v>963</v>
      </c>
      <c r="C6" s="797"/>
      <c r="D6" s="797"/>
      <c r="E6" s="797"/>
      <c r="F6" s="797"/>
      <c r="G6" s="797"/>
      <c r="H6" s="797"/>
      <c r="I6" s="797"/>
      <c r="J6" s="797"/>
      <c r="K6" s="797"/>
      <c r="L6" s="797"/>
      <c r="M6" s="797"/>
      <c r="N6" s="797"/>
      <c r="O6" s="797"/>
      <c r="P6" s="797"/>
      <c r="Q6" s="797"/>
      <c r="R6" s="797"/>
      <c r="S6" s="797"/>
      <c r="T6" s="797"/>
      <c r="U6" s="797"/>
      <c r="V6" s="797"/>
      <c r="W6" s="797"/>
      <c r="X6" s="797"/>
      <c r="Y6" s="797"/>
      <c r="Z6" s="797"/>
      <c r="AA6" s="797"/>
      <c r="AB6" s="797"/>
      <c r="AC6" s="797"/>
      <c r="AD6" s="797"/>
      <c r="AE6" s="818"/>
      <c r="AF6" s="818"/>
      <c r="AG6" s="818"/>
      <c r="AH6" s="320"/>
      <c r="AI6" s="320"/>
      <c r="AJ6" s="320"/>
      <c r="AK6" s="157"/>
      <c r="AL6" s="157"/>
      <c r="AM6" s="157"/>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DC6" s="670" t="s">
        <v>1242</v>
      </c>
    </row>
    <row r="7" spans="1:109" ht="51.75" customHeight="1">
      <c r="A7" s="799"/>
      <c r="B7" s="782" t="s">
        <v>964</v>
      </c>
      <c r="C7" s="782"/>
      <c r="D7" s="782"/>
      <c r="E7" s="782"/>
      <c r="F7" s="782"/>
      <c r="G7" s="782"/>
      <c r="H7" s="782"/>
      <c r="I7" s="782"/>
      <c r="J7" s="782"/>
      <c r="K7" s="782"/>
      <c r="L7" s="782"/>
      <c r="M7" s="782"/>
      <c r="N7" s="782"/>
      <c r="O7" s="782"/>
      <c r="P7" s="782"/>
      <c r="Q7" s="782"/>
      <c r="R7" s="782"/>
      <c r="S7" s="782"/>
      <c r="T7" s="782"/>
      <c r="U7" s="782"/>
      <c r="V7" s="782"/>
      <c r="W7" s="782"/>
      <c r="X7" s="782"/>
      <c r="Y7" s="782"/>
      <c r="Z7" s="782"/>
      <c r="AA7" s="782"/>
      <c r="AB7" s="782"/>
      <c r="AC7" s="782"/>
      <c r="AD7" s="782"/>
      <c r="AE7" s="818"/>
      <c r="AF7" s="818"/>
      <c r="AG7" s="818"/>
      <c r="AH7" s="320"/>
      <c r="AI7" s="320"/>
      <c r="AJ7" s="320"/>
      <c r="AK7" s="294"/>
      <c r="AL7" s="157"/>
      <c r="AM7" s="157"/>
      <c r="AN7" s="157"/>
      <c r="AO7" s="157"/>
      <c r="AP7" s="157"/>
      <c r="AQ7" s="157"/>
      <c r="AR7" s="156"/>
      <c r="AS7" s="156"/>
      <c r="AT7" s="156"/>
      <c r="AU7" s="156"/>
      <c r="AV7" s="156"/>
      <c r="AW7" s="156"/>
      <c r="AX7" s="156"/>
      <c r="AY7" s="156"/>
      <c r="AZ7" s="156"/>
      <c r="BA7" s="156"/>
      <c r="BB7" s="156"/>
      <c r="BC7" s="156"/>
      <c r="BD7" s="156"/>
      <c r="BE7" s="156"/>
      <c r="BF7" s="156"/>
      <c r="BG7" s="156"/>
      <c r="BH7" s="156"/>
      <c r="BI7" s="156"/>
      <c r="BJ7" s="156"/>
      <c r="DC7" s="670"/>
      <c r="DE7" s="360" t="str">
        <f>'okul-örtmen bilgi'!G4</f>
        <v>DERS YA DA SINIFLAR</v>
      </c>
    </row>
    <row r="8" spans="1:109" s="172" customFormat="1" ht="18.95" customHeight="1">
      <c r="A8" s="756">
        <v>1</v>
      </c>
      <c r="B8" s="757" t="s">
        <v>140</v>
      </c>
      <c r="C8" s="757"/>
      <c r="D8" s="757"/>
      <c r="E8" s="757"/>
      <c r="F8" s="757"/>
      <c r="G8" s="757"/>
      <c r="H8" s="757"/>
      <c r="I8" s="757"/>
      <c r="J8" s="757"/>
      <c r="K8" s="757"/>
      <c r="L8" s="758"/>
      <c r="M8" s="758"/>
      <c r="N8" s="758"/>
      <c r="O8" s="758"/>
      <c r="P8" s="758"/>
      <c r="Q8" s="758"/>
      <c r="R8" s="758"/>
      <c r="S8" s="758"/>
      <c r="T8" s="758"/>
      <c r="U8" s="757"/>
      <c r="V8" s="757"/>
      <c r="W8" s="757"/>
      <c r="X8" s="757"/>
      <c r="Y8" s="757"/>
      <c r="Z8" s="757"/>
      <c r="AA8" s="757"/>
      <c r="AB8" s="757"/>
      <c r="AC8" s="757"/>
      <c r="AD8" s="759"/>
      <c r="AE8" s="818"/>
      <c r="AF8" s="818"/>
      <c r="AG8" s="818"/>
      <c r="AH8" s="320"/>
      <c r="AI8" s="320"/>
      <c r="AJ8" s="320"/>
      <c r="AK8" s="294"/>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DC8" s="671" t="s">
        <v>1240</v>
      </c>
      <c r="DE8" s="359" t="str">
        <f>'okul-örtmen bilgi'!G5</f>
        <v xml:space="preserve"> </v>
      </c>
    </row>
    <row r="9" spans="1:109" ht="14.1" customHeight="1">
      <c r="A9" s="756"/>
      <c r="B9" s="774" t="s">
        <v>1006</v>
      </c>
      <c r="C9" s="774"/>
      <c r="D9" s="774"/>
      <c r="E9" s="774"/>
      <c r="F9" s="774"/>
      <c r="G9" s="774"/>
      <c r="H9" s="774"/>
      <c r="I9" s="774"/>
      <c r="J9" s="774"/>
      <c r="K9" s="761"/>
      <c r="L9" s="785" t="s">
        <v>1242</v>
      </c>
      <c r="M9" s="785"/>
      <c r="N9" s="785"/>
      <c r="O9" s="785"/>
      <c r="P9" s="785"/>
      <c r="Q9" s="785"/>
      <c r="R9" s="785"/>
      <c r="S9" s="785"/>
      <c r="T9" s="785"/>
      <c r="U9" s="764"/>
      <c r="V9" s="781"/>
      <c r="W9" s="784"/>
      <c r="X9" s="784"/>
      <c r="Y9" s="784"/>
      <c r="Z9" s="784"/>
      <c r="AA9" s="784"/>
      <c r="AB9" s="784"/>
      <c r="AC9" s="784"/>
      <c r="AD9" s="784"/>
      <c r="AE9" s="818"/>
      <c r="AF9" s="818"/>
      <c r="AG9" s="818"/>
      <c r="AH9" s="320"/>
      <c r="AI9" s="320"/>
      <c r="AJ9" s="320"/>
      <c r="AK9" s="294"/>
      <c r="AL9" s="157"/>
      <c r="AM9" s="157"/>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DC9" s="672"/>
      <c r="DE9" s="359" t="str">
        <f>'okul-örtmen bilgi'!G6</f>
        <v>6/A</v>
      </c>
    </row>
    <row r="10" spans="1:109" ht="14.1" customHeight="1">
      <c r="A10" s="756"/>
      <c r="B10" s="774"/>
      <c r="C10" s="774"/>
      <c r="D10" s="774"/>
      <c r="E10" s="774"/>
      <c r="F10" s="774"/>
      <c r="G10" s="774"/>
      <c r="H10" s="774"/>
      <c r="I10" s="774"/>
      <c r="J10" s="774"/>
      <c r="K10" s="761"/>
      <c r="L10" s="753" t="s">
        <v>1244</v>
      </c>
      <c r="M10" s="753"/>
      <c r="N10" s="753"/>
      <c r="O10" s="753"/>
      <c r="P10" s="753"/>
      <c r="Q10" s="753"/>
      <c r="R10" s="753"/>
      <c r="S10" s="753"/>
      <c r="T10" s="753"/>
      <c r="U10" s="764"/>
      <c r="V10" s="773"/>
      <c r="W10" s="773"/>
      <c r="X10" s="773"/>
      <c r="Y10" s="773"/>
      <c r="Z10" s="773"/>
      <c r="AA10" s="773"/>
      <c r="AB10" s="773"/>
      <c r="AC10" s="773"/>
      <c r="AD10" s="780"/>
      <c r="AE10" s="818"/>
      <c r="AF10" s="818"/>
      <c r="AG10" s="818"/>
      <c r="AH10" s="320"/>
      <c r="AI10" s="320"/>
      <c r="AJ10" s="700"/>
      <c r="AK10" s="294"/>
      <c r="AL10" s="157"/>
      <c r="AM10" s="157"/>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c r="DC10" s="671" t="s">
        <v>1241</v>
      </c>
      <c r="DE10" s="359" t="str">
        <f>'okul-örtmen bilgi'!G7</f>
        <v>6/B</v>
      </c>
    </row>
    <row r="11" spans="1:109" ht="14.1" customHeight="1">
      <c r="A11" s="322"/>
      <c r="B11" s="323"/>
      <c r="C11" s="323"/>
      <c r="D11" s="323"/>
      <c r="E11" s="323"/>
      <c r="F11" s="323"/>
      <c r="G11" s="323"/>
      <c r="H11" s="323"/>
      <c r="I11" s="323"/>
      <c r="J11" s="323"/>
      <c r="K11" s="324"/>
      <c r="L11" s="458"/>
      <c r="M11" s="458"/>
      <c r="N11" s="669"/>
      <c r="O11" s="669"/>
      <c r="P11" s="669"/>
      <c r="Q11" s="669"/>
      <c r="R11" s="669"/>
      <c r="S11" s="669"/>
      <c r="T11" s="669"/>
      <c r="U11" s="325"/>
      <c r="V11" s="325"/>
      <c r="W11" s="325"/>
      <c r="X11" s="325"/>
      <c r="Y11" s="325"/>
      <c r="Z11" s="325"/>
      <c r="AA11" s="325"/>
      <c r="AB11" s="325"/>
      <c r="AC11" s="325"/>
      <c r="AD11" s="346"/>
      <c r="AE11" s="818"/>
      <c r="AF11" s="818"/>
      <c r="AG11" s="818"/>
      <c r="AH11" s="320"/>
      <c r="AI11" s="320"/>
      <c r="AJ11" s="320"/>
      <c r="AK11" s="294"/>
      <c r="AL11" s="157"/>
      <c r="AM11" s="157"/>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DC11" s="670"/>
      <c r="DE11" s="359" t="str">
        <f>'okul-örtmen bilgi'!G8</f>
        <v>6/C</v>
      </c>
    </row>
    <row r="12" spans="1:109" ht="18.95" customHeight="1">
      <c r="A12" s="756">
        <v>2</v>
      </c>
      <c r="B12" s="757" t="s">
        <v>974</v>
      </c>
      <c r="C12" s="757"/>
      <c r="D12" s="757"/>
      <c r="E12" s="757"/>
      <c r="F12" s="757"/>
      <c r="G12" s="757"/>
      <c r="H12" s="757"/>
      <c r="I12" s="757"/>
      <c r="J12" s="757"/>
      <c r="K12" s="757"/>
      <c r="L12" s="757"/>
      <c r="M12" s="757"/>
      <c r="N12" s="757"/>
      <c r="O12" s="757"/>
      <c r="P12" s="757"/>
      <c r="Q12" s="757"/>
      <c r="R12" s="757"/>
      <c r="S12" s="757"/>
      <c r="T12" s="757"/>
      <c r="U12" s="757"/>
      <c r="V12" s="757"/>
      <c r="W12" s="757"/>
      <c r="X12" s="757"/>
      <c r="Y12" s="757"/>
      <c r="Z12" s="757"/>
      <c r="AA12" s="757"/>
      <c r="AB12" s="757"/>
      <c r="AC12" s="757"/>
      <c r="AD12" s="759"/>
      <c r="AE12" s="818"/>
      <c r="AF12" s="818"/>
      <c r="AG12" s="818"/>
      <c r="AH12" s="320"/>
      <c r="AI12" s="320"/>
      <c r="AJ12" s="320"/>
      <c r="AK12" s="294"/>
      <c r="AL12" s="157"/>
      <c r="AM12" s="157"/>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DE12" s="359" t="str">
        <f>'okul-örtmen bilgi'!G9</f>
        <v>6/D</v>
      </c>
    </row>
    <row r="13" spans="1:109" ht="14.1" customHeight="1">
      <c r="A13" s="756"/>
      <c r="B13" s="774" t="s">
        <v>966</v>
      </c>
      <c r="C13" s="774"/>
      <c r="D13" s="774"/>
      <c r="E13" s="774"/>
      <c r="F13" s="774"/>
      <c r="G13" s="774"/>
      <c r="H13" s="774"/>
      <c r="I13" s="774"/>
      <c r="J13" s="774"/>
      <c r="K13" s="779"/>
      <c r="L13" s="774" t="s">
        <v>499</v>
      </c>
      <c r="M13" s="774"/>
      <c r="N13" s="774"/>
      <c r="O13" s="774"/>
      <c r="P13" s="774"/>
      <c r="Q13" s="774"/>
      <c r="R13" s="774"/>
      <c r="S13" s="774"/>
      <c r="T13" s="774"/>
      <c r="U13" s="773"/>
      <c r="V13" s="774" t="s">
        <v>1052</v>
      </c>
      <c r="W13" s="774"/>
      <c r="X13" s="774"/>
      <c r="Y13" s="774"/>
      <c r="Z13" s="774"/>
      <c r="AA13" s="774"/>
      <c r="AB13" s="774"/>
      <c r="AC13" s="774"/>
      <c r="AD13" s="781"/>
      <c r="AE13" s="818"/>
      <c r="AF13" s="818"/>
      <c r="AG13" s="818"/>
      <c r="AH13" s="320"/>
      <c r="AI13" s="320"/>
      <c r="AJ13" s="320"/>
      <c r="AK13" s="294"/>
      <c r="AL13" s="157"/>
      <c r="AM13" s="157"/>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DE13" s="359" t="str">
        <f>'okul-örtmen bilgi'!G10</f>
        <v>7/A</v>
      </c>
    </row>
    <row r="14" spans="1:109" ht="14.1" customHeight="1">
      <c r="A14" s="756"/>
      <c r="B14" s="774" t="s">
        <v>1063</v>
      </c>
      <c r="C14" s="774"/>
      <c r="D14" s="774"/>
      <c r="E14" s="774"/>
      <c r="F14" s="774"/>
      <c r="G14" s="774"/>
      <c r="H14" s="774"/>
      <c r="I14" s="774"/>
      <c r="J14" s="774"/>
      <c r="K14" s="779"/>
      <c r="L14" s="774" t="s">
        <v>151</v>
      </c>
      <c r="M14" s="774"/>
      <c r="N14" s="774"/>
      <c r="O14" s="774"/>
      <c r="P14" s="774"/>
      <c r="Q14" s="774"/>
      <c r="R14" s="774"/>
      <c r="S14" s="774"/>
      <c r="T14" s="774"/>
      <c r="U14" s="773"/>
      <c r="V14" s="774" t="s">
        <v>1068</v>
      </c>
      <c r="W14" s="774"/>
      <c r="X14" s="774"/>
      <c r="Y14" s="774"/>
      <c r="Z14" s="774"/>
      <c r="AA14" s="774"/>
      <c r="AB14" s="774"/>
      <c r="AC14" s="774"/>
      <c r="AD14" s="781"/>
      <c r="AE14" s="818"/>
      <c r="AF14" s="818"/>
      <c r="AG14" s="818"/>
      <c r="AH14" s="320"/>
      <c r="AI14" s="320"/>
      <c r="AJ14" s="320"/>
      <c r="AK14" s="294"/>
      <c r="AL14" s="157"/>
      <c r="AM14" s="157"/>
      <c r="AN14" s="15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c r="DE14" s="359" t="str">
        <f>'okul-örtmen bilgi'!G11</f>
        <v>7/B</v>
      </c>
    </row>
    <row r="15" spans="1:109" ht="14.1" customHeight="1">
      <c r="A15" s="756"/>
      <c r="B15" s="774" t="s">
        <v>978</v>
      </c>
      <c r="C15" s="774"/>
      <c r="D15" s="774"/>
      <c r="E15" s="774"/>
      <c r="F15" s="774"/>
      <c r="G15" s="774"/>
      <c r="H15" s="774"/>
      <c r="I15" s="774"/>
      <c r="J15" s="774"/>
      <c r="K15" s="779"/>
      <c r="L15" s="803" t="s">
        <v>739</v>
      </c>
      <c r="M15" s="803"/>
      <c r="N15" s="803"/>
      <c r="O15" s="803"/>
      <c r="P15" s="803"/>
      <c r="Q15" s="803"/>
      <c r="R15" s="803"/>
      <c r="S15" s="803"/>
      <c r="T15" s="804"/>
      <c r="U15" s="780"/>
      <c r="V15" s="784"/>
      <c r="W15" s="784"/>
      <c r="X15" s="784"/>
      <c r="Y15" s="784"/>
      <c r="Z15" s="784"/>
      <c r="AA15" s="784"/>
      <c r="AB15" s="784"/>
      <c r="AC15" s="784"/>
      <c r="AD15" s="784"/>
      <c r="AE15" s="818"/>
      <c r="AF15" s="818"/>
      <c r="AG15" s="818"/>
      <c r="AH15" s="320"/>
      <c r="AI15" s="320"/>
      <c r="AJ15" s="320"/>
      <c r="AK15" s="294"/>
      <c r="AL15" s="157"/>
      <c r="AM15" s="157"/>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c r="DE15" s="359" t="str">
        <f>'okul-örtmen bilgi'!G12</f>
        <v>7/C</v>
      </c>
    </row>
    <row r="16" spans="1:109" ht="14.1" customHeight="1">
      <c r="A16" s="756"/>
      <c r="B16" s="774" t="s">
        <v>1214</v>
      </c>
      <c r="C16" s="774"/>
      <c r="D16" s="774"/>
      <c r="E16" s="774"/>
      <c r="F16" s="774"/>
      <c r="G16" s="774"/>
      <c r="H16" s="774"/>
      <c r="I16" s="774"/>
      <c r="J16" s="774"/>
      <c r="K16" s="779"/>
      <c r="L16" s="781"/>
      <c r="M16" s="784"/>
      <c r="N16" s="784"/>
      <c r="O16" s="784"/>
      <c r="P16" s="784"/>
      <c r="Q16" s="784"/>
      <c r="R16" s="784"/>
      <c r="S16" s="784"/>
      <c r="T16" s="822"/>
      <c r="U16" s="780"/>
      <c r="V16" s="784"/>
      <c r="W16" s="784"/>
      <c r="X16" s="784"/>
      <c r="Y16" s="784"/>
      <c r="Z16" s="784"/>
      <c r="AA16" s="784"/>
      <c r="AB16" s="784"/>
      <c r="AC16" s="784"/>
      <c r="AD16" s="784"/>
      <c r="AE16" s="818"/>
      <c r="AF16" s="818"/>
      <c r="AG16" s="818"/>
      <c r="AH16" s="320"/>
      <c r="AI16" s="320"/>
      <c r="AJ16" s="320"/>
      <c r="AK16" s="294"/>
      <c r="AL16" s="157"/>
      <c r="AM16" s="157"/>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c r="DE16" s="359" t="str">
        <f>'okul-örtmen bilgi'!G13</f>
        <v>7/D</v>
      </c>
    </row>
    <row r="17" spans="1:109" ht="14.1" customHeight="1">
      <c r="A17" s="756"/>
      <c r="B17" s="781" t="s">
        <v>1215</v>
      </c>
      <c r="C17" s="784"/>
      <c r="D17" s="784"/>
      <c r="E17" s="784"/>
      <c r="F17" s="784"/>
      <c r="G17" s="784"/>
      <c r="H17" s="784"/>
      <c r="I17" s="784"/>
      <c r="J17" s="822"/>
      <c r="K17" s="779"/>
      <c r="L17" s="781"/>
      <c r="M17" s="784"/>
      <c r="N17" s="784"/>
      <c r="O17" s="784"/>
      <c r="P17" s="784"/>
      <c r="Q17" s="784"/>
      <c r="R17" s="784"/>
      <c r="S17" s="784"/>
      <c r="T17" s="822"/>
      <c r="U17" s="780"/>
      <c r="V17" s="784"/>
      <c r="W17" s="784"/>
      <c r="X17" s="784"/>
      <c r="Y17" s="784"/>
      <c r="Z17" s="784"/>
      <c r="AA17" s="784"/>
      <c r="AB17" s="784"/>
      <c r="AC17" s="784"/>
      <c r="AD17" s="784"/>
      <c r="AE17" s="818"/>
      <c r="AF17" s="818"/>
      <c r="AG17" s="818"/>
      <c r="AH17" s="320"/>
      <c r="AI17" s="320"/>
      <c r="AJ17" s="320"/>
      <c r="AK17" s="294"/>
      <c r="AL17" s="157"/>
      <c r="AM17" s="157"/>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c r="DE17" s="359" t="str">
        <f>'okul-örtmen bilgi'!G14</f>
        <v>8/A</v>
      </c>
    </row>
    <row r="18" spans="1:109" ht="14.1" customHeight="1">
      <c r="A18" s="756"/>
      <c r="B18" s="774"/>
      <c r="C18" s="774"/>
      <c r="D18" s="774"/>
      <c r="E18" s="774"/>
      <c r="F18" s="774"/>
      <c r="G18" s="774"/>
      <c r="H18" s="774"/>
      <c r="I18" s="774"/>
      <c r="J18" s="774"/>
      <c r="K18" s="779"/>
      <c r="L18" s="779"/>
      <c r="M18" s="779"/>
      <c r="N18" s="779"/>
      <c r="O18" s="779"/>
      <c r="P18" s="779"/>
      <c r="Q18" s="779"/>
      <c r="R18" s="779"/>
      <c r="S18" s="779"/>
      <c r="T18" s="779"/>
      <c r="U18" s="773"/>
      <c r="V18" s="773"/>
      <c r="W18" s="773"/>
      <c r="X18" s="773"/>
      <c r="Y18" s="773"/>
      <c r="Z18" s="773"/>
      <c r="AA18" s="773"/>
      <c r="AB18" s="773"/>
      <c r="AC18" s="773"/>
      <c r="AD18" s="780"/>
      <c r="AE18" s="818"/>
      <c r="AF18" s="818"/>
      <c r="AG18" s="818"/>
      <c r="AH18" s="320"/>
      <c r="AI18" s="320"/>
      <c r="AJ18" s="320"/>
      <c r="AK18" s="294"/>
      <c r="AL18" s="157"/>
      <c r="AM18" s="157"/>
      <c r="AN18" s="156"/>
      <c r="AO18" s="156"/>
      <c r="AP18" s="156"/>
      <c r="AQ18" s="156"/>
      <c r="AR18" s="156"/>
      <c r="AS18" s="156"/>
      <c r="AT18" s="156"/>
      <c r="AU18" s="156"/>
      <c r="AV18" s="156"/>
      <c r="AW18" s="156"/>
      <c r="AX18" s="156"/>
      <c r="AY18" s="156"/>
      <c r="AZ18" s="156"/>
      <c r="BA18" s="156"/>
      <c r="BB18" s="156"/>
      <c r="BC18" s="156"/>
      <c r="BD18" s="156"/>
      <c r="BE18" s="156"/>
      <c r="BF18" s="156"/>
      <c r="BG18" s="156"/>
      <c r="BH18" s="156"/>
      <c r="BI18" s="156"/>
      <c r="BJ18" s="156"/>
      <c r="DE18" s="359" t="str">
        <f>'okul-örtmen bilgi'!G15</f>
        <v>8/B</v>
      </c>
    </row>
    <row r="19" spans="1:109" ht="14.1" customHeight="1">
      <c r="A19" s="322"/>
      <c r="B19" s="323"/>
      <c r="C19" s="323"/>
      <c r="D19" s="323"/>
      <c r="E19" s="323"/>
      <c r="F19" s="323"/>
      <c r="G19" s="323"/>
      <c r="H19" s="323"/>
      <c r="I19" s="323"/>
      <c r="J19" s="323"/>
      <c r="K19" s="324"/>
      <c r="L19" s="324"/>
      <c r="M19" s="324"/>
      <c r="N19" s="325"/>
      <c r="O19" s="325"/>
      <c r="P19" s="325"/>
      <c r="Q19" s="325"/>
      <c r="R19" s="325"/>
      <c r="S19" s="325"/>
      <c r="T19" s="325"/>
      <c r="U19" s="325"/>
      <c r="V19" s="325"/>
      <c r="W19" s="325"/>
      <c r="X19" s="325"/>
      <c r="Y19" s="325"/>
      <c r="Z19" s="325"/>
      <c r="AA19" s="325"/>
      <c r="AB19" s="325"/>
      <c r="AC19" s="325"/>
      <c r="AD19" s="346"/>
      <c r="AE19" s="818"/>
      <c r="AF19" s="818"/>
      <c r="AG19" s="818"/>
      <c r="AH19" s="320"/>
      <c r="AI19" s="320"/>
      <c r="AJ19" s="320"/>
      <c r="AK19" s="294"/>
      <c r="AL19" s="157"/>
      <c r="AM19" s="157"/>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6"/>
      <c r="DE19" s="359" t="str">
        <f>'okul-örtmen bilgi'!G16</f>
        <v>8/C</v>
      </c>
    </row>
    <row r="20" spans="1:109" ht="18.95" customHeight="1">
      <c r="A20" s="756">
        <v>3</v>
      </c>
      <c r="B20" s="757" t="s">
        <v>330</v>
      </c>
      <c r="C20" s="757"/>
      <c r="D20" s="757"/>
      <c r="E20" s="757"/>
      <c r="F20" s="757"/>
      <c r="G20" s="757"/>
      <c r="H20" s="757"/>
      <c r="I20" s="757"/>
      <c r="J20" s="757"/>
      <c r="K20" s="757"/>
      <c r="L20" s="757"/>
      <c r="M20" s="757"/>
      <c r="N20" s="757"/>
      <c r="O20" s="757"/>
      <c r="P20" s="757"/>
      <c r="Q20" s="757"/>
      <c r="R20" s="757"/>
      <c r="S20" s="757"/>
      <c r="T20" s="757"/>
      <c r="U20" s="757"/>
      <c r="V20" s="757"/>
      <c r="W20" s="757"/>
      <c r="X20" s="757"/>
      <c r="Y20" s="757"/>
      <c r="Z20" s="757"/>
      <c r="AA20" s="757"/>
      <c r="AB20" s="757"/>
      <c r="AC20" s="757"/>
      <c r="AD20" s="759"/>
      <c r="AE20" s="818"/>
      <c r="AF20" s="818"/>
      <c r="AG20" s="818"/>
      <c r="AH20" s="320"/>
      <c r="AI20" s="320"/>
      <c r="AJ20" s="320"/>
      <c r="AK20" s="157"/>
      <c r="AL20" s="157"/>
      <c r="AM20" s="157"/>
      <c r="AN20" s="156"/>
      <c r="AO20" s="156"/>
      <c r="AP20" s="156"/>
      <c r="AQ20" s="156"/>
      <c r="AR20" s="156"/>
      <c r="AS20" s="156"/>
      <c r="AT20" s="156"/>
      <c r="AU20" s="156"/>
      <c r="AV20" s="156"/>
      <c r="AW20" s="156"/>
      <c r="AX20" s="156"/>
      <c r="AY20" s="156"/>
      <c r="AZ20" s="156"/>
      <c r="BA20" s="156"/>
      <c r="BB20" s="156"/>
      <c r="BC20" s="156"/>
      <c r="BD20" s="156"/>
      <c r="BE20" s="156"/>
      <c r="BF20" s="156"/>
      <c r="BG20" s="156"/>
      <c r="BH20" s="156"/>
      <c r="BI20" s="156"/>
      <c r="BJ20" s="156"/>
      <c r="DE20" s="359" t="str">
        <f>'okul-örtmen bilgi'!G17</f>
        <v>8/D</v>
      </c>
    </row>
    <row r="21" spans="1:109" ht="14.1" customHeight="1">
      <c r="A21" s="756"/>
      <c r="B21" s="774" t="s">
        <v>24</v>
      </c>
      <c r="C21" s="774"/>
      <c r="D21" s="774"/>
      <c r="E21" s="774"/>
      <c r="F21" s="774"/>
      <c r="G21" s="774"/>
      <c r="H21" s="774"/>
      <c r="I21" s="774"/>
      <c r="J21" s="774"/>
      <c r="K21" s="779"/>
      <c r="L21" s="774" t="s">
        <v>41</v>
      </c>
      <c r="M21" s="774"/>
      <c r="N21" s="774"/>
      <c r="O21" s="774"/>
      <c r="P21" s="774"/>
      <c r="Q21" s="774"/>
      <c r="R21" s="774"/>
      <c r="S21" s="774"/>
      <c r="T21" s="774"/>
      <c r="U21" s="773"/>
      <c r="V21" s="774" t="s">
        <v>42</v>
      </c>
      <c r="W21" s="774"/>
      <c r="X21" s="774"/>
      <c r="Y21" s="774"/>
      <c r="Z21" s="774"/>
      <c r="AA21" s="774"/>
      <c r="AB21" s="774"/>
      <c r="AC21" s="774"/>
      <c r="AD21" s="781"/>
      <c r="AE21" s="818"/>
      <c r="AF21" s="818"/>
      <c r="AG21" s="818"/>
      <c r="AH21" s="320"/>
      <c r="AI21" s="320"/>
      <c r="AJ21" s="320"/>
      <c r="AK21" s="157"/>
      <c r="AL21" s="157"/>
      <c r="AM21" s="157"/>
      <c r="AN21" s="156"/>
      <c r="AO21" s="156"/>
      <c r="AP21" s="156"/>
      <c r="AQ21" s="156"/>
      <c r="AR21" s="156"/>
      <c r="AS21" s="156"/>
      <c r="AT21" s="156"/>
      <c r="AU21" s="156"/>
      <c r="AV21" s="156"/>
      <c r="AW21" s="156"/>
      <c r="AX21" s="156"/>
      <c r="AY21" s="156"/>
      <c r="AZ21" s="156"/>
      <c r="BA21" s="156"/>
      <c r="BB21" s="156"/>
      <c r="BC21" s="156"/>
      <c r="BD21" s="156"/>
      <c r="BE21" s="156"/>
      <c r="BF21" s="156"/>
      <c r="BG21" s="156"/>
      <c r="BH21" s="156"/>
      <c r="BI21" s="156"/>
      <c r="BJ21" s="156"/>
      <c r="DE21" s="359" t="str">
        <f>'okul-örtmen bilgi'!G18</f>
        <v>REHBERLİK</v>
      </c>
    </row>
    <row r="22" spans="1:109" ht="14.1" customHeight="1">
      <c r="A22" s="756"/>
      <c r="B22" s="774" t="s">
        <v>47</v>
      </c>
      <c r="C22" s="774"/>
      <c r="D22" s="774"/>
      <c r="E22" s="774"/>
      <c r="F22" s="774"/>
      <c r="G22" s="774"/>
      <c r="H22" s="774"/>
      <c r="I22" s="774"/>
      <c r="J22" s="774"/>
      <c r="K22" s="779"/>
      <c r="L22" s="779"/>
      <c r="M22" s="779"/>
      <c r="N22" s="779"/>
      <c r="O22" s="779"/>
      <c r="P22" s="779"/>
      <c r="Q22" s="779"/>
      <c r="R22" s="779"/>
      <c r="S22" s="779"/>
      <c r="T22" s="779"/>
      <c r="U22" s="773"/>
      <c r="V22" s="773"/>
      <c r="W22" s="773"/>
      <c r="X22" s="773"/>
      <c r="Y22" s="773"/>
      <c r="Z22" s="773"/>
      <c r="AA22" s="773"/>
      <c r="AB22" s="773"/>
      <c r="AC22" s="773"/>
      <c r="AD22" s="780"/>
      <c r="AE22" s="818"/>
      <c r="AF22" s="818"/>
      <c r="AG22" s="818"/>
      <c r="AH22" s="320"/>
      <c r="AI22" s="320"/>
      <c r="AJ22" s="320"/>
      <c r="AK22" s="157"/>
      <c r="AL22" s="157"/>
      <c r="AM22" s="157"/>
      <c r="AN22" s="156"/>
      <c r="AO22" s="156"/>
      <c r="AP22" s="156"/>
      <c r="AQ22" s="156"/>
      <c r="AR22" s="156"/>
      <c r="AS22" s="156"/>
      <c r="AT22" s="156"/>
      <c r="AU22" s="156"/>
      <c r="AV22" s="156"/>
      <c r="AW22" s="156"/>
      <c r="AX22" s="156"/>
      <c r="AY22" s="156"/>
      <c r="AZ22" s="156"/>
      <c r="BA22" s="156"/>
      <c r="BB22" s="156"/>
      <c r="BC22" s="156"/>
      <c r="BD22" s="156"/>
      <c r="BE22" s="156"/>
      <c r="BF22" s="156"/>
      <c r="BG22" s="156"/>
      <c r="BH22" s="156"/>
      <c r="BI22" s="156"/>
      <c r="BJ22" s="156"/>
      <c r="DE22" s="359" t="str">
        <f>'okul-örtmen bilgi'!G19</f>
        <v xml:space="preserve"> </v>
      </c>
    </row>
    <row r="23" spans="1:109" ht="14.1" customHeight="1">
      <c r="A23" s="756"/>
      <c r="B23" s="774"/>
      <c r="C23" s="774"/>
      <c r="D23" s="774"/>
      <c r="E23" s="774"/>
      <c r="F23" s="774"/>
      <c r="G23" s="774"/>
      <c r="H23" s="774"/>
      <c r="I23" s="774"/>
      <c r="J23" s="774"/>
      <c r="K23" s="779"/>
      <c r="L23" s="779"/>
      <c r="M23" s="779"/>
      <c r="N23" s="779"/>
      <c r="O23" s="779"/>
      <c r="P23" s="779"/>
      <c r="Q23" s="779"/>
      <c r="R23" s="779"/>
      <c r="S23" s="779"/>
      <c r="T23" s="779"/>
      <c r="U23" s="773"/>
      <c r="V23" s="773"/>
      <c r="W23" s="773"/>
      <c r="X23" s="773"/>
      <c r="Y23" s="773"/>
      <c r="Z23" s="773"/>
      <c r="AA23" s="773"/>
      <c r="AB23" s="773"/>
      <c r="AC23" s="773"/>
      <c r="AD23" s="780"/>
      <c r="AE23" s="818"/>
      <c r="AF23" s="818"/>
      <c r="AG23" s="818"/>
      <c r="AH23" s="320"/>
      <c r="AI23" s="320"/>
      <c r="AJ23" s="320"/>
      <c r="AK23" s="157"/>
      <c r="AL23" s="157"/>
      <c r="AM23" s="157"/>
      <c r="AN23" s="156"/>
      <c r="AO23" s="156"/>
      <c r="AP23" s="156"/>
      <c r="AQ23" s="156"/>
      <c r="AR23" s="156"/>
      <c r="AS23" s="156"/>
      <c r="AT23" s="156"/>
      <c r="AU23" s="156"/>
      <c r="AV23" s="156"/>
      <c r="AW23" s="156"/>
      <c r="AX23" s="156"/>
      <c r="AY23" s="156"/>
      <c r="AZ23" s="156"/>
      <c r="BA23" s="156"/>
      <c r="BB23" s="156"/>
      <c r="BC23" s="156"/>
      <c r="BD23" s="156"/>
      <c r="BE23" s="156"/>
      <c r="BF23" s="156"/>
      <c r="BG23" s="156"/>
      <c r="BH23" s="156"/>
      <c r="BI23" s="156"/>
      <c r="BJ23" s="156"/>
      <c r="DE23" s="359" t="str">
        <f>'okul-örtmen bilgi'!G20</f>
        <v>4/A</v>
      </c>
    </row>
    <row r="24" spans="1:109" ht="14.1" customHeight="1">
      <c r="A24" s="322"/>
      <c r="B24" s="323"/>
      <c r="C24" s="323"/>
      <c r="D24" s="323"/>
      <c r="E24" s="323"/>
      <c r="F24" s="323"/>
      <c r="G24" s="323"/>
      <c r="H24" s="323"/>
      <c r="I24" s="323"/>
      <c r="J24" s="323"/>
      <c r="K24" s="326"/>
      <c r="L24" s="326"/>
      <c r="M24" s="324"/>
      <c r="N24" s="325"/>
      <c r="O24" s="325"/>
      <c r="P24" s="325"/>
      <c r="Q24" s="325"/>
      <c r="R24" s="325"/>
      <c r="S24" s="325"/>
      <c r="T24" s="325"/>
      <c r="U24" s="325"/>
      <c r="V24" s="325"/>
      <c r="W24" s="325"/>
      <c r="X24" s="325"/>
      <c r="Y24" s="325"/>
      <c r="Z24" s="325"/>
      <c r="AA24" s="325"/>
      <c r="AB24" s="325"/>
      <c r="AC24" s="325"/>
      <c r="AD24" s="346"/>
      <c r="AE24" s="801" t="str">
        <f>AE130</f>
        <v>V.08.11.2009</v>
      </c>
      <c r="AF24" s="801"/>
      <c r="AG24" s="801"/>
      <c r="AH24" s="241"/>
      <c r="AI24" s="241"/>
      <c r="AJ24" s="800"/>
      <c r="AK24" s="800"/>
      <c r="AL24" s="800"/>
      <c r="AM24" s="157"/>
      <c r="AN24" s="156"/>
      <c r="AO24" s="156"/>
      <c r="AP24" s="156"/>
      <c r="AQ24" s="156"/>
      <c r="AR24" s="156"/>
      <c r="AS24" s="156"/>
      <c r="AT24" s="156"/>
      <c r="AU24" s="156"/>
      <c r="AV24" s="156"/>
      <c r="AW24" s="156"/>
      <c r="AX24" s="156"/>
      <c r="AY24" s="156"/>
      <c r="AZ24" s="156"/>
      <c r="BA24" s="156"/>
      <c r="BB24" s="156"/>
      <c r="BC24" s="156"/>
      <c r="BD24" s="156"/>
      <c r="BE24" s="156"/>
      <c r="BF24" s="156"/>
      <c r="BG24" s="156"/>
      <c r="BH24" s="156"/>
      <c r="BI24" s="156"/>
      <c r="BJ24" s="156"/>
      <c r="DE24" s="359" t="str">
        <f>'okul-örtmen bilgi'!G21</f>
        <v>REHBERLİK</v>
      </c>
    </row>
    <row r="25" spans="1:109" ht="18.95" customHeight="1">
      <c r="A25" s="756">
        <v>4</v>
      </c>
      <c r="B25" s="757" t="s">
        <v>926</v>
      </c>
      <c r="C25" s="757"/>
      <c r="D25" s="757"/>
      <c r="E25" s="757"/>
      <c r="F25" s="757"/>
      <c r="G25" s="757"/>
      <c r="H25" s="757"/>
      <c r="I25" s="757"/>
      <c r="J25" s="757"/>
      <c r="K25" s="757"/>
      <c r="L25" s="757"/>
      <c r="M25" s="757"/>
      <c r="N25" s="757"/>
      <c r="O25" s="757"/>
      <c r="P25" s="757"/>
      <c r="Q25" s="757"/>
      <c r="R25" s="757"/>
      <c r="S25" s="757"/>
      <c r="T25" s="757"/>
      <c r="U25" s="757"/>
      <c r="V25" s="757"/>
      <c r="W25" s="757"/>
      <c r="X25" s="757"/>
      <c r="Y25" s="757"/>
      <c r="Z25" s="757"/>
      <c r="AA25" s="757"/>
      <c r="AB25" s="757"/>
      <c r="AC25" s="757"/>
      <c r="AD25" s="759"/>
      <c r="AE25" s="801"/>
      <c r="AF25" s="801"/>
      <c r="AG25" s="801"/>
      <c r="AH25" s="241"/>
      <c r="AI25" s="241"/>
      <c r="AJ25" s="800"/>
      <c r="AK25" s="800"/>
      <c r="AL25" s="800"/>
      <c r="AM25" s="157"/>
      <c r="AN25" s="156"/>
      <c r="AO25" s="156"/>
      <c r="AP25" s="156"/>
      <c r="AQ25" s="156"/>
      <c r="AR25" s="156"/>
      <c r="AS25" s="156"/>
      <c r="AT25" s="156"/>
      <c r="AU25" s="156"/>
      <c r="AV25" s="156"/>
      <c r="AW25" s="156"/>
      <c r="AX25" s="156"/>
      <c r="AY25" s="156"/>
      <c r="AZ25" s="156"/>
      <c r="BA25" s="156"/>
      <c r="BB25" s="156"/>
      <c r="BC25" s="156"/>
      <c r="BD25" s="156"/>
      <c r="BE25" s="156"/>
      <c r="BF25" s="156"/>
      <c r="BG25" s="156"/>
      <c r="BH25" s="156"/>
      <c r="BI25" s="156"/>
      <c r="BJ25" s="156"/>
      <c r="DE25" s="359" t="str">
        <f>'okul-örtmen bilgi'!G22</f>
        <v>TÜRKÇE</v>
      </c>
    </row>
    <row r="26" spans="1:109" ht="14.1" customHeight="1">
      <c r="A26" s="756"/>
      <c r="B26" s="774" t="s">
        <v>927</v>
      </c>
      <c r="C26" s="774"/>
      <c r="D26" s="774"/>
      <c r="E26" s="774"/>
      <c r="F26" s="774"/>
      <c r="G26" s="774"/>
      <c r="H26" s="774"/>
      <c r="I26" s="774"/>
      <c r="J26" s="774"/>
      <c r="K26" s="779"/>
      <c r="L26" s="774" t="s">
        <v>928</v>
      </c>
      <c r="M26" s="774"/>
      <c r="N26" s="774"/>
      <c r="O26" s="774"/>
      <c r="P26" s="774"/>
      <c r="Q26" s="774"/>
      <c r="R26" s="774"/>
      <c r="S26" s="774"/>
      <c r="T26" s="774"/>
      <c r="U26" s="773"/>
      <c r="V26" s="774" t="s">
        <v>929</v>
      </c>
      <c r="W26" s="774"/>
      <c r="X26" s="774"/>
      <c r="Y26" s="774"/>
      <c r="Z26" s="774"/>
      <c r="AA26" s="774"/>
      <c r="AB26" s="774"/>
      <c r="AC26" s="774"/>
      <c r="AD26" s="781"/>
      <c r="AE26" s="819" t="str">
        <f>A131</f>
        <v>BU FANİ DÜNYADA SEVGİDEN DAHA BÜYÜK, SAYGIDAN DAHA DEĞERLİ HİÇ BİR ŞEY YOKTUR VE OLMAMALIYDI…</v>
      </c>
      <c r="AF26" s="819"/>
      <c r="AG26" s="819"/>
      <c r="AH26" s="241"/>
      <c r="AI26" s="241"/>
      <c r="AJ26" s="241"/>
      <c r="AK26" s="157"/>
      <c r="AL26" s="157"/>
      <c r="AM26" s="157"/>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c r="DE26" s="359" t="str">
        <f>'okul-örtmen bilgi'!G23</f>
        <v>MATEMATİK</v>
      </c>
    </row>
    <row r="27" spans="1:109" ht="14.1" customHeight="1">
      <c r="A27" s="756"/>
      <c r="B27" s="774"/>
      <c r="C27" s="774"/>
      <c r="D27" s="774"/>
      <c r="E27" s="774"/>
      <c r="F27" s="774"/>
      <c r="G27" s="774"/>
      <c r="H27" s="774"/>
      <c r="I27" s="774"/>
      <c r="J27" s="774"/>
      <c r="K27" s="779"/>
      <c r="L27" s="774"/>
      <c r="M27" s="774"/>
      <c r="N27" s="774"/>
      <c r="O27" s="774"/>
      <c r="P27" s="774"/>
      <c r="Q27" s="774"/>
      <c r="R27" s="774"/>
      <c r="S27" s="774"/>
      <c r="T27" s="774"/>
      <c r="U27" s="773"/>
      <c r="V27" s="773"/>
      <c r="W27" s="773"/>
      <c r="X27" s="773"/>
      <c r="Y27" s="773"/>
      <c r="Z27" s="773"/>
      <c r="AA27" s="773"/>
      <c r="AB27" s="773"/>
      <c r="AC27" s="773"/>
      <c r="AD27" s="780"/>
      <c r="AE27" s="819"/>
      <c r="AF27" s="819"/>
      <c r="AG27" s="819"/>
      <c r="AH27" s="241"/>
      <c r="AI27" s="242"/>
      <c r="AJ27" s="241"/>
      <c r="AK27" s="157"/>
      <c r="AL27" s="157"/>
      <c r="AM27" s="157"/>
      <c r="AN27" s="156"/>
      <c r="AO27" s="156"/>
      <c r="AP27" s="156"/>
      <c r="AQ27" s="156"/>
      <c r="AR27" s="156"/>
      <c r="AS27" s="156"/>
      <c r="AT27" s="156"/>
      <c r="AU27" s="156"/>
      <c r="AV27" s="156"/>
      <c r="AW27" s="156"/>
      <c r="AX27" s="156"/>
      <c r="AY27" s="156"/>
      <c r="AZ27" s="156"/>
      <c r="BA27" s="156"/>
      <c r="BB27" s="156"/>
      <c r="BC27" s="156"/>
      <c r="BD27" s="156"/>
      <c r="BE27" s="156"/>
      <c r="BF27" s="156"/>
      <c r="BG27" s="156"/>
      <c r="BH27" s="156"/>
      <c r="BI27" s="156"/>
      <c r="BJ27" s="156"/>
      <c r="DE27" s="359" t="str">
        <f>'okul-örtmen bilgi'!G24</f>
        <v>FEN VE TEKNOLOJİ</v>
      </c>
    </row>
    <row r="28" spans="1:109" ht="14.1" customHeight="1">
      <c r="A28" s="756"/>
      <c r="B28" s="774"/>
      <c r="C28" s="774"/>
      <c r="D28" s="774"/>
      <c r="E28" s="774"/>
      <c r="F28" s="774"/>
      <c r="G28" s="774"/>
      <c r="H28" s="774"/>
      <c r="I28" s="774"/>
      <c r="J28" s="774"/>
      <c r="K28" s="779"/>
      <c r="L28" s="774"/>
      <c r="M28" s="774"/>
      <c r="N28" s="774"/>
      <c r="O28" s="774"/>
      <c r="P28" s="774"/>
      <c r="Q28" s="774"/>
      <c r="R28" s="774"/>
      <c r="S28" s="774"/>
      <c r="T28" s="774"/>
      <c r="U28" s="773"/>
      <c r="V28" s="773"/>
      <c r="W28" s="773"/>
      <c r="X28" s="773"/>
      <c r="Y28" s="773"/>
      <c r="Z28" s="773"/>
      <c r="AA28" s="773"/>
      <c r="AB28" s="773"/>
      <c r="AC28" s="773"/>
      <c r="AD28" s="780"/>
      <c r="AE28" s="819"/>
      <c r="AF28" s="819"/>
      <c r="AG28" s="819"/>
      <c r="AH28" s="241"/>
      <c r="AI28" s="241"/>
      <c r="AJ28" s="241"/>
      <c r="AK28" s="157"/>
      <c r="AL28" s="157"/>
      <c r="AM28" s="157"/>
      <c r="AN28" s="156"/>
      <c r="AO28" s="156"/>
      <c r="AP28" s="156"/>
      <c r="AQ28" s="156"/>
      <c r="AR28" s="156"/>
      <c r="AS28" s="156"/>
      <c r="AT28" s="156"/>
      <c r="AU28" s="156"/>
      <c r="AV28" s="156"/>
      <c r="AW28" s="156"/>
      <c r="AX28" s="156"/>
      <c r="AY28" s="156"/>
      <c r="AZ28" s="156"/>
      <c r="BA28" s="156"/>
      <c r="BB28" s="156"/>
      <c r="BC28" s="156"/>
      <c r="BD28" s="156"/>
      <c r="BE28" s="156"/>
      <c r="BF28" s="156"/>
      <c r="BG28" s="156"/>
      <c r="BH28" s="156"/>
      <c r="BI28" s="156"/>
      <c r="BJ28" s="156"/>
      <c r="DE28" s="359" t="str">
        <f>'okul-örtmen bilgi'!G25</f>
        <v>SOSYAL BİLGİLER</v>
      </c>
    </row>
    <row r="29" spans="1:109" ht="14.1" customHeight="1">
      <c r="A29" s="322"/>
      <c r="B29" s="323"/>
      <c r="C29" s="323"/>
      <c r="D29" s="323"/>
      <c r="E29" s="323"/>
      <c r="F29" s="323"/>
      <c r="G29" s="323"/>
      <c r="H29" s="323"/>
      <c r="I29" s="323"/>
      <c r="J29" s="323"/>
      <c r="K29" s="324"/>
      <c r="L29" s="324"/>
      <c r="M29" s="324"/>
      <c r="N29" s="325"/>
      <c r="O29" s="325"/>
      <c r="P29" s="325"/>
      <c r="Q29" s="325"/>
      <c r="R29" s="325"/>
      <c r="S29" s="325"/>
      <c r="T29" s="325"/>
      <c r="U29" s="325"/>
      <c r="V29" s="325"/>
      <c r="W29" s="325"/>
      <c r="X29" s="325"/>
      <c r="Y29" s="325"/>
      <c r="Z29" s="325"/>
      <c r="AA29" s="325"/>
      <c r="AB29" s="325"/>
      <c r="AC29" s="325"/>
      <c r="AD29" s="346"/>
      <c r="AE29" s="819"/>
      <c r="AF29" s="819"/>
      <c r="AG29" s="819"/>
      <c r="AH29" s="241"/>
      <c r="AI29" s="241"/>
      <c r="AJ29" s="241"/>
      <c r="AK29" s="157"/>
      <c r="AL29" s="157"/>
      <c r="AM29" s="157"/>
      <c r="AN29" s="156"/>
      <c r="AO29" s="156"/>
      <c r="AP29" s="156"/>
      <c r="AQ29" s="156"/>
      <c r="AR29" s="156"/>
      <c r="AS29" s="156"/>
      <c r="AT29" s="156"/>
      <c r="AU29" s="156"/>
      <c r="AV29" s="156"/>
      <c r="AW29" s="156"/>
      <c r="AX29" s="156"/>
      <c r="AY29" s="156"/>
      <c r="AZ29" s="156"/>
      <c r="BA29" s="156"/>
      <c r="BB29" s="156"/>
      <c r="BC29" s="156"/>
      <c r="BD29" s="156"/>
      <c r="BE29" s="156"/>
      <c r="BF29" s="156"/>
      <c r="BG29" s="156"/>
      <c r="BH29" s="156"/>
      <c r="BI29" s="156"/>
      <c r="BJ29" s="156"/>
      <c r="DE29" s="359" t="str">
        <f>'okul-örtmen bilgi'!G26</f>
        <v>TRAFİK</v>
      </c>
    </row>
    <row r="30" spans="1:109" ht="23.25">
      <c r="A30" s="756">
        <v>5</v>
      </c>
      <c r="B30" s="757" t="s">
        <v>924</v>
      </c>
      <c r="C30" s="757"/>
      <c r="D30" s="757"/>
      <c r="E30" s="757"/>
      <c r="F30" s="757"/>
      <c r="G30" s="757"/>
      <c r="H30" s="757"/>
      <c r="I30" s="757"/>
      <c r="J30" s="757"/>
      <c r="K30" s="757"/>
      <c r="L30" s="757"/>
      <c r="M30" s="757"/>
      <c r="N30" s="757"/>
      <c r="O30" s="757"/>
      <c r="P30" s="757"/>
      <c r="Q30" s="757"/>
      <c r="R30" s="757"/>
      <c r="S30" s="757"/>
      <c r="T30" s="757"/>
      <c r="U30" s="757"/>
      <c r="V30" s="757"/>
      <c r="W30" s="757"/>
      <c r="X30" s="757"/>
      <c r="Y30" s="757"/>
      <c r="Z30" s="757"/>
      <c r="AA30" s="757"/>
      <c r="AB30" s="757"/>
      <c r="AC30" s="757"/>
      <c r="AD30" s="759"/>
      <c r="AE30" s="819"/>
      <c r="AF30" s="819"/>
      <c r="AG30" s="819"/>
      <c r="AH30" s="241"/>
      <c r="AI30" s="241"/>
      <c r="AJ30" s="241"/>
      <c r="AK30" s="157"/>
      <c r="AL30" s="157"/>
      <c r="AM30" s="157"/>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DE30" s="359" t="str">
        <f>'okul-örtmen bilgi'!G27</f>
        <v>DİN KÜLTÜRÜ VE AHLAK BİLGİSİ</v>
      </c>
    </row>
    <row r="31" spans="1:109" ht="14.1" customHeight="1">
      <c r="A31" s="756"/>
      <c r="B31" s="760" t="s">
        <v>242</v>
      </c>
      <c r="C31" s="760"/>
      <c r="D31" s="760"/>
      <c r="E31" s="760"/>
      <c r="F31" s="760"/>
      <c r="G31" s="760"/>
      <c r="H31" s="760"/>
      <c r="I31" s="760"/>
      <c r="J31" s="760"/>
      <c r="K31" s="765"/>
      <c r="L31" s="760" t="s">
        <v>15</v>
      </c>
      <c r="M31" s="760"/>
      <c r="N31" s="760"/>
      <c r="O31" s="760"/>
      <c r="P31" s="760"/>
      <c r="Q31" s="760"/>
      <c r="R31" s="760"/>
      <c r="S31" s="760"/>
      <c r="T31" s="760"/>
      <c r="U31" s="754"/>
      <c r="V31" s="760" t="s">
        <v>19</v>
      </c>
      <c r="W31" s="760"/>
      <c r="X31" s="760"/>
      <c r="Y31" s="760"/>
      <c r="Z31" s="760"/>
      <c r="AA31" s="760"/>
      <c r="AB31" s="760"/>
      <c r="AC31" s="760"/>
      <c r="AD31" s="762"/>
      <c r="AE31" s="819"/>
      <c r="AF31" s="819"/>
      <c r="AG31" s="819"/>
      <c r="AH31" s="241"/>
      <c r="AI31" s="241"/>
      <c r="AJ31" s="241"/>
      <c r="AK31" s="157"/>
      <c r="AL31" s="157"/>
      <c r="AM31" s="157"/>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DE31" s="359" t="str">
        <f>'okul-örtmen bilgi'!G28</f>
        <v>BEDEN EĞİTİMİ</v>
      </c>
    </row>
    <row r="32" spans="1:109" ht="14.1" customHeight="1">
      <c r="A32" s="756"/>
      <c r="B32" s="760" t="s">
        <v>11</v>
      </c>
      <c r="C32" s="760"/>
      <c r="D32" s="760"/>
      <c r="E32" s="760"/>
      <c r="F32" s="760"/>
      <c r="G32" s="760"/>
      <c r="H32" s="760"/>
      <c r="I32" s="760"/>
      <c r="J32" s="760"/>
      <c r="K32" s="765"/>
      <c r="L32" s="760" t="s">
        <v>16</v>
      </c>
      <c r="M32" s="760"/>
      <c r="N32" s="760"/>
      <c r="O32" s="760"/>
      <c r="P32" s="760"/>
      <c r="Q32" s="760"/>
      <c r="R32" s="760"/>
      <c r="S32" s="760"/>
      <c r="T32" s="760"/>
      <c r="U32" s="754"/>
      <c r="V32" s="760" t="s">
        <v>20</v>
      </c>
      <c r="W32" s="760"/>
      <c r="X32" s="760"/>
      <c r="Y32" s="760"/>
      <c r="Z32" s="760"/>
      <c r="AA32" s="760"/>
      <c r="AB32" s="760"/>
      <c r="AC32" s="760"/>
      <c r="AD32" s="762"/>
      <c r="AE32" s="819"/>
      <c r="AF32" s="819"/>
      <c r="AG32" s="819"/>
      <c r="AH32" s="241"/>
      <c r="AI32" s="241"/>
      <c r="AJ32" s="241"/>
      <c r="AK32" s="157"/>
      <c r="AL32" s="157"/>
      <c r="AM32" s="157"/>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DE32" s="359" t="str">
        <f>'okul-örtmen bilgi'!G29</f>
        <v>MÜZİK</v>
      </c>
    </row>
    <row r="33" spans="1:109" ht="14.1" customHeight="1">
      <c r="A33" s="756"/>
      <c r="B33" s="760" t="s">
        <v>13</v>
      </c>
      <c r="C33" s="760"/>
      <c r="D33" s="760"/>
      <c r="E33" s="760"/>
      <c r="F33" s="760"/>
      <c r="G33" s="760"/>
      <c r="H33" s="760"/>
      <c r="I33" s="760"/>
      <c r="J33" s="760"/>
      <c r="K33" s="765"/>
      <c r="L33" s="760" t="s">
        <v>1262</v>
      </c>
      <c r="M33" s="760"/>
      <c r="N33" s="760"/>
      <c r="O33" s="760"/>
      <c r="P33" s="760"/>
      <c r="Q33" s="760"/>
      <c r="R33" s="760"/>
      <c r="S33" s="760"/>
      <c r="T33" s="760"/>
      <c r="U33" s="754"/>
      <c r="V33" s="760" t="s">
        <v>21</v>
      </c>
      <c r="W33" s="760"/>
      <c r="X33" s="760"/>
      <c r="Y33" s="760"/>
      <c r="Z33" s="760"/>
      <c r="AA33" s="760"/>
      <c r="AB33" s="760"/>
      <c r="AC33" s="760"/>
      <c r="AD33" s="762"/>
      <c r="AE33" s="819"/>
      <c r="AF33" s="819"/>
      <c r="AG33" s="819"/>
      <c r="AH33" s="241"/>
      <c r="AI33" s="241"/>
      <c r="AJ33" s="241"/>
      <c r="AK33" s="157"/>
      <c r="AL33" s="157"/>
      <c r="AM33" s="157"/>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DE33" s="359" t="str">
        <f>'okul-örtmen bilgi'!G30</f>
        <v>GÖRSEL SANATLAR</v>
      </c>
    </row>
    <row r="34" spans="1:109" ht="14.1" customHeight="1">
      <c r="A34" s="756"/>
      <c r="B34" s="760" t="s">
        <v>14</v>
      </c>
      <c r="C34" s="760"/>
      <c r="D34" s="760"/>
      <c r="E34" s="760"/>
      <c r="F34" s="760"/>
      <c r="G34" s="760"/>
      <c r="H34" s="760"/>
      <c r="I34" s="760"/>
      <c r="J34" s="760"/>
      <c r="K34" s="765"/>
      <c r="L34" s="760" t="s">
        <v>18</v>
      </c>
      <c r="M34" s="760"/>
      <c r="N34" s="760"/>
      <c r="O34" s="760"/>
      <c r="P34" s="760"/>
      <c r="Q34" s="760"/>
      <c r="R34" s="760"/>
      <c r="S34" s="760"/>
      <c r="T34" s="760"/>
      <c r="U34" s="754"/>
      <c r="V34" s="760" t="s">
        <v>22</v>
      </c>
      <c r="W34" s="760"/>
      <c r="X34" s="760"/>
      <c r="Y34" s="760"/>
      <c r="Z34" s="760"/>
      <c r="AA34" s="760"/>
      <c r="AB34" s="760"/>
      <c r="AC34" s="760"/>
      <c r="AD34" s="762"/>
      <c r="AE34" s="819"/>
      <c r="AF34" s="819"/>
      <c r="AG34" s="819"/>
      <c r="AH34" s="157"/>
      <c r="AI34" s="157"/>
      <c r="AJ34" s="157"/>
      <c r="AK34" s="157"/>
      <c r="AL34" s="157"/>
      <c r="AM34" s="157"/>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DE34" s="359" t="str">
        <f>'okul-örtmen bilgi'!G31</f>
        <v>TRAFİK</v>
      </c>
    </row>
    <row r="35" spans="1:109" ht="14.1" customHeight="1">
      <c r="A35" s="756"/>
      <c r="B35" s="760"/>
      <c r="C35" s="760"/>
      <c r="D35" s="760"/>
      <c r="E35" s="760"/>
      <c r="F35" s="760"/>
      <c r="G35" s="760"/>
      <c r="H35" s="760"/>
      <c r="I35" s="760"/>
      <c r="J35" s="760"/>
      <c r="K35" s="765"/>
      <c r="L35" s="760"/>
      <c r="M35" s="760"/>
      <c r="N35" s="760"/>
      <c r="O35" s="760"/>
      <c r="P35" s="760"/>
      <c r="Q35" s="760"/>
      <c r="R35" s="760"/>
      <c r="S35" s="760"/>
      <c r="T35" s="760"/>
      <c r="U35" s="754"/>
      <c r="V35" s="760"/>
      <c r="W35" s="760"/>
      <c r="X35" s="760"/>
      <c r="Y35" s="760"/>
      <c r="Z35" s="760"/>
      <c r="AA35" s="760"/>
      <c r="AB35" s="760"/>
      <c r="AC35" s="760"/>
      <c r="AD35" s="762"/>
      <c r="AE35" s="819"/>
      <c r="AF35" s="819"/>
      <c r="AG35" s="819"/>
      <c r="AH35" s="157"/>
      <c r="AI35" s="157"/>
      <c r="AJ35" s="157"/>
      <c r="AK35" s="157"/>
      <c r="AL35" s="157"/>
      <c r="AM35" s="157"/>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DE35" s="359" t="str">
        <f>'okul-örtmen bilgi'!G32</f>
        <v xml:space="preserve"> </v>
      </c>
    </row>
    <row r="36" spans="1:109" ht="14.1" customHeight="1">
      <c r="A36" s="756"/>
      <c r="B36" s="774" t="s">
        <v>661</v>
      </c>
      <c r="C36" s="774"/>
      <c r="D36" s="774"/>
      <c r="E36" s="774"/>
      <c r="F36" s="774"/>
      <c r="G36" s="774"/>
      <c r="H36" s="774"/>
      <c r="I36" s="774"/>
      <c r="J36" s="774"/>
      <c r="K36" s="765"/>
      <c r="L36" s="760"/>
      <c r="M36" s="760"/>
      <c r="N36" s="760"/>
      <c r="O36" s="760"/>
      <c r="P36" s="760"/>
      <c r="Q36" s="760"/>
      <c r="R36" s="760"/>
      <c r="S36" s="760"/>
      <c r="T36" s="760"/>
      <c r="U36" s="754"/>
      <c r="V36" s="760"/>
      <c r="W36" s="760"/>
      <c r="X36" s="760"/>
      <c r="Y36" s="760"/>
      <c r="Z36" s="760"/>
      <c r="AA36" s="760"/>
      <c r="AB36" s="760"/>
      <c r="AC36" s="760"/>
      <c r="AD36" s="762"/>
      <c r="AE36" s="819"/>
      <c r="AF36" s="819"/>
      <c r="AG36" s="819"/>
      <c r="AH36" s="157"/>
      <c r="AI36" s="157"/>
      <c r="AJ36" s="157"/>
      <c r="AK36" s="157"/>
      <c r="AL36" s="157"/>
      <c r="AM36" s="157"/>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DE36" s="359" t="str">
        <f>'okul-örtmen bilgi'!G33</f>
        <v xml:space="preserve"> </v>
      </c>
    </row>
    <row r="37" spans="1:109" ht="14.1" customHeight="1">
      <c r="A37" s="756"/>
      <c r="B37" s="774"/>
      <c r="C37" s="774"/>
      <c r="D37" s="774"/>
      <c r="E37" s="774"/>
      <c r="F37" s="774"/>
      <c r="G37" s="774"/>
      <c r="H37" s="774"/>
      <c r="I37" s="774"/>
      <c r="J37" s="774"/>
      <c r="K37" s="765"/>
      <c r="L37" s="760"/>
      <c r="M37" s="760"/>
      <c r="N37" s="760"/>
      <c r="O37" s="760"/>
      <c r="P37" s="760"/>
      <c r="Q37" s="760"/>
      <c r="R37" s="760"/>
      <c r="S37" s="760"/>
      <c r="T37" s="760"/>
      <c r="U37" s="754"/>
      <c r="V37" s="802"/>
      <c r="W37" s="760"/>
      <c r="X37" s="760"/>
      <c r="Y37" s="760"/>
      <c r="Z37" s="760"/>
      <c r="AA37" s="760"/>
      <c r="AB37" s="760"/>
      <c r="AC37" s="760"/>
      <c r="AD37" s="762"/>
      <c r="AE37" s="819"/>
      <c r="AF37" s="819"/>
      <c r="AG37" s="819"/>
      <c r="AH37" s="157"/>
      <c r="AI37" s="157"/>
      <c r="AJ37" s="157"/>
      <c r="AK37" s="157"/>
      <c r="AL37" s="157"/>
      <c r="AM37" s="157"/>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DE37" s="359" t="str">
        <f>'okul-örtmen bilgi'!G34</f>
        <v xml:space="preserve"> </v>
      </c>
    </row>
    <row r="38" spans="1:109" ht="14.1" customHeight="1">
      <c r="A38" s="322"/>
      <c r="B38" s="323"/>
      <c r="C38" s="323"/>
      <c r="D38" s="324"/>
      <c r="E38" s="324"/>
      <c r="F38" s="324"/>
      <c r="G38" s="324"/>
      <c r="H38" s="324"/>
      <c r="I38" s="324"/>
      <c r="J38" s="324"/>
      <c r="K38" s="324"/>
      <c r="L38" s="323"/>
      <c r="M38" s="323"/>
      <c r="N38" s="324"/>
      <c r="O38" s="324"/>
      <c r="P38" s="324"/>
      <c r="Q38" s="324"/>
      <c r="R38" s="324"/>
      <c r="S38" s="324"/>
      <c r="T38" s="324"/>
      <c r="U38" s="325"/>
      <c r="V38" s="323"/>
      <c r="W38" s="323"/>
      <c r="X38" s="324"/>
      <c r="Y38" s="324"/>
      <c r="Z38" s="324"/>
      <c r="AA38" s="324"/>
      <c r="AB38" s="324"/>
      <c r="AC38" s="324"/>
      <c r="AD38" s="347"/>
      <c r="AE38" s="819"/>
      <c r="AF38" s="819"/>
      <c r="AG38" s="819"/>
      <c r="AH38" s="157"/>
      <c r="AI38" s="157"/>
      <c r="AJ38" s="157"/>
      <c r="AK38" s="157"/>
      <c r="AL38" s="157"/>
      <c r="AM38" s="157"/>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DE38" s="359" t="str">
        <f>'okul-örtmen bilgi'!G35</f>
        <v xml:space="preserve"> </v>
      </c>
    </row>
    <row r="39" spans="1:109" ht="18.95" customHeight="1">
      <c r="A39" s="756">
        <v>6</v>
      </c>
      <c r="B39" s="757" t="s">
        <v>591</v>
      </c>
      <c r="C39" s="757"/>
      <c r="D39" s="757"/>
      <c r="E39" s="757"/>
      <c r="F39" s="757"/>
      <c r="G39" s="757"/>
      <c r="H39" s="757"/>
      <c r="I39" s="757"/>
      <c r="J39" s="757"/>
      <c r="K39" s="757"/>
      <c r="L39" s="757"/>
      <c r="M39" s="757"/>
      <c r="N39" s="757"/>
      <c r="O39" s="757"/>
      <c r="P39" s="757"/>
      <c r="Q39" s="757"/>
      <c r="R39" s="757"/>
      <c r="S39" s="757"/>
      <c r="T39" s="757"/>
      <c r="U39" s="757"/>
      <c r="V39" s="757"/>
      <c r="W39" s="757"/>
      <c r="X39" s="757"/>
      <c r="Y39" s="757"/>
      <c r="Z39" s="757"/>
      <c r="AA39" s="757"/>
      <c r="AB39" s="757"/>
      <c r="AC39" s="757"/>
      <c r="AD39" s="759"/>
      <c r="AE39" s="819"/>
      <c r="AF39" s="819"/>
      <c r="AG39" s="819"/>
      <c r="AH39" s="157"/>
      <c r="AI39" s="157"/>
      <c r="AJ39" s="157"/>
      <c r="AK39" s="157"/>
      <c r="AL39" s="157"/>
      <c r="AM39" s="157"/>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DE39" s="359" t="str">
        <f>'okul-örtmen bilgi'!G36</f>
        <v xml:space="preserve"> </v>
      </c>
    </row>
    <row r="40" spans="1:109" ht="14.1" customHeight="1">
      <c r="A40" s="756"/>
      <c r="B40" s="774" t="str">
        <f>B31</f>
        <v>FEN VE TEKNOLOJİ</v>
      </c>
      <c r="C40" s="774"/>
      <c r="D40" s="774"/>
      <c r="E40" s="774"/>
      <c r="F40" s="774"/>
      <c r="G40" s="774"/>
      <c r="H40" s="774"/>
      <c r="I40" s="774"/>
      <c r="J40" s="774"/>
      <c r="K40" s="765"/>
      <c r="L40" s="774" t="str">
        <f>L31</f>
        <v>7/A</v>
      </c>
      <c r="M40" s="774"/>
      <c r="N40" s="774"/>
      <c r="O40" s="774"/>
      <c r="P40" s="774"/>
      <c r="Q40" s="774"/>
      <c r="R40" s="774"/>
      <c r="S40" s="774"/>
      <c r="T40" s="774"/>
      <c r="U40" s="773"/>
      <c r="V40" s="774" t="str">
        <f>V31</f>
        <v>8/A</v>
      </c>
      <c r="W40" s="774"/>
      <c r="X40" s="774"/>
      <c r="Y40" s="774"/>
      <c r="Z40" s="774"/>
      <c r="AA40" s="774"/>
      <c r="AB40" s="774"/>
      <c r="AC40" s="774"/>
      <c r="AD40" s="781"/>
      <c r="AE40" s="819"/>
      <c r="AF40" s="819"/>
      <c r="AG40" s="819"/>
      <c r="AH40" s="157"/>
      <c r="AI40" s="157"/>
      <c r="AJ40" s="157"/>
      <c r="AK40" s="157"/>
      <c r="AL40" s="157"/>
      <c r="AM40" s="157"/>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DE40" s="359" t="str">
        <f>'okul-örtmen bilgi'!G37</f>
        <v xml:space="preserve"> </v>
      </c>
    </row>
    <row r="41" spans="1:109" ht="14.1" customHeight="1">
      <c r="A41" s="756"/>
      <c r="B41" s="774" t="str">
        <f>B32</f>
        <v>6/B</v>
      </c>
      <c r="C41" s="774"/>
      <c r="D41" s="774"/>
      <c r="E41" s="774"/>
      <c r="F41" s="774"/>
      <c r="G41" s="774"/>
      <c r="H41" s="774"/>
      <c r="I41" s="774"/>
      <c r="J41" s="774"/>
      <c r="K41" s="765"/>
      <c r="L41" s="774" t="str">
        <f>L32</f>
        <v>7/B</v>
      </c>
      <c r="M41" s="774"/>
      <c r="N41" s="774"/>
      <c r="O41" s="774"/>
      <c r="P41" s="774"/>
      <c r="Q41" s="774"/>
      <c r="R41" s="774"/>
      <c r="S41" s="774"/>
      <c r="T41" s="774"/>
      <c r="U41" s="773"/>
      <c r="V41" s="774" t="str">
        <f>V32</f>
        <v>8/B</v>
      </c>
      <c r="W41" s="774"/>
      <c r="X41" s="774"/>
      <c r="Y41" s="774"/>
      <c r="Z41" s="774"/>
      <c r="AA41" s="774"/>
      <c r="AB41" s="774"/>
      <c r="AC41" s="774"/>
      <c r="AD41" s="781"/>
      <c r="AE41" s="819"/>
      <c r="AF41" s="819"/>
      <c r="AG41" s="819"/>
      <c r="AH41" s="157"/>
      <c r="AI41" s="157"/>
      <c r="AJ41" s="157"/>
      <c r="AK41" s="157"/>
      <c r="AL41" s="157"/>
      <c r="AM41" s="157"/>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DE41" s="359" t="str">
        <f>'okul-örtmen bilgi'!G38</f>
        <v xml:space="preserve"> </v>
      </c>
    </row>
    <row r="42" spans="1:109" ht="14.1" customHeight="1">
      <c r="A42" s="756"/>
      <c r="B42" s="774" t="str">
        <f>B33</f>
        <v>6/C</v>
      </c>
      <c r="C42" s="774"/>
      <c r="D42" s="774"/>
      <c r="E42" s="774"/>
      <c r="F42" s="774"/>
      <c r="G42" s="774"/>
      <c r="H42" s="774"/>
      <c r="I42" s="774"/>
      <c r="J42" s="774"/>
      <c r="K42" s="765"/>
      <c r="L42" s="774" t="str">
        <f>L33</f>
        <v>BEDEN EĞİTİMİ</v>
      </c>
      <c r="M42" s="774"/>
      <c r="N42" s="774"/>
      <c r="O42" s="774"/>
      <c r="P42" s="774"/>
      <c r="Q42" s="774"/>
      <c r="R42" s="774"/>
      <c r="S42" s="774"/>
      <c r="T42" s="774"/>
      <c r="U42" s="773"/>
      <c r="V42" s="774" t="str">
        <f>V33</f>
        <v>8/C</v>
      </c>
      <c r="W42" s="774"/>
      <c r="X42" s="774"/>
      <c r="Y42" s="774"/>
      <c r="Z42" s="774"/>
      <c r="AA42" s="774"/>
      <c r="AB42" s="774"/>
      <c r="AC42" s="774"/>
      <c r="AD42" s="781"/>
      <c r="AE42" s="819"/>
      <c r="AF42" s="819"/>
      <c r="AG42" s="819"/>
      <c r="AH42" s="157"/>
      <c r="AI42" s="157"/>
      <c r="AJ42" s="157"/>
      <c r="AK42" s="157"/>
      <c r="AL42" s="157"/>
      <c r="AM42" s="157"/>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DE42" s="359" t="str">
        <f>'okul-örtmen bilgi'!G39</f>
        <v xml:space="preserve"> </v>
      </c>
    </row>
    <row r="43" spans="1:109" ht="14.1" customHeight="1">
      <c r="A43" s="756"/>
      <c r="B43" s="774" t="str">
        <f>B34</f>
        <v>6/D</v>
      </c>
      <c r="C43" s="774"/>
      <c r="D43" s="774"/>
      <c r="E43" s="774"/>
      <c r="F43" s="774"/>
      <c r="G43" s="774"/>
      <c r="H43" s="774"/>
      <c r="I43" s="774"/>
      <c r="J43" s="774"/>
      <c r="K43" s="765"/>
      <c r="L43" s="774" t="str">
        <f>L34</f>
        <v>7/D</v>
      </c>
      <c r="M43" s="774"/>
      <c r="N43" s="774"/>
      <c r="O43" s="774"/>
      <c r="P43" s="774"/>
      <c r="Q43" s="774"/>
      <c r="R43" s="774"/>
      <c r="S43" s="774"/>
      <c r="T43" s="774"/>
      <c r="U43" s="773"/>
      <c r="V43" s="774" t="str">
        <f>V34</f>
        <v>8/D</v>
      </c>
      <c r="W43" s="774"/>
      <c r="X43" s="774"/>
      <c r="Y43" s="774"/>
      <c r="Z43" s="774"/>
      <c r="AA43" s="774"/>
      <c r="AB43" s="774"/>
      <c r="AC43" s="774"/>
      <c r="AD43" s="781"/>
      <c r="AE43" s="819"/>
      <c r="AF43" s="819"/>
      <c r="AG43" s="819"/>
      <c r="AH43" s="157"/>
      <c r="AI43" s="157"/>
      <c r="AJ43" s="157"/>
      <c r="AK43" s="157"/>
      <c r="AL43" s="157"/>
      <c r="AM43" s="157"/>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DE43" s="359" t="str">
        <f>'okul-örtmen bilgi'!G40</f>
        <v xml:space="preserve"> </v>
      </c>
    </row>
    <row r="44" spans="1:109" ht="14.1" customHeight="1">
      <c r="A44" s="756"/>
      <c r="B44" s="774"/>
      <c r="C44" s="774"/>
      <c r="D44" s="774"/>
      <c r="E44" s="774"/>
      <c r="F44" s="774"/>
      <c r="G44" s="774"/>
      <c r="H44" s="774"/>
      <c r="I44" s="774"/>
      <c r="J44" s="774"/>
      <c r="K44" s="765"/>
      <c r="L44" s="765"/>
      <c r="M44" s="765"/>
      <c r="N44" s="765"/>
      <c r="O44" s="765"/>
      <c r="P44" s="765"/>
      <c r="Q44" s="765"/>
      <c r="R44" s="765"/>
      <c r="S44" s="765"/>
      <c r="T44" s="765"/>
      <c r="U44" s="773"/>
      <c r="V44" s="773"/>
      <c r="W44" s="773"/>
      <c r="X44" s="773"/>
      <c r="Y44" s="773"/>
      <c r="Z44" s="773"/>
      <c r="AA44" s="773"/>
      <c r="AB44" s="773"/>
      <c r="AC44" s="773"/>
      <c r="AD44" s="780"/>
      <c r="AE44" s="819"/>
      <c r="AF44" s="819"/>
      <c r="AG44" s="819"/>
      <c r="AH44" s="157"/>
      <c r="AI44" s="157"/>
      <c r="AJ44" s="157"/>
      <c r="AK44" s="157"/>
      <c r="AL44" s="157"/>
      <c r="AM44" s="157"/>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DE44" s="359" t="str">
        <f>'okul-örtmen bilgi'!G41</f>
        <v xml:space="preserve"> </v>
      </c>
    </row>
    <row r="45" spans="1:109" ht="14.1" customHeight="1">
      <c r="A45" s="322"/>
      <c r="B45" s="323"/>
      <c r="C45" s="323"/>
      <c r="D45" s="324"/>
      <c r="E45" s="324"/>
      <c r="F45" s="324"/>
      <c r="G45" s="324"/>
      <c r="H45" s="324"/>
      <c r="I45" s="324"/>
      <c r="J45" s="324"/>
      <c r="K45" s="324"/>
      <c r="L45" s="324"/>
      <c r="M45" s="324"/>
      <c r="N45" s="324"/>
      <c r="O45" s="324"/>
      <c r="P45" s="324"/>
      <c r="Q45" s="324"/>
      <c r="R45" s="324"/>
      <c r="S45" s="324"/>
      <c r="T45" s="324"/>
      <c r="U45" s="325"/>
      <c r="V45" s="325"/>
      <c r="W45" s="325"/>
      <c r="X45" s="324"/>
      <c r="Y45" s="324"/>
      <c r="Z45" s="324"/>
      <c r="AA45" s="324"/>
      <c r="AB45" s="324"/>
      <c r="AC45" s="324"/>
      <c r="AD45" s="347"/>
      <c r="AE45" s="819"/>
      <c r="AF45" s="819"/>
      <c r="AG45" s="819"/>
      <c r="AH45" s="157"/>
      <c r="AI45" s="157"/>
      <c r="AJ45" s="157"/>
      <c r="AK45" s="157"/>
      <c r="AL45" s="157"/>
      <c r="AM45" s="157"/>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156"/>
      <c r="DE45" s="359" t="str">
        <f>'okul-örtmen bilgi'!G42</f>
        <v xml:space="preserve"> </v>
      </c>
    </row>
    <row r="46" spans="1:109" ht="18.95" customHeight="1">
      <c r="A46" s="756">
        <v>7</v>
      </c>
      <c r="B46" s="757" t="s">
        <v>592</v>
      </c>
      <c r="C46" s="757"/>
      <c r="D46" s="757"/>
      <c r="E46" s="757"/>
      <c r="F46" s="757"/>
      <c r="G46" s="757"/>
      <c r="H46" s="757"/>
      <c r="I46" s="757"/>
      <c r="J46" s="757"/>
      <c r="K46" s="757"/>
      <c r="L46" s="757"/>
      <c r="M46" s="757"/>
      <c r="N46" s="757"/>
      <c r="O46" s="757"/>
      <c r="P46" s="757"/>
      <c r="Q46" s="757"/>
      <c r="R46" s="757"/>
      <c r="S46" s="757"/>
      <c r="T46" s="757"/>
      <c r="U46" s="757"/>
      <c r="V46" s="757"/>
      <c r="W46" s="757"/>
      <c r="X46" s="757"/>
      <c r="Y46" s="757"/>
      <c r="Z46" s="757"/>
      <c r="AA46" s="757"/>
      <c r="AB46" s="757"/>
      <c r="AC46" s="757"/>
      <c r="AD46" s="759"/>
      <c r="AE46" s="819"/>
      <c r="AF46" s="819"/>
      <c r="AG46" s="819"/>
      <c r="AH46" s="157"/>
      <c r="AI46" s="157"/>
      <c r="AJ46" s="157"/>
      <c r="AK46" s="157"/>
      <c r="AL46" s="157"/>
      <c r="AM46" s="157"/>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156"/>
      <c r="DE46" s="359" t="str">
        <f>'okul-örtmen bilgi'!G43</f>
        <v xml:space="preserve"> </v>
      </c>
    </row>
    <row r="47" spans="1:109" ht="14.1" customHeight="1">
      <c r="A47" s="756"/>
      <c r="B47" s="774" t="str">
        <f>B31</f>
        <v>FEN VE TEKNOLOJİ</v>
      </c>
      <c r="C47" s="774"/>
      <c r="D47" s="774"/>
      <c r="E47" s="774"/>
      <c r="F47" s="774"/>
      <c r="G47" s="774"/>
      <c r="H47" s="774"/>
      <c r="I47" s="774"/>
      <c r="J47" s="774"/>
      <c r="K47" s="765"/>
      <c r="L47" s="774" t="str">
        <f>L31</f>
        <v>7/A</v>
      </c>
      <c r="M47" s="774"/>
      <c r="N47" s="774"/>
      <c r="O47" s="774"/>
      <c r="P47" s="774"/>
      <c r="Q47" s="774"/>
      <c r="R47" s="774"/>
      <c r="S47" s="774"/>
      <c r="T47" s="774"/>
      <c r="U47" s="773"/>
      <c r="V47" s="774" t="str">
        <f>V31</f>
        <v>8/A</v>
      </c>
      <c r="W47" s="774"/>
      <c r="X47" s="774"/>
      <c r="Y47" s="774"/>
      <c r="Z47" s="774"/>
      <c r="AA47" s="774"/>
      <c r="AB47" s="774"/>
      <c r="AC47" s="774"/>
      <c r="AD47" s="781"/>
      <c r="AE47" s="819"/>
      <c r="AF47" s="819"/>
      <c r="AG47" s="819"/>
      <c r="AH47" s="157"/>
      <c r="AI47" s="157"/>
      <c r="AJ47" s="157"/>
      <c r="AK47" s="157"/>
      <c r="AL47" s="157"/>
      <c r="AM47" s="157"/>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156"/>
      <c r="DE47" s="359" t="str">
        <f>'okul-örtmen bilgi'!G44</f>
        <v xml:space="preserve"> </v>
      </c>
    </row>
    <row r="48" spans="1:109" ht="14.1" customHeight="1">
      <c r="A48" s="756"/>
      <c r="B48" s="774" t="str">
        <f>B32</f>
        <v>6/B</v>
      </c>
      <c r="C48" s="774"/>
      <c r="D48" s="774"/>
      <c r="E48" s="774"/>
      <c r="F48" s="774"/>
      <c r="G48" s="774"/>
      <c r="H48" s="774"/>
      <c r="I48" s="774"/>
      <c r="J48" s="774"/>
      <c r="K48" s="765"/>
      <c r="L48" s="774" t="str">
        <f>L32</f>
        <v>7/B</v>
      </c>
      <c r="M48" s="774"/>
      <c r="N48" s="774"/>
      <c r="O48" s="774"/>
      <c r="P48" s="774"/>
      <c r="Q48" s="774"/>
      <c r="R48" s="774"/>
      <c r="S48" s="774"/>
      <c r="T48" s="774"/>
      <c r="U48" s="773"/>
      <c r="V48" s="774" t="str">
        <f>V32</f>
        <v>8/B</v>
      </c>
      <c r="W48" s="774"/>
      <c r="X48" s="774"/>
      <c r="Y48" s="774"/>
      <c r="Z48" s="774"/>
      <c r="AA48" s="774"/>
      <c r="AB48" s="774"/>
      <c r="AC48" s="774"/>
      <c r="AD48" s="781"/>
      <c r="AE48" s="819"/>
      <c r="AF48" s="819"/>
      <c r="AG48" s="819"/>
      <c r="AH48" s="157"/>
      <c r="AI48" s="157"/>
      <c r="AJ48" s="157"/>
      <c r="AK48" s="157"/>
      <c r="AL48" s="157"/>
      <c r="AM48" s="157"/>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DE48" s="359" t="str">
        <f>'okul-örtmen bilgi'!G45</f>
        <v xml:space="preserve"> </v>
      </c>
    </row>
    <row r="49" spans="1:109" ht="14.1" customHeight="1">
      <c r="A49" s="756"/>
      <c r="B49" s="774" t="str">
        <f>B33</f>
        <v>6/C</v>
      </c>
      <c r="C49" s="774"/>
      <c r="D49" s="774"/>
      <c r="E49" s="774"/>
      <c r="F49" s="774"/>
      <c r="G49" s="774"/>
      <c r="H49" s="774"/>
      <c r="I49" s="774"/>
      <c r="J49" s="774"/>
      <c r="K49" s="765"/>
      <c r="L49" s="774" t="str">
        <f>L33</f>
        <v>BEDEN EĞİTİMİ</v>
      </c>
      <c r="M49" s="774"/>
      <c r="N49" s="774"/>
      <c r="O49" s="774"/>
      <c r="P49" s="774"/>
      <c r="Q49" s="774"/>
      <c r="R49" s="774"/>
      <c r="S49" s="774"/>
      <c r="T49" s="774"/>
      <c r="U49" s="773"/>
      <c r="V49" s="774" t="str">
        <f>V33</f>
        <v>8/C</v>
      </c>
      <c r="W49" s="774"/>
      <c r="X49" s="774"/>
      <c r="Y49" s="774"/>
      <c r="Z49" s="774"/>
      <c r="AA49" s="774"/>
      <c r="AB49" s="774"/>
      <c r="AC49" s="774"/>
      <c r="AD49" s="781"/>
      <c r="AE49" s="819"/>
      <c r="AF49" s="819"/>
      <c r="AG49" s="819"/>
      <c r="AH49" s="157"/>
      <c r="AI49" s="157"/>
      <c r="AJ49" s="157"/>
      <c r="AK49" s="157"/>
      <c r="AL49" s="157"/>
      <c r="AM49" s="157"/>
      <c r="AN49" s="156"/>
      <c r="AO49" s="156"/>
      <c r="AP49" s="156"/>
      <c r="AQ49" s="156"/>
      <c r="AR49" s="156"/>
      <c r="AS49" s="156"/>
      <c r="AT49" s="156"/>
      <c r="AU49" s="156"/>
      <c r="AV49" s="156"/>
      <c r="AW49" s="156"/>
      <c r="AX49" s="156"/>
      <c r="AY49" s="156"/>
      <c r="AZ49" s="156"/>
      <c r="BA49" s="156"/>
      <c r="BB49" s="156"/>
      <c r="BC49" s="156"/>
      <c r="BD49" s="156"/>
      <c r="BE49" s="156"/>
      <c r="BF49" s="156"/>
      <c r="BG49" s="156"/>
      <c r="BH49" s="156"/>
      <c r="BI49" s="156"/>
      <c r="BJ49" s="156"/>
      <c r="DE49" s="359" t="str">
        <f>'okul-örtmen bilgi'!G46</f>
        <v xml:space="preserve"> </v>
      </c>
    </row>
    <row r="50" spans="1:109" ht="14.1" customHeight="1">
      <c r="A50" s="756"/>
      <c r="B50" s="774" t="str">
        <f>B34</f>
        <v>6/D</v>
      </c>
      <c r="C50" s="774"/>
      <c r="D50" s="774"/>
      <c r="E50" s="774"/>
      <c r="F50" s="774"/>
      <c r="G50" s="774"/>
      <c r="H50" s="774"/>
      <c r="I50" s="774"/>
      <c r="J50" s="774"/>
      <c r="K50" s="765"/>
      <c r="L50" s="774" t="str">
        <f>L34</f>
        <v>7/D</v>
      </c>
      <c r="M50" s="774"/>
      <c r="N50" s="774"/>
      <c r="O50" s="774"/>
      <c r="P50" s="774"/>
      <c r="Q50" s="774"/>
      <c r="R50" s="774"/>
      <c r="S50" s="774"/>
      <c r="T50" s="774"/>
      <c r="U50" s="773"/>
      <c r="V50" s="774" t="str">
        <f>V34</f>
        <v>8/D</v>
      </c>
      <c r="W50" s="774"/>
      <c r="X50" s="774"/>
      <c r="Y50" s="774"/>
      <c r="Z50" s="774"/>
      <c r="AA50" s="774"/>
      <c r="AB50" s="774"/>
      <c r="AC50" s="774"/>
      <c r="AD50" s="781"/>
      <c r="AE50" s="819"/>
      <c r="AF50" s="819"/>
      <c r="AG50" s="819"/>
      <c r="AH50" s="157"/>
      <c r="AI50" s="157"/>
      <c r="AJ50" s="157"/>
      <c r="AK50" s="157"/>
      <c r="AL50" s="157"/>
      <c r="AM50" s="157"/>
      <c r="AN50" s="156"/>
      <c r="AO50" s="156"/>
      <c r="AP50" s="156"/>
      <c r="AQ50" s="156"/>
      <c r="AR50" s="156"/>
      <c r="AS50" s="156"/>
      <c r="AT50" s="156"/>
      <c r="AU50" s="156"/>
      <c r="AV50" s="156"/>
      <c r="AW50" s="156"/>
      <c r="AX50" s="156"/>
      <c r="AY50" s="156"/>
      <c r="AZ50" s="156"/>
      <c r="BA50" s="156"/>
      <c r="BB50" s="156"/>
      <c r="BC50" s="156"/>
      <c r="BD50" s="156"/>
      <c r="BE50" s="156"/>
      <c r="BF50" s="156"/>
      <c r="BG50" s="156"/>
      <c r="BH50" s="156"/>
      <c r="BI50" s="156"/>
      <c r="BJ50" s="156"/>
      <c r="DE50" s="359" t="str">
        <f>'okul-örtmen bilgi'!G47</f>
        <v xml:space="preserve"> </v>
      </c>
    </row>
    <row r="51" spans="1:109" ht="14.1" customHeight="1">
      <c r="A51" s="756"/>
      <c r="B51" s="774"/>
      <c r="C51" s="774"/>
      <c r="D51" s="774"/>
      <c r="E51" s="774"/>
      <c r="F51" s="774"/>
      <c r="G51" s="774"/>
      <c r="H51" s="774"/>
      <c r="I51" s="774"/>
      <c r="J51" s="774"/>
      <c r="K51" s="765"/>
      <c r="L51" s="774"/>
      <c r="M51" s="774"/>
      <c r="N51" s="774"/>
      <c r="O51" s="774"/>
      <c r="P51" s="774"/>
      <c r="Q51" s="774"/>
      <c r="R51" s="774"/>
      <c r="S51" s="774"/>
      <c r="T51" s="774"/>
      <c r="U51" s="773"/>
      <c r="V51" s="773"/>
      <c r="W51" s="773"/>
      <c r="X51" s="773"/>
      <c r="Y51" s="773"/>
      <c r="Z51" s="773"/>
      <c r="AA51" s="773"/>
      <c r="AB51" s="773"/>
      <c r="AC51" s="773"/>
      <c r="AD51" s="780"/>
      <c r="AE51" s="819"/>
      <c r="AF51" s="819"/>
      <c r="AG51" s="819"/>
      <c r="AH51" s="157"/>
      <c r="AI51" s="157"/>
      <c r="AJ51" s="157"/>
      <c r="AK51" s="157"/>
      <c r="AL51" s="157"/>
      <c r="AM51" s="157"/>
      <c r="AN51" s="156"/>
      <c r="AO51" s="156"/>
      <c r="AP51" s="156"/>
      <c r="AQ51" s="156"/>
      <c r="AR51" s="156"/>
      <c r="AS51" s="156"/>
      <c r="AT51" s="156"/>
      <c r="AU51" s="156"/>
      <c r="AV51" s="156"/>
      <c r="AW51" s="156"/>
      <c r="AX51" s="156"/>
      <c r="AY51" s="156"/>
      <c r="AZ51" s="156"/>
      <c r="BA51" s="156"/>
      <c r="BB51" s="156"/>
      <c r="BC51" s="156"/>
      <c r="BD51" s="156"/>
      <c r="BE51" s="156"/>
      <c r="BF51" s="156"/>
      <c r="BG51" s="156"/>
      <c r="BH51" s="156"/>
      <c r="BI51" s="156"/>
      <c r="BJ51" s="156"/>
      <c r="DE51" s="359" t="str">
        <f>'okul-örtmen bilgi'!G48</f>
        <v xml:space="preserve"> </v>
      </c>
    </row>
    <row r="52" spans="1:109" ht="14.1" customHeight="1">
      <c r="A52" s="322"/>
      <c r="B52" s="323"/>
      <c r="C52" s="323"/>
      <c r="D52" s="323"/>
      <c r="E52" s="323"/>
      <c r="F52" s="323"/>
      <c r="G52" s="323"/>
      <c r="H52" s="323"/>
      <c r="I52" s="324"/>
      <c r="J52" s="324"/>
      <c r="K52" s="324"/>
      <c r="L52" s="323"/>
      <c r="M52" s="324"/>
      <c r="N52" s="325"/>
      <c r="O52" s="325"/>
      <c r="P52" s="325"/>
      <c r="Q52" s="325"/>
      <c r="R52" s="325"/>
      <c r="S52" s="325"/>
      <c r="T52" s="325"/>
      <c r="U52" s="325"/>
      <c r="V52" s="325"/>
      <c r="W52" s="325"/>
      <c r="X52" s="325"/>
      <c r="Y52" s="325"/>
      <c r="Z52" s="325"/>
      <c r="AA52" s="325"/>
      <c r="AB52" s="325"/>
      <c r="AC52" s="325"/>
      <c r="AD52" s="346"/>
      <c r="AE52" s="819"/>
      <c r="AF52" s="819"/>
      <c r="AG52" s="819"/>
      <c r="AH52" s="157"/>
      <c r="AI52" s="157"/>
      <c r="AJ52" s="157"/>
      <c r="AK52" s="157"/>
      <c r="AL52" s="157"/>
      <c r="AM52" s="157"/>
      <c r="AN52" s="156"/>
      <c r="AO52" s="156"/>
      <c r="AP52" s="156"/>
      <c r="AQ52" s="156"/>
      <c r="AR52" s="156"/>
      <c r="AS52" s="156"/>
      <c r="AT52" s="156"/>
      <c r="AU52" s="156"/>
      <c r="AV52" s="156"/>
      <c r="AW52" s="156"/>
      <c r="AX52" s="156"/>
      <c r="AY52" s="156"/>
      <c r="AZ52" s="156"/>
      <c r="BA52" s="156"/>
      <c r="BB52" s="156"/>
      <c r="BC52" s="156"/>
      <c r="BD52" s="156"/>
      <c r="BE52" s="156"/>
      <c r="BF52" s="156"/>
      <c r="BG52" s="156"/>
      <c r="BH52" s="156"/>
      <c r="BI52" s="156"/>
      <c r="BJ52" s="156"/>
      <c r="DE52" s="359" t="str">
        <f>'okul-örtmen bilgi'!G49</f>
        <v xml:space="preserve"> </v>
      </c>
    </row>
    <row r="53" spans="1:109" ht="18.95" customHeight="1">
      <c r="A53" s="756">
        <v>8</v>
      </c>
      <c r="B53" s="757" t="s">
        <v>676</v>
      </c>
      <c r="C53" s="757"/>
      <c r="D53" s="757"/>
      <c r="E53" s="757"/>
      <c r="F53" s="757"/>
      <c r="G53" s="757"/>
      <c r="H53" s="757"/>
      <c r="I53" s="757"/>
      <c r="J53" s="757"/>
      <c r="K53" s="757"/>
      <c r="L53" s="757"/>
      <c r="M53" s="757"/>
      <c r="N53" s="757"/>
      <c r="O53" s="757"/>
      <c r="P53" s="757"/>
      <c r="Q53" s="757"/>
      <c r="R53" s="757"/>
      <c r="S53" s="757"/>
      <c r="T53" s="757"/>
      <c r="U53" s="757"/>
      <c r="V53" s="757"/>
      <c r="W53" s="757"/>
      <c r="X53" s="757"/>
      <c r="Y53" s="757"/>
      <c r="Z53" s="757"/>
      <c r="AA53" s="757"/>
      <c r="AB53" s="757"/>
      <c r="AC53" s="757"/>
      <c r="AD53" s="759"/>
      <c r="AE53" s="819"/>
      <c r="AF53" s="819"/>
      <c r="AG53" s="819"/>
      <c r="AH53" s="157"/>
      <c r="AI53" s="157"/>
      <c r="AJ53" s="157"/>
      <c r="AK53" s="157"/>
      <c r="AL53" s="157"/>
      <c r="AM53" s="157"/>
      <c r="AN53" s="156"/>
      <c r="AO53" s="156"/>
      <c r="AP53" s="156"/>
      <c r="AQ53" s="156"/>
      <c r="AR53" s="156"/>
      <c r="AS53" s="156"/>
      <c r="AT53" s="156"/>
      <c r="AU53" s="156"/>
      <c r="AV53" s="156"/>
      <c r="AW53" s="156"/>
      <c r="AX53" s="156"/>
      <c r="AY53" s="156"/>
      <c r="AZ53" s="156"/>
      <c r="BA53" s="156"/>
      <c r="BB53" s="156"/>
      <c r="BC53" s="156"/>
      <c r="BD53" s="156"/>
      <c r="BE53" s="156"/>
      <c r="BF53" s="156"/>
      <c r="BG53" s="156"/>
      <c r="BH53" s="156"/>
      <c r="BI53" s="156"/>
      <c r="BJ53" s="156"/>
      <c r="DE53" s="359" t="str">
        <f>'okul-örtmen bilgi'!G50</f>
        <v xml:space="preserve"> </v>
      </c>
    </row>
    <row r="54" spans="1:109" ht="14.1" customHeight="1">
      <c r="A54" s="756"/>
      <c r="B54" s="774" t="str">
        <f>B31</f>
        <v>FEN VE TEKNOLOJİ</v>
      </c>
      <c r="C54" s="774"/>
      <c r="D54" s="774"/>
      <c r="E54" s="774"/>
      <c r="F54" s="774"/>
      <c r="G54" s="774"/>
      <c r="H54" s="774"/>
      <c r="I54" s="774"/>
      <c r="J54" s="774"/>
      <c r="K54" s="765"/>
      <c r="L54" s="774" t="str">
        <f>L31</f>
        <v>7/A</v>
      </c>
      <c r="M54" s="774"/>
      <c r="N54" s="774"/>
      <c r="O54" s="774"/>
      <c r="P54" s="774"/>
      <c r="Q54" s="774"/>
      <c r="R54" s="774"/>
      <c r="S54" s="774"/>
      <c r="T54" s="774"/>
      <c r="U54" s="773"/>
      <c r="V54" s="774" t="str">
        <f>V31</f>
        <v>8/A</v>
      </c>
      <c r="W54" s="774"/>
      <c r="X54" s="774"/>
      <c r="Y54" s="774"/>
      <c r="Z54" s="774"/>
      <c r="AA54" s="774"/>
      <c r="AB54" s="774"/>
      <c r="AC54" s="774"/>
      <c r="AD54" s="781"/>
      <c r="AE54" s="819"/>
      <c r="AF54" s="819"/>
      <c r="AG54" s="819"/>
      <c r="AH54" s="157"/>
      <c r="AI54" s="157"/>
      <c r="AJ54" s="157"/>
      <c r="AK54" s="157"/>
      <c r="AL54" s="157"/>
      <c r="AM54" s="157"/>
      <c r="AN54" s="156"/>
      <c r="AO54" s="156"/>
      <c r="AP54" s="156"/>
      <c r="AQ54" s="156"/>
      <c r="AR54" s="156"/>
      <c r="AS54" s="156"/>
      <c r="AT54" s="156"/>
      <c r="AU54" s="156"/>
      <c r="AV54" s="156"/>
      <c r="AW54" s="156"/>
      <c r="AX54" s="156"/>
      <c r="AY54" s="156"/>
      <c r="AZ54" s="156"/>
      <c r="BA54" s="156"/>
      <c r="BB54" s="156"/>
      <c r="BC54" s="156"/>
      <c r="BD54" s="156"/>
      <c r="BE54" s="156"/>
      <c r="BF54" s="156"/>
      <c r="BG54" s="156"/>
      <c r="BH54" s="156"/>
      <c r="BI54" s="156"/>
      <c r="BJ54" s="156"/>
      <c r="DE54" s="359" t="str">
        <f>'okul-örtmen bilgi'!G51</f>
        <v xml:space="preserve"> </v>
      </c>
    </row>
    <row r="55" spans="1:109" ht="14.1" customHeight="1">
      <c r="A55" s="756"/>
      <c r="B55" s="774" t="str">
        <f>B32</f>
        <v>6/B</v>
      </c>
      <c r="C55" s="774"/>
      <c r="D55" s="774"/>
      <c r="E55" s="774"/>
      <c r="F55" s="774"/>
      <c r="G55" s="774"/>
      <c r="H55" s="774"/>
      <c r="I55" s="774"/>
      <c r="J55" s="774"/>
      <c r="K55" s="765"/>
      <c r="L55" s="774" t="str">
        <f>L32</f>
        <v>7/B</v>
      </c>
      <c r="M55" s="774"/>
      <c r="N55" s="774"/>
      <c r="O55" s="774"/>
      <c r="P55" s="774"/>
      <c r="Q55" s="774"/>
      <c r="R55" s="774"/>
      <c r="S55" s="774"/>
      <c r="T55" s="774"/>
      <c r="U55" s="773"/>
      <c r="V55" s="774" t="str">
        <f>V32</f>
        <v>8/B</v>
      </c>
      <c r="W55" s="774"/>
      <c r="X55" s="774"/>
      <c r="Y55" s="774"/>
      <c r="Z55" s="774"/>
      <c r="AA55" s="774"/>
      <c r="AB55" s="774"/>
      <c r="AC55" s="774"/>
      <c r="AD55" s="781"/>
      <c r="AE55" s="819"/>
      <c r="AF55" s="819"/>
      <c r="AG55" s="819"/>
      <c r="AH55" s="157"/>
      <c r="AI55" s="157"/>
      <c r="AJ55" s="157"/>
      <c r="AK55" s="157"/>
      <c r="AL55" s="157"/>
      <c r="AM55" s="157"/>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DE55" s="359" t="str">
        <f>'okul-örtmen bilgi'!G52</f>
        <v xml:space="preserve"> </v>
      </c>
    </row>
    <row r="56" spans="1:109" ht="14.1" customHeight="1">
      <c r="A56" s="756"/>
      <c r="B56" s="774" t="str">
        <f>B33</f>
        <v>6/C</v>
      </c>
      <c r="C56" s="774"/>
      <c r="D56" s="774"/>
      <c r="E56" s="774"/>
      <c r="F56" s="774"/>
      <c r="G56" s="774"/>
      <c r="H56" s="774"/>
      <c r="I56" s="774"/>
      <c r="J56" s="774"/>
      <c r="K56" s="765"/>
      <c r="L56" s="774" t="str">
        <f>L33</f>
        <v>BEDEN EĞİTİMİ</v>
      </c>
      <c r="M56" s="774"/>
      <c r="N56" s="774"/>
      <c r="O56" s="774"/>
      <c r="P56" s="774"/>
      <c r="Q56" s="774"/>
      <c r="R56" s="774"/>
      <c r="S56" s="774"/>
      <c r="T56" s="774"/>
      <c r="U56" s="773"/>
      <c r="V56" s="774" t="str">
        <f>V33</f>
        <v>8/C</v>
      </c>
      <c r="W56" s="774"/>
      <c r="X56" s="774"/>
      <c r="Y56" s="774"/>
      <c r="Z56" s="774"/>
      <c r="AA56" s="774"/>
      <c r="AB56" s="774"/>
      <c r="AC56" s="774"/>
      <c r="AD56" s="781"/>
      <c r="AE56" s="819"/>
      <c r="AF56" s="819"/>
      <c r="AG56" s="819"/>
      <c r="AH56" s="157"/>
      <c r="AI56" s="157"/>
      <c r="AJ56" s="157"/>
      <c r="AK56" s="157"/>
      <c r="AL56" s="157"/>
      <c r="AM56" s="157"/>
      <c r="AN56" s="156"/>
      <c r="AO56" s="156"/>
      <c r="AP56" s="156"/>
      <c r="AQ56" s="156"/>
      <c r="AR56" s="156"/>
      <c r="AS56" s="156"/>
      <c r="AT56" s="156"/>
      <c r="AU56" s="156"/>
      <c r="AV56" s="156"/>
      <c r="AW56" s="156"/>
      <c r="AX56" s="156"/>
      <c r="AY56" s="156"/>
      <c r="AZ56" s="156"/>
      <c r="BA56" s="156"/>
      <c r="BB56" s="156"/>
      <c r="BC56" s="156"/>
      <c r="BD56" s="156"/>
      <c r="BE56" s="156"/>
      <c r="BF56" s="156"/>
      <c r="BG56" s="156"/>
      <c r="BH56" s="156"/>
      <c r="BI56" s="156"/>
      <c r="BJ56" s="156"/>
      <c r="DE56" s="359" t="str">
        <f>'okul-örtmen bilgi'!G53</f>
        <v xml:space="preserve"> </v>
      </c>
    </row>
    <row r="57" spans="1:109" ht="14.1" customHeight="1">
      <c r="A57" s="756"/>
      <c r="B57" s="774" t="str">
        <f>B34</f>
        <v>6/D</v>
      </c>
      <c r="C57" s="774"/>
      <c r="D57" s="774"/>
      <c r="E57" s="774"/>
      <c r="F57" s="774"/>
      <c r="G57" s="774"/>
      <c r="H57" s="774"/>
      <c r="I57" s="774"/>
      <c r="J57" s="774"/>
      <c r="K57" s="765"/>
      <c r="L57" s="774" t="str">
        <f>L34</f>
        <v>7/D</v>
      </c>
      <c r="M57" s="774"/>
      <c r="N57" s="774"/>
      <c r="O57" s="774"/>
      <c r="P57" s="774"/>
      <c r="Q57" s="774"/>
      <c r="R57" s="774"/>
      <c r="S57" s="774"/>
      <c r="T57" s="774"/>
      <c r="U57" s="773"/>
      <c r="V57" s="774" t="str">
        <f>V34</f>
        <v>8/D</v>
      </c>
      <c r="W57" s="774"/>
      <c r="X57" s="774"/>
      <c r="Y57" s="774"/>
      <c r="Z57" s="774"/>
      <c r="AA57" s="774"/>
      <c r="AB57" s="774"/>
      <c r="AC57" s="774"/>
      <c r="AD57" s="781"/>
      <c r="AE57" s="819"/>
      <c r="AF57" s="819"/>
      <c r="AG57" s="819"/>
      <c r="AH57" s="157"/>
      <c r="AI57" s="157"/>
      <c r="AJ57" s="157"/>
      <c r="AK57" s="157"/>
      <c r="AL57" s="157"/>
      <c r="AM57" s="157"/>
      <c r="AN57" s="156"/>
      <c r="AO57" s="156"/>
      <c r="AP57" s="156"/>
      <c r="AQ57" s="156"/>
      <c r="AR57" s="156"/>
      <c r="AS57" s="156"/>
      <c r="AT57" s="156"/>
      <c r="AU57" s="156"/>
      <c r="AV57" s="156"/>
      <c r="AW57" s="156"/>
      <c r="AX57" s="156"/>
      <c r="AY57" s="156"/>
      <c r="AZ57" s="156"/>
      <c r="BA57" s="156"/>
      <c r="BB57" s="156"/>
      <c r="BC57" s="156"/>
      <c r="BD57" s="156"/>
      <c r="BE57" s="156"/>
      <c r="BF57" s="156"/>
      <c r="BG57" s="156"/>
      <c r="BH57" s="156"/>
      <c r="BI57" s="156"/>
      <c r="BJ57" s="156"/>
      <c r="DE57" s="359" t="str">
        <f>'okul-örtmen bilgi'!G54</f>
        <v xml:space="preserve"> </v>
      </c>
    </row>
    <row r="58" spans="1:109" ht="14.1" customHeight="1">
      <c r="A58" s="756"/>
      <c r="B58" s="774"/>
      <c r="C58" s="774"/>
      <c r="D58" s="774"/>
      <c r="E58" s="774"/>
      <c r="F58" s="774"/>
      <c r="G58" s="774"/>
      <c r="H58" s="774"/>
      <c r="I58" s="774"/>
      <c r="J58" s="774"/>
      <c r="K58" s="765"/>
      <c r="L58" s="774"/>
      <c r="M58" s="774"/>
      <c r="N58" s="774"/>
      <c r="O58" s="774"/>
      <c r="P58" s="774"/>
      <c r="Q58" s="774"/>
      <c r="R58" s="774"/>
      <c r="S58" s="774"/>
      <c r="T58" s="774"/>
      <c r="U58" s="773"/>
      <c r="V58" s="773"/>
      <c r="W58" s="773"/>
      <c r="X58" s="773"/>
      <c r="Y58" s="773"/>
      <c r="Z58" s="773"/>
      <c r="AA58" s="773"/>
      <c r="AB58" s="773"/>
      <c r="AC58" s="773"/>
      <c r="AD58" s="780"/>
      <c r="AE58" s="819"/>
      <c r="AF58" s="819"/>
      <c r="AG58" s="819"/>
      <c r="AH58" s="157"/>
      <c r="AI58" s="157"/>
      <c r="AJ58" s="157"/>
      <c r="AK58" s="157"/>
      <c r="AL58" s="157"/>
      <c r="AM58" s="157"/>
      <c r="AN58" s="156"/>
      <c r="AO58" s="156"/>
      <c r="AP58" s="156"/>
      <c r="AQ58" s="156"/>
      <c r="AR58" s="156"/>
      <c r="AS58" s="156"/>
      <c r="AT58" s="156"/>
      <c r="AU58" s="156"/>
      <c r="AV58" s="156"/>
      <c r="AW58" s="156"/>
      <c r="AX58" s="156"/>
      <c r="AY58" s="156"/>
      <c r="AZ58" s="156"/>
      <c r="BA58" s="156"/>
      <c r="BB58" s="156"/>
      <c r="BC58" s="156"/>
      <c r="BD58" s="156"/>
      <c r="BE58" s="156"/>
      <c r="BF58" s="156"/>
      <c r="BG58" s="156"/>
      <c r="BH58" s="156"/>
      <c r="BI58" s="156"/>
      <c r="BJ58" s="156"/>
      <c r="DE58" s="359" t="str">
        <f>'okul-örtmen bilgi'!G55</f>
        <v xml:space="preserve"> </v>
      </c>
    </row>
    <row r="59" spans="1:109" ht="14.1" customHeight="1">
      <c r="A59" s="322"/>
      <c r="B59" s="323"/>
      <c r="C59" s="323"/>
      <c r="D59" s="323"/>
      <c r="E59" s="323"/>
      <c r="F59" s="323"/>
      <c r="G59" s="323"/>
      <c r="H59" s="323"/>
      <c r="I59" s="324"/>
      <c r="J59" s="324"/>
      <c r="K59" s="324"/>
      <c r="L59" s="323"/>
      <c r="M59" s="324"/>
      <c r="N59" s="325"/>
      <c r="O59" s="325"/>
      <c r="P59" s="325"/>
      <c r="Q59" s="325"/>
      <c r="R59" s="325"/>
      <c r="S59" s="325"/>
      <c r="T59" s="325"/>
      <c r="U59" s="325"/>
      <c r="V59" s="325"/>
      <c r="W59" s="325"/>
      <c r="X59" s="325"/>
      <c r="Y59" s="325"/>
      <c r="Z59" s="325"/>
      <c r="AA59" s="325"/>
      <c r="AB59" s="325"/>
      <c r="AC59" s="325"/>
      <c r="AD59" s="346"/>
      <c r="AE59" s="819"/>
      <c r="AF59" s="819"/>
      <c r="AG59" s="819"/>
      <c r="AH59" s="157"/>
      <c r="AI59" s="157"/>
      <c r="AJ59" s="157"/>
      <c r="AK59" s="157"/>
      <c r="AL59" s="157"/>
      <c r="AM59" s="157"/>
      <c r="AN59" s="156"/>
      <c r="AO59" s="156"/>
      <c r="AP59" s="156"/>
      <c r="AQ59" s="156"/>
      <c r="AR59" s="156"/>
      <c r="AS59" s="156"/>
      <c r="AT59" s="156"/>
      <c r="AU59" s="156"/>
      <c r="AV59" s="156"/>
      <c r="AW59" s="156"/>
      <c r="AX59" s="156"/>
      <c r="AY59" s="156"/>
      <c r="AZ59" s="156"/>
      <c r="BA59" s="156"/>
      <c r="BB59" s="156"/>
      <c r="BC59" s="156"/>
      <c r="BD59" s="156"/>
      <c r="BE59" s="156"/>
      <c r="BF59" s="156"/>
      <c r="BG59" s="156"/>
      <c r="BH59" s="156"/>
      <c r="BI59" s="156"/>
      <c r="BJ59" s="156"/>
      <c r="DE59" s="359" t="str">
        <f>'okul-örtmen bilgi'!G56</f>
        <v xml:space="preserve"> </v>
      </c>
    </row>
    <row r="60" spans="1:109" ht="18.95" customHeight="1">
      <c r="A60" s="756">
        <v>9</v>
      </c>
      <c r="B60" s="757" t="s">
        <v>675</v>
      </c>
      <c r="C60" s="757"/>
      <c r="D60" s="757"/>
      <c r="E60" s="757"/>
      <c r="F60" s="757"/>
      <c r="G60" s="757"/>
      <c r="H60" s="757"/>
      <c r="I60" s="757"/>
      <c r="J60" s="757"/>
      <c r="K60" s="757"/>
      <c r="L60" s="757"/>
      <c r="M60" s="757"/>
      <c r="N60" s="757"/>
      <c r="O60" s="757"/>
      <c r="P60" s="757"/>
      <c r="Q60" s="757"/>
      <c r="R60" s="757"/>
      <c r="S60" s="757"/>
      <c r="T60" s="757"/>
      <c r="U60" s="757"/>
      <c r="V60" s="757"/>
      <c r="W60" s="757"/>
      <c r="X60" s="757"/>
      <c r="Y60" s="757"/>
      <c r="Z60" s="757"/>
      <c r="AA60" s="757"/>
      <c r="AB60" s="757"/>
      <c r="AC60" s="757"/>
      <c r="AD60" s="759"/>
      <c r="AE60" s="819"/>
      <c r="AF60" s="819"/>
      <c r="AG60" s="819"/>
      <c r="AH60" s="157"/>
      <c r="AI60" s="157"/>
      <c r="AJ60" s="157"/>
      <c r="AK60" s="157"/>
      <c r="AL60" s="157"/>
      <c r="AM60" s="157"/>
      <c r="AN60" s="156"/>
      <c r="AO60" s="156"/>
      <c r="AP60" s="156"/>
      <c r="AQ60" s="156"/>
      <c r="AR60" s="156"/>
      <c r="AS60" s="156"/>
      <c r="AT60" s="156"/>
      <c r="AU60" s="156"/>
      <c r="AV60" s="156"/>
      <c r="AW60" s="156"/>
      <c r="AX60" s="156"/>
      <c r="AY60" s="156"/>
      <c r="AZ60" s="156"/>
      <c r="BA60" s="156"/>
      <c r="BB60" s="156"/>
      <c r="BC60" s="156"/>
      <c r="BD60" s="156"/>
      <c r="BE60" s="156"/>
      <c r="BF60" s="156"/>
      <c r="BG60" s="156"/>
      <c r="BH60" s="156"/>
      <c r="BI60" s="156"/>
      <c r="BJ60" s="156"/>
      <c r="DE60" s="359" t="str">
        <f>'okul-örtmen bilgi'!G57</f>
        <v xml:space="preserve"> </v>
      </c>
    </row>
    <row r="61" spans="1:109" ht="14.1" customHeight="1">
      <c r="A61" s="756"/>
      <c r="B61" s="774" t="str">
        <f>B31</f>
        <v>FEN VE TEKNOLOJİ</v>
      </c>
      <c r="C61" s="774"/>
      <c r="D61" s="774"/>
      <c r="E61" s="774"/>
      <c r="F61" s="774"/>
      <c r="G61" s="774"/>
      <c r="H61" s="774"/>
      <c r="I61" s="774"/>
      <c r="J61" s="774"/>
      <c r="K61" s="765"/>
      <c r="L61" s="774" t="str">
        <f>L31</f>
        <v>7/A</v>
      </c>
      <c r="M61" s="774"/>
      <c r="N61" s="774"/>
      <c r="O61" s="774"/>
      <c r="P61" s="774"/>
      <c r="Q61" s="774"/>
      <c r="R61" s="774"/>
      <c r="S61" s="774"/>
      <c r="T61" s="774"/>
      <c r="U61" s="773"/>
      <c r="V61" s="774" t="str">
        <f>V31</f>
        <v>8/A</v>
      </c>
      <c r="W61" s="774"/>
      <c r="X61" s="774"/>
      <c r="Y61" s="774"/>
      <c r="Z61" s="774"/>
      <c r="AA61" s="774"/>
      <c r="AB61" s="774"/>
      <c r="AC61" s="774"/>
      <c r="AD61" s="781"/>
      <c r="AE61" s="819"/>
      <c r="AF61" s="819"/>
      <c r="AG61" s="819"/>
      <c r="AH61" s="157"/>
      <c r="AI61" s="157"/>
      <c r="AJ61" s="157"/>
      <c r="AK61" s="157"/>
      <c r="AL61" s="157"/>
      <c r="AM61" s="157"/>
      <c r="AN61" s="156"/>
      <c r="AO61" s="156"/>
      <c r="AP61" s="156"/>
      <c r="AQ61" s="156"/>
      <c r="AR61" s="156"/>
      <c r="AS61" s="156"/>
      <c r="AT61" s="156"/>
      <c r="AU61" s="156"/>
      <c r="AV61" s="156"/>
      <c r="AW61" s="156"/>
      <c r="AX61" s="156"/>
      <c r="AY61" s="156"/>
      <c r="AZ61" s="156"/>
      <c r="BA61" s="156"/>
      <c r="BB61" s="156"/>
      <c r="BC61" s="156"/>
      <c r="BD61" s="156"/>
      <c r="BE61" s="156"/>
      <c r="BF61" s="156"/>
      <c r="BG61" s="156"/>
      <c r="BH61" s="156"/>
      <c r="BI61" s="156"/>
      <c r="BJ61" s="156"/>
      <c r="DE61" s="359" t="str">
        <f>'okul-örtmen bilgi'!G58</f>
        <v xml:space="preserve"> </v>
      </c>
    </row>
    <row r="62" spans="1:109" ht="14.1" customHeight="1">
      <c r="A62" s="756"/>
      <c r="B62" s="774" t="str">
        <f>B32</f>
        <v>6/B</v>
      </c>
      <c r="C62" s="774"/>
      <c r="D62" s="774"/>
      <c r="E62" s="774"/>
      <c r="F62" s="774"/>
      <c r="G62" s="774"/>
      <c r="H62" s="774"/>
      <c r="I62" s="774"/>
      <c r="J62" s="774"/>
      <c r="K62" s="765"/>
      <c r="L62" s="774" t="str">
        <f>L32</f>
        <v>7/B</v>
      </c>
      <c r="M62" s="774"/>
      <c r="N62" s="774"/>
      <c r="O62" s="774"/>
      <c r="P62" s="774"/>
      <c r="Q62" s="774"/>
      <c r="R62" s="774"/>
      <c r="S62" s="774"/>
      <c r="T62" s="774"/>
      <c r="U62" s="773"/>
      <c r="V62" s="774" t="str">
        <f>V32</f>
        <v>8/B</v>
      </c>
      <c r="W62" s="774"/>
      <c r="X62" s="774"/>
      <c r="Y62" s="774"/>
      <c r="Z62" s="774"/>
      <c r="AA62" s="774"/>
      <c r="AB62" s="774"/>
      <c r="AC62" s="774"/>
      <c r="AD62" s="781"/>
      <c r="AE62" s="819"/>
      <c r="AF62" s="819"/>
      <c r="AG62" s="819"/>
      <c r="AH62" s="157"/>
      <c r="AI62" s="157"/>
      <c r="AJ62" s="157"/>
      <c r="AK62" s="157"/>
      <c r="AL62" s="157"/>
      <c r="AM62" s="157"/>
      <c r="AN62" s="156"/>
      <c r="AO62" s="156"/>
      <c r="AP62" s="156"/>
      <c r="AQ62" s="156"/>
      <c r="AR62" s="156"/>
      <c r="AS62" s="156"/>
      <c r="AT62" s="156"/>
      <c r="AU62" s="156"/>
      <c r="AV62" s="156"/>
      <c r="AW62" s="156"/>
      <c r="AX62" s="156"/>
      <c r="AY62" s="156"/>
      <c r="AZ62" s="156"/>
      <c r="BA62" s="156"/>
      <c r="BB62" s="156"/>
      <c r="BC62" s="156"/>
      <c r="BD62" s="156"/>
      <c r="BE62" s="156"/>
      <c r="BF62" s="156"/>
      <c r="BG62" s="156"/>
      <c r="BH62" s="156"/>
      <c r="BI62" s="156"/>
      <c r="BJ62" s="156"/>
      <c r="DE62" s="359" t="str">
        <f>'okul-örtmen bilgi'!G59</f>
        <v xml:space="preserve"> </v>
      </c>
    </row>
    <row r="63" spans="1:109" ht="14.1" customHeight="1">
      <c r="A63" s="756"/>
      <c r="B63" s="774" t="str">
        <f>B33</f>
        <v>6/C</v>
      </c>
      <c r="C63" s="774"/>
      <c r="D63" s="774"/>
      <c r="E63" s="774"/>
      <c r="F63" s="774"/>
      <c r="G63" s="774"/>
      <c r="H63" s="774"/>
      <c r="I63" s="774"/>
      <c r="J63" s="774"/>
      <c r="K63" s="765"/>
      <c r="L63" s="774" t="str">
        <f>L33</f>
        <v>BEDEN EĞİTİMİ</v>
      </c>
      <c r="M63" s="774"/>
      <c r="N63" s="774"/>
      <c r="O63" s="774"/>
      <c r="P63" s="774"/>
      <c r="Q63" s="774"/>
      <c r="R63" s="774"/>
      <c r="S63" s="774"/>
      <c r="T63" s="774"/>
      <c r="U63" s="773"/>
      <c r="V63" s="774" t="str">
        <f>V33</f>
        <v>8/C</v>
      </c>
      <c r="W63" s="774"/>
      <c r="X63" s="774"/>
      <c r="Y63" s="774"/>
      <c r="Z63" s="774"/>
      <c r="AA63" s="774"/>
      <c r="AB63" s="774"/>
      <c r="AC63" s="774"/>
      <c r="AD63" s="781"/>
      <c r="AE63" s="819"/>
      <c r="AF63" s="819"/>
      <c r="AG63" s="819"/>
      <c r="AH63" s="157"/>
      <c r="AI63" s="157"/>
      <c r="AJ63" s="157"/>
      <c r="AK63" s="157"/>
      <c r="AL63" s="157"/>
      <c r="AM63" s="157"/>
      <c r="AN63" s="156"/>
      <c r="AO63" s="156"/>
      <c r="AP63" s="156"/>
      <c r="AQ63" s="156"/>
      <c r="AR63" s="156"/>
      <c r="AS63" s="156"/>
      <c r="AT63" s="156"/>
      <c r="AU63" s="156"/>
      <c r="AV63" s="156"/>
      <c r="AW63" s="156"/>
      <c r="AX63" s="156"/>
      <c r="AY63" s="156"/>
      <c r="AZ63" s="156"/>
      <c r="BA63" s="156"/>
      <c r="BB63" s="156"/>
      <c r="BC63" s="156"/>
      <c r="BD63" s="156"/>
      <c r="BE63" s="156"/>
      <c r="BF63" s="156"/>
      <c r="BG63" s="156"/>
      <c r="BH63" s="156"/>
      <c r="BI63" s="156"/>
      <c r="BJ63" s="156"/>
      <c r="DE63" s="359" t="str">
        <f>'okul-örtmen bilgi'!G60</f>
        <v xml:space="preserve"> </v>
      </c>
    </row>
    <row r="64" spans="1:109" ht="14.1" customHeight="1">
      <c r="A64" s="756"/>
      <c r="B64" s="774" t="str">
        <f>B34</f>
        <v>6/D</v>
      </c>
      <c r="C64" s="774"/>
      <c r="D64" s="774"/>
      <c r="E64" s="774"/>
      <c r="F64" s="774"/>
      <c r="G64" s="774"/>
      <c r="H64" s="774"/>
      <c r="I64" s="774"/>
      <c r="J64" s="774"/>
      <c r="K64" s="765"/>
      <c r="L64" s="774" t="str">
        <f>L34</f>
        <v>7/D</v>
      </c>
      <c r="M64" s="774"/>
      <c r="N64" s="774"/>
      <c r="O64" s="774"/>
      <c r="P64" s="774"/>
      <c r="Q64" s="774"/>
      <c r="R64" s="774"/>
      <c r="S64" s="774"/>
      <c r="T64" s="774"/>
      <c r="U64" s="773"/>
      <c r="V64" s="774" t="str">
        <f>V34</f>
        <v>8/D</v>
      </c>
      <c r="W64" s="774"/>
      <c r="X64" s="774"/>
      <c r="Y64" s="774"/>
      <c r="Z64" s="774"/>
      <c r="AA64" s="774"/>
      <c r="AB64" s="774"/>
      <c r="AC64" s="774"/>
      <c r="AD64" s="781"/>
      <c r="AE64" s="819"/>
      <c r="AF64" s="819"/>
      <c r="AG64" s="819"/>
      <c r="AH64" s="157"/>
      <c r="AI64" s="157"/>
      <c r="AJ64" s="157"/>
      <c r="AK64" s="157"/>
      <c r="AL64" s="157"/>
      <c r="AM64" s="157"/>
      <c r="AN64" s="156"/>
      <c r="AO64" s="156"/>
      <c r="AP64" s="156"/>
      <c r="AQ64" s="156"/>
      <c r="AR64" s="156"/>
      <c r="AS64" s="156"/>
      <c r="AT64" s="156"/>
      <c r="AU64" s="156"/>
      <c r="AV64" s="156"/>
      <c r="AW64" s="156"/>
      <c r="AX64" s="156"/>
      <c r="AY64" s="156"/>
      <c r="AZ64" s="156"/>
      <c r="BA64" s="156"/>
      <c r="BB64" s="156"/>
      <c r="BC64" s="156"/>
      <c r="BD64" s="156"/>
      <c r="BE64" s="156"/>
      <c r="BF64" s="156"/>
      <c r="BG64" s="156"/>
      <c r="BH64" s="156"/>
      <c r="BI64" s="156"/>
      <c r="BJ64" s="156"/>
      <c r="DE64" s="359" t="str">
        <f>'okul-örtmen bilgi'!G61</f>
        <v xml:space="preserve"> </v>
      </c>
    </row>
    <row r="65" spans="1:109" ht="14.1" customHeight="1">
      <c r="A65" s="756"/>
      <c r="B65" s="774"/>
      <c r="C65" s="774"/>
      <c r="D65" s="774"/>
      <c r="E65" s="774"/>
      <c r="F65" s="774"/>
      <c r="G65" s="774"/>
      <c r="H65" s="774"/>
      <c r="I65" s="774"/>
      <c r="J65" s="774"/>
      <c r="K65" s="765"/>
      <c r="L65" s="774"/>
      <c r="M65" s="774"/>
      <c r="N65" s="774"/>
      <c r="O65" s="774"/>
      <c r="P65" s="774"/>
      <c r="Q65" s="774"/>
      <c r="R65" s="774"/>
      <c r="S65" s="774"/>
      <c r="T65" s="774"/>
      <c r="U65" s="773"/>
      <c r="V65" s="773"/>
      <c r="W65" s="773"/>
      <c r="X65" s="773"/>
      <c r="Y65" s="773"/>
      <c r="Z65" s="773"/>
      <c r="AA65" s="773"/>
      <c r="AB65" s="773"/>
      <c r="AC65" s="773"/>
      <c r="AD65" s="780"/>
      <c r="AE65" s="819"/>
      <c r="AF65" s="819"/>
      <c r="AG65" s="819"/>
      <c r="AH65" s="157"/>
      <c r="AI65" s="157"/>
      <c r="AJ65" s="157"/>
      <c r="AK65" s="157"/>
      <c r="AL65" s="157"/>
      <c r="AM65" s="157"/>
      <c r="AN65" s="156"/>
      <c r="AO65" s="156"/>
      <c r="AP65" s="156"/>
      <c r="AQ65" s="156"/>
      <c r="AR65" s="156"/>
      <c r="AS65" s="156"/>
      <c r="AT65" s="156"/>
      <c r="AU65" s="156"/>
      <c r="AV65" s="156"/>
      <c r="AW65" s="156"/>
      <c r="AX65" s="156"/>
      <c r="AY65" s="156"/>
      <c r="AZ65" s="156"/>
      <c r="BA65" s="156"/>
      <c r="BB65" s="156"/>
      <c r="BC65" s="156"/>
      <c r="BD65" s="156"/>
      <c r="BE65" s="156"/>
      <c r="BF65" s="156"/>
      <c r="BG65" s="156"/>
      <c r="BH65" s="156"/>
      <c r="BI65" s="156"/>
      <c r="BJ65" s="156"/>
      <c r="DE65" s="359" t="str">
        <f>'okul-örtmen bilgi'!G62</f>
        <v xml:space="preserve"> </v>
      </c>
    </row>
    <row r="66" spans="1:109" ht="14.1" customHeight="1">
      <c r="A66" s="322"/>
      <c r="B66" s="323"/>
      <c r="C66" s="323"/>
      <c r="D66" s="323"/>
      <c r="E66" s="323"/>
      <c r="F66" s="323"/>
      <c r="G66" s="323"/>
      <c r="H66" s="323"/>
      <c r="I66" s="324"/>
      <c r="J66" s="324"/>
      <c r="K66" s="324"/>
      <c r="L66" s="323"/>
      <c r="M66" s="324"/>
      <c r="N66" s="325"/>
      <c r="O66" s="325"/>
      <c r="P66" s="325"/>
      <c r="Q66" s="325"/>
      <c r="R66" s="325"/>
      <c r="S66" s="325"/>
      <c r="T66" s="325"/>
      <c r="U66" s="325"/>
      <c r="V66" s="325"/>
      <c r="W66" s="325"/>
      <c r="X66" s="325"/>
      <c r="Y66" s="325"/>
      <c r="Z66" s="325"/>
      <c r="AA66" s="325"/>
      <c r="AB66" s="325"/>
      <c r="AC66" s="325"/>
      <c r="AD66" s="346"/>
      <c r="AE66" s="819"/>
      <c r="AF66" s="819"/>
      <c r="AG66" s="819"/>
      <c r="AH66" s="157"/>
      <c r="AI66" s="157"/>
      <c r="AJ66" s="157"/>
      <c r="AK66" s="157"/>
      <c r="AL66" s="157"/>
      <c r="AM66" s="157"/>
      <c r="AN66" s="156"/>
      <c r="AO66" s="156"/>
      <c r="AP66" s="156"/>
      <c r="AQ66" s="156"/>
      <c r="AR66" s="156"/>
      <c r="AS66" s="156"/>
      <c r="AT66" s="156"/>
      <c r="AU66" s="156"/>
      <c r="AV66" s="156"/>
      <c r="AW66" s="156"/>
      <c r="AX66" s="156"/>
      <c r="AY66" s="156"/>
      <c r="AZ66" s="156"/>
      <c r="BA66" s="156"/>
      <c r="BB66" s="156"/>
      <c r="BC66" s="156"/>
      <c r="BD66" s="156"/>
      <c r="BE66" s="156"/>
      <c r="BF66" s="156"/>
      <c r="BG66" s="156"/>
      <c r="BH66" s="156"/>
      <c r="BI66" s="156"/>
      <c r="BJ66" s="156"/>
      <c r="DE66" s="359" t="str">
        <f>'okul-örtmen bilgi'!G63</f>
        <v xml:space="preserve"> </v>
      </c>
    </row>
    <row r="67" spans="1:109" ht="18.95" customHeight="1">
      <c r="A67" s="756">
        <v>10</v>
      </c>
      <c r="B67" s="757" t="s">
        <v>139</v>
      </c>
      <c r="C67" s="757"/>
      <c r="D67" s="757"/>
      <c r="E67" s="757"/>
      <c r="F67" s="757"/>
      <c r="G67" s="757"/>
      <c r="H67" s="757"/>
      <c r="I67" s="757"/>
      <c r="J67" s="757"/>
      <c r="K67" s="757"/>
      <c r="L67" s="757"/>
      <c r="M67" s="757"/>
      <c r="N67" s="757"/>
      <c r="O67" s="757"/>
      <c r="P67" s="757"/>
      <c r="Q67" s="757"/>
      <c r="R67" s="757"/>
      <c r="S67" s="757"/>
      <c r="T67" s="757"/>
      <c r="U67" s="757"/>
      <c r="V67" s="757"/>
      <c r="W67" s="757"/>
      <c r="X67" s="757"/>
      <c r="Y67" s="757"/>
      <c r="Z67" s="757"/>
      <c r="AA67" s="757"/>
      <c r="AB67" s="757"/>
      <c r="AC67" s="757"/>
      <c r="AD67" s="759"/>
      <c r="AE67" s="819"/>
      <c r="AF67" s="819"/>
      <c r="AG67" s="819"/>
      <c r="AH67" s="157"/>
      <c r="AI67" s="157"/>
      <c r="AJ67" s="157"/>
      <c r="AK67" s="157"/>
      <c r="AL67" s="157"/>
      <c r="AM67" s="157"/>
      <c r="AN67" s="156"/>
      <c r="AO67" s="156"/>
      <c r="AP67" s="156"/>
      <c r="AQ67" s="156"/>
      <c r="AR67" s="156"/>
      <c r="AS67" s="156"/>
      <c r="AT67" s="156"/>
      <c r="AU67" s="156"/>
      <c r="AV67" s="156"/>
      <c r="AW67" s="156"/>
      <c r="AX67" s="156"/>
      <c r="AY67" s="156"/>
      <c r="AZ67" s="156"/>
      <c r="BA67" s="156"/>
      <c r="BB67" s="156"/>
      <c r="BC67" s="156"/>
      <c r="BD67" s="156"/>
      <c r="BE67" s="156"/>
      <c r="BF67" s="156"/>
      <c r="BG67" s="156"/>
      <c r="BH67" s="156"/>
      <c r="BI67" s="156"/>
      <c r="BJ67" s="156"/>
      <c r="DE67" s="359" t="str">
        <f>'okul-örtmen bilgi'!G64</f>
        <v xml:space="preserve"> </v>
      </c>
    </row>
    <row r="68" spans="1:109" ht="14.1" customHeight="1">
      <c r="A68" s="756"/>
      <c r="B68" s="774" t="str">
        <f>B31</f>
        <v>FEN VE TEKNOLOJİ</v>
      </c>
      <c r="C68" s="774"/>
      <c r="D68" s="774"/>
      <c r="E68" s="774"/>
      <c r="F68" s="774"/>
      <c r="G68" s="774"/>
      <c r="H68" s="774"/>
      <c r="I68" s="774"/>
      <c r="J68" s="774"/>
      <c r="K68" s="765"/>
      <c r="L68" s="774" t="str">
        <f>L31</f>
        <v>7/A</v>
      </c>
      <c r="M68" s="774"/>
      <c r="N68" s="774"/>
      <c r="O68" s="774"/>
      <c r="P68" s="774"/>
      <c r="Q68" s="774"/>
      <c r="R68" s="774"/>
      <c r="S68" s="774"/>
      <c r="T68" s="774"/>
      <c r="U68" s="773"/>
      <c r="V68" s="774" t="str">
        <f>V31</f>
        <v>8/A</v>
      </c>
      <c r="W68" s="774"/>
      <c r="X68" s="774"/>
      <c r="Y68" s="774"/>
      <c r="Z68" s="774"/>
      <c r="AA68" s="774"/>
      <c r="AB68" s="774"/>
      <c r="AC68" s="774"/>
      <c r="AD68" s="781"/>
      <c r="AE68" s="819"/>
      <c r="AF68" s="819"/>
      <c r="AG68" s="819"/>
      <c r="AH68" s="157"/>
      <c r="AI68" s="157"/>
      <c r="AJ68" s="157"/>
      <c r="AK68" s="157"/>
      <c r="AL68" s="157"/>
      <c r="AM68" s="157"/>
      <c r="AN68" s="156"/>
      <c r="AO68" s="156"/>
      <c r="AP68" s="156"/>
      <c r="AQ68" s="156"/>
      <c r="AR68" s="156"/>
      <c r="AS68" s="156"/>
      <c r="AT68" s="156"/>
      <c r="AU68" s="156"/>
      <c r="AV68" s="156"/>
      <c r="AW68" s="156"/>
      <c r="AX68" s="156"/>
      <c r="AY68" s="156"/>
      <c r="AZ68" s="156"/>
      <c r="BA68" s="156"/>
      <c r="BB68" s="156"/>
      <c r="BC68" s="156"/>
      <c r="BD68" s="156"/>
      <c r="BE68" s="156"/>
      <c r="BF68" s="156"/>
      <c r="BG68" s="156"/>
      <c r="BH68" s="156"/>
      <c r="BI68" s="156"/>
      <c r="BJ68" s="156"/>
      <c r="DE68" s="359" t="str">
        <f>'okul-örtmen bilgi'!G65</f>
        <v xml:space="preserve"> </v>
      </c>
    </row>
    <row r="69" spans="1:109" ht="14.1" customHeight="1">
      <c r="A69" s="756"/>
      <c r="B69" s="774" t="str">
        <f>B32</f>
        <v>6/B</v>
      </c>
      <c r="C69" s="774"/>
      <c r="D69" s="774"/>
      <c r="E69" s="774"/>
      <c r="F69" s="774"/>
      <c r="G69" s="774"/>
      <c r="H69" s="774"/>
      <c r="I69" s="774"/>
      <c r="J69" s="774"/>
      <c r="K69" s="765"/>
      <c r="L69" s="774" t="str">
        <f>L32</f>
        <v>7/B</v>
      </c>
      <c r="M69" s="774"/>
      <c r="N69" s="774"/>
      <c r="O69" s="774"/>
      <c r="P69" s="774"/>
      <c r="Q69" s="774"/>
      <c r="R69" s="774"/>
      <c r="S69" s="774"/>
      <c r="T69" s="774"/>
      <c r="U69" s="773"/>
      <c r="V69" s="774" t="str">
        <f>V32</f>
        <v>8/B</v>
      </c>
      <c r="W69" s="774"/>
      <c r="X69" s="774"/>
      <c r="Y69" s="774"/>
      <c r="Z69" s="774"/>
      <c r="AA69" s="774"/>
      <c r="AB69" s="774"/>
      <c r="AC69" s="774"/>
      <c r="AD69" s="781"/>
      <c r="AE69" s="819"/>
      <c r="AF69" s="819"/>
      <c r="AG69" s="819"/>
      <c r="AH69" s="157"/>
      <c r="AI69" s="157"/>
      <c r="AJ69" s="157"/>
      <c r="AK69" s="157"/>
      <c r="AL69" s="157"/>
      <c r="AM69" s="157"/>
      <c r="AN69" s="156"/>
      <c r="AO69" s="156"/>
      <c r="AP69" s="156"/>
      <c r="AQ69" s="156"/>
      <c r="AR69" s="156"/>
      <c r="AS69" s="156"/>
      <c r="AT69" s="156"/>
      <c r="AU69" s="156"/>
      <c r="AV69" s="156"/>
      <c r="AW69" s="156"/>
      <c r="AX69" s="156"/>
      <c r="AY69" s="156"/>
      <c r="AZ69" s="156"/>
      <c r="BA69" s="156"/>
      <c r="BB69" s="156"/>
      <c r="BC69" s="156"/>
      <c r="BD69" s="156"/>
      <c r="BE69" s="156"/>
      <c r="BF69" s="156"/>
      <c r="BG69" s="156"/>
      <c r="BH69" s="156"/>
      <c r="BI69" s="156"/>
      <c r="BJ69" s="156"/>
      <c r="DE69" s="359" t="str">
        <f>'okul-örtmen bilgi'!G66</f>
        <v xml:space="preserve"> </v>
      </c>
    </row>
    <row r="70" spans="1:109" ht="14.1" customHeight="1">
      <c r="A70" s="756"/>
      <c r="B70" s="774" t="str">
        <f>B33</f>
        <v>6/C</v>
      </c>
      <c r="C70" s="774"/>
      <c r="D70" s="774"/>
      <c r="E70" s="774"/>
      <c r="F70" s="774"/>
      <c r="G70" s="774"/>
      <c r="H70" s="774"/>
      <c r="I70" s="774"/>
      <c r="J70" s="774"/>
      <c r="K70" s="765"/>
      <c r="L70" s="774" t="str">
        <f>L33</f>
        <v>BEDEN EĞİTİMİ</v>
      </c>
      <c r="M70" s="774"/>
      <c r="N70" s="774"/>
      <c r="O70" s="774"/>
      <c r="P70" s="774"/>
      <c r="Q70" s="774"/>
      <c r="R70" s="774"/>
      <c r="S70" s="774"/>
      <c r="T70" s="774"/>
      <c r="U70" s="773"/>
      <c r="V70" s="774" t="str">
        <f>V33</f>
        <v>8/C</v>
      </c>
      <c r="W70" s="774"/>
      <c r="X70" s="774"/>
      <c r="Y70" s="774"/>
      <c r="Z70" s="774"/>
      <c r="AA70" s="774"/>
      <c r="AB70" s="774"/>
      <c r="AC70" s="774"/>
      <c r="AD70" s="781"/>
      <c r="AE70" s="819"/>
      <c r="AF70" s="819"/>
      <c r="AG70" s="819"/>
      <c r="AH70" s="157"/>
      <c r="AI70" s="157"/>
      <c r="AJ70" s="157"/>
      <c r="AK70" s="157"/>
      <c r="AL70" s="157"/>
      <c r="AM70" s="157"/>
      <c r="AN70" s="156"/>
      <c r="AO70" s="156"/>
      <c r="AP70" s="156"/>
      <c r="AQ70" s="156"/>
      <c r="AR70" s="156"/>
      <c r="AS70" s="156"/>
      <c r="AT70" s="156"/>
      <c r="AU70" s="156"/>
      <c r="AV70" s="156"/>
      <c r="AW70" s="156"/>
      <c r="AX70" s="156"/>
      <c r="AY70" s="156"/>
      <c r="AZ70" s="156"/>
      <c r="BA70" s="156"/>
      <c r="BB70" s="156"/>
      <c r="BC70" s="156"/>
      <c r="BD70" s="156"/>
      <c r="BE70" s="156"/>
      <c r="BF70" s="156"/>
      <c r="BG70" s="156"/>
      <c r="BH70" s="156"/>
      <c r="BI70" s="156"/>
      <c r="BJ70" s="156"/>
      <c r="DE70" s="359" t="str">
        <f>'okul-örtmen bilgi'!G67</f>
        <v xml:space="preserve"> </v>
      </c>
    </row>
    <row r="71" spans="1:109" ht="14.1" customHeight="1">
      <c r="A71" s="756"/>
      <c r="B71" s="774" t="str">
        <f>B34</f>
        <v>6/D</v>
      </c>
      <c r="C71" s="774"/>
      <c r="D71" s="774"/>
      <c r="E71" s="774"/>
      <c r="F71" s="774"/>
      <c r="G71" s="774"/>
      <c r="H71" s="774"/>
      <c r="I71" s="774"/>
      <c r="J71" s="774"/>
      <c r="K71" s="765"/>
      <c r="L71" s="774" t="str">
        <f>L34</f>
        <v>7/D</v>
      </c>
      <c r="M71" s="774"/>
      <c r="N71" s="774"/>
      <c r="O71" s="774"/>
      <c r="P71" s="774"/>
      <c r="Q71" s="774"/>
      <c r="R71" s="774"/>
      <c r="S71" s="774"/>
      <c r="T71" s="774"/>
      <c r="U71" s="773"/>
      <c r="V71" s="774" t="str">
        <f>V34</f>
        <v>8/D</v>
      </c>
      <c r="W71" s="774"/>
      <c r="X71" s="774"/>
      <c r="Y71" s="774"/>
      <c r="Z71" s="774"/>
      <c r="AA71" s="774"/>
      <c r="AB71" s="774"/>
      <c r="AC71" s="774"/>
      <c r="AD71" s="781"/>
      <c r="AE71" s="819"/>
      <c r="AF71" s="819"/>
      <c r="AG71" s="819"/>
      <c r="AH71" s="157"/>
      <c r="AI71" s="157"/>
      <c r="AJ71" s="157"/>
      <c r="AK71" s="157"/>
      <c r="AL71" s="157"/>
      <c r="AM71" s="157"/>
      <c r="AN71" s="156"/>
      <c r="AO71" s="156"/>
      <c r="AP71" s="156"/>
      <c r="AQ71" s="156"/>
      <c r="AR71" s="156"/>
      <c r="AS71" s="156"/>
      <c r="AT71" s="156"/>
      <c r="AU71" s="156"/>
      <c r="AV71" s="156"/>
      <c r="AW71" s="156"/>
      <c r="AX71" s="156"/>
      <c r="AY71" s="156"/>
      <c r="AZ71" s="156"/>
      <c r="BA71" s="156"/>
      <c r="BB71" s="156"/>
      <c r="BC71" s="156"/>
      <c r="BD71" s="156"/>
      <c r="BE71" s="156"/>
      <c r="BF71" s="156"/>
      <c r="BG71" s="156"/>
      <c r="BH71" s="156"/>
      <c r="BI71" s="156"/>
      <c r="BJ71" s="156"/>
      <c r="DE71" s="359" t="str">
        <f>'okul-örtmen bilgi'!G68</f>
        <v xml:space="preserve"> </v>
      </c>
    </row>
    <row r="72" spans="1:109" ht="14.1" customHeight="1">
      <c r="A72" s="756"/>
      <c r="B72" s="774"/>
      <c r="C72" s="774"/>
      <c r="D72" s="774"/>
      <c r="E72" s="774"/>
      <c r="F72" s="774"/>
      <c r="G72" s="774"/>
      <c r="H72" s="774"/>
      <c r="I72" s="774"/>
      <c r="J72" s="774"/>
      <c r="K72" s="765"/>
      <c r="L72" s="774"/>
      <c r="M72" s="774"/>
      <c r="N72" s="774"/>
      <c r="O72" s="774"/>
      <c r="P72" s="774"/>
      <c r="Q72" s="774"/>
      <c r="R72" s="774"/>
      <c r="S72" s="774"/>
      <c r="T72" s="774"/>
      <c r="U72" s="773"/>
      <c r="V72" s="774"/>
      <c r="W72" s="774"/>
      <c r="X72" s="774"/>
      <c r="Y72" s="774"/>
      <c r="Z72" s="774"/>
      <c r="AA72" s="774"/>
      <c r="AB72" s="774"/>
      <c r="AC72" s="774"/>
      <c r="AD72" s="781"/>
      <c r="AE72" s="819"/>
      <c r="AF72" s="819"/>
      <c r="AG72" s="819"/>
      <c r="AH72" s="157"/>
      <c r="AI72" s="157"/>
      <c r="AJ72" s="157"/>
      <c r="AK72" s="157"/>
      <c r="AL72" s="157"/>
      <c r="AM72" s="157"/>
      <c r="AN72" s="156"/>
      <c r="AO72" s="156"/>
      <c r="AP72" s="156"/>
      <c r="AQ72" s="156"/>
      <c r="AR72" s="156"/>
      <c r="AS72" s="156"/>
      <c r="AT72" s="156"/>
      <c r="AU72" s="156"/>
      <c r="AV72" s="156"/>
      <c r="AW72" s="156"/>
      <c r="AX72" s="156"/>
      <c r="AY72" s="156"/>
      <c r="AZ72" s="156"/>
      <c r="BA72" s="156"/>
      <c r="BB72" s="156"/>
      <c r="BC72" s="156"/>
      <c r="BD72" s="156"/>
      <c r="BE72" s="156"/>
      <c r="BF72" s="156"/>
      <c r="BG72" s="156"/>
      <c r="BH72" s="156"/>
      <c r="BI72" s="156"/>
      <c r="BJ72" s="156"/>
      <c r="DE72" s="359" t="str">
        <f>'okul-örtmen bilgi'!G69</f>
        <v xml:space="preserve"> </v>
      </c>
    </row>
    <row r="73" spans="1:109" ht="14.1" customHeight="1">
      <c r="A73" s="322"/>
      <c r="B73" s="323"/>
      <c r="C73" s="323"/>
      <c r="D73" s="323"/>
      <c r="E73" s="324"/>
      <c r="F73" s="324"/>
      <c r="G73" s="324"/>
      <c r="H73" s="324"/>
      <c r="I73" s="324"/>
      <c r="J73" s="324"/>
      <c r="K73" s="324"/>
      <c r="L73" s="323"/>
      <c r="M73" s="323"/>
      <c r="N73" s="323"/>
      <c r="O73" s="324"/>
      <c r="P73" s="324"/>
      <c r="Q73" s="324"/>
      <c r="R73" s="324"/>
      <c r="S73" s="324"/>
      <c r="T73" s="324"/>
      <c r="U73" s="325"/>
      <c r="V73" s="323"/>
      <c r="W73" s="323"/>
      <c r="X73" s="323"/>
      <c r="Y73" s="324"/>
      <c r="Z73" s="324"/>
      <c r="AA73" s="324"/>
      <c r="AB73" s="324"/>
      <c r="AC73" s="324"/>
      <c r="AD73" s="347"/>
      <c r="AE73" s="819"/>
      <c r="AF73" s="819"/>
      <c r="AG73" s="819"/>
      <c r="AH73" s="157"/>
      <c r="AI73" s="157"/>
      <c r="AJ73" s="157"/>
      <c r="AK73" s="157"/>
      <c r="AL73" s="157"/>
      <c r="AM73" s="157"/>
      <c r="AN73" s="156"/>
      <c r="AO73" s="156"/>
      <c r="AP73" s="156"/>
      <c r="AQ73" s="156"/>
      <c r="AR73" s="156"/>
      <c r="AS73" s="156"/>
      <c r="AT73" s="156"/>
      <c r="AU73" s="156"/>
      <c r="AV73" s="156"/>
      <c r="AW73" s="156"/>
      <c r="AX73" s="156"/>
      <c r="AY73" s="156"/>
      <c r="AZ73" s="156"/>
      <c r="BA73" s="156"/>
      <c r="BB73" s="156"/>
      <c r="BC73" s="156"/>
      <c r="BD73" s="156"/>
      <c r="BE73" s="156"/>
      <c r="BF73" s="156"/>
      <c r="BG73" s="156"/>
      <c r="BH73" s="156"/>
      <c r="BI73" s="156"/>
      <c r="BJ73" s="156"/>
      <c r="DE73" s="359" t="str">
        <f>'okul-örtmen bilgi'!G70</f>
        <v xml:space="preserve"> </v>
      </c>
    </row>
    <row r="74" spans="1:109" ht="18.95" customHeight="1">
      <c r="A74" s="756">
        <v>11</v>
      </c>
      <c r="B74" s="757" t="s">
        <v>738</v>
      </c>
      <c r="C74" s="757"/>
      <c r="D74" s="757"/>
      <c r="E74" s="757"/>
      <c r="F74" s="757"/>
      <c r="G74" s="757"/>
      <c r="H74" s="757"/>
      <c r="I74" s="757"/>
      <c r="J74" s="757"/>
      <c r="K74" s="757"/>
      <c r="L74" s="757"/>
      <c r="M74" s="757"/>
      <c r="N74" s="757"/>
      <c r="O74" s="757"/>
      <c r="P74" s="757"/>
      <c r="Q74" s="757"/>
      <c r="R74" s="757"/>
      <c r="S74" s="757"/>
      <c r="T74" s="757"/>
      <c r="U74" s="757"/>
      <c r="V74" s="758"/>
      <c r="W74" s="758"/>
      <c r="X74" s="758"/>
      <c r="Y74" s="758"/>
      <c r="Z74" s="758"/>
      <c r="AA74" s="758"/>
      <c r="AB74" s="758"/>
      <c r="AC74" s="758"/>
      <c r="AD74" s="805"/>
      <c r="AE74" s="819"/>
      <c r="AF74" s="819"/>
      <c r="AG74" s="819"/>
      <c r="AH74" s="157"/>
      <c r="AI74" s="157"/>
      <c r="AJ74" s="157"/>
      <c r="AK74" s="157"/>
      <c r="AL74" s="157"/>
      <c r="AM74" s="157"/>
      <c r="AN74" s="156"/>
      <c r="AO74" s="156"/>
      <c r="AP74" s="156"/>
      <c r="AQ74" s="156"/>
      <c r="AR74" s="156"/>
      <c r="AS74" s="156"/>
      <c r="AT74" s="156"/>
      <c r="AU74" s="156"/>
      <c r="AV74" s="156"/>
      <c r="AW74" s="156"/>
      <c r="AX74" s="156"/>
      <c r="AY74" s="156"/>
      <c r="AZ74" s="156"/>
      <c r="BA74" s="156"/>
      <c r="BB74" s="156"/>
      <c r="BC74" s="156"/>
      <c r="BD74" s="156"/>
      <c r="BE74" s="156"/>
      <c r="BF74" s="156"/>
      <c r="BG74" s="156"/>
      <c r="BH74" s="156"/>
      <c r="BI74" s="156"/>
      <c r="BJ74" s="156"/>
      <c r="DE74" s="359" t="str">
        <f>'okul-örtmen bilgi'!G71</f>
        <v xml:space="preserve"> </v>
      </c>
    </row>
    <row r="75" spans="1:109" ht="14.1" customHeight="1">
      <c r="A75" s="756"/>
      <c r="B75" s="774" t="s">
        <v>169</v>
      </c>
      <c r="C75" s="774"/>
      <c r="D75" s="774"/>
      <c r="E75" s="774"/>
      <c r="F75" s="774"/>
      <c r="G75" s="774"/>
      <c r="H75" s="774"/>
      <c r="I75" s="774"/>
      <c r="J75" s="774"/>
      <c r="K75" s="765"/>
      <c r="L75" s="774" t="s">
        <v>170</v>
      </c>
      <c r="M75" s="774"/>
      <c r="N75" s="774"/>
      <c r="O75" s="774"/>
      <c r="P75" s="774"/>
      <c r="Q75" s="774"/>
      <c r="R75" s="774"/>
      <c r="S75" s="774"/>
      <c r="T75" s="774"/>
      <c r="U75" s="780"/>
      <c r="V75" s="774" t="s">
        <v>801</v>
      </c>
      <c r="W75" s="774"/>
      <c r="X75" s="774"/>
      <c r="Y75" s="774"/>
      <c r="Z75" s="774"/>
      <c r="AA75" s="774"/>
      <c r="AB75" s="774"/>
      <c r="AC75" s="774"/>
      <c r="AD75" s="781"/>
      <c r="AE75" s="819"/>
      <c r="AF75" s="819"/>
      <c r="AG75" s="819"/>
      <c r="AH75" s="157"/>
      <c r="AI75" s="157"/>
      <c r="AJ75" s="157"/>
      <c r="AK75" s="157"/>
      <c r="AL75" s="157"/>
      <c r="AM75" s="157"/>
      <c r="AN75" s="156"/>
      <c r="AO75" s="156"/>
      <c r="AP75" s="156"/>
      <c r="AQ75" s="156"/>
      <c r="AR75" s="156"/>
      <c r="AS75" s="156"/>
      <c r="AT75" s="156"/>
      <c r="AU75" s="156"/>
      <c r="AV75" s="156"/>
      <c r="AW75" s="156"/>
      <c r="AX75" s="156"/>
      <c r="AY75" s="156"/>
      <c r="AZ75" s="156"/>
      <c r="BA75" s="156"/>
      <c r="BB75" s="156"/>
      <c r="BC75" s="156"/>
      <c r="BD75" s="156"/>
      <c r="BE75" s="156"/>
      <c r="BF75" s="156"/>
      <c r="BG75" s="156"/>
      <c r="BH75" s="156"/>
      <c r="BI75" s="156"/>
      <c r="BJ75" s="156"/>
      <c r="DE75" s="359" t="str">
        <f>'okul-örtmen bilgi'!G72</f>
        <v xml:space="preserve"> </v>
      </c>
    </row>
    <row r="76" spans="1:109" ht="14.1" customHeight="1">
      <c r="A76" s="756"/>
      <c r="B76" s="774" t="s">
        <v>239</v>
      </c>
      <c r="C76" s="774"/>
      <c r="D76" s="774"/>
      <c r="E76" s="774"/>
      <c r="F76" s="774"/>
      <c r="G76" s="774"/>
      <c r="H76" s="774"/>
      <c r="I76" s="774"/>
      <c r="J76" s="774"/>
      <c r="K76" s="765"/>
      <c r="L76" s="774" t="s">
        <v>664</v>
      </c>
      <c r="M76" s="774"/>
      <c r="N76" s="774"/>
      <c r="O76" s="774"/>
      <c r="P76" s="774"/>
      <c r="Q76" s="774"/>
      <c r="R76" s="774"/>
      <c r="S76" s="774"/>
      <c r="T76" s="774"/>
      <c r="U76" s="780"/>
      <c r="V76" s="774" t="s">
        <v>293</v>
      </c>
      <c r="W76" s="774"/>
      <c r="X76" s="774"/>
      <c r="Y76" s="774"/>
      <c r="Z76" s="774"/>
      <c r="AA76" s="774"/>
      <c r="AB76" s="774"/>
      <c r="AC76" s="774"/>
      <c r="AD76" s="774"/>
      <c r="AE76" s="819"/>
      <c r="AF76" s="819"/>
      <c r="AG76" s="819"/>
      <c r="AH76" s="157"/>
      <c r="AI76" s="157"/>
      <c r="AJ76" s="157"/>
      <c r="AK76" s="157"/>
      <c r="AL76" s="157"/>
      <c r="AM76" s="157"/>
      <c r="AN76" s="156"/>
      <c r="AO76" s="156"/>
      <c r="AP76" s="156"/>
      <c r="AQ76" s="156"/>
      <c r="AR76" s="156"/>
      <c r="AS76" s="156"/>
      <c r="AT76" s="156"/>
      <c r="AU76" s="156"/>
      <c r="AV76" s="156"/>
      <c r="AW76" s="156"/>
      <c r="AX76" s="156"/>
      <c r="AY76" s="156"/>
      <c r="AZ76" s="156"/>
      <c r="BA76" s="156"/>
      <c r="BB76" s="156"/>
      <c r="BC76" s="156"/>
      <c r="BD76" s="156"/>
      <c r="BE76" s="156"/>
      <c r="BF76" s="156"/>
      <c r="BG76" s="156"/>
      <c r="BH76" s="156"/>
      <c r="BI76" s="156"/>
      <c r="BJ76" s="156"/>
      <c r="DE76" s="359" t="str">
        <f>'okul-örtmen bilgi'!G73</f>
        <v xml:space="preserve"> </v>
      </c>
    </row>
    <row r="77" spans="1:109" ht="13.5" customHeight="1">
      <c r="A77" s="756"/>
      <c r="B77" s="774" t="s">
        <v>474</v>
      </c>
      <c r="C77" s="774"/>
      <c r="D77" s="774"/>
      <c r="E77" s="774"/>
      <c r="F77" s="774"/>
      <c r="G77" s="774"/>
      <c r="H77" s="774"/>
      <c r="I77" s="774"/>
      <c r="J77" s="774"/>
      <c r="K77" s="765"/>
      <c r="L77" s="795" t="s">
        <v>238</v>
      </c>
      <c r="M77" s="795"/>
      <c r="N77" s="795"/>
      <c r="O77" s="795"/>
      <c r="P77" s="795"/>
      <c r="Q77" s="795"/>
      <c r="R77" s="795"/>
      <c r="S77" s="795"/>
      <c r="T77" s="795"/>
      <c r="U77" s="780"/>
      <c r="V77" s="806" t="s">
        <v>292</v>
      </c>
      <c r="W77" s="806"/>
      <c r="X77" s="806"/>
      <c r="Y77" s="806"/>
      <c r="Z77" s="806"/>
      <c r="AA77" s="806"/>
      <c r="AB77" s="806"/>
      <c r="AC77" s="806"/>
      <c r="AD77" s="806"/>
      <c r="AE77" s="819"/>
      <c r="AF77" s="819"/>
      <c r="AG77" s="819"/>
      <c r="AH77" s="157"/>
      <c r="AI77" s="157"/>
      <c r="AJ77" s="157"/>
      <c r="AK77" s="157"/>
      <c r="AL77" s="157"/>
      <c r="AM77" s="157"/>
      <c r="AN77" s="156"/>
      <c r="AO77" s="156"/>
      <c r="AP77" s="156"/>
      <c r="AQ77" s="156"/>
      <c r="AR77" s="156"/>
      <c r="AS77" s="156"/>
      <c r="AT77" s="156"/>
      <c r="AU77" s="156"/>
      <c r="AV77" s="156"/>
      <c r="AW77" s="156"/>
      <c r="AX77" s="156"/>
      <c r="AY77" s="156"/>
      <c r="AZ77" s="156"/>
      <c r="BA77" s="156"/>
      <c r="BB77" s="156"/>
      <c r="BC77" s="156"/>
      <c r="BD77" s="156"/>
      <c r="BE77" s="156"/>
      <c r="BF77" s="156"/>
      <c r="BG77" s="156"/>
      <c r="BH77" s="156"/>
      <c r="BI77" s="156"/>
      <c r="BJ77" s="156"/>
      <c r="DE77" s="359" t="str">
        <f>'okul-örtmen bilgi'!G74</f>
        <v xml:space="preserve"> </v>
      </c>
    </row>
    <row r="78" spans="1:109" ht="13.5" customHeight="1">
      <c r="A78" s="756"/>
      <c r="B78" s="784" t="s">
        <v>851</v>
      </c>
      <c r="C78" s="784"/>
      <c r="D78" s="784"/>
      <c r="E78" s="784"/>
      <c r="F78" s="784"/>
      <c r="G78" s="784"/>
      <c r="H78" s="784"/>
      <c r="I78" s="784"/>
      <c r="J78" s="784"/>
      <c r="K78" s="765"/>
      <c r="L78" s="795"/>
      <c r="M78" s="795"/>
      <c r="N78" s="795"/>
      <c r="O78" s="795"/>
      <c r="P78" s="795"/>
      <c r="Q78" s="795"/>
      <c r="R78" s="795"/>
      <c r="S78" s="795"/>
      <c r="T78" s="795"/>
      <c r="U78" s="780"/>
      <c r="V78" s="796"/>
      <c r="W78" s="796"/>
      <c r="X78" s="796"/>
      <c r="Y78" s="796"/>
      <c r="Z78" s="796"/>
      <c r="AA78" s="796"/>
      <c r="AB78" s="796"/>
      <c r="AC78" s="796"/>
      <c r="AD78" s="796"/>
      <c r="AE78" s="819"/>
      <c r="AF78" s="819"/>
      <c r="AG78" s="819"/>
      <c r="AH78" s="157"/>
      <c r="AI78" s="157"/>
      <c r="AJ78" s="157"/>
      <c r="AK78" s="157"/>
      <c r="AL78" s="157"/>
      <c r="AM78" s="157"/>
      <c r="AN78" s="156"/>
      <c r="AO78" s="156"/>
      <c r="AP78" s="156"/>
      <c r="AQ78" s="156"/>
      <c r="AR78" s="156"/>
      <c r="AS78" s="156"/>
      <c r="AT78" s="156"/>
      <c r="AU78" s="156"/>
      <c r="AV78" s="156"/>
      <c r="AW78" s="156"/>
      <c r="AX78" s="156"/>
      <c r="AY78" s="156"/>
      <c r="AZ78" s="156"/>
      <c r="BA78" s="156"/>
      <c r="BB78" s="156"/>
      <c r="BC78" s="156"/>
      <c r="BD78" s="156"/>
      <c r="BE78" s="156"/>
      <c r="BF78" s="156"/>
      <c r="BG78" s="156"/>
      <c r="BH78" s="156"/>
      <c r="BI78" s="156"/>
      <c r="BJ78" s="156"/>
      <c r="DE78" s="359" t="str">
        <f>'okul-örtmen bilgi'!G75</f>
        <v xml:space="preserve"> </v>
      </c>
    </row>
    <row r="79" spans="1:109" ht="13.5" customHeight="1">
      <c r="A79" s="756"/>
      <c r="B79" s="774"/>
      <c r="C79" s="774"/>
      <c r="D79" s="774"/>
      <c r="E79" s="774"/>
      <c r="F79" s="774"/>
      <c r="G79" s="774"/>
      <c r="H79" s="774"/>
      <c r="I79" s="774"/>
      <c r="J79" s="774"/>
      <c r="K79" s="765"/>
      <c r="L79" s="795"/>
      <c r="M79" s="795"/>
      <c r="N79" s="795"/>
      <c r="O79" s="795"/>
      <c r="P79" s="795"/>
      <c r="Q79" s="795"/>
      <c r="R79" s="795"/>
      <c r="S79" s="795"/>
      <c r="T79" s="795"/>
      <c r="U79" s="780"/>
      <c r="V79" s="796"/>
      <c r="W79" s="796"/>
      <c r="X79" s="796"/>
      <c r="Y79" s="796"/>
      <c r="Z79" s="796"/>
      <c r="AA79" s="796"/>
      <c r="AB79" s="796"/>
      <c r="AC79" s="796"/>
      <c r="AD79" s="796"/>
      <c r="AE79" s="819"/>
      <c r="AF79" s="819"/>
      <c r="AG79" s="819"/>
      <c r="AH79" s="157"/>
      <c r="AI79" s="157"/>
      <c r="AJ79" s="157"/>
      <c r="AK79" s="157"/>
      <c r="AL79" s="157"/>
      <c r="AM79" s="157"/>
      <c r="AN79" s="156"/>
      <c r="AO79" s="156"/>
      <c r="AP79" s="156"/>
      <c r="AQ79" s="156"/>
      <c r="AR79" s="156"/>
      <c r="AS79" s="156"/>
      <c r="AT79" s="156"/>
      <c r="AU79" s="156"/>
      <c r="AV79" s="156"/>
      <c r="AW79" s="156"/>
      <c r="AX79" s="156"/>
      <c r="AY79" s="156"/>
      <c r="AZ79" s="156"/>
      <c r="BA79" s="156"/>
      <c r="BB79" s="156"/>
      <c r="BC79" s="156"/>
      <c r="BD79" s="156"/>
      <c r="BE79" s="156"/>
      <c r="BF79" s="156"/>
      <c r="BG79" s="156"/>
      <c r="BH79" s="156"/>
      <c r="BI79" s="156"/>
      <c r="BJ79" s="156"/>
      <c r="DE79" s="359" t="str">
        <f>'okul-örtmen bilgi'!G76</f>
        <v xml:space="preserve"> </v>
      </c>
    </row>
    <row r="80" spans="1:109" ht="13.5" customHeight="1">
      <c r="A80" s="756"/>
      <c r="B80" s="774"/>
      <c r="C80" s="774"/>
      <c r="D80" s="774"/>
      <c r="E80" s="774"/>
      <c r="F80" s="774"/>
      <c r="G80" s="774"/>
      <c r="H80" s="774"/>
      <c r="I80" s="774"/>
      <c r="J80" s="774"/>
      <c r="K80" s="765"/>
      <c r="L80" s="795"/>
      <c r="M80" s="795"/>
      <c r="N80" s="795"/>
      <c r="O80" s="795"/>
      <c r="P80" s="795"/>
      <c r="Q80" s="795"/>
      <c r="R80" s="795"/>
      <c r="S80" s="795"/>
      <c r="T80" s="795"/>
      <c r="U80" s="780"/>
      <c r="V80" s="796"/>
      <c r="W80" s="796"/>
      <c r="X80" s="796"/>
      <c r="Y80" s="796"/>
      <c r="Z80" s="796"/>
      <c r="AA80" s="796"/>
      <c r="AB80" s="796"/>
      <c r="AC80" s="796"/>
      <c r="AD80" s="796"/>
      <c r="AE80" s="819"/>
      <c r="AF80" s="819"/>
      <c r="AG80" s="819"/>
      <c r="AH80" s="157"/>
      <c r="AI80" s="157"/>
      <c r="AJ80" s="157"/>
      <c r="AK80" s="157"/>
      <c r="AL80" s="157"/>
      <c r="AM80" s="157"/>
      <c r="AN80" s="156"/>
      <c r="AO80" s="156"/>
      <c r="AP80" s="156"/>
      <c r="AQ80" s="156"/>
      <c r="AR80" s="156"/>
      <c r="AS80" s="156"/>
      <c r="AT80" s="156"/>
      <c r="AU80" s="156"/>
      <c r="AV80" s="156"/>
      <c r="AW80" s="156"/>
      <c r="AX80" s="156"/>
      <c r="AY80" s="156"/>
      <c r="AZ80" s="156"/>
      <c r="BA80" s="156"/>
      <c r="BB80" s="156"/>
      <c r="BC80" s="156"/>
      <c r="BD80" s="156"/>
      <c r="BE80" s="156"/>
      <c r="BF80" s="156"/>
      <c r="BG80" s="156"/>
      <c r="BH80" s="156"/>
      <c r="BI80" s="156"/>
      <c r="BJ80" s="156"/>
      <c r="DE80" s="359" t="str">
        <f>'okul-örtmen bilgi'!G77</f>
        <v xml:space="preserve"> </v>
      </c>
    </row>
    <row r="81" spans="1:109" ht="13.5" customHeight="1">
      <c r="A81" s="322"/>
      <c r="B81" s="323"/>
      <c r="C81" s="323"/>
      <c r="D81" s="323"/>
      <c r="E81" s="324"/>
      <c r="F81" s="324"/>
      <c r="G81" s="324"/>
      <c r="H81" s="324"/>
      <c r="I81" s="324"/>
      <c r="J81" s="324"/>
      <c r="K81" s="324"/>
      <c r="L81" s="323"/>
      <c r="M81" s="323"/>
      <c r="N81" s="323"/>
      <c r="O81" s="324"/>
      <c r="P81" s="324"/>
      <c r="Q81" s="324"/>
      <c r="R81" s="324"/>
      <c r="S81" s="324"/>
      <c r="T81" s="324"/>
      <c r="U81" s="325"/>
      <c r="V81" s="457"/>
      <c r="W81" s="457"/>
      <c r="X81" s="457"/>
      <c r="Y81" s="458"/>
      <c r="Z81" s="458"/>
      <c r="AA81" s="458"/>
      <c r="AB81" s="458"/>
      <c r="AC81" s="458"/>
      <c r="AD81" s="459"/>
      <c r="AE81" s="819"/>
      <c r="AF81" s="819"/>
      <c r="AG81" s="819"/>
      <c r="AH81" s="157"/>
      <c r="AI81" s="157"/>
      <c r="AJ81" s="157"/>
      <c r="AK81" s="157"/>
      <c r="AL81" s="157"/>
      <c r="AM81" s="157"/>
      <c r="AN81" s="156"/>
      <c r="AO81" s="156"/>
      <c r="AP81" s="156"/>
      <c r="AQ81" s="156"/>
      <c r="AR81" s="156"/>
      <c r="AS81" s="156"/>
      <c r="AT81" s="156"/>
      <c r="AU81" s="156"/>
      <c r="AV81" s="156"/>
      <c r="AW81" s="156"/>
      <c r="AX81" s="156"/>
      <c r="AY81" s="156"/>
      <c r="AZ81" s="156"/>
      <c r="BA81" s="156"/>
      <c r="BB81" s="156"/>
      <c r="BC81" s="156"/>
      <c r="BD81" s="156"/>
      <c r="BE81" s="156"/>
      <c r="BF81" s="156"/>
      <c r="BG81" s="156"/>
      <c r="BH81" s="156"/>
      <c r="BI81" s="156"/>
      <c r="BJ81" s="156"/>
      <c r="DE81" s="359" t="str">
        <f>'okul-örtmen bilgi'!G78</f>
        <v xml:space="preserve"> </v>
      </c>
    </row>
    <row r="82" spans="1:109" ht="18.95" customHeight="1">
      <c r="A82" s="756">
        <v>12</v>
      </c>
      <c r="B82" s="757" t="s">
        <v>287</v>
      </c>
      <c r="C82" s="757"/>
      <c r="D82" s="757"/>
      <c r="E82" s="757"/>
      <c r="F82" s="757"/>
      <c r="G82" s="757"/>
      <c r="H82" s="757"/>
      <c r="I82" s="757"/>
      <c r="J82" s="757"/>
      <c r="K82" s="757"/>
      <c r="L82" s="757"/>
      <c r="M82" s="757"/>
      <c r="N82" s="757"/>
      <c r="O82" s="757"/>
      <c r="P82" s="757"/>
      <c r="Q82" s="757"/>
      <c r="R82" s="757"/>
      <c r="S82" s="757"/>
      <c r="T82" s="757"/>
      <c r="U82" s="757"/>
      <c r="V82" s="757"/>
      <c r="W82" s="757"/>
      <c r="X82" s="757"/>
      <c r="Y82" s="757"/>
      <c r="Z82" s="757"/>
      <c r="AA82" s="757"/>
      <c r="AB82" s="757"/>
      <c r="AC82" s="757"/>
      <c r="AD82" s="759"/>
      <c r="AE82" s="819"/>
      <c r="AF82" s="819"/>
      <c r="AG82" s="819"/>
      <c r="AH82" s="157"/>
      <c r="AI82" s="157"/>
      <c r="AJ82" s="157"/>
      <c r="AK82" s="157"/>
      <c r="AL82" s="157"/>
      <c r="AM82" s="157"/>
      <c r="AN82" s="156"/>
      <c r="AO82" s="156"/>
      <c r="AP82" s="156"/>
      <c r="AQ82" s="156"/>
      <c r="AR82" s="156"/>
      <c r="AS82" s="156"/>
      <c r="AT82" s="156"/>
      <c r="AU82" s="156"/>
      <c r="AV82" s="156"/>
      <c r="AW82" s="156"/>
      <c r="AX82" s="156"/>
      <c r="AY82" s="156"/>
      <c r="AZ82" s="156"/>
      <c r="BA82" s="156"/>
      <c r="BB82" s="156"/>
      <c r="BC82" s="156"/>
      <c r="BD82" s="156"/>
      <c r="BE82" s="156"/>
      <c r="BF82" s="156"/>
      <c r="BG82" s="156"/>
      <c r="BH82" s="156"/>
      <c r="BI82" s="156"/>
      <c r="BJ82" s="156"/>
      <c r="DE82" s="359" t="str">
        <f>'okul-örtmen bilgi'!G79</f>
        <v xml:space="preserve"> </v>
      </c>
    </row>
    <row r="83" spans="1:109" ht="14.1" customHeight="1">
      <c r="A83" s="756"/>
      <c r="B83" s="774" t="str">
        <f>B31</f>
        <v>FEN VE TEKNOLOJİ</v>
      </c>
      <c r="C83" s="774"/>
      <c r="D83" s="774"/>
      <c r="E83" s="774"/>
      <c r="F83" s="774"/>
      <c r="G83" s="774"/>
      <c r="H83" s="774"/>
      <c r="I83" s="774"/>
      <c r="J83" s="774"/>
      <c r="K83" s="765"/>
      <c r="L83" s="774" t="str">
        <f>L31</f>
        <v>7/A</v>
      </c>
      <c r="M83" s="774"/>
      <c r="N83" s="774"/>
      <c r="O83" s="774"/>
      <c r="P83" s="774"/>
      <c r="Q83" s="774"/>
      <c r="R83" s="774"/>
      <c r="S83" s="774"/>
      <c r="T83" s="774"/>
      <c r="U83" s="773"/>
      <c r="V83" s="774" t="str">
        <f>V31</f>
        <v>8/A</v>
      </c>
      <c r="W83" s="774"/>
      <c r="X83" s="774"/>
      <c r="Y83" s="774"/>
      <c r="Z83" s="774"/>
      <c r="AA83" s="774"/>
      <c r="AB83" s="774"/>
      <c r="AC83" s="774"/>
      <c r="AD83" s="781"/>
      <c r="AE83" s="819"/>
      <c r="AF83" s="819"/>
      <c r="AG83" s="819"/>
      <c r="AH83" s="157"/>
      <c r="AI83" s="157"/>
      <c r="AJ83" s="157"/>
      <c r="AK83" s="157"/>
      <c r="AL83" s="157"/>
      <c r="AM83" s="157"/>
      <c r="AN83" s="156"/>
      <c r="AO83" s="156"/>
      <c r="AP83" s="156"/>
      <c r="AQ83" s="156"/>
      <c r="AR83" s="156"/>
      <c r="AS83" s="156"/>
      <c r="AT83" s="156"/>
      <c r="AU83" s="156"/>
      <c r="AV83" s="156"/>
      <c r="AW83" s="156"/>
      <c r="AX83" s="156"/>
      <c r="AY83" s="156"/>
      <c r="AZ83" s="156"/>
      <c r="BA83" s="156"/>
      <c r="BB83" s="156"/>
      <c r="BC83" s="156"/>
      <c r="BD83" s="156"/>
      <c r="BE83" s="156"/>
      <c r="BF83" s="156"/>
      <c r="BG83" s="156"/>
      <c r="BH83" s="156"/>
      <c r="BI83" s="156"/>
      <c r="BJ83" s="156"/>
      <c r="DE83" s="359" t="str">
        <f>'okul-örtmen bilgi'!G80</f>
        <v xml:space="preserve"> </v>
      </c>
    </row>
    <row r="84" spans="1:109" ht="14.1" customHeight="1">
      <c r="A84" s="756"/>
      <c r="B84" s="774" t="str">
        <f>B32</f>
        <v>6/B</v>
      </c>
      <c r="C84" s="774"/>
      <c r="D84" s="774"/>
      <c r="E84" s="774"/>
      <c r="F84" s="774"/>
      <c r="G84" s="774"/>
      <c r="H84" s="774"/>
      <c r="I84" s="774"/>
      <c r="J84" s="774"/>
      <c r="K84" s="765"/>
      <c r="L84" s="774" t="str">
        <f>L32</f>
        <v>7/B</v>
      </c>
      <c r="M84" s="774"/>
      <c r="N84" s="774"/>
      <c r="O84" s="774"/>
      <c r="P84" s="774"/>
      <c r="Q84" s="774"/>
      <c r="R84" s="774"/>
      <c r="S84" s="774"/>
      <c r="T84" s="774"/>
      <c r="U84" s="773"/>
      <c r="V84" s="774" t="str">
        <f>V32</f>
        <v>8/B</v>
      </c>
      <c r="W84" s="774"/>
      <c r="X84" s="774"/>
      <c r="Y84" s="774"/>
      <c r="Z84" s="774"/>
      <c r="AA84" s="774"/>
      <c r="AB84" s="774"/>
      <c r="AC84" s="774"/>
      <c r="AD84" s="781"/>
      <c r="AE84" s="819"/>
      <c r="AF84" s="819"/>
      <c r="AG84" s="819"/>
      <c r="AH84" s="157"/>
      <c r="AI84" s="157"/>
      <c r="AJ84" s="157"/>
      <c r="AK84" s="157"/>
      <c r="AL84" s="157"/>
      <c r="AM84" s="157"/>
      <c r="AN84" s="156"/>
      <c r="AO84" s="156"/>
      <c r="AP84" s="156"/>
      <c r="AQ84" s="156"/>
      <c r="AR84" s="156"/>
      <c r="AS84" s="156"/>
      <c r="AT84" s="156"/>
      <c r="AU84" s="156"/>
      <c r="AV84" s="156"/>
      <c r="AW84" s="156"/>
      <c r="AX84" s="156"/>
      <c r="AY84" s="156"/>
      <c r="AZ84" s="156"/>
      <c r="BA84" s="156"/>
      <c r="BB84" s="156"/>
      <c r="BC84" s="156"/>
      <c r="BD84" s="156"/>
      <c r="BE84" s="156"/>
      <c r="BF84" s="156"/>
      <c r="BG84" s="156"/>
      <c r="BH84" s="156"/>
      <c r="BI84" s="156"/>
      <c r="BJ84" s="156"/>
      <c r="DE84" s="359" t="str">
        <f>'okul-örtmen bilgi'!G81</f>
        <v xml:space="preserve"> </v>
      </c>
    </row>
    <row r="85" spans="1:109" ht="14.1" customHeight="1">
      <c r="A85" s="756"/>
      <c r="B85" s="774" t="str">
        <f>B33</f>
        <v>6/C</v>
      </c>
      <c r="C85" s="774"/>
      <c r="D85" s="774"/>
      <c r="E85" s="774"/>
      <c r="F85" s="774"/>
      <c r="G85" s="774"/>
      <c r="H85" s="774"/>
      <c r="I85" s="774"/>
      <c r="J85" s="774"/>
      <c r="K85" s="765"/>
      <c r="L85" s="774" t="str">
        <f>L33</f>
        <v>BEDEN EĞİTİMİ</v>
      </c>
      <c r="M85" s="774"/>
      <c r="N85" s="774"/>
      <c r="O85" s="774"/>
      <c r="P85" s="774"/>
      <c r="Q85" s="774"/>
      <c r="R85" s="774"/>
      <c r="S85" s="774"/>
      <c r="T85" s="774"/>
      <c r="U85" s="773"/>
      <c r="V85" s="774" t="str">
        <f>V33</f>
        <v>8/C</v>
      </c>
      <c r="W85" s="774"/>
      <c r="X85" s="774"/>
      <c r="Y85" s="774"/>
      <c r="Z85" s="774"/>
      <c r="AA85" s="774"/>
      <c r="AB85" s="774"/>
      <c r="AC85" s="774"/>
      <c r="AD85" s="781"/>
      <c r="AE85" s="819"/>
      <c r="AF85" s="819"/>
      <c r="AG85" s="819"/>
      <c r="AH85" s="157"/>
      <c r="AI85" s="157"/>
      <c r="AJ85" s="157"/>
      <c r="AK85" s="157"/>
      <c r="AL85" s="157"/>
      <c r="AM85" s="157"/>
      <c r="AN85" s="156"/>
      <c r="AO85" s="156"/>
      <c r="AP85" s="156"/>
      <c r="AQ85" s="156"/>
      <c r="AR85" s="156"/>
      <c r="AS85" s="156"/>
      <c r="AT85" s="156"/>
      <c r="AU85" s="156"/>
      <c r="AV85" s="156"/>
      <c r="AW85" s="156"/>
      <c r="AX85" s="156"/>
      <c r="AY85" s="156"/>
      <c r="AZ85" s="156"/>
      <c r="BA85" s="156"/>
      <c r="BB85" s="156"/>
      <c r="BC85" s="156"/>
      <c r="BD85" s="156"/>
      <c r="BE85" s="156"/>
      <c r="BF85" s="156"/>
      <c r="BG85" s="156"/>
      <c r="BH85" s="156"/>
      <c r="BI85" s="156"/>
      <c r="BJ85" s="156"/>
      <c r="DE85" s="359" t="str">
        <f>'okul-örtmen bilgi'!G82</f>
        <v xml:space="preserve"> </v>
      </c>
    </row>
    <row r="86" spans="1:109" ht="14.1" customHeight="1">
      <c r="A86" s="756"/>
      <c r="B86" s="774" t="str">
        <f>B34</f>
        <v>6/D</v>
      </c>
      <c r="C86" s="774"/>
      <c r="D86" s="774"/>
      <c r="E86" s="774"/>
      <c r="F86" s="774"/>
      <c r="G86" s="774"/>
      <c r="H86" s="774"/>
      <c r="I86" s="774"/>
      <c r="J86" s="774"/>
      <c r="K86" s="765"/>
      <c r="L86" s="774" t="str">
        <f>L34</f>
        <v>7/D</v>
      </c>
      <c r="M86" s="774"/>
      <c r="N86" s="774"/>
      <c r="O86" s="774"/>
      <c r="P86" s="774"/>
      <c r="Q86" s="774"/>
      <c r="R86" s="774"/>
      <c r="S86" s="774"/>
      <c r="T86" s="774"/>
      <c r="U86" s="773"/>
      <c r="V86" s="774" t="str">
        <f>V34</f>
        <v>8/D</v>
      </c>
      <c r="W86" s="774"/>
      <c r="X86" s="774"/>
      <c r="Y86" s="774"/>
      <c r="Z86" s="774"/>
      <c r="AA86" s="774"/>
      <c r="AB86" s="774"/>
      <c r="AC86" s="774"/>
      <c r="AD86" s="781"/>
      <c r="AE86" s="819"/>
      <c r="AF86" s="819"/>
      <c r="AG86" s="819"/>
      <c r="AH86" s="157"/>
      <c r="AI86" s="157"/>
      <c r="AJ86" s="157"/>
      <c r="AK86" s="157"/>
      <c r="AL86" s="157"/>
      <c r="AM86" s="157"/>
      <c r="AN86" s="156"/>
      <c r="AO86" s="156"/>
      <c r="AP86" s="156"/>
      <c r="AQ86" s="156"/>
      <c r="AR86" s="156"/>
      <c r="AS86" s="156"/>
      <c r="AT86" s="156"/>
      <c r="AU86" s="156"/>
      <c r="AV86" s="156"/>
      <c r="AW86" s="156"/>
      <c r="AX86" s="156"/>
      <c r="AY86" s="156"/>
      <c r="AZ86" s="156"/>
      <c r="BA86" s="156"/>
      <c r="BB86" s="156"/>
      <c r="BC86" s="156"/>
      <c r="BD86" s="156"/>
      <c r="BE86" s="156"/>
      <c r="BF86" s="156"/>
      <c r="BG86" s="156"/>
      <c r="BH86" s="156"/>
      <c r="BI86" s="156"/>
      <c r="BJ86" s="156"/>
      <c r="DE86" s="359" t="str">
        <f>'okul-örtmen bilgi'!G83</f>
        <v xml:space="preserve"> </v>
      </c>
    </row>
    <row r="87" spans="1:109" ht="14.1" customHeight="1">
      <c r="A87" s="756"/>
      <c r="B87" s="774"/>
      <c r="C87" s="774"/>
      <c r="D87" s="774"/>
      <c r="E87" s="774"/>
      <c r="F87" s="774"/>
      <c r="G87" s="774"/>
      <c r="H87" s="774"/>
      <c r="I87" s="774"/>
      <c r="J87" s="774"/>
      <c r="K87" s="765"/>
      <c r="L87" s="765"/>
      <c r="M87" s="765"/>
      <c r="N87" s="765"/>
      <c r="O87" s="765"/>
      <c r="P87" s="765"/>
      <c r="Q87" s="765"/>
      <c r="R87" s="765"/>
      <c r="S87" s="765"/>
      <c r="T87" s="765"/>
      <c r="U87" s="773"/>
      <c r="V87" s="773"/>
      <c r="W87" s="773"/>
      <c r="X87" s="773"/>
      <c r="Y87" s="773"/>
      <c r="Z87" s="773"/>
      <c r="AA87" s="773"/>
      <c r="AB87" s="773"/>
      <c r="AC87" s="773"/>
      <c r="AD87" s="780"/>
      <c r="AE87" s="819"/>
      <c r="AF87" s="819"/>
      <c r="AG87" s="819"/>
      <c r="AH87" s="157"/>
      <c r="AI87" s="157"/>
      <c r="AJ87" s="157"/>
      <c r="AK87" s="157"/>
      <c r="AL87" s="157"/>
      <c r="AM87" s="157"/>
      <c r="AN87" s="156"/>
      <c r="AO87" s="156"/>
      <c r="AP87" s="156"/>
      <c r="AQ87" s="156"/>
      <c r="AR87" s="156"/>
      <c r="AS87" s="156"/>
      <c r="AT87" s="156"/>
      <c r="AU87" s="156"/>
      <c r="AV87" s="156"/>
      <c r="AW87" s="156"/>
      <c r="AX87" s="156"/>
      <c r="AY87" s="156"/>
      <c r="AZ87" s="156"/>
      <c r="BA87" s="156"/>
      <c r="BB87" s="156"/>
      <c r="BC87" s="156"/>
      <c r="BD87" s="156"/>
      <c r="BE87" s="156"/>
      <c r="BF87" s="156"/>
      <c r="BG87" s="156"/>
      <c r="BH87" s="156"/>
      <c r="BI87" s="156"/>
      <c r="BJ87" s="156"/>
      <c r="DE87" s="359" t="str">
        <f>'okul-örtmen bilgi'!G84</f>
        <v xml:space="preserve"> </v>
      </c>
    </row>
    <row r="88" spans="1:109" ht="14.1" customHeight="1">
      <c r="A88" s="322"/>
      <c r="B88" s="323"/>
      <c r="C88" s="323"/>
      <c r="D88" s="323"/>
      <c r="E88" s="323"/>
      <c r="F88" s="323"/>
      <c r="G88" s="323"/>
      <c r="H88" s="323"/>
      <c r="I88" s="324"/>
      <c r="J88" s="324"/>
      <c r="K88" s="324"/>
      <c r="L88" s="324"/>
      <c r="M88" s="324"/>
      <c r="N88" s="325"/>
      <c r="O88" s="325"/>
      <c r="P88" s="325"/>
      <c r="Q88" s="325"/>
      <c r="R88" s="325"/>
      <c r="S88" s="325"/>
      <c r="T88" s="325"/>
      <c r="U88" s="325"/>
      <c r="V88" s="325"/>
      <c r="W88" s="325"/>
      <c r="X88" s="325"/>
      <c r="Y88" s="325"/>
      <c r="Z88" s="325"/>
      <c r="AA88" s="325"/>
      <c r="AB88" s="325"/>
      <c r="AC88" s="325"/>
      <c r="AD88" s="346"/>
      <c r="AE88" s="819"/>
      <c r="AF88" s="819"/>
      <c r="AG88" s="819"/>
      <c r="AH88" s="157"/>
      <c r="AI88" s="157"/>
      <c r="AJ88" s="157"/>
      <c r="AK88" s="157"/>
      <c r="AL88" s="157"/>
      <c r="AM88" s="157"/>
      <c r="AN88" s="156"/>
      <c r="AO88" s="156"/>
      <c r="AP88" s="156"/>
      <c r="AQ88" s="156"/>
      <c r="AR88" s="156"/>
      <c r="AS88" s="156"/>
      <c r="AT88" s="156"/>
      <c r="AU88" s="156"/>
      <c r="AV88" s="156"/>
      <c r="AW88" s="156"/>
      <c r="AX88" s="156"/>
      <c r="AY88" s="156"/>
      <c r="AZ88" s="156"/>
      <c r="BA88" s="156"/>
      <c r="BB88" s="156"/>
      <c r="BC88" s="156"/>
      <c r="BD88" s="156"/>
      <c r="BE88" s="156"/>
      <c r="BF88" s="156"/>
      <c r="BG88" s="156"/>
      <c r="BH88" s="156"/>
      <c r="BI88" s="156"/>
      <c r="BJ88" s="156"/>
      <c r="DE88" s="359" t="str">
        <f>'okul-örtmen bilgi'!G85</f>
        <v xml:space="preserve"> </v>
      </c>
    </row>
    <row r="89" spans="1:109" ht="18.95" customHeight="1">
      <c r="A89" s="756">
        <v>13</v>
      </c>
      <c r="B89" s="757" t="s">
        <v>429</v>
      </c>
      <c r="C89" s="757"/>
      <c r="D89" s="757"/>
      <c r="E89" s="757"/>
      <c r="F89" s="757"/>
      <c r="G89" s="757"/>
      <c r="H89" s="757"/>
      <c r="I89" s="757"/>
      <c r="J89" s="757"/>
      <c r="K89" s="757"/>
      <c r="L89" s="757"/>
      <c r="M89" s="757"/>
      <c r="N89" s="757"/>
      <c r="O89" s="757"/>
      <c r="P89" s="757"/>
      <c r="Q89" s="757"/>
      <c r="R89" s="757"/>
      <c r="S89" s="757"/>
      <c r="T89" s="757"/>
      <c r="U89" s="757"/>
      <c r="V89" s="757"/>
      <c r="W89" s="757"/>
      <c r="X89" s="757"/>
      <c r="Y89" s="757"/>
      <c r="Z89" s="757"/>
      <c r="AA89" s="757"/>
      <c r="AB89" s="757"/>
      <c r="AC89" s="757"/>
      <c r="AD89" s="759"/>
      <c r="AE89" s="819"/>
      <c r="AF89" s="819"/>
      <c r="AG89" s="819"/>
      <c r="AH89" s="157"/>
      <c r="AI89" s="157"/>
      <c r="AJ89" s="157"/>
      <c r="AK89" s="157"/>
      <c r="AL89" s="157"/>
      <c r="AM89" s="157"/>
      <c r="AN89" s="156"/>
      <c r="AO89" s="156"/>
      <c r="AP89" s="156"/>
      <c r="AQ89" s="156"/>
      <c r="AR89" s="156"/>
      <c r="AS89" s="156"/>
      <c r="AT89" s="156"/>
      <c r="AU89" s="156"/>
      <c r="AV89" s="156"/>
      <c r="AW89" s="156"/>
      <c r="AX89" s="156"/>
      <c r="AY89" s="156"/>
      <c r="AZ89" s="156"/>
      <c r="BA89" s="156"/>
      <c r="BB89" s="156"/>
      <c r="BC89" s="156"/>
      <c r="BD89" s="156"/>
      <c r="BE89" s="156"/>
      <c r="BF89" s="156"/>
      <c r="BG89" s="156"/>
      <c r="BH89" s="156"/>
      <c r="BI89" s="156"/>
      <c r="BJ89" s="156"/>
      <c r="DE89" s="359" t="str">
        <f>'okul-örtmen bilgi'!G86</f>
        <v xml:space="preserve"> </v>
      </c>
    </row>
    <row r="90" spans="1:109" ht="14.1" customHeight="1">
      <c r="A90" s="756"/>
      <c r="B90" s="774" t="s">
        <v>430</v>
      </c>
      <c r="C90" s="774"/>
      <c r="D90" s="774"/>
      <c r="E90" s="774"/>
      <c r="F90" s="774"/>
      <c r="G90" s="774"/>
      <c r="H90" s="774"/>
      <c r="I90" s="774"/>
      <c r="J90" s="774"/>
      <c r="K90" s="765"/>
      <c r="L90" s="774" t="s">
        <v>431</v>
      </c>
      <c r="M90" s="774"/>
      <c r="N90" s="774"/>
      <c r="O90" s="774"/>
      <c r="P90" s="774"/>
      <c r="Q90" s="774"/>
      <c r="R90" s="774"/>
      <c r="S90" s="774"/>
      <c r="T90" s="774"/>
      <c r="U90" s="773"/>
      <c r="V90" s="774" t="s">
        <v>433</v>
      </c>
      <c r="W90" s="774"/>
      <c r="X90" s="774"/>
      <c r="Y90" s="774"/>
      <c r="Z90" s="774"/>
      <c r="AA90" s="774"/>
      <c r="AB90" s="774"/>
      <c r="AC90" s="774"/>
      <c r="AD90" s="781"/>
      <c r="AE90" s="819"/>
      <c r="AF90" s="819"/>
      <c r="AG90" s="819"/>
      <c r="AH90" s="157"/>
      <c r="AI90" s="157"/>
      <c r="AJ90" s="157"/>
      <c r="AK90" s="157"/>
      <c r="AL90" s="157"/>
      <c r="AM90" s="157"/>
      <c r="AN90" s="156"/>
      <c r="AO90" s="156"/>
      <c r="AP90" s="156"/>
      <c r="AQ90" s="156"/>
      <c r="AR90" s="156"/>
      <c r="AS90" s="156"/>
      <c r="AT90" s="156"/>
      <c r="AU90" s="156"/>
      <c r="AV90" s="156"/>
      <c r="AW90" s="156"/>
      <c r="AX90" s="156"/>
      <c r="AY90" s="156"/>
      <c r="AZ90" s="156"/>
      <c r="BA90" s="156"/>
      <c r="BB90" s="156"/>
      <c r="BC90" s="156"/>
      <c r="BD90" s="156"/>
      <c r="BE90" s="156"/>
      <c r="BF90" s="156"/>
      <c r="BG90" s="156"/>
      <c r="BH90" s="156"/>
      <c r="BI90" s="156"/>
      <c r="BJ90" s="156"/>
      <c r="DE90" s="359" t="str">
        <f>'okul-örtmen bilgi'!G87</f>
        <v xml:space="preserve"> </v>
      </c>
    </row>
    <row r="91" spans="1:109" ht="14.1" customHeight="1">
      <c r="A91" s="756"/>
      <c r="B91" s="774"/>
      <c r="C91" s="774"/>
      <c r="D91" s="774"/>
      <c r="E91" s="774"/>
      <c r="F91" s="774"/>
      <c r="G91" s="774"/>
      <c r="H91" s="774"/>
      <c r="I91" s="774"/>
      <c r="J91" s="774"/>
      <c r="K91" s="765"/>
      <c r="L91" s="774"/>
      <c r="M91" s="774"/>
      <c r="N91" s="774"/>
      <c r="O91" s="774"/>
      <c r="P91" s="774"/>
      <c r="Q91" s="774"/>
      <c r="R91" s="774"/>
      <c r="S91" s="774"/>
      <c r="T91" s="774"/>
      <c r="U91" s="773"/>
      <c r="V91" s="774"/>
      <c r="W91" s="774"/>
      <c r="X91" s="774"/>
      <c r="Y91" s="774"/>
      <c r="Z91" s="774"/>
      <c r="AA91" s="774"/>
      <c r="AB91" s="774"/>
      <c r="AC91" s="774"/>
      <c r="AD91" s="781"/>
      <c r="AE91" s="819"/>
      <c r="AF91" s="819"/>
      <c r="AG91" s="819"/>
      <c r="AH91" s="157"/>
      <c r="AI91" s="157"/>
      <c r="AJ91" s="157"/>
      <c r="AK91" s="157"/>
      <c r="AL91" s="157"/>
      <c r="AM91" s="157"/>
      <c r="AN91" s="156"/>
      <c r="AO91" s="156"/>
      <c r="AP91" s="156"/>
      <c r="AQ91" s="156"/>
      <c r="AR91" s="156"/>
      <c r="AS91" s="156"/>
      <c r="AT91" s="156"/>
      <c r="AU91" s="156"/>
      <c r="AV91" s="156"/>
      <c r="AW91" s="156"/>
      <c r="AX91" s="156"/>
      <c r="AY91" s="156"/>
      <c r="AZ91" s="156"/>
      <c r="BA91" s="156"/>
      <c r="BB91" s="156"/>
      <c r="BC91" s="156"/>
      <c r="BD91" s="156"/>
      <c r="BE91" s="156"/>
      <c r="BF91" s="156"/>
      <c r="BG91" s="156"/>
      <c r="BH91" s="156"/>
      <c r="BI91" s="156"/>
      <c r="BJ91" s="156"/>
      <c r="DE91" s="359" t="str">
        <f>'okul-örtmen bilgi'!G88</f>
        <v xml:space="preserve"> </v>
      </c>
    </row>
    <row r="92" spans="1:109" ht="14.1" customHeight="1">
      <c r="A92" s="322"/>
      <c r="B92" s="323"/>
      <c r="C92" s="323"/>
      <c r="D92" s="323"/>
      <c r="E92" s="323"/>
      <c r="F92" s="323"/>
      <c r="G92" s="323"/>
      <c r="H92" s="323"/>
      <c r="I92" s="324"/>
      <c r="J92" s="324"/>
      <c r="K92" s="324"/>
      <c r="L92" s="324"/>
      <c r="M92" s="324"/>
      <c r="N92" s="325"/>
      <c r="O92" s="325"/>
      <c r="P92" s="325"/>
      <c r="Q92" s="325"/>
      <c r="R92" s="325"/>
      <c r="S92" s="325"/>
      <c r="T92" s="325"/>
      <c r="U92" s="325"/>
      <c r="V92" s="325"/>
      <c r="W92" s="325"/>
      <c r="X92" s="325"/>
      <c r="Y92" s="325"/>
      <c r="Z92" s="325"/>
      <c r="AA92" s="325"/>
      <c r="AB92" s="325"/>
      <c r="AC92" s="325"/>
      <c r="AD92" s="346"/>
      <c r="AE92" s="819"/>
      <c r="AF92" s="819"/>
      <c r="AG92" s="819"/>
      <c r="AH92" s="157"/>
      <c r="AI92" s="157"/>
      <c r="AJ92" s="157"/>
      <c r="AK92" s="157"/>
      <c r="AL92" s="157"/>
      <c r="AM92" s="157"/>
      <c r="AN92" s="156"/>
      <c r="AO92" s="156"/>
      <c r="AP92" s="156"/>
      <c r="AQ92" s="156"/>
      <c r="AR92" s="156"/>
      <c r="AS92" s="156"/>
      <c r="AT92" s="156"/>
      <c r="AU92" s="156"/>
      <c r="AV92" s="156"/>
      <c r="AW92" s="156"/>
      <c r="AX92" s="156"/>
      <c r="AY92" s="156"/>
      <c r="AZ92" s="156"/>
      <c r="BA92" s="156"/>
      <c r="BB92" s="156"/>
      <c r="BC92" s="156"/>
      <c r="BD92" s="156"/>
      <c r="BE92" s="156"/>
      <c r="BF92" s="156"/>
      <c r="BG92" s="156"/>
      <c r="BH92" s="156"/>
      <c r="BI92" s="156"/>
      <c r="BJ92" s="156"/>
      <c r="DE92" s="359" t="str">
        <f>'okul-örtmen bilgi'!G89</f>
        <v xml:space="preserve"> </v>
      </c>
    </row>
    <row r="93" spans="1:109" ht="18.95" customHeight="1">
      <c r="A93" s="756">
        <v>14</v>
      </c>
      <c r="B93" s="757" t="s">
        <v>331</v>
      </c>
      <c r="C93" s="757"/>
      <c r="D93" s="757"/>
      <c r="E93" s="757"/>
      <c r="F93" s="757"/>
      <c r="G93" s="757"/>
      <c r="H93" s="757"/>
      <c r="I93" s="757"/>
      <c r="J93" s="757"/>
      <c r="K93" s="757"/>
      <c r="L93" s="757"/>
      <c r="M93" s="757"/>
      <c r="N93" s="757"/>
      <c r="O93" s="757"/>
      <c r="P93" s="757"/>
      <c r="Q93" s="757"/>
      <c r="R93" s="757"/>
      <c r="S93" s="757"/>
      <c r="T93" s="757"/>
      <c r="U93" s="757"/>
      <c r="V93" s="757"/>
      <c r="W93" s="757"/>
      <c r="X93" s="757"/>
      <c r="Y93" s="757"/>
      <c r="Z93" s="757"/>
      <c r="AA93" s="757"/>
      <c r="AB93" s="757"/>
      <c r="AC93" s="757"/>
      <c r="AD93" s="759"/>
      <c r="AE93" s="819"/>
      <c r="AF93" s="819"/>
      <c r="AG93" s="819"/>
      <c r="AH93" s="157"/>
      <c r="AI93" s="157"/>
      <c r="AJ93" s="157"/>
      <c r="AK93" s="157"/>
      <c r="AL93" s="157"/>
      <c r="AM93" s="157"/>
      <c r="AN93" s="156"/>
      <c r="AO93" s="156"/>
      <c r="AP93" s="156"/>
      <c r="AQ93" s="156"/>
      <c r="AR93" s="156"/>
      <c r="AS93" s="156"/>
      <c r="AT93" s="156"/>
      <c r="AU93" s="156"/>
      <c r="AV93" s="156"/>
      <c r="AW93" s="156"/>
      <c r="AX93" s="156"/>
      <c r="AY93" s="156"/>
      <c r="AZ93" s="156"/>
      <c r="BA93" s="156"/>
      <c r="BB93" s="156"/>
      <c r="BC93" s="156"/>
      <c r="BD93" s="156"/>
      <c r="BE93" s="156"/>
      <c r="BF93" s="156"/>
      <c r="BG93" s="156"/>
      <c r="BH93" s="156"/>
      <c r="BI93" s="156"/>
      <c r="BJ93" s="156"/>
      <c r="DE93" s="359" t="str">
        <f>'okul-örtmen bilgi'!G90</f>
        <v xml:space="preserve"> </v>
      </c>
    </row>
    <row r="94" spans="1:109" ht="14.1" customHeight="1">
      <c r="A94" s="756"/>
      <c r="B94" s="774" t="s">
        <v>779</v>
      </c>
      <c r="C94" s="774"/>
      <c r="D94" s="774"/>
      <c r="E94" s="774"/>
      <c r="F94" s="774"/>
      <c r="G94" s="774"/>
      <c r="H94" s="774"/>
      <c r="I94" s="774"/>
      <c r="J94" s="774"/>
      <c r="K94" s="765"/>
      <c r="L94" s="774" t="s">
        <v>250</v>
      </c>
      <c r="M94" s="774"/>
      <c r="N94" s="774"/>
      <c r="O94" s="774"/>
      <c r="P94" s="774"/>
      <c r="Q94" s="774"/>
      <c r="R94" s="774"/>
      <c r="S94" s="774"/>
      <c r="T94" s="774"/>
      <c r="U94" s="773"/>
      <c r="V94" s="774" t="s">
        <v>660</v>
      </c>
      <c r="W94" s="774"/>
      <c r="X94" s="774"/>
      <c r="Y94" s="774"/>
      <c r="Z94" s="774"/>
      <c r="AA94" s="774"/>
      <c r="AB94" s="774"/>
      <c r="AC94" s="774"/>
      <c r="AD94" s="781"/>
      <c r="AE94" s="819"/>
      <c r="AF94" s="819"/>
      <c r="AG94" s="819"/>
      <c r="AH94" s="157"/>
      <c r="AI94" s="157"/>
      <c r="AJ94" s="157"/>
      <c r="AK94" s="157"/>
      <c r="AL94" s="157"/>
      <c r="AM94" s="157"/>
      <c r="AN94" s="156"/>
      <c r="AO94" s="156"/>
      <c r="AP94" s="156"/>
      <c r="AQ94" s="156"/>
      <c r="AR94" s="156"/>
      <c r="AS94" s="156"/>
      <c r="AT94" s="156"/>
      <c r="AU94" s="156"/>
      <c r="AV94" s="156"/>
      <c r="AW94" s="156"/>
      <c r="AX94" s="156"/>
      <c r="AY94" s="156"/>
      <c r="AZ94" s="156"/>
      <c r="BA94" s="156"/>
      <c r="BB94" s="156"/>
      <c r="BC94" s="156"/>
      <c r="BD94" s="156"/>
      <c r="BE94" s="156"/>
      <c r="BF94" s="156"/>
      <c r="BG94" s="156"/>
      <c r="BH94" s="156"/>
      <c r="BI94" s="156"/>
      <c r="BJ94" s="156"/>
      <c r="DE94" s="359" t="str">
        <f>'okul-örtmen bilgi'!G91</f>
        <v xml:space="preserve"> </v>
      </c>
    </row>
    <row r="95" spans="1:109" ht="14.1" customHeight="1">
      <c r="A95" s="756"/>
      <c r="B95" s="774" t="s">
        <v>328</v>
      </c>
      <c r="C95" s="774"/>
      <c r="D95" s="774"/>
      <c r="E95" s="774"/>
      <c r="F95" s="774"/>
      <c r="G95" s="774"/>
      <c r="H95" s="774"/>
      <c r="I95" s="774"/>
      <c r="J95" s="774"/>
      <c r="K95" s="765"/>
      <c r="L95" s="774" t="s">
        <v>262</v>
      </c>
      <c r="M95" s="774"/>
      <c r="N95" s="774"/>
      <c r="O95" s="774"/>
      <c r="P95" s="774"/>
      <c r="Q95" s="774"/>
      <c r="R95" s="774"/>
      <c r="S95" s="774"/>
      <c r="T95" s="774"/>
      <c r="U95" s="773"/>
      <c r="V95" s="774" t="s">
        <v>305</v>
      </c>
      <c r="W95" s="774"/>
      <c r="X95" s="774"/>
      <c r="Y95" s="774"/>
      <c r="Z95" s="774"/>
      <c r="AA95" s="774"/>
      <c r="AB95" s="774"/>
      <c r="AC95" s="774"/>
      <c r="AD95" s="781"/>
      <c r="AE95" s="819"/>
      <c r="AF95" s="819"/>
      <c r="AG95" s="819"/>
      <c r="AH95" s="157"/>
      <c r="AI95" s="157"/>
      <c r="AJ95" s="157"/>
      <c r="AK95" s="157"/>
      <c r="AL95" s="157"/>
      <c r="AM95" s="157"/>
      <c r="AN95" s="156"/>
      <c r="AO95" s="156"/>
      <c r="AP95" s="156"/>
      <c r="AQ95" s="156"/>
      <c r="AR95" s="156"/>
      <c r="AS95" s="156"/>
      <c r="AT95" s="156"/>
      <c r="AU95" s="156"/>
      <c r="AV95" s="156"/>
      <c r="AW95" s="156"/>
      <c r="AX95" s="156"/>
      <c r="AY95" s="156"/>
      <c r="AZ95" s="156"/>
      <c r="BA95" s="156"/>
      <c r="BB95" s="156"/>
      <c r="BC95" s="156"/>
      <c r="BD95" s="156"/>
      <c r="BE95" s="156"/>
      <c r="BF95" s="156"/>
      <c r="BG95" s="156"/>
      <c r="BH95" s="156"/>
      <c r="BI95" s="156"/>
      <c r="BJ95" s="156"/>
      <c r="DE95" s="359" t="str">
        <f>'okul-örtmen bilgi'!G92</f>
        <v xml:space="preserve"> </v>
      </c>
    </row>
    <row r="96" spans="1:109" ht="14.1" customHeight="1">
      <c r="A96" s="756"/>
      <c r="B96" s="774" t="s">
        <v>559</v>
      </c>
      <c r="C96" s="774"/>
      <c r="D96" s="774"/>
      <c r="E96" s="774"/>
      <c r="F96" s="774"/>
      <c r="G96" s="774"/>
      <c r="H96" s="774"/>
      <c r="I96" s="774"/>
      <c r="J96" s="774"/>
      <c r="K96" s="765"/>
      <c r="L96" s="774" t="s">
        <v>284</v>
      </c>
      <c r="M96" s="774"/>
      <c r="N96" s="774"/>
      <c r="O96" s="774"/>
      <c r="P96" s="774"/>
      <c r="Q96" s="774"/>
      <c r="R96" s="774"/>
      <c r="S96" s="774"/>
      <c r="T96" s="774"/>
      <c r="U96" s="773"/>
      <c r="V96" s="774" t="s">
        <v>306</v>
      </c>
      <c r="W96" s="774"/>
      <c r="X96" s="774"/>
      <c r="Y96" s="774"/>
      <c r="Z96" s="774"/>
      <c r="AA96" s="774"/>
      <c r="AB96" s="774"/>
      <c r="AC96" s="774"/>
      <c r="AD96" s="781"/>
      <c r="AE96" s="819"/>
      <c r="AF96" s="819"/>
      <c r="AG96" s="819"/>
      <c r="AH96" s="157"/>
      <c r="AI96" s="157"/>
      <c r="AJ96" s="157"/>
      <c r="AK96" s="157"/>
      <c r="AL96" s="157"/>
      <c r="AM96" s="157"/>
      <c r="AN96" s="156"/>
      <c r="AO96" s="156"/>
      <c r="AP96" s="156"/>
      <c r="AQ96" s="156"/>
      <c r="AR96" s="156"/>
      <c r="AS96" s="156"/>
      <c r="AT96" s="156"/>
      <c r="AU96" s="156"/>
      <c r="AV96" s="156"/>
      <c r="AW96" s="156"/>
      <c r="AX96" s="156"/>
      <c r="AY96" s="156"/>
      <c r="AZ96" s="156"/>
      <c r="BA96" s="156"/>
      <c r="BB96" s="156"/>
      <c r="BC96" s="156"/>
      <c r="BD96" s="156"/>
      <c r="BE96" s="156"/>
      <c r="BF96" s="156"/>
      <c r="BG96" s="156"/>
      <c r="BH96" s="156"/>
      <c r="BI96" s="156"/>
      <c r="BJ96" s="156"/>
      <c r="DE96" s="359" t="str">
        <f>'okul-örtmen bilgi'!G93</f>
        <v xml:space="preserve"> </v>
      </c>
    </row>
    <row r="97" spans="1:109" ht="14.1" customHeight="1">
      <c r="A97" s="756"/>
      <c r="B97" s="774" t="s">
        <v>573</v>
      </c>
      <c r="C97" s="774"/>
      <c r="D97" s="774"/>
      <c r="E97" s="774"/>
      <c r="F97" s="774"/>
      <c r="G97" s="774"/>
      <c r="H97" s="774"/>
      <c r="I97" s="774"/>
      <c r="J97" s="774"/>
      <c r="K97" s="765"/>
      <c r="L97" s="774" t="s">
        <v>353</v>
      </c>
      <c r="M97" s="774"/>
      <c r="N97" s="774"/>
      <c r="O97" s="774"/>
      <c r="P97" s="774"/>
      <c r="Q97" s="774"/>
      <c r="R97" s="774"/>
      <c r="S97" s="774"/>
      <c r="T97" s="774"/>
      <c r="U97" s="773"/>
      <c r="V97" s="774" t="s">
        <v>319</v>
      </c>
      <c r="W97" s="774"/>
      <c r="X97" s="774"/>
      <c r="Y97" s="774"/>
      <c r="Z97" s="774"/>
      <c r="AA97" s="774"/>
      <c r="AB97" s="774"/>
      <c r="AC97" s="774"/>
      <c r="AD97" s="781"/>
      <c r="AE97" s="819"/>
      <c r="AF97" s="819"/>
      <c r="AG97" s="819"/>
      <c r="AH97" s="157"/>
      <c r="AI97" s="157"/>
      <c r="AJ97" s="157"/>
      <c r="AK97" s="157"/>
      <c r="AL97" s="157"/>
      <c r="AM97" s="157"/>
      <c r="AN97" s="156"/>
      <c r="AO97" s="156"/>
      <c r="AP97" s="156"/>
      <c r="AQ97" s="156"/>
      <c r="AR97" s="156"/>
      <c r="AS97" s="156"/>
      <c r="AT97" s="156"/>
      <c r="AU97" s="156"/>
      <c r="AV97" s="156"/>
      <c r="AW97" s="156"/>
      <c r="AX97" s="156"/>
      <c r="AY97" s="156"/>
      <c r="AZ97" s="156"/>
      <c r="BA97" s="156"/>
      <c r="BB97" s="156"/>
      <c r="BC97" s="156"/>
      <c r="BD97" s="156"/>
      <c r="BE97" s="156"/>
      <c r="BF97" s="156"/>
      <c r="BG97" s="156"/>
      <c r="BH97" s="156"/>
      <c r="BI97" s="156"/>
      <c r="BJ97" s="156"/>
      <c r="DE97" s="359" t="str">
        <f>'okul-örtmen bilgi'!G94</f>
        <v xml:space="preserve"> </v>
      </c>
    </row>
    <row r="98" spans="1:109" ht="14.1" customHeight="1">
      <c r="A98" s="756"/>
      <c r="B98" s="774" t="s">
        <v>334</v>
      </c>
      <c r="C98" s="774"/>
      <c r="D98" s="774"/>
      <c r="E98" s="774"/>
      <c r="F98" s="774"/>
      <c r="G98" s="774"/>
      <c r="H98" s="774"/>
      <c r="I98" s="774"/>
      <c r="J98" s="774"/>
      <c r="K98" s="765"/>
      <c r="L98" s="774" t="s">
        <v>416</v>
      </c>
      <c r="M98" s="774"/>
      <c r="N98" s="774"/>
      <c r="O98" s="774"/>
      <c r="P98" s="774"/>
      <c r="Q98" s="774"/>
      <c r="R98" s="774"/>
      <c r="S98" s="774"/>
      <c r="T98" s="774"/>
      <c r="U98" s="773"/>
      <c r="V98" s="774" t="s">
        <v>326</v>
      </c>
      <c r="W98" s="774"/>
      <c r="X98" s="774"/>
      <c r="Y98" s="774"/>
      <c r="Z98" s="774"/>
      <c r="AA98" s="774"/>
      <c r="AB98" s="774"/>
      <c r="AC98" s="774"/>
      <c r="AD98" s="781"/>
      <c r="AE98" s="819"/>
      <c r="AF98" s="819"/>
      <c r="AG98" s="819"/>
      <c r="AH98" s="157"/>
      <c r="AI98" s="157"/>
      <c r="AJ98" s="157"/>
      <c r="AK98" s="157"/>
      <c r="AL98" s="157"/>
      <c r="AM98" s="157"/>
      <c r="AN98" s="156"/>
      <c r="AO98" s="156"/>
      <c r="AP98" s="156"/>
      <c r="AQ98" s="156"/>
      <c r="AR98" s="156"/>
      <c r="AS98" s="156"/>
      <c r="AT98" s="156"/>
      <c r="AU98" s="156"/>
      <c r="AV98" s="156"/>
      <c r="AW98" s="156"/>
      <c r="AX98" s="156"/>
      <c r="AY98" s="156"/>
      <c r="AZ98" s="156"/>
      <c r="BA98" s="156"/>
      <c r="BB98" s="156"/>
      <c r="BC98" s="156"/>
      <c r="BD98" s="156"/>
      <c r="BE98" s="156"/>
      <c r="BF98" s="156"/>
      <c r="BG98" s="156"/>
      <c r="BH98" s="156"/>
      <c r="BI98" s="156"/>
      <c r="BJ98" s="156"/>
      <c r="DE98" s="359" t="str">
        <f>'okul-örtmen bilgi'!G95</f>
        <v xml:space="preserve"> </v>
      </c>
    </row>
    <row r="99" spans="1:109" ht="14.1" customHeight="1">
      <c r="A99" s="756"/>
      <c r="B99" s="774" t="s">
        <v>359</v>
      </c>
      <c r="C99" s="774"/>
      <c r="D99" s="774"/>
      <c r="E99" s="774"/>
      <c r="F99" s="774"/>
      <c r="G99" s="774"/>
      <c r="H99" s="774"/>
      <c r="I99" s="774"/>
      <c r="J99" s="774"/>
      <c r="K99" s="765"/>
      <c r="L99" s="774" t="s">
        <v>428</v>
      </c>
      <c r="M99" s="774"/>
      <c r="N99" s="774"/>
      <c r="O99" s="774"/>
      <c r="P99" s="774"/>
      <c r="Q99" s="774"/>
      <c r="R99" s="774"/>
      <c r="S99" s="774"/>
      <c r="T99" s="774"/>
      <c r="U99" s="773"/>
      <c r="V99" s="774" t="s">
        <v>355</v>
      </c>
      <c r="W99" s="774"/>
      <c r="X99" s="774"/>
      <c r="Y99" s="774"/>
      <c r="Z99" s="774"/>
      <c r="AA99" s="774"/>
      <c r="AB99" s="774"/>
      <c r="AC99" s="774"/>
      <c r="AD99" s="781"/>
      <c r="AE99" s="819"/>
      <c r="AF99" s="819"/>
      <c r="AG99" s="819"/>
      <c r="AH99" s="157"/>
      <c r="AI99" s="157"/>
      <c r="AJ99" s="157"/>
      <c r="AK99" s="157"/>
      <c r="AL99" s="157"/>
      <c r="AM99" s="157"/>
      <c r="AN99" s="156"/>
      <c r="AO99" s="156"/>
      <c r="AP99" s="156"/>
      <c r="AQ99" s="156"/>
      <c r="AR99" s="156"/>
      <c r="AS99" s="156"/>
      <c r="AT99" s="156"/>
      <c r="AU99" s="156"/>
      <c r="AV99" s="156"/>
      <c r="AW99" s="156"/>
      <c r="AX99" s="156"/>
      <c r="AY99" s="156"/>
      <c r="AZ99" s="156"/>
      <c r="BA99" s="156"/>
      <c r="BB99" s="156"/>
      <c r="BC99" s="156"/>
      <c r="BD99" s="156"/>
      <c r="BE99" s="156"/>
      <c r="BF99" s="156"/>
      <c r="BG99" s="156"/>
      <c r="BH99" s="156"/>
      <c r="BI99" s="156"/>
      <c r="BJ99" s="156"/>
      <c r="DE99" s="359" t="str">
        <f>'okul-örtmen bilgi'!G96</f>
        <v xml:space="preserve"> </v>
      </c>
    </row>
    <row r="100" spans="1:109" ht="14.1" customHeight="1">
      <c r="A100" s="756"/>
      <c r="B100" s="774" t="s">
        <v>382</v>
      </c>
      <c r="C100" s="774"/>
      <c r="D100" s="774"/>
      <c r="E100" s="774"/>
      <c r="F100" s="774"/>
      <c r="G100" s="774"/>
      <c r="H100" s="774"/>
      <c r="I100" s="774"/>
      <c r="J100" s="774"/>
      <c r="K100" s="765"/>
      <c r="L100" s="774" t="s">
        <v>533</v>
      </c>
      <c r="M100" s="774"/>
      <c r="N100" s="774"/>
      <c r="O100" s="774"/>
      <c r="P100" s="774"/>
      <c r="Q100" s="774"/>
      <c r="R100" s="774"/>
      <c r="S100" s="774"/>
      <c r="T100" s="774"/>
      <c r="U100" s="773"/>
      <c r="V100" s="774" t="s">
        <v>380</v>
      </c>
      <c r="W100" s="774"/>
      <c r="X100" s="774"/>
      <c r="Y100" s="774"/>
      <c r="Z100" s="774"/>
      <c r="AA100" s="774"/>
      <c r="AB100" s="774"/>
      <c r="AC100" s="774"/>
      <c r="AD100" s="781"/>
      <c r="AE100" s="819"/>
      <c r="AF100" s="819"/>
      <c r="AG100" s="819"/>
      <c r="AH100" s="157"/>
      <c r="AI100" s="157"/>
      <c r="AJ100" s="157"/>
      <c r="AK100" s="157"/>
      <c r="AL100" s="157"/>
      <c r="AM100" s="157"/>
      <c r="AN100" s="156"/>
      <c r="AO100" s="156"/>
      <c r="AP100" s="156"/>
      <c r="AQ100" s="156"/>
      <c r="AR100" s="156"/>
      <c r="AS100" s="156"/>
      <c r="AT100" s="156"/>
      <c r="AU100" s="156"/>
      <c r="AV100" s="156"/>
      <c r="AW100" s="156"/>
      <c r="AX100" s="156"/>
      <c r="AY100" s="156"/>
      <c r="AZ100" s="156"/>
      <c r="BA100" s="156"/>
      <c r="BB100" s="156"/>
      <c r="BC100" s="156"/>
      <c r="BD100" s="156"/>
      <c r="BE100" s="156"/>
      <c r="BF100" s="156"/>
      <c r="BG100" s="156"/>
      <c r="BH100" s="156"/>
      <c r="BI100" s="156"/>
      <c r="BJ100" s="156"/>
      <c r="DE100" s="359" t="str">
        <f>'okul-örtmen bilgi'!G97</f>
        <v xml:space="preserve"> </v>
      </c>
    </row>
    <row r="101" spans="1:109" ht="14.1" customHeight="1">
      <c r="A101" s="756"/>
      <c r="B101" s="774" t="s">
        <v>423</v>
      </c>
      <c r="C101" s="774"/>
      <c r="D101" s="774"/>
      <c r="E101" s="774"/>
      <c r="F101" s="774"/>
      <c r="G101" s="774"/>
      <c r="H101" s="774"/>
      <c r="I101" s="774"/>
      <c r="J101" s="774"/>
      <c r="K101" s="765"/>
      <c r="L101" s="774" t="s">
        <v>514</v>
      </c>
      <c r="M101" s="774"/>
      <c r="N101" s="774"/>
      <c r="O101" s="774"/>
      <c r="P101" s="774"/>
      <c r="Q101" s="774"/>
      <c r="R101" s="774"/>
      <c r="S101" s="774"/>
      <c r="T101" s="774"/>
      <c r="U101" s="773"/>
      <c r="V101" s="774" t="s">
        <v>418</v>
      </c>
      <c r="W101" s="774"/>
      <c r="X101" s="774"/>
      <c r="Y101" s="774"/>
      <c r="Z101" s="774"/>
      <c r="AA101" s="774"/>
      <c r="AB101" s="774"/>
      <c r="AC101" s="774"/>
      <c r="AD101" s="781"/>
      <c r="AE101" s="819"/>
      <c r="AF101" s="819"/>
      <c r="AG101" s="819"/>
      <c r="AH101" s="157"/>
      <c r="AI101" s="157"/>
      <c r="AJ101" s="157"/>
      <c r="AK101" s="157"/>
      <c r="AL101" s="157"/>
      <c r="AM101" s="157"/>
      <c r="AN101" s="156"/>
      <c r="AO101" s="156"/>
      <c r="AP101" s="156"/>
      <c r="AQ101" s="156"/>
      <c r="AR101" s="156"/>
      <c r="AS101" s="156"/>
      <c r="AT101" s="156"/>
      <c r="AU101" s="156"/>
      <c r="AV101" s="156"/>
      <c r="AW101" s="156"/>
      <c r="AX101" s="156"/>
      <c r="AY101" s="156"/>
      <c r="AZ101" s="156"/>
      <c r="BA101" s="156"/>
      <c r="BB101" s="156"/>
      <c r="BC101" s="156"/>
      <c r="BD101" s="156"/>
      <c r="BE101" s="156"/>
      <c r="BF101" s="156"/>
      <c r="BG101" s="156"/>
      <c r="BH101" s="156"/>
      <c r="BI101" s="156"/>
      <c r="BJ101" s="156"/>
      <c r="DE101" s="359" t="str">
        <f>'okul-örtmen bilgi'!G98</f>
        <v xml:space="preserve"> </v>
      </c>
    </row>
    <row r="102" spans="1:109" ht="14.1" customHeight="1">
      <c r="A102" s="756"/>
      <c r="B102" s="774" t="s">
        <v>500</v>
      </c>
      <c r="C102" s="774"/>
      <c r="D102" s="774"/>
      <c r="E102" s="774"/>
      <c r="F102" s="774"/>
      <c r="G102" s="774"/>
      <c r="H102" s="774"/>
      <c r="I102" s="774"/>
      <c r="J102" s="774"/>
      <c r="K102" s="765"/>
      <c r="L102" s="774" t="s">
        <v>589</v>
      </c>
      <c r="M102" s="774"/>
      <c r="N102" s="774"/>
      <c r="O102" s="774"/>
      <c r="P102" s="774"/>
      <c r="Q102" s="774"/>
      <c r="R102" s="774"/>
      <c r="S102" s="774"/>
      <c r="T102" s="774"/>
      <c r="U102" s="773"/>
      <c r="V102" s="774" t="s">
        <v>475</v>
      </c>
      <c r="W102" s="774"/>
      <c r="X102" s="774"/>
      <c r="Y102" s="774"/>
      <c r="Z102" s="774"/>
      <c r="AA102" s="774"/>
      <c r="AB102" s="774"/>
      <c r="AC102" s="774"/>
      <c r="AD102" s="781"/>
      <c r="AE102" s="819"/>
      <c r="AF102" s="819"/>
      <c r="AG102" s="819"/>
      <c r="AH102" s="157"/>
      <c r="AI102" s="157"/>
      <c r="AJ102" s="157"/>
      <c r="AK102" s="157"/>
      <c r="AL102" s="157"/>
      <c r="AM102" s="157"/>
      <c r="AN102" s="156"/>
      <c r="AO102" s="156"/>
      <c r="AP102" s="156"/>
      <c r="AQ102" s="156"/>
      <c r="AR102" s="156"/>
      <c r="AS102" s="156"/>
      <c r="AT102" s="156"/>
      <c r="AU102" s="156"/>
      <c r="AV102" s="156"/>
      <c r="AW102" s="156"/>
      <c r="AX102" s="156"/>
      <c r="AY102" s="156"/>
      <c r="AZ102" s="156"/>
      <c r="BA102" s="156"/>
      <c r="BB102" s="156"/>
      <c r="BC102" s="156"/>
      <c r="BD102" s="156"/>
      <c r="BE102" s="156"/>
      <c r="BF102" s="156"/>
      <c r="BG102" s="156"/>
      <c r="BH102" s="156"/>
      <c r="BI102" s="156"/>
      <c r="BJ102" s="156"/>
      <c r="DE102" s="359" t="str">
        <f>'okul-örtmen bilgi'!G99</f>
        <v xml:space="preserve"> </v>
      </c>
    </row>
    <row r="103" spans="1:109" ht="14.1" customHeight="1">
      <c r="A103" s="756"/>
      <c r="B103" s="774" t="s">
        <v>778</v>
      </c>
      <c r="C103" s="774"/>
      <c r="D103" s="774"/>
      <c r="E103" s="774"/>
      <c r="F103" s="774"/>
      <c r="G103" s="774"/>
      <c r="H103" s="774"/>
      <c r="I103" s="774"/>
      <c r="J103" s="774"/>
      <c r="K103" s="765"/>
      <c r="L103" s="774"/>
      <c r="M103" s="774"/>
      <c r="N103" s="774"/>
      <c r="O103" s="774"/>
      <c r="P103" s="774"/>
      <c r="Q103" s="774"/>
      <c r="R103" s="774"/>
      <c r="S103" s="774"/>
      <c r="T103" s="774"/>
      <c r="U103" s="773"/>
      <c r="V103" s="774"/>
      <c r="W103" s="774"/>
      <c r="X103" s="774"/>
      <c r="Y103" s="774"/>
      <c r="Z103" s="774"/>
      <c r="AA103" s="774"/>
      <c r="AB103" s="774"/>
      <c r="AC103" s="774"/>
      <c r="AD103" s="781"/>
      <c r="AE103" s="819"/>
      <c r="AF103" s="819"/>
      <c r="AG103" s="819"/>
      <c r="AH103" s="157"/>
      <c r="AI103" s="157"/>
      <c r="AJ103" s="157"/>
      <c r="AK103" s="157"/>
      <c r="AL103" s="157"/>
      <c r="AM103" s="157"/>
      <c r="AN103" s="156"/>
      <c r="AO103" s="156"/>
      <c r="AP103" s="156"/>
      <c r="AQ103" s="156"/>
      <c r="AR103" s="156"/>
      <c r="AS103" s="156"/>
      <c r="AT103" s="156"/>
      <c r="AU103" s="156"/>
      <c r="AV103" s="156"/>
      <c r="AW103" s="156"/>
      <c r="AX103" s="156"/>
      <c r="AY103" s="156"/>
      <c r="AZ103" s="156"/>
      <c r="BA103" s="156"/>
      <c r="BB103" s="156"/>
      <c r="BC103" s="156"/>
      <c r="BD103" s="156"/>
      <c r="BE103" s="156"/>
      <c r="BF103" s="156"/>
      <c r="BG103" s="156"/>
      <c r="BH103" s="156"/>
      <c r="BI103" s="156"/>
      <c r="BJ103" s="156"/>
      <c r="DE103" s="359" t="str">
        <f>'okul-örtmen bilgi'!G100</f>
        <v xml:space="preserve"> </v>
      </c>
    </row>
    <row r="104" spans="1:109" ht="14.1" customHeight="1">
      <c r="A104" s="756"/>
      <c r="B104" s="774"/>
      <c r="C104" s="774"/>
      <c r="D104" s="774"/>
      <c r="E104" s="774"/>
      <c r="F104" s="774"/>
      <c r="G104" s="774"/>
      <c r="H104" s="774"/>
      <c r="I104" s="774"/>
      <c r="J104" s="774"/>
      <c r="K104" s="765"/>
      <c r="L104" s="774"/>
      <c r="M104" s="774"/>
      <c r="N104" s="774"/>
      <c r="O104" s="774"/>
      <c r="P104" s="774"/>
      <c r="Q104" s="774"/>
      <c r="R104" s="774"/>
      <c r="S104" s="774"/>
      <c r="T104" s="774"/>
      <c r="U104" s="773"/>
      <c r="V104" s="774"/>
      <c r="W104" s="774"/>
      <c r="X104" s="774"/>
      <c r="Y104" s="774"/>
      <c r="Z104" s="774"/>
      <c r="AA104" s="774"/>
      <c r="AB104" s="774"/>
      <c r="AC104" s="774"/>
      <c r="AD104" s="781"/>
      <c r="AE104" s="819"/>
      <c r="AF104" s="819"/>
      <c r="AG104" s="819"/>
      <c r="AH104" s="157"/>
      <c r="AI104" s="157"/>
      <c r="AJ104" s="157"/>
      <c r="AK104" s="157"/>
      <c r="AL104" s="157"/>
      <c r="AM104" s="157"/>
      <c r="AN104" s="156"/>
      <c r="AO104" s="156"/>
      <c r="AP104" s="156"/>
      <c r="AQ104" s="156"/>
      <c r="AR104" s="156"/>
      <c r="AS104" s="156"/>
      <c r="AT104" s="156"/>
      <c r="AU104" s="156"/>
      <c r="AV104" s="156"/>
      <c r="AW104" s="156"/>
      <c r="AX104" s="156"/>
      <c r="AY104" s="156"/>
      <c r="AZ104" s="156"/>
      <c r="BA104" s="156"/>
      <c r="BB104" s="156"/>
      <c r="BC104" s="156"/>
      <c r="BD104" s="156"/>
      <c r="BE104" s="156"/>
      <c r="BF104" s="156"/>
      <c r="BG104" s="156"/>
      <c r="BH104" s="156"/>
      <c r="BI104" s="156"/>
      <c r="BJ104" s="156"/>
      <c r="DE104" s="359">
        <f>'okul-örtmen bilgi'!G101</f>
        <v>0</v>
      </c>
    </row>
    <row r="105" spans="1:109" ht="14.1" customHeight="1">
      <c r="A105" s="756"/>
      <c r="B105" s="774"/>
      <c r="C105" s="774"/>
      <c r="D105" s="774"/>
      <c r="E105" s="774"/>
      <c r="F105" s="774"/>
      <c r="G105" s="774"/>
      <c r="H105" s="774"/>
      <c r="I105" s="774"/>
      <c r="J105" s="774"/>
      <c r="K105" s="765"/>
      <c r="L105" s="774"/>
      <c r="M105" s="774"/>
      <c r="N105" s="774"/>
      <c r="O105" s="774"/>
      <c r="P105" s="774"/>
      <c r="Q105" s="774"/>
      <c r="R105" s="774"/>
      <c r="S105" s="774"/>
      <c r="T105" s="774"/>
      <c r="U105" s="773"/>
      <c r="V105" s="774"/>
      <c r="W105" s="774"/>
      <c r="X105" s="774"/>
      <c r="Y105" s="774"/>
      <c r="Z105" s="774"/>
      <c r="AA105" s="774"/>
      <c r="AB105" s="774"/>
      <c r="AC105" s="774"/>
      <c r="AD105" s="781"/>
      <c r="AE105" s="819"/>
      <c r="AF105" s="819"/>
      <c r="AG105" s="819"/>
      <c r="AH105" s="157"/>
      <c r="AI105" s="157"/>
      <c r="AJ105" s="157"/>
      <c r="AK105" s="157"/>
      <c r="AL105" s="157"/>
      <c r="AM105" s="157"/>
      <c r="AN105" s="156"/>
      <c r="AO105" s="156"/>
      <c r="AP105" s="156"/>
      <c r="AQ105" s="156"/>
      <c r="AR105" s="156"/>
      <c r="AS105" s="156"/>
      <c r="AT105" s="156"/>
      <c r="AU105" s="156"/>
      <c r="AV105" s="156"/>
      <c r="AW105" s="156"/>
      <c r="AX105" s="156"/>
      <c r="AY105" s="156"/>
      <c r="AZ105" s="156"/>
      <c r="BA105" s="156"/>
      <c r="BB105" s="156"/>
      <c r="BC105" s="156"/>
      <c r="BD105" s="156"/>
      <c r="BE105" s="156"/>
      <c r="BF105" s="156"/>
      <c r="BG105" s="156"/>
      <c r="BH105" s="156"/>
      <c r="BI105" s="156"/>
      <c r="BJ105" s="156"/>
      <c r="DE105" s="359">
        <f>'okul-örtmen bilgi'!G102</f>
        <v>0</v>
      </c>
    </row>
    <row r="106" spans="1:109" ht="14.1" customHeight="1">
      <c r="A106" s="756"/>
      <c r="B106" s="774"/>
      <c r="C106" s="774"/>
      <c r="D106" s="774"/>
      <c r="E106" s="774"/>
      <c r="F106" s="774"/>
      <c r="G106" s="774"/>
      <c r="H106" s="774"/>
      <c r="I106" s="774"/>
      <c r="J106" s="774"/>
      <c r="K106" s="765"/>
      <c r="L106" s="774"/>
      <c r="M106" s="774"/>
      <c r="N106" s="774"/>
      <c r="O106" s="774"/>
      <c r="P106" s="774"/>
      <c r="Q106" s="774"/>
      <c r="R106" s="774"/>
      <c r="S106" s="774"/>
      <c r="T106" s="774"/>
      <c r="U106" s="773"/>
      <c r="V106" s="773"/>
      <c r="W106" s="773"/>
      <c r="X106" s="773"/>
      <c r="Y106" s="773"/>
      <c r="Z106" s="773"/>
      <c r="AA106" s="773"/>
      <c r="AB106" s="773"/>
      <c r="AC106" s="773"/>
      <c r="AD106" s="780"/>
      <c r="AE106" s="819"/>
      <c r="AF106" s="819"/>
      <c r="AG106" s="819"/>
      <c r="AH106" s="157"/>
      <c r="AI106" s="157"/>
      <c r="AJ106" s="157"/>
      <c r="AK106" s="157"/>
      <c r="AL106" s="157"/>
      <c r="AM106" s="157"/>
      <c r="AN106" s="156"/>
      <c r="AO106" s="156"/>
      <c r="AP106" s="156"/>
      <c r="AQ106" s="156"/>
      <c r="AR106" s="156"/>
      <c r="AS106" s="156"/>
      <c r="AT106" s="156"/>
      <c r="AU106" s="156"/>
      <c r="AV106" s="156"/>
      <c r="AW106" s="156"/>
      <c r="AX106" s="156"/>
      <c r="AY106" s="156"/>
      <c r="AZ106" s="156"/>
      <c r="BA106" s="156"/>
      <c r="BB106" s="156"/>
      <c r="BC106" s="156"/>
      <c r="BD106" s="156"/>
      <c r="BE106" s="156"/>
      <c r="BF106" s="156"/>
      <c r="BG106" s="156"/>
      <c r="BH106" s="156"/>
      <c r="BI106" s="156"/>
      <c r="BJ106" s="156"/>
      <c r="DE106" s="359">
        <f>'okul-örtmen bilgi'!G103</f>
        <v>0</v>
      </c>
    </row>
    <row r="107" spans="1:109" ht="14.1" customHeight="1">
      <c r="A107" s="756"/>
      <c r="B107" s="773"/>
      <c r="C107" s="773"/>
      <c r="D107" s="773"/>
      <c r="E107" s="773"/>
      <c r="F107" s="773"/>
      <c r="G107" s="773"/>
      <c r="H107" s="773"/>
      <c r="I107" s="773"/>
      <c r="J107" s="773"/>
      <c r="K107" s="765"/>
      <c r="L107" s="774"/>
      <c r="M107" s="774"/>
      <c r="N107" s="774"/>
      <c r="O107" s="774"/>
      <c r="P107" s="774"/>
      <c r="Q107" s="774"/>
      <c r="R107" s="774"/>
      <c r="S107" s="774"/>
      <c r="T107" s="774"/>
      <c r="U107" s="773"/>
      <c r="V107" s="773"/>
      <c r="W107" s="773"/>
      <c r="X107" s="773"/>
      <c r="Y107" s="773"/>
      <c r="Z107" s="773"/>
      <c r="AA107" s="773"/>
      <c r="AB107" s="773"/>
      <c r="AC107" s="773"/>
      <c r="AD107" s="780"/>
      <c r="AE107" s="819"/>
      <c r="AF107" s="819"/>
      <c r="AG107" s="819"/>
      <c r="AH107" s="157"/>
      <c r="AI107" s="157"/>
      <c r="AJ107" s="157"/>
      <c r="AK107" s="157"/>
      <c r="AL107" s="157"/>
      <c r="AM107" s="157"/>
      <c r="AN107" s="156"/>
      <c r="AO107" s="156"/>
      <c r="AP107" s="156"/>
      <c r="AQ107" s="156"/>
      <c r="AR107" s="156"/>
      <c r="AS107" s="156"/>
      <c r="AT107" s="156"/>
      <c r="AU107" s="156"/>
      <c r="AV107" s="156"/>
      <c r="AW107" s="156"/>
      <c r="AX107" s="156"/>
      <c r="AY107" s="156"/>
      <c r="AZ107" s="156"/>
      <c r="BA107" s="156"/>
      <c r="BB107" s="156"/>
      <c r="BC107" s="156"/>
      <c r="BD107" s="156"/>
      <c r="BE107" s="156"/>
      <c r="BF107" s="156"/>
      <c r="BG107" s="156"/>
      <c r="BH107" s="156"/>
      <c r="BI107" s="156"/>
      <c r="BJ107" s="156"/>
      <c r="DE107" s="359">
        <f>'okul-örtmen bilgi'!G104</f>
        <v>0</v>
      </c>
    </row>
    <row r="108" spans="1:109" ht="14.1" customHeight="1">
      <c r="A108" s="322"/>
      <c r="B108" s="323"/>
      <c r="C108" s="323"/>
      <c r="D108" s="323"/>
      <c r="E108" s="323"/>
      <c r="F108" s="323"/>
      <c r="G108" s="323"/>
      <c r="H108" s="323"/>
      <c r="I108" s="325"/>
      <c r="J108" s="325"/>
      <c r="K108" s="324"/>
      <c r="L108" s="324"/>
      <c r="M108" s="324"/>
      <c r="N108" s="325"/>
      <c r="O108" s="325"/>
      <c r="P108" s="325"/>
      <c r="Q108" s="325"/>
      <c r="R108" s="325"/>
      <c r="S108" s="325"/>
      <c r="T108" s="325"/>
      <c r="U108" s="325"/>
      <c r="V108" s="325"/>
      <c r="W108" s="325"/>
      <c r="X108" s="325"/>
      <c r="Y108" s="325"/>
      <c r="Z108" s="325"/>
      <c r="AA108" s="325"/>
      <c r="AB108" s="325"/>
      <c r="AC108" s="325"/>
      <c r="AD108" s="346"/>
      <c r="AE108" s="819"/>
      <c r="AF108" s="819"/>
      <c r="AG108" s="819"/>
      <c r="AH108" s="157"/>
      <c r="AI108" s="157"/>
      <c r="AJ108" s="157"/>
      <c r="AK108" s="157"/>
      <c r="AL108" s="157"/>
      <c r="AM108" s="157"/>
      <c r="AN108" s="156"/>
      <c r="AO108" s="156"/>
      <c r="AP108" s="156"/>
      <c r="AQ108" s="156"/>
      <c r="AR108" s="156"/>
      <c r="AS108" s="156"/>
      <c r="AT108" s="156"/>
      <c r="AU108" s="156"/>
      <c r="AV108" s="156"/>
      <c r="AW108" s="156"/>
      <c r="AX108" s="156"/>
      <c r="AY108" s="156"/>
      <c r="AZ108" s="156"/>
      <c r="BA108" s="156"/>
      <c r="BB108" s="156"/>
      <c r="BC108" s="156"/>
      <c r="BD108" s="156"/>
      <c r="BE108" s="156"/>
      <c r="BF108" s="156"/>
      <c r="BG108" s="156"/>
      <c r="BH108" s="156"/>
      <c r="BI108" s="156"/>
      <c r="BJ108" s="156"/>
      <c r="DE108" s="359">
        <f>'okul-örtmen bilgi'!G105</f>
        <v>0</v>
      </c>
    </row>
    <row r="109" spans="1:109" ht="21.75" customHeight="1">
      <c r="A109" s="756">
        <v>15</v>
      </c>
      <c r="B109" s="757" t="s">
        <v>920</v>
      </c>
      <c r="C109" s="757"/>
      <c r="D109" s="757"/>
      <c r="E109" s="757"/>
      <c r="F109" s="757"/>
      <c r="G109" s="757"/>
      <c r="H109" s="757"/>
      <c r="I109" s="757"/>
      <c r="J109" s="757"/>
      <c r="K109" s="757"/>
      <c r="L109" s="757"/>
      <c r="M109" s="757"/>
      <c r="N109" s="757"/>
      <c r="O109" s="757"/>
      <c r="P109" s="757"/>
      <c r="Q109" s="757"/>
      <c r="R109" s="757"/>
      <c r="S109" s="757"/>
      <c r="T109" s="757"/>
      <c r="U109" s="757"/>
      <c r="V109" s="757"/>
      <c r="W109" s="757"/>
      <c r="X109" s="757"/>
      <c r="Y109" s="757"/>
      <c r="Z109" s="757"/>
      <c r="AA109" s="757"/>
      <c r="AB109" s="757"/>
      <c r="AC109" s="757"/>
      <c r="AD109" s="759"/>
      <c r="AE109" s="819"/>
      <c r="AF109" s="819"/>
      <c r="AG109" s="819"/>
      <c r="AH109" s="157"/>
      <c r="AI109" s="157"/>
      <c r="AJ109" s="157"/>
      <c r="AK109" s="157"/>
      <c r="AL109" s="157"/>
      <c r="AM109" s="157"/>
      <c r="AN109" s="156"/>
      <c r="AO109" s="156"/>
      <c r="AP109" s="156"/>
      <c r="AQ109" s="156"/>
      <c r="AR109" s="156"/>
      <c r="AS109" s="156"/>
      <c r="AT109" s="156"/>
      <c r="AU109" s="156"/>
      <c r="AV109" s="156"/>
      <c r="AW109" s="156"/>
      <c r="AX109" s="156"/>
      <c r="AY109" s="156"/>
      <c r="AZ109" s="156"/>
      <c r="BA109" s="156"/>
      <c r="BB109" s="156"/>
      <c r="BC109" s="156"/>
      <c r="BD109" s="156"/>
      <c r="BE109" s="156"/>
      <c r="BF109" s="156"/>
      <c r="BG109" s="156"/>
      <c r="BH109" s="156"/>
      <c r="BI109" s="156"/>
      <c r="BJ109" s="156"/>
      <c r="DE109" s="359">
        <f>'okul-örtmen bilgi'!G106</f>
        <v>0</v>
      </c>
    </row>
    <row r="110" spans="1:109" ht="14.1" customHeight="1">
      <c r="A110" s="756"/>
      <c r="B110" s="774" t="str">
        <f>B31</f>
        <v>FEN VE TEKNOLOJİ</v>
      </c>
      <c r="C110" s="774"/>
      <c r="D110" s="774"/>
      <c r="E110" s="774"/>
      <c r="F110" s="774"/>
      <c r="G110" s="774"/>
      <c r="H110" s="774"/>
      <c r="I110" s="774"/>
      <c r="J110" s="774"/>
      <c r="K110" s="765"/>
      <c r="L110" s="774" t="str">
        <f>L31</f>
        <v>7/A</v>
      </c>
      <c r="M110" s="774"/>
      <c r="N110" s="774"/>
      <c r="O110" s="774"/>
      <c r="P110" s="774"/>
      <c r="Q110" s="774"/>
      <c r="R110" s="774"/>
      <c r="S110" s="774"/>
      <c r="T110" s="774"/>
      <c r="U110" s="773"/>
      <c r="V110" s="774" t="str">
        <f>V31</f>
        <v>8/A</v>
      </c>
      <c r="W110" s="774"/>
      <c r="X110" s="774"/>
      <c r="Y110" s="774"/>
      <c r="Z110" s="774"/>
      <c r="AA110" s="774"/>
      <c r="AB110" s="774"/>
      <c r="AC110" s="774"/>
      <c r="AD110" s="781"/>
      <c r="AE110" s="819"/>
      <c r="AF110" s="819"/>
      <c r="AG110" s="819"/>
      <c r="AH110" s="157"/>
      <c r="AI110" s="157"/>
      <c r="AJ110" s="157"/>
      <c r="AK110" s="157"/>
      <c r="AL110" s="157"/>
      <c r="AM110" s="157"/>
      <c r="AN110" s="156"/>
      <c r="AO110" s="156"/>
      <c r="AP110" s="156"/>
      <c r="AQ110" s="156"/>
      <c r="AR110" s="156"/>
      <c r="AS110" s="156"/>
      <c r="AT110" s="156"/>
      <c r="AU110" s="156"/>
      <c r="AV110" s="156"/>
      <c r="AW110" s="156"/>
      <c r="AX110" s="156"/>
      <c r="AY110" s="156"/>
      <c r="AZ110" s="156"/>
      <c r="BA110" s="156"/>
      <c r="BB110" s="156"/>
      <c r="BC110" s="156"/>
      <c r="BD110" s="156"/>
      <c r="BE110" s="156"/>
      <c r="BF110" s="156"/>
      <c r="BG110" s="156"/>
      <c r="BH110" s="156"/>
      <c r="BI110" s="156"/>
      <c r="BJ110" s="156"/>
      <c r="DE110" s="359">
        <f>'okul-örtmen bilgi'!G107</f>
        <v>0</v>
      </c>
    </row>
    <row r="111" spans="1:109" ht="14.1" customHeight="1">
      <c r="A111" s="756"/>
      <c r="B111" s="794" t="str">
        <f>B32</f>
        <v>6/B</v>
      </c>
      <c r="C111" s="794"/>
      <c r="D111" s="794"/>
      <c r="E111" s="794"/>
      <c r="F111" s="794"/>
      <c r="G111" s="794"/>
      <c r="H111" s="794"/>
      <c r="I111" s="794"/>
      <c r="J111" s="794"/>
      <c r="K111" s="765"/>
      <c r="L111" s="774" t="str">
        <f>L32</f>
        <v>7/B</v>
      </c>
      <c r="M111" s="774"/>
      <c r="N111" s="774"/>
      <c r="O111" s="774"/>
      <c r="P111" s="774"/>
      <c r="Q111" s="774"/>
      <c r="R111" s="774"/>
      <c r="S111" s="774"/>
      <c r="T111" s="774"/>
      <c r="U111" s="773"/>
      <c r="V111" s="774" t="str">
        <f>V32</f>
        <v>8/B</v>
      </c>
      <c r="W111" s="774"/>
      <c r="X111" s="774"/>
      <c r="Y111" s="774"/>
      <c r="Z111" s="774"/>
      <c r="AA111" s="774"/>
      <c r="AB111" s="774"/>
      <c r="AC111" s="774"/>
      <c r="AD111" s="781"/>
      <c r="AE111" s="819"/>
      <c r="AF111" s="819"/>
      <c r="AG111" s="819"/>
      <c r="AH111" s="157"/>
      <c r="AI111" s="157"/>
      <c r="AJ111" s="157"/>
      <c r="AK111" s="157"/>
      <c r="AL111" s="157"/>
      <c r="AM111" s="157"/>
      <c r="AN111" s="156"/>
      <c r="AO111" s="156"/>
      <c r="AP111" s="156"/>
      <c r="AQ111" s="156"/>
      <c r="AR111" s="156"/>
      <c r="AS111" s="156"/>
      <c r="AT111" s="156"/>
      <c r="AU111" s="156"/>
      <c r="AV111" s="156"/>
      <c r="AW111" s="156"/>
      <c r="AX111" s="156"/>
      <c r="AY111" s="156"/>
      <c r="AZ111" s="156"/>
      <c r="BA111" s="156"/>
      <c r="BB111" s="156"/>
      <c r="BC111" s="156"/>
      <c r="BD111" s="156"/>
      <c r="BE111" s="156"/>
      <c r="BF111" s="156"/>
      <c r="BG111" s="156"/>
      <c r="BH111" s="156"/>
      <c r="BI111" s="156"/>
      <c r="BJ111" s="156"/>
      <c r="DE111" s="359">
        <f>'okul-örtmen bilgi'!G108</f>
        <v>0</v>
      </c>
    </row>
    <row r="112" spans="1:109" ht="14.1" customHeight="1">
      <c r="A112" s="756"/>
      <c r="B112" s="774" t="str">
        <f>B33</f>
        <v>6/C</v>
      </c>
      <c r="C112" s="774"/>
      <c r="D112" s="774"/>
      <c r="E112" s="774"/>
      <c r="F112" s="774"/>
      <c r="G112" s="774"/>
      <c r="H112" s="774"/>
      <c r="I112" s="774"/>
      <c r="J112" s="774"/>
      <c r="K112" s="765"/>
      <c r="L112" s="794" t="str">
        <f>L33</f>
        <v>BEDEN EĞİTİMİ</v>
      </c>
      <c r="M112" s="794"/>
      <c r="N112" s="794"/>
      <c r="O112" s="794"/>
      <c r="P112" s="794"/>
      <c r="Q112" s="794"/>
      <c r="R112" s="794"/>
      <c r="S112" s="794"/>
      <c r="T112" s="794"/>
      <c r="U112" s="773"/>
      <c r="V112" s="774" t="str">
        <f>V33</f>
        <v>8/C</v>
      </c>
      <c r="W112" s="774"/>
      <c r="X112" s="774"/>
      <c r="Y112" s="774"/>
      <c r="Z112" s="774"/>
      <c r="AA112" s="774"/>
      <c r="AB112" s="774"/>
      <c r="AC112" s="774"/>
      <c r="AD112" s="781"/>
      <c r="AE112" s="819"/>
      <c r="AF112" s="819"/>
      <c r="AG112" s="819"/>
      <c r="AH112" s="157"/>
      <c r="AI112" s="157"/>
      <c r="AJ112" s="157"/>
      <c r="AK112" s="157"/>
      <c r="AL112" s="157"/>
      <c r="AM112" s="157"/>
      <c r="AN112" s="156"/>
      <c r="AO112" s="156"/>
      <c r="AP112" s="156"/>
      <c r="AQ112" s="156"/>
      <c r="AR112" s="156"/>
      <c r="AS112" s="156"/>
      <c r="AT112" s="156"/>
      <c r="AU112" s="156"/>
      <c r="AV112" s="156"/>
      <c r="AW112" s="156"/>
      <c r="AX112" s="156"/>
      <c r="AY112" s="156"/>
      <c r="AZ112" s="156"/>
      <c r="BA112" s="156"/>
      <c r="BB112" s="156"/>
      <c r="BC112" s="156"/>
      <c r="BD112" s="156"/>
      <c r="BE112" s="156"/>
      <c r="BF112" s="156"/>
      <c r="BG112" s="156"/>
      <c r="BH112" s="156"/>
      <c r="BI112" s="156"/>
      <c r="BJ112" s="156"/>
      <c r="DE112" s="359">
        <f>'okul-örtmen bilgi'!G109</f>
        <v>0</v>
      </c>
    </row>
    <row r="113" spans="1:109" ht="14.1" customHeight="1">
      <c r="A113" s="756"/>
      <c r="B113" s="774" t="str">
        <f>B34</f>
        <v>6/D</v>
      </c>
      <c r="C113" s="774"/>
      <c r="D113" s="774"/>
      <c r="E113" s="774"/>
      <c r="F113" s="774"/>
      <c r="G113" s="774"/>
      <c r="H113" s="774"/>
      <c r="I113" s="774"/>
      <c r="J113" s="774"/>
      <c r="K113" s="765"/>
      <c r="L113" s="794" t="str">
        <f>L34</f>
        <v>7/D</v>
      </c>
      <c r="M113" s="794"/>
      <c r="N113" s="794"/>
      <c r="O113" s="794"/>
      <c r="P113" s="794"/>
      <c r="Q113" s="794"/>
      <c r="R113" s="794"/>
      <c r="S113" s="794"/>
      <c r="T113" s="794"/>
      <c r="U113" s="773"/>
      <c r="V113" s="774" t="str">
        <f>V34</f>
        <v>8/D</v>
      </c>
      <c r="W113" s="774"/>
      <c r="X113" s="774"/>
      <c r="Y113" s="774"/>
      <c r="Z113" s="774"/>
      <c r="AA113" s="774"/>
      <c r="AB113" s="774"/>
      <c r="AC113" s="774"/>
      <c r="AD113" s="781"/>
      <c r="AE113" s="819"/>
      <c r="AF113" s="819"/>
      <c r="AG113" s="819"/>
      <c r="AH113" s="157"/>
      <c r="AI113" s="157"/>
      <c r="AJ113" s="157"/>
      <c r="AK113" s="157"/>
      <c r="AL113" s="157"/>
      <c r="AM113" s="157"/>
      <c r="AN113" s="156"/>
      <c r="AO113" s="156"/>
      <c r="AP113" s="156"/>
      <c r="AQ113" s="156"/>
      <c r="AR113" s="156"/>
      <c r="AS113" s="156"/>
      <c r="AT113" s="156"/>
      <c r="AU113" s="156"/>
      <c r="AV113" s="156"/>
      <c r="AW113" s="156"/>
      <c r="AX113" s="156"/>
      <c r="AY113" s="156"/>
      <c r="AZ113" s="156"/>
      <c r="BA113" s="156"/>
      <c r="BB113" s="156"/>
      <c r="BC113" s="156"/>
      <c r="BD113" s="156"/>
      <c r="BE113" s="156"/>
      <c r="BF113" s="156"/>
      <c r="BG113" s="156"/>
      <c r="BH113" s="156"/>
      <c r="BI113" s="156"/>
      <c r="BJ113" s="156"/>
      <c r="DE113" s="359">
        <f>'okul-örtmen bilgi'!G110</f>
        <v>0</v>
      </c>
    </row>
    <row r="114" spans="1:109" ht="14.1" customHeight="1">
      <c r="A114" s="756"/>
      <c r="B114" s="774"/>
      <c r="C114" s="774"/>
      <c r="D114" s="774"/>
      <c r="E114" s="774"/>
      <c r="F114" s="774"/>
      <c r="G114" s="774"/>
      <c r="H114" s="774"/>
      <c r="I114" s="774"/>
      <c r="J114" s="774"/>
      <c r="K114" s="765"/>
      <c r="L114" s="807"/>
      <c r="M114" s="807"/>
      <c r="N114" s="807"/>
      <c r="O114" s="807"/>
      <c r="P114" s="807"/>
      <c r="Q114" s="807"/>
      <c r="R114" s="807"/>
      <c r="S114" s="807"/>
      <c r="T114" s="807"/>
      <c r="U114" s="773"/>
      <c r="V114" s="773"/>
      <c r="W114" s="773"/>
      <c r="X114" s="773"/>
      <c r="Y114" s="773"/>
      <c r="Z114" s="773"/>
      <c r="AA114" s="773"/>
      <c r="AB114" s="773"/>
      <c r="AC114" s="773"/>
      <c r="AD114" s="780"/>
      <c r="AE114" s="819"/>
      <c r="AF114" s="819"/>
      <c r="AG114" s="819"/>
      <c r="AH114" s="157"/>
      <c r="AI114" s="157"/>
      <c r="AJ114" s="157"/>
      <c r="AK114" s="157"/>
      <c r="AL114" s="157"/>
      <c r="AM114" s="157"/>
      <c r="AN114" s="156"/>
      <c r="AO114" s="156"/>
      <c r="AP114" s="156"/>
      <c r="AQ114" s="156"/>
      <c r="AR114" s="156"/>
      <c r="AS114" s="156"/>
      <c r="AT114" s="156"/>
      <c r="AU114" s="156"/>
      <c r="AV114" s="156"/>
      <c r="AW114" s="156"/>
      <c r="AX114" s="156"/>
      <c r="AY114" s="156"/>
      <c r="AZ114" s="156"/>
      <c r="BA114" s="156"/>
      <c r="BB114" s="156"/>
      <c r="BC114" s="156"/>
      <c r="BD114" s="156"/>
      <c r="BE114" s="156"/>
      <c r="BF114" s="156"/>
      <c r="BG114" s="156"/>
      <c r="BH114" s="156"/>
      <c r="BI114" s="156"/>
      <c r="BJ114" s="156"/>
      <c r="DE114" s="359">
        <f>'okul-örtmen bilgi'!G111</f>
        <v>0</v>
      </c>
    </row>
    <row r="115" spans="1:109" ht="14.1" customHeight="1">
      <c r="A115" s="322"/>
      <c r="B115" s="323"/>
      <c r="C115" s="323"/>
      <c r="D115" s="323"/>
      <c r="E115" s="323"/>
      <c r="F115" s="323"/>
      <c r="G115" s="323"/>
      <c r="H115" s="323"/>
      <c r="I115" s="325"/>
      <c r="J115" s="325"/>
      <c r="K115" s="324"/>
      <c r="L115" s="324"/>
      <c r="M115" s="324"/>
      <c r="N115" s="325"/>
      <c r="O115" s="325"/>
      <c r="P115" s="325"/>
      <c r="Q115" s="325"/>
      <c r="R115" s="325"/>
      <c r="S115" s="325"/>
      <c r="T115" s="325"/>
      <c r="U115" s="325"/>
      <c r="V115" s="325"/>
      <c r="W115" s="325"/>
      <c r="X115" s="325"/>
      <c r="Y115" s="325"/>
      <c r="Z115" s="325"/>
      <c r="AA115" s="325"/>
      <c r="AB115" s="325"/>
      <c r="AC115" s="325"/>
      <c r="AD115" s="346"/>
      <c r="AE115" s="819"/>
      <c r="AF115" s="819"/>
      <c r="AG115" s="819"/>
      <c r="AH115" s="157"/>
      <c r="AI115" s="157"/>
      <c r="AJ115" s="157"/>
      <c r="AK115" s="157"/>
      <c r="AL115" s="157"/>
      <c r="AM115" s="157"/>
      <c r="AN115" s="156"/>
      <c r="AO115" s="156"/>
      <c r="AP115" s="156"/>
      <c r="AQ115" s="156"/>
      <c r="AR115" s="156"/>
      <c r="AS115" s="156"/>
      <c r="AT115" s="156"/>
      <c r="AU115" s="156"/>
      <c r="AV115" s="156"/>
      <c r="AW115" s="156"/>
      <c r="AX115" s="156"/>
      <c r="AY115" s="156"/>
      <c r="AZ115" s="156"/>
      <c r="BA115" s="156"/>
      <c r="BB115" s="156"/>
      <c r="BC115" s="156"/>
      <c r="BD115" s="156"/>
      <c r="BE115" s="156"/>
      <c r="BF115" s="156"/>
      <c r="BG115" s="156"/>
      <c r="BH115" s="156"/>
      <c r="BI115" s="156"/>
      <c r="BJ115" s="156"/>
      <c r="DE115" s="359">
        <f>'okul-örtmen bilgi'!G112</f>
        <v>0</v>
      </c>
    </row>
    <row r="116" spans="1:109" ht="18.75">
      <c r="A116" s="756">
        <v>16</v>
      </c>
      <c r="B116" s="757" t="s">
        <v>925</v>
      </c>
      <c r="C116" s="757"/>
      <c r="D116" s="757"/>
      <c r="E116" s="757"/>
      <c r="F116" s="757"/>
      <c r="G116" s="757"/>
      <c r="H116" s="757"/>
      <c r="I116" s="757"/>
      <c r="J116" s="757"/>
      <c r="K116" s="757"/>
      <c r="L116" s="757"/>
      <c r="M116" s="757"/>
      <c r="N116" s="757"/>
      <c r="O116" s="757"/>
      <c r="P116" s="757"/>
      <c r="Q116" s="757"/>
      <c r="R116" s="757"/>
      <c r="S116" s="757"/>
      <c r="T116" s="757"/>
      <c r="U116" s="757"/>
      <c r="V116" s="757"/>
      <c r="W116" s="757"/>
      <c r="X116" s="757"/>
      <c r="Y116" s="757"/>
      <c r="Z116" s="757"/>
      <c r="AA116" s="757"/>
      <c r="AB116" s="757"/>
      <c r="AC116" s="757"/>
      <c r="AD116" s="759"/>
      <c r="AE116" s="819"/>
      <c r="AF116" s="819"/>
      <c r="AG116" s="819"/>
      <c r="AH116" s="157"/>
      <c r="AI116" s="157"/>
      <c r="AJ116" s="157"/>
      <c r="AK116" s="157"/>
      <c r="AL116" s="157"/>
      <c r="AM116" s="157"/>
      <c r="AN116" s="156"/>
      <c r="AO116" s="156"/>
      <c r="AP116" s="156"/>
      <c r="AQ116" s="156"/>
      <c r="AR116" s="156"/>
      <c r="AS116" s="156"/>
      <c r="AT116" s="156"/>
      <c r="AU116" s="156"/>
      <c r="AV116" s="156"/>
      <c r="AW116" s="156"/>
      <c r="AX116" s="156"/>
      <c r="AY116" s="156"/>
      <c r="AZ116" s="156"/>
      <c r="BA116" s="156"/>
      <c r="BB116" s="156"/>
      <c r="BC116" s="156"/>
      <c r="BD116" s="156"/>
      <c r="BE116" s="156"/>
      <c r="BF116" s="156"/>
      <c r="BG116" s="156"/>
      <c r="BH116" s="156"/>
      <c r="BI116" s="156"/>
      <c r="BJ116" s="156"/>
      <c r="DE116" s="359">
        <f>'okul-örtmen bilgi'!G113</f>
        <v>0</v>
      </c>
    </row>
    <row r="117" spans="1:109" ht="14.1" customHeight="1">
      <c r="A117" s="756"/>
      <c r="B117" s="793" t="s">
        <v>715</v>
      </c>
      <c r="C117" s="793"/>
      <c r="D117" s="793"/>
      <c r="E117" s="793"/>
      <c r="F117" s="793"/>
      <c r="G117" s="793"/>
      <c r="H117" s="793"/>
      <c r="I117" s="793"/>
      <c r="J117" s="793"/>
      <c r="K117" s="810"/>
      <c r="L117" s="774" t="s">
        <v>716</v>
      </c>
      <c r="M117" s="774"/>
      <c r="N117" s="774"/>
      <c r="O117" s="774"/>
      <c r="P117" s="774"/>
      <c r="Q117" s="774"/>
      <c r="R117" s="774"/>
      <c r="S117" s="774"/>
      <c r="T117" s="774"/>
      <c r="U117" s="816"/>
      <c r="V117" s="809" t="s">
        <v>717</v>
      </c>
      <c r="W117" s="809"/>
      <c r="X117" s="809"/>
      <c r="Y117" s="809"/>
      <c r="Z117" s="809"/>
      <c r="AA117" s="809"/>
      <c r="AB117" s="809"/>
      <c r="AC117" s="809"/>
      <c r="AD117" s="812"/>
      <c r="AE117" s="819"/>
      <c r="AF117" s="819"/>
      <c r="AG117" s="819"/>
      <c r="AH117" s="157"/>
      <c r="AI117" s="157"/>
      <c r="AJ117" s="157"/>
      <c r="AK117" s="157"/>
      <c r="AL117" s="157"/>
      <c r="AM117" s="157"/>
      <c r="AN117" s="156"/>
      <c r="AO117" s="156"/>
      <c r="AP117" s="156"/>
      <c r="AQ117" s="156"/>
      <c r="AR117" s="156"/>
      <c r="AS117" s="156"/>
      <c r="AT117" s="156"/>
      <c r="AU117" s="156"/>
      <c r="AV117" s="156"/>
      <c r="AW117" s="156"/>
      <c r="AX117" s="156"/>
      <c r="AY117" s="156"/>
      <c r="AZ117" s="156"/>
      <c r="BA117" s="156"/>
      <c r="BB117" s="156"/>
      <c r="BC117" s="156"/>
      <c r="BD117" s="156"/>
      <c r="BE117" s="156"/>
      <c r="BF117" s="156"/>
      <c r="BG117" s="156"/>
      <c r="BH117" s="156"/>
      <c r="BI117" s="156"/>
      <c r="BJ117" s="156"/>
      <c r="DE117" s="359">
        <f>'okul-örtmen bilgi'!G114</f>
        <v>0</v>
      </c>
    </row>
    <row r="118" spans="1:109" ht="14.1" customHeight="1">
      <c r="A118" s="756"/>
      <c r="B118" s="813" t="s">
        <v>719</v>
      </c>
      <c r="C118" s="813"/>
      <c r="D118" s="813"/>
      <c r="E118" s="813"/>
      <c r="F118" s="813"/>
      <c r="G118" s="813"/>
      <c r="H118" s="813"/>
      <c r="I118" s="813"/>
      <c r="J118" s="813"/>
      <c r="K118" s="810"/>
      <c r="L118" s="809" t="s">
        <v>720</v>
      </c>
      <c r="M118" s="809"/>
      <c r="N118" s="809"/>
      <c r="O118" s="809"/>
      <c r="P118" s="809"/>
      <c r="Q118" s="809"/>
      <c r="R118" s="809"/>
      <c r="S118" s="809"/>
      <c r="T118" s="809"/>
      <c r="U118" s="816"/>
      <c r="V118" s="814" t="s">
        <v>718</v>
      </c>
      <c r="W118" s="814"/>
      <c r="X118" s="814"/>
      <c r="Y118" s="814"/>
      <c r="Z118" s="814"/>
      <c r="AA118" s="814"/>
      <c r="AB118" s="814"/>
      <c r="AC118" s="814"/>
      <c r="AD118" s="815"/>
      <c r="AE118" s="819"/>
      <c r="AF118" s="819"/>
      <c r="AG118" s="819"/>
      <c r="AH118" s="157"/>
      <c r="AI118" s="157"/>
      <c r="AJ118" s="157"/>
      <c r="AK118" s="157"/>
      <c r="AL118" s="157"/>
      <c r="AM118" s="157"/>
      <c r="AN118" s="156"/>
      <c r="AO118" s="156"/>
      <c r="AP118" s="156"/>
      <c r="AQ118" s="156"/>
      <c r="AR118" s="156"/>
      <c r="AS118" s="156"/>
      <c r="AT118" s="156"/>
      <c r="AU118" s="156"/>
      <c r="AV118" s="156"/>
      <c r="AW118" s="156"/>
      <c r="AX118" s="156"/>
      <c r="AY118" s="156"/>
      <c r="AZ118" s="156"/>
      <c r="BA118" s="156"/>
      <c r="BB118" s="156"/>
      <c r="BC118" s="156"/>
      <c r="BD118" s="156"/>
      <c r="BE118" s="156"/>
      <c r="BF118" s="156"/>
      <c r="BG118" s="156"/>
      <c r="BH118" s="156"/>
      <c r="BI118" s="156"/>
      <c r="BJ118" s="156"/>
      <c r="DE118" s="359">
        <f>'okul-örtmen bilgi'!G115</f>
        <v>0</v>
      </c>
    </row>
    <row r="119" spans="1:109" ht="14.1" customHeight="1">
      <c r="A119" s="756"/>
      <c r="B119" s="809" t="s">
        <v>721</v>
      </c>
      <c r="C119" s="809"/>
      <c r="D119" s="809"/>
      <c r="E119" s="809"/>
      <c r="F119" s="809"/>
      <c r="G119" s="809"/>
      <c r="H119" s="809"/>
      <c r="I119" s="809"/>
      <c r="J119" s="809"/>
      <c r="K119" s="810"/>
      <c r="L119" s="809" t="s">
        <v>722</v>
      </c>
      <c r="M119" s="809"/>
      <c r="N119" s="809"/>
      <c r="O119" s="809"/>
      <c r="P119" s="809"/>
      <c r="Q119" s="809"/>
      <c r="R119" s="809"/>
      <c r="S119" s="809"/>
      <c r="T119" s="809"/>
      <c r="U119" s="816"/>
      <c r="V119" s="809" t="s">
        <v>723</v>
      </c>
      <c r="W119" s="809"/>
      <c r="X119" s="809"/>
      <c r="Y119" s="809"/>
      <c r="Z119" s="809"/>
      <c r="AA119" s="809"/>
      <c r="AB119" s="809"/>
      <c r="AC119" s="809"/>
      <c r="AD119" s="812"/>
      <c r="AE119" s="819"/>
      <c r="AF119" s="819"/>
      <c r="AG119" s="819"/>
      <c r="AH119" s="157"/>
      <c r="AI119" s="157"/>
      <c r="AJ119" s="157"/>
      <c r="AK119" s="157"/>
      <c r="AL119" s="157"/>
      <c r="AM119" s="157"/>
      <c r="AN119" s="156"/>
      <c r="AO119" s="156"/>
      <c r="AP119" s="156"/>
      <c r="AQ119" s="156"/>
      <c r="AR119" s="156"/>
      <c r="AS119" s="156"/>
      <c r="AT119" s="156"/>
      <c r="AU119" s="156"/>
      <c r="AV119" s="156"/>
      <c r="AW119" s="156"/>
      <c r="AX119" s="156"/>
      <c r="AY119" s="156"/>
      <c r="AZ119" s="156"/>
      <c r="BA119" s="156"/>
      <c r="BB119" s="156"/>
      <c r="BC119" s="156"/>
      <c r="BD119" s="156"/>
      <c r="BE119" s="156"/>
      <c r="BF119" s="156"/>
      <c r="BG119" s="156"/>
      <c r="BH119" s="156"/>
      <c r="BI119" s="156"/>
      <c r="BJ119" s="156"/>
      <c r="DE119" s="359">
        <f>'okul-örtmen bilgi'!G116</f>
        <v>0</v>
      </c>
    </row>
    <row r="120" spans="1:109" ht="14.1" customHeight="1">
      <c r="A120" s="756"/>
      <c r="B120" s="809" t="s">
        <v>724</v>
      </c>
      <c r="C120" s="809"/>
      <c r="D120" s="809"/>
      <c r="E120" s="809"/>
      <c r="F120" s="809"/>
      <c r="G120" s="809"/>
      <c r="H120" s="809"/>
      <c r="I120" s="809"/>
      <c r="J120" s="809"/>
      <c r="K120" s="810"/>
      <c r="L120" s="809" t="s">
        <v>725</v>
      </c>
      <c r="M120" s="809"/>
      <c r="N120" s="809"/>
      <c r="O120" s="809"/>
      <c r="P120" s="809"/>
      <c r="Q120" s="809"/>
      <c r="R120" s="809"/>
      <c r="S120" s="809"/>
      <c r="T120" s="809"/>
      <c r="U120" s="816"/>
      <c r="V120" s="809" t="s">
        <v>726</v>
      </c>
      <c r="W120" s="809"/>
      <c r="X120" s="809"/>
      <c r="Y120" s="809"/>
      <c r="Z120" s="809"/>
      <c r="AA120" s="809"/>
      <c r="AB120" s="809"/>
      <c r="AC120" s="809"/>
      <c r="AD120" s="812"/>
      <c r="AE120" s="819"/>
      <c r="AF120" s="819"/>
      <c r="AG120" s="819"/>
      <c r="AH120" s="157"/>
      <c r="AI120" s="157"/>
      <c r="AJ120" s="157"/>
      <c r="AK120" s="157"/>
      <c r="AL120" s="157"/>
      <c r="AM120" s="157"/>
      <c r="AN120" s="156"/>
      <c r="AO120" s="156"/>
      <c r="AP120" s="156"/>
      <c r="AQ120" s="156"/>
      <c r="AR120" s="156"/>
      <c r="AS120" s="156"/>
      <c r="AT120" s="156"/>
      <c r="AU120" s="156"/>
      <c r="AV120" s="156"/>
      <c r="AW120" s="156"/>
      <c r="AX120" s="156"/>
      <c r="AY120" s="156"/>
      <c r="AZ120" s="156"/>
      <c r="BA120" s="156"/>
      <c r="BB120" s="156"/>
      <c r="BC120" s="156"/>
      <c r="BD120" s="156"/>
      <c r="BE120" s="156"/>
      <c r="BF120" s="156"/>
      <c r="BG120" s="156"/>
      <c r="BH120" s="156"/>
      <c r="BI120" s="156"/>
      <c r="BJ120" s="156"/>
      <c r="DE120" s="359">
        <f>'okul-örtmen bilgi'!G117</f>
        <v>0</v>
      </c>
    </row>
    <row r="121" spans="1:109" ht="14.1" customHeight="1">
      <c r="A121" s="756"/>
      <c r="B121" s="809" t="s">
        <v>727</v>
      </c>
      <c r="C121" s="809"/>
      <c r="D121" s="809"/>
      <c r="E121" s="809"/>
      <c r="F121" s="809"/>
      <c r="G121" s="809"/>
      <c r="H121" s="809"/>
      <c r="I121" s="809"/>
      <c r="J121" s="809"/>
      <c r="K121" s="810"/>
      <c r="L121" s="794" t="s">
        <v>728</v>
      </c>
      <c r="M121" s="794"/>
      <c r="N121" s="794"/>
      <c r="O121" s="794"/>
      <c r="P121" s="794"/>
      <c r="Q121" s="794"/>
      <c r="R121" s="794"/>
      <c r="S121" s="794"/>
      <c r="T121" s="794"/>
      <c r="U121" s="816"/>
      <c r="V121" s="823"/>
      <c r="W121" s="823"/>
      <c r="X121" s="823"/>
      <c r="Y121" s="823"/>
      <c r="Z121" s="823"/>
      <c r="AA121" s="823"/>
      <c r="AB121" s="823"/>
      <c r="AC121" s="823"/>
      <c r="AD121" s="824"/>
      <c r="AE121" s="819"/>
      <c r="AF121" s="819"/>
      <c r="AG121" s="819"/>
      <c r="AH121" s="157"/>
      <c r="AI121" s="157"/>
      <c r="AJ121" s="157"/>
      <c r="AK121" s="157"/>
      <c r="AL121" s="157"/>
      <c r="AM121" s="157"/>
      <c r="AN121" s="156"/>
      <c r="AO121" s="156"/>
      <c r="AP121" s="156"/>
      <c r="AQ121" s="156"/>
      <c r="AR121" s="156"/>
      <c r="AS121" s="156"/>
      <c r="AT121" s="156"/>
      <c r="AU121" s="156"/>
      <c r="AV121" s="156"/>
      <c r="AW121" s="156"/>
      <c r="AX121" s="156"/>
      <c r="AY121" s="156"/>
      <c r="AZ121" s="156"/>
      <c r="BA121" s="156"/>
      <c r="BB121" s="156"/>
      <c r="BC121" s="156"/>
      <c r="BD121" s="156"/>
      <c r="BE121" s="156"/>
      <c r="BF121" s="156"/>
      <c r="BG121" s="156"/>
      <c r="BH121" s="156"/>
      <c r="BI121" s="156"/>
      <c r="BJ121" s="156"/>
      <c r="DE121" s="359">
        <f>'okul-örtmen bilgi'!G118</f>
        <v>0</v>
      </c>
    </row>
    <row r="122" spans="1:109" ht="14.1" customHeight="1">
      <c r="A122" s="756"/>
      <c r="B122" s="808"/>
      <c r="C122" s="808"/>
      <c r="D122" s="808"/>
      <c r="E122" s="808"/>
      <c r="F122" s="808"/>
      <c r="G122" s="808"/>
      <c r="H122" s="808"/>
      <c r="I122" s="808"/>
      <c r="J122" s="808"/>
      <c r="K122" s="810"/>
      <c r="L122" s="811"/>
      <c r="M122" s="811"/>
      <c r="N122" s="811"/>
      <c r="O122" s="811"/>
      <c r="P122" s="811"/>
      <c r="Q122" s="811"/>
      <c r="R122" s="811"/>
      <c r="S122" s="811"/>
      <c r="T122" s="811"/>
      <c r="U122" s="816"/>
      <c r="V122" s="823"/>
      <c r="W122" s="823"/>
      <c r="X122" s="823"/>
      <c r="Y122" s="823"/>
      <c r="Z122" s="823"/>
      <c r="AA122" s="823"/>
      <c r="AB122" s="823"/>
      <c r="AC122" s="823"/>
      <c r="AD122" s="824"/>
      <c r="AE122" s="819"/>
      <c r="AF122" s="819"/>
      <c r="AG122" s="819"/>
      <c r="AH122" s="157"/>
      <c r="AI122" s="157"/>
      <c r="AJ122" s="157"/>
      <c r="AK122" s="157"/>
      <c r="AL122" s="157"/>
      <c r="AM122" s="157"/>
      <c r="AN122" s="156"/>
      <c r="AO122" s="156"/>
      <c r="AP122" s="156"/>
      <c r="AQ122" s="156"/>
      <c r="AR122" s="156"/>
      <c r="AS122" s="156"/>
      <c r="AT122" s="156"/>
      <c r="AU122" s="156"/>
      <c r="AV122" s="156"/>
      <c r="AW122" s="156"/>
      <c r="AX122" s="156"/>
      <c r="AY122" s="156"/>
      <c r="AZ122" s="156"/>
      <c r="BA122" s="156"/>
      <c r="BB122" s="156"/>
      <c r="BC122" s="156"/>
      <c r="BD122" s="156"/>
      <c r="BE122" s="156"/>
      <c r="BF122" s="156"/>
      <c r="BG122" s="156"/>
      <c r="BH122" s="156"/>
      <c r="BI122" s="156"/>
      <c r="BJ122" s="156"/>
      <c r="DE122" s="359">
        <f>'okul-örtmen bilgi'!G119</f>
        <v>0</v>
      </c>
    </row>
    <row r="123" spans="1:109" ht="14.1" customHeight="1">
      <c r="A123" s="756"/>
      <c r="B123" s="808"/>
      <c r="C123" s="808"/>
      <c r="D123" s="808"/>
      <c r="E123" s="808"/>
      <c r="F123" s="808"/>
      <c r="G123" s="808"/>
      <c r="H123" s="808"/>
      <c r="I123" s="808"/>
      <c r="J123" s="808"/>
      <c r="K123" s="810"/>
      <c r="L123" s="811"/>
      <c r="M123" s="811"/>
      <c r="N123" s="811"/>
      <c r="O123" s="811"/>
      <c r="P123" s="811"/>
      <c r="Q123" s="811"/>
      <c r="R123" s="811"/>
      <c r="S123" s="811"/>
      <c r="T123" s="811"/>
      <c r="U123" s="816"/>
      <c r="V123" s="816"/>
      <c r="W123" s="816"/>
      <c r="X123" s="816"/>
      <c r="Y123" s="816"/>
      <c r="Z123" s="816"/>
      <c r="AA123" s="816"/>
      <c r="AB123" s="816"/>
      <c r="AC123" s="816"/>
      <c r="AD123" s="817"/>
      <c r="AE123" s="819"/>
      <c r="AF123" s="819"/>
      <c r="AG123" s="819"/>
      <c r="AH123" s="157"/>
      <c r="AI123" s="157"/>
      <c r="AJ123" s="157"/>
      <c r="AK123" s="157"/>
      <c r="AL123" s="157"/>
      <c r="AM123" s="157"/>
      <c r="AN123" s="156"/>
      <c r="AO123" s="156"/>
      <c r="AP123" s="156"/>
      <c r="AQ123" s="156"/>
      <c r="AR123" s="156"/>
      <c r="AS123" s="156"/>
      <c r="AT123" s="156"/>
      <c r="AU123" s="156"/>
      <c r="AV123" s="156"/>
      <c r="AW123" s="156"/>
      <c r="AX123" s="156"/>
      <c r="AY123" s="156"/>
      <c r="AZ123" s="156"/>
      <c r="BA123" s="156"/>
      <c r="BB123" s="156"/>
      <c r="BC123" s="156"/>
      <c r="BD123" s="156"/>
      <c r="BE123" s="156"/>
      <c r="BF123" s="156"/>
      <c r="BG123" s="156"/>
      <c r="BH123" s="156"/>
      <c r="BI123" s="156"/>
      <c r="BJ123" s="156"/>
      <c r="DE123" s="359">
        <f>'okul-örtmen bilgi'!G120</f>
        <v>0</v>
      </c>
    </row>
    <row r="124" spans="1:109" ht="14.1" customHeight="1">
      <c r="A124" s="756"/>
      <c r="B124" s="808"/>
      <c r="C124" s="808"/>
      <c r="D124" s="808"/>
      <c r="E124" s="808"/>
      <c r="F124" s="808"/>
      <c r="G124" s="808"/>
      <c r="H124" s="808"/>
      <c r="I124" s="808"/>
      <c r="J124" s="808"/>
      <c r="K124" s="810"/>
      <c r="L124" s="811"/>
      <c r="M124" s="811"/>
      <c r="N124" s="811"/>
      <c r="O124" s="811"/>
      <c r="P124" s="811"/>
      <c r="Q124" s="811"/>
      <c r="R124" s="811"/>
      <c r="S124" s="811"/>
      <c r="T124" s="811"/>
      <c r="U124" s="816"/>
      <c r="V124" s="816"/>
      <c r="W124" s="816"/>
      <c r="X124" s="816"/>
      <c r="Y124" s="816"/>
      <c r="Z124" s="816"/>
      <c r="AA124" s="816"/>
      <c r="AB124" s="816"/>
      <c r="AC124" s="816"/>
      <c r="AD124" s="817"/>
      <c r="AE124" s="819"/>
      <c r="AF124" s="819"/>
      <c r="AG124" s="819"/>
      <c r="AH124" s="157"/>
      <c r="AI124" s="157"/>
      <c r="AJ124" s="157"/>
      <c r="AK124" s="157"/>
      <c r="AL124" s="157"/>
      <c r="AM124" s="157"/>
      <c r="AN124" s="156"/>
      <c r="AO124" s="156"/>
      <c r="AP124" s="156"/>
      <c r="AQ124" s="156"/>
      <c r="AR124" s="156"/>
      <c r="AS124" s="156"/>
      <c r="AT124" s="156"/>
      <c r="AU124" s="156"/>
      <c r="AV124" s="156"/>
      <c r="AW124" s="156"/>
      <c r="AX124" s="156"/>
      <c r="AY124" s="156"/>
      <c r="AZ124" s="156"/>
      <c r="BA124" s="156"/>
      <c r="BB124" s="156"/>
      <c r="BC124" s="156"/>
      <c r="BD124" s="156"/>
      <c r="BE124" s="156"/>
      <c r="BF124" s="156"/>
      <c r="BG124" s="156"/>
      <c r="BH124" s="156"/>
      <c r="BI124" s="156"/>
      <c r="BJ124" s="156"/>
      <c r="DE124" s="359">
        <f>'okul-örtmen bilgi'!G121</f>
        <v>0</v>
      </c>
    </row>
    <row r="125" spans="1:109" ht="14.1" customHeight="1">
      <c r="A125" s="756"/>
      <c r="B125" s="808"/>
      <c r="C125" s="808"/>
      <c r="D125" s="808"/>
      <c r="E125" s="808"/>
      <c r="F125" s="808"/>
      <c r="G125" s="808"/>
      <c r="H125" s="808"/>
      <c r="I125" s="808"/>
      <c r="J125" s="808"/>
      <c r="K125" s="810"/>
      <c r="L125" s="811"/>
      <c r="M125" s="811"/>
      <c r="N125" s="811"/>
      <c r="O125" s="811"/>
      <c r="P125" s="811"/>
      <c r="Q125" s="811"/>
      <c r="R125" s="811"/>
      <c r="S125" s="811"/>
      <c r="T125" s="811"/>
      <c r="U125" s="816"/>
      <c r="V125" s="816"/>
      <c r="W125" s="816"/>
      <c r="X125" s="816"/>
      <c r="Y125" s="816"/>
      <c r="Z125" s="816"/>
      <c r="AA125" s="816"/>
      <c r="AB125" s="816"/>
      <c r="AC125" s="816"/>
      <c r="AD125" s="817"/>
      <c r="AE125" s="819"/>
      <c r="AF125" s="819"/>
      <c r="AG125" s="819"/>
      <c r="AH125" s="157"/>
      <c r="AI125" s="157"/>
      <c r="AJ125" s="157"/>
      <c r="AK125" s="157"/>
      <c r="AL125" s="157"/>
      <c r="AM125" s="157"/>
      <c r="AN125" s="156"/>
      <c r="AO125" s="156"/>
      <c r="AP125" s="156"/>
      <c r="AQ125" s="156"/>
      <c r="AR125" s="156"/>
      <c r="AS125" s="156"/>
      <c r="AT125" s="156"/>
      <c r="AU125" s="156"/>
      <c r="AV125" s="156"/>
      <c r="AW125" s="156"/>
      <c r="AX125" s="156"/>
      <c r="AY125" s="156"/>
      <c r="AZ125" s="156"/>
      <c r="BA125" s="156"/>
      <c r="BB125" s="156"/>
      <c r="BC125" s="156"/>
      <c r="BD125" s="156"/>
      <c r="BE125" s="156"/>
      <c r="BF125" s="156"/>
      <c r="BG125" s="156"/>
      <c r="BH125" s="156"/>
      <c r="BI125" s="156"/>
      <c r="BJ125" s="156"/>
      <c r="DE125" s="359">
        <f>'okul-örtmen bilgi'!G122</f>
        <v>0</v>
      </c>
    </row>
    <row r="126" spans="1:109" ht="14.1" customHeight="1">
      <c r="A126" s="322"/>
      <c r="B126" s="323"/>
      <c r="C126" s="323"/>
      <c r="D126" s="323"/>
      <c r="E126" s="323"/>
      <c r="F126" s="323"/>
      <c r="G126" s="323"/>
      <c r="H126" s="323"/>
      <c r="I126" s="325"/>
      <c r="J126" s="325"/>
      <c r="K126" s="324"/>
      <c r="L126" s="324"/>
      <c r="M126" s="324"/>
      <c r="N126" s="325"/>
      <c r="O126" s="325"/>
      <c r="P126" s="325"/>
      <c r="Q126" s="325"/>
      <c r="R126" s="325"/>
      <c r="S126" s="325"/>
      <c r="T126" s="325"/>
      <c r="U126" s="325"/>
      <c r="V126" s="325"/>
      <c r="W126" s="325"/>
      <c r="X126" s="325"/>
      <c r="Y126" s="325"/>
      <c r="Z126" s="325"/>
      <c r="AA126" s="325"/>
      <c r="AB126" s="325"/>
      <c r="AC126" s="325"/>
      <c r="AD126" s="325"/>
      <c r="AE126" s="159"/>
      <c r="AF126" s="159"/>
      <c r="AG126" s="157"/>
      <c r="AH126" s="157"/>
      <c r="AI126" s="157"/>
      <c r="AJ126" s="157"/>
      <c r="AK126" s="157"/>
      <c r="AL126" s="157"/>
      <c r="AM126" s="157"/>
      <c r="AN126" s="156"/>
      <c r="AO126" s="156"/>
      <c r="AP126" s="156"/>
      <c r="AQ126" s="156"/>
      <c r="AR126" s="156"/>
      <c r="AS126" s="156"/>
      <c r="AT126" s="156"/>
      <c r="AU126" s="156"/>
      <c r="AV126" s="156"/>
      <c r="AW126" s="156"/>
      <c r="AX126" s="156"/>
      <c r="AY126" s="156"/>
      <c r="AZ126" s="156"/>
      <c r="BA126" s="156"/>
      <c r="BB126" s="156"/>
      <c r="BC126" s="156"/>
      <c r="BD126" s="156"/>
      <c r="BE126" s="156"/>
      <c r="BF126" s="156"/>
      <c r="BG126" s="156"/>
      <c r="BH126" s="156"/>
      <c r="BI126" s="156"/>
      <c r="BJ126" s="156"/>
      <c r="DE126" s="359">
        <f>'okul-örtmen bilgi'!G123</f>
        <v>0</v>
      </c>
    </row>
    <row r="127" spans="1:109" ht="13.5" customHeight="1">
      <c r="A127" s="322"/>
      <c r="B127" s="323"/>
      <c r="C127" s="323"/>
      <c r="D127" s="323"/>
      <c r="E127" s="323"/>
      <c r="F127" s="323"/>
      <c r="G127" s="323"/>
      <c r="H127" s="323"/>
      <c r="I127" s="325"/>
      <c r="J127" s="325"/>
      <c r="K127" s="324"/>
      <c r="L127" s="324"/>
      <c r="M127" s="324"/>
      <c r="N127" s="325"/>
      <c r="O127" s="325"/>
      <c r="P127" s="325"/>
      <c r="Q127" s="325"/>
      <c r="R127" s="325"/>
      <c r="S127" s="325"/>
      <c r="T127" s="325"/>
      <c r="U127" s="325"/>
      <c r="V127" s="325"/>
      <c r="W127" s="325"/>
      <c r="X127" s="325"/>
      <c r="Y127" s="325"/>
      <c r="Z127" s="325"/>
      <c r="AA127" s="325"/>
      <c r="AB127" s="325"/>
      <c r="AC127" s="325"/>
      <c r="AD127" s="325"/>
      <c r="AE127" s="159"/>
      <c r="AF127" s="159"/>
      <c r="AG127" s="157"/>
      <c r="AH127" s="157"/>
      <c r="AI127" s="157"/>
      <c r="AJ127" s="157"/>
      <c r="AK127" s="157"/>
      <c r="AL127" s="157"/>
      <c r="AM127" s="157"/>
      <c r="AN127" s="156"/>
      <c r="AO127" s="156"/>
      <c r="AP127" s="156"/>
      <c r="AQ127" s="156"/>
      <c r="AR127" s="156"/>
      <c r="AS127" s="156"/>
      <c r="AT127" s="156"/>
      <c r="AU127" s="156"/>
      <c r="AV127" s="156"/>
      <c r="AW127" s="156"/>
      <c r="AX127" s="156"/>
      <c r="AY127" s="156"/>
      <c r="AZ127" s="156"/>
      <c r="BA127" s="156"/>
      <c r="BB127" s="156"/>
      <c r="BC127" s="156"/>
      <c r="BD127" s="156"/>
      <c r="BE127" s="156"/>
      <c r="BF127" s="156"/>
      <c r="BG127" s="156"/>
      <c r="BH127" s="156"/>
      <c r="BI127" s="156"/>
      <c r="BJ127" s="156"/>
      <c r="DE127" s="359">
        <f>'okul-örtmen bilgi'!G124</f>
        <v>0</v>
      </c>
    </row>
    <row r="128" spans="1:109" ht="14.1" customHeight="1">
      <c r="A128" s="327"/>
      <c r="B128" s="328"/>
      <c r="C128" s="328"/>
      <c r="D128" s="328"/>
      <c r="E128" s="328"/>
      <c r="F128" s="328"/>
      <c r="G128" s="328"/>
      <c r="H128" s="328"/>
      <c r="I128" s="329"/>
      <c r="J128" s="329"/>
      <c r="K128" s="330"/>
      <c r="L128" s="330"/>
      <c r="M128" s="330"/>
      <c r="N128" s="329"/>
      <c r="O128" s="329"/>
      <c r="P128" s="329"/>
      <c r="Q128" s="329"/>
      <c r="R128" s="329"/>
      <c r="S128" s="329"/>
      <c r="T128" s="329"/>
      <c r="U128" s="329"/>
      <c r="V128" s="329"/>
      <c r="W128" s="329"/>
      <c r="X128" s="329"/>
      <c r="Y128" s="329"/>
      <c r="Z128" s="329"/>
      <c r="AA128" s="329"/>
      <c r="AB128" s="329"/>
      <c r="AC128" s="329"/>
      <c r="AD128" s="329"/>
      <c r="AE128" s="159"/>
      <c r="AF128" s="159"/>
      <c r="AG128" s="157"/>
      <c r="AH128" s="157"/>
      <c r="AI128" s="157"/>
      <c r="AJ128" s="157"/>
      <c r="AK128" s="157"/>
      <c r="AL128" s="157"/>
      <c r="AM128" s="157"/>
      <c r="AN128" s="156"/>
      <c r="AO128" s="156"/>
      <c r="AP128" s="156"/>
      <c r="AQ128" s="156"/>
      <c r="AR128" s="156"/>
      <c r="AS128" s="156"/>
      <c r="AT128" s="156"/>
      <c r="AU128" s="156"/>
      <c r="AV128" s="156"/>
      <c r="AW128" s="156"/>
      <c r="AX128" s="156"/>
      <c r="AY128" s="156"/>
      <c r="AZ128" s="156"/>
      <c r="BA128" s="156"/>
      <c r="BB128" s="156"/>
      <c r="BC128" s="156"/>
      <c r="BD128" s="156"/>
      <c r="BE128" s="156"/>
      <c r="BF128" s="156"/>
      <c r="BG128" s="156"/>
      <c r="BH128" s="156"/>
      <c r="BI128" s="156"/>
      <c r="BJ128" s="156"/>
      <c r="DE128" s="359">
        <f>'okul-örtmen bilgi'!G125</f>
        <v>0</v>
      </c>
    </row>
    <row r="129" spans="1:109" ht="47.25" customHeight="1">
      <c r="A129" s="766" t="s">
        <v>1271</v>
      </c>
      <c r="B129" s="767"/>
      <c r="C129" s="767"/>
      <c r="D129" s="767"/>
      <c r="E129" s="767"/>
      <c r="F129" s="767"/>
      <c r="G129" s="767"/>
      <c r="H129" s="767"/>
      <c r="I129" s="767"/>
      <c r="J129" s="767"/>
      <c r="K129" s="767"/>
      <c r="L129" s="767"/>
      <c r="M129" s="767"/>
      <c r="N129" s="767"/>
      <c r="O129" s="767"/>
      <c r="P129" s="767"/>
      <c r="Q129" s="767"/>
      <c r="R129" s="767"/>
      <c r="S129" s="767"/>
      <c r="T129" s="767"/>
      <c r="U129" s="767"/>
      <c r="V129" s="767"/>
      <c r="W129" s="767"/>
      <c r="X129" s="767"/>
      <c r="Y129" s="767"/>
      <c r="Z129" s="767"/>
      <c r="AA129" s="767"/>
      <c r="AB129" s="767"/>
      <c r="AC129" s="767"/>
      <c r="AD129" s="767"/>
      <c r="AE129" s="715" t="s">
        <v>168</v>
      </c>
      <c r="AF129" s="715"/>
      <c r="AG129" s="339"/>
      <c r="AH129" s="157"/>
      <c r="AI129" s="157"/>
      <c r="AJ129" s="157"/>
      <c r="AK129" s="157"/>
      <c r="AL129" s="157"/>
      <c r="AM129" s="157"/>
      <c r="AN129" s="156"/>
      <c r="AO129" s="156"/>
      <c r="AP129" s="156"/>
      <c r="AQ129" s="156"/>
      <c r="AR129" s="156"/>
      <c r="AS129" s="156"/>
      <c r="AT129" s="156"/>
      <c r="AU129" s="156"/>
      <c r="AV129" s="156"/>
      <c r="AW129" s="156"/>
      <c r="AX129" s="156"/>
      <c r="AY129" s="156"/>
      <c r="AZ129" s="156"/>
      <c r="BA129" s="156"/>
      <c r="BB129" s="156"/>
      <c r="BC129" s="156"/>
      <c r="BD129" s="156"/>
      <c r="BE129" s="156"/>
      <c r="BF129" s="156"/>
      <c r="BG129" s="156"/>
      <c r="BH129" s="156"/>
      <c r="BI129" s="156"/>
      <c r="BJ129" s="156"/>
      <c r="DE129" s="359">
        <f>'okul-örtmen bilgi'!G126</f>
        <v>0</v>
      </c>
    </row>
    <row r="130" spans="1:109" ht="48" customHeight="1">
      <c r="A130" s="767" t="s">
        <v>1268</v>
      </c>
      <c r="B130" s="767"/>
      <c r="C130" s="767"/>
      <c r="D130" s="767"/>
      <c r="E130" s="767"/>
      <c r="F130" s="767"/>
      <c r="G130" s="767"/>
      <c r="H130" s="767"/>
      <c r="I130" s="767"/>
      <c r="J130" s="767"/>
      <c r="K130" s="767"/>
      <c r="L130" s="767"/>
      <c r="M130" s="767"/>
      <c r="N130" s="767"/>
      <c r="O130" s="767"/>
      <c r="P130" s="767"/>
      <c r="Q130" s="767"/>
      <c r="R130" s="767"/>
      <c r="S130" s="767"/>
      <c r="T130" s="767"/>
      <c r="U130" s="767"/>
      <c r="V130" s="767"/>
      <c r="W130" s="767"/>
      <c r="X130" s="767"/>
      <c r="Y130" s="767"/>
      <c r="Z130" s="767"/>
      <c r="AA130" s="767"/>
      <c r="AB130" s="767"/>
      <c r="AC130" s="767"/>
      <c r="AD130" s="767"/>
      <c r="AE130" s="716" t="s">
        <v>1267</v>
      </c>
      <c r="AF130" s="717"/>
      <c r="AG130" s="714"/>
      <c r="AH130" s="714"/>
      <c r="AI130" s="157"/>
      <c r="AJ130" s="157"/>
      <c r="AK130" s="157"/>
      <c r="AL130" s="157"/>
      <c r="AM130" s="157"/>
      <c r="AN130" s="156"/>
      <c r="AO130" s="156"/>
      <c r="AP130" s="156"/>
      <c r="AQ130" s="156"/>
      <c r="AR130" s="156"/>
      <c r="AS130" s="156"/>
      <c r="AT130" s="156"/>
      <c r="AU130" s="156"/>
      <c r="AV130" s="156"/>
      <c r="AW130" s="156"/>
      <c r="AX130" s="156"/>
      <c r="AY130" s="156"/>
      <c r="AZ130" s="156"/>
      <c r="BA130" s="156"/>
      <c r="BB130" s="156"/>
      <c r="BC130" s="156"/>
      <c r="BD130" s="156"/>
      <c r="BE130" s="156"/>
      <c r="BF130" s="156"/>
      <c r="BG130" s="156"/>
      <c r="BH130" s="156"/>
      <c r="BI130" s="156"/>
      <c r="BJ130" s="156"/>
      <c r="DE130" s="359">
        <f>'okul-örtmen bilgi'!G127</f>
        <v>0</v>
      </c>
    </row>
    <row r="131" spans="1:109" ht="59.25" customHeight="1">
      <c r="A131" s="766" t="s">
        <v>1276</v>
      </c>
      <c r="B131" s="767"/>
      <c r="C131" s="767"/>
      <c r="D131" s="767"/>
      <c r="E131" s="767"/>
      <c r="F131" s="767"/>
      <c r="G131" s="767"/>
      <c r="H131" s="767"/>
      <c r="I131" s="767"/>
      <c r="J131" s="767"/>
      <c r="K131" s="767"/>
      <c r="L131" s="767"/>
      <c r="M131" s="767"/>
      <c r="N131" s="767"/>
      <c r="O131" s="767"/>
      <c r="P131" s="767"/>
      <c r="Q131" s="767"/>
      <c r="R131" s="767"/>
      <c r="S131" s="767"/>
      <c r="T131" s="767"/>
      <c r="U131" s="767"/>
      <c r="V131" s="767"/>
      <c r="W131" s="767"/>
      <c r="X131" s="767"/>
      <c r="Y131" s="767"/>
      <c r="Z131" s="767"/>
      <c r="AA131" s="767"/>
      <c r="AB131" s="767"/>
      <c r="AC131" s="767"/>
      <c r="AD131" s="767"/>
      <c r="AE131" s="717"/>
      <c r="AF131" s="717"/>
      <c r="AG131" s="157"/>
      <c r="AH131" s="157"/>
      <c r="AI131" s="157"/>
      <c r="AJ131" s="157"/>
      <c r="AK131" s="157"/>
      <c r="AL131" s="157"/>
      <c r="AM131" s="157"/>
      <c r="AN131" s="156"/>
      <c r="AO131" s="156"/>
      <c r="AP131" s="156"/>
      <c r="AQ131" s="156"/>
      <c r="AR131" s="156"/>
      <c r="AS131" s="156"/>
      <c r="AT131" s="156"/>
      <c r="AU131" s="156"/>
      <c r="AV131" s="156"/>
      <c r="AW131" s="156"/>
      <c r="AX131" s="156"/>
      <c r="AY131" s="156"/>
      <c r="AZ131" s="156"/>
      <c r="BA131" s="156"/>
      <c r="BB131" s="156"/>
      <c r="BC131" s="156"/>
      <c r="BD131" s="156"/>
      <c r="BE131" s="156"/>
      <c r="BF131" s="156"/>
      <c r="BG131" s="156"/>
      <c r="BH131" s="156"/>
      <c r="BI131" s="156"/>
      <c r="BJ131" s="156"/>
      <c r="DE131" s="359">
        <f>'okul-örtmen bilgi'!G128</f>
        <v>0</v>
      </c>
    </row>
    <row r="132" spans="1:109" ht="14.1" customHeight="1">
      <c r="A132" s="322"/>
      <c r="B132" s="324"/>
      <c r="C132" s="324"/>
      <c r="D132" s="324"/>
      <c r="E132" s="324"/>
      <c r="F132" s="324"/>
      <c r="G132" s="324"/>
      <c r="H132" s="324"/>
      <c r="I132" s="324"/>
      <c r="J132" s="324"/>
      <c r="K132" s="324"/>
      <c r="L132" s="324"/>
      <c r="M132" s="324"/>
      <c r="N132" s="325"/>
      <c r="O132" s="325"/>
      <c r="P132" s="325"/>
      <c r="Q132" s="325"/>
      <c r="R132" s="325"/>
      <c r="S132" s="325"/>
      <c r="T132" s="325"/>
      <c r="U132" s="325"/>
      <c r="V132" s="325"/>
      <c r="W132" s="325"/>
      <c r="X132" s="325"/>
      <c r="Y132" s="325"/>
      <c r="Z132" s="325"/>
      <c r="AA132" s="325"/>
      <c r="AB132" s="325"/>
      <c r="AC132" s="325"/>
      <c r="AD132" s="325"/>
      <c r="AE132" s="159"/>
      <c r="AF132" s="159"/>
      <c r="AG132" s="157"/>
      <c r="AH132" s="157"/>
      <c r="AI132" s="157"/>
      <c r="AJ132" s="157"/>
      <c r="AK132" s="157"/>
      <c r="AL132" s="157"/>
      <c r="AM132" s="157"/>
      <c r="AN132" s="156"/>
      <c r="AO132" s="156"/>
      <c r="AP132" s="156"/>
      <c r="AQ132" s="156"/>
      <c r="AR132" s="156"/>
      <c r="AS132" s="156"/>
      <c r="AT132" s="156"/>
      <c r="AU132" s="156"/>
      <c r="AV132" s="156"/>
      <c r="AW132" s="156"/>
      <c r="AX132" s="156"/>
      <c r="AY132" s="156"/>
      <c r="AZ132" s="156"/>
      <c r="BA132" s="156"/>
      <c r="BB132" s="156"/>
      <c r="BC132" s="156"/>
      <c r="BD132" s="156"/>
      <c r="BE132" s="156"/>
      <c r="BF132" s="156"/>
      <c r="BG132" s="156"/>
      <c r="BH132" s="156"/>
      <c r="BI132" s="156"/>
      <c r="BJ132" s="156"/>
      <c r="DE132" s="359">
        <f>'okul-örtmen bilgi'!G129</f>
        <v>0</v>
      </c>
    </row>
    <row r="133" spans="1:109" ht="14.1" customHeight="1">
      <c r="A133" s="322"/>
      <c r="B133" s="324"/>
      <c r="C133" s="324"/>
      <c r="D133" s="324"/>
      <c r="E133" s="324"/>
      <c r="F133" s="324"/>
      <c r="G133" s="324"/>
      <c r="H133" s="324"/>
      <c r="I133" s="324"/>
      <c r="J133" s="324"/>
      <c r="K133" s="324"/>
      <c r="L133" s="324"/>
      <c r="M133" s="324"/>
      <c r="N133" s="325"/>
      <c r="O133" s="325"/>
      <c r="P133" s="325"/>
      <c r="Q133" s="325"/>
      <c r="R133" s="325"/>
      <c r="S133" s="325"/>
      <c r="T133" s="325"/>
      <c r="U133" s="325"/>
      <c r="V133" s="325"/>
      <c r="W133" s="325"/>
      <c r="X133" s="325"/>
      <c r="Y133" s="325"/>
      <c r="Z133" s="325"/>
      <c r="AA133" s="325"/>
      <c r="AB133" s="325"/>
      <c r="AC133" s="325"/>
      <c r="AD133" s="325"/>
      <c r="AE133" s="159"/>
      <c r="AF133" s="159"/>
      <c r="AG133" s="157"/>
      <c r="AH133" s="157"/>
      <c r="AI133" s="157"/>
      <c r="AJ133" s="157"/>
      <c r="AK133" s="157"/>
      <c r="AL133" s="157"/>
      <c r="AM133" s="157"/>
      <c r="AN133" s="156"/>
      <c r="AO133" s="156"/>
      <c r="AP133" s="156"/>
      <c r="AQ133" s="156"/>
      <c r="AR133" s="156"/>
      <c r="AS133" s="156"/>
      <c r="AT133" s="156"/>
      <c r="AU133" s="156"/>
      <c r="AV133" s="156"/>
      <c r="AW133" s="156"/>
      <c r="AX133" s="156"/>
      <c r="AY133" s="156"/>
      <c r="AZ133" s="156"/>
      <c r="BA133" s="156"/>
      <c r="BB133" s="156"/>
      <c r="BC133" s="156"/>
      <c r="BD133" s="156"/>
      <c r="BE133" s="156"/>
      <c r="BF133" s="156"/>
      <c r="BG133" s="156"/>
      <c r="BH133" s="156"/>
      <c r="BI133" s="156"/>
      <c r="BJ133" s="156"/>
      <c r="DE133" s="359">
        <f>'okul-örtmen bilgi'!G130</f>
        <v>0</v>
      </c>
    </row>
    <row r="134" spans="1:109" ht="14.1" customHeight="1">
      <c r="A134" s="322"/>
      <c r="B134" s="790"/>
      <c r="C134" s="791"/>
      <c r="D134" s="791"/>
      <c r="E134" s="791"/>
      <c r="F134" s="791"/>
      <c r="G134" s="791"/>
      <c r="H134" s="792"/>
      <c r="I134" s="322"/>
      <c r="J134" s="322"/>
      <c r="K134" s="322"/>
      <c r="L134" s="322"/>
      <c r="M134" s="322"/>
      <c r="N134" s="321"/>
      <c r="O134" s="321"/>
      <c r="P134" s="321"/>
      <c r="Q134" s="321"/>
      <c r="R134" s="321"/>
      <c r="S134" s="321"/>
      <c r="T134" s="321"/>
      <c r="U134" s="321"/>
      <c r="V134" s="321"/>
      <c r="W134" s="321"/>
      <c r="X134" s="321"/>
      <c r="Y134" s="321"/>
      <c r="Z134" s="321"/>
      <c r="AA134" s="321"/>
      <c r="AB134" s="321"/>
      <c r="AC134" s="321"/>
      <c r="AD134" s="321"/>
      <c r="AE134" s="157"/>
      <c r="AF134" s="157"/>
      <c r="AG134" s="157"/>
      <c r="AH134" s="157"/>
      <c r="AI134" s="157"/>
      <c r="AJ134" s="157"/>
      <c r="AK134" s="157"/>
      <c r="AL134" s="157"/>
      <c r="AM134" s="157"/>
      <c r="AN134" s="156"/>
      <c r="AO134" s="156"/>
      <c r="AP134" s="156"/>
      <c r="AQ134" s="156"/>
      <c r="AR134" s="156"/>
      <c r="AS134" s="156"/>
      <c r="AT134" s="156"/>
      <c r="AU134" s="156"/>
      <c r="AV134" s="156"/>
      <c r="AW134" s="156"/>
      <c r="AX134" s="156"/>
      <c r="AY134" s="156"/>
      <c r="AZ134" s="156"/>
      <c r="BA134" s="156"/>
      <c r="BB134" s="156"/>
      <c r="BC134" s="156"/>
      <c r="BD134" s="156"/>
      <c r="BE134" s="156"/>
      <c r="BF134" s="156"/>
      <c r="BG134" s="156"/>
      <c r="BH134" s="156"/>
      <c r="BI134" s="156"/>
      <c r="BJ134" s="156"/>
      <c r="DE134" s="359">
        <f>'okul-örtmen bilgi'!G131</f>
        <v>0</v>
      </c>
    </row>
    <row r="135" spans="1:109" ht="14.1" customHeight="1">
      <c r="A135" s="322"/>
      <c r="B135" s="322"/>
      <c r="C135" s="322"/>
      <c r="D135" s="322"/>
      <c r="E135" s="322"/>
      <c r="F135" s="322"/>
      <c r="G135" s="322"/>
      <c r="H135" s="322"/>
      <c r="I135" s="322"/>
      <c r="J135" s="322"/>
      <c r="K135" s="322"/>
      <c r="L135" s="322"/>
      <c r="M135" s="322"/>
      <c r="N135" s="321"/>
      <c r="O135" s="321"/>
      <c r="P135" s="321"/>
      <c r="Q135" s="321"/>
      <c r="R135" s="321"/>
      <c r="S135" s="321"/>
      <c r="T135" s="321"/>
      <c r="U135" s="321"/>
      <c r="V135" s="321"/>
      <c r="W135" s="321"/>
      <c r="X135" s="321"/>
      <c r="Y135" s="321"/>
      <c r="Z135" s="321"/>
      <c r="AA135" s="321"/>
      <c r="AB135" s="321"/>
      <c r="AC135" s="321"/>
      <c r="AD135" s="321"/>
      <c r="AE135" s="157"/>
      <c r="AF135" s="157"/>
      <c r="AG135" s="157"/>
      <c r="AH135" s="157"/>
      <c r="AI135" s="157"/>
      <c r="AJ135" s="157"/>
      <c r="AK135" s="157"/>
      <c r="AL135" s="157"/>
      <c r="AM135" s="157"/>
      <c r="AN135" s="156"/>
      <c r="AO135" s="156"/>
      <c r="AP135" s="156"/>
      <c r="AQ135" s="156"/>
      <c r="AR135" s="156"/>
      <c r="AS135" s="156"/>
      <c r="AT135" s="156"/>
      <c r="AU135" s="156"/>
      <c r="AV135" s="156"/>
      <c r="AW135" s="156"/>
      <c r="AX135" s="156"/>
      <c r="AY135" s="156"/>
      <c r="AZ135" s="156"/>
      <c r="BA135" s="156"/>
      <c r="BB135" s="156"/>
      <c r="BC135" s="156"/>
      <c r="BD135" s="156"/>
      <c r="BE135" s="156"/>
      <c r="BF135" s="156"/>
      <c r="BG135" s="156"/>
      <c r="BH135" s="156"/>
      <c r="BI135" s="156"/>
      <c r="BJ135" s="156"/>
      <c r="DE135" s="359">
        <f>'okul-örtmen bilgi'!G132</f>
        <v>0</v>
      </c>
    </row>
    <row r="136" spans="1:109" ht="14.1" customHeight="1">
      <c r="A136" s="322"/>
      <c r="B136" s="322"/>
      <c r="C136" s="322"/>
      <c r="D136" s="322"/>
      <c r="E136" s="322"/>
      <c r="F136" s="322"/>
      <c r="G136" s="322"/>
      <c r="H136" s="322"/>
      <c r="I136" s="322"/>
      <c r="J136" s="322"/>
      <c r="K136" s="322"/>
      <c r="L136" s="322"/>
      <c r="M136" s="322"/>
      <c r="N136" s="321"/>
      <c r="O136" s="321"/>
      <c r="P136" s="321"/>
      <c r="Q136" s="321"/>
      <c r="R136" s="321"/>
      <c r="S136" s="321"/>
      <c r="T136" s="321"/>
      <c r="U136" s="321"/>
      <c r="V136" s="321"/>
      <c r="W136" s="321"/>
      <c r="X136" s="321"/>
      <c r="Y136" s="321"/>
      <c r="Z136" s="321"/>
      <c r="AA136" s="321"/>
      <c r="AB136" s="321"/>
      <c r="AC136" s="321"/>
      <c r="AD136" s="321"/>
      <c r="AE136" s="157"/>
      <c r="AF136" s="157"/>
      <c r="AG136" s="157"/>
      <c r="AH136" s="157"/>
      <c r="AI136" s="157"/>
      <c r="AJ136" s="157"/>
      <c r="AK136" s="157"/>
      <c r="AL136" s="157"/>
      <c r="AM136" s="157"/>
      <c r="AN136" s="156"/>
      <c r="AO136" s="156"/>
      <c r="AP136" s="156"/>
      <c r="AQ136" s="156"/>
      <c r="AR136" s="156"/>
      <c r="AS136" s="156"/>
      <c r="AT136" s="156"/>
      <c r="AU136" s="156"/>
      <c r="AV136" s="156"/>
      <c r="AW136" s="156"/>
      <c r="AX136" s="156"/>
      <c r="AY136" s="156"/>
      <c r="AZ136" s="156"/>
      <c r="BA136" s="156"/>
      <c r="BB136" s="156"/>
      <c r="BC136" s="156"/>
      <c r="BD136" s="156"/>
      <c r="BE136" s="156"/>
      <c r="BF136" s="156"/>
      <c r="BG136" s="156"/>
      <c r="BH136" s="156"/>
      <c r="BI136" s="156"/>
      <c r="BJ136" s="156"/>
      <c r="DE136" s="359">
        <f>'okul-örtmen bilgi'!G133</f>
        <v>0</v>
      </c>
    </row>
    <row r="137" spans="1:109" ht="14.1" customHeight="1">
      <c r="A137" s="322"/>
      <c r="B137" s="322"/>
      <c r="C137" s="322"/>
      <c r="D137" s="322"/>
      <c r="E137" s="322"/>
      <c r="F137" s="322"/>
      <c r="G137" s="322"/>
      <c r="H137" s="322"/>
      <c r="I137" s="322"/>
      <c r="J137" s="322"/>
      <c r="K137" s="322"/>
      <c r="L137" s="322"/>
      <c r="M137" s="322"/>
      <c r="N137" s="321"/>
      <c r="O137" s="321"/>
      <c r="P137" s="321"/>
      <c r="Q137" s="321"/>
      <c r="R137" s="321"/>
      <c r="S137" s="321"/>
      <c r="T137" s="321"/>
      <c r="U137" s="321"/>
      <c r="V137" s="321"/>
      <c r="W137" s="321"/>
      <c r="X137" s="321"/>
      <c r="Y137" s="321"/>
      <c r="Z137" s="321"/>
      <c r="AA137" s="321"/>
      <c r="AB137" s="321"/>
      <c r="AC137" s="321"/>
      <c r="AD137" s="321"/>
      <c r="AE137" s="157"/>
      <c r="AF137" s="157"/>
      <c r="AG137" s="157"/>
      <c r="AH137" s="157"/>
      <c r="AI137" s="157"/>
      <c r="AJ137" s="157"/>
      <c r="AK137" s="157"/>
      <c r="AL137" s="157"/>
      <c r="AM137" s="157"/>
      <c r="AN137" s="156"/>
      <c r="AO137" s="156"/>
      <c r="AP137" s="156"/>
      <c r="AQ137" s="156"/>
      <c r="AR137" s="156"/>
      <c r="AS137" s="156"/>
      <c r="AT137" s="156"/>
      <c r="AU137" s="156"/>
      <c r="AV137" s="156"/>
      <c r="AW137" s="156"/>
      <c r="AX137" s="156"/>
      <c r="AY137" s="156"/>
      <c r="AZ137" s="156"/>
      <c r="BA137" s="156"/>
      <c r="BB137" s="156"/>
      <c r="BC137" s="156"/>
      <c r="BD137" s="156"/>
      <c r="BE137" s="156"/>
      <c r="BF137" s="156"/>
      <c r="BG137" s="156"/>
      <c r="BH137" s="156"/>
      <c r="BI137" s="156"/>
      <c r="BJ137" s="156"/>
      <c r="DE137" s="359">
        <f>'okul-örtmen bilgi'!G134</f>
        <v>0</v>
      </c>
    </row>
    <row r="138" spans="1:109" ht="14.1" customHeight="1">
      <c r="A138" s="322"/>
      <c r="B138" s="322"/>
      <c r="C138" s="322"/>
      <c r="D138" s="322"/>
      <c r="E138" s="322"/>
      <c r="F138" s="322"/>
      <c r="G138" s="322"/>
      <c r="H138" s="322"/>
      <c r="I138" s="322"/>
      <c r="J138" s="322"/>
      <c r="K138" s="322"/>
      <c r="L138" s="322"/>
      <c r="M138" s="322"/>
      <c r="N138" s="321"/>
      <c r="O138" s="321"/>
      <c r="P138" s="321"/>
      <c r="Q138" s="321"/>
      <c r="R138" s="321"/>
      <c r="S138" s="321"/>
      <c r="T138" s="321"/>
      <c r="U138" s="321"/>
      <c r="V138" s="321"/>
      <c r="W138" s="321"/>
      <c r="X138" s="321"/>
      <c r="Y138" s="321"/>
      <c r="Z138" s="321"/>
      <c r="AA138" s="321"/>
      <c r="AB138" s="321"/>
      <c r="AC138" s="321"/>
      <c r="AD138" s="321"/>
      <c r="AE138" s="157"/>
      <c r="AF138" s="157"/>
      <c r="AG138" s="157"/>
      <c r="AH138" s="157"/>
      <c r="AI138" s="157"/>
      <c r="AJ138" s="157"/>
      <c r="AK138" s="157"/>
      <c r="AL138" s="157"/>
      <c r="AM138" s="157"/>
      <c r="AN138" s="156"/>
      <c r="AO138" s="156"/>
      <c r="AP138" s="156"/>
      <c r="AQ138" s="156"/>
      <c r="AR138" s="156"/>
      <c r="AS138" s="156"/>
      <c r="AT138" s="156"/>
      <c r="AU138" s="156"/>
      <c r="AV138" s="156"/>
      <c r="AW138" s="156"/>
      <c r="AX138" s="156"/>
      <c r="AY138" s="156"/>
      <c r="AZ138" s="156"/>
      <c r="BA138" s="156"/>
      <c r="BB138" s="156"/>
      <c r="BC138" s="156"/>
      <c r="BD138" s="156"/>
      <c r="BE138" s="156"/>
      <c r="BF138" s="156"/>
      <c r="BG138" s="156"/>
      <c r="BH138" s="156"/>
      <c r="BI138" s="156"/>
      <c r="BJ138" s="156"/>
      <c r="DE138" s="359">
        <f>'okul-örtmen bilgi'!G135</f>
        <v>0</v>
      </c>
    </row>
    <row r="139" spans="1:109" ht="14.1" customHeight="1">
      <c r="A139" s="322"/>
      <c r="B139" s="322"/>
      <c r="C139" s="322"/>
      <c r="D139" s="322"/>
      <c r="E139" s="322"/>
      <c r="F139" s="322"/>
      <c r="G139" s="322"/>
      <c r="H139" s="322"/>
      <c r="I139" s="322"/>
      <c r="J139" s="322"/>
      <c r="K139" s="322"/>
      <c r="L139" s="322"/>
      <c r="M139" s="322"/>
      <c r="N139" s="321"/>
      <c r="O139" s="321"/>
      <c r="P139" s="321"/>
      <c r="Q139" s="321"/>
      <c r="R139" s="321"/>
      <c r="S139" s="321"/>
      <c r="T139" s="321"/>
      <c r="U139" s="321"/>
      <c r="V139" s="321"/>
      <c r="W139" s="321"/>
      <c r="X139" s="321"/>
      <c r="Y139" s="321"/>
      <c r="Z139" s="321"/>
      <c r="AA139" s="321"/>
      <c r="AB139" s="321"/>
      <c r="AC139" s="321"/>
      <c r="AD139" s="321"/>
      <c r="AE139" s="157"/>
      <c r="AF139" s="157"/>
      <c r="AG139" s="157"/>
      <c r="AH139" s="157"/>
      <c r="AI139" s="157"/>
      <c r="AJ139" s="157"/>
      <c r="AK139" s="157"/>
      <c r="AL139" s="157"/>
      <c r="AM139" s="157"/>
      <c r="AN139" s="156"/>
      <c r="AO139" s="156"/>
      <c r="AP139" s="156"/>
      <c r="AQ139" s="156"/>
      <c r="AR139" s="156"/>
      <c r="AS139" s="156"/>
      <c r="AT139" s="156"/>
      <c r="AU139" s="156"/>
      <c r="AV139" s="156"/>
      <c r="AW139" s="156"/>
      <c r="AX139" s="156"/>
      <c r="AY139" s="156"/>
      <c r="AZ139" s="156"/>
      <c r="BA139" s="156"/>
      <c r="BB139" s="156"/>
      <c r="BC139" s="156"/>
      <c r="BD139" s="156"/>
      <c r="BE139" s="156"/>
      <c r="BF139" s="156"/>
      <c r="BG139" s="156"/>
      <c r="BH139" s="156"/>
      <c r="BI139" s="156"/>
      <c r="BJ139" s="156"/>
      <c r="DE139" s="359">
        <f>'okul-örtmen bilgi'!G136</f>
        <v>0</v>
      </c>
    </row>
    <row r="140" spans="1:109" ht="14.1" customHeight="1">
      <c r="A140" s="322"/>
      <c r="B140" s="322"/>
      <c r="C140" s="322"/>
      <c r="D140" s="322"/>
      <c r="E140" s="322"/>
      <c r="F140" s="322"/>
      <c r="G140" s="322"/>
      <c r="H140" s="322"/>
      <c r="I140" s="322"/>
      <c r="J140" s="322"/>
      <c r="K140" s="322"/>
      <c r="L140" s="322"/>
      <c r="M140" s="322"/>
      <c r="N140" s="321"/>
      <c r="O140" s="321"/>
      <c r="P140" s="321"/>
      <c r="Q140" s="321"/>
      <c r="R140" s="321"/>
      <c r="S140" s="321"/>
      <c r="T140" s="321"/>
      <c r="U140" s="321"/>
      <c r="V140" s="321"/>
      <c r="W140" s="321"/>
      <c r="X140" s="321"/>
      <c r="Y140" s="321"/>
      <c r="Z140" s="321"/>
      <c r="AA140" s="321"/>
      <c r="AB140" s="321"/>
      <c r="AC140" s="321"/>
      <c r="AD140" s="321"/>
      <c r="AE140" s="157"/>
      <c r="AF140" s="157"/>
      <c r="AG140" s="157"/>
      <c r="AH140" s="157"/>
      <c r="AI140" s="157"/>
      <c r="AJ140" s="157"/>
      <c r="AK140" s="157"/>
      <c r="AL140" s="157"/>
      <c r="AM140" s="157"/>
      <c r="AN140" s="156"/>
      <c r="AO140" s="156"/>
      <c r="AP140" s="156"/>
      <c r="AQ140" s="156"/>
      <c r="AR140" s="156"/>
      <c r="AS140" s="156"/>
      <c r="AT140" s="156"/>
      <c r="AU140" s="156"/>
      <c r="AV140" s="156"/>
      <c r="AW140" s="156"/>
      <c r="AX140" s="156"/>
      <c r="AY140" s="156"/>
      <c r="AZ140" s="156"/>
      <c r="BA140" s="156"/>
      <c r="BB140" s="156"/>
      <c r="BC140" s="156"/>
      <c r="BD140" s="156"/>
      <c r="BE140" s="156"/>
      <c r="BF140" s="156"/>
      <c r="BG140" s="156"/>
      <c r="BH140" s="156"/>
      <c r="BI140" s="156"/>
      <c r="BJ140" s="156"/>
      <c r="DE140" s="359">
        <f>'okul-örtmen bilgi'!G137</f>
        <v>0</v>
      </c>
    </row>
    <row r="141" spans="1:109" ht="14.1" customHeight="1">
      <c r="A141" s="322"/>
      <c r="B141" s="322"/>
      <c r="C141" s="322"/>
      <c r="D141" s="322"/>
      <c r="E141" s="322"/>
      <c r="F141" s="322"/>
      <c r="G141" s="322"/>
      <c r="H141" s="322"/>
      <c r="I141" s="322"/>
      <c r="J141" s="322"/>
      <c r="K141" s="322"/>
      <c r="L141" s="322"/>
      <c r="M141" s="322"/>
      <c r="N141" s="321"/>
      <c r="O141" s="321"/>
      <c r="P141" s="321"/>
      <c r="Q141" s="321"/>
      <c r="R141" s="321"/>
      <c r="S141" s="321"/>
      <c r="T141" s="321"/>
      <c r="U141" s="321"/>
      <c r="V141" s="321"/>
      <c r="W141" s="321"/>
      <c r="X141" s="321"/>
      <c r="Y141" s="321"/>
      <c r="Z141" s="321"/>
      <c r="AA141" s="321"/>
      <c r="AB141" s="321"/>
      <c r="AC141" s="321"/>
      <c r="AD141" s="321"/>
      <c r="AE141" s="157"/>
      <c r="AF141" s="157"/>
      <c r="AG141" s="157"/>
      <c r="AH141" s="157"/>
      <c r="AI141" s="157"/>
      <c r="AJ141" s="157"/>
      <c r="AK141" s="157"/>
      <c r="AL141" s="157"/>
      <c r="AM141" s="157"/>
      <c r="AN141" s="156"/>
      <c r="AO141" s="156"/>
      <c r="AP141" s="156"/>
      <c r="AQ141" s="156"/>
      <c r="AR141" s="156"/>
      <c r="AS141" s="156"/>
      <c r="AT141" s="156"/>
      <c r="AU141" s="156"/>
      <c r="AV141" s="156"/>
      <c r="AW141" s="156"/>
      <c r="AX141" s="156"/>
      <c r="AY141" s="156"/>
      <c r="AZ141" s="156"/>
      <c r="BA141" s="156"/>
      <c r="BB141" s="156"/>
      <c r="BC141" s="156"/>
      <c r="BD141" s="156"/>
      <c r="BE141" s="156"/>
      <c r="BF141" s="156"/>
      <c r="BG141" s="156"/>
      <c r="BH141" s="156"/>
      <c r="BI141" s="156"/>
      <c r="BJ141" s="156"/>
      <c r="DE141" s="359">
        <f>'okul-örtmen bilgi'!G138</f>
        <v>0</v>
      </c>
    </row>
    <row r="142" spans="1:109" ht="14.1" customHeight="1">
      <c r="A142" s="322"/>
      <c r="B142" s="322"/>
      <c r="C142" s="322"/>
      <c r="D142" s="322"/>
      <c r="E142" s="322"/>
      <c r="F142" s="322"/>
      <c r="G142" s="322"/>
      <c r="H142" s="322"/>
      <c r="I142" s="322"/>
      <c r="J142" s="322"/>
      <c r="K142" s="322"/>
      <c r="L142" s="322"/>
      <c r="M142" s="322"/>
      <c r="N142" s="321"/>
      <c r="O142" s="321"/>
      <c r="P142" s="321"/>
      <c r="Q142" s="321"/>
      <c r="R142" s="321"/>
      <c r="S142" s="321"/>
      <c r="T142" s="321"/>
      <c r="U142" s="321"/>
      <c r="V142" s="321"/>
      <c r="W142" s="321"/>
      <c r="X142" s="321"/>
      <c r="Y142" s="321"/>
      <c r="Z142" s="321"/>
      <c r="AA142" s="321"/>
      <c r="AB142" s="321"/>
      <c r="AC142" s="321"/>
      <c r="AD142" s="321"/>
      <c r="AE142" s="157"/>
      <c r="AF142" s="157"/>
      <c r="AG142" s="157"/>
      <c r="AH142" s="157"/>
      <c r="AI142" s="157"/>
      <c r="AJ142" s="157"/>
      <c r="AK142" s="157"/>
      <c r="AL142" s="157"/>
      <c r="AM142" s="157"/>
      <c r="AN142" s="156"/>
      <c r="AO142" s="156"/>
      <c r="AP142" s="156"/>
      <c r="AQ142" s="156"/>
      <c r="AR142" s="156"/>
      <c r="AS142" s="156"/>
      <c r="AT142" s="156"/>
      <c r="AU142" s="156"/>
      <c r="AV142" s="156"/>
      <c r="AW142" s="156"/>
      <c r="AX142" s="156"/>
      <c r="AY142" s="156"/>
      <c r="AZ142" s="156"/>
      <c r="BA142" s="156"/>
      <c r="BB142" s="156"/>
      <c r="BC142" s="156"/>
      <c r="BD142" s="156"/>
      <c r="BE142" s="156"/>
      <c r="BF142" s="156"/>
      <c r="BG142" s="156"/>
      <c r="BH142" s="156"/>
      <c r="BI142" s="156"/>
      <c r="BJ142" s="156"/>
      <c r="DE142" s="359">
        <f>'okul-örtmen bilgi'!G139</f>
        <v>0</v>
      </c>
    </row>
    <row r="143" spans="1:109" ht="14.1" customHeight="1">
      <c r="A143" s="156"/>
      <c r="B143" s="156"/>
      <c r="C143" s="156"/>
      <c r="D143" s="156"/>
      <c r="E143" s="156"/>
      <c r="F143" s="156"/>
      <c r="G143" s="156"/>
      <c r="H143" s="156"/>
      <c r="I143" s="156"/>
      <c r="J143" s="156"/>
      <c r="K143" s="156"/>
      <c r="L143" s="156"/>
      <c r="M143" s="156"/>
      <c r="N143" s="157"/>
      <c r="O143" s="157"/>
      <c r="P143" s="157"/>
      <c r="Q143" s="157"/>
      <c r="R143" s="157"/>
      <c r="S143" s="157"/>
      <c r="T143" s="157"/>
      <c r="U143" s="157"/>
      <c r="V143" s="157"/>
      <c r="W143" s="157"/>
      <c r="X143" s="157"/>
      <c r="Y143" s="157"/>
      <c r="Z143" s="157"/>
      <c r="AA143" s="157"/>
      <c r="AB143" s="157"/>
      <c r="AC143" s="157"/>
      <c r="AD143" s="157"/>
      <c r="AE143" s="157"/>
      <c r="AF143" s="157"/>
      <c r="AG143" s="157"/>
      <c r="AH143" s="157"/>
      <c r="AI143" s="157"/>
      <c r="AJ143" s="157"/>
      <c r="AK143" s="157"/>
      <c r="AL143" s="157"/>
      <c r="AM143" s="157"/>
      <c r="AN143" s="156"/>
      <c r="AO143" s="156"/>
      <c r="AP143" s="156"/>
      <c r="AQ143" s="156"/>
      <c r="AR143" s="156"/>
      <c r="AS143" s="156"/>
      <c r="AT143" s="156"/>
      <c r="AU143" s="156"/>
      <c r="AV143" s="156"/>
      <c r="AW143" s="156"/>
      <c r="AX143" s="156"/>
      <c r="AY143" s="156"/>
      <c r="AZ143" s="156"/>
      <c r="BA143" s="156"/>
      <c r="BB143" s="156"/>
      <c r="BC143" s="156"/>
      <c r="BD143" s="156"/>
      <c r="BE143" s="156"/>
      <c r="BF143" s="156"/>
      <c r="BG143" s="156"/>
      <c r="BH143" s="156"/>
      <c r="BI143" s="156"/>
      <c r="BJ143" s="156"/>
      <c r="DE143" s="359">
        <f>'okul-örtmen bilgi'!G140</f>
        <v>0</v>
      </c>
    </row>
    <row r="144" spans="1:109" ht="14.1" customHeight="1">
      <c r="A144" s="156"/>
      <c r="B144" s="156"/>
      <c r="C144" s="156"/>
      <c r="D144" s="156"/>
      <c r="E144" s="156"/>
      <c r="F144" s="156"/>
      <c r="G144" s="156"/>
      <c r="H144" s="156"/>
      <c r="I144" s="156"/>
      <c r="J144" s="156"/>
      <c r="K144" s="156"/>
      <c r="L144" s="156"/>
      <c r="M144" s="156"/>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6"/>
      <c r="AO144" s="156"/>
      <c r="AP144" s="156"/>
      <c r="AQ144" s="156"/>
      <c r="AR144" s="156"/>
      <c r="AS144" s="156"/>
      <c r="AT144" s="156"/>
      <c r="AU144" s="156"/>
      <c r="AV144" s="156"/>
      <c r="AW144" s="156"/>
      <c r="AX144" s="156"/>
      <c r="AY144" s="156"/>
      <c r="AZ144" s="156"/>
      <c r="BA144" s="156"/>
      <c r="BB144" s="156"/>
      <c r="BC144" s="156"/>
      <c r="BD144" s="156"/>
      <c r="BE144" s="156"/>
      <c r="BF144" s="156"/>
      <c r="BG144" s="156"/>
      <c r="BH144" s="156"/>
      <c r="BI144" s="156"/>
      <c r="BJ144" s="156"/>
      <c r="DE144" s="359">
        <f>'okul-örtmen bilgi'!G141</f>
        <v>0</v>
      </c>
    </row>
    <row r="145" spans="1:109" ht="14.1" customHeight="1">
      <c r="A145" s="156"/>
      <c r="B145" s="156"/>
      <c r="C145" s="156"/>
      <c r="D145" s="156"/>
      <c r="E145" s="156"/>
      <c r="F145" s="156"/>
      <c r="G145" s="156"/>
      <c r="H145" s="156"/>
      <c r="I145" s="156"/>
      <c r="J145" s="156"/>
      <c r="K145" s="156"/>
      <c r="L145" s="156"/>
      <c r="M145" s="156"/>
      <c r="N145" s="157"/>
      <c r="O145" s="157"/>
      <c r="P145" s="157"/>
      <c r="Q145" s="157"/>
      <c r="R145" s="157"/>
      <c r="S145" s="157"/>
      <c r="T145" s="157"/>
      <c r="U145" s="157"/>
      <c r="V145" s="157"/>
      <c r="W145" s="157"/>
      <c r="X145" s="157"/>
      <c r="Y145" s="157"/>
      <c r="Z145" s="157"/>
      <c r="AA145" s="157"/>
      <c r="AB145" s="157"/>
      <c r="AC145" s="157"/>
      <c r="AD145" s="157"/>
      <c r="AE145" s="157"/>
      <c r="AF145" s="157"/>
      <c r="AG145" s="157"/>
      <c r="AH145" s="157"/>
      <c r="AI145" s="157"/>
      <c r="AJ145" s="157"/>
      <c r="AK145" s="157"/>
      <c r="AL145" s="157"/>
      <c r="AM145" s="157"/>
      <c r="AN145" s="156"/>
      <c r="AO145" s="156"/>
      <c r="AP145" s="156"/>
      <c r="AQ145" s="156"/>
      <c r="AR145" s="156"/>
      <c r="AS145" s="156"/>
      <c r="AT145" s="156"/>
      <c r="AU145" s="156"/>
      <c r="AV145" s="156"/>
      <c r="AW145" s="156"/>
      <c r="AX145" s="156"/>
      <c r="AY145" s="156"/>
      <c r="AZ145" s="156"/>
      <c r="BA145" s="156"/>
      <c r="BB145" s="156"/>
      <c r="BC145" s="156"/>
      <c r="BD145" s="156"/>
      <c r="BE145" s="156"/>
      <c r="BF145" s="156"/>
      <c r="BG145" s="156"/>
      <c r="BH145" s="156"/>
      <c r="BI145" s="156"/>
      <c r="BJ145" s="156"/>
      <c r="DE145" s="359">
        <f>'okul-örtmen bilgi'!G142</f>
        <v>0</v>
      </c>
    </row>
    <row r="146" spans="1:109" ht="14.1" customHeight="1">
      <c r="A146" s="156"/>
      <c r="B146" s="156"/>
      <c r="C146" s="156"/>
      <c r="D146" s="156"/>
      <c r="E146" s="156"/>
      <c r="F146" s="156"/>
      <c r="G146" s="156"/>
      <c r="H146" s="156"/>
      <c r="I146" s="156"/>
      <c r="J146" s="156"/>
      <c r="K146" s="156"/>
      <c r="L146" s="156"/>
      <c r="M146" s="156"/>
      <c r="N146" s="157"/>
      <c r="O146" s="157"/>
      <c r="P146" s="157"/>
      <c r="Q146" s="157"/>
      <c r="R146" s="157"/>
      <c r="S146" s="157"/>
      <c r="T146" s="157"/>
      <c r="U146" s="157"/>
      <c r="V146" s="157"/>
      <c r="W146" s="157"/>
      <c r="X146" s="157"/>
      <c r="Y146" s="157"/>
      <c r="Z146" s="157"/>
      <c r="AA146" s="157"/>
      <c r="AB146" s="157"/>
      <c r="AC146" s="157"/>
      <c r="AD146" s="157"/>
      <c r="AE146" s="157"/>
      <c r="AF146" s="157"/>
      <c r="AG146" s="157"/>
      <c r="AH146" s="157"/>
      <c r="AI146" s="157"/>
      <c r="AJ146" s="157"/>
      <c r="AK146" s="157"/>
      <c r="AL146" s="157"/>
      <c r="AM146" s="157"/>
      <c r="AN146" s="156"/>
      <c r="AO146" s="156"/>
      <c r="AP146" s="156"/>
      <c r="AQ146" s="156"/>
      <c r="AR146" s="156"/>
      <c r="AS146" s="156"/>
      <c r="AT146" s="156"/>
      <c r="AU146" s="156"/>
      <c r="AV146" s="156"/>
      <c r="AW146" s="156"/>
      <c r="AX146" s="156"/>
      <c r="AY146" s="156"/>
      <c r="AZ146" s="156"/>
      <c r="BA146" s="156"/>
      <c r="BB146" s="156"/>
      <c r="BC146" s="156"/>
      <c r="BD146" s="156"/>
      <c r="BE146" s="156"/>
      <c r="BF146" s="156"/>
      <c r="BG146" s="156"/>
      <c r="BH146" s="156"/>
      <c r="BI146" s="156"/>
      <c r="BJ146" s="156"/>
      <c r="DE146" s="359">
        <f>'okul-örtmen bilgi'!G143</f>
        <v>0</v>
      </c>
    </row>
    <row r="147" spans="1:109" ht="14.1" customHeight="1">
      <c r="A147" s="156"/>
      <c r="B147" s="156"/>
      <c r="C147" s="156"/>
      <c r="D147" s="156"/>
      <c r="E147" s="156"/>
      <c r="F147" s="156"/>
      <c r="G147" s="156"/>
      <c r="H147" s="156"/>
      <c r="I147" s="156"/>
      <c r="J147" s="156"/>
      <c r="K147" s="156"/>
      <c r="L147" s="156"/>
      <c r="M147" s="156"/>
      <c r="N147" s="157"/>
      <c r="O147" s="157"/>
      <c r="P147" s="157"/>
      <c r="Q147" s="157"/>
      <c r="R147" s="157"/>
      <c r="S147" s="157"/>
      <c r="T147" s="157"/>
      <c r="U147" s="157"/>
      <c r="V147" s="157"/>
      <c r="W147" s="157"/>
      <c r="X147" s="157"/>
      <c r="Y147" s="157"/>
      <c r="Z147" s="157"/>
      <c r="AA147" s="157"/>
      <c r="AB147" s="157"/>
      <c r="AC147" s="157"/>
      <c r="AD147" s="157"/>
      <c r="AE147" s="157"/>
      <c r="AF147" s="157"/>
      <c r="AG147" s="157"/>
      <c r="AH147" s="157"/>
      <c r="AI147" s="157"/>
      <c r="AJ147" s="157"/>
      <c r="AK147" s="157"/>
      <c r="AL147" s="157"/>
      <c r="AM147" s="157"/>
      <c r="AN147" s="156"/>
      <c r="AO147" s="156"/>
      <c r="AP147" s="156"/>
      <c r="AQ147" s="156"/>
      <c r="AR147" s="156"/>
      <c r="AS147" s="156"/>
      <c r="AT147" s="156"/>
      <c r="AU147" s="156"/>
      <c r="AV147" s="156"/>
      <c r="AW147" s="156"/>
      <c r="AX147" s="156"/>
      <c r="AY147" s="156"/>
      <c r="AZ147" s="156"/>
      <c r="BA147" s="156"/>
      <c r="BB147" s="156"/>
      <c r="BC147" s="156"/>
      <c r="BD147" s="156"/>
      <c r="BE147" s="156"/>
      <c r="BF147" s="156"/>
      <c r="BG147" s="156"/>
      <c r="BH147" s="156"/>
      <c r="BI147" s="156"/>
      <c r="BJ147" s="156"/>
      <c r="DE147" s="359">
        <f>'okul-örtmen bilgi'!G144</f>
        <v>0</v>
      </c>
    </row>
    <row r="148" spans="1:109" ht="14.1" customHeight="1">
      <c r="A148" s="156"/>
      <c r="B148" s="156"/>
      <c r="C148" s="156"/>
      <c r="D148" s="156"/>
      <c r="E148" s="156"/>
      <c r="F148" s="156"/>
      <c r="G148" s="156"/>
      <c r="H148" s="156"/>
      <c r="I148" s="156"/>
      <c r="J148" s="156"/>
      <c r="K148" s="156"/>
      <c r="L148" s="156"/>
      <c r="M148" s="156"/>
      <c r="N148" s="157"/>
      <c r="O148" s="157"/>
      <c r="P148" s="157"/>
      <c r="Q148" s="157"/>
      <c r="R148" s="157"/>
      <c r="S148" s="157"/>
      <c r="T148" s="157"/>
      <c r="U148" s="157"/>
      <c r="V148" s="157"/>
      <c r="W148" s="157"/>
      <c r="X148" s="157"/>
      <c r="Y148" s="157"/>
      <c r="Z148" s="157"/>
      <c r="AA148" s="157"/>
      <c r="AB148" s="157"/>
      <c r="AC148" s="157"/>
      <c r="AD148" s="157"/>
      <c r="AE148" s="157"/>
      <c r="AF148" s="157"/>
      <c r="AG148" s="157"/>
      <c r="AH148" s="157"/>
      <c r="AI148" s="157"/>
      <c r="AJ148" s="157"/>
      <c r="AK148" s="157"/>
      <c r="AL148" s="157"/>
      <c r="AM148" s="157"/>
      <c r="AN148" s="156"/>
      <c r="AO148" s="156"/>
      <c r="AP148" s="156"/>
      <c r="AQ148" s="156"/>
      <c r="AR148" s="156"/>
      <c r="AS148" s="156"/>
      <c r="AT148" s="156"/>
      <c r="AU148" s="156"/>
      <c r="AV148" s="156"/>
      <c r="AW148" s="156"/>
      <c r="AX148" s="156"/>
      <c r="AY148" s="156"/>
      <c r="AZ148" s="156"/>
      <c r="BA148" s="156"/>
      <c r="BB148" s="156"/>
      <c r="BC148" s="156"/>
      <c r="BD148" s="156"/>
      <c r="BE148" s="156"/>
      <c r="BF148" s="156"/>
      <c r="BG148" s="156"/>
      <c r="BH148" s="156"/>
      <c r="BI148" s="156"/>
      <c r="BJ148" s="156"/>
      <c r="DE148" s="359">
        <f>'okul-örtmen bilgi'!G145</f>
        <v>0</v>
      </c>
    </row>
    <row r="149" spans="1:109" ht="14.1" customHeight="1">
      <c r="A149" s="156"/>
      <c r="B149" s="156"/>
      <c r="C149" s="156"/>
      <c r="D149" s="156"/>
      <c r="E149" s="156"/>
      <c r="F149" s="156"/>
      <c r="G149" s="156"/>
      <c r="H149" s="156"/>
      <c r="I149" s="156"/>
      <c r="J149" s="156"/>
      <c r="K149" s="156"/>
      <c r="L149" s="156"/>
      <c r="M149" s="156"/>
      <c r="N149" s="157"/>
      <c r="O149" s="157"/>
      <c r="P149" s="157"/>
      <c r="Q149" s="157"/>
      <c r="R149" s="157"/>
      <c r="S149" s="157"/>
      <c r="T149" s="157"/>
      <c r="U149" s="157"/>
      <c r="V149" s="157"/>
      <c r="W149" s="157"/>
      <c r="X149" s="157"/>
      <c r="Y149" s="157"/>
      <c r="Z149" s="157"/>
      <c r="AA149" s="157"/>
      <c r="AB149" s="157"/>
      <c r="AC149" s="157"/>
      <c r="AD149" s="157"/>
      <c r="AE149" s="157"/>
      <c r="AF149" s="157"/>
      <c r="AG149" s="157"/>
      <c r="AH149" s="157"/>
      <c r="AI149" s="157"/>
      <c r="AJ149" s="157"/>
      <c r="AK149" s="157"/>
      <c r="AL149" s="157"/>
      <c r="AM149" s="157"/>
      <c r="AN149" s="156"/>
      <c r="AO149" s="156"/>
      <c r="AP149" s="156"/>
      <c r="AQ149" s="156"/>
      <c r="AR149" s="156"/>
      <c r="AS149" s="156"/>
      <c r="AT149" s="156"/>
      <c r="AU149" s="156"/>
      <c r="AV149" s="156"/>
      <c r="AW149" s="156"/>
      <c r="AX149" s="156"/>
      <c r="AY149" s="156"/>
      <c r="AZ149" s="156"/>
      <c r="BA149" s="156"/>
      <c r="BB149" s="156"/>
      <c r="BC149" s="156"/>
      <c r="BD149" s="156"/>
      <c r="BE149" s="156"/>
      <c r="BF149" s="156"/>
      <c r="BG149" s="156"/>
      <c r="BH149" s="156"/>
      <c r="BI149" s="156"/>
      <c r="BJ149" s="156"/>
      <c r="DE149" s="359">
        <f>'okul-örtmen bilgi'!G146</f>
        <v>0</v>
      </c>
    </row>
    <row r="150" spans="1:109" ht="14.1" customHeight="1">
      <c r="A150" s="156"/>
      <c r="B150" s="156"/>
      <c r="C150" s="156"/>
      <c r="D150" s="156"/>
      <c r="E150" s="156"/>
      <c r="F150" s="156"/>
      <c r="G150" s="156"/>
      <c r="H150" s="156"/>
      <c r="I150" s="156"/>
      <c r="J150" s="156"/>
      <c r="K150" s="156"/>
      <c r="L150" s="156"/>
      <c r="M150" s="156"/>
      <c r="N150" s="157"/>
      <c r="O150" s="157"/>
      <c r="P150" s="157"/>
      <c r="Q150" s="157"/>
      <c r="R150" s="157"/>
      <c r="S150" s="157"/>
      <c r="T150" s="157"/>
      <c r="U150" s="157"/>
      <c r="V150" s="157"/>
      <c r="W150" s="157"/>
      <c r="X150" s="157"/>
      <c r="Y150" s="157"/>
      <c r="Z150" s="157"/>
      <c r="AA150" s="157"/>
      <c r="AB150" s="157"/>
      <c r="AC150" s="157"/>
      <c r="AD150" s="157"/>
      <c r="AE150" s="157"/>
      <c r="AF150" s="157"/>
      <c r="AG150" s="157"/>
      <c r="AH150" s="157"/>
      <c r="AI150" s="157"/>
      <c r="AJ150" s="157"/>
      <c r="AK150" s="157"/>
      <c r="AL150" s="157"/>
      <c r="AM150" s="157"/>
      <c r="AN150" s="156"/>
      <c r="AO150" s="156"/>
      <c r="AP150" s="156"/>
      <c r="AQ150" s="156"/>
      <c r="AR150" s="156"/>
      <c r="AS150" s="156"/>
      <c r="AT150" s="156"/>
      <c r="AU150" s="156"/>
      <c r="AV150" s="156"/>
      <c r="AW150" s="156"/>
      <c r="AX150" s="156"/>
      <c r="AY150" s="156"/>
      <c r="AZ150" s="156"/>
      <c r="BA150" s="156"/>
      <c r="BB150" s="156"/>
      <c r="BC150" s="156"/>
      <c r="BD150" s="156"/>
      <c r="BE150" s="156"/>
      <c r="BF150" s="156"/>
      <c r="BG150" s="156"/>
      <c r="BH150" s="156"/>
      <c r="BI150" s="156"/>
      <c r="BJ150" s="156"/>
      <c r="DE150" s="359">
        <f>'okul-örtmen bilgi'!G147</f>
        <v>0</v>
      </c>
    </row>
    <row r="151" spans="1:109" ht="14.1" customHeight="1">
      <c r="A151" s="156"/>
      <c r="B151" s="156"/>
      <c r="C151" s="156"/>
      <c r="D151" s="156"/>
      <c r="E151" s="156"/>
      <c r="F151" s="156"/>
      <c r="G151" s="156"/>
      <c r="H151" s="156"/>
      <c r="I151" s="156"/>
      <c r="J151" s="156"/>
      <c r="K151" s="156"/>
      <c r="L151" s="156"/>
      <c r="M151" s="156"/>
      <c r="N151" s="157"/>
      <c r="O151" s="157"/>
      <c r="P151" s="157"/>
      <c r="Q151" s="157"/>
      <c r="R151" s="157"/>
      <c r="S151" s="157"/>
      <c r="T151" s="157"/>
      <c r="U151" s="157"/>
      <c r="V151" s="157"/>
      <c r="W151" s="157"/>
      <c r="X151" s="157"/>
      <c r="Y151" s="157"/>
      <c r="Z151" s="157"/>
      <c r="AA151" s="157"/>
      <c r="AB151" s="157"/>
      <c r="AC151" s="157"/>
      <c r="AD151" s="157"/>
      <c r="AE151" s="157"/>
      <c r="AF151" s="157"/>
      <c r="AG151" s="157"/>
      <c r="AH151" s="157"/>
      <c r="AI151" s="157"/>
      <c r="AJ151" s="157"/>
      <c r="AK151" s="157"/>
      <c r="AL151" s="157"/>
      <c r="AM151" s="157"/>
      <c r="AN151" s="156"/>
      <c r="AO151" s="156"/>
      <c r="AP151" s="156"/>
      <c r="AQ151" s="156"/>
      <c r="AR151" s="156"/>
      <c r="AS151" s="156"/>
      <c r="AT151" s="156"/>
      <c r="AU151" s="156"/>
      <c r="AV151" s="156"/>
      <c r="AW151" s="156"/>
      <c r="AX151" s="156"/>
      <c r="AY151" s="156"/>
      <c r="AZ151" s="156"/>
      <c r="BA151" s="156"/>
      <c r="BB151" s="156"/>
      <c r="BC151" s="156"/>
      <c r="BD151" s="156"/>
      <c r="BE151" s="156"/>
      <c r="BF151" s="156"/>
      <c r="BG151" s="156"/>
      <c r="BH151" s="156"/>
      <c r="BI151" s="156"/>
      <c r="BJ151" s="156"/>
      <c r="DE151" s="359">
        <f>'okul-örtmen bilgi'!G148</f>
        <v>0</v>
      </c>
    </row>
    <row r="152" spans="1:109" ht="14.1" customHeight="1">
      <c r="A152" s="156"/>
      <c r="B152" s="156"/>
      <c r="C152" s="156"/>
      <c r="D152" s="156"/>
      <c r="E152" s="156"/>
      <c r="F152" s="156"/>
      <c r="G152" s="156"/>
      <c r="H152" s="156"/>
      <c r="I152" s="156"/>
      <c r="J152" s="156"/>
      <c r="K152" s="156"/>
      <c r="L152" s="156"/>
      <c r="M152" s="156"/>
      <c r="N152" s="157"/>
      <c r="O152" s="157"/>
      <c r="P152" s="157"/>
      <c r="Q152" s="157"/>
      <c r="R152" s="157"/>
      <c r="S152" s="157"/>
      <c r="T152" s="157"/>
      <c r="U152" s="157"/>
      <c r="V152" s="157"/>
      <c r="W152" s="157"/>
      <c r="X152" s="157"/>
      <c r="Y152" s="157"/>
      <c r="Z152" s="157"/>
      <c r="AA152" s="157"/>
      <c r="AB152" s="157"/>
      <c r="AC152" s="157"/>
      <c r="AD152" s="157"/>
      <c r="AE152" s="157"/>
      <c r="AF152" s="157"/>
      <c r="AG152" s="157"/>
      <c r="AH152" s="157"/>
      <c r="AI152" s="157"/>
      <c r="AJ152" s="157"/>
      <c r="AK152" s="157"/>
      <c r="AL152" s="157"/>
      <c r="AM152" s="157"/>
      <c r="AN152" s="156"/>
      <c r="AO152" s="156"/>
      <c r="AP152" s="156"/>
      <c r="AQ152" s="156"/>
      <c r="AR152" s="156"/>
      <c r="AS152" s="156"/>
      <c r="AT152" s="156"/>
      <c r="AU152" s="156"/>
      <c r="AV152" s="156"/>
      <c r="AW152" s="156"/>
      <c r="AX152" s="156"/>
      <c r="AY152" s="156"/>
      <c r="AZ152" s="156"/>
      <c r="BA152" s="156"/>
      <c r="BB152" s="156"/>
      <c r="BC152" s="156"/>
      <c r="BD152" s="156"/>
      <c r="BE152" s="156"/>
      <c r="BF152" s="156"/>
      <c r="BG152" s="156"/>
      <c r="BH152" s="156"/>
      <c r="BI152" s="156"/>
      <c r="BJ152" s="156"/>
      <c r="DE152" s="359">
        <f>'okul-örtmen bilgi'!G149</f>
        <v>0</v>
      </c>
    </row>
    <row r="153" spans="1:109" ht="14.1" customHeight="1">
      <c r="A153" s="156"/>
      <c r="B153" s="156"/>
      <c r="C153" s="156"/>
      <c r="D153" s="156"/>
      <c r="E153" s="156"/>
      <c r="F153" s="156"/>
      <c r="G153" s="156"/>
      <c r="H153" s="156"/>
      <c r="I153" s="156"/>
      <c r="J153" s="156"/>
      <c r="K153" s="156"/>
      <c r="L153" s="156"/>
      <c r="M153" s="156"/>
      <c r="N153" s="157"/>
      <c r="O153" s="157"/>
      <c r="P153" s="157"/>
      <c r="Q153" s="157"/>
      <c r="R153" s="157"/>
      <c r="S153" s="157"/>
      <c r="T153" s="157"/>
      <c r="U153" s="157"/>
      <c r="V153" s="157"/>
      <c r="W153" s="157"/>
      <c r="X153" s="157"/>
      <c r="Y153" s="157"/>
      <c r="Z153" s="157"/>
      <c r="AA153" s="157"/>
      <c r="AB153" s="157"/>
      <c r="AC153" s="157"/>
      <c r="AD153" s="157"/>
      <c r="AE153" s="157"/>
      <c r="AF153" s="157"/>
      <c r="AG153" s="157"/>
      <c r="AH153" s="157"/>
      <c r="AI153" s="157"/>
      <c r="AJ153" s="157"/>
      <c r="AK153" s="157"/>
      <c r="AL153" s="157"/>
      <c r="AM153" s="157"/>
      <c r="AN153" s="156"/>
      <c r="AO153" s="156"/>
      <c r="AP153" s="156"/>
      <c r="AQ153" s="156"/>
      <c r="AR153" s="156"/>
      <c r="AS153" s="156"/>
      <c r="AT153" s="156"/>
      <c r="AU153" s="156"/>
      <c r="AV153" s="156"/>
      <c r="AW153" s="156"/>
      <c r="AX153" s="156"/>
      <c r="AY153" s="156"/>
      <c r="AZ153" s="156"/>
      <c r="BA153" s="156"/>
      <c r="BB153" s="156"/>
      <c r="BC153" s="156"/>
      <c r="BD153" s="156"/>
      <c r="BE153" s="156"/>
      <c r="BF153" s="156"/>
      <c r="BG153" s="156"/>
      <c r="BH153" s="156"/>
      <c r="BI153" s="156"/>
      <c r="BJ153" s="156"/>
      <c r="DE153" s="359">
        <f>'okul-örtmen bilgi'!G150</f>
        <v>0</v>
      </c>
    </row>
    <row r="154" spans="1:109" ht="14.1" customHeight="1">
      <c r="A154" s="156"/>
      <c r="B154" s="156"/>
      <c r="C154" s="156"/>
      <c r="D154" s="156"/>
      <c r="E154" s="156"/>
      <c r="F154" s="156"/>
      <c r="G154" s="156"/>
      <c r="H154" s="156"/>
      <c r="I154" s="156"/>
      <c r="J154" s="156"/>
      <c r="K154" s="156"/>
      <c r="L154" s="156"/>
      <c r="M154" s="156"/>
      <c r="N154" s="157"/>
      <c r="O154" s="157"/>
      <c r="P154" s="157"/>
      <c r="Q154" s="157"/>
      <c r="R154" s="157"/>
      <c r="S154" s="157"/>
      <c r="T154" s="157"/>
      <c r="U154" s="157"/>
      <c r="V154" s="157"/>
      <c r="W154" s="157"/>
      <c r="X154" s="157"/>
      <c r="Y154" s="157"/>
      <c r="Z154" s="157"/>
      <c r="AA154" s="157"/>
      <c r="AB154" s="157"/>
      <c r="AC154" s="157"/>
      <c r="AD154" s="157"/>
      <c r="AE154" s="157"/>
      <c r="AF154" s="157"/>
      <c r="AG154" s="157"/>
      <c r="AH154" s="157"/>
      <c r="AI154" s="157"/>
      <c r="AJ154" s="157"/>
      <c r="AK154" s="157"/>
      <c r="AL154" s="157"/>
      <c r="AM154" s="157"/>
      <c r="AN154" s="156"/>
      <c r="AO154" s="156"/>
      <c r="AP154" s="156"/>
      <c r="AQ154" s="156"/>
      <c r="AR154" s="156"/>
      <c r="AS154" s="156"/>
      <c r="AT154" s="156"/>
      <c r="AU154" s="156"/>
      <c r="AV154" s="156"/>
      <c r="AW154" s="156"/>
      <c r="AX154" s="156"/>
      <c r="AY154" s="156"/>
      <c r="AZ154" s="156"/>
      <c r="BA154" s="156"/>
      <c r="BB154" s="156"/>
      <c r="BC154" s="156"/>
      <c r="BD154" s="156"/>
      <c r="BE154" s="156"/>
      <c r="BF154" s="156"/>
      <c r="BG154" s="156"/>
      <c r="BH154" s="156"/>
      <c r="BI154" s="156"/>
      <c r="BJ154" s="156"/>
      <c r="DE154" s="359">
        <f>'okul-örtmen bilgi'!G151</f>
        <v>0</v>
      </c>
    </row>
    <row r="155" spans="1:109" ht="14.1" customHeight="1">
      <c r="A155" s="156"/>
      <c r="B155" s="156"/>
      <c r="C155" s="156"/>
      <c r="D155" s="156"/>
      <c r="E155" s="156"/>
      <c r="F155" s="156"/>
      <c r="G155" s="156"/>
      <c r="H155" s="156"/>
      <c r="I155" s="156"/>
      <c r="J155" s="156"/>
      <c r="K155" s="156"/>
      <c r="L155" s="156"/>
      <c r="M155" s="156"/>
      <c r="N155" s="157"/>
      <c r="O155" s="157"/>
      <c r="P155" s="157"/>
      <c r="Q155" s="157"/>
      <c r="R155" s="157"/>
      <c r="S155" s="157"/>
      <c r="T155" s="157"/>
      <c r="U155" s="157"/>
      <c r="V155" s="157"/>
      <c r="W155" s="157"/>
      <c r="X155" s="157"/>
      <c r="Y155" s="157"/>
      <c r="Z155" s="157"/>
      <c r="AA155" s="157"/>
      <c r="AB155" s="157"/>
      <c r="AC155" s="157"/>
      <c r="AD155" s="157"/>
      <c r="AE155" s="157"/>
      <c r="AF155" s="157"/>
      <c r="AG155" s="157"/>
      <c r="AH155" s="157"/>
      <c r="AI155" s="157"/>
      <c r="AJ155" s="157"/>
      <c r="AK155" s="157"/>
      <c r="AL155" s="157"/>
      <c r="AM155" s="157"/>
      <c r="AN155" s="156"/>
      <c r="AO155" s="156"/>
      <c r="AP155" s="156"/>
      <c r="AQ155" s="156"/>
      <c r="AR155" s="156"/>
      <c r="AS155" s="156"/>
      <c r="AT155" s="156"/>
      <c r="AU155" s="156"/>
      <c r="AV155" s="156"/>
      <c r="AW155" s="156"/>
      <c r="AX155" s="156"/>
      <c r="AY155" s="156"/>
      <c r="AZ155" s="156"/>
      <c r="BA155" s="156"/>
      <c r="BB155" s="156"/>
      <c r="BC155" s="156"/>
      <c r="BD155" s="156"/>
      <c r="BE155" s="156"/>
      <c r="BF155" s="156"/>
      <c r="BG155" s="156"/>
      <c r="BH155" s="156"/>
      <c r="BI155" s="156"/>
      <c r="BJ155" s="156"/>
      <c r="DE155" s="359">
        <f>'okul-örtmen bilgi'!G152</f>
        <v>0</v>
      </c>
    </row>
    <row r="156" spans="1:109" ht="14.1" customHeight="1">
      <c r="A156" s="156"/>
      <c r="B156" s="156"/>
      <c r="C156" s="156"/>
      <c r="D156" s="156"/>
      <c r="E156" s="156"/>
      <c r="F156" s="156"/>
      <c r="G156" s="156"/>
      <c r="H156" s="156"/>
      <c r="I156" s="156"/>
      <c r="J156" s="156"/>
      <c r="K156" s="156"/>
      <c r="L156" s="156"/>
      <c r="M156" s="156"/>
      <c r="N156" s="157"/>
      <c r="O156" s="157"/>
      <c r="P156" s="157"/>
      <c r="Q156" s="157"/>
      <c r="R156" s="157"/>
      <c r="S156" s="157"/>
      <c r="T156" s="157"/>
      <c r="U156" s="157"/>
      <c r="V156" s="157"/>
      <c r="W156" s="157"/>
      <c r="X156" s="157"/>
      <c r="Y156" s="157"/>
      <c r="Z156" s="157"/>
      <c r="AA156" s="157"/>
      <c r="AB156" s="157"/>
      <c r="AC156" s="157"/>
      <c r="AD156" s="157"/>
      <c r="AE156" s="157"/>
      <c r="AF156" s="157"/>
      <c r="AG156" s="157"/>
      <c r="AH156" s="157"/>
      <c r="AI156" s="157"/>
      <c r="AJ156" s="157"/>
      <c r="AK156" s="157"/>
      <c r="AL156" s="157"/>
      <c r="AM156" s="157"/>
      <c r="AN156" s="156"/>
      <c r="AO156" s="156"/>
      <c r="AP156" s="156"/>
      <c r="AQ156" s="156"/>
      <c r="AR156" s="156"/>
      <c r="AS156" s="156"/>
      <c r="AT156" s="156"/>
      <c r="AU156" s="156"/>
      <c r="AV156" s="156"/>
      <c r="AW156" s="156"/>
      <c r="AX156" s="156"/>
      <c r="AY156" s="156"/>
      <c r="AZ156" s="156"/>
      <c r="BA156" s="156"/>
      <c r="BB156" s="156"/>
      <c r="BC156" s="156"/>
      <c r="BD156" s="156"/>
      <c r="BE156" s="156"/>
      <c r="BF156" s="156"/>
      <c r="BG156" s="156"/>
      <c r="BH156" s="156"/>
      <c r="BI156" s="156"/>
      <c r="BJ156" s="156"/>
      <c r="DE156" s="359">
        <f>'okul-örtmen bilgi'!G153</f>
        <v>0</v>
      </c>
    </row>
    <row r="157" spans="1:109" ht="14.1" customHeight="1">
      <c r="A157" s="156"/>
      <c r="B157" s="156"/>
      <c r="C157" s="156"/>
      <c r="D157" s="156"/>
      <c r="E157" s="156"/>
      <c r="F157" s="156"/>
      <c r="G157" s="156"/>
      <c r="H157" s="156"/>
      <c r="I157" s="156"/>
      <c r="J157" s="156"/>
      <c r="K157" s="156"/>
      <c r="L157" s="156"/>
      <c r="M157" s="156"/>
      <c r="N157" s="157"/>
      <c r="O157" s="157"/>
      <c r="P157" s="157"/>
      <c r="Q157" s="157"/>
      <c r="R157" s="157"/>
      <c r="S157" s="157"/>
      <c r="T157" s="157"/>
      <c r="U157" s="157"/>
      <c r="V157" s="157"/>
      <c r="W157" s="157"/>
      <c r="X157" s="157"/>
      <c r="Y157" s="157"/>
      <c r="Z157" s="157"/>
      <c r="AA157" s="157"/>
      <c r="AB157" s="157"/>
      <c r="AC157" s="157"/>
      <c r="AD157" s="157"/>
      <c r="AE157" s="157"/>
      <c r="AF157" s="157"/>
      <c r="AG157" s="157"/>
      <c r="AH157" s="157"/>
      <c r="AI157" s="157"/>
      <c r="AJ157" s="157"/>
      <c r="AK157" s="157"/>
      <c r="AL157" s="157"/>
      <c r="AM157" s="157"/>
      <c r="AN157" s="156"/>
      <c r="AO157" s="156"/>
      <c r="AP157" s="156"/>
      <c r="AQ157" s="156"/>
      <c r="AR157" s="156"/>
      <c r="AS157" s="156"/>
      <c r="AT157" s="156"/>
      <c r="AU157" s="156"/>
      <c r="AV157" s="156"/>
      <c r="AW157" s="156"/>
      <c r="AX157" s="156"/>
      <c r="AY157" s="156"/>
      <c r="AZ157" s="156"/>
      <c r="BA157" s="156"/>
      <c r="BB157" s="156"/>
      <c r="BC157" s="156"/>
      <c r="BD157" s="156"/>
      <c r="BE157" s="156"/>
      <c r="BF157" s="156"/>
      <c r="BG157" s="156"/>
      <c r="BH157" s="156"/>
      <c r="BI157" s="156"/>
      <c r="BJ157" s="156"/>
      <c r="DE157" s="359">
        <f>'okul-örtmen bilgi'!G154</f>
        <v>0</v>
      </c>
    </row>
    <row r="158" spans="1:109" ht="14.1" customHeight="1">
      <c r="A158" s="156"/>
      <c r="B158" s="156"/>
      <c r="C158" s="156"/>
      <c r="D158" s="156"/>
      <c r="E158" s="156"/>
      <c r="F158" s="156"/>
      <c r="G158" s="156"/>
      <c r="H158" s="156"/>
      <c r="I158" s="156"/>
      <c r="J158" s="156"/>
      <c r="K158" s="156"/>
      <c r="L158" s="156"/>
      <c r="M158" s="156"/>
      <c r="N158" s="157"/>
      <c r="O158" s="157"/>
      <c r="P158" s="157"/>
      <c r="Q158" s="157"/>
      <c r="R158" s="157"/>
      <c r="S158" s="157"/>
      <c r="T158" s="157"/>
      <c r="U158" s="157"/>
      <c r="V158" s="157"/>
      <c r="W158" s="157"/>
      <c r="X158" s="157"/>
      <c r="Y158" s="157"/>
      <c r="Z158" s="157"/>
      <c r="AA158" s="157"/>
      <c r="AB158" s="157"/>
      <c r="AC158" s="157"/>
      <c r="AD158" s="157"/>
      <c r="AE158" s="157"/>
      <c r="AF158" s="157"/>
      <c r="AG158" s="157"/>
      <c r="AH158" s="157"/>
      <c r="AI158" s="157"/>
      <c r="AJ158" s="157"/>
      <c r="AK158" s="157"/>
      <c r="AL158" s="157"/>
      <c r="AM158" s="157"/>
      <c r="AN158" s="156"/>
      <c r="AO158" s="156"/>
      <c r="AP158" s="156"/>
      <c r="AQ158" s="156"/>
      <c r="AR158" s="156"/>
      <c r="AS158" s="156"/>
      <c r="AT158" s="156"/>
      <c r="AU158" s="156"/>
      <c r="AV158" s="156"/>
      <c r="AW158" s="156"/>
      <c r="AX158" s="156"/>
      <c r="AY158" s="156"/>
      <c r="AZ158" s="156"/>
      <c r="BA158" s="156"/>
      <c r="BB158" s="156"/>
      <c r="BC158" s="156"/>
      <c r="BD158" s="156"/>
      <c r="BE158" s="156"/>
      <c r="BF158" s="156"/>
      <c r="BG158" s="156"/>
      <c r="BH158" s="156"/>
      <c r="BI158" s="156"/>
      <c r="BJ158" s="156"/>
      <c r="DE158" s="359">
        <f>'okul-örtmen bilgi'!G155</f>
        <v>0</v>
      </c>
    </row>
    <row r="159" spans="1:109" ht="14.1" customHeight="1">
      <c r="A159" s="156"/>
      <c r="B159" s="156"/>
      <c r="C159" s="156"/>
      <c r="D159" s="156"/>
      <c r="E159" s="156"/>
      <c r="F159" s="156"/>
      <c r="G159" s="156"/>
      <c r="H159" s="156"/>
      <c r="I159" s="156"/>
      <c r="J159" s="156"/>
      <c r="K159" s="156"/>
      <c r="L159" s="156"/>
      <c r="M159" s="156"/>
      <c r="N159" s="157"/>
      <c r="O159" s="157"/>
      <c r="P159" s="157"/>
      <c r="Q159" s="157"/>
      <c r="R159" s="157"/>
      <c r="S159" s="157"/>
      <c r="T159" s="157"/>
      <c r="U159" s="157"/>
      <c r="V159" s="157"/>
      <c r="W159" s="157"/>
      <c r="X159" s="157"/>
      <c r="Y159" s="157"/>
      <c r="Z159" s="157"/>
      <c r="AA159" s="157"/>
      <c r="AB159" s="157"/>
      <c r="AC159" s="157"/>
      <c r="AD159" s="157"/>
      <c r="AE159" s="157"/>
      <c r="AF159" s="157"/>
      <c r="AG159" s="157"/>
      <c r="AH159" s="157"/>
      <c r="AI159" s="157"/>
      <c r="AJ159" s="157"/>
      <c r="AK159" s="157"/>
      <c r="AL159" s="157"/>
      <c r="AM159" s="157"/>
      <c r="AN159" s="156"/>
      <c r="AO159" s="156"/>
      <c r="AP159" s="156"/>
      <c r="AQ159" s="156"/>
      <c r="AR159" s="156"/>
      <c r="AS159" s="156"/>
      <c r="AT159" s="156"/>
      <c r="AU159" s="156"/>
      <c r="AV159" s="156"/>
      <c r="AW159" s="156"/>
      <c r="AX159" s="156"/>
      <c r="AY159" s="156"/>
      <c r="AZ159" s="156"/>
      <c r="BA159" s="156"/>
      <c r="BB159" s="156"/>
      <c r="BC159" s="156"/>
      <c r="BD159" s="156"/>
      <c r="BE159" s="156"/>
      <c r="BF159" s="156"/>
      <c r="BG159" s="156"/>
      <c r="BH159" s="156"/>
      <c r="BI159" s="156"/>
      <c r="BJ159" s="156"/>
      <c r="DE159" s="359">
        <f>'okul-örtmen bilgi'!G156</f>
        <v>0</v>
      </c>
    </row>
    <row r="160" spans="1:109" ht="14.1" customHeight="1">
      <c r="A160" s="156"/>
      <c r="B160" s="156"/>
      <c r="C160" s="156"/>
      <c r="D160" s="156"/>
      <c r="E160" s="156"/>
      <c r="F160" s="156"/>
      <c r="G160" s="156"/>
      <c r="H160" s="156"/>
      <c r="I160" s="156"/>
      <c r="J160" s="156"/>
      <c r="K160" s="156"/>
      <c r="L160" s="156"/>
      <c r="M160" s="156"/>
      <c r="N160" s="157"/>
      <c r="O160" s="157"/>
      <c r="P160" s="157"/>
      <c r="Q160" s="157"/>
      <c r="R160" s="157"/>
      <c r="S160" s="157"/>
      <c r="T160" s="157"/>
      <c r="U160" s="157"/>
      <c r="V160" s="157"/>
      <c r="W160" s="157"/>
      <c r="X160" s="157"/>
      <c r="Y160" s="157"/>
      <c r="Z160" s="157"/>
      <c r="AA160" s="157"/>
      <c r="AB160" s="157"/>
      <c r="AC160" s="157"/>
      <c r="AD160" s="157"/>
      <c r="AE160" s="157"/>
      <c r="AF160" s="157"/>
      <c r="AG160" s="157"/>
      <c r="AH160" s="157"/>
      <c r="AI160" s="157"/>
      <c r="AJ160" s="157"/>
      <c r="AK160" s="157"/>
      <c r="AL160" s="157"/>
      <c r="AM160" s="157"/>
      <c r="AN160" s="156"/>
      <c r="AO160" s="156"/>
      <c r="AP160" s="156"/>
      <c r="AQ160" s="156"/>
      <c r="AR160" s="156"/>
      <c r="AS160" s="156"/>
      <c r="AT160" s="156"/>
      <c r="AU160" s="156"/>
      <c r="AV160" s="156"/>
      <c r="AW160" s="156"/>
      <c r="AX160" s="156"/>
      <c r="AY160" s="156"/>
      <c r="AZ160" s="156"/>
      <c r="BA160" s="156"/>
      <c r="BB160" s="156"/>
      <c r="BC160" s="156"/>
      <c r="BD160" s="156"/>
      <c r="BE160" s="156"/>
      <c r="BF160" s="156"/>
      <c r="BG160" s="156"/>
      <c r="BH160" s="156"/>
      <c r="BI160" s="156"/>
      <c r="BJ160" s="156"/>
      <c r="DE160" s="359">
        <f>'okul-örtmen bilgi'!G157</f>
        <v>0</v>
      </c>
    </row>
    <row r="161" spans="1:109" ht="14.1" customHeight="1">
      <c r="A161" s="156"/>
      <c r="B161" s="156"/>
      <c r="C161" s="156"/>
      <c r="D161" s="156"/>
      <c r="E161" s="156"/>
      <c r="F161" s="156"/>
      <c r="G161" s="156"/>
      <c r="H161" s="156"/>
      <c r="I161" s="156"/>
      <c r="J161" s="156"/>
      <c r="K161" s="156"/>
      <c r="L161" s="156"/>
      <c r="M161" s="156"/>
      <c r="N161" s="157"/>
      <c r="O161" s="157"/>
      <c r="P161" s="157"/>
      <c r="Q161" s="157"/>
      <c r="R161" s="157"/>
      <c r="S161" s="157"/>
      <c r="T161" s="157"/>
      <c r="U161" s="157"/>
      <c r="V161" s="157"/>
      <c r="W161" s="157"/>
      <c r="X161" s="157"/>
      <c r="Y161" s="157"/>
      <c r="Z161" s="157"/>
      <c r="AA161" s="157"/>
      <c r="AB161" s="157"/>
      <c r="AC161" s="157"/>
      <c r="AD161" s="157"/>
      <c r="AE161" s="157"/>
      <c r="AF161" s="157"/>
      <c r="AG161" s="157"/>
      <c r="AH161" s="157"/>
      <c r="AI161" s="157"/>
      <c r="AJ161" s="157"/>
      <c r="AK161" s="157"/>
      <c r="AL161" s="157"/>
      <c r="AM161" s="157"/>
      <c r="AN161" s="156"/>
      <c r="AO161" s="156"/>
      <c r="AP161" s="156"/>
      <c r="AQ161" s="156"/>
      <c r="AR161" s="156"/>
      <c r="AS161" s="156"/>
      <c r="AT161" s="156"/>
      <c r="AU161" s="156"/>
      <c r="AV161" s="156"/>
      <c r="AW161" s="156"/>
      <c r="AX161" s="156"/>
      <c r="AY161" s="156"/>
      <c r="AZ161" s="156"/>
      <c r="BA161" s="156"/>
      <c r="BB161" s="156"/>
      <c r="BC161" s="156"/>
      <c r="BD161" s="156"/>
      <c r="BE161" s="156"/>
      <c r="BF161" s="156"/>
      <c r="BG161" s="156"/>
      <c r="BH161" s="156"/>
      <c r="BI161" s="156"/>
      <c r="BJ161" s="156"/>
      <c r="DE161" s="359">
        <f>'okul-örtmen bilgi'!G158</f>
        <v>0</v>
      </c>
    </row>
    <row r="162" spans="1:109" ht="14.1" customHeight="1">
      <c r="A162" s="156"/>
      <c r="B162" s="156"/>
      <c r="C162" s="156"/>
      <c r="D162" s="156"/>
      <c r="E162" s="156"/>
      <c r="F162" s="156"/>
      <c r="G162" s="156"/>
      <c r="H162" s="156"/>
      <c r="I162" s="156"/>
      <c r="J162" s="156"/>
      <c r="K162" s="156"/>
      <c r="L162" s="156"/>
      <c r="M162" s="156"/>
      <c r="N162" s="157"/>
      <c r="O162" s="157"/>
      <c r="P162" s="157"/>
      <c r="Q162" s="157"/>
      <c r="R162" s="157"/>
      <c r="S162" s="157"/>
      <c r="T162" s="157"/>
      <c r="U162" s="157"/>
      <c r="V162" s="157"/>
      <c r="W162" s="157"/>
      <c r="X162" s="157"/>
      <c r="Y162" s="157"/>
      <c r="Z162" s="157"/>
      <c r="AA162" s="157"/>
      <c r="AB162" s="157"/>
      <c r="AC162" s="157"/>
      <c r="AD162" s="157"/>
      <c r="AE162" s="157"/>
      <c r="AF162" s="157"/>
      <c r="AG162" s="157"/>
      <c r="AH162" s="157"/>
      <c r="AI162" s="157"/>
      <c r="AJ162" s="157"/>
      <c r="AK162" s="157"/>
      <c r="AL162" s="157"/>
      <c r="AM162" s="157"/>
      <c r="AN162" s="156"/>
      <c r="AO162" s="156"/>
      <c r="AP162" s="156"/>
      <c r="AQ162" s="156"/>
      <c r="AR162" s="156"/>
      <c r="AS162" s="156"/>
      <c r="AT162" s="156"/>
      <c r="AU162" s="156"/>
      <c r="AV162" s="156"/>
      <c r="AW162" s="156"/>
      <c r="AX162" s="156"/>
      <c r="AY162" s="156"/>
      <c r="AZ162" s="156"/>
      <c r="BA162" s="156"/>
      <c r="BB162" s="156"/>
      <c r="BC162" s="156"/>
      <c r="BD162" s="156"/>
      <c r="BE162" s="156"/>
      <c r="BF162" s="156"/>
      <c r="BG162" s="156"/>
      <c r="BH162" s="156"/>
      <c r="BI162" s="156"/>
      <c r="BJ162" s="156"/>
      <c r="DE162" s="359">
        <f>'okul-örtmen bilgi'!G159</f>
        <v>0</v>
      </c>
    </row>
    <row r="163" spans="1:109" ht="14.1" customHeight="1">
      <c r="A163" s="156"/>
      <c r="B163" s="156"/>
      <c r="C163" s="156"/>
      <c r="D163" s="156"/>
      <c r="E163" s="156"/>
      <c r="F163" s="156"/>
      <c r="G163" s="156"/>
      <c r="H163" s="156"/>
      <c r="I163" s="156"/>
      <c r="J163" s="156"/>
      <c r="K163" s="156"/>
      <c r="L163" s="156"/>
      <c r="M163" s="156"/>
      <c r="N163" s="157"/>
      <c r="O163" s="157"/>
      <c r="P163" s="157"/>
      <c r="Q163" s="157"/>
      <c r="R163" s="157"/>
      <c r="S163" s="157"/>
      <c r="T163" s="157"/>
      <c r="U163" s="157"/>
      <c r="V163" s="157"/>
      <c r="W163" s="157"/>
      <c r="X163" s="157"/>
      <c r="Y163" s="157"/>
      <c r="Z163" s="157"/>
      <c r="AA163" s="157"/>
      <c r="AB163" s="157"/>
      <c r="AC163" s="157"/>
      <c r="AD163" s="157"/>
      <c r="AE163" s="157"/>
      <c r="AF163" s="157"/>
      <c r="AG163" s="157"/>
      <c r="AH163" s="157"/>
      <c r="AI163" s="157"/>
      <c r="AJ163" s="157"/>
      <c r="AK163" s="157"/>
      <c r="AL163" s="157"/>
      <c r="AM163" s="157"/>
      <c r="AN163" s="156"/>
      <c r="AO163" s="156"/>
      <c r="AP163" s="156"/>
      <c r="AQ163" s="156"/>
      <c r="AR163" s="156"/>
      <c r="AS163" s="156"/>
      <c r="AT163" s="156"/>
      <c r="AU163" s="156"/>
      <c r="AV163" s="156"/>
      <c r="AW163" s="156"/>
      <c r="AX163" s="156"/>
      <c r="AY163" s="156"/>
      <c r="AZ163" s="156"/>
      <c r="BA163" s="156"/>
      <c r="BB163" s="156"/>
      <c r="BC163" s="156"/>
      <c r="BD163" s="156"/>
      <c r="BE163" s="156"/>
      <c r="BF163" s="156"/>
      <c r="BG163" s="156"/>
      <c r="BH163" s="156"/>
      <c r="BI163" s="156"/>
      <c r="BJ163" s="156"/>
      <c r="DE163" s="359">
        <f>'okul-örtmen bilgi'!G160</f>
        <v>0</v>
      </c>
    </row>
    <row r="164" spans="1:109" ht="14.1" customHeight="1">
      <c r="A164" s="156"/>
      <c r="B164" s="156"/>
      <c r="C164" s="156"/>
      <c r="D164" s="156"/>
      <c r="E164" s="156"/>
      <c r="F164" s="156"/>
      <c r="G164" s="156"/>
      <c r="H164" s="156"/>
      <c r="I164" s="156"/>
      <c r="J164" s="156"/>
      <c r="K164" s="156"/>
      <c r="L164" s="156"/>
      <c r="M164" s="156"/>
      <c r="N164" s="157"/>
      <c r="O164" s="157"/>
      <c r="P164" s="157"/>
      <c r="Q164" s="157"/>
      <c r="R164" s="157"/>
      <c r="S164" s="157"/>
      <c r="T164" s="157"/>
      <c r="U164" s="157"/>
      <c r="V164" s="157"/>
      <c r="W164" s="157"/>
      <c r="X164" s="157"/>
      <c r="Y164" s="157"/>
      <c r="Z164" s="157"/>
      <c r="AA164" s="157"/>
      <c r="AB164" s="157"/>
      <c r="AC164" s="157"/>
      <c r="AD164" s="157"/>
      <c r="AE164" s="157"/>
      <c r="AF164" s="157"/>
      <c r="AG164" s="157"/>
      <c r="AH164" s="157"/>
      <c r="AI164" s="157"/>
      <c r="AJ164" s="157"/>
      <c r="AK164" s="157"/>
      <c r="AL164" s="157"/>
      <c r="AM164" s="157"/>
      <c r="AN164" s="156"/>
      <c r="AO164" s="156"/>
      <c r="AP164" s="156"/>
      <c r="AQ164" s="156"/>
      <c r="AR164" s="156"/>
      <c r="AS164" s="156"/>
      <c r="AT164" s="156"/>
      <c r="AU164" s="156"/>
      <c r="AV164" s="156"/>
      <c r="AW164" s="156"/>
      <c r="AX164" s="156"/>
      <c r="AY164" s="156"/>
      <c r="AZ164" s="156"/>
      <c r="BA164" s="156"/>
      <c r="BB164" s="156"/>
      <c r="BC164" s="156"/>
      <c r="BD164" s="156"/>
      <c r="BE164" s="156"/>
      <c r="BF164" s="156"/>
      <c r="BG164" s="156"/>
      <c r="BH164" s="156"/>
      <c r="BI164" s="156"/>
      <c r="BJ164" s="156"/>
      <c r="DE164" s="359">
        <f>'okul-örtmen bilgi'!G161</f>
        <v>0</v>
      </c>
    </row>
    <row r="165" spans="1:109" ht="14.1" customHeight="1">
      <c r="A165" s="156"/>
      <c r="B165" s="156"/>
      <c r="C165" s="156"/>
      <c r="D165" s="156"/>
      <c r="E165" s="156"/>
      <c r="F165" s="156"/>
      <c r="G165" s="156"/>
      <c r="H165" s="156"/>
      <c r="I165" s="156"/>
      <c r="J165" s="156"/>
      <c r="K165" s="156"/>
      <c r="L165" s="156"/>
      <c r="M165" s="156"/>
      <c r="N165" s="157"/>
      <c r="O165" s="157"/>
      <c r="P165" s="157"/>
      <c r="Q165" s="157"/>
      <c r="R165" s="157"/>
      <c r="S165" s="157"/>
      <c r="T165" s="157"/>
      <c r="U165" s="157"/>
      <c r="V165" s="157"/>
      <c r="W165" s="157"/>
      <c r="X165" s="157"/>
      <c r="Y165" s="157"/>
      <c r="Z165" s="157"/>
      <c r="AA165" s="157"/>
      <c r="AB165" s="157"/>
      <c r="AC165" s="157"/>
      <c r="AD165" s="157"/>
      <c r="AE165" s="157"/>
      <c r="AF165" s="157"/>
      <c r="AG165" s="157"/>
      <c r="AH165" s="157"/>
      <c r="AI165" s="157"/>
      <c r="AJ165" s="157"/>
      <c r="AK165" s="157"/>
      <c r="AL165" s="157"/>
      <c r="AM165" s="157"/>
      <c r="AN165" s="156"/>
      <c r="AO165" s="156"/>
      <c r="AP165" s="156"/>
      <c r="AQ165" s="156"/>
      <c r="AR165" s="156"/>
      <c r="AS165" s="156"/>
      <c r="AT165" s="156"/>
      <c r="AU165" s="156"/>
      <c r="AV165" s="156"/>
      <c r="AW165" s="156"/>
      <c r="AX165" s="156"/>
      <c r="AY165" s="156"/>
      <c r="AZ165" s="156"/>
      <c r="BA165" s="156"/>
      <c r="BB165" s="156"/>
      <c r="BC165" s="156"/>
      <c r="BD165" s="156"/>
      <c r="BE165" s="156"/>
      <c r="BF165" s="156"/>
      <c r="BG165" s="156"/>
      <c r="BH165" s="156"/>
      <c r="BI165" s="156"/>
      <c r="BJ165" s="156"/>
      <c r="DE165" s="359">
        <f>'okul-örtmen bilgi'!G162</f>
        <v>0</v>
      </c>
    </row>
    <row r="166" spans="1:109" ht="14.1" customHeight="1">
      <c r="A166" s="156"/>
      <c r="B166" s="156"/>
      <c r="C166" s="156"/>
      <c r="D166" s="156"/>
      <c r="E166" s="156"/>
      <c r="F166" s="156"/>
      <c r="G166" s="156"/>
      <c r="H166" s="156"/>
      <c r="I166" s="156"/>
      <c r="J166" s="156"/>
      <c r="K166" s="156"/>
      <c r="L166" s="156"/>
      <c r="M166" s="156"/>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c r="AJ166" s="157"/>
      <c r="AK166" s="157"/>
      <c r="AL166" s="157"/>
      <c r="AM166" s="157"/>
      <c r="AN166" s="156"/>
      <c r="AO166" s="156"/>
      <c r="AP166" s="156"/>
      <c r="AQ166" s="156"/>
      <c r="AR166" s="156"/>
      <c r="AS166" s="156"/>
      <c r="AT166" s="156"/>
      <c r="AU166" s="156"/>
      <c r="AV166" s="156"/>
      <c r="AW166" s="156"/>
      <c r="AX166" s="156"/>
      <c r="AY166" s="156"/>
      <c r="AZ166" s="156"/>
      <c r="BA166" s="156"/>
      <c r="BB166" s="156"/>
      <c r="BC166" s="156"/>
      <c r="BD166" s="156"/>
      <c r="BE166" s="156"/>
      <c r="BF166" s="156"/>
      <c r="BG166" s="156"/>
      <c r="BH166" s="156"/>
      <c r="BI166" s="156"/>
      <c r="BJ166" s="156"/>
      <c r="DE166" s="359">
        <f>'okul-örtmen bilgi'!G163</f>
        <v>0</v>
      </c>
    </row>
    <row r="167" spans="1:109" ht="14.1" customHeight="1">
      <c r="A167" s="156"/>
      <c r="B167" s="156"/>
      <c r="C167" s="156"/>
      <c r="D167" s="156"/>
      <c r="E167" s="156"/>
      <c r="F167" s="156"/>
      <c r="G167" s="156"/>
      <c r="H167" s="156"/>
      <c r="I167" s="156"/>
      <c r="J167" s="156"/>
      <c r="K167" s="156"/>
      <c r="L167" s="156"/>
      <c r="M167" s="156"/>
      <c r="N167" s="157"/>
      <c r="O167" s="157"/>
      <c r="P167" s="157"/>
      <c r="Q167" s="157"/>
      <c r="R167" s="157"/>
      <c r="S167" s="157"/>
      <c r="T167" s="157"/>
      <c r="U167" s="157"/>
      <c r="V167" s="157"/>
      <c r="W167" s="157"/>
      <c r="X167" s="157"/>
      <c r="Y167" s="157"/>
      <c r="Z167" s="157"/>
      <c r="AA167" s="157"/>
      <c r="AB167" s="157"/>
      <c r="AC167" s="157"/>
      <c r="AD167" s="157"/>
      <c r="AE167" s="157"/>
      <c r="AF167" s="157"/>
      <c r="AG167" s="157"/>
      <c r="AH167" s="157"/>
      <c r="AI167" s="157"/>
      <c r="AJ167" s="157"/>
      <c r="AK167" s="157"/>
      <c r="AL167" s="157"/>
      <c r="AM167" s="157"/>
      <c r="AN167" s="156"/>
      <c r="AO167" s="156"/>
      <c r="AP167" s="156"/>
      <c r="AQ167" s="156"/>
      <c r="AR167" s="156"/>
      <c r="AS167" s="156"/>
      <c r="AT167" s="156"/>
      <c r="AU167" s="156"/>
      <c r="AV167" s="156"/>
      <c r="AW167" s="156"/>
      <c r="AX167" s="156"/>
      <c r="AY167" s="156"/>
      <c r="AZ167" s="156"/>
      <c r="BA167" s="156"/>
      <c r="BB167" s="156"/>
      <c r="BC167" s="156"/>
      <c r="BD167" s="156"/>
      <c r="BE167" s="156"/>
      <c r="BF167" s="156"/>
      <c r="BG167" s="156"/>
      <c r="BH167" s="156"/>
      <c r="BI167" s="156"/>
      <c r="BJ167" s="156"/>
      <c r="DE167" s="359">
        <f>'okul-örtmen bilgi'!G164</f>
        <v>0</v>
      </c>
    </row>
    <row r="168" spans="1:109" ht="14.1" customHeight="1">
      <c r="A168" s="156"/>
      <c r="B168" s="156"/>
      <c r="C168" s="156"/>
      <c r="D168" s="156"/>
      <c r="E168" s="156"/>
      <c r="F168" s="156"/>
      <c r="G168" s="156"/>
      <c r="H168" s="156"/>
      <c r="I168" s="156"/>
      <c r="J168" s="156"/>
      <c r="K168" s="156"/>
      <c r="L168" s="156"/>
      <c r="M168" s="156"/>
      <c r="N168" s="157"/>
      <c r="O168" s="157"/>
      <c r="P168" s="157"/>
      <c r="Q168" s="157"/>
      <c r="R168" s="157"/>
      <c r="S168" s="157"/>
      <c r="T168" s="157"/>
      <c r="U168" s="157"/>
      <c r="V168" s="157"/>
      <c r="W168" s="157"/>
      <c r="X168" s="157"/>
      <c r="Y168" s="157"/>
      <c r="Z168" s="157"/>
      <c r="AA168" s="157"/>
      <c r="AB168" s="157"/>
      <c r="AC168" s="157"/>
      <c r="AD168" s="157"/>
      <c r="AE168" s="157"/>
      <c r="AF168" s="157"/>
      <c r="AG168" s="157"/>
      <c r="AH168" s="157"/>
      <c r="AI168" s="157"/>
      <c r="AJ168" s="157"/>
      <c r="AK168" s="157"/>
      <c r="AL168" s="157"/>
      <c r="AM168" s="157"/>
      <c r="AN168" s="156"/>
      <c r="AO168" s="156"/>
      <c r="AP168" s="156"/>
      <c r="AQ168" s="156"/>
      <c r="AR168" s="156"/>
      <c r="AS168" s="156"/>
      <c r="AT168" s="156"/>
      <c r="AU168" s="156"/>
      <c r="AV168" s="156"/>
      <c r="AW168" s="156"/>
      <c r="AX168" s="156"/>
      <c r="AY168" s="156"/>
      <c r="AZ168" s="156"/>
      <c r="BA168" s="156"/>
      <c r="BB168" s="156"/>
      <c r="BC168" s="156"/>
      <c r="BD168" s="156"/>
      <c r="BE168" s="156"/>
      <c r="BF168" s="156"/>
      <c r="BG168" s="156"/>
      <c r="BH168" s="156"/>
      <c r="BI168" s="156"/>
      <c r="BJ168" s="156"/>
      <c r="DE168" s="359">
        <f>'okul-örtmen bilgi'!G165</f>
        <v>0</v>
      </c>
    </row>
    <row r="169" spans="1:109" ht="14.1" customHeight="1">
      <c r="A169" s="156"/>
      <c r="B169" s="156"/>
      <c r="C169" s="156"/>
      <c r="D169" s="156"/>
      <c r="E169" s="156"/>
      <c r="F169" s="156"/>
      <c r="G169" s="156"/>
      <c r="H169" s="156"/>
      <c r="I169" s="156"/>
      <c r="J169" s="156"/>
      <c r="K169" s="156"/>
      <c r="L169" s="156"/>
      <c r="M169" s="156"/>
      <c r="N169" s="157"/>
      <c r="O169" s="157"/>
      <c r="P169" s="157"/>
      <c r="Q169" s="157"/>
      <c r="R169" s="157"/>
      <c r="S169" s="157"/>
      <c r="T169" s="157"/>
      <c r="U169" s="157"/>
      <c r="V169" s="157"/>
      <c r="W169" s="157"/>
      <c r="X169" s="157"/>
      <c r="Y169" s="157"/>
      <c r="Z169" s="157"/>
      <c r="AA169" s="157"/>
      <c r="AB169" s="157"/>
      <c r="AC169" s="157"/>
      <c r="AD169" s="157"/>
      <c r="AE169" s="157"/>
      <c r="AF169" s="157"/>
      <c r="AG169" s="157"/>
      <c r="AH169" s="157"/>
      <c r="AI169" s="157"/>
      <c r="AJ169" s="157"/>
      <c r="AK169" s="157"/>
      <c r="AL169" s="157"/>
      <c r="AM169" s="157"/>
      <c r="AN169" s="156"/>
      <c r="AO169" s="156"/>
      <c r="AP169" s="156"/>
      <c r="AQ169" s="156"/>
      <c r="AR169" s="156"/>
      <c r="AS169" s="156"/>
      <c r="AT169" s="156"/>
      <c r="AU169" s="156"/>
      <c r="AV169" s="156"/>
      <c r="AW169" s="156"/>
      <c r="AX169" s="156"/>
      <c r="AY169" s="156"/>
      <c r="AZ169" s="156"/>
      <c r="BA169" s="156"/>
      <c r="BB169" s="156"/>
      <c r="BC169" s="156"/>
      <c r="BD169" s="156"/>
      <c r="BE169" s="156"/>
      <c r="BF169" s="156"/>
      <c r="BG169" s="156"/>
      <c r="BH169" s="156"/>
      <c r="BI169" s="156"/>
      <c r="BJ169" s="156"/>
      <c r="DE169" s="359">
        <f>'okul-örtmen bilgi'!G166</f>
        <v>0</v>
      </c>
    </row>
    <row r="170" spans="1:109" ht="14.1" customHeight="1">
      <c r="A170" s="156"/>
      <c r="B170" s="156"/>
      <c r="C170" s="156"/>
      <c r="D170" s="156"/>
      <c r="E170" s="156"/>
      <c r="F170" s="156"/>
      <c r="G170" s="156"/>
      <c r="H170" s="156"/>
      <c r="I170" s="156"/>
      <c r="J170" s="156"/>
      <c r="K170" s="156"/>
      <c r="L170" s="156"/>
      <c r="M170" s="156"/>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6"/>
      <c r="AO170" s="156"/>
      <c r="AP170" s="156"/>
      <c r="AQ170" s="156"/>
      <c r="AR170" s="156"/>
      <c r="AS170" s="156"/>
      <c r="AT170" s="156"/>
      <c r="AU170" s="156"/>
      <c r="AV170" s="156"/>
      <c r="AW170" s="156"/>
      <c r="AX170" s="156"/>
      <c r="AY170" s="156"/>
      <c r="AZ170" s="156"/>
      <c r="BA170" s="156"/>
      <c r="BB170" s="156"/>
      <c r="BC170" s="156"/>
      <c r="BD170" s="156"/>
      <c r="BE170" s="156"/>
      <c r="BF170" s="156"/>
      <c r="BG170" s="156"/>
      <c r="BH170" s="156"/>
      <c r="BI170" s="156"/>
      <c r="BJ170" s="156"/>
      <c r="DE170" s="359">
        <f>'okul-örtmen bilgi'!G167</f>
        <v>0</v>
      </c>
    </row>
    <row r="171" spans="1:109" ht="14.1" customHeight="1">
      <c r="A171" s="156"/>
      <c r="B171" s="156"/>
      <c r="C171" s="156"/>
      <c r="D171" s="156"/>
      <c r="E171" s="156"/>
      <c r="F171" s="156"/>
      <c r="G171" s="156"/>
      <c r="H171" s="156"/>
      <c r="I171" s="156"/>
      <c r="J171" s="156"/>
      <c r="K171" s="156"/>
      <c r="L171" s="156"/>
      <c r="M171" s="156"/>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c r="AJ171" s="157"/>
      <c r="AK171" s="157"/>
      <c r="AL171" s="157"/>
      <c r="AM171" s="157"/>
      <c r="AN171" s="156"/>
      <c r="AO171" s="156"/>
      <c r="AP171" s="156"/>
      <c r="AQ171" s="156"/>
      <c r="AR171" s="156"/>
      <c r="AS171" s="156"/>
      <c r="AT171" s="156"/>
      <c r="AU171" s="156"/>
      <c r="AV171" s="156"/>
      <c r="AW171" s="156"/>
      <c r="AX171" s="156"/>
      <c r="AY171" s="156"/>
      <c r="AZ171" s="156"/>
      <c r="BA171" s="156"/>
      <c r="BB171" s="156"/>
      <c r="BC171" s="156"/>
      <c r="BD171" s="156"/>
      <c r="BE171" s="156"/>
      <c r="BF171" s="156"/>
      <c r="BG171" s="156"/>
      <c r="BH171" s="156"/>
      <c r="BI171" s="156"/>
      <c r="BJ171" s="156"/>
      <c r="DE171" s="359">
        <f>'okul-örtmen bilgi'!G168</f>
        <v>0</v>
      </c>
    </row>
    <row r="172" spans="1:109" ht="14.1" customHeight="1">
      <c r="A172" s="156"/>
      <c r="B172" s="156"/>
      <c r="C172" s="156"/>
      <c r="D172" s="156"/>
      <c r="E172" s="156"/>
      <c r="F172" s="156"/>
      <c r="G172" s="156"/>
      <c r="H172" s="156"/>
      <c r="I172" s="156"/>
      <c r="J172" s="156"/>
      <c r="K172" s="156"/>
      <c r="L172" s="156"/>
      <c r="M172" s="156"/>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7"/>
      <c r="AN172" s="156"/>
      <c r="AO172" s="156"/>
      <c r="AP172" s="156"/>
      <c r="AQ172" s="156"/>
      <c r="AR172" s="156"/>
      <c r="AS172" s="156"/>
      <c r="AT172" s="156"/>
      <c r="AU172" s="156"/>
      <c r="AV172" s="156"/>
      <c r="AW172" s="156"/>
      <c r="AX172" s="156"/>
      <c r="AY172" s="156"/>
      <c r="AZ172" s="156"/>
      <c r="BA172" s="156"/>
      <c r="BB172" s="156"/>
      <c r="BC172" s="156"/>
      <c r="BD172" s="156"/>
      <c r="BE172" s="156"/>
      <c r="BF172" s="156"/>
      <c r="BG172" s="156"/>
      <c r="BH172" s="156"/>
      <c r="BI172" s="156"/>
      <c r="BJ172" s="156"/>
      <c r="DE172" s="359">
        <f>'okul-örtmen bilgi'!G169</f>
        <v>0</v>
      </c>
    </row>
    <row r="173" spans="1:109" ht="14.1" customHeight="1">
      <c r="A173" s="156"/>
      <c r="B173" s="156"/>
      <c r="C173" s="156"/>
      <c r="D173" s="156"/>
      <c r="E173" s="156"/>
      <c r="F173" s="156"/>
      <c r="G173" s="156"/>
      <c r="H173" s="156"/>
      <c r="I173" s="156"/>
      <c r="J173" s="156"/>
      <c r="K173" s="156"/>
      <c r="L173" s="156"/>
      <c r="M173" s="156"/>
      <c r="N173" s="157"/>
      <c r="O173" s="157"/>
      <c r="P173" s="157"/>
      <c r="Q173" s="157"/>
      <c r="R173" s="157"/>
      <c r="S173" s="157"/>
      <c r="T173" s="157"/>
      <c r="U173" s="157"/>
      <c r="V173" s="157"/>
      <c r="W173" s="157"/>
      <c r="X173" s="157"/>
      <c r="Y173" s="157"/>
      <c r="Z173" s="157"/>
      <c r="AA173" s="157"/>
      <c r="AB173" s="157"/>
      <c r="AC173" s="157"/>
      <c r="AD173" s="157"/>
      <c r="AE173" s="157"/>
      <c r="AF173" s="157"/>
      <c r="AG173" s="157"/>
      <c r="AH173" s="157"/>
      <c r="AI173" s="157"/>
      <c r="AJ173" s="157"/>
      <c r="AK173" s="157"/>
      <c r="AL173" s="157"/>
      <c r="AM173" s="157"/>
      <c r="AN173" s="156"/>
      <c r="AO173" s="156"/>
      <c r="AP173" s="156"/>
      <c r="AQ173" s="156"/>
      <c r="AR173" s="156"/>
      <c r="AS173" s="156"/>
      <c r="AT173" s="156"/>
      <c r="AU173" s="156"/>
      <c r="AV173" s="156"/>
      <c r="AW173" s="156"/>
      <c r="AX173" s="156"/>
      <c r="AY173" s="156"/>
      <c r="AZ173" s="156"/>
      <c r="BA173" s="156"/>
      <c r="BB173" s="156"/>
      <c r="BC173" s="156"/>
      <c r="BD173" s="156"/>
      <c r="BE173" s="156"/>
      <c r="BF173" s="156"/>
      <c r="BG173" s="156"/>
      <c r="BH173" s="156"/>
      <c r="BI173" s="156"/>
      <c r="BJ173" s="156"/>
      <c r="DE173" s="359">
        <f>'okul-örtmen bilgi'!G170</f>
        <v>0</v>
      </c>
    </row>
    <row r="174" spans="1:109" ht="14.1" customHeight="1">
      <c r="A174" s="156"/>
      <c r="B174" s="156"/>
      <c r="C174" s="156"/>
      <c r="D174" s="156"/>
      <c r="E174" s="156"/>
      <c r="F174" s="156"/>
      <c r="G174" s="156"/>
      <c r="H174" s="156"/>
      <c r="I174" s="156"/>
      <c r="J174" s="156"/>
      <c r="K174" s="156"/>
      <c r="L174" s="156"/>
      <c r="M174" s="156"/>
      <c r="N174" s="157"/>
      <c r="O174" s="157"/>
      <c r="P174" s="157"/>
      <c r="Q174" s="157"/>
      <c r="R174" s="157"/>
      <c r="S174" s="157"/>
      <c r="T174" s="157"/>
      <c r="U174" s="157"/>
      <c r="V174" s="157"/>
      <c r="W174" s="157"/>
      <c r="X174" s="157"/>
      <c r="Y174" s="157"/>
      <c r="Z174" s="157"/>
      <c r="AA174" s="157"/>
      <c r="AB174" s="157"/>
      <c r="AC174" s="157"/>
      <c r="AD174" s="157"/>
      <c r="AE174" s="157"/>
      <c r="AF174" s="157"/>
      <c r="AG174" s="157"/>
      <c r="AH174" s="157"/>
      <c r="AI174" s="157"/>
      <c r="AJ174" s="157"/>
      <c r="AK174" s="157"/>
      <c r="AL174" s="157"/>
      <c r="AM174" s="157"/>
      <c r="AN174" s="156"/>
      <c r="AO174" s="156"/>
      <c r="AP174" s="156"/>
      <c r="AQ174" s="156"/>
      <c r="AR174" s="156"/>
      <c r="AS174" s="156"/>
      <c r="AT174" s="156"/>
      <c r="AU174" s="156"/>
      <c r="AV174" s="156"/>
      <c r="AW174" s="156"/>
      <c r="AX174" s="156"/>
      <c r="AY174" s="156"/>
      <c r="AZ174" s="156"/>
      <c r="BA174" s="156"/>
      <c r="BB174" s="156"/>
      <c r="BC174" s="156"/>
      <c r="BD174" s="156"/>
      <c r="BE174" s="156"/>
      <c r="BF174" s="156"/>
      <c r="BG174" s="156"/>
      <c r="BH174" s="156"/>
      <c r="BI174" s="156"/>
      <c r="BJ174" s="156"/>
      <c r="DE174" s="359">
        <f>'okul-örtmen bilgi'!G171</f>
        <v>0</v>
      </c>
    </row>
    <row r="175" spans="1:109" ht="14.1" customHeight="1">
      <c r="A175" s="156"/>
      <c r="B175" s="156"/>
      <c r="C175" s="156"/>
      <c r="D175" s="156"/>
      <c r="E175" s="156"/>
      <c r="F175" s="156"/>
      <c r="G175" s="156"/>
      <c r="H175" s="156"/>
      <c r="I175" s="156"/>
      <c r="J175" s="156"/>
      <c r="K175" s="156"/>
      <c r="L175" s="156"/>
      <c r="M175" s="156"/>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6"/>
      <c r="AO175" s="156"/>
      <c r="AP175" s="156"/>
      <c r="AQ175" s="156"/>
      <c r="AR175" s="156"/>
      <c r="AS175" s="156"/>
      <c r="AT175" s="156"/>
      <c r="AU175" s="156"/>
      <c r="AV175" s="156"/>
      <c r="AW175" s="156"/>
      <c r="AX175" s="156"/>
      <c r="AY175" s="156"/>
      <c r="AZ175" s="156"/>
      <c r="BA175" s="156"/>
      <c r="BB175" s="156"/>
      <c r="BC175" s="156"/>
      <c r="BD175" s="156"/>
      <c r="BE175" s="156"/>
      <c r="BF175" s="156"/>
      <c r="BG175" s="156"/>
      <c r="BH175" s="156"/>
      <c r="BI175" s="156"/>
      <c r="BJ175" s="156"/>
      <c r="DE175" s="359">
        <f>'okul-örtmen bilgi'!G172</f>
        <v>0</v>
      </c>
    </row>
    <row r="176" spans="1:109" ht="14.1" customHeight="1">
      <c r="A176" s="156"/>
      <c r="B176" s="156"/>
      <c r="C176" s="156"/>
      <c r="D176" s="156"/>
      <c r="E176" s="156"/>
      <c r="F176" s="156"/>
      <c r="G176" s="156"/>
      <c r="H176" s="156"/>
      <c r="I176" s="156"/>
      <c r="J176" s="156"/>
      <c r="K176" s="156"/>
      <c r="L176" s="156"/>
      <c r="M176" s="156"/>
      <c r="N176" s="157"/>
      <c r="O176" s="157"/>
      <c r="P176" s="157"/>
      <c r="Q176" s="157"/>
      <c r="R176" s="157"/>
      <c r="S176" s="157"/>
      <c r="T176" s="157"/>
      <c r="U176" s="157"/>
      <c r="V176" s="157"/>
      <c r="W176" s="157"/>
      <c r="X176" s="157"/>
      <c r="Y176" s="157"/>
      <c r="Z176" s="157"/>
      <c r="AA176" s="157"/>
      <c r="AB176" s="157"/>
      <c r="AC176" s="157"/>
      <c r="AD176" s="157"/>
      <c r="AE176" s="157"/>
      <c r="AF176" s="157"/>
      <c r="AG176" s="157"/>
      <c r="AH176" s="157"/>
      <c r="AI176" s="157"/>
      <c r="AJ176" s="157"/>
      <c r="AK176" s="157"/>
      <c r="AL176" s="157"/>
      <c r="AM176" s="157"/>
      <c r="AN176" s="156"/>
      <c r="AO176" s="156"/>
      <c r="AP176" s="156"/>
      <c r="AQ176" s="156"/>
      <c r="AR176" s="156"/>
      <c r="AS176" s="156"/>
      <c r="AT176" s="156"/>
      <c r="AU176" s="156"/>
      <c r="AV176" s="156"/>
      <c r="AW176" s="156"/>
      <c r="AX176" s="156"/>
      <c r="AY176" s="156"/>
      <c r="AZ176" s="156"/>
      <c r="BA176" s="156"/>
      <c r="BB176" s="156"/>
      <c r="BC176" s="156"/>
      <c r="BD176" s="156"/>
      <c r="BE176" s="156"/>
      <c r="BF176" s="156"/>
      <c r="BG176" s="156"/>
      <c r="BH176" s="156"/>
      <c r="BI176" s="156"/>
      <c r="BJ176" s="156"/>
      <c r="DE176" s="359">
        <f>'okul-örtmen bilgi'!G173</f>
        <v>0</v>
      </c>
    </row>
    <row r="177" spans="1:109" ht="14.1" customHeight="1">
      <c r="A177" s="156"/>
      <c r="B177" s="156"/>
      <c r="C177" s="156"/>
      <c r="D177" s="156"/>
      <c r="E177" s="156"/>
      <c r="F177" s="156"/>
      <c r="G177" s="156"/>
      <c r="H177" s="156"/>
      <c r="I177" s="156"/>
      <c r="J177" s="156"/>
      <c r="K177" s="156"/>
      <c r="L177" s="156"/>
      <c r="M177" s="156"/>
      <c r="N177" s="157"/>
      <c r="O177" s="157"/>
      <c r="P177" s="157"/>
      <c r="Q177" s="157"/>
      <c r="R177" s="157"/>
      <c r="S177" s="157"/>
      <c r="T177" s="157"/>
      <c r="U177" s="157"/>
      <c r="V177" s="157"/>
      <c r="W177" s="157"/>
      <c r="X177" s="157"/>
      <c r="Y177" s="157"/>
      <c r="Z177" s="157"/>
      <c r="AA177" s="157"/>
      <c r="AB177" s="157"/>
      <c r="AC177" s="157"/>
      <c r="AD177" s="157"/>
      <c r="AE177" s="157"/>
      <c r="AF177" s="157"/>
      <c r="AG177" s="157"/>
      <c r="AH177" s="157"/>
      <c r="AI177" s="157"/>
      <c r="AJ177" s="157"/>
      <c r="AK177" s="157"/>
      <c r="AL177" s="157"/>
      <c r="AM177" s="157"/>
      <c r="AN177" s="156"/>
      <c r="AO177" s="156"/>
      <c r="AP177" s="156"/>
      <c r="AQ177" s="156"/>
      <c r="AR177" s="156"/>
      <c r="AS177" s="156"/>
      <c r="AT177" s="156"/>
      <c r="AU177" s="156"/>
      <c r="AV177" s="156"/>
      <c r="AW177" s="156"/>
      <c r="AX177" s="156"/>
      <c r="AY177" s="156"/>
      <c r="AZ177" s="156"/>
      <c r="BA177" s="156"/>
      <c r="BB177" s="156"/>
      <c r="BC177" s="156"/>
      <c r="BD177" s="156"/>
      <c r="BE177" s="156"/>
      <c r="BF177" s="156"/>
      <c r="BG177" s="156"/>
      <c r="BH177" s="156"/>
      <c r="BI177" s="156"/>
      <c r="BJ177" s="156"/>
      <c r="DE177" s="359">
        <f>'okul-örtmen bilgi'!G174</f>
        <v>0</v>
      </c>
    </row>
    <row r="178" spans="1:109" ht="14.1" customHeight="1">
      <c r="A178" s="156"/>
      <c r="B178" s="156"/>
      <c r="C178" s="156"/>
      <c r="D178" s="156"/>
      <c r="E178" s="156"/>
      <c r="F178" s="156"/>
      <c r="G178" s="156"/>
      <c r="H178" s="156"/>
      <c r="I178" s="156"/>
      <c r="J178" s="156"/>
      <c r="K178" s="156"/>
      <c r="L178" s="156"/>
      <c r="M178" s="156"/>
      <c r="N178" s="157"/>
      <c r="O178" s="157"/>
      <c r="P178" s="157"/>
      <c r="Q178" s="157"/>
      <c r="R178" s="157"/>
      <c r="S178" s="157"/>
      <c r="T178" s="157"/>
      <c r="U178" s="157"/>
      <c r="V178" s="157"/>
      <c r="W178" s="157"/>
      <c r="X178" s="157"/>
      <c r="Y178" s="157"/>
      <c r="Z178" s="157"/>
      <c r="AA178" s="157"/>
      <c r="AB178" s="157"/>
      <c r="AC178" s="157"/>
      <c r="AD178" s="157"/>
      <c r="AE178" s="157"/>
      <c r="AF178" s="157"/>
      <c r="AG178" s="157"/>
      <c r="AH178" s="157"/>
      <c r="AI178" s="157"/>
      <c r="AJ178" s="157"/>
      <c r="AK178" s="157"/>
      <c r="AL178" s="157"/>
      <c r="AM178" s="157"/>
      <c r="AN178" s="156"/>
      <c r="AO178" s="156"/>
      <c r="AP178" s="156"/>
      <c r="AQ178" s="156"/>
      <c r="AR178" s="156"/>
      <c r="AS178" s="156"/>
      <c r="AT178" s="156"/>
      <c r="AU178" s="156"/>
      <c r="AV178" s="156"/>
      <c r="AW178" s="156"/>
      <c r="AX178" s="156"/>
      <c r="AY178" s="156"/>
      <c r="AZ178" s="156"/>
      <c r="BA178" s="156"/>
      <c r="BB178" s="156"/>
      <c r="BC178" s="156"/>
      <c r="BD178" s="156"/>
      <c r="BE178" s="156"/>
      <c r="BF178" s="156"/>
      <c r="BG178" s="156"/>
      <c r="BH178" s="156"/>
      <c r="BI178" s="156"/>
      <c r="BJ178" s="156"/>
      <c r="DE178" s="359">
        <f>'okul-örtmen bilgi'!G175</f>
        <v>0</v>
      </c>
    </row>
    <row r="179" spans="1:109" ht="14.1" customHeight="1">
      <c r="A179" s="156"/>
      <c r="B179" s="156"/>
      <c r="C179" s="156"/>
      <c r="D179" s="156"/>
      <c r="E179" s="156"/>
      <c r="F179" s="156"/>
      <c r="G179" s="156"/>
      <c r="H179" s="156"/>
      <c r="I179" s="156"/>
      <c r="J179" s="156"/>
      <c r="K179" s="156"/>
      <c r="L179" s="156"/>
      <c r="M179" s="156"/>
      <c r="N179" s="157"/>
      <c r="O179" s="157"/>
      <c r="P179" s="157"/>
      <c r="Q179" s="157"/>
      <c r="R179" s="157"/>
      <c r="S179" s="157"/>
      <c r="T179" s="157"/>
      <c r="U179" s="157"/>
      <c r="V179" s="157"/>
      <c r="W179" s="157"/>
      <c r="X179" s="157"/>
      <c r="Y179" s="157"/>
      <c r="Z179" s="157"/>
      <c r="AA179" s="157"/>
      <c r="AB179" s="157"/>
      <c r="AC179" s="157"/>
      <c r="AD179" s="157"/>
      <c r="AE179" s="157"/>
      <c r="AF179" s="157"/>
      <c r="AG179" s="157"/>
      <c r="AH179" s="157"/>
      <c r="AI179" s="157"/>
      <c r="AJ179" s="157"/>
      <c r="AK179" s="157"/>
      <c r="AL179" s="157"/>
      <c r="AM179" s="157"/>
      <c r="AN179" s="156"/>
      <c r="AO179" s="156"/>
      <c r="AP179" s="156"/>
      <c r="AQ179" s="156"/>
      <c r="AR179" s="156"/>
      <c r="AS179" s="156"/>
      <c r="AT179" s="156"/>
      <c r="AU179" s="156"/>
      <c r="AV179" s="156"/>
      <c r="AW179" s="156"/>
      <c r="AX179" s="156"/>
      <c r="AY179" s="156"/>
      <c r="AZ179" s="156"/>
      <c r="BA179" s="156"/>
      <c r="BB179" s="156"/>
      <c r="BC179" s="156"/>
      <c r="BD179" s="156"/>
      <c r="BE179" s="156"/>
      <c r="BF179" s="156"/>
      <c r="BG179" s="156"/>
      <c r="BH179" s="156"/>
      <c r="BI179" s="156"/>
      <c r="BJ179" s="156"/>
      <c r="DE179" s="359">
        <f>'okul-örtmen bilgi'!G176</f>
        <v>0</v>
      </c>
    </row>
    <row r="180" spans="1:109" ht="14.1" customHeight="1">
      <c r="A180" s="156"/>
      <c r="B180" s="156"/>
      <c r="C180" s="156"/>
      <c r="D180" s="156"/>
      <c r="E180" s="156"/>
      <c r="F180" s="156"/>
      <c r="G180" s="156"/>
      <c r="H180" s="156"/>
      <c r="I180" s="156"/>
      <c r="J180" s="156"/>
      <c r="K180" s="156"/>
      <c r="L180" s="156"/>
      <c r="M180" s="156"/>
      <c r="N180" s="157"/>
      <c r="O180" s="157"/>
      <c r="P180" s="157"/>
      <c r="Q180" s="157"/>
      <c r="R180" s="157"/>
      <c r="S180" s="157"/>
      <c r="T180" s="157"/>
      <c r="U180" s="157"/>
      <c r="V180" s="157"/>
      <c r="W180" s="157"/>
      <c r="X180" s="157"/>
      <c r="Y180" s="157"/>
      <c r="Z180" s="157"/>
      <c r="AA180" s="157"/>
      <c r="AB180" s="157"/>
      <c r="AC180" s="157"/>
      <c r="AD180" s="157"/>
      <c r="AE180" s="157"/>
      <c r="AF180" s="157"/>
      <c r="AG180" s="157"/>
      <c r="AH180" s="157"/>
      <c r="AI180" s="157"/>
      <c r="AJ180" s="157"/>
      <c r="AK180" s="157"/>
      <c r="AL180" s="157"/>
      <c r="AM180" s="157"/>
      <c r="AN180" s="156"/>
      <c r="AO180" s="156"/>
      <c r="AP180" s="156"/>
      <c r="AQ180" s="156"/>
      <c r="AR180" s="156"/>
      <c r="AS180" s="156"/>
      <c r="AT180" s="156"/>
      <c r="AU180" s="156"/>
      <c r="AV180" s="156"/>
      <c r="AW180" s="156"/>
      <c r="AX180" s="156"/>
      <c r="AY180" s="156"/>
      <c r="AZ180" s="156"/>
      <c r="BA180" s="156"/>
      <c r="BB180" s="156"/>
      <c r="BC180" s="156"/>
      <c r="BD180" s="156"/>
      <c r="BE180" s="156"/>
      <c r="BF180" s="156"/>
      <c r="BG180" s="156"/>
      <c r="BH180" s="156"/>
      <c r="BI180" s="156"/>
      <c r="BJ180" s="156"/>
      <c r="DE180" s="359">
        <f>'okul-örtmen bilgi'!G177</f>
        <v>0</v>
      </c>
    </row>
    <row r="181" spans="1:109" ht="14.1" customHeight="1">
      <c r="A181" s="156"/>
      <c r="B181" s="156"/>
      <c r="C181" s="156"/>
      <c r="D181" s="156"/>
      <c r="E181" s="156"/>
      <c r="F181" s="156"/>
      <c r="G181" s="156"/>
      <c r="H181" s="156"/>
      <c r="I181" s="156"/>
      <c r="J181" s="156"/>
      <c r="K181" s="156"/>
      <c r="L181" s="156"/>
      <c r="M181" s="156"/>
      <c r="N181" s="157"/>
      <c r="O181" s="157"/>
      <c r="P181" s="157"/>
      <c r="Q181" s="157"/>
      <c r="R181" s="157"/>
      <c r="S181" s="157"/>
      <c r="T181" s="157"/>
      <c r="U181" s="157"/>
      <c r="V181" s="157"/>
      <c r="W181" s="157"/>
      <c r="X181" s="157"/>
      <c r="Y181" s="157"/>
      <c r="Z181" s="157"/>
      <c r="AA181" s="157"/>
      <c r="AB181" s="157"/>
      <c r="AC181" s="157"/>
      <c r="AD181" s="157"/>
      <c r="AE181" s="157"/>
      <c r="AF181" s="157"/>
      <c r="AG181" s="157"/>
      <c r="AH181" s="157"/>
      <c r="AI181" s="157"/>
      <c r="AJ181" s="157"/>
      <c r="AK181" s="157"/>
      <c r="AL181" s="157"/>
      <c r="AM181" s="157"/>
      <c r="AN181" s="156"/>
      <c r="AO181" s="156"/>
      <c r="AP181" s="156"/>
      <c r="AQ181" s="156"/>
      <c r="AR181" s="156"/>
      <c r="AS181" s="156"/>
      <c r="AT181" s="156"/>
      <c r="AU181" s="156"/>
      <c r="AV181" s="156"/>
      <c r="AW181" s="156"/>
      <c r="AX181" s="156"/>
      <c r="AY181" s="156"/>
      <c r="AZ181" s="156"/>
      <c r="BA181" s="156"/>
      <c r="BB181" s="156"/>
      <c r="BC181" s="156"/>
      <c r="BD181" s="156"/>
      <c r="BE181" s="156"/>
      <c r="BF181" s="156"/>
      <c r="BG181" s="156"/>
      <c r="BH181" s="156"/>
      <c r="BI181" s="156"/>
      <c r="BJ181" s="156"/>
      <c r="DE181" s="359">
        <f>'okul-örtmen bilgi'!G178</f>
        <v>0</v>
      </c>
    </row>
    <row r="182" spans="1:109" ht="14.1" customHeight="1">
      <c r="A182" s="156"/>
      <c r="B182" s="156"/>
      <c r="C182" s="156"/>
      <c r="D182" s="156"/>
      <c r="E182" s="156"/>
      <c r="F182" s="156"/>
      <c r="G182" s="156"/>
      <c r="H182" s="156"/>
      <c r="I182" s="156"/>
      <c r="J182" s="156"/>
      <c r="K182" s="156"/>
      <c r="L182" s="156"/>
      <c r="M182" s="156"/>
      <c r="N182" s="157"/>
      <c r="O182" s="157"/>
      <c r="P182" s="157"/>
      <c r="Q182" s="157"/>
      <c r="R182" s="157"/>
      <c r="S182" s="157"/>
      <c r="T182" s="157"/>
      <c r="U182" s="157"/>
      <c r="V182" s="157"/>
      <c r="W182" s="157"/>
      <c r="X182" s="157"/>
      <c r="Y182" s="157"/>
      <c r="Z182" s="157"/>
      <c r="AA182" s="157"/>
      <c r="AB182" s="157"/>
      <c r="AC182" s="157"/>
      <c r="AD182" s="157"/>
      <c r="AE182" s="157"/>
      <c r="AF182" s="157"/>
      <c r="AG182" s="157"/>
      <c r="AH182" s="157"/>
      <c r="AI182" s="157"/>
      <c r="AJ182" s="157"/>
      <c r="AK182" s="157"/>
      <c r="AL182" s="157"/>
      <c r="AM182" s="157"/>
      <c r="AN182" s="156"/>
      <c r="AO182" s="156"/>
      <c r="AP182" s="156"/>
      <c r="AQ182" s="156"/>
      <c r="AR182" s="156"/>
      <c r="AS182" s="156"/>
      <c r="AT182" s="156"/>
      <c r="AU182" s="156"/>
      <c r="AV182" s="156"/>
      <c r="AW182" s="156"/>
      <c r="AX182" s="156"/>
      <c r="AY182" s="156"/>
      <c r="AZ182" s="156"/>
      <c r="BA182" s="156"/>
      <c r="BB182" s="156"/>
      <c r="BC182" s="156"/>
      <c r="BD182" s="156"/>
      <c r="BE182" s="156"/>
      <c r="BF182" s="156"/>
      <c r="BG182" s="156"/>
      <c r="BH182" s="156"/>
      <c r="BI182" s="156"/>
      <c r="BJ182" s="156"/>
      <c r="DE182" s="359">
        <f>'okul-örtmen bilgi'!G179</f>
        <v>0</v>
      </c>
    </row>
    <row r="183" spans="1:109" ht="14.1" customHeight="1">
      <c r="A183" s="156"/>
      <c r="B183" s="156"/>
      <c r="C183" s="156"/>
      <c r="D183" s="156"/>
      <c r="E183" s="156"/>
      <c r="F183" s="156"/>
      <c r="G183" s="156"/>
      <c r="H183" s="156"/>
      <c r="I183" s="156"/>
      <c r="J183" s="156"/>
      <c r="K183" s="156"/>
      <c r="L183" s="156"/>
      <c r="M183" s="156"/>
      <c r="N183" s="157"/>
      <c r="O183" s="157"/>
      <c r="P183" s="157"/>
      <c r="Q183" s="157"/>
      <c r="R183" s="157"/>
      <c r="S183" s="157"/>
      <c r="T183" s="157"/>
      <c r="U183" s="157"/>
      <c r="V183" s="157"/>
      <c r="W183" s="157"/>
      <c r="X183" s="157"/>
      <c r="Y183" s="157"/>
      <c r="Z183" s="157"/>
      <c r="AA183" s="157"/>
      <c r="AB183" s="157"/>
      <c r="AC183" s="157"/>
      <c r="AD183" s="157"/>
      <c r="AE183" s="157"/>
      <c r="AF183" s="157"/>
      <c r="AG183" s="157"/>
      <c r="AH183" s="157"/>
      <c r="AI183" s="157"/>
      <c r="AJ183" s="157"/>
      <c r="AK183" s="157"/>
      <c r="AL183" s="157"/>
      <c r="AM183" s="157"/>
      <c r="AN183" s="156"/>
      <c r="AO183" s="156"/>
      <c r="AP183" s="156"/>
      <c r="AQ183" s="156"/>
      <c r="AR183" s="156"/>
      <c r="AS183" s="156"/>
      <c r="AT183" s="156"/>
      <c r="AU183" s="156"/>
      <c r="AV183" s="156"/>
      <c r="AW183" s="156"/>
      <c r="AX183" s="156"/>
      <c r="AY183" s="156"/>
      <c r="AZ183" s="156"/>
      <c r="BA183" s="156"/>
      <c r="BB183" s="156"/>
      <c r="BC183" s="156"/>
      <c r="BD183" s="156"/>
      <c r="BE183" s="156"/>
      <c r="BF183" s="156"/>
      <c r="BG183" s="156"/>
      <c r="BH183" s="156"/>
      <c r="BI183" s="156"/>
      <c r="BJ183" s="156"/>
      <c r="DE183" s="359">
        <f>'okul-örtmen bilgi'!G180</f>
        <v>0</v>
      </c>
    </row>
    <row r="184" spans="1:109" ht="14.1" customHeight="1">
      <c r="A184" s="156"/>
      <c r="B184" s="156"/>
      <c r="C184" s="156"/>
      <c r="D184" s="156"/>
      <c r="E184" s="156"/>
      <c r="F184" s="156"/>
      <c r="G184" s="156"/>
      <c r="H184" s="156"/>
      <c r="I184" s="156"/>
      <c r="J184" s="156"/>
      <c r="K184" s="156"/>
      <c r="L184" s="156"/>
      <c r="M184" s="156"/>
      <c r="N184" s="157"/>
      <c r="O184" s="157"/>
      <c r="P184" s="157"/>
      <c r="Q184" s="157"/>
      <c r="R184" s="157"/>
      <c r="S184" s="157"/>
      <c r="T184" s="157"/>
      <c r="U184" s="157"/>
      <c r="V184" s="157"/>
      <c r="W184" s="157"/>
      <c r="X184" s="157"/>
      <c r="Y184" s="157"/>
      <c r="Z184" s="157"/>
      <c r="AA184" s="157"/>
      <c r="AB184" s="157"/>
      <c r="AC184" s="157"/>
      <c r="AD184" s="157"/>
      <c r="AE184" s="157"/>
      <c r="AF184" s="157"/>
      <c r="AG184" s="157"/>
      <c r="AH184" s="157"/>
      <c r="AI184" s="157"/>
      <c r="AJ184" s="157"/>
      <c r="AK184" s="157"/>
      <c r="AL184" s="157"/>
      <c r="AM184" s="157"/>
      <c r="AN184" s="156"/>
      <c r="AO184" s="156"/>
      <c r="AP184" s="156"/>
      <c r="AQ184" s="156"/>
      <c r="AR184" s="156"/>
      <c r="AS184" s="156"/>
      <c r="AT184" s="156"/>
      <c r="AU184" s="156"/>
      <c r="AV184" s="156"/>
      <c r="AW184" s="156"/>
      <c r="AX184" s="156"/>
      <c r="AY184" s="156"/>
      <c r="AZ184" s="156"/>
      <c r="BA184" s="156"/>
      <c r="BB184" s="156"/>
      <c r="BC184" s="156"/>
      <c r="BD184" s="156"/>
      <c r="BE184" s="156"/>
      <c r="BF184" s="156"/>
      <c r="BG184" s="156"/>
      <c r="BH184" s="156"/>
      <c r="BI184" s="156"/>
      <c r="BJ184" s="156"/>
      <c r="DE184" s="359">
        <f>'okul-örtmen bilgi'!G181</f>
        <v>0</v>
      </c>
    </row>
    <row r="185" spans="1:109" ht="14.1" customHeight="1">
      <c r="A185" s="156"/>
      <c r="B185" s="156"/>
      <c r="C185" s="156"/>
      <c r="D185" s="156"/>
      <c r="E185" s="156"/>
      <c r="F185" s="156"/>
      <c r="G185" s="156"/>
      <c r="H185" s="156"/>
      <c r="I185" s="156"/>
      <c r="J185" s="156"/>
      <c r="K185" s="156"/>
      <c r="L185" s="156"/>
      <c r="M185" s="156"/>
      <c r="N185" s="157"/>
      <c r="O185" s="157"/>
      <c r="P185" s="157"/>
      <c r="Q185" s="157"/>
      <c r="R185" s="157"/>
      <c r="S185" s="157"/>
      <c r="T185" s="157"/>
      <c r="U185" s="157"/>
      <c r="V185" s="157"/>
      <c r="W185" s="157"/>
      <c r="X185" s="157"/>
      <c r="Y185" s="157"/>
      <c r="Z185" s="157"/>
      <c r="AA185" s="157"/>
      <c r="AB185" s="157"/>
      <c r="AC185" s="157"/>
      <c r="AD185" s="157"/>
      <c r="AE185" s="157"/>
      <c r="AF185" s="157"/>
      <c r="AG185" s="157"/>
      <c r="AH185" s="157"/>
      <c r="AI185" s="157"/>
      <c r="AJ185" s="157"/>
      <c r="AK185" s="157"/>
      <c r="AL185" s="157"/>
      <c r="AM185" s="157"/>
      <c r="AN185" s="156"/>
      <c r="AO185" s="156"/>
      <c r="AP185" s="156"/>
      <c r="AQ185" s="156"/>
      <c r="AR185" s="156"/>
      <c r="AS185" s="156"/>
      <c r="AT185" s="156"/>
      <c r="AU185" s="156"/>
      <c r="AV185" s="156"/>
      <c r="AW185" s="156"/>
      <c r="AX185" s="156"/>
      <c r="AY185" s="156"/>
      <c r="AZ185" s="156"/>
      <c r="BA185" s="156"/>
      <c r="BB185" s="156"/>
      <c r="BC185" s="156"/>
      <c r="BD185" s="156"/>
      <c r="BE185" s="156"/>
      <c r="BF185" s="156"/>
      <c r="BG185" s="156"/>
      <c r="BH185" s="156"/>
      <c r="BI185" s="156"/>
      <c r="BJ185" s="156"/>
      <c r="DE185" s="359">
        <f>'okul-örtmen bilgi'!G182</f>
        <v>0</v>
      </c>
    </row>
    <row r="186" spans="1:109" ht="14.1" customHeight="1">
      <c r="A186" s="156"/>
      <c r="B186" s="156"/>
      <c r="C186" s="156"/>
      <c r="D186" s="156"/>
      <c r="E186" s="156"/>
      <c r="F186" s="156"/>
      <c r="G186" s="156"/>
      <c r="H186" s="156"/>
      <c r="I186" s="156"/>
      <c r="J186" s="156"/>
      <c r="K186" s="156"/>
      <c r="L186" s="156"/>
      <c r="M186" s="156"/>
      <c r="N186" s="157"/>
      <c r="O186" s="157"/>
      <c r="P186" s="157"/>
      <c r="Q186" s="157"/>
      <c r="R186" s="157"/>
      <c r="S186" s="157"/>
      <c r="T186" s="157"/>
      <c r="U186" s="157"/>
      <c r="V186" s="157"/>
      <c r="W186" s="157"/>
      <c r="X186" s="157"/>
      <c r="Y186" s="157"/>
      <c r="Z186" s="157"/>
      <c r="AA186" s="157"/>
      <c r="AB186" s="157"/>
      <c r="AC186" s="157"/>
      <c r="AD186" s="157"/>
      <c r="AE186" s="157"/>
      <c r="AF186" s="157"/>
      <c r="AG186" s="157"/>
      <c r="AH186" s="157"/>
      <c r="AI186" s="157"/>
      <c r="AJ186" s="157"/>
      <c r="AK186" s="157"/>
      <c r="AL186" s="157"/>
      <c r="AM186" s="157"/>
      <c r="AN186" s="156"/>
      <c r="AO186" s="156"/>
      <c r="AP186" s="156"/>
      <c r="AQ186" s="156"/>
      <c r="AR186" s="156"/>
      <c r="AS186" s="156"/>
      <c r="AT186" s="156"/>
      <c r="AU186" s="156"/>
      <c r="AV186" s="156"/>
      <c r="AW186" s="156"/>
      <c r="AX186" s="156"/>
      <c r="AY186" s="156"/>
      <c r="AZ186" s="156"/>
      <c r="BA186" s="156"/>
      <c r="BB186" s="156"/>
      <c r="BC186" s="156"/>
      <c r="BD186" s="156"/>
      <c r="BE186" s="156"/>
      <c r="BF186" s="156"/>
      <c r="BG186" s="156"/>
      <c r="BH186" s="156"/>
      <c r="BI186" s="156"/>
      <c r="BJ186" s="156"/>
      <c r="DE186" s="359">
        <f>'okul-örtmen bilgi'!G183</f>
        <v>0</v>
      </c>
    </row>
    <row r="187" spans="1:109" ht="14.1" customHeight="1">
      <c r="A187" s="156"/>
      <c r="B187" s="156"/>
      <c r="C187" s="156"/>
      <c r="D187" s="156"/>
      <c r="E187" s="156"/>
      <c r="F187" s="156"/>
      <c r="G187" s="156"/>
      <c r="H187" s="156"/>
      <c r="I187" s="156"/>
      <c r="J187" s="156"/>
      <c r="K187" s="156"/>
      <c r="L187" s="156"/>
      <c r="M187" s="156"/>
      <c r="N187" s="157"/>
      <c r="O187" s="157"/>
      <c r="P187" s="157"/>
      <c r="Q187" s="157"/>
      <c r="R187" s="157"/>
      <c r="S187" s="157"/>
      <c r="T187" s="157"/>
      <c r="U187" s="157"/>
      <c r="V187" s="157"/>
      <c r="W187" s="157"/>
      <c r="X187" s="157"/>
      <c r="Y187" s="157"/>
      <c r="Z187" s="157"/>
      <c r="AA187" s="157"/>
      <c r="AB187" s="157"/>
      <c r="AC187" s="157"/>
      <c r="AD187" s="157"/>
      <c r="AE187" s="157"/>
      <c r="AF187" s="157"/>
      <c r="AG187" s="157"/>
      <c r="AH187" s="157"/>
      <c r="AI187" s="157"/>
      <c r="AJ187" s="157"/>
      <c r="AK187" s="157"/>
      <c r="AL187" s="157"/>
      <c r="AM187" s="157"/>
      <c r="AN187" s="156"/>
      <c r="AO187" s="156"/>
      <c r="AP187" s="156"/>
      <c r="AQ187" s="156"/>
      <c r="AR187" s="156"/>
      <c r="AS187" s="156"/>
      <c r="AT187" s="156"/>
      <c r="AU187" s="156"/>
      <c r="AV187" s="156"/>
      <c r="AW187" s="156"/>
      <c r="AX187" s="156"/>
      <c r="AY187" s="156"/>
      <c r="AZ187" s="156"/>
      <c r="BA187" s="156"/>
      <c r="BB187" s="156"/>
      <c r="BC187" s="156"/>
      <c r="BD187" s="156"/>
      <c r="BE187" s="156"/>
      <c r="BF187" s="156"/>
      <c r="BG187" s="156"/>
      <c r="BH187" s="156"/>
      <c r="BI187" s="156"/>
      <c r="BJ187" s="156"/>
      <c r="DE187" s="359">
        <f>'okul-örtmen bilgi'!G184</f>
        <v>0</v>
      </c>
    </row>
    <row r="188" spans="1:109" ht="14.1" customHeight="1">
      <c r="A188" s="156"/>
      <c r="B188" s="156"/>
      <c r="C188" s="156"/>
      <c r="D188" s="156"/>
      <c r="E188" s="156"/>
      <c r="F188" s="156"/>
      <c r="G188" s="156"/>
      <c r="H188" s="156"/>
      <c r="I188" s="156"/>
      <c r="J188" s="156"/>
      <c r="K188" s="156"/>
      <c r="L188" s="156"/>
      <c r="M188" s="156"/>
      <c r="N188" s="157"/>
      <c r="O188" s="157"/>
      <c r="P188" s="157"/>
      <c r="Q188" s="157"/>
      <c r="R188" s="157"/>
      <c r="S188" s="157"/>
      <c r="T188" s="157"/>
      <c r="U188" s="157"/>
      <c r="V188" s="157"/>
      <c r="W188" s="157"/>
      <c r="X188" s="157"/>
      <c r="Y188" s="157"/>
      <c r="Z188" s="157"/>
      <c r="AA188" s="157"/>
      <c r="AB188" s="157"/>
      <c r="AC188" s="157"/>
      <c r="AD188" s="157"/>
      <c r="AE188" s="157"/>
      <c r="AF188" s="157"/>
      <c r="AG188" s="157"/>
      <c r="AH188" s="157"/>
      <c r="AI188" s="157"/>
      <c r="AJ188" s="157"/>
      <c r="AK188" s="157"/>
      <c r="AL188" s="157"/>
      <c r="AM188" s="157"/>
      <c r="AN188" s="156"/>
      <c r="AO188" s="156"/>
      <c r="AP188" s="156"/>
      <c r="AQ188" s="156"/>
      <c r="AR188" s="156"/>
      <c r="AS188" s="156"/>
      <c r="AT188" s="156"/>
      <c r="AU188" s="156"/>
      <c r="AV188" s="156"/>
      <c r="AW188" s="156"/>
      <c r="AX188" s="156"/>
      <c r="AY188" s="156"/>
      <c r="AZ188" s="156"/>
      <c r="BA188" s="156"/>
      <c r="BB188" s="156"/>
      <c r="BC188" s="156"/>
      <c r="BD188" s="156"/>
      <c r="BE188" s="156"/>
      <c r="BF188" s="156"/>
      <c r="BG188" s="156"/>
      <c r="BH188" s="156"/>
      <c r="BI188" s="156"/>
      <c r="BJ188" s="156"/>
      <c r="DE188" s="359">
        <f>'okul-örtmen bilgi'!G185</f>
        <v>0</v>
      </c>
    </row>
    <row r="189" spans="1:109" ht="14.1" customHeight="1">
      <c r="A189" s="156"/>
      <c r="B189" s="156"/>
      <c r="C189" s="156"/>
      <c r="D189" s="156"/>
      <c r="E189" s="156"/>
      <c r="F189" s="156"/>
      <c r="G189" s="156"/>
      <c r="H189" s="156"/>
      <c r="I189" s="156"/>
      <c r="J189" s="156"/>
      <c r="K189" s="156"/>
      <c r="L189" s="156"/>
      <c r="M189" s="156"/>
      <c r="N189" s="157"/>
      <c r="O189" s="157"/>
      <c r="P189" s="157"/>
      <c r="Q189" s="157"/>
      <c r="R189" s="157"/>
      <c r="S189" s="157"/>
      <c r="T189" s="157"/>
      <c r="U189" s="157"/>
      <c r="V189" s="157"/>
      <c r="W189" s="157"/>
      <c r="X189" s="157"/>
      <c r="Y189" s="157"/>
      <c r="Z189" s="157"/>
      <c r="AA189" s="157"/>
      <c r="AB189" s="157"/>
      <c r="AC189" s="157"/>
      <c r="AD189" s="157"/>
      <c r="AE189" s="157"/>
      <c r="AF189" s="157"/>
      <c r="AG189" s="157"/>
      <c r="AH189" s="157"/>
      <c r="AI189" s="157"/>
      <c r="AJ189" s="157"/>
      <c r="AK189" s="157"/>
      <c r="AL189" s="157"/>
      <c r="AM189" s="157"/>
      <c r="AN189" s="156"/>
      <c r="AO189" s="156"/>
      <c r="AP189" s="156"/>
      <c r="AQ189" s="156"/>
      <c r="AR189" s="156"/>
      <c r="AS189" s="156"/>
      <c r="AT189" s="156"/>
      <c r="AU189" s="156"/>
      <c r="AV189" s="156"/>
      <c r="AW189" s="156"/>
      <c r="AX189" s="156"/>
      <c r="AY189" s="156"/>
      <c r="AZ189" s="156"/>
      <c r="BA189" s="156"/>
      <c r="BB189" s="156"/>
      <c r="BC189" s="156"/>
      <c r="BD189" s="156"/>
      <c r="BE189" s="156"/>
      <c r="BF189" s="156"/>
      <c r="BG189" s="156"/>
      <c r="BH189" s="156"/>
      <c r="BI189" s="156"/>
      <c r="BJ189" s="156"/>
      <c r="DE189" s="359">
        <f>'okul-örtmen bilgi'!G186</f>
        <v>0</v>
      </c>
    </row>
    <row r="190" spans="1:109" ht="14.1" customHeight="1">
      <c r="A190" s="156"/>
      <c r="B190" s="156"/>
      <c r="C190" s="156"/>
      <c r="D190" s="156"/>
      <c r="E190" s="156"/>
      <c r="F190" s="156"/>
      <c r="G190" s="156"/>
      <c r="H190" s="156"/>
      <c r="I190" s="156"/>
      <c r="J190" s="156"/>
      <c r="K190" s="156"/>
      <c r="L190" s="156"/>
      <c r="M190" s="156"/>
      <c r="N190" s="157"/>
      <c r="O190" s="157"/>
      <c r="P190" s="157"/>
      <c r="Q190" s="157"/>
      <c r="R190" s="157"/>
      <c r="S190" s="157"/>
      <c r="T190" s="157"/>
      <c r="U190" s="157"/>
      <c r="V190" s="157"/>
      <c r="W190" s="157"/>
      <c r="X190" s="157"/>
      <c r="Y190" s="157"/>
      <c r="Z190" s="157"/>
      <c r="AA190" s="157"/>
      <c r="AB190" s="157"/>
      <c r="AC190" s="157"/>
      <c r="AD190" s="157"/>
      <c r="AE190" s="157"/>
      <c r="AF190" s="157"/>
      <c r="AG190" s="157"/>
      <c r="AH190" s="157"/>
      <c r="AI190" s="157"/>
      <c r="AJ190" s="157"/>
      <c r="AK190" s="157"/>
      <c r="AL190" s="157"/>
      <c r="AM190" s="157"/>
      <c r="AN190" s="156"/>
      <c r="AO190" s="156"/>
      <c r="AP190" s="156"/>
      <c r="AQ190" s="156"/>
      <c r="AR190" s="156"/>
      <c r="AS190" s="156"/>
      <c r="AT190" s="156"/>
      <c r="AU190" s="156"/>
      <c r="AV190" s="156"/>
      <c r="AW190" s="156"/>
      <c r="AX190" s="156"/>
      <c r="AY190" s="156"/>
      <c r="AZ190" s="156"/>
      <c r="BA190" s="156"/>
      <c r="BB190" s="156"/>
      <c r="BC190" s="156"/>
      <c r="BD190" s="156"/>
      <c r="BE190" s="156"/>
      <c r="BF190" s="156"/>
      <c r="BG190" s="156"/>
      <c r="BH190" s="156"/>
      <c r="BI190" s="156"/>
      <c r="BJ190" s="156"/>
      <c r="DE190" s="359">
        <f>'okul-örtmen bilgi'!G187</f>
        <v>0</v>
      </c>
    </row>
    <row r="191" spans="1:109" ht="14.1" customHeight="1">
      <c r="A191" s="156"/>
      <c r="B191" s="156"/>
      <c r="C191" s="156"/>
      <c r="D191" s="156"/>
      <c r="E191" s="156"/>
      <c r="F191" s="156"/>
      <c r="G191" s="156"/>
      <c r="H191" s="156"/>
      <c r="I191" s="156"/>
      <c r="J191" s="156"/>
      <c r="K191" s="156"/>
      <c r="L191" s="156"/>
      <c r="M191" s="156"/>
      <c r="N191" s="157"/>
      <c r="O191" s="157"/>
      <c r="P191" s="157"/>
      <c r="Q191" s="157"/>
      <c r="R191" s="157"/>
      <c r="S191" s="157"/>
      <c r="T191" s="157"/>
      <c r="U191" s="157"/>
      <c r="V191" s="157"/>
      <c r="W191" s="157"/>
      <c r="X191" s="157"/>
      <c r="Y191" s="157"/>
      <c r="Z191" s="157"/>
      <c r="AA191" s="157"/>
      <c r="AB191" s="157"/>
      <c r="AC191" s="157"/>
      <c r="AD191" s="157"/>
      <c r="AE191" s="157"/>
      <c r="AF191" s="157"/>
      <c r="AG191" s="157"/>
      <c r="AH191" s="157"/>
      <c r="AI191" s="157"/>
      <c r="AJ191" s="157"/>
      <c r="AK191" s="157"/>
      <c r="AL191" s="157"/>
      <c r="AM191" s="157"/>
      <c r="AN191" s="156"/>
      <c r="AO191" s="156"/>
      <c r="AP191" s="156"/>
      <c r="AQ191" s="156"/>
      <c r="AR191" s="156"/>
      <c r="AS191" s="156"/>
      <c r="AT191" s="156"/>
      <c r="AU191" s="156"/>
      <c r="AV191" s="156"/>
      <c r="AW191" s="156"/>
      <c r="AX191" s="156"/>
      <c r="AY191" s="156"/>
      <c r="AZ191" s="156"/>
      <c r="BA191" s="156"/>
      <c r="BB191" s="156"/>
      <c r="BC191" s="156"/>
      <c r="BD191" s="156"/>
      <c r="BE191" s="156"/>
      <c r="BF191" s="156"/>
      <c r="BG191" s="156"/>
      <c r="BH191" s="156"/>
      <c r="BI191" s="156"/>
      <c r="BJ191" s="156"/>
      <c r="DE191" s="359">
        <f>'okul-örtmen bilgi'!G188</f>
        <v>0</v>
      </c>
    </row>
    <row r="192" spans="1:109" ht="14.1" customHeight="1">
      <c r="A192" s="156"/>
      <c r="B192" s="156"/>
      <c r="C192" s="156"/>
      <c r="D192" s="156"/>
      <c r="E192" s="156"/>
      <c r="F192" s="156"/>
      <c r="G192" s="156"/>
      <c r="H192" s="156"/>
      <c r="I192" s="156"/>
      <c r="J192" s="156"/>
      <c r="K192" s="156"/>
      <c r="L192" s="156"/>
      <c r="M192" s="156"/>
      <c r="N192" s="157"/>
      <c r="O192" s="157"/>
      <c r="P192" s="157"/>
      <c r="Q192" s="157"/>
      <c r="R192" s="157"/>
      <c r="S192" s="157"/>
      <c r="T192" s="157"/>
      <c r="U192" s="157"/>
      <c r="V192" s="157"/>
      <c r="W192" s="157"/>
      <c r="X192" s="157"/>
      <c r="Y192" s="157"/>
      <c r="Z192" s="157"/>
      <c r="AA192" s="157"/>
      <c r="AB192" s="157"/>
      <c r="AC192" s="157"/>
      <c r="AD192" s="157"/>
      <c r="AE192" s="157"/>
      <c r="AF192" s="157"/>
      <c r="AG192" s="157"/>
      <c r="AH192" s="157"/>
      <c r="AI192" s="157"/>
      <c r="AJ192" s="157"/>
      <c r="AK192" s="157"/>
      <c r="AL192" s="157"/>
      <c r="AM192" s="157"/>
      <c r="AN192" s="156"/>
      <c r="AO192" s="156"/>
      <c r="AP192" s="156"/>
      <c r="AQ192" s="156"/>
      <c r="AR192" s="156"/>
      <c r="AS192" s="156"/>
      <c r="AT192" s="156"/>
      <c r="AU192" s="156"/>
      <c r="AV192" s="156"/>
      <c r="AW192" s="156"/>
      <c r="AX192" s="156"/>
      <c r="AY192" s="156"/>
      <c r="AZ192" s="156"/>
      <c r="BA192" s="156"/>
      <c r="BB192" s="156"/>
      <c r="BC192" s="156"/>
      <c r="BD192" s="156"/>
      <c r="BE192" s="156"/>
      <c r="BF192" s="156"/>
      <c r="BG192" s="156"/>
      <c r="BH192" s="156"/>
      <c r="BI192" s="156"/>
      <c r="BJ192" s="156"/>
      <c r="DE192" s="359">
        <f>'okul-örtmen bilgi'!G189</f>
        <v>0</v>
      </c>
    </row>
    <row r="193" spans="1:109" ht="14.1" customHeight="1">
      <c r="A193" s="156"/>
      <c r="B193" s="156"/>
      <c r="C193" s="156"/>
      <c r="D193" s="156"/>
      <c r="E193" s="156"/>
      <c r="F193" s="156"/>
      <c r="G193" s="156"/>
      <c r="H193" s="156"/>
      <c r="I193" s="156"/>
      <c r="J193" s="156"/>
      <c r="K193" s="156"/>
      <c r="L193" s="156"/>
      <c r="M193" s="156"/>
      <c r="N193" s="157"/>
      <c r="O193" s="157"/>
      <c r="P193" s="157"/>
      <c r="Q193" s="157"/>
      <c r="R193" s="157"/>
      <c r="S193" s="157"/>
      <c r="T193" s="157"/>
      <c r="U193" s="157"/>
      <c r="V193" s="157"/>
      <c r="W193" s="157"/>
      <c r="X193" s="157"/>
      <c r="Y193" s="157"/>
      <c r="Z193" s="157"/>
      <c r="AA193" s="157"/>
      <c r="AB193" s="157"/>
      <c r="AC193" s="157"/>
      <c r="AD193" s="157"/>
      <c r="AE193" s="157"/>
      <c r="AF193" s="157"/>
      <c r="AG193" s="157"/>
      <c r="AH193" s="157"/>
      <c r="AI193" s="157"/>
      <c r="AJ193" s="157"/>
      <c r="AK193" s="157"/>
      <c r="AL193" s="157"/>
      <c r="AM193" s="157"/>
      <c r="AN193" s="156"/>
      <c r="AO193" s="156"/>
      <c r="AP193" s="156"/>
      <c r="AQ193" s="156"/>
      <c r="AR193" s="156"/>
      <c r="AS193" s="156"/>
      <c r="AT193" s="156"/>
      <c r="AU193" s="156"/>
      <c r="AV193" s="156"/>
      <c r="AW193" s="156"/>
      <c r="AX193" s="156"/>
      <c r="AY193" s="156"/>
      <c r="AZ193" s="156"/>
      <c r="BA193" s="156"/>
      <c r="BB193" s="156"/>
      <c r="BC193" s="156"/>
      <c r="BD193" s="156"/>
      <c r="BE193" s="156"/>
      <c r="BF193" s="156"/>
      <c r="BG193" s="156"/>
      <c r="BH193" s="156"/>
      <c r="BI193" s="156"/>
      <c r="BJ193" s="156"/>
      <c r="DE193" s="359">
        <f>'okul-örtmen bilgi'!G190</f>
        <v>0</v>
      </c>
    </row>
    <row r="194" spans="1:109" ht="14.1" customHeight="1">
      <c r="A194" s="156"/>
      <c r="B194" s="156"/>
      <c r="C194" s="156"/>
      <c r="D194" s="156"/>
      <c r="E194" s="156"/>
      <c r="F194" s="156"/>
      <c r="G194" s="156"/>
      <c r="H194" s="156"/>
      <c r="I194" s="156"/>
      <c r="J194" s="156"/>
      <c r="K194" s="156"/>
      <c r="L194" s="156"/>
      <c r="M194" s="156"/>
      <c r="N194" s="157"/>
      <c r="O194" s="157"/>
      <c r="P194" s="157"/>
      <c r="Q194" s="157"/>
      <c r="R194" s="157"/>
      <c r="S194" s="157"/>
      <c r="T194" s="157"/>
      <c r="U194" s="157"/>
      <c r="V194" s="157"/>
      <c r="W194" s="157"/>
      <c r="X194" s="157"/>
      <c r="Y194" s="157"/>
      <c r="Z194" s="157"/>
      <c r="AA194" s="157"/>
      <c r="AB194" s="157"/>
      <c r="AC194" s="157"/>
      <c r="AD194" s="157"/>
      <c r="AE194" s="157"/>
      <c r="AF194" s="157"/>
      <c r="AG194" s="157"/>
      <c r="AH194" s="157"/>
      <c r="AI194" s="157"/>
      <c r="AJ194" s="157"/>
      <c r="AK194" s="157"/>
      <c r="AL194" s="157"/>
      <c r="AM194" s="157"/>
      <c r="AN194" s="156"/>
      <c r="AO194" s="156"/>
      <c r="AP194" s="156"/>
      <c r="AQ194" s="156"/>
      <c r="AR194" s="156"/>
      <c r="AS194" s="156"/>
      <c r="AT194" s="156"/>
      <c r="AU194" s="156"/>
      <c r="AV194" s="156"/>
      <c r="AW194" s="156"/>
      <c r="AX194" s="156"/>
      <c r="AY194" s="156"/>
      <c r="AZ194" s="156"/>
      <c r="BA194" s="156"/>
      <c r="BB194" s="156"/>
      <c r="BC194" s="156"/>
      <c r="BD194" s="156"/>
      <c r="BE194" s="156"/>
      <c r="BF194" s="156"/>
      <c r="BG194" s="156"/>
      <c r="BH194" s="156"/>
      <c r="BI194" s="156"/>
      <c r="BJ194" s="156"/>
      <c r="DE194" s="359">
        <f>'okul-örtmen bilgi'!G191</f>
        <v>0</v>
      </c>
    </row>
    <row r="195" spans="1:109" ht="14.1" customHeight="1">
      <c r="A195" s="156"/>
      <c r="B195" s="156"/>
      <c r="C195" s="156"/>
      <c r="D195" s="156"/>
      <c r="E195" s="156"/>
      <c r="F195" s="156"/>
      <c r="G195" s="156"/>
      <c r="H195" s="156"/>
      <c r="I195" s="156"/>
      <c r="J195" s="156"/>
      <c r="K195" s="156"/>
      <c r="L195" s="156"/>
      <c r="M195" s="156"/>
      <c r="N195" s="157"/>
      <c r="O195" s="157"/>
      <c r="P195" s="157"/>
      <c r="Q195" s="157"/>
      <c r="R195" s="157"/>
      <c r="S195" s="157"/>
      <c r="T195" s="157"/>
      <c r="U195" s="157"/>
      <c r="V195" s="157"/>
      <c r="W195" s="157"/>
      <c r="X195" s="157"/>
      <c r="Y195" s="157"/>
      <c r="Z195" s="157"/>
      <c r="AA195" s="157"/>
      <c r="AB195" s="157"/>
      <c r="AC195" s="157"/>
      <c r="AD195" s="157"/>
      <c r="AE195" s="157"/>
      <c r="AF195" s="157"/>
      <c r="AG195" s="157"/>
      <c r="AH195" s="157"/>
      <c r="AI195" s="157"/>
      <c r="AJ195" s="157"/>
      <c r="AK195" s="157"/>
      <c r="AL195" s="157"/>
      <c r="AM195" s="157"/>
      <c r="AN195" s="156"/>
      <c r="AO195" s="156"/>
      <c r="AP195" s="156"/>
      <c r="AQ195" s="156"/>
      <c r="AR195" s="156"/>
      <c r="AS195" s="156"/>
      <c r="AT195" s="156"/>
      <c r="AU195" s="156"/>
      <c r="AV195" s="156"/>
      <c r="AW195" s="156"/>
      <c r="AX195" s="156"/>
      <c r="AY195" s="156"/>
      <c r="AZ195" s="156"/>
      <c r="BA195" s="156"/>
      <c r="BB195" s="156"/>
      <c r="BC195" s="156"/>
      <c r="BD195" s="156"/>
      <c r="BE195" s="156"/>
      <c r="BF195" s="156"/>
      <c r="BG195" s="156"/>
      <c r="BH195" s="156"/>
      <c r="BI195" s="156"/>
      <c r="BJ195" s="156"/>
      <c r="DE195" s="359">
        <f>'okul-örtmen bilgi'!G192</f>
        <v>0</v>
      </c>
    </row>
    <row r="196" spans="1:109" ht="14.1" customHeight="1">
      <c r="A196" s="156"/>
      <c r="B196" s="156"/>
      <c r="C196" s="156"/>
      <c r="D196" s="156"/>
      <c r="E196" s="156"/>
      <c r="F196" s="156"/>
      <c r="G196" s="156"/>
      <c r="H196" s="156"/>
      <c r="I196" s="156"/>
      <c r="J196" s="156"/>
      <c r="K196" s="156"/>
      <c r="L196" s="156"/>
      <c r="M196" s="156"/>
      <c r="N196" s="157"/>
      <c r="O196" s="157"/>
      <c r="P196" s="157"/>
      <c r="Q196" s="157"/>
      <c r="R196" s="157"/>
      <c r="S196" s="157"/>
      <c r="T196" s="157"/>
      <c r="U196" s="157"/>
      <c r="V196" s="157"/>
      <c r="W196" s="157"/>
      <c r="X196" s="157"/>
      <c r="Y196" s="157"/>
      <c r="Z196" s="157"/>
      <c r="AA196" s="157"/>
      <c r="AB196" s="157"/>
      <c r="AC196" s="157"/>
      <c r="AD196" s="157"/>
      <c r="AE196" s="157"/>
      <c r="AF196" s="157"/>
      <c r="AG196" s="157"/>
      <c r="AH196" s="157"/>
      <c r="AI196" s="157"/>
      <c r="AJ196" s="157"/>
      <c r="AK196" s="157"/>
      <c r="AL196" s="157"/>
      <c r="AM196" s="157"/>
      <c r="AN196" s="156"/>
      <c r="AO196" s="156"/>
      <c r="AP196" s="156"/>
      <c r="AQ196" s="156"/>
      <c r="AR196" s="156"/>
      <c r="AS196" s="156"/>
      <c r="AT196" s="156"/>
      <c r="AU196" s="156"/>
      <c r="AV196" s="156"/>
      <c r="AW196" s="156"/>
      <c r="AX196" s="156"/>
      <c r="AY196" s="156"/>
      <c r="AZ196" s="156"/>
      <c r="BA196" s="156"/>
      <c r="BB196" s="156"/>
      <c r="BC196" s="156"/>
      <c r="BD196" s="156"/>
      <c r="BE196" s="156"/>
      <c r="BF196" s="156"/>
      <c r="BG196" s="156"/>
      <c r="BH196" s="156"/>
      <c r="BI196" s="156"/>
      <c r="BJ196" s="156"/>
      <c r="DE196" s="359">
        <f>'okul-örtmen bilgi'!G193</f>
        <v>0</v>
      </c>
    </row>
    <row r="197" spans="1:109" ht="14.1" customHeight="1">
      <c r="A197" s="156"/>
      <c r="B197" s="156"/>
      <c r="C197" s="156"/>
      <c r="D197" s="156"/>
      <c r="E197" s="156"/>
      <c r="F197" s="156"/>
      <c r="G197" s="156"/>
      <c r="H197" s="156"/>
      <c r="I197" s="156"/>
      <c r="J197" s="156"/>
      <c r="K197" s="156"/>
      <c r="L197" s="156"/>
      <c r="M197" s="156"/>
      <c r="N197" s="157"/>
      <c r="O197" s="157"/>
      <c r="P197" s="157"/>
      <c r="Q197" s="157"/>
      <c r="R197" s="157"/>
      <c r="S197" s="157"/>
      <c r="T197" s="157"/>
      <c r="U197" s="157"/>
      <c r="V197" s="157"/>
      <c r="W197" s="157"/>
      <c r="X197" s="157"/>
      <c r="Y197" s="157"/>
      <c r="Z197" s="157"/>
      <c r="AA197" s="157"/>
      <c r="AB197" s="157"/>
      <c r="AC197" s="157"/>
      <c r="AD197" s="157"/>
      <c r="AE197" s="157"/>
      <c r="AF197" s="157"/>
      <c r="AG197" s="157"/>
      <c r="AH197" s="157"/>
      <c r="AI197" s="157"/>
      <c r="AJ197" s="157"/>
      <c r="AK197" s="157"/>
      <c r="AL197" s="157"/>
      <c r="AM197" s="157"/>
      <c r="AN197" s="156"/>
      <c r="AO197" s="156"/>
      <c r="AP197" s="156"/>
      <c r="AQ197" s="156"/>
      <c r="AR197" s="156"/>
      <c r="AS197" s="156"/>
      <c r="AT197" s="156"/>
      <c r="AU197" s="156"/>
      <c r="AV197" s="156"/>
      <c r="AW197" s="156"/>
      <c r="AX197" s="156"/>
      <c r="AY197" s="156"/>
      <c r="AZ197" s="156"/>
      <c r="BA197" s="156"/>
      <c r="BB197" s="156"/>
      <c r="BC197" s="156"/>
      <c r="BD197" s="156"/>
      <c r="BE197" s="156"/>
      <c r="BF197" s="156"/>
      <c r="BG197" s="156"/>
      <c r="BH197" s="156"/>
      <c r="BI197" s="156"/>
      <c r="BJ197" s="156"/>
      <c r="DE197" s="359">
        <f>'okul-örtmen bilgi'!G194</f>
        <v>0</v>
      </c>
    </row>
    <row r="198" spans="1:109" ht="14.1" customHeight="1">
      <c r="A198" s="156"/>
      <c r="B198" s="156"/>
      <c r="C198" s="156"/>
      <c r="D198" s="156"/>
      <c r="E198" s="156"/>
      <c r="F198" s="156"/>
      <c r="G198" s="156"/>
      <c r="H198" s="156"/>
      <c r="I198" s="156"/>
      <c r="J198" s="156"/>
      <c r="K198" s="156"/>
      <c r="L198" s="156"/>
      <c r="M198" s="156"/>
      <c r="N198" s="157"/>
      <c r="O198" s="157"/>
      <c r="P198" s="157"/>
      <c r="Q198" s="157"/>
      <c r="R198" s="157"/>
      <c r="S198" s="157"/>
      <c r="T198" s="157"/>
      <c r="U198" s="157"/>
      <c r="V198" s="157"/>
      <c r="W198" s="157"/>
      <c r="X198" s="157"/>
      <c r="Y198" s="157"/>
      <c r="Z198" s="157"/>
      <c r="AA198" s="157"/>
      <c r="AB198" s="157"/>
      <c r="AC198" s="157"/>
      <c r="AD198" s="157"/>
      <c r="AE198" s="157"/>
      <c r="AF198" s="157"/>
      <c r="AG198" s="157"/>
      <c r="AH198" s="157"/>
      <c r="AI198" s="157"/>
      <c r="AJ198" s="157"/>
      <c r="AK198" s="157"/>
      <c r="AL198" s="157"/>
      <c r="AM198" s="157"/>
      <c r="AN198" s="156"/>
      <c r="AO198" s="156"/>
      <c r="AP198" s="156"/>
      <c r="AQ198" s="156"/>
      <c r="AR198" s="156"/>
      <c r="AS198" s="156"/>
      <c r="AT198" s="156"/>
      <c r="AU198" s="156"/>
      <c r="AV198" s="156"/>
      <c r="AW198" s="156"/>
      <c r="AX198" s="156"/>
      <c r="AY198" s="156"/>
      <c r="AZ198" s="156"/>
      <c r="BA198" s="156"/>
      <c r="BB198" s="156"/>
      <c r="BC198" s="156"/>
      <c r="BD198" s="156"/>
      <c r="BE198" s="156"/>
      <c r="BF198" s="156"/>
      <c r="BG198" s="156"/>
      <c r="BH198" s="156"/>
      <c r="BI198" s="156"/>
      <c r="BJ198" s="156"/>
      <c r="DE198" s="359">
        <f>'okul-örtmen bilgi'!G195</f>
        <v>0</v>
      </c>
    </row>
    <row r="199" spans="1:109" ht="14.1" customHeight="1">
      <c r="A199" s="156"/>
      <c r="B199" s="156"/>
      <c r="C199" s="156"/>
      <c r="D199" s="156"/>
      <c r="E199" s="156"/>
      <c r="F199" s="156"/>
      <c r="G199" s="156"/>
      <c r="H199" s="156"/>
      <c r="I199" s="156"/>
      <c r="J199" s="156"/>
      <c r="K199" s="156"/>
      <c r="L199" s="156"/>
      <c r="M199" s="156"/>
      <c r="N199" s="157"/>
      <c r="O199" s="157"/>
      <c r="P199" s="157"/>
      <c r="Q199" s="157"/>
      <c r="R199" s="157"/>
      <c r="S199" s="157"/>
      <c r="T199" s="157"/>
      <c r="U199" s="157"/>
      <c r="V199" s="157"/>
      <c r="W199" s="157"/>
      <c r="X199" s="157"/>
      <c r="Y199" s="157"/>
      <c r="Z199" s="157"/>
      <c r="AA199" s="157"/>
      <c r="AB199" s="157"/>
      <c r="AC199" s="157"/>
      <c r="AD199" s="157"/>
      <c r="AE199" s="157"/>
      <c r="AF199" s="157"/>
      <c r="AG199" s="157"/>
      <c r="AH199" s="157"/>
      <c r="AI199" s="157"/>
      <c r="AJ199" s="157"/>
      <c r="AK199" s="157"/>
      <c r="AL199" s="157"/>
      <c r="AM199" s="157"/>
      <c r="AN199" s="156"/>
      <c r="AO199" s="156"/>
      <c r="AP199" s="156"/>
      <c r="AQ199" s="156"/>
      <c r="AR199" s="156"/>
      <c r="AS199" s="156"/>
      <c r="AT199" s="156"/>
      <c r="AU199" s="156"/>
      <c r="AV199" s="156"/>
      <c r="AW199" s="156"/>
      <c r="AX199" s="156"/>
      <c r="AY199" s="156"/>
      <c r="AZ199" s="156"/>
      <c r="BA199" s="156"/>
      <c r="BB199" s="156"/>
      <c r="BC199" s="156"/>
      <c r="BD199" s="156"/>
      <c r="BE199" s="156"/>
      <c r="BF199" s="156"/>
      <c r="BG199" s="156"/>
      <c r="BH199" s="156"/>
      <c r="BI199" s="156"/>
      <c r="BJ199" s="156"/>
      <c r="DE199" s="359">
        <f>'okul-örtmen bilgi'!G196</f>
        <v>0</v>
      </c>
    </row>
    <row r="200" spans="1:109" ht="14.1" customHeight="1">
      <c r="A200" s="156"/>
      <c r="B200" s="156"/>
      <c r="C200" s="156"/>
      <c r="D200" s="156"/>
      <c r="E200" s="156"/>
      <c r="F200" s="156"/>
      <c r="G200" s="156"/>
      <c r="H200" s="156"/>
      <c r="I200" s="156"/>
      <c r="J200" s="156"/>
      <c r="K200" s="156"/>
      <c r="L200" s="156"/>
      <c r="M200" s="156"/>
      <c r="N200" s="157"/>
      <c r="O200" s="157"/>
      <c r="P200" s="157"/>
      <c r="Q200" s="157"/>
      <c r="R200" s="157"/>
      <c r="S200" s="157"/>
      <c r="T200" s="157"/>
      <c r="U200" s="157"/>
      <c r="V200" s="157"/>
      <c r="W200" s="157"/>
      <c r="X200" s="157"/>
      <c r="Y200" s="157"/>
      <c r="Z200" s="157"/>
      <c r="AA200" s="157"/>
      <c r="AB200" s="157"/>
      <c r="AC200" s="157"/>
      <c r="AD200" s="157"/>
      <c r="AE200" s="157"/>
      <c r="AF200" s="157"/>
      <c r="AG200" s="157"/>
      <c r="AH200" s="157"/>
      <c r="AI200" s="157"/>
      <c r="AJ200" s="157"/>
      <c r="AK200" s="157"/>
      <c r="AL200" s="157"/>
      <c r="AM200" s="157"/>
      <c r="AN200" s="156"/>
      <c r="AO200" s="156"/>
      <c r="AP200" s="156"/>
      <c r="AQ200" s="156"/>
      <c r="AR200" s="156"/>
      <c r="AS200" s="156"/>
      <c r="AT200" s="156"/>
      <c r="AU200" s="156"/>
      <c r="AV200" s="156"/>
      <c r="AW200" s="156"/>
      <c r="AX200" s="156"/>
      <c r="AY200" s="156"/>
      <c r="AZ200" s="156"/>
      <c r="BA200" s="156"/>
      <c r="BB200" s="156"/>
      <c r="BC200" s="156"/>
      <c r="BD200" s="156"/>
      <c r="BE200" s="156"/>
      <c r="BF200" s="156"/>
      <c r="BG200" s="156"/>
      <c r="BH200" s="156"/>
      <c r="BI200" s="156"/>
      <c r="BJ200" s="156"/>
      <c r="DE200" s="359">
        <f>'okul-örtmen bilgi'!G197</f>
        <v>0</v>
      </c>
    </row>
    <row r="201" spans="1:109" ht="14.1" customHeight="1">
      <c r="A201" s="156"/>
      <c r="B201" s="156"/>
      <c r="C201" s="156"/>
      <c r="D201" s="156"/>
      <c r="E201" s="156"/>
      <c r="F201" s="156"/>
      <c r="G201" s="156"/>
      <c r="H201" s="156"/>
      <c r="I201" s="156"/>
      <c r="J201" s="156"/>
      <c r="K201" s="156"/>
      <c r="L201" s="156"/>
      <c r="M201" s="156"/>
      <c r="N201" s="157"/>
      <c r="O201" s="157"/>
      <c r="P201" s="157"/>
      <c r="Q201" s="157"/>
      <c r="R201" s="157"/>
      <c r="S201" s="157"/>
      <c r="T201" s="157"/>
      <c r="U201" s="157"/>
      <c r="V201" s="157"/>
      <c r="W201" s="157"/>
      <c r="X201" s="157"/>
      <c r="Y201" s="157"/>
      <c r="Z201" s="157"/>
      <c r="AA201" s="157"/>
      <c r="AB201" s="157"/>
      <c r="AC201" s="157"/>
      <c r="AD201" s="157"/>
      <c r="AE201" s="157"/>
      <c r="AF201" s="157"/>
      <c r="AG201" s="157"/>
      <c r="AH201" s="157"/>
      <c r="AI201" s="157"/>
      <c r="AJ201" s="157"/>
      <c r="AK201" s="157"/>
      <c r="AL201" s="157"/>
      <c r="AM201" s="157"/>
      <c r="AN201" s="156"/>
      <c r="AO201" s="156"/>
      <c r="AP201" s="156"/>
      <c r="AQ201" s="156"/>
      <c r="AR201" s="156"/>
      <c r="AS201" s="156"/>
      <c r="AT201" s="156"/>
      <c r="AU201" s="156"/>
      <c r="AV201" s="156"/>
      <c r="AW201" s="156"/>
      <c r="AX201" s="156"/>
      <c r="AY201" s="156"/>
      <c r="AZ201" s="156"/>
      <c r="BA201" s="156"/>
      <c r="BB201" s="156"/>
      <c r="BC201" s="156"/>
      <c r="BD201" s="156"/>
      <c r="BE201" s="156"/>
      <c r="BF201" s="156"/>
      <c r="BG201" s="156"/>
      <c r="BH201" s="156"/>
      <c r="BI201" s="156"/>
      <c r="BJ201" s="156"/>
      <c r="DE201" s="359">
        <f>'okul-örtmen bilgi'!G198</f>
        <v>0</v>
      </c>
    </row>
    <row r="202" spans="1:109" ht="14.1" customHeight="1">
      <c r="A202" s="156"/>
      <c r="B202" s="156"/>
      <c r="C202" s="156"/>
      <c r="D202" s="156"/>
      <c r="E202" s="156"/>
      <c r="F202" s="156"/>
      <c r="G202" s="156"/>
      <c r="H202" s="156"/>
      <c r="I202" s="156"/>
      <c r="J202" s="156"/>
      <c r="K202" s="156"/>
      <c r="L202" s="156"/>
      <c r="M202" s="156"/>
      <c r="N202" s="157"/>
      <c r="O202" s="157"/>
      <c r="P202" s="157"/>
      <c r="Q202" s="157"/>
      <c r="R202" s="157"/>
      <c r="S202" s="157"/>
      <c r="T202" s="157"/>
      <c r="U202" s="157"/>
      <c r="V202" s="157"/>
      <c r="W202" s="157"/>
      <c r="X202" s="157"/>
      <c r="Y202" s="157"/>
      <c r="Z202" s="157"/>
      <c r="AA202" s="157"/>
      <c r="AB202" s="157"/>
      <c r="AC202" s="157"/>
      <c r="AD202" s="157"/>
      <c r="AE202" s="157"/>
      <c r="AF202" s="157"/>
      <c r="AG202" s="157"/>
      <c r="AH202" s="157"/>
      <c r="AI202" s="157"/>
      <c r="AJ202" s="157"/>
      <c r="AK202" s="157"/>
      <c r="AL202" s="157"/>
      <c r="AM202" s="157"/>
      <c r="AN202" s="156"/>
      <c r="AO202" s="156"/>
      <c r="AP202" s="156"/>
      <c r="AQ202" s="156"/>
      <c r="AR202" s="156"/>
      <c r="AS202" s="156"/>
      <c r="AT202" s="156"/>
      <c r="AU202" s="156"/>
      <c r="AV202" s="156"/>
      <c r="AW202" s="156"/>
      <c r="AX202" s="156"/>
      <c r="AY202" s="156"/>
      <c r="AZ202" s="156"/>
      <c r="BA202" s="156"/>
      <c r="BB202" s="156"/>
      <c r="BC202" s="156"/>
      <c r="BD202" s="156"/>
      <c r="BE202" s="156"/>
      <c r="BF202" s="156"/>
      <c r="BG202" s="156"/>
      <c r="BH202" s="156"/>
      <c r="BI202" s="156"/>
      <c r="BJ202" s="156"/>
      <c r="DE202" s="359">
        <f>'okul-örtmen bilgi'!G199</f>
        <v>0</v>
      </c>
    </row>
    <row r="203" spans="1:109" ht="14.1" customHeight="1">
      <c r="A203" s="156"/>
      <c r="B203" s="156"/>
      <c r="C203" s="156"/>
      <c r="D203" s="156"/>
      <c r="E203" s="156"/>
      <c r="F203" s="156"/>
      <c r="G203" s="156"/>
      <c r="H203" s="156"/>
      <c r="I203" s="156"/>
      <c r="J203" s="156"/>
      <c r="K203" s="156"/>
      <c r="L203" s="156"/>
      <c r="M203" s="156"/>
      <c r="N203" s="157"/>
      <c r="O203" s="157"/>
      <c r="P203" s="157"/>
      <c r="Q203" s="157"/>
      <c r="R203" s="157"/>
      <c r="S203" s="157"/>
      <c r="T203" s="157"/>
      <c r="U203" s="157"/>
      <c r="V203" s="157"/>
      <c r="W203" s="157"/>
      <c r="X203" s="157"/>
      <c r="Y203" s="157"/>
      <c r="Z203" s="157"/>
      <c r="AA203" s="157"/>
      <c r="AB203" s="157"/>
      <c r="AC203" s="157"/>
      <c r="AD203" s="157"/>
      <c r="AE203" s="157"/>
      <c r="AF203" s="157"/>
      <c r="AG203" s="157"/>
      <c r="AH203" s="157"/>
      <c r="AI203" s="157"/>
      <c r="AJ203" s="157"/>
      <c r="AK203" s="157"/>
      <c r="AL203" s="157"/>
      <c r="AM203" s="157"/>
      <c r="AN203" s="156"/>
      <c r="AO203" s="156"/>
      <c r="AP203" s="156"/>
      <c r="AQ203" s="156"/>
      <c r="AR203" s="156"/>
      <c r="AS203" s="156"/>
      <c r="AT203" s="156"/>
      <c r="AU203" s="156"/>
      <c r="AV203" s="156"/>
      <c r="AW203" s="156"/>
      <c r="AX203" s="156"/>
      <c r="AY203" s="156"/>
      <c r="AZ203" s="156"/>
      <c r="BA203" s="156"/>
      <c r="BB203" s="156"/>
      <c r="BC203" s="156"/>
      <c r="BD203" s="156"/>
      <c r="BE203" s="156"/>
      <c r="BF203" s="156"/>
      <c r="BG203" s="156"/>
      <c r="BH203" s="156"/>
      <c r="BI203" s="156"/>
      <c r="BJ203" s="156"/>
      <c r="DE203" s="359">
        <f>'okul-örtmen bilgi'!G200</f>
        <v>0</v>
      </c>
    </row>
    <row r="204" spans="1:109" ht="14.1" customHeight="1">
      <c r="A204" s="156"/>
      <c r="B204" s="156"/>
      <c r="C204" s="156"/>
      <c r="D204" s="156"/>
      <c r="E204" s="156"/>
      <c r="F204" s="156"/>
      <c r="G204" s="156"/>
      <c r="H204" s="156"/>
      <c r="I204" s="156"/>
      <c r="J204" s="156"/>
      <c r="K204" s="156"/>
      <c r="L204" s="156"/>
      <c r="M204" s="156"/>
      <c r="N204" s="157"/>
      <c r="O204" s="157"/>
      <c r="P204" s="157"/>
      <c r="Q204" s="157"/>
      <c r="R204" s="157"/>
      <c r="S204" s="157"/>
      <c r="T204" s="157"/>
      <c r="U204" s="157"/>
      <c r="V204" s="157"/>
      <c r="W204" s="157"/>
      <c r="X204" s="157"/>
      <c r="Y204" s="157"/>
      <c r="Z204" s="157"/>
      <c r="AA204" s="157"/>
      <c r="AB204" s="157"/>
      <c r="AC204" s="157"/>
      <c r="AD204" s="157"/>
      <c r="AE204" s="157"/>
      <c r="AF204" s="157"/>
      <c r="AG204" s="157"/>
      <c r="AH204" s="157"/>
      <c r="AI204" s="157"/>
      <c r="AJ204" s="157"/>
      <c r="AK204" s="157"/>
      <c r="AL204" s="157"/>
      <c r="AM204" s="157"/>
      <c r="AN204" s="156"/>
      <c r="AO204" s="156"/>
      <c r="AP204" s="156"/>
      <c r="AQ204" s="156"/>
      <c r="AR204" s="156"/>
      <c r="AS204" s="156"/>
      <c r="AT204" s="156"/>
      <c r="AU204" s="156"/>
      <c r="AV204" s="156"/>
      <c r="AW204" s="156"/>
      <c r="AX204" s="156"/>
      <c r="AY204" s="156"/>
      <c r="AZ204" s="156"/>
      <c r="BA204" s="156"/>
      <c r="BB204" s="156"/>
      <c r="BC204" s="156"/>
      <c r="BD204" s="156"/>
      <c r="BE204" s="156"/>
      <c r="BF204" s="156"/>
      <c r="BG204" s="156"/>
      <c r="BH204" s="156"/>
      <c r="BI204" s="156"/>
      <c r="BJ204" s="156"/>
      <c r="DE204" s="359">
        <f>'okul-örtmen bilgi'!G201</f>
        <v>0</v>
      </c>
    </row>
    <row r="205" spans="1:109" ht="14.1" customHeight="1">
      <c r="A205" s="156"/>
      <c r="B205" s="156"/>
      <c r="C205" s="156"/>
      <c r="D205" s="156"/>
      <c r="E205" s="156"/>
      <c r="F205" s="156"/>
      <c r="G205" s="156"/>
      <c r="H205" s="156"/>
      <c r="I205" s="156"/>
      <c r="J205" s="156"/>
      <c r="K205" s="156"/>
      <c r="L205" s="156"/>
      <c r="M205" s="156"/>
      <c r="N205" s="157"/>
      <c r="O205" s="157"/>
      <c r="P205" s="157"/>
      <c r="Q205" s="157"/>
      <c r="R205" s="157"/>
      <c r="S205" s="157"/>
      <c r="T205" s="157"/>
      <c r="U205" s="157"/>
      <c r="V205" s="157"/>
      <c r="W205" s="157"/>
      <c r="X205" s="157"/>
      <c r="Y205" s="157"/>
      <c r="Z205" s="157"/>
      <c r="AA205" s="157"/>
      <c r="AB205" s="157"/>
      <c r="AC205" s="157"/>
      <c r="AD205" s="157"/>
      <c r="AE205" s="157"/>
      <c r="AF205" s="157"/>
      <c r="AG205" s="157"/>
      <c r="AH205" s="157"/>
      <c r="AI205" s="157"/>
      <c r="AJ205" s="157"/>
      <c r="AK205" s="157"/>
      <c r="AL205" s="157"/>
      <c r="AM205" s="157"/>
      <c r="AN205" s="156"/>
      <c r="AO205" s="156"/>
      <c r="AP205" s="156"/>
      <c r="AQ205" s="156"/>
      <c r="AR205" s="156"/>
      <c r="AS205" s="156"/>
      <c r="AT205" s="156"/>
      <c r="AU205" s="156"/>
      <c r="AV205" s="156"/>
      <c r="AW205" s="156"/>
      <c r="AX205" s="156"/>
      <c r="AY205" s="156"/>
      <c r="AZ205" s="156"/>
      <c r="BA205" s="156"/>
      <c r="BB205" s="156"/>
      <c r="BC205" s="156"/>
      <c r="BD205" s="156"/>
      <c r="BE205" s="156"/>
      <c r="BF205" s="156"/>
      <c r="BG205" s="156"/>
      <c r="BH205" s="156"/>
      <c r="BI205" s="156"/>
      <c r="BJ205" s="156"/>
      <c r="DE205" s="359">
        <f>'okul-örtmen bilgi'!G202</f>
        <v>0</v>
      </c>
    </row>
    <row r="206" spans="1:109" ht="14.1" customHeight="1">
      <c r="A206" s="156"/>
      <c r="B206" s="156"/>
      <c r="C206" s="156"/>
      <c r="D206" s="156"/>
      <c r="E206" s="156"/>
      <c r="F206" s="156"/>
      <c r="G206" s="156"/>
      <c r="H206" s="156"/>
      <c r="I206" s="156"/>
      <c r="J206" s="156"/>
      <c r="K206" s="156"/>
      <c r="L206" s="156"/>
      <c r="M206" s="156"/>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6"/>
      <c r="AO206" s="156"/>
      <c r="AP206" s="156"/>
      <c r="AQ206" s="156"/>
      <c r="AR206" s="156"/>
      <c r="AS206" s="156"/>
      <c r="AT206" s="156"/>
      <c r="AU206" s="156"/>
      <c r="AV206" s="156"/>
      <c r="AW206" s="156"/>
      <c r="AX206" s="156"/>
      <c r="AY206" s="156"/>
      <c r="AZ206" s="156"/>
      <c r="BA206" s="156"/>
      <c r="BB206" s="156"/>
      <c r="BC206" s="156"/>
      <c r="BD206" s="156"/>
      <c r="BE206" s="156"/>
      <c r="BF206" s="156"/>
      <c r="BG206" s="156"/>
      <c r="BH206" s="156"/>
      <c r="BI206" s="156"/>
      <c r="BJ206" s="156"/>
      <c r="DE206" s="359">
        <f>'okul-örtmen bilgi'!G203</f>
        <v>0</v>
      </c>
    </row>
    <row r="207" spans="1:109" ht="14.1" customHeight="1">
      <c r="A207" s="156"/>
      <c r="B207" s="156"/>
      <c r="C207" s="156"/>
      <c r="D207" s="156"/>
      <c r="E207" s="156"/>
      <c r="F207" s="156"/>
      <c r="G207" s="156"/>
      <c r="H207" s="156"/>
      <c r="I207" s="156"/>
      <c r="J207" s="156"/>
      <c r="K207" s="156"/>
      <c r="L207" s="156"/>
      <c r="M207" s="156"/>
      <c r="N207" s="157"/>
      <c r="O207" s="157"/>
      <c r="P207" s="157"/>
      <c r="Q207" s="157"/>
      <c r="R207" s="157"/>
      <c r="S207" s="157"/>
      <c r="T207" s="157"/>
      <c r="U207" s="157"/>
      <c r="V207" s="157"/>
      <c r="W207" s="157"/>
      <c r="X207" s="157"/>
      <c r="Y207" s="157"/>
      <c r="Z207" s="157"/>
      <c r="AA207" s="157"/>
      <c r="AB207" s="157"/>
      <c r="AC207" s="157"/>
      <c r="AD207" s="157"/>
      <c r="AE207" s="157"/>
      <c r="AF207" s="157"/>
      <c r="AG207" s="157"/>
      <c r="AH207" s="157"/>
      <c r="AI207" s="157"/>
      <c r="AJ207" s="157"/>
      <c r="AK207" s="157"/>
      <c r="AL207" s="157"/>
      <c r="AM207" s="157"/>
      <c r="AN207" s="156"/>
      <c r="AO207" s="156"/>
      <c r="AP207" s="156"/>
      <c r="AQ207" s="156"/>
      <c r="AR207" s="156"/>
      <c r="AS207" s="156"/>
      <c r="AT207" s="156"/>
      <c r="AU207" s="156"/>
      <c r="AV207" s="156"/>
      <c r="AW207" s="156"/>
      <c r="AX207" s="156"/>
      <c r="AY207" s="156"/>
      <c r="AZ207" s="156"/>
      <c r="BA207" s="156"/>
      <c r="BB207" s="156"/>
      <c r="BC207" s="156"/>
      <c r="BD207" s="156"/>
      <c r="BE207" s="156"/>
      <c r="BF207" s="156"/>
      <c r="BG207" s="156"/>
      <c r="BH207" s="156"/>
      <c r="BI207" s="156"/>
      <c r="BJ207" s="156"/>
      <c r="DE207" s="359">
        <f>'okul-örtmen bilgi'!G204</f>
        <v>0</v>
      </c>
    </row>
    <row r="208" spans="1:109" ht="14.1" customHeight="1">
      <c r="A208" s="156"/>
      <c r="B208" s="156"/>
      <c r="C208" s="156"/>
      <c r="D208" s="156"/>
      <c r="E208" s="156"/>
      <c r="F208" s="156"/>
      <c r="G208" s="156"/>
      <c r="H208" s="156"/>
      <c r="I208" s="156"/>
      <c r="J208" s="156"/>
      <c r="K208" s="156"/>
      <c r="L208" s="156"/>
      <c r="M208" s="156"/>
      <c r="N208" s="157"/>
      <c r="O208" s="157"/>
      <c r="P208" s="157"/>
      <c r="Q208" s="157"/>
      <c r="R208" s="157"/>
      <c r="S208" s="157"/>
      <c r="T208" s="157"/>
      <c r="U208" s="157"/>
      <c r="V208" s="157"/>
      <c r="W208" s="157"/>
      <c r="X208" s="157"/>
      <c r="Y208" s="157"/>
      <c r="Z208" s="157"/>
      <c r="AA208" s="157"/>
      <c r="AB208" s="157"/>
      <c r="AC208" s="157"/>
      <c r="AD208" s="157"/>
      <c r="AE208" s="157"/>
      <c r="AF208" s="157"/>
      <c r="AG208" s="157"/>
      <c r="AH208" s="157"/>
      <c r="AI208" s="157"/>
      <c r="AJ208" s="157"/>
      <c r="AK208" s="157"/>
      <c r="AL208" s="157"/>
      <c r="AM208" s="157"/>
      <c r="AN208" s="156"/>
      <c r="AO208" s="156"/>
      <c r="AP208" s="156"/>
      <c r="AQ208" s="156"/>
      <c r="AR208" s="156"/>
      <c r="AS208" s="156"/>
      <c r="AT208" s="156"/>
      <c r="AU208" s="156"/>
      <c r="AV208" s="156"/>
      <c r="AW208" s="156"/>
      <c r="AX208" s="156"/>
      <c r="AY208" s="156"/>
      <c r="AZ208" s="156"/>
      <c r="BA208" s="156"/>
      <c r="BB208" s="156"/>
      <c r="BC208" s="156"/>
      <c r="BD208" s="156"/>
      <c r="BE208" s="156"/>
      <c r="BF208" s="156"/>
      <c r="BG208" s="156"/>
      <c r="BH208" s="156"/>
      <c r="BI208" s="156"/>
      <c r="BJ208" s="156"/>
      <c r="DE208" s="359">
        <f>'okul-örtmen bilgi'!G205</f>
        <v>0</v>
      </c>
    </row>
    <row r="209" spans="1:109" ht="14.1" customHeight="1">
      <c r="A209" s="156"/>
      <c r="B209" s="156"/>
      <c r="C209" s="156"/>
      <c r="D209" s="156"/>
      <c r="E209" s="156"/>
      <c r="F209" s="156"/>
      <c r="G209" s="156"/>
      <c r="H209" s="156"/>
      <c r="I209" s="156"/>
      <c r="J209" s="156"/>
      <c r="K209" s="156"/>
      <c r="L209" s="156"/>
      <c r="M209" s="156"/>
      <c r="N209" s="157"/>
      <c r="O209" s="157"/>
      <c r="P209" s="157"/>
      <c r="Q209" s="157"/>
      <c r="R209" s="157"/>
      <c r="S209" s="157"/>
      <c r="T209" s="157"/>
      <c r="U209" s="157"/>
      <c r="V209" s="157"/>
      <c r="W209" s="157"/>
      <c r="X209" s="157"/>
      <c r="Y209" s="157"/>
      <c r="Z209" s="157"/>
      <c r="AA209" s="157"/>
      <c r="AB209" s="157"/>
      <c r="AC209" s="157"/>
      <c r="AD209" s="157"/>
      <c r="AE209" s="157"/>
      <c r="AF209" s="157"/>
      <c r="AG209" s="157"/>
      <c r="AH209" s="157"/>
      <c r="AI209" s="157"/>
      <c r="AJ209" s="157"/>
      <c r="AK209" s="157"/>
      <c r="AL209" s="157"/>
      <c r="AM209" s="157"/>
      <c r="AN209" s="156"/>
      <c r="AO209" s="156"/>
      <c r="AP209" s="156"/>
      <c r="AQ209" s="156"/>
      <c r="AR209" s="156"/>
      <c r="AS209" s="156"/>
      <c r="AT209" s="156"/>
      <c r="AU209" s="156"/>
      <c r="AV209" s="156"/>
      <c r="AW209" s="156"/>
      <c r="AX209" s="156"/>
      <c r="AY209" s="156"/>
      <c r="AZ209" s="156"/>
      <c r="BA209" s="156"/>
      <c r="BB209" s="156"/>
      <c r="BC209" s="156"/>
      <c r="BD209" s="156"/>
      <c r="BE209" s="156"/>
      <c r="BF209" s="156"/>
      <c r="BG209" s="156"/>
      <c r="BH209" s="156"/>
      <c r="BI209" s="156"/>
      <c r="BJ209" s="156"/>
      <c r="DE209" s="359">
        <f>'okul-örtmen bilgi'!G206</f>
        <v>0</v>
      </c>
    </row>
    <row r="210" spans="1:109" ht="14.1" customHeight="1">
      <c r="A210" s="156"/>
      <c r="B210" s="156"/>
      <c r="C210" s="156"/>
      <c r="D210" s="156"/>
      <c r="E210" s="156"/>
      <c r="F210" s="156"/>
      <c r="G210" s="156"/>
      <c r="H210" s="156"/>
      <c r="I210" s="156"/>
      <c r="J210" s="156"/>
      <c r="K210" s="156"/>
      <c r="L210" s="156"/>
      <c r="M210" s="156"/>
      <c r="N210" s="157"/>
      <c r="O210" s="157"/>
      <c r="P210" s="157"/>
      <c r="Q210" s="157"/>
      <c r="R210" s="157"/>
      <c r="S210" s="157"/>
      <c r="T210" s="157"/>
      <c r="U210" s="157"/>
      <c r="V210" s="157"/>
      <c r="W210" s="157"/>
      <c r="X210" s="157"/>
      <c r="Y210" s="157"/>
      <c r="Z210" s="157"/>
      <c r="AA210" s="157"/>
      <c r="AB210" s="157"/>
      <c r="AC210" s="157"/>
      <c r="AD210" s="157"/>
      <c r="AE210" s="157"/>
      <c r="AF210" s="157"/>
      <c r="AG210" s="157"/>
      <c r="AH210" s="157"/>
      <c r="AI210" s="157"/>
      <c r="AJ210" s="157"/>
      <c r="AK210" s="157"/>
      <c r="AL210" s="157"/>
      <c r="AM210" s="157"/>
      <c r="AN210" s="156"/>
      <c r="AO210" s="156"/>
      <c r="AP210" s="156"/>
      <c r="AQ210" s="156"/>
      <c r="AR210" s="156"/>
      <c r="AS210" s="156"/>
      <c r="AT210" s="156"/>
      <c r="AU210" s="156"/>
      <c r="AV210" s="156"/>
      <c r="AW210" s="156"/>
      <c r="AX210" s="156"/>
      <c r="AY210" s="156"/>
      <c r="AZ210" s="156"/>
      <c r="BA210" s="156"/>
      <c r="BB210" s="156"/>
      <c r="BC210" s="156"/>
      <c r="BD210" s="156"/>
      <c r="BE210" s="156"/>
      <c r="BF210" s="156"/>
      <c r="BG210" s="156"/>
      <c r="BH210" s="156"/>
      <c r="BI210" s="156"/>
      <c r="BJ210" s="156"/>
      <c r="DE210" s="359">
        <f>'okul-örtmen bilgi'!G207</f>
        <v>0</v>
      </c>
    </row>
    <row r="211" spans="1:109" ht="14.1" customHeight="1">
      <c r="A211" s="156"/>
      <c r="B211" s="156"/>
      <c r="C211" s="156"/>
      <c r="D211" s="156"/>
      <c r="E211" s="156"/>
      <c r="F211" s="156"/>
      <c r="G211" s="156"/>
      <c r="H211" s="156"/>
      <c r="I211" s="156"/>
      <c r="J211" s="156"/>
      <c r="K211" s="156"/>
      <c r="L211" s="156"/>
      <c r="M211" s="156"/>
      <c r="N211" s="157"/>
      <c r="O211" s="157"/>
      <c r="P211" s="157"/>
      <c r="Q211" s="157"/>
      <c r="R211" s="157"/>
      <c r="S211" s="157"/>
      <c r="T211" s="157"/>
      <c r="U211" s="157"/>
      <c r="V211" s="157"/>
      <c r="W211" s="157"/>
      <c r="X211" s="157"/>
      <c r="Y211" s="157"/>
      <c r="Z211" s="157"/>
      <c r="AA211" s="157"/>
      <c r="AB211" s="157"/>
      <c r="AC211" s="157"/>
      <c r="AD211" s="157"/>
      <c r="AE211" s="157"/>
      <c r="AF211" s="157"/>
      <c r="AG211" s="157"/>
      <c r="AH211" s="157"/>
      <c r="AI211" s="157"/>
      <c r="AJ211" s="157"/>
      <c r="AK211" s="157"/>
      <c r="AL211" s="157"/>
      <c r="AM211" s="157"/>
      <c r="AN211" s="156"/>
      <c r="AO211" s="156"/>
      <c r="AP211" s="156"/>
      <c r="AQ211" s="156"/>
      <c r="AR211" s="156"/>
      <c r="AS211" s="156"/>
      <c r="AT211" s="156"/>
      <c r="AU211" s="156"/>
      <c r="AV211" s="156"/>
      <c r="AW211" s="156"/>
      <c r="AX211" s="156"/>
      <c r="AY211" s="156"/>
      <c r="AZ211" s="156"/>
      <c r="BA211" s="156"/>
      <c r="BB211" s="156"/>
      <c r="BC211" s="156"/>
      <c r="BD211" s="156"/>
      <c r="BE211" s="156"/>
      <c r="BF211" s="156"/>
      <c r="BG211" s="156"/>
      <c r="BH211" s="156"/>
      <c r="BI211" s="156"/>
      <c r="BJ211" s="156"/>
      <c r="DE211" s="359">
        <f>'okul-örtmen bilgi'!G208</f>
        <v>0</v>
      </c>
    </row>
    <row r="212" spans="1:109" ht="14.1" customHeight="1">
      <c r="A212" s="156"/>
      <c r="B212" s="156"/>
      <c r="C212" s="156"/>
      <c r="D212" s="156"/>
      <c r="E212" s="156"/>
      <c r="F212" s="156"/>
      <c r="G212" s="156"/>
      <c r="H212" s="156"/>
      <c r="I212" s="156"/>
      <c r="J212" s="156"/>
      <c r="K212" s="156"/>
      <c r="L212" s="156"/>
      <c r="M212" s="156"/>
      <c r="N212" s="157"/>
      <c r="O212" s="157"/>
      <c r="P212" s="157"/>
      <c r="Q212" s="157"/>
      <c r="R212" s="157"/>
      <c r="S212" s="157"/>
      <c r="T212" s="157"/>
      <c r="U212" s="157"/>
      <c r="V212" s="157"/>
      <c r="W212" s="157"/>
      <c r="X212" s="157"/>
      <c r="Y212" s="157"/>
      <c r="Z212" s="157"/>
      <c r="AA212" s="157"/>
      <c r="AB212" s="157"/>
      <c r="AC212" s="157"/>
      <c r="AD212" s="157"/>
      <c r="AE212" s="157"/>
      <c r="AF212" s="157"/>
      <c r="AG212" s="157"/>
      <c r="AH212" s="157"/>
      <c r="AI212" s="157"/>
      <c r="AJ212" s="157"/>
      <c r="AK212" s="157"/>
      <c r="AL212" s="157"/>
      <c r="AM212" s="157"/>
      <c r="AN212" s="156"/>
      <c r="AO212" s="156"/>
      <c r="AP212" s="156"/>
      <c r="AQ212" s="156"/>
      <c r="AR212" s="156"/>
      <c r="AS212" s="156"/>
      <c r="AT212" s="156"/>
      <c r="AU212" s="156"/>
      <c r="AV212" s="156"/>
      <c r="AW212" s="156"/>
      <c r="AX212" s="156"/>
      <c r="AY212" s="156"/>
      <c r="AZ212" s="156"/>
      <c r="BA212" s="156"/>
      <c r="BB212" s="156"/>
      <c r="BC212" s="156"/>
      <c r="BD212" s="156"/>
      <c r="BE212" s="156"/>
      <c r="BF212" s="156"/>
      <c r="BG212" s="156"/>
      <c r="BH212" s="156"/>
      <c r="BI212" s="156"/>
      <c r="BJ212" s="156"/>
      <c r="DE212" s="359">
        <f>'okul-örtmen bilgi'!G209</f>
        <v>0</v>
      </c>
    </row>
    <row r="213" spans="1:109" ht="14.1" customHeight="1">
      <c r="A213" s="156"/>
      <c r="B213" s="156"/>
      <c r="C213" s="156"/>
      <c r="D213" s="156"/>
      <c r="E213" s="156"/>
      <c r="F213" s="156"/>
      <c r="G213" s="156"/>
      <c r="H213" s="156"/>
      <c r="I213" s="156"/>
      <c r="J213" s="156"/>
      <c r="K213" s="156"/>
      <c r="L213" s="156"/>
      <c r="M213" s="156"/>
      <c r="N213" s="157"/>
      <c r="O213" s="157"/>
      <c r="P213" s="157"/>
      <c r="Q213" s="157"/>
      <c r="R213" s="157"/>
      <c r="S213" s="157"/>
      <c r="T213" s="157"/>
      <c r="U213" s="157"/>
      <c r="V213" s="157"/>
      <c r="W213" s="157"/>
      <c r="X213" s="157"/>
      <c r="Y213" s="157"/>
      <c r="Z213" s="157"/>
      <c r="AA213" s="157"/>
      <c r="AB213" s="157"/>
      <c r="AC213" s="157"/>
      <c r="AD213" s="157"/>
      <c r="AE213" s="157"/>
      <c r="AF213" s="157"/>
      <c r="AG213" s="157"/>
      <c r="AH213" s="157"/>
      <c r="AI213" s="157"/>
      <c r="AJ213" s="157"/>
      <c r="AK213" s="157"/>
      <c r="AL213" s="157"/>
      <c r="AM213" s="157"/>
      <c r="AN213" s="156"/>
      <c r="AO213" s="156"/>
      <c r="AP213" s="156"/>
      <c r="AQ213" s="156"/>
      <c r="AR213" s="156"/>
      <c r="AS213" s="156"/>
      <c r="AT213" s="156"/>
      <c r="AU213" s="156"/>
      <c r="AV213" s="156"/>
      <c r="AW213" s="156"/>
      <c r="AX213" s="156"/>
      <c r="AY213" s="156"/>
      <c r="AZ213" s="156"/>
      <c r="BA213" s="156"/>
      <c r="BB213" s="156"/>
      <c r="BC213" s="156"/>
      <c r="BD213" s="156"/>
      <c r="BE213" s="156"/>
      <c r="BF213" s="156"/>
      <c r="BG213" s="156"/>
      <c r="BH213" s="156"/>
      <c r="BI213" s="156"/>
      <c r="BJ213" s="156"/>
      <c r="DE213" s="359">
        <f>'okul-örtmen bilgi'!G210</f>
        <v>0</v>
      </c>
    </row>
    <row r="214" spans="1:109" ht="14.1" customHeight="1">
      <c r="A214" s="156"/>
      <c r="B214" s="156"/>
      <c r="C214" s="156"/>
      <c r="D214" s="156"/>
      <c r="E214" s="156"/>
      <c r="F214" s="156"/>
      <c r="G214" s="156"/>
      <c r="H214" s="156"/>
      <c r="I214" s="156"/>
      <c r="J214" s="156"/>
      <c r="K214" s="156"/>
      <c r="L214" s="156"/>
      <c r="M214" s="156"/>
      <c r="N214" s="157"/>
      <c r="O214" s="157"/>
      <c r="P214" s="157"/>
      <c r="Q214" s="157"/>
      <c r="R214" s="157"/>
      <c r="S214" s="157"/>
      <c r="T214" s="157"/>
      <c r="U214" s="157"/>
      <c r="V214" s="157"/>
      <c r="W214" s="157"/>
      <c r="X214" s="157"/>
      <c r="Y214" s="157"/>
      <c r="Z214" s="157"/>
      <c r="AA214" s="157"/>
      <c r="AB214" s="157"/>
      <c r="AC214" s="157"/>
      <c r="AD214" s="157"/>
      <c r="AE214" s="157"/>
      <c r="AF214" s="157"/>
      <c r="AG214" s="157"/>
      <c r="AH214" s="157"/>
      <c r="AI214" s="157"/>
      <c r="AJ214" s="157"/>
      <c r="AK214" s="157"/>
      <c r="AL214" s="157"/>
      <c r="AM214" s="157"/>
      <c r="AN214" s="156"/>
      <c r="AO214" s="156"/>
      <c r="AP214" s="156"/>
      <c r="AQ214" s="156"/>
      <c r="AR214" s="156"/>
      <c r="AS214" s="156"/>
      <c r="AT214" s="156"/>
      <c r="AU214" s="156"/>
      <c r="AV214" s="156"/>
      <c r="AW214" s="156"/>
      <c r="AX214" s="156"/>
      <c r="AY214" s="156"/>
      <c r="AZ214" s="156"/>
      <c r="BA214" s="156"/>
      <c r="BB214" s="156"/>
      <c r="BC214" s="156"/>
      <c r="BD214" s="156"/>
      <c r="BE214" s="156"/>
      <c r="BF214" s="156"/>
      <c r="BG214" s="156"/>
      <c r="BH214" s="156"/>
      <c r="BI214" s="156"/>
      <c r="BJ214" s="156"/>
      <c r="DE214" s="359">
        <f>'okul-örtmen bilgi'!G211</f>
        <v>0</v>
      </c>
    </row>
    <row r="215" spans="1:109" ht="14.1" customHeight="1">
      <c r="A215" s="156"/>
      <c r="B215" s="156"/>
      <c r="C215" s="156"/>
      <c r="D215" s="156"/>
      <c r="E215" s="156"/>
      <c r="F215" s="156"/>
      <c r="G215" s="156"/>
      <c r="H215" s="156"/>
      <c r="I215" s="156"/>
      <c r="J215" s="156"/>
      <c r="K215" s="156"/>
      <c r="L215" s="156"/>
      <c r="M215" s="156"/>
      <c r="N215" s="157"/>
      <c r="O215" s="157"/>
      <c r="P215" s="157"/>
      <c r="Q215" s="157"/>
      <c r="R215" s="157"/>
      <c r="S215" s="157"/>
      <c r="T215" s="157"/>
      <c r="U215" s="157"/>
      <c r="V215" s="157"/>
      <c r="W215" s="157"/>
      <c r="X215" s="157"/>
      <c r="Y215" s="157"/>
      <c r="Z215" s="157"/>
      <c r="AA215" s="157"/>
      <c r="AB215" s="157"/>
      <c r="AC215" s="157"/>
      <c r="AD215" s="157"/>
      <c r="AE215" s="157"/>
      <c r="AF215" s="157"/>
      <c r="AG215" s="157"/>
      <c r="AH215" s="157"/>
      <c r="AI215" s="157"/>
      <c r="AJ215" s="157"/>
      <c r="AK215" s="157"/>
      <c r="AL215" s="157"/>
      <c r="AM215" s="157"/>
      <c r="AN215" s="156"/>
      <c r="AO215" s="156"/>
      <c r="AP215" s="156"/>
      <c r="AQ215" s="156"/>
      <c r="AR215" s="156"/>
      <c r="AS215" s="156"/>
      <c r="AT215" s="156"/>
      <c r="AU215" s="156"/>
      <c r="AV215" s="156"/>
      <c r="AW215" s="156"/>
      <c r="AX215" s="156"/>
      <c r="AY215" s="156"/>
      <c r="AZ215" s="156"/>
      <c r="BA215" s="156"/>
      <c r="BB215" s="156"/>
      <c r="BC215" s="156"/>
      <c r="BD215" s="156"/>
      <c r="BE215" s="156"/>
      <c r="BF215" s="156"/>
      <c r="BG215" s="156"/>
      <c r="BH215" s="156"/>
      <c r="BI215" s="156"/>
      <c r="BJ215" s="156"/>
      <c r="DE215" s="359">
        <f>'okul-örtmen bilgi'!G212</f>
        <v>0</v>
      </c>
    </row>
    <row r="216" spans="1:109" ht="14.1" customHeight="1">
      <c r="A216" s="156"/>
      <c r="B216" s="156"/>
      <c r="C216" s="156"/>
      <c r="D216" s="156"/>
      <c r="E216" s="156"/>
      <c r="F216" s="156"/>
      <c r="G216" s="156"/>
      <c r="H216" s="156"/>
      <c r="I216" s="156"/>
      <c r="J216" s="156"/>
      <c r="K216" s="156"/>
      <c r="L216" s="156"/>
      <c r="M216" s="156"/>
      <c r="N216" s="157"/>
      <c r="O216" s="157"/>
      <c r="P216" s="157"/>
      <c r="Q216" s="157"/>
      <c r="R216" s="157"/>
      <c r="S216" s="157"/>
      <c r="T216" s="157"/>
      <c r="U216" s="157"/>
      <c r="V216" s="157"/>
      <c r="W216" s="157"/>
      <c r="X216" s="157"/>
      <c r="Y216" s="157"/>
      <c r="Z216" s="157"/>
      <c r="AA216" s="157"/>
      <c r="AB216" s="157"/>
      <c r="AC216" s="157"/>
      <c r="AD216" s="157"/>
      <c r="AE216" s="157"/>
      <c r="AF216" s="157"/>
      <c r="AG216" s="157"/>
      <c r="AH216" s="157"/>
      <c r="AI216" s="157"/>
      <c r="AJ216" s="157"/>
      <c r="AK216" s="157"/>
      <c r="AL216" s="157"/>
      <c r="AM216" s="157"/>
      <c r="AN216" s="156"/>
      <c r="AO216" s="156"/>
      <c r="AP216" s="156"/>
      <c r="AQ216" s="156"/>
      <c r="AR216" s="156"/>
      <c r="AS216" s="156"/>
      <c r="AT216" s="156"/>
      <c r="AU216" s="156"/>
      <c r="AV216" s="156"/>
      <c r="AW216" s="156"/>
      <c r="AX216" s="156"/>
      <c r="AY216" s="156"/>
      <c r="AZ216" s="156"/>
      <c r="BA216" s="156"/>
      <c r="BB216" s="156"/>
      <c r="BC216" s="156"/>
      <c r="BD216" s="156"/>
      <c r="BE216" s="156"/>
      <c r="BF216" s="156"/>
      <c r="BG216" s="156"/>
      <c r="BH216" s="156"/>
      <c r="BI216" s="156"/>
      <c r="BJ216" s="156"/>
      <c r="DE216" s="359">
        <f>'okul-örtmen bilgi'!G213</f>
        <v>0</v>
      </c>
    </row>
    <row r="217" spans="1:109" ht="14.1" customHeight="1">
      <c r="A217" s="156"/>
      <c r="B217" s="156"/>
      <c r="C217" s="156"/>
      <c r="D217" s="156"/>
      <c r="E217" s="156"/>
      <c r="F217" s="156"/>
      <c r="G217" s="156"/>
      <c r="H217" s="156"/>
      <c r="I217" s="156"/>
      <c r="J217" s="156"/>
      <c r="K217" s="156"/>
      <c r="L217" s="156"/>
      <c r="M217" s="156"/>
      <c r="N217" s="157"/>
      <c r="O217" s="157"/>
      <c r="P217" s="157"/>
      <c r="Q217" s="157"/>
      <c r="R217" s="157"/>
      <c r="S217" s="157"/>
      <c r="T217" s="157"/>
      <c r="U217" s="157"/>
      <c r="V217" s="157"/>
      <c r="W217" s="157"/>
      <c r="X217" s="157"/>
      <c r="Y217" s="157"/>
      <c r="Z217" s="157"/>
      <c r="AA217" s="157"/>
      <c r="AB217" s="157"/>
      <c r="AC217" s="157"/>
      <c r="AD217" s="157"/>
      <c r="AE217" s="157"/>
      <c r="AF217" s="157"/>
      <c r="AG217" s="157"/>
      <c r="AH217" s="157"/>
      <c r="AI217" s="157"/>
      <c r="AJ217" s="157"/>
      <c r="AK217" s="157"/>
      <c r="AL217" s="157"/>
      <c r="AM217" s="157"/>
      <c r="AN217" s="156"/>
      <c r="AO217" s="156"/>
      <c r="AP217" s="156"/>
      <c r="AQ217" s="156"/>
      <c r="AR217" s="156"/>
      <c r="AS217" s="156"/>
      <c r="AT217" s="156"/>
      <c r="AU217" s="156"/>
      <c r="AV217" s="156"/>
      <c r="AW217" s="156"/>
      <c r="AX217" s="156"/>
      <c r="AY217" s="156"/>
      <c r="AZ217" s="156"/>
      <c r="BA217" s="156"/>
      <c r="BB217" s="156"/>
      <c r="BC217" s="156"/>
      <c r="BD217" s="156"/>
      <c r="BE217" s="156"/>
      <c r="BF217" s="156"/>
      <c r="BG217" s="156"/>
      <c r="BH217" s="156"/>
      <c r="BI217" s="156"/>
      <c r="BJ217" s="156"/>
      <c r="DE217" s="359">
        <f>'okul-örtmen bilgi'!G214</f>
        <v>0</v>
      </c>
    </row>
    <row r="218" spans="1:109" ht="14.1" customHeight="1">
      <c r="A218" s="156"/>
      <c r="B218" s="156"/>
      <c r="C218" s="156"/>
      <c r="D218" s="156"/>
      <c r="E218" s="156"/>
      <c r="F218" s="156"/>
      <c r="G218" s="156"/>
      <c r="H218" s="156"/>
      <c r="I218" s="156"/>
      <c r="J218" s="156"/>
      <c r="K218" s="156"/>
      <c r="L218" s="156"/>
      <c r="M218" s="156"/>
      <c r="N218" s="157"/>
      <c r="O218" s="157"/>
      <c r="P218" s="157"/>
      <c r="Q218" s="157"/>
      <c r="R218" s="157"/>
      <c r="S218" s="157"/>
      <c r="T218" s="157"/>
      <c r="U218" s="157"/>
      <c r="V218" s="157"/>
      <c r="W218" s="157"/>
      <c r="X218" s="157"/>
      <c r="Y218" s="157"/>
      <c r="Z218" s="157"/>
      <c r="AA218" s="157"/>
      <c r="AB218" s="157"/>
      <c r="AC218" s="157"/>
      <c r="AD218" s="157"/>
      <c r="AE218" s="157"/>
      <c r="AF218" s="157"/>
      <c r="AG218" s="157"/>
      <c r="AH218" s="157"/>
      <c r="AI218" s="157"/>
      <c r="AJ218" s="157"/>
      <c r="AK218" s="157"/>
      <c r="AL218" s="157"/>
      <c r="AM218" s="157"/>
      <c r="AN218" s="156"/>
      <c r="AO218" s="156"/>
      <c r="AP218" s="156"/>
      <c r="AQ218" s="156"/>
      <c r="AR218" s="156"/>
      <c r="AS218" s="156"/>
      <c r="AT218" s="156"/>
      <c r="AU218" s="156"/>
      <c r="AV218" s="156"/>
      <c r="AW218" s="156"/>
      <c r="AX218" s="156"/>
      <c r="AY218" s="156"/>
      <c r="AZ218" s="156"/>
      <c r="BA218" s="156"/>
      <c r="BB218" s="156"/>
      <c r="BC218" s="156"/>
      <c r="BD218" s="156"/>
      <c r="BE218" s="156"/>
      <c r="BF218" s="156"/>
      <c r="BG218" s="156"/>
      <c r="BH218" s="156"/>
      <c r="BI218" s="156"/>
      <c r="BJ218" s="156"/>
      <c r="DE218" s="359">
        <f>'okul-örtmen bilgi'!G215</f>
        <v>0</v>
      </c>
    </row>
    <row r="219" spans="1:109" ht="14.1" customHeight="1">
      <c r="A219" s="156"/>
      <c r="B219" s="156"/>
      <c r="C219" s="156"/>
      <c r="D219" s="156"/>
      <c r="E219" s="156"/>
      <c r="F219" s="156"/>
      <c r="G219" s="156"/>
      <c r="H219" s="156"/>
      <c r="I219" s="156"/>
      <c r="J219" s="156"/>
      <c r="K219" s="156"/>
      <c r="L219" s="156"/>
      <c r="M219" s="156"/>
      <c r="N219" s="157"/>
      <c r="O219" s="157"/>
      <c r="P219" s="157"/>
      <c r="Q219" s="157"/>
      <c r="R219" s="157"/>
      <c r="S219" s="157"/>
      <c r="T219" s="157"/>
      <c r="U219" s="157"/>
      <c r="V219" s="157"/>
      <c r="W219" s="157"/>
      <c r="X219" s="157"/>
      <c r="Y219" s="157"/>
      <c r="Z219" s="157"/>
      <c r="AA219" s="157"/>
      <c r="AB219" s="157"/>
      <c r="AC219" s="157"/>
      <c r="AD219" s="157"/>
      <c r="AE219" s="157"/>
      <c r="AF219" s="157"/>
      <c r="AG219" s="157"/>
      <c r="AH219" s="157"/>
      <c r="AI219" s="157"/>
      <c r="AJ219" s="157"/>
      <c r="AK219" s="157"/>
      <c r="AL219" s="157"/>
      <c r="AM219" s="157"/>
      <c r="AN219" s="156"/>
      <c r="AO219" s="156"/>
      <c r="AP219" s="156"/>
      <c r="AQ219" s="156"/>
      <c r="AR219" s="156"/>
      <c r="AS219" s="156"/>
      <c r="AT219" s="156"/>
      <c r="AU219" s="156"/>
      <c r="AV219" s="156"/>
      <c r="AW219" s="156"/>
      <c r="AX219" s="156"/>
      <c r="AY219" s="156"/>
      <c r="AZ219" s="156"/>
      <c r="BA219" s="156"/>
      <c r="BB219" s="156"/>
      <c r="BC219" s="156"/>
      <c r="BD219" s="156"/>
      <c r="BE219" s="156"/>
      <c r="BF219" s="156"/>
      <c r="BG219" s="156"/>
      <c r="BH219" s="156"/>
      <c r="BI219" s="156"/>
      <c r="BJ219" s="156"/>
      <c r="DE219" s="359">
        <f>'okul-örtmen bilgi'!G216</f>
        <v>0</v>
      </c>
    </row>
    <row r="220" spans="1:109" ht="14.1" customHeight="1">
      <c r="A220" s="156"/>
      <c r="B220" s="156"/>
      <c r="C220" s="156"/>
      <c r="D220" s="156"/>
      <c r="E220" s="156"/>
      <c r="F220" s="156"/>
      <c r="G220" s="156"/>
      <c r="H220" s="156"/>
      <c r="I220" s="156"/>
      <c r="J220" s="156"/>
      <c r="K220" s="156"/>
      <c r="L220" s="156"/>
      <c r="M220" s="156"/>
      <c r="N220" s="157"/>
      <c r="O220" s="157"/>
      <c r="P220" s="157"/>
      <c r="Q220" s="157"/>
      <c r="R220" s="157"/>
      <c r="S220" s="157"/>
      <c r="T220" s="157"/>
      <c r="U220" s="157"/>
      <c r="V220" s="157"/>
      <c r="W220" s="157"/>
      <c r="X220" s="157"/>
      <c r="Y220" s="157"/>
      <c r="Z220" s="157"/>
      <c r="AA220" s="157"/>
      <c r="AB220" s="157"/>
      <c r="AC220" s="157"/>
      <c r="AD220" s="157"/>
      <c r="AE220" s="157"/>
      <c r="AF220" s="157"/>
      <c r="AG220" s="157"/>
      <c r="AH220" s="157"/>
      <c r="AI220" s="157"/>
      <c r="AJ220" s="157"/>
      <c r="AK220" s="157"/>
      <c r="AL220" s="157"/>
      <c r="AM220" s="157"/>
      <c r="AN220" s="156"/>
      <c r="AO220" s="156"/>
      <c r="AP220" s="156"/>
      <c r="AQ220" s="156"/>
      <c r="AR220" s="156"/>
      <c r="AS220" s="156"/>
      <c r="AT220" s="156"/>
      <c r="AU220" s="156"/>
      <c r="AV220" s="156"/>
      <c r="AW220" s="156"/>
      <c r="AX220" s="156"/>
      <c r="AY220" s="156"/>
      <c r="AZ220" s="156"/>
      <c r="BA220" s="156"/>
      <c r="BB220" s="156"/>
      <c r="BC220" s="156"/>
      <c r="BD220" s="156"/>
      <c r="BE220" s="156"/>
      <c r="BF220" s="156"/>
      <c r="BG220" s="156"/>
      <c r="BH220" s="156"/>
      <c r="BI220" s="156"/>
      <c r="BJ220" s="156"/>
      <c r="DE220" s="359">
        <f>'okul-örtmen bilgi'!G217</f>
        <v>0</v>
      </c>
    </row>
    <row r="221" spans="1:109" ht="14.1" customHeight="1">
      <c r="A221" s="156"/>
      <c r="B221" s="156"/>
      <c r="C221" s="156"/>
      <c r="D221" s="156"/>
      <c r="E221" s="156"/>
      <c r="F221" s="156"/>
      <c r="G221" s="156"/>
      <c r="H221" s="156"/>
      <c r="I221" s="156"/>
      <c r="J221" s="156"/>
      <c r="K221" s="156"/>
      <c r="L221" s="156"/>
      <c r="M221" s="156"/>
      <c r="N221" s="157"/>
      <c r="O221" s="157"/>
      <c r="P221" s="157"/>
      <c r="Q221" s="157"/>
      <c r="R221" s="157"/>
      <c r="S221" s="157"/>
      <c r="T221" s="157"/>
      <c r="U221" s="157"/>
      <c r="V221" s="157"/>
      <c r="W221" s="157"/>
      <c r="X221" s="157"/>
      <c r="Y221" s="157"/>
      <c r="Z221" s="157"/>
      <c r="AA221" s="157"/>
      <c r="AB221" s="157"/>
      <c r="AC221" s="157"/>
      <c r="AD221" s="157"/>
      <c r="AE221" s="157"/>
      <c r="AF221" s="157"/>
      <c r="AG221" s="157"/>
      <c r="AH221" s="157"/>
      <c r="AI221" s="157"/>
      <c r="AJ221" s="157"/>
      <c r="AK221" s="157"/>
      <c r="AL221" s="157"/>
      <c r="AM221" s="157"/>
      <c r="AN221" s="156"/>
      <c r="AO221" s="156"/>
      <c r="AP221" s="156"/>
      <c r="AQ221" s="156"/>
      <c r="AR221" s="156"/>
      <c r="AS221" s="156"/>
      <c r="AT221" s="156"/>
      <c r="AU221" s="156"/>
      <c r="AV221" s="156"/>
      <c r="AW221" s="156"/>
      <c r="AX221" s="156"/>
      <c r="AY221" s="156"/>
      <c r="AZ221" s="156"/>
      <c r="BA221" s="156"/>
      <c r="BB221" s="156"/>
      <c r="BC221" s="156"/>
      <c r="BD221" s="156"/>
      <c r="BE221" s="156"/>
      <c r="BF221" s="156"/>
      <c r="BG221" s="156"/>
      <c r="BH221" s="156"/>
      <c r="BI221" s="156"/>
      <c r="BJ221" s="156"/>
      <c r="DE221" s="359">
        <f>'okul-örtmen bilgi'!G218</f>
        <v>0</v>
      </c>
    </row>
    <row r="222" spans="1:109" ht="14.1" customHeight="1">
      <c r="A222" s="156"/>
      <c r="B222" s="156"/>
      <c r="C222" s="156"/>
      <c r="D222" s="156"/>
      <c r="E222" s="156"/>
      <c r="F222" s="156"/>
      <c r="G222" s="156"/>
      <c r="H222" s="156"/>
      <c r="I222" s="156"/>
      <c r="J222" s="156"/>
      <c r="K222" s="156"/>
      <c r="L222" s="156"/>
      <c r="M222" s="156"/>
      <c r="N222" s="157"/>
      <c r="O222" s="157"/>
      <c r="P222" s="157"/>
      <c r="Q222" s="157"/>
      <c r="R222" s="157"/>
      <c r="S222" s="157"/>
      <c r="T222" s="157"/>
      <c r="U222" s="157"/>
      <c r="V222" s="157"/>
      <c r="W222" s="157"/>
      <c r="X222" s="157"/>
      <c r="Y222" s="157"/>
      <c r="Z222" s="157"/>
      <c r="AA222" s="157"/>
      <c r="AB222" s="157"/>
      <c r="AC222" s="157"/>
      <c r="AD222" s="157"/>
      <c r="AE222" s="157"/>
      <c r="AF222" s="157"/>
      <c r="AG222" s="157"/>
      <c r="AH222" s="157"/>
      <c r="AI222" s="157"/>
      <c r="AJ222" s="157"/>
      <c r="AK222" s="157"/>
      <c r="AL222" s="157"/>
      <c r="AM222" s="157"/>
      <c r="AN222" s="156"/>
      <c r="AO222" s="156"/>
      <c r="AP222" s="156"/>
      <c r="AQ222" s="156"/>
      <c r="AR222" s="156"/>
      <c r="AS222" s="156"/>
      <c r="AT222" s="156"/>
      <c r="AU222" s="156"/>
      <c r="AV222" s="156"/>
      <c r="AW222" s="156"/>
      <c r="AX222" s="156"/>
      <c r="AY222" s="156"/>
      <c r="AZ222" s="156"/>
      <c r="BA222" s="156"/>
      <c r="BB222" s="156"/>
      <c r="BC222" s="156"/>
      <c r="BD222" s="156"/>
      <c r="BE222" s="156"/>
      <c r="BF222" s="156"/>
      <c r="BG222" s="156"/>
      <c r="BH222" s="156"/>
      <c r="BI222" s="156"/>
      <c r="BJ222" s="156"/>
      <c r="DE222" s="359">
        <f>'okul-örtmen bilgi'!G219</f>
        <v>0</v>
      </c>
    </row>
    <row r="223" spans="1:109" ht="14.1" customHeight="1">
      <c r="A223" s="156"/>
      <c r="B223" s="156"/>
      <c r="C223" s="156"/>
      <c r="D223" s="156"/>
      <c r="E223" s="156"/>
      <c r="F223" s="156"/>
      <c r="G223" s="156"/>
      <c r="H223" s="156"/>
      <c r="I223" s="156"/>
      <c r="J223" s="156"/>
      <c r="K223" s="156"/>
      <c r="L223" s="156"/>
      <c r="M223" s="156"/>
      <c r="N223" s="157"/>
      <c r="O223" s="157"/>
      <c r="P223" s="157"/>
      <c r="Q223" s="157"/>
      <c r="R223" s="157"/>
      <c r="S223" s="157"/>
      <c r="T223" s="157"/>
      <c r="U223" s="157"/>
      <c r="V223" s="157"/>
      <c r="W223" s="157"/>
      <c r="X223" s="157"/>
      <c r="Y223" s="157"/>
      <c r="Z223" s="157"/>
      <c r="AA223" s="157"/>
      <c r="AB223" s="157"/>
      <c r="AC223" s="157"/>
      <c r="AD223" s="157"/>
      <c r="AE223" s="157"/>
      <c r="AF223" s="157"/>
      <c r="AG223" s="157"/>
      <c r="AH223" s="157"/>
      <c r="AI223" s="157"/>
      <c r="AJ223" s="157"/>
      <c r="AK223" s="157"/>
      <c r="AL223" s="157"/>
      <c r="AM223" s="157"/>
      <c r="AN223" s="156"/>
      <c r="AO223" s="156"/>
      <c r="AP223" s="156"/>
      <c r="AQ223" s="156"/>
      <c r="AR223" s="156"/>
      <c r="AS223" s="156"/>
      <c r="AT223" s="156"/>
      <c r="AU223" s="156"/>
      <c r="AV223" s="156"/>
      <c r="AW223" s="156"/>
      <c r="AX223" s="156"/>
      <c r="AY223" s="156"/>
      <c r="AZ223" s="156"/>
      <c r="BA223" s="156"/>
      <c r="BB223" s="156"/>
      <c r="BC223" s="156"/>
      <c r="BD223" s="156"/>
      <c r="BE223" s="156"/>
      <c r="BF223" s="156"/>
      <c r="BG223" s="156"/>
      <c r="BH223" s="156"/>
      <c r="BI223" s="156"/>
      <c r="BJ223" s="156"/>
      <c r="DE223" s="359">
        <f>'okul-örtmen bilgi'!G220</f>
        <v>0</v>
      </c>
    </row>
    <row r="224" spans="1:109" ht="14.1" customHeight="1">
      <c r="A224" s="156"/>
      <c r="B224" s="156"/>
      <c r="C224" s="156"/>
      <c r="D224" s="156"/>
      <c r="E224" s="156"/>
      <c r="F224" s="156"/>
      <c r="G224" s="156"/>
      <c r="H224" s="156"/>
      <c r="I224" s="156"/>
      <c r="J224" s="156"/>
      <c r="K224" s="156"/>
      <c r="L224" s="156"/>
      <c r="M224" s="156"/>
      <c r="N224" s="157"/>
      <c r="O224" s="157"/>
      <c r="P224" s="157"/>
      <c r="Q224" s="157"/>
      <c r="R224" s="157"/>
      <c r="S224" s="157"/>
      <c r="T224" s="157"/>
      <c r="U224" s="157"/>
      <c r="V224" s="157"/>
      <c r="W224" s="157"/>
      <c r="X224" s="157"/>
      <c r="Y224" s="157"/>
      <c r="Z224" s="157"/>
      <c r="AA224" s="157"/>
      <c r="AB224" s="157"/>
      <c r="AC224" s="157"/>
      <c r="AD224" s="157"/>
      <c r="AE224" s="157"/>
      <c r="AF224" s="157"/>
      <c r="AG224" s="157"/>
      <c r="AH224" s="157"/>
      <c r="AI224" s="157"/>
      <c r="AJ224" s="157"/>
      <c r="AK224" s="157"/>
      <c r="AL224" s="157"/>
      <c r="AM224" s="157"/>
      <c r="AN224" s="156"/>
      <c r="AO224" s="156"/>
      <c r="AP224" s="156"/>
      <c r="AQ224" s="156"/>
      <c r="AR224" s="156"/>
      <c r="AS224" s="156"/>
      <c r="AT224" s="156"/>
      <c r="AU224" s="156"/>
      <c r="AV224" s="156"/>
      <c r="AW224" s="156"/>
      <c r="AX224" s="156"/>
      <c r="AY224" s="156"/>
      <c r="AZ224" s="156"/>
      <c r="BA224" s="156"/>
      <c r="BB224" s="156"/>
      <c r="BC224" s="156"/>
      <c r="BD224" s="156"/>
      <c r="BE224" s="156"/>
      <c r="BF224" s="156"/>
      <c r="BG224" s="156"/>
      <c r="BH224" s="156"/>
      <c r="BI224" s="156"/>
      <c r="BJ224" s="156"/>
      <c r="DE224" s="359">
        <f>'okul-örtmen bilgi'!G221</f>
        <v>0</v>
      </c>
    </row>
    <row r="225" spans="1:109" ht="14.1" customHeight="1">
      <c r="A225" s="156"/>
      <c r="B225" s="156"/>
      <c r="C225" s="156"/>
      <c r="D225" s="156"/>
      <c r="E225" s="156"/>
      <c r="F225" s="156"/>
      <c r="G225" s="156"/>
      <c r="H225" s="156"/>
      <c r="I225" s="156"/>
      <c r="J225" s="156"/>
      <c r="K225" s="156"/>
      <c r="L225" s="156"/>
      <c r="M225" s="156"/>
      <c r="N225" s="157"/>
      <c r="O225" s="157"/>
      <c r="P225" s="157"/>
      <c r="Q225" s="157"/>
      <c r="R225" s="157"/>
      <c r="S225" s="157"/>
      <c r="T225" s="157"/>
      <c r="U225" s="157"/>
      <c r="V225" s="157"/>
      <c r="W225" s="157"/>
      <c r="X225" s="157"/>
      <c r="Y225" s="157"/>
      <c r="Z225" s="157"/>
      <c r="AA225" s="157"/>
      <c r="AB225" s="157"/>
      <c r="AC225" s="157"/>
      <c r="AD225" s="157"/>
      <c r="AE225" s="157"/>
      <c r="AF225" s="157"/>
      <c r="AG225" s="157"/>
      <c r="AH225" s="157"/>
      <c r="AI225" s="157"/>
      <c r="AJ225" s="157"/>
      <c r="AK225" s="157"/>
      <c r="AL225" s="157"/>
      <c r="AM225" s="157"/>
      <c r="AN225" s="156"/>
      <c r="AO225" s="156"/>
      <c r="AP225" s="156"/>
      <c r="AQ225" s="156"/>
      <c r="AR225" s="156"/>
      <c r="AS225" s="156"/>
      <c r="AT225" s="156"/>
      <c r="AU225" s="156"/>
      <c r="AV225" s="156"/>
      <c r="AW225" s="156"/>
      <c r="AX225" s="156"/>
      <c r="AY225" s="156"/>
      <c r="AZ225" s="156"/>
      <c r="BA225" s="156"/>
      <c r="BB225" s="156"/>
      <c r="BC225" s="156"/>
      <c r="BD225" s="156"/>
      <c r="BE225" s="156"/>
      <c r="BF225" s="156"/>
      <c r="BG225" s="156"/>
      <c r="BH225" s="156"/>
      <c r="BI225" s="156"/>
      <c r="BJ225" s="156"/>
      <c r="DE225" s="359">
        <f>'okul-örtmen bilgi'!G222</f>
        <v>0</v>
      </c>
    </row>
    <row r="226" spans="1:109" ht="14.1" customHeight="1">
      <c r="A226" s="601"/>
      <c r="B226" s="601"/>
      <c r="C226" s="601"/>
      <c r="D226" s="601"/>
      <c r="E226" s="601"/>
      <c r="F226" s="601"/>
      <c r="G226" s="601"/>
      <c r="H226" s="601"/>
      <c r="I226" s="601"/>
      <c r="J226" s="601"/>
      <c r="K226" s="601"/>
      <c r="L226" s="601"/>
      <c r="M226" s="601"/>
      <c r="N226" s="602"/>
      <c r="O226" s="602"/>
      <c r="P226" s="602"/>
      <c r="Q226" s="602"/>
      <c r="R226" s="602"/>
      <c r="S226" s="602"/>
      <c r="T226" s="602"/>
      <c r="U226" s="602"/>
      <c r="V226" s="602"/>
      <c r="W226" s="602"/>
      <c r="X226" s="602"/>
      <c r="Y226" s="602"/>
      <c r="Z226" s="602"/>
      <c r="AA226" s="602"/>
      <c r="AB226" s="602"/>
      <c r="AC226" s="602"/>
      <c r="AD226" s="602"/>
      <c r="AE226" s="602"/>
      <c r="AF226" s="602"/>
      <c r="AG226" s="602"/>
      <c r="AH226" s="602"/>
      <c r="AI226" s="602"/>
      <c r="AJ226" s="602"/>
      <c r="AK226" s="602"/>
      <c r="AL226" s="602"/>
      <c r="AM226" s="602"/>
      <c r="AN226" s="601"/>
      <c r="AO226" s="601"/>
      <c r="AP226" s="601"/>
      <c r="AQ226" s="601"/>
      <c r="AR226" s="601"/>
      <c r="AS226" s="601"/>
      <c r="AT226" s="601"/>
      <c r="AU226" s="601"/>
      <c r="AV226" s="601"/>
      <c r="AW226" s="601"/>
      <c r="AX226" s="601"/>
      <c r="AY226" s="601"/>
      <c r="AZ226" s="601"/>
      <c r="BA226" s="601"/>
      <c r="BB226" s="601"/>
      <c r="BC226" s="601"/>
      <c r="BD226" s="601"/>
      <c r="BE226" s="601"/>
      <c r="BF226" s="601"/>
      <c r="BG226" s="601"/>
      <c r="BH226" s="601"/>
      <c r="BI226" s="601"/>
      <c r="BJ226" s="601"/>
      <c r="DE226" s="359">
        <f>'okul-örtmen bilgi'!G223</f>
        <v>0</v>
      </c>
    </row>
    <row r="227" spans="1:109" s="589" customFormat="1" ht="14.1" customHeight="1">
      <c r="A227" s="584"/>
      <c r="B227" s="584"/>
      <c r="C227" s="584"/>
      <c r="D227" s="584"/>
      <c r="E227" s="584"/>
      <c r="F227" s="584"/>
      <c r="G227" s="584"/>
      <c r="H227" s="585"/>
      <c r="I227" s="585" t="s">
        <v>954</v>
      </c>
      <c r="J227" s="585" t="s">
        <v>955</v>
      </c>
      <c r="K227" s="586"/>
      <c r="L227" s="586"/>
      <c r="M227" s="584"/>
      <c r="N227" s="584"/>
      <c r="O227" s="584"/>
      <c r="P227" s="584"/>
      <c r="Q227" s="584"/>
      <c r="R227" s="584"/>
      <c r="S227" s="584"/>
      <c r="T227" s="584"/>
      <c r="U227" s="584"/>
      <c r="V227" s="584"/>
      <c r="W227" s="584"/>
      <c r="X227" s="584"/>
      <c r="Y227" s="584"/>
      <c r="Z227" s="584"/>
      <c r="AA227" s="584"/>
      <c r="AB227" s="584"/>
      <c r="AC227" s="584"/>
      <c r="AD227" s="584"/>
      <c r="AE227" s="584"/>
      <c r="AF227" s="584"/>
      <c r="AG227" s="584"/>
      <c r="AH227" s="584"/>
      <c r="AI227" s="584"/>
      <c r="AJ227" s="587"/>
      <c r="AK227" s="587"/>
      <c r="AL227" s="587"/>
      <c r="AM227" s="587"/>
      <c r="AN227" s="588"/>
      <c r="AO227" s="588"/>
      <c r="AP227" s="588"/>
      <c r="AQ227" s="588"/>
      <c r="AR227" s="588"/>
      <c r="AS227" s="588"/>
      <c r="AT227" s="588"/>
      <c r="AU227" s="588"/>
      <c r="AV227" s="588"/>
      <c r="AW227" s="588"/>
      <c r="AX227" s="588"/>
      <c r="AY227" s="588"/>
      <c r="AZ227" s="588"/>
      <c r="BA227" s="588"/>
      <c r="BB227" s="588"/>
      <c r="BC227" s="588"/>
      <c r="BD227" s="588"/>
      <c r="BE227" s="588"/>
      <c r="BF227" s="588"/>
      <c r="BG227" s="588"/>
      <c r="BH227" s="588"/>
      <c r="BI227" s="588"/>
      <c r="BJ227" s="588"/>
      <c r="DE227" s="590">
        <f>'okul-örtmen bilgi'!G224</f>
        <v>0</v>
      </c>
    </row>
    <row r="228" spans="1:109" s="598" customFormat="1" ht="14.1" customHeight="1">
      <c r="A228" s="593"/>
      <c r="B228" s="788" t="s">
        <v>949</v>
      </c>
      <c r="C228" s="788"/>
      <c r="D228" s="788"/>
      <c r="E228" s="788" t="s">
        <v>950</v>
      </c>
      <c r="F228" s="788"/>
      <c r="G228" s="788"/>
      <c r="H228" s="594"/>
      <c r="I228" s="594">
        <v>1</v>
      </c>
      <c r="J228" s="594">
        <v>31</v>
      </c>
      <c r="K228" s="595"/>
      <c r="L228" s="595"/>
      <c r="M228" s="593"/>
      <c r="N228" s="593"/>
      <c r="O228" s="593"/>
      <c r="P228" s="593"/>
      <c r="Q228" s="593"/>
      <c r="R228" s="593"/>
      <c r="S228" s="593"/>
      <c r="T228" s="593"/>
      <c r="U228" s="593"/>
      <c r="V228" s="593"/>
      <c r="W228" s="593"/>
      <c r="X228" s="593"/>
      <c r="Y228" s="593"/>
      <c r="Z228" s="593"/>
      <c r="AA228" s="593"/>
      <c r="AB228" s="593"/>
      <c r="AC228" s="593"/>
      <c r="AD228" s="593"/>
      <c r="AE228" s="593"/>
      <c r="AF228" s="593"/>
      <c r="AG228" s="593"/>
      <c r="AH228" s="593"/>
      <c r="AI228" s="593"/>
      <c r="AJ228" s="596"/>
      <c r="AK228" s="596"/>
      <c r="AL228" s="596"/>
      <c r="AM228" s="596"/>
      <c r="AN228" s="597"/>
      <c r="AO228" s="597"/>
      <c r="AP228" s="597"/>
      <c r="AQ228" s="597"/>
      <c r="AR228" s="597"/>
      <c r="AS228" s="597"/>
      <c r="AT228" s="597"/>
      <c r="AU228" s="597"/>
      <c r="AV228" s="597"/>
      <c r="AW228" s="597"/>
      <c r="AX228" s="597"/>
      <c r="AY228" s="597"/>
      <c r="AZ228" s="597"/>
      <c r="BA228" s="597"/>
      <c r="BB228" s="597"/>
      <c r="BC228" s="597"/>
      <c r="BD228" s="597"/>
      <c r="BE228" s="597"/>
      <c r="BF228" s="597"/>
      <c r="BG228" s="597"/>
      <c r="BH228" s="597"/>
      <c r="BI228" s="597"/>
      <c r="BJ228" s="597"/>
      <c r="DE228" s="572">
        <f>'okul-örtmen bilgi'!G225</f>
        <v>0</v>
      </c>
    </row>
    <row r="229" spans="1:109" s="598" customFormat="1" ht="14.1" customHeight="1">
      <c r="A229" s="593"/>
      <c r="B229" s="789">
        <v>40094</v>
      </c>
      <c r="C229" s="789"/>
      <c r="D229" s="789"/>
      <c r="E229" s="789">
        <f ca="1">TODAY()</f>
        <v>40125</v>
      </c>
      <c r="F229" s="789"/>
      <c r="G229" s="789"/>
      <c r="H229" s="821"/>
      <c r="I229" s="821"/>
      <c r="J229" s="821"/>
      <c r="K229" s="595"/>
      <c r="L229" s="595"/>
      <c r="M229" s="593"/>
      <c r="N229" s="593"/>
      <c r="O229" s="593"/>
      <c r="P229" s="593"/>
      <c r="Q229" s="593"/>
      <c r="R229" s="593"/>
      <c r="S229" s="593"/>
      <c r="T229" s="593"/>
      <c r="U229" s="593"/>
      <c r="V229" s="593"/>
      <c r="W229" s="593"/>
      <c r="X229" s="593"/>
      <c r="Y229" s="593"/>
      <c r="Z229" s="593"/>
      <c r="AA229" s="593"/>
      <c r="AB229" s="593"/>
      <c r="AC229" s="593"/>
      <c r="AD229" s="593"/>
      <c r="AE229" s="593"/>
      <c r="AF229" s="593"/>
      <c r="AG229" s="593"/>
      <c r="AH229" s="593"/>
      <c r="AI229" s="593"/>
      <c r="AJ229" s="596"/>
      <c r="AK229" s="596"/>
      <c r="AL229" s="596"/>
      <c r="AM229" s="596"/>
      <c r="AN229" s="597"/>
      <c r="AO229" s="597"/>
      <c r="AP229" s="597"/>
      <c r="AQ229" s="597"/>
      <c r="AR229" s="597"/>
      <c r="AS229" s="597"/>
      <c r="AT229" s="597"/>
      <c r="AU229" s="597"/>
      <c r="AV229" s="597"/>
      <c r="AW229" s="597"/>
      <c r="AX229" s="597"/>
      <c r="AY229" s="597"/>
      <c r="AZ229" s="597"/>
      <c r="BA229" s="597"/>
      <c r="BB229" s="597"/>
      <c r="BC229" s="597"/>
      <c r="BD229" s="597"/>
      <c r="BE229" s="597"/>
      <c r="BF229" s="597"/>
      <c r="BG229" s="597"/>
      <c r="BH229" s="597"/>
      <c r="BI229" s="597"/>
      <c r="BJ229" s="597"/>
      <c r="DE229" s="572">
        <f>'okul-örtmen bilgi'!G226</f>
        <v>0</v>
      </c>
    </row>
    <row r="230" spans="1:109" s="598" customFormat="1" ht="14.1" customHeight="1">
      <c r="A230" s="599"/>
      <c r="B230" s="593"/>
      <c r="C230" s="593"/>
      <c r="D230" s="593"/>
      <c r="E230" s="593"/>
      <c r="F230" s="593"/>
      <c r="G230" s="593"/>
      <c r="H230" s="594">
        <f>DGET(I227:J239,J227,D238:D239)</f>
        <v>31</v>
      </c>
      <c r="I230" s="594">
        <v>3</v>
      </c>
      <c r="J230" s="594">
        <v>31</v>
      </c>
      <c r="K230" s="594"/>
      <c r="L230" s="595"/>
      <c r="M230" s="593"/>
      <c r="N230" s="593"/>
      <c r="O230" s="593"/>
      <c r="P230" s="593"/>
      <c r="Q230" s="593"/>
      <c r="R230" s="593"/>
      <c r="S230" s="593"/>
      <c r="T230" s="593"/>
      <c r="U230" s="593"/>
      <c r="V230" s="593"/>
      <c r="W230" s="593"/>
      <c r="X230" s="593"/>
      <c r="Y230" s="593"/>
      <c r="Z230" s="593"/>
      <c r="AA230" s="593"/>
      <c r="AB230" s="593"/>
      <c r="AC230" s="593"/>
      <c r="AD230" s="593"/>
      <c r="AE230" s="593"/>
      <c r="AF230" s="593"/>
      <c r="AG230" s="593"/>
      <c r="AH230" s="593"/>
      <c r="AI230" s="593"/>
      <c r="AJ230" s="596"/>
      <c r="AK230" s="596"/>
      <c r="AL230" s="596"/>
      <c r="AM230" s="596"/>
      <c r="AN230" s="597"/>
      <c r="AO230" s="597"/>
      <c r="AP230" s="597"/>
      <c r="AQ230" s="597"/>
      <c r="AR230" s="597"/>
      <c r="AS230" s="597"/>
      <c r="AT230" s="597"/>
      <c r="AU230" s="597"/>
      <c r="AV230" s="597"/>
      <c r="AW230" s="597"/>
      <c r="AX230" s="597"/>
      <c r="AY230" s="597"/>
      <c r="AZ230" s="597"/>
      <c r="BA230" s="597"/>
      <c r="BB230" s="597"/>
      <c r="BC230" s="597"/>
      <c r="BD230" s="597"/>
      <c r="BE230" s="597"/>
      <c r="BF230" s="597"/>
      <c r="BG230" s="597"/>
      <c r="BH230" s="597"/>
      <c r="BI230" s="597"/>
      <c r="BJ230" s="597"/>
      <c r="DE230" s="572">
        <f>'okul-örtmen bilgi'!G227</f>
        <v>0</v>
      </c>
    </row>
    <row r="231" spans="1:109" s="598" customFormat="1" ht="14.1" customHeight="1">
      <c r="A231" s="600"/>
      <c r="B231" s="788" t="s">
        <v>951</v>
      </c>
      <c r="C231" s="788"/>
      <c r="D231" s="788" t="s">
        <v>952</v>
      </c>
      <c r="E231" s="788"/>
      <c r="F231" s="788" t="s">
        <v>953</v>
      </c>
      <c r="G231" s="788"/>
      <c r="H231" s="595"/>
      <c r="I231" s="594">
        <v>4</v>
      </c>
      <c r="J231" s="594">
        <v>30</v>
      </c>
      <c r="K231" s="594"/>
      <c r="L231" s="595"/>
      <c r="M231" s="593"/>
      <c r="N231" s="593"/>
      <c r="O231" s="593"/>
      <c r="P231" s="593"/>
      <c r="Q231" s="593"/>
      <c r="R231" s="593"/>
      <c r="S231" s="593"/>
      <c r="T231" s="593"/>
      <c r="U231" s="593"/>
      <c r="V231" s="593"/>
      <c r="W231" s="593"/>
      <c r="X231" s="593"/>
      <c r="Y231" s="593"/>
      <c r="Z231" s="593"/>
      <c r="AA231" s="593"/>
      <c r="AB231" s="593"/>
      <c r="AC231" s="593"/>
      <c r="AD231" s="593"/>
      <c r="AE231" s="593"/>
      <c r="AF231" s="593"/>
      <c r="AG231" s="593"/>
      <c r="AH231" s="593"/>
      <c r="AI231" s="593"/>
      <c r="AJ231" s="596"/>
      <c r="AK231" s="596"/>
      <c r="AL231" s="596"/>
      <c r="AM231" s="596"/>
      <c r="AN231" s="597"/>
      <c r="AO231" s="597"/>
      <c r="AP231" s="597"/>
      <c r="AQ231" s="597"/>
      <c r="AR231" s="597"/>
      <c r="AS231" s="597"/>
      <c r="AT231" s="597"/>
      <c r="AU231" s="597"/>
      <c r="AV231" s="597"/>
      <c r="AW231" s="597"/>
      <c r="AX231" s="597"/>
      <c r="AY231" s="597"/>
      <c r="AZ231" s="597"/>
      <c r="BA231" s="597"/>
      <c r="BB231" s="597"/>
      <c r="BC231" s="597"/>
      <c r="BD231" s="597"/>
      <c r="BE231" s="597"/>
      <c r="BF231" s="597"/>
      <c r="BG231" s="597"/>
      <c r="BH231" s="597"/>
      <c r="BI231" s="597"/>
      <c r="BJ231" s="597"/>
      <c r="DE231" s="572">
        <f>'okul-örtmen bilgi'!G228</f>
        <v>0</v>
      </c>
    </row>
    <row r="232" spans="1:109" s="598" customFormat="1" ht="14.1" customHeight="1">
      <c r="A232" s="593"/>
      <c r="B232" s="786">
        <f ca="1">IF(AND((F240-F239)&lt;0,(D240-D239)&lt;0),C240-C239-1,IF((D240-D239)&lt;0,C240-C239-1,C240-C239))</f>
        <v>0</v>
      </c>
      <c r="C232" s="786"/>
      <c r="D232" s="787">
        <f ca="1">IF(AND((F240-F239)&lt;0,(D240-D239)&gt;0),D240-D239-1,IF(AND((F240-F239)&lt;0,(D240-D239)&lt;0),D240-D239-1+12,IF(AND((F240-F239)&gt;0,(D240-D239)&lt;0),D240-D239+12,D240-D239)))</f>
        <v>1</v>
      </c>
      <c r="E232" s="787"/>
      <c r="F232" s="787">
        <f ca="1">IF((F240-F239)&lt;0,F240-F239+H230,F240-F239)</f>
        <v>0</v>
      </c>
      <c r="G232" s="787"/>
      <c r="H232" s="595"/>
      <c r="I232" s="594">
        <v>5</v>
      </c>
      <c r="J232" s="594">
        <v>31</v>
      </c>
      <c r="K232" s="594"/>
      <c r="L232" s="595"/>
      <c r="M232" s="593"/>
      <c r="N232" s="593"/>
      <c r="O232" s="593"/>
      <c r="P232" s="593"/>
      <c r="Q232" s="593"/>
      <c r="R232" s="593"/>
      <c r="S232" s="593"/>
      <c r="T232" s="593"/>
      <c r="U232" s="593"/>
      <c r="V232" s="593"/>
      <c r="W232" s="593"/>
      <c r="X232" s="593"/>
      <c r="Y232" s="593"/>
      <c r="Z232" s="593"/>
      <c r="AA232" s="593"/>
      <c r="AB232" s="593"/>
      <c r="AC232" s="593"/>
      <c r="AD232" s="593"/>
      <c r="AE232" s="593"/>
      <c r="AF232" s="593"/>
      <c r="AG232" s="593"/>
      <c r="AH232" s="593"/>
      <c r="AI232" s="593"/>
      <c r="AJ232" s="596"/>
      <c r="AK232" s="596"/>
      <c r="AL232" s="596"/>
      <c r="AM232" s="596"/>
      <c r="AN232" s="597"/>
      <c r="AO232" s="597"/>
      <c r="AP232" s="597"/>
      <c r="AQ232" s="597"/>
      <c r="AR232" s="597"/>
      <c r="AS232" s="597"/>
      <c r="AT232" s="597"/>
      <c r="AU232" s="597"/>
      <c r="AV232" s="597"/>
      <c r="AW232" s="597"/>
      <c r="AX232" s="597"/>
      <c r="AY232" s="597"/>
      <c r="AZ232" s="597"/>
      <c r="BA232" s="597"/>
      <c r="BB232" s="597"/>
      <c r="BC232" s="597"/>
      <c r="BD232" s="597"/>
      <c r="BE232" s="597"/>
      <c r="BF232" s="597"/>
      <c r="BG232" s="597"/>
      <c r="BH232" s="597"/>
      <c r="BI232" s="597"/>
      <c r="BJ232" s="597"/>
      <c r="DE232" s="572">
        <f>'okul-örtmen bilgi'!G229</f>
        <v>0</v>
      </c>
    </row>
    <row r="233" spans="1:109" s="589" customFormat="1" ht="14.1" customHeight="1">
      <c r="A233" s="584"/>
      <c r="B233" s="584"/>
      <c r="C233" s="584"/>
      <c r="D233" s="584"/>
      <c r="E233" s="584"/>
      <c r="F233" s="584"/>
      <c r="G233" s="584"/>
      <c r="H233" s="586"/>
      <c r="I233" s="585">
        <v>6</v>
      </c>
      <c r="J233" s="585">
        <v>30</v>
      </c>
      <c r="K233" s="585"/>
      <c r="L233" s="586"/>
      <c r="M233" s="584"/>
      <c r="N233" s="584"/>
      <c r="O233" s="584"/>
      <c r="P233" s="584"/>
      <c r="Q233" s="584"/>
      <c r="R233" s="584"/>
      <c r="S233" s="584"/>
      <c r="T233" s="584"/>
      <c r="U233" s="584"/>
      <c r="V233" s="584"/>
      <c r="W233" s="584"/>
      <c r="X233" s="584"/>
      <c r="Y233" s="584"/>
      <c r="Z233" s="584"/>
      <c r="AA233" s="584"/>
      <c r="AB233" s="584"/>
      <c r="AC233" s="584"/>
      <c r="AD233" s="584"/>
      <c r="AE233" s="584"/>
      <c r="AF233" s="584"/>
      <c r="AG233" s="584"/>
      <c r="AH233" s="584"/>
      <c r="AI233" s="584"/>
      <c r="AJ233" s="587"/>
      <c r="AK233" s="587"/>
      <c r="AL233" s="587"/>
      <c r="AM233" s="587"/>
      <c r="AN233" s="588"/>
      <c r="AO233" s="588"/>
      <c r="AP233" s="588"/>
      <c r="AQ233" s="588"/>
      <c r="AR233" s="588"/>
      <c r="AS233" s="588"/>
      <c r="AT233" s="588"/>
      <c r="AU233" s="588"/>
      <c r="AV233" s="588"/>
      <c r="AW233" s="588"/>
      <c r="AX233" s="588"/>
      <c r="AY233" s="588"/>
      <c r="AZ233" s="588"/>
      <c r="BA233" s="588"/>
      <c r="BB233" s="588"/>
      <c r="BC233" s="588"/>
      <c r="BD233" s="588"/>
      <c r="BE233" s="588"/>
      <c r="BF233" s="588"/>
      <c r="BG233" s="588"/>
      <c r="BH233" s="588"/>
      <c r="BI233" s="588"/>
      <c r="BJ233" s="588"/>
      <c r="DE233" s="590">
        <f>'okul-örtmen bilgi'!G230</f>
        <v>0</v>
      </c>
    </row>
    <row r="234" spans="1:109" ht="14.1" customHeight="1">
      <c r="A234" s="336"/>
      <c r="B234" s="332"/>
      <c r="C234" s="332"/>
      <c r="D234" s="332"/>
      <c r="E234" s="332"/>
      <c r="F234" s="337"/>
      <c r="G234" s="332"/>
      <c r="H234" s="334"/>
      <c r="I234" s="333">
        <v>7</v>
      </c>
      <c r="J234" s="333">
        <v>31</v>
      </c>
      <c r="K234" s="333"/>
      <c r="L234" s="334"/>
      <c r="M234" s="332"/>
      <c r="N234" s="332"/>
      <c r="O234" s="332"/>
      <c r="P234" s="332"/>
      <c r="Q234" s="332"/>
      <c r="R234" s="332"/>
      <c r="S234" s="332"/>
      <c r="T234" s="332"/>
      <c r="U234" s="332"/>
      <c r="V234" s="332"/>
      <c r="W234" s="332"/>
      <c r="X234" s="332"/>
      <c r="Y234" s="332"/>
      <c r="Z234" s="332"/>
      <c r="AA234" s="332"/>
      <c r="AB234" s="332"/>
      <c r="AC234" s="332"/>
      <c r="AD234" s="332"/>
      <c r="AE234" s="332"/>
      <c r="AF234" s="332"/>
      <c r="AG234" s="332"/>
      <c r="AH234" s="332"/>
      <c r="AI234" s="332"/>
      <c r="AJ234" s="157"/>
      <c r="AK234" s="157"/>
      <c r="AL234" s="157"/>
      <c r="AM234" s="157"/>
      <c r="AN234" s="156"/>
      <c r="AO234" s="156"/>
      <c r="AP234" s="156"/>
      <c r="AQ234" s="156"/>
      <c r="AR234" s="156"/>
      <c r="AS234" s="156"/>
      <c r="AT234" s="156"/>
      <c r="AU234" s="156"/>
      <c r="AV234" s="156"/>
      <c r="AW234" s="156"/>
      <c r="AX234" s="156"/>
      <c r="AY234" s="156"/>
      <c r="AZ234" s="156"/>
      <c r="BA234" s="156"/>
      <c r="BB234" s="156"/>
      <c r="BC234" s="156"/>
      <c r="BD234" s="156"/>
      <c r="BE234" s="156"/>
      <c r="BF234" s="156"/>
      <c r="BG234" s="156"/>
      <c r="BH234" s="156"/>
      <c r="BI234" s="156"/>
      <c r="BJ234" s="156"/>
      <c r="DE234" s="359">
        <f>'okul-örtmen bilgi'!G231</f>
        <v>0</v>
      </c>
    </row>
    <row r="235" spans="1:109" ht="14.1" customHeight="1">
      <c r="A235" s="335"/>
      <c r="B235" s="332"/>
      <c r="C235" s="332"/>
      <c r="D235" s="332"/>
      <c r="E235" s="332"/>
      <c r="F235" s="332"/>
      <c r="G235" s="332"/>
      <c r="H235" s="334"/>
      <c r="I235" s="333">
        <v>8</v>
      </c>
      <c r="J235" s="333">
        <v>31</v>
      </c>
      <c r="K235" s="333"/>
      <c r="L235" s="334"/>
      <c r="M235" s="332"/>
      <c r="N235" s="332"/>
      <c r="O235" s="332"/>
      <c r="P235" s="332"/>
      <c r="Q235" s="332"/>
      <c r="R235" s="332"/>
      <c r="S235" s="332"/>
      <c r="T235" s="332"/>
      <c r="U235" s="332"/>
      <c r="V235" s="332"/>
      <c r="W235" s="332"/>
      <c r="X235" s="332"/>
      <c r="Y235" s="332"/>
      <c r="Z235" s="332"/>
      <c r="AA235" s="332"/>
      <c r="AB235" s="332"/>
      <c r="AC235" s="332"/>
      <c r="AD235" s="332"/>
      <c r="AE235" s="332"/>
      <c r="AF235" s="332"/>
      <c r="AG235" s="332"/>
      <c r="AH235" s="332"/>
      <c r="AI235" s="332"/>
      <c r="AJ235" s="157"/>
      <c r="AK235" s="157"/>
      <c r="AL235" s="157"/>
      <c r="AM235" s="157"/>
      <c r="AN235" s="156"/>
      <c r="AO235" s="156"/>
      <c r="AP235" s="156"/>
      <c r="AQ235" s="156"/>
      <c r="AR235" s="156"/>
      <c r="AS235" s="156"/>
      <c r="AT235" s="156"/>
      <c r="AU235" s="156"/>
      <c r="AV235" s="156"/>
      <c r="AW235" s="156"/>
      <c r="AX235" s="156"/>
      <c r="AY235" s="156"/>
      <c r="AZ235" s="156"/>
      <c r="BA235" s="156"/>
      <c r="BB235" s="156"/>
      <c r="BC235" s="156"/>
      <c r="BD235" s="156"/>
      <c r="BE235" s="156"/>
      <c r="BF235" s="156"/>
      <c r="BG235" s="156"/>
      <c r="BH235" s="156"/>
      <c r="BI235" s="156"/>
      <c r="BJ235" s="156"/>
      <c r="DE235" s="359">
        <f>'okul-örtmen bilgi'!G232</f>
        <v>0</v>
      </c>
    </row>
    <row r="236" spans="1:109" ht="14.1" customHeight="1">
      <c r="A236" s="332"/>
      <c r="B236" s="332"/>
      <c r="C236" s="332"/>
      <c r="D236" s="332"/>
      <c r="E236" s="332"/>
      <c r="F236" s="332"/>
      <c r="G236" s="332"/>
      <c r="H236" s="334"/>
      <c r="I236" s="333">
        <v>9</v>
      </c>
      <c r="J236" s="333">
        <v>30</v>
      </c>
      <c r="K236" s="333"/>
      <c r="L236" s="334"/>
      <c r="M236" s="332"/>
      <c r="N236" s="332"/>
      <c r="O236" s="332"/>
      <c r="P236" s="332"/>
      <c r="Q236" s="332"/>
      <c r="R236" s="332"/>
      <c r="S236" s="332"/>
      <c r="T236" s="332"/>
      <c r="U236" s="332"/>
      <c r="V236" s="332"/>
      <c r="W236" s="332"/>
      <c r="X236" s="332"/>
      <c r="Y236" s="332"/>
      <c r="Z236" s="332"/>
      <c r="AA236" s="332"/>
      <c r="AB236" s="332"/>
      <c r="AC236" s="332"/>
      <c r="AD236" s="332"/>
      <c r="AE236" s="332"/>
      <c r="AF236" s="332"/>
      <c r="AG236" s="332"/>
      <c r="AH236" s="332"/>
      <c r="AI236" s="332"/>
      <c r="AJ236" s="157"/>
      <c r="AK236" s="157"/>
      <c r="AL236" s="157"/>
      <c r="AM236" s="157"/>
      <c r="AN236" s="156"/>
      <c r="AO236" s="156"/>
      <c r="AP236" s="156"/>
      <c r="AQ236" s="156"/>
      <c r="AR236" s="156"/>
      <c r="AS236" s="156"/>
      <c r="AT236" s="156"/>
      <c r="AU236" s="156"/>
      <c r="AV236" s="156"/>
      <c r="AW236" s="156"/>
      <c r="AX236" s="156"/>
      <c r="AY236" s="156"/>
      <c r="AZ236" s="156"/>
      <c r="BA236" s="156"/>
      <c r="BB236" s="156"/>
      <c r="BC236" s="156"/>
      <c r="BD236" s="156"/>
      <c r="BE236" s="156"/>
      <c r="BF236" s="156"/>
      <c r="BG236" s="156"/>
      <c r="BH236" s="156"/>
      <c r="BI236" s="156"/>
      <c r="BJ236" s="156"/>
      <c r="DE236" s="359">
        <f>'okul-örtmen bilgi'!G233</f>
        <v>0</v>
      </c>
    </row>
    <row r="237" spans="1:109" ht="14.1" customHeight="1">
      <c r="A237" s="332"/>
      <c r="B237" s="332"/>
      <c r="C237" s="332"/>
      <c r="D237" s="332"/>
      <c r="E237" s="332"/>
      <c r="F237" s="332"/>
      <c r="G237" s="332"/>
      <c r="H237" s="334"/>
      <c r="I237" s="333">
        <v>10</v>
      </c>
      <c r="J237" s="333">
        <v>31</v>
      </c>
      <c r="K237" s="333"/>
      <c r="L237" s="334"/>
      <c r="M237" s="332"/>
      <c r="N237" s="332"/>
      <c r="O237" s="332"/>
      <c r="P237" s="332"/>
      <c r="Q237" s="332"/>
      <c r="R237" s="332"/>
      <c r="S237" s="332"/>
      <c r="T237" s="332"/>
      <c r="U237" s="332"/>
      <c r="V237" s="332"/>
      <c r="W237" s="332"/>
      <c r="X237" s="332"/>
      <c r="Y237" s="332"/>
      <c r="Z237" s="332"/>
      <c r="AA237" s="332"/>
      <c r="AB237" s="332"/>
      <c r="AC237" s="332"/>
      <c r="AD237" s="332"/>
      <c r="AE237" s="332"/>
      <c r="AF237" s="332"/>
      <c r="AG237" s="332"/>
      <c r="AH237" s="332"/>
      <c r="AI237" s="332"/>
      <c r="AJ237" s="157"/>
      <c r="AK237" s="157"/>
      <c r="AL237" s="157"/>
      <c r="AM237" s="157"/>
      <c r="AN237" s="156"/>
      <c r="AO237" s="156"/>
      <c r="AP237" s="156"/>
      <c r="AQ237" s="156"/>
      <c r="AR237" s="156"/>
      <c r="AS237" s="156"/>
      <c r="AT237" s="156"/>
      <c r="AU237" s="156"/>
      <c r="AV237" s="156"/>
      <c r="AW237" s="156"/>
      <c r="AX237" s="156"/>
      <c r="AY237" s="156"/>
      <c r="AZ237" s="156"/>
      <c r="BA237" s="156"/>
      <c r="BB237" s="156"/>
      <c r="BC237" s="156"/>
      <c r="BD237" s="156"/>
      <c r="BE237" s="156"/>
      <c r="BF237" s="156"/>
      <c r="BG237" s="156"/>
      <c r="BH237" s="156"/>
      <c r="BI237" s="156"/>
      <c r="BJ237" s="156"/>
      <c r="DE237" s="359">
        <f>'okul-örtmen bilgi'!G234</f>
        <v>0</v>
      </c>
    </row>
    <row r="238" spans="1:109" ht="14.1" customHeight="1">
      <c r="A238" s="332"/>
      <c r="B238" s="334"/>
      <c r="C238" s="333"/>
      <c r="D238" s="333" t="s">
        <v>954</v>
      </c>
      <c r="E238" s="333"/>
      <c r="F238" s="333"/>
      <c r="G238" s="333"/>
      <c r="H238" s="334"/>
      <c r="I238" s="333">
        <v>11</v>
      </c>
      <c r="J238" s="333">
        <v>30</v>
      </c>
      <c r="K238" s="333"/>
      <c r="L238" s="334"/>
      <c r="M238" s="332"/>
      <c r="N238" s="332"/>
      <c r="O238" s="332"/>
      <c r="P238" s="332"/>
      <c r="Q238" s="332"/>
      <c r="R238" s="332"/>
      <c r="S238" s="332"/>
      <c r="T238" s="332"/>
      <c r="U238" s="332"/>
      <c r="V238" s="332"/>
      <c r="W238" s="332"/>
      <c r="X238" s="332"/>
      <c r="Y238" s="332"/>
      <c r="Z238" s="332"/>
      <c r="AA238" s="332"/>
      <c r="AB238" s="332"/>
      <c r="AC238" s="332"/>
      <c r="AD238" s="332"/>
      <c r="AE238" s="332"/>
      <c r="AF238" s="332"/>
      <c r="AG238" s="332"/>
      <c r="AH238" s="332"/>
      <c r="AI238" s="332"/>
      <c r="AJ238" s="157"/>
      <c r="AK238" s="157"/>
      <c r="AL238" s="157"/>
      <c r="AM238" s="157"/>
      <c r="AN238" s="156"/>
      <c r="AO238" s="156"/>
      <c r="AP238" s="156"/>
      <c r="AQ238" s="156"/>
      <c r="AR238" s="156"/>
      <c r="AS238" s="156"/>
      <c r="AT238" s="156"/>
      <c r="AU238" s="156"/>
      <c r="AV238" s="156"/>
      <c r="AW238" s="156"/>
      <c r="AX238" s="156"/>
      <c r="AY238" s="156"/>
      <c r="AZ238" s="156"/>
      <c r="BA238" s="156"/>
      <c r="BB238" s="156"/>
      <c r="BC238" s="156"/>
      <c r="BD238" s="156"/>
      <c r="BE238" s="156"/>
      <c r="BF238" s="156"/>
      <c r="BG238" s="156"/>
      <c r="BH238" s="156"/>
      <c r="BI238" s="156"/>
      <c r="BJ238" s="156"/>
      <c r="DE238" s="359">
        <f>'okul-örtmen bilgi'!G235</f>
        <v>0</v>
      </c>
    </row>
    <row r="239" spans="1:109" ht="14.1" customHeight="1">
      <c r="A239" s="332"/>
      <c r="B239" s="334"/>
      <c r="C239" s="591">
        <f>YEAR(B229)</f>
        <v>2009</v>
      </c>
      <c r="D239" s="591">
        <f>MONTH(B229)</f>
        <v>10</v>
      </c>
      <c r="E239" s="591"/>
      <c r="F239" s="591">
        <f>DAY(B229)</f>
        <v>8</v>
      </c>
      <c r="G239" s="333"/>
      <c r="H239" s="334"/>
      <c r="I239" s="333">
        <v>12</v>
      </c>
      <c r="J239" s="333">
        <v>31</v>
      </c>
      <c r="K239" s="333"/>
      <c r="L239" s="334"/>
      <c r="M239" s="332"/>
      <c r="N239" s="332"/>
      <c r="O239" s="332"/>
      <c r="P239" s="332"/>
      <c r="Q239" s="332"/>
      <c r="R239" s="332"/>
      <c r="S239" s="332"/>
      <c r="T239" s="332"/>
      <c r="U239" s="332"/>
      <c r="V239" s="332"/>
      <c r="W239" s="332"/>
      <c r="X239" s="332"/>
      <c r="Y239" s="332"/>
      <c r="Z239" s="332"/>
      <c r="AA239" s="332"/>
      <c r="AB239" s="332"/>
      <c r="AC239" s="332"/>
      <c r="AD239" s="332"/>
      <c r="AE239" s="332"/>
      <c r="AF239" s="332"/>
      <c r="AG239" s="332"/>
      <c r="AH239" s="332"/>
      <c r="AI239" s="332"/>
      <c r="AJ239" s="157"/>
      <c r="AK239" s="157"/>
      <c r="AL239" s="157"/>
      <c r="AM239" s="157"/>
      <c r="AN239" s="156"/>
      <c r="AO239" s="156"/>
      <c r="AP239" s="156"/>
      <c r="AQ239" s="156"/>
      <c r="AR239" s="156"/>
      <c r="AS239" s="156"/>
      <c r="AT239" s="156"/>
      <c r="AU239" s="156"/>
      <c r="AV239" s="156"/>
      <c r="AW239" s="156"/>
      <c r="AX239" s="156"/>
      <c r="AY239" s="156"/>
      <c r="AZ239" s="156"/>
      <c r="BA239" s="156"/>
      <c r="BB239" s="156"/>
      <c r="BC239" s="156"/>
      <c r="BD239" s="156"/>
      <c r="BE239" s="156"/>
      <c r="BF239" s="156"/>
      <c r="BG239" s="156"/>
      <c r="BH239" s="156"/>
      <c r="BI239" s="156"/>
      <c r="BJ239" s="156"/>
      <c r="DE239" s="359">
        <f>'okul-örtmen bilgi'!G236</f>
        <v>0</v>
      </c>
    </row>
    <row r="240" spans="1:109" ht="14.1" customHeight="1">
      <c r="A240" s="592"/>
      <c r="B240" s="334"/>
      <c r="C240" s="591">
        <f ca="1">YEAR(E229)</f>
        <v>2009</v>
      </c>
      <c r="D240" s="591">
        <f ca="1">MONTH(E229)</f>
        <v>11</v>
      </c>
      <c r="E240" s="591"/>
      <c r="F240" s="591">
        <f ca="1">DAY(E229)</f>
        <v>8</v>
      </c>
      <c r="G240" s="333"/>
      <c r="H240" s="334"/>
      <c r="I240" s="333"/>
      <c r="J240" s="333"/>
      <c r="K240" s="333"/>
      <c r="L240" s="334"/>
      <c r="M240" s="332"/>
      <c r="N240" s="332"/>
      <c r="O240" s="332"/>
      <c r="P240" s="332"/>
      <c r="Q240" s="332"/>
      <c r="R240" s="332"/>
      <c r="S240" s="332"/>
      <c r="T240" s="332"/>
      <c r="U240" s="332"/>
      <c r="V240" s="332"/>
      <c r="W240" s="332"/>
      <c r="X240" s="332"/>
      <c r="Y240" s="332"/>
      <c r="Z240" s="332"/>
      <c r="AA240" s="332"/>
      <c r="AB240" s="332"/>
      <c r="AC240" s="332"/>
      <c r="AD240" s="332"/>
      <c r="AE240" s="332"/>
      <c r="AF240" s="332"/>
      <c r="AG240" s="332"/>
      <c r="AH240" s="332"/>
      <c r="AI240" s="332"/>
      <c r="AJ240" s="157"/>
      <c r="AK240" s="157"/>
      <c r="AL240" s="157"/>
      <c r="AM240" s="157"/>
      <c r="AN240" s="156"/>
      <c r="AO240" s="156"/>
      <c r="AP240" s="156"/>
      <c r="AQ240" s="156"/>
      <c r="AR240" s="156"/>
      <c r="AS240" s="156"/>
      <c r="AT240" s="156"/>
      <c r="AU240" s="156"/>
      <c r="AV240" s="156"/>
      <c r="AW240" s="156"/>
      <c r="AX240" s="156"/>
      <c r="AY240" s="156"/>
      <c r="AZ240" s="156"/>
      <c r="BA240" s="156"/>
      <c r="BB240" s="156"/>
      <c r="BC240" s="156"/>
      <c r="BD240" s="156"/>
      <c r="BE240" s="156"/>
      <c r="BF240" s="156"/>
      <c r="BG240" s="156"/>
      <c r="BH240" s="156"/>
      <c r="BI240" s="156"/>
      <c r="BJ240" s="156"/>
      <c r="DE240" s="359">
        <f>'okul-örtmen bilgi'!G237</f>
        <v>0</v>
      </c>
    </row>
    <row r="241" spans="1:109" ht="14.1" customHeight="1">
      <c r="A241" s="332"/>
      <c r="B241" s="332"/>
      <c r="C241" s="332"/>
      <c r="D241" s="332"/>
      <c r="E241" s="332"/>
      <c r="F241" s="332"/>
      <c r="G241" s="332"/>
      <c r="H241" s="334"/>
      <c r="I241" s="333"/>
      <c r="J241" s="333"/>
      <c r="K241" s="333"/>
      <c r="L241" s="334"/>
      <c r="M241" s="332"/>
      <c r="N241" s="332"/>
      <c r="O241" s="332"/>
      <c r="P241" s="332"/>
      <c r="Q241" s="332"/>
      <c r="R241" s="332"/>
      <c r="S241" s="332"/>
      <c r="T241" s="332"/>
      <c r="U241" s="332"/>
      <c r="V241" s="332"/>
      <c r="W241" s="332"/>
      <c r="X241" s="332"/>
      <c r="Y241" s="332"/>
      <c r="Z241" s="332"/>
      <c r="AA241" s="332"/>
      <c r="AB241" s="332"/>
      <c r="AC241" s="332"/>
      <c r="AD241" s="332"/>
      <c r="AE241" s="332"/>
      <c r="AF241" s="332"/>
      <c r="AG241" s="332"/>
      <c r="AH241" s="332"/>
      <c r="AI241" s="332"/>
      <c r="AJ241" s="157"/>
      <c r="AK241" s="157"/>
      <c r="AL241" s="157"/>
      <c r="AM241" s="157"/>
      <c r="AN241" s="156"/>
      <c r="AO241" s="156"/>
      <c r="AP241" s="156"/>
      <c r="AQ241" s="156"/>
      <c r="AR241" s="156"/>
      <c r="AS241" s="156"/>
      <c r="AT241" s="156"/>
      <c r="AU241" s="156"/>
      <c r="AV241" s="156"/>
      <c r="AW241" s="156"/>
      <c r="AX241" s="156"/>
      <c r="AY241" s="156"/>
      <c r="AZ241" s="156"/>
      <c r="BA241" s="156"/>
      <c r="BB241" s="156"/>
      <c r="BC241" s="156"/>
      <c r="BD241" s="156"/>
      <c r="BE241" s="156"/>
      <c r="BF241" s="156"/>
      <c r="BG241" s="156"/>
      <c r="BH241" s="156"/>
      <c r="BI241" s="156"/>
      <c r="BJ241" s="156"/>
      <c r="DE241" s="359">
        <f>'okul-örtmen bilgi'!G238</f>
        <v>0</v>
      </c>
    </row>
    <row r="242" spans="1:109" ht="14.1" customHeight="1">
      <c r="A242" s="332"/>
      <c r="B242" s="332"/>
      <c r="C242" s="332"/>
      <c r="D242" s="332"/>
      <c r="E242" s="332"/>
      <c r="F242" s="332"/>
      <c r="G242" s="332"/>
      <c r="H242" s="334"/>
      <c r="I242" s="334"/>
      <c r="J242" s="334"/>
      <c r="K242" s="334"/>
      <c r="L242" s="334"/>
      <c r="M242" s="332"/>
      <c r="N242" s="332"/>
      <c r="O242" s="332"/>
      <c r="P242" s="332"/>
      <c r="Q242" s="332"/>
      <c r="R242" s="332"/>
      <c r="S242" s="332"/>
      <c r="T242" s="332"/>
      <c r="U242" s="332"/>
      <c r="V242" s="332"/>
      <c r="W242" s="332"/>
      <c r="X242" s="332"/>
      <c r="Y242" s="332"/>
      <c r="Z242" s="332"/>
      <c r="AA242" s="332"/>
      <c r="AB242" s="332"/>
      <c r="AC242" s="332"/>
      <c r="AD242" s="332"/>
      <c r="AE242" s="332"/>
      <c r="AF242" s="332"/>
      <c r="AG242" s="332"/>
      <c r="AH242" s="332"/>
      <c r="AI242" s="332"/>
      <c r="AJ242" s="157"/>
      <c r="AK242" s="157"/>
      <c r="AL242" s="157"/>
      <c r="AM242" s="157"/>
      <c r="AN242" s="156"/>
      <c r="AO242" s="156"/>
      <c r="AP242" s="156"/>
      <c r="AQ242" s="156"/>
      <c r="AR242" s="156"/>
      <c r="AS242" s="156"/>
      <c r="AT242" s="156"/>
      <c r="AU242" s="156"/>
      <c r="AV242" s="156"/>
      <c r="AW242" s="156"/>
      <c r="AX242" s="156"/>
      <c r="AY242" s="156"/>
      <c r="AZ242" s="156"/>
      <c r="BA242" s="156"/>
      <c r="BB242" s="156"/>
      <c r="BC242" s="156"/>
      <c r="BD242" s="156"/>
      <c r="BE242" s="156"/>
      <c r="BF242" s="156"/>
      <c r="BG242" s="156"/>
      <c r="BH242" s="156"/>
      <c r="BI242" s="156"/>
      <c r="BJ242" s="156"/>
      <c r="DE242" s="359">
        <f>'okul-örtmen bilgi'!G239</f>
        <v>0</v>
      </c>
    </row>
    <row r="243" spans="1:109" ht="14.1" customHeight="1">
      <c r="A243" s="332"/>
      <c r="B243" s="332"/>
      <c r="C243" s="332"/>
      <c r="D243" s="332"/>
      <c r="E243" s="332"/>
      <c r="F243" s="332"/>
      <c r="G243" s="332"/>
      <c r="H243" s="334"/>
      <c r="I243" s="334"/>
      <c r="J243" s="334"/>
      <c r="K243" s="334"/>
      <c r="L243" s="334"/>
      <c r="M243" s="332"/>
      <c r="N243" s="332"/>
      <c r="O243" s="332"/>
      <c r="P243" s="332"/>
      <c r="Q243" s="332"/>
      <c r="R243" s="332"/>
      <c r="S243" s="332"/>
      <c r="T243" s="332"/>
      <c r="U243" s="332"/>
      <c r="V243" s="332"/>
      <c r="W243" s="332"/>
      <c r="X243" s="332"/>
      <c r="Y243" s="332"/>
      <c r="Z243" s="332"/>
      <c r="AA243" s="332"/>
      <c r="AB243" s="332"/>
      <c r="AC243" s="332"/>
      <c r="AD243" s="332"/>
      <c r="AE243" s="332"/>
      <c r="AF243" s="332"/>
      <c r="AG243" s="332"/>
      <c r="AH243" s="332"/>
      <c r="AI243" s="332"/>
      <c r="AJ243" s="157"/>
      <c r="AK243" s="157"/>
      <c r="AL243" s="157"/>
      <c r="AM243" s="157"/>
      <c r="AN243" s="156"/>
      <c r="AO243" s="156"/>
      <c r="AP243" s="156"/>
      <c r="AQ243" s="156"/>
      <c r="AR243" s="156"/>
      <c r="AS243" s="156"/>
      <c r="AT243" s="156"/>
      <c r="AU243" s="156"/>
      <c r="AV243" s="156"/>
      <c r="AW243" s="156"/>
      <c r="AX243" s="156"/>
      <c r="AY243" s="156"/>
      <c r="AZ243" s="156"/>
      <c r="BA243" s="156"/>
      <c r="BB243" s="156"/>
      <c r="BC243" s="156"/>
      <c r="BD243" s="156"/>
      <c r="BE243" s="156"/>
      <c r="BF243" s="156"/>
      <c r="BG243" s="156"/>
      <c r="BH243" s="156"/>
      <c r="BI243" s="156"/>
      <c r="BJ243" s="156"/>
      <c r="DE243" s="359">
        <f>'okul-örtmen bilgi'!G240</f>
        <v>0</v>
      </c>
    </row>
    <row r="244" spans="1:109" ht="14.1" customHeight="1">
      <c r="A244" s="332"/>
      <c r="B244" s="332"/>
      <c r="C244" s="332"/>
      <c r="D244" s="332"/>
      <c r="E244" s="332"/>
      <c r="F244" s="332"/>
      <c r="G244" s="332"/>
      <c r="H244" s="334"/>
      <c r="I244" s="334"/>
      <c r="J244" s="334"/>
      <c r="K244" s="334"/>
      <c r="L244" s="334"/>
      <c r="M244" s="332"/>
      <c r="N244" s="332"/>
      <c r="O244" s="332"/>
      <c r="P244" s="332"/>
      <c r="Q244" s="332"/>
      <c r="R244" s="332"/>
      <c r="S244" s="332"/>
      <c r="T244" s="332"/>
      <c r="U244" s="332"/>
      <c r="V244" s="332"/>
      <c r="W244" s="332"/>
      <c r="X244" s="332"/>
      <c r="Y244" s="332"/>
      <c r="Z244" s="332"/>
      <c r="AA244" s="332"/>
      <c r="AB244" s="332"/>
      <c r="AC244" s="332"/>
      <c r="AD244" s="332"/>
      <c r="AE244" s="332"/>
      <c r="AF244" s="332"/>
      <c r="AG244" s="332"/>
      <c r="AH244" s="332"/>
      <c r="AI244" s="332"/>
      <c r="AJ244" s="157"/>
      <c r="AK244" s="157"/>
      <c r="AL244" s="157"/>
      <c r="AM244" s="157"/>
      <c r="AN244" s="156"/>
      <c r="AO244" s="156"/>
      <c r="AP244" s="156"/>
      <c r="AQ244" s="156"/>
      <c r="AR244" s="156"/>
      <c r="AS244" s="156"/>
      <c r="AT244" s="156"/>
      <c r="AU244" s="156"/>
      <c r="AV244" s="156"/>
      <c r="AW244" s="156"/>
      <c r="AX244" s="156"/>
      <c r="AY244" s="156"/>
      <c r="AZ244" s="156"/>
      <c r="BA244" s="156"/>
      <c r="BB244" s="156"/>
      <c r="BC244" s="156"/>
      <c r="BD244" s="156"/>
      <c r="BE244" s="156"/>
      <c r="BF244" s="156"/>
      <c r="BG244" s="156"/>
      <c r="BH244" s="156"/>
      <c r="BI244" s="156"/>
      <c r="BJ244" s="156"/>
      <c r="DE244" s="359">
        <f>'okul-örtmen bilgi'!G241</f>
        <v>0</v>
      </c>
    </row>
    <row r="245" spans="1:109" ht="14.1" customHeight="1">
      <c r="A245" s="332"/>
      <c r="B245" s="332"/>
      <c r="C245" s="332"/>
      <c r="D245" s="332"/>
      <c r="E245" s="332"/>
      <c r="F245" s="332"/>
      <c r="G245" s="332"/>
      <c r="H245" s="334"/>
      <c r="I245" s="334"/>
      <c r="J245" s="334"/>
      <c r="K245" s="334"/>
      <c r="L245" s="334"/>
      <c r="M245" s="332"/>
      <c r="N245" s="332"/>
      <c r="O245" s="332"/>
      <c r="P245" s="332"/>
      <c r="Q245" s="332"/>
      <c r="R245" s="332"/>
      <c r="S245" s="332"/>
      <c r="T245" s="332"/>
      <c r="U245" s="332"/>
      <c r="V245" s="332"/>
      <c r="W245" s="332"/>
      <c r="X245" s="332"/>
      <c r="Y245" s="332"/>
      <c r="Z245" s="332"/>
      <c r="AA245" s="332"/>
      <c r="AB245" s="332"/>
      <c r="AC245" s="332"/>
      <c r="AD245" s="332"/>
      <c r="AE245" s="332"/>
      <c r="AF245" s="332"/>
      <c r="AG245" s="332"/>
      <c r="AH245" s="332"/>
      <c r="AI245" s="332"/>
      <c r="AJ245" s="157"/>
      <c r="AK245" s="157"/>
      <c r="AL245" s="157"/>
      <c r="AM245" s="157"/>
      <c r="AN245" s="156"/>
      <c r="AO245" s="156"/>
      <c r="AP245" s="156"/>
      <c r="AQ245" s="156"/>
      <c r="AR245" s="156"/>
      <c r="AS245" s="156"/>
      <c r="AT245" s="156"/>
      <c r="AU245" s="156"/>
      <c r="AV245" s="156"/>
      <c r="AW245" s="156"/>
      <c r="AX245" s="156"/>
      <c r="AY245" s="156"/>
      <c r="AZ245" s="156"/>
      <c r="BA245" s="156"/>
      <c r="BB245" s="156"/>
      <c r="BC245" s="156"/>
      <c r="BD245" s="156"/>
      <c r="BE245" s="156"/>
      <c r="BF245" s="156"/>
      <c r="BG245" s="156"/>
      <c r="BH245" s="156"/>
      <c r="BI245" s="156"/>
      <c r="BJ245" s="156"/>
      <c r="DE245" s="359">
        <f>'okul-örtmen bilgi'!G242</f>
        <v>0</v>
      </c>
    </row>
    <row r="246" spans="1:109" ht="14.1" customHeight="1">
      <c r="A246" s="332"/>
      <c r="B246" s="332"/>
      <c r="C246" s="332"/>
      <c r="D246" s="332"/>
      <c r="E246" s="332"/>
      <c r="F246" s="332"/>
      <c r="G246" s="332"/>
      <c r="H246" s="334"/>
      <c r="I246" s="334"/>
      <c r="J246" s="334"/>
      <c r="K246" s="334"/>
      <c r="L246" s="334"/>
      <c r="M246" s="332"/>
      <c r="N246" s="332"/>
      <c r="O246" s="332"/>
      <c r="P246" s="332"/>
      <c r="Q246" s="332"/>
      <c r="R246" s="332"/>
      <c r="S246" s="332"/>
      <c r="T246" s="332"/>
      <c r="U246" s="332"/>
      <c r="V246" s="332"/>
      <c r="W246" s="332"/>
      <c r="X246" s="332"/>
      <c r="Y246" s="332"/>
      <c r="Z246" s="332"/>
      <c r="AA246" s="332"/>
      <c r="AB246" s="332"/>
      <c r="AC246" s="332"/>
      <c r="AD246" s="332"/>
      <c r="AE246" s="332"/>
      <c r="AF246" s="332"/>
      <c r="AG246" s="332"/>
      <c r="AH246" s="332"/>
      <c r="AI246" s="332"/>
      <c r="AJ246" s="157"/>
      <c r="AK246" s="157"/>
      <c r="AL246" s="157"/>
      <c r="AM246" s="157"/>
      <c r="AN246" s="156"/>
      <c r="AO246" s="156"/>
      <c r="AP246" s="156"/>
      <c r="AQ246" s="156"/>
      <c r="AR246" s="156"/>
      <c r="AS246" s="156"/>
      <c r="AT246" s="156"/>
      <c r="AU246" s="156"/>
      <c r="AV246" s="156"/>
      <c r="AW246" s="156"/>
      <c r="AX246" s="156"/>
      <c r="AY246" s="156"/>
      <c r="AZ246" s="156"/>
      <c r="BA246" s="156"/>
      <c r="BB246" s="156"/>
      <c r="BC246" s="156"/>
      <c r="BD246" s="156"/>
      <c r="BE246" s="156"/>
      <c r="BF246" s="156"/>
      <c r="BG246" s="156"/>
      <c r="BH246" s="156"/>
      <c r="BI246" s="156"/>
      <c r="BJ246" s="156"/>
      <c r="DE246" s="359">
        <f>'okul-örtmen bilgi'!G243</f>
        <v>0</v>
      </c>
    </row>
    <row r="247" spans="1:109" ht="14.1" customHeight="1">
      <c r="A247" s="332"/>
      <c r="B247" s="332"/>
      <c r="C247" s="332"/>
      <c r="D247" s="332"/>
      <c r="E247" s="332"/>
      <c r="F247" s="332"/>
      <c r="G247" s="332"/>
      <c r="H247" s="334"/>
      <c r="I247" s="334"/>
      <c r="J247" s="334"/>
      <c r="K247" s="334"/>
      <c r="L247" s="334"/>
      <c r="M247" s="332"/>
      <c r="N247" s="332"/>
      <c r="O247" s="332"/>
      <c r="P247" s="332"/>
      <c r="Q247" s="332"/>
      <c r="R247" s="332"/>
      <c r="S247" s="332"/>
      <c r="T247" s="332"/>
      <c r="U247" s="332"/>
      <c r="V247" s="332"/>
      <c r="W247" s="332"/>
      <c r="X247" s="332"/>
      <c r="Y247" s="332"/>
      <c r="Z247" s="332"/>
      <c r="AA247" s="332"/>
      <c r="AB247" s="332"/>
      <c r="AC247" s="332"/>
      <c r="AD247" s="332"/>
      <c r="AE247" s="332"/>
      <c r="AF247" s="332"/>
      <c r="AG247" s="332"/>
      <c r="AH247" s="332"/>
      <c r="AI247" s="332"/>
      <c r="AJ247" s="157"/>
      <c r="AK247" s="157"/>
      <c r="AL247" s="157"/>
      <c r="AM247" s="157"/>
      <c r="AN247" s="156"/>
      <c r="AO247" s="156"/>
      <c r="AP247" s="156"/>
      <c r="AQ247" s="156"/>
      <c r="AR247" s="156"/>
      <c r="AS247" s="156"/>
      <c r="AT247" s="156"/>
      <c r="AU247" s="156"/>
      <c r="AV247" s="156"/>
      <c r="AW247" s="156"/>
      <c r="AX247" s="156"/>
      <c r="AY247" s="156"/>
      <c r="AZ247" s="156"/>
      <c r="BA247" s="156"/>
      <c r="BB247" s="156"/>
      <c r="BC247" s="156"/>
      <c r="BD247" s="156"/>
      <c r="BE247" s="156"/>
      <c r="BF247" s="156"/>
      <c r="BG247" s="156"/>
      <c r="BH247" s="156"/>
      <c r="BI247" s="156"/>
      <c r="BJ247" s="156"/>
      <c r="DE247" s="359">
        <f>'okul-örtmen bilgi'!G244</f>
        <v>0</v>
      </c>
    </row>
    <row r="248" spans="1:109" ht="14.1" customHeight="1">
      <c r="A248" s="332"/>
      <c r="B248" s="332"/>
      <c r="C248" s="332"/>
      <c r="D248" s="332"/>
      <c r="E248" s="332"/>
      <c r="F248" s="332"/>
      <c r="G248" s="332"/>
      <c r="H248" s="334"/>
      <c r="I248" s="334"/>
      <c r="J248" s="334"/>
      <c r="K248" s="334"/>
      <c r="L248" s="334"/>
      <c r="M248" s="332"/>
      <c r="N248" s="332"/>
      <c r="O248" s="332"/>
      <c r="P248" s="332"/>
      <c r="Q248" s="332"/>
      <c r="R248" s="332"/>
      <c r="S248" s="332"/>
      <c r="T248" s="332"/>
      <c r="U248" s="332"/>
      <c r="V248" s="332"/>
      <c r="W248" s="332"/>
      <c r="X248" s="332"/>
      <c r="Y248" s="332"/>
      <c r="Z248" s="332"/>
      <c r="AA248" s="332"/>
      <c r="AB248" s="332"/>
      <c r="AC248" s="332"/>
      <c r="AD248" s="332"/>
      <c r="AE248" s="332"/>
      <c r="AF248" s="332"/>
      <c r="AG248" s="332"/>
      <c r="AH248" s="332"/>
      <c r="AI248" s="332"/>
      <c r="AJ248" s="157"/>
      <c r="AK248" s="157"/>
      <c r="AL248" s="157"/>
      <c r="AM248" s="157"/>
      <c r="AN248" s="156"/>
      <c r="AO248" s="156"/>
      <c r="AP248" s="156"/>
      <c r="AQ248" s="156"/>
      <c r="AR248" s="156"/>
      <c r="AS248" s="156"/>
      <c r="AT248" s="156"/>
      <c r="AU248" s="156"/>
      <c r="AV248" s="156"/>
      <c r="AW248" s="156"/>
      <c r="AX248" s="156"/>
      <c r="AY248" s="156"/>
      <c r="AZ248" s="156"/>
      <c r="BA248" s="156"/>
      <c r="BB248" s="156"/>
      <c r="BC248" s="156"/>
      <c r="BD248" s="156"/>
      <c r="BE248" s="156"/>
      <c r="BF248" s="156"/>
      <c r="BG248" s="156"/>
      <c r="BH248" s="156"/>
      <c r="BI248" s="156"/>
      <c r="BJ248" s="156"/>
      <c r="DE248" s="359">
        <f>'okul-örtmen bilgi'!G245</f>
        <v>0</v>
      </c>
    </row>
    <row r="249" spans="1:109" ht="14.1" customHeight="1">
      <c r="A249" s="332"/>
      <c r="B249" s="332"/>
      <c r="C249" s="332"/>
      <c r="D249" s="332"/>
      <c r="E249" s="332"/>
      <c r="F249" s="332"/>
      <c r="G249" s="332"/>
      <c r="H249" s="332"/>
      <c r="I249" s="332"/>
      <c r="J249" s="332"/>
      <c r="K249" s="332"/>
      <c r="L249" s="332"/>
      <c r="M249" s="332"/>
      <c r="N249" s="332"/>
      <c r="O249" s="332"/>
      <c r="P249" s="332"/>
      <c r="Q249" s="332"/>
      <c r="R249" s="332"/>
      <c r="S249" s="332"/>
      <c r="T249" s="332"/>
      <c r="U249" s="332"/>
      <c r="V249" s="332"/>
      <c r="W249" s="332"/>
      <c r="X249" s="332"/>
      <c r="Y249" s="332"/>
      <c r="Z249" s="332"/>
      <c r="AA249" s="332"/>
      <c r="AB249" s="332"/>
      <c r="AC249" s="332"/>
      <c r="AD249" s="332"/>
      <c r="AE249" s="332"/>
      <c r="AF249" s="332"/>
      <c r="AG249" s="332"/>
      <c r="AH249" s="332"/>
      <c r="AI249" s="332"/>
      <c r="AJ249" s="157"/>
      <c r="AK249" s="157"/>
      <c r="AL249" s="157"/>
      <c r="AM249" s="157"/>
      <c r="AN249" s="156"/>
      <c r="AO249" s="156"/>
      <c r="AP249" s="156"/>
      <c r="AQ249" s="156"/>
      <c r="AR249" s="156"/>
      <c r="AS249" s="156"/>
      <c r="AT249" s="156"/>
      <c r="AU249" s="156"/>
      <c r="AV249" s="156"/>
      <c r="AW249" s="156"/>
      <c r="AX249" s="156"/>
      <c r="AY249" s="156"/>
      <c r="AZ249" s="156"/>
      <c r="BA249" s="156"/>
      <c r="BB249" s="156"/>
      <c r="BC249" s="156"/>
      <c r="BD249" s="156"/>
      <c r="BE249" s="156"/>
      <c r="BF249" s="156"/>
      <c r="BG249" s="156"/>
      <c r="BH249" s="156"/>
      <c r="BI249" s="156"/>
      <c r="BJ249" s="156"/>
      <c r="DE249" s="359">
        <f>'okul-örtmen bilgi'!G246</f>
        <v>0</v>
      </c>
    </row>
    <row r="250" spans="1:109" ht="14.1" customHeight="1">
      <c r="A250" s="332"/>
      <c r="B250" s="332"/>
      <c r="C250" s="332"/>
      <c r="D250" s="332"/>
      <c r="E250" s="332"/>
      <c r="F250" s="332"/>
      <c r="G250" s="332"/>
      <c r="H250" s="332"/>
      <c r="I250" s="332"/>
      <c r="J250" s="332"/>
      <c r="K250" s="332"/>
      <c r="L250" s="332"/>
      <c r="M250" s="332"/>
      <c r="N250" s="332"/>
      <c r="O250" s="332"/>
      <c r="P250" s="332"/>
      <c r="Q250" s="332"/>
      <c r="R250" s="332"/>
      <c r="S250" s="332"/>
      <c r="T250" s="332"/>
      <c r="U250" s="332"/>
      <c r="V250" s="332"/>
      <c r="W250" s="332"/>
      <c r="X250" s="332"/>
      <c r="Y250" s="332"/>
      <c r="Z250" s="332"/>
      <c r="AA250" s="332"/>
      <c r="AB250" s="332"/>
      <c r="AC250" s="332"/>
      <c r="AD250" s="332"/>
      <c r="AE250" s="332"/>
      <c r="AF250" s="332"/>
      <c r="AG250" s="332"/>
      <c r="AH250" s="332"/>
      <c r="AI250" s="332"/>
      <c r="AJ250" s="157"/>
      <c r="AK250" s="157"/>
      <c r="AL250" s="157"/>
      <c r="AM250" s="157"/>
      <c r="AN250" s="156"/>
      <c r="AO250" s="156"/>
      <c r="AP250" s="156"/>
      <c r="AQ250" s="156"/>
      <c r="AR250" s="156"/>
      <c r="AS250" s="156"/>
      <c r="AT250" s="156"/>
      <c r="AU250" s="156"/>
      <c r="AV250" s="156"/>
      <c r="AW250" s="156"/>
      <c r="AX250" s="156"/>
      <c r="AY250" s="156"/>
      <c r="AZ250" s="156"/>
      <c r="BA250" s="156"/>
      <c r="BB250" s="156"/>
      <c r="BC250" s="156"/>
      <c r="BD250" s="156"/>
      <c r="BE250" s="156"/>
      <c r="BF250" s="156"/>
      <c r="BG250" s="156"/>
      <c r="BH250" s="156"/>
      <c r="BI250" s="156"/>
      <c r="BJ250" s="156"/>
      <c r="DE250" s="359">
        <f>'okul-örtmen bilgi'!G247</f>
        <v>0</v>
      </c>
    </row>
    <row r="251" spans="1:109" ht="14.1" customHeight="1">
      <c r="A251" s="332"/>
      <c r="B251" s="332"/>
      <c r="C251" s="332"/>
      <c r="D251" s="332"/>
      <c r="E251" s="332"/>
      <c r="F251" s="332"/>
      <c r="G251" s="332"/>
      <c r="H251" s="332"/>
      <c r="I251" s="332"/>
      <c r="J251" s="332"/>
      <c r="K251" s="332"/>
      <c r="L251" s="332"/>
      <c r="M251" s="332"/>
      <c r="N251" s="332"/>
      <c r="O251" s="332"/>
      <c r="P251" s="332"/>
      <c r="Q251" s="332"/>
      <c r="R251" s="332"/>
      <c r="S251" s="332"/>
      <c r="T251" s="332"/>
      <c r="U251" s="332"/>
      <c r="V251" s="332"/>
      <c r="W251" s="332"/>
      <c r="X251" s="332"/>
      <c r="Y251" s="332"/>
      <c r="Z251" s="332"/>
      <c r="AA251" s="332"/>
      <c r="AB251" s="332"/>
      <c r="AC251" s="332"/>
      <c r="AD251" s="332"/>
      <c r="AE251" s="332"/>
      <c r="AF251" s="332"/>
      <c r="AG251" s="332"/>
      <c r="AH251" s="332"/>
      <c r="AI251" s="332"/>
      <c r="AJ251" s="157"/>
      <c r="AK251" s="157"/>
      <c r="AL251" s="157"/>
      <c r="AM251" s="157"/>
      <c r="AN251" s="156"/>
      <c r="AO251" s="156"/>
      <c r="AP251" s="156"/>
      <c r="AQ251" s="156"/>
      <c r="AR251" s="156"/>
      <c r="AS251" s="156"/>
      <c r="AT251" s="156"/>
      <c r="AU251" s="156"/>
      <c r="AV251" s="156"/>
      <c r="AW251" s="156"/>
      <c r="AX251" s="156"/>
      <c r="AY251" s="156"/>
      <c r="AZ251" s="156"/>
      <c r="BA251" s="156"/>
      <c r="BB251" s="156"/>
      <c r="BC251" s="156"/>
      <c r="BD251" s="156"/>
      <c r="BE251" s="156"/>
      <c r="BF251" s="156"/>
      <c r="BG251" s="156"/>
      <c r="BH251" s="156"/>
      <c r="BI251" s="156"/>
      <c r="BJ251" s="156"/>
      <c r="DE251" s="359">
        <f>'okul-örtmen bilgi'!G248</f>
        <v>0</v>
      </c>
    </row>
    <row r="252" spans="1:109" ht="14.1" customHeight="1">
      <c r="A252" s="332"/>
      <c r="B252" s="332"/>
      <c r="C252" s="332"/>
      <c r="D252" s="332"/>
      <c r="E252" s="332"/>
      <c r="F252" s="332"/>
      <c r="G252" s="332"/>
      <c r="H252" s="332"/>
      <c r="I252" s="332"/>
      <c r="J252" s="332"/>
      <c r="K252" s="332"/>
      <c r="L252" s="332"/>
      <c r="M252" s="332"/>
      <c r="N252" s="332"/>
      <c r="O252" s="332"/>
      <c r="P252" s="332"/>
      <c r="Q252" s="332"/>
      <c r="R252" s="332"/>
      <c r="S252" s="332"/>
      <c r="T252" s="332"/>
      <c r="U252" s="332"/>
      <c r="V252" s="332"/>
      <c r="W252" s="332"/>
      <c r="X252" s="332"/>
      <c r="Y252" s="332"/>
      <c r="Z252" s="332"/>
      <c r="AA252" s="332"/>
      <c r="AB252" s="332"/>
      <c r="AC252" s="332"/>
      <c r="AD252" s="332"/>
      <c r="AE252" s="332"/>
      <c r="AF252" s="332"/>
      <c r="AG252" s="332"/>
      <c r="AH252" s="332"/>
      <c r="AI252" s="332"/>
      <c r="AJ252" s="157"/>
      <c r="AK252" s="157"/>
      <c r="AL252" s="157"/>
      <c r="AM252" s="157"/>
      <c r="AN252" s="156"/>
      <c r="AO252" s="156"/>
      <c r="AP252" s="156"/>
      <c r="AQ252" s="156"/>
      <c r="AR252" s="156"/>
      <c r="AS252" s="156"/>
      <c r="AT252" s="156"/>
      <c r="AU252" s="156"/>
      <c r="AV252" s="156"/>
      <c r="AW252" s="156"/>
      <c r="AX252" s="156"/>
      <c r="AY252" s="156"/>
      <c r="AZ252" s="156"/>
      <c r="BA252" s="156"/>
      <c r="BB252" s="156"/>
      <c r="BC252" s="156"/>
      <c r="BD252" s="156"/>
      <c r="BE252" s="156"/>
      <c r="BF252" s="156"/>
      <c r="BG252" s="156"/>
      <c r="BH252" s="156"/>
      <c r="BI252" s="156"/>
      <c r="BJ252" s="156"/>
      <c r="DE252" s="359">
        <f>'okul-örtmen bilgi'!G249</f>
        <v>0</v>
      </c>
    </row>
    <row r="253" spans="1:109" ht="14.1" customHeight="1">
      <c r="A253" s="332"/>
      <c r="B253" s="332"/>
      <c r="C253" s="332"/>
      <c r="D253" s="332"/>
      <c r="E253" s="332"/>
      <c r="F253" s="332"/>
      <c r="G253" s="332"/>
      <c r="H253" s="332"/>
      <c r="I253" s="332"/>
      <c r="J253" s="332"/>
      <c r="K253" s="332"/>
      <c r="L253" s="332"/>
      <c r="M253" s="332"/>
      <c r="N253" s="332"/>
      <c r="O253" s="332"/>
      <c r="P253" s="332"/>
      <c r="Q253" s="332"/>
      <c r="R253" s="332"/>
      <c r="S253" s="332"/>
      <c r="T253" s="332"/>
      <c r="U253" s="332"/>
      <c r="V253" s="332"/>
      <c r="W253" s="332"/>
      <c r="X253" s="332"/>
      <c r="Y253" s="332"/>
      <c r="Z253" s="332"/>
      <c r="AA253" s="332"/>
      <c r="AB253" s="332"/>
      <c r="AC253" s="332"/>
      <c r="AD253" s="332"/>
      <c r="AE253" s="332"/>
      <c r="AF253" s="332"/>
      <c r="AG253" s="332"/>
      <c r="AH253" s="332"/>
      <c r="AI253" s="332"/>
      <c r="AJ253" s="157"/>
      <c r="AK253" s="157"/>
      <c r="AL253" s="157"/>
      <c r="AM253" s="157"/>
      <c r="AN253" s="156"/>
      <c r="AO253" s="156"/>
      <c r="AP253" s="156"/>
      <c r="AQ253" s="156"/>
      <c r="AR253" s="156"/>
      <c r="AS253" s="156"/>
      <c r="AT253" s="156"/>
      <c r="AU253" s="156"/>
      <c r="AV253" s="156"/>
      <c r="AW253" s="156"/>
      <c r="AX253" s="156"/>
      <c r="AY253" s="156"/>
      <c r="AZ253" s="156"/>
      <c r="BA253" s="156"/>
      <c r="BB253" s="156"/>
      <c r="BC253" s="156"/>
      <c r="BD253" s="156"/>
      <c r="BE253" s="156"/>
      <c r="BF253" s="156"/>
      <c r="BG253" s="156"/>
      <c r="BH253" s="156"/>
      <c r="BI253" s="156"/>
      <c r="BJ253" s="156"/>
      <c r="DE253" s="359">
        <f>'okul-örtmen bilgi'!G250</f>
        <v>0</v>
      </c>
    </row>
    <row r="254" spans="1:109" ht="14.1" customHeight="1">
      <c r="A254" s="332"/>
      <c r="B254" s="332"/>
      <c r="C254" s="332"/>
      <c r="D254" s="332"/>
      <c r="E254" s="332"/>
      <c r="F254" s="332"/>
      <c r="G254" s="332"/>
      <c r="H254" s="332"/>
      <c r="I254" s="332"/>
      <c r="J254" s="332"/>
      <c r="K254" s="332"/>
      <c r="L254" s="332"/>
      <c r="M254" s="332"/>
      <c r="N254" s="332"/>
      <c r="O254" s="332"/>
      <c r="P254" s="332"/>
      <c r="Q254" s="332"/>
      <c r="R254" s="332"/>
      <c r="S254" s="332"/>
      <c r="T254" s="332"/>
      <c r="U254" s="332"/>
      <c r="V254" s="332"/>
      <c r="W254" s="332"/>
      <c r="X254" s="332"/>
      <c r="Y254" s="332"/>
      <c r="Z254" s="332"/>
      <c r="AA254" s="332"/>
      <c r="AB254" s="332"/>
      <c r="AC254" s="332"/>
      <c r="AD254" s="332"/>
      <c r="AE254" s="332"/>
      <c r="AF254" s="332"/>
      <c r="AG254" s="332"/>
      <c r="AH254" s="332"/>
      <c r="AI254" s="332"/>
      <c r="AJ254" s="157"/>
      <c r="AK254" s="157"/>
      <c r="AL254" s="157"/>
      <c r="AM254" s="157"/>
      <c r="AN254" s="156"/>
      <c r="AO254" s="156"/>
      <c r="AP254" s="156"/>
      <c r="AQ254" s="156"/>
      <c r="AR254" s="156"/>
      <c r="AS254" s="156"/>
      <c r="AT254" s="156"/>
      <c r="AU254" s="156"/>
      <c r="AV254" s="156"/>
      <c r="AW254" s="156"/>
      <c r="AX254" s="156"/>
      <c r="AY254" s="156"/>
      <c r="AZ254" s="156"/>
      <c r="BA254" s="156"/>
      <c r="BB254" s="156"/>
      <c r="BC254" s="156"/>
      <c r="BD254" s="156"/>
      <c r="BE254" s="156"/>
      <c r="BF254" s="156"/>
      <c r="BG254" s="156"/>
      <c r="BH254" s="156"/>
      <c r="BI254" s="156"/>
      <c r="BJ254" s="156"/>
      <c r="DE254" s="359">
        <f>'okul-örtmen bilgi'!G251</f>
        <v>0</v>
      </c>
    </row>
    <row r="255" spans="1:109" ht="14.1" customHeight="1">
      <c r="A255" s="332"/>
      <c r="B255" s="332"/>
      <c r="C255" s="332"/>
      <c r="D255" s="332"/>
      <c r="E255" s="332"/>
      <c r="F255" s="332"/>
      <c r="G255" s="332"/>
      <c r="H255" s="332"/>
      <c r="I255" s="332"/>
      <c r="J255" s="332"/>
      <c r="K255" s="332"/>
      <c r="L255" s="332"/>
      <c r="M255" s="332"/>
      <c r="N255" s="332"/>
      <c r="O255" s="332"/>
      <c r="P255" s="332"/>
      <c r="Q255" s="332"/>
      <c r="R255" s="332"/>
      <c r="S255" s="332"/>
      <c r="T255" s="332"/>
      <c r="U255" s="332"/>
      <c r="V255" s="332"/>
      <c r="W255" s="332"/>
      <c r="X255" s="332"/>
      <c r="Y255" s="332"/>
      <c r="Z255" s="332"/>
      <c r="AA255" s="332"/>
      <c r="AB255" s="332"/>
      <c r="AC255" s="332"/>
      <c r="AD255" s="332"/>
      <c r="AE255" s="332"/>
      <c r="AF255" s="332"/>
      <c r="AG255" s="332"/>
      <c r="AH255" s="332"/>
      <c r="AI255" s="332"/>
      <c r="AJ255" s="157"/>
      <c r="AK255" s="157"/>
      <c r="AL255" s="157"/>
      <c r="AM255" s="157"/>
      <c r="AN255" s="156"/>
      <c r="AO255" s="156"/>
      <c r="AP255" s="156"/>
      <c r="AQ255" s="156"/>
      <c r="AR255" s="156"/>
      <c r="AS255" s="156"/>
      <c r="AT255" s="156"/>
      <c r="AU255" s="156"/>
      <c r="AV255" s="156"/>
      <c r="AW255" s="156"/>
      <c r="AX255" s="156"/>
      <c r="AY255" s="156"/>
      <c r="AZ255" s="156"/>
      <c r="BA255" s="156"/>
      <c r="BB255" s="156"/>
      <c r="BC255" s="156"/>
      <c r="BD255" s="156"/>
      <c r="BE255" s="156"/>
      <c r="BF255" s="156"/>
      <c r="BG255" s="156"/>
      <c r="BH255" s="156"/>
      <c r="BI255" s="156"/>
      <c r="BJ255" s="156"/>
      <c r="DE255" s="359">
        <f>'okul-örtmen bilgi'!G252</f>
        <v>0</v>
      </c>
    </row>
    <row r="256" spans="1:109" ht="14.1" customHeight="1">
      <c r="A256" s="332"/>
      <c r="B256" s="332"/>
      <c r="C256" s="332"/>
      <c r="D256" s="332"/>
      <c r="E256" s="332"/>
      <c r="F256" s="332"/>
      <c r="G256" s="332"/>
      <c r="H256" s="332"/>
      <c r="I256" s="332"/>
      <c r="J256" s="332"/>
      <c r="K256" s="332"/>
      <c r="L256" s="332"/>
      <c r="M256" s="332"/>
      <c r="N256" s="332"/>
      <c r="O256" s="332"/>
      <c r="P256" s="332"/>
      <c r="Q256" s="332"/>
      <c r="R256" s="332"/>
      <c r="S256" s="332"/>
      <c r="T256" s="332"/>
      <c r="U256" s="332"/>
      <c r="V256" s="332"/>
      <c r="W256" s="332"/>
      <c r="X256" s="332"/>
      <c r="Y256" s="332"/>
      <c r="Z256" s="332"/>
      <c r="AA256" s="332"/>
      <c r="AB256" s="332"/>
      <c r="AC256" s="332"/>
      <c r="AD256" s="332"/>
      <c r="AE256" s="332"/>
      <c r="AF256" s="332"/>
      <c r="AG256" s="332"/>
      <c r="AH256" s="332"/>
      <c r="AI256" s="332"/>
      <c r="AJ256" s="157"/>
      <c r="AK256" s="157"/>
      <c r="AL256" s="157"/>
      <c r="AM256" s="157"/>
      <c r="AN256" s="156"/>
      <c r="AO256" s="156"/>
      <c r="AP256" s="156"/>
      <c r="AQ256" s="156"/>
      <c r="AR256" s="156"/>
      <c r="AS256" s="156"/>
      <c r="AT256" s="156"/>
      <c r="AU256" s="156"/>
      <c r="AV256" s="156"/>
      <c r="AW256" s="156"/>
      <c r="AX256" s="156"/>
      <c r="AY256" s="156"/>
      <c r="AZ256" s="156"/>
      <c r="BA256" s="156"/>
      <c r="BB256" s="156"/>
      <c r="BC256" s="156"/>
      <c r="BD256" s="156"/>
      <c r="BE256" s="156"/>
      <c r="BF256" s="156"/>
      <c r="BG256" s="156"/>
      <c r="BH256" s="156"/>
      <c r="BI256" s="156"/>
      <c r="BJ256" s="156"/>
      <c r="DE256" s="359">
        <f>'okul-örtmen bilgi'!G253</f>
        <v>0</v>
      </c>
    </row>
    <row r="257" spans="1:109" ht="14.1" customHeight="1">
      <c r="A257" s="332"/>
      <c r="B257" s="332"/>
      <c r="C257" s="332"/>
      <c r="D257" s="332"/>
      <c r="E257" s="332"/>
      <c r="F257" s="332"/>
      <c r="G257" s="332"/>
      <c r="H257" s="332"/>
      <c r="I257" s="332"/>
      <c r="J257" s="332"/>
      <c r="K257" s="332"/>
      <c r="L257" s="332"/>
      <c r="M257" s="332"/>
      <c r="N257" s="332"/>
      <c r="O257" s="332"/>
      <c r="P257" s="332"/>
      <c r="Q257" s="332"/>
      <c r="R257" s="332"/>
      <c r="S257" s="332"/>
      <c r="T257" s="332"/>
      <c r="U257" s="332"/>
      <c r="V257" s="332"/>
      <c r="W257" s="332"/>
      <c r="X257" s="332"/>
      <c r="Y257" s="332"/>
      <c r="Z257" s="332"/>
      <c r="AA257" s="332"/>
      <c r="AB257" s="332"/>
      <c r="AC257" s="332"/>
      <c r="AD257" s="332"/>
      <c r="AE257" s="332"/>
      <c r="AF257" s="332"/>
      <c r="AG257" s="332"/>
      <c r="AH257" s="332"/>
      <c r="AI257" s="332"/>
      <c r="AJ257" s="157"/>
      <c r="AK257" s="157"/>
      <c r="AL257" s="157"/>
      <c r="AM257" s="157"/>
      <c r="AN257" s="156"/>
      <c r="AO257" s="156"/>
      <c r="AP257" s="156"/>
      <c r="AQ257" s="156"/>
      <c r="AR257" s="156"/>
      <c r="AS257" s="156"/>
      <c r="AT257" s="156"/>
      <c r="AU257" s="156"/>
      <c r="AV257" s="156"/>
      <c r="AW257" s="156"/>
      <c r="AX257" s="156"/>
      <c r="AY257" s="156"/>
      <c r="AZ257" s="156"/>
      <c r="BA257" s="156"/>
      <c r="BB257" s="156"/>
      <c r="BC257" s="156"/>
      <c r="BD257" s="156"/>
      <c r="BE257" s="156"/>
      <c r="BF257" s="156"/>
      <c r="BG257" s="156"/>
      <c r="BH257" s="156"/>
      <c r="BI257" s="156"/>
      <c r="BJ257" s="156"/>
      <c r="DE257" s="359">
        <f>'okul-örtmen bilgi'!G254</f>
        <v>0</v>
      </c>
    </row>
    <row r="258" spans="1:109" ht="14.1" customHeight="1">
      <c r="A258" s="332"/>
      <c r="B258" s="332"/>
      <c r="C258" s="332"/>
      <c r="D258" s="332"/>
      <c r="E258" s="332"/>
      <c r="F258" s="332"/>
      <c r="G258" s="332"/>
      <c r="H258" s="332"/>
      <c r="I258" s="332"/>
      <c r="J258" s="332"/>
      <c r="K258" s="332"/>
      <c r="L258" s="332"/>
      <c r="M258" s="332"/>
      <c r="N258" s="332"/>
      <c r="O258" s="332"/>
      <c r="P258" s="332"/>
      <c r="Q258" s="332"/>
      <c r="R258" s="332"/>
      <c r="S258" s="332"/>
      <c r="T258" s="332"/>
      <c r="U258" s="332"/>
      <c r="V258" s="332"/>
      <c r="W258" s="332"/>
      <c r="X258" s="332"/>
      <c r="Y258" s="332"/>
      <c r="Z258" s="332"/>
      <c r="AA258" s="332"/>
      <c r="AB258" s="332"/>
      <c r="AC258" s="332"/>
      <c r="AD258" s="332"/>
      <c r="AE258" s="332"/>
      <c r="AF258" s="332"/>
      <c r="AG258" s="332"/>
      <c r="AH258" s="332"/>
      <c r="AI258" s="332"/>
      <c r="AJ258" s="157"/>
      <c r="AK258" s="157"/>
      <c r="AL258" s="157"/>
      <c r="AM258" s="157"/>
      <c r="AN258" s="156"/>
      <c r="AO258" s="156"/>
      <c r="AP258" s="156"/>
      <c r="AQ258" s="156"/>
      <c r="AR258" s="156"/>
      <c r="AS258" s="156"/>
      <c r="AT258" s="156"/>
      <c r="AU258" s="156"/>
      <c r="AV258" s="156"/>
      <c r="AW258" s="156"/>
      <c r="AX258" s="156"/>
      <c r="AY258" s="156"/>
      <c r="AZ258" s="156"/>
      <c r="BA258" s="156"/>
      <c r="BB258" s="156"/>
      <c r="BC258" s="156"/>
      <c r="BD258" s="156"/>
      <c r="BE258" s="156"/>
      <c r="BF258" s="156"/>
      <c r="BG258" s="156"/>
      <c r="BH258" s="156"/>
      <c r="BI258" s="156"/>
      <c r="BJ258" s="156"/>
      <c r="DE258" s="359">
        <f>'okul-örtmen bilgi'!G255</f>
        <v>0</v>
      </c>
    </row>
    <row r="259" spans="1:109" ht="14.1" customHeight="1">
      <c r="A259" s="332"/>
      <c r="B259" s="332"/>
      <c r="C259" s="332"/>
      <c r="D259" s="332"/>
      <c r="E259" s="332"/>
      <c r="F259" s="332"/>
      <c r="G259" s="332"/>
      <c r="H259" s="332"/>
      <c r="I259" s="332"/>
      <c r="J259" s="332"/>
      <c r="K259" s="332"/>
      <c r="L259" s="332"/>
      <c r="M259" s="332"/>
      <c r="N259" s="332"/>
      <c r="O259" s="332"/>
      <c r="P259" s="332"/>
      <c r="Q259" s="332"/>
      <c r="R259" s="332"/>
      <c r="S259" s="332"/>
      <c r="T259" s="332"/>
      <c r="U259" s="332"/>
      <c r="V259" s="332"/>
      <c r="W259" s="332"/>
      <c r="X259" s="332"/>
      <c r="Y259" s="332"/>
      <c r="Z259" s="332"/>
      <c r="AA259" s="332"/>
      <c r="AB259" s="332"/>
      <c r="AC259" s="332"/>
      <c r="AD259" s="332"/>
      <c r="AE259" s="332"/>
      <c r="AF259" s="332"/>
      <c r="AG259" s="332"/>
      <c r="AH259" s="332"/>
      <c r="AI259" s="332"/>
      <c r="AJ259" s="157"/>
      <c r="AK259" s="157"/>
      <c r="AL259" s="157"/>
      <c r="AM259" s="157"/>
      <c r="AN259" s="156"/>
      <c r="AO259" s="156"/>
      <c r="AP259" s="156"/>
      <c r="AQ259" s="156"/>
      <c r="AR259" s="156"/>
      <c r="AS259" s="156"/>
      <c r="AT259" s="156"/>
      <c r="AU259" s="156"/>
      <c r="AV259" s="156"/>
      <c r="AW259" s="156"/>
      <c r="AX259" s="156"/>
      <c r="AY259" s="156"/>
      <c r="AZ259" s="156"/>
      <c r="BA259" s="156"/>
      <c r="BB259" s="156"/>
      <c r="BC259" s="156"/>
      <c r="BD259" s="156"/>
      <c r="BE259" s="156"/>
      <c r="BF259" s="156"/>
      <c r="BG259" s="156"/>
      <c r="BH259" s="156"/>
      <c r="BI259" s="156"/>
      <c r="BJ259" s="156"/>
      <c r="DE259" s="359">
        <f>'okul-örtmen bilgi'!G256</f>
        <v>0</v>
      </c>
    </row>
    <row r="260" spans="1:109" ht="14.1" customHeight="1">
      <c r="A260" s="332"/>
      <c r="B260" s="332"/>
      <c r="C260" s="332"/>
      <c r="D260" s="332"/>
      <c r="E260" s="332"/>
      <c r="F260" s="332"/>
      <c r="G260" s="332"/>
      <c r="H260" s="332"/>
      <c r="I260" s="332"/>
      <c r="J260" s="332"/>
      <c r="K260" s="332"/>
      <c r="L260" s="332"/>
      <c r="M260" s="332"/>
      <c r="N260" s="332"/>
      <c r="O260" s="332"/>
      <c r="P260" s="332"/>
      <c r="Q260" s="332"/>
      <c r="R260" s="332"/>
      <c r="S260" s="332"/>
      <c r="T260" s="332"/>
      <c r="U260" s="332"/>
      <c r="V260" s="332"/>
      <c r="W260" s="332"/>
      <c r="X260" s="332"/>
      <c r="Y260" s="332"/>
      <c r="Z260" s="332"/>
      <c r="AA260" s="332"/>
      <c r="AB260" s="332"/>
      <c r="AC260" s="332"/>
      <c r="AD260" s="332"/>
      <c r="AE260" s="332"/>
      <c r="AF260" s="332"/>
      <c r="AG260" s="332"/>
      <c r="AH260" s="332"/>
      <c r="AI260" s="332"/>
      <c r="AJ260" s="157"/>
      <c r="AK260" s="157"/>
      <c r="AL260" s="157"/>
      <c r="AM260" s="157"/>
      <c r="AN260" s="156"/>
      <c r="AO260" s="156"/>
      <c r="AP260" s="156"/>
      <c r="AQ260" s="156"/>
      <c r="AR260" s="156"/>
      <c r="AS260" s="156"/>
      <c r="AT260" s="156"/>
      <c r="AU260" s="156"/>
      <c r="AV260" s="156"/>
      <c r="AW260" s="156"/>
      <c r="AX260" s="156"/>
      <c r="AY260" s="156"/>
      <c r="AZ260" s="156"/>
      <c r="BA260" s="156"/>
      <c r="BB260" s="156"/>
      <c r="BC260" s="156"/>
      <c r="BD260" s="156"/>
      <c r="BE260" s="156"/>
      <c r="BF260" s="156"/>
      <c r="BG260" s="156"/>
      <c r="BH260" s="156"/>
      <c r="BI260" s="156"/>
      <c r="BJ260" s="156"/>
      <c r="DE260" s="359">
        <f>'okul-örtmen bilgi'!G257</f>
        <v>0</v>
      </c>
    </row>
    <row r="261" spans="1:109" ht="14.1" customHeight="1">
      <c r="A261" s="332"/>
      <c r="B261" s="332"/>
      <c r="C261" s="332"/>
      <c r="D261" s="332"/>
      <c r="E261" s="332"/>
      <c r="F261" s="332"/>
      <c r="G261" s="332"/>
      <c r="H261" s="332"/>
      <c r="I261" s="332"/>
      <c r="J261" s="332"/>
      <c r="K261" s="332"/>
      <c r="L261" s="332"/>
      <c r="M261" s="332"/>
      <c r="N261" s="332"/>
      <c r="O261" s="332"/>
      <c r="P261" s="332"/>
      <c r="Q261" s="332"/>
      <c r="R261" s="332"/>
      <c r="S261" s="332"/>
      <c r="T261" s="332"/>
      <c r="U261" s="332"/>
      <c r="V261" s="332"/>
      <c r="W261" s="332"/>
      <c r="X261" s="332"/>
      <c r="Y261" s="332"/>
      <c r="Z261" s="332"/>
      <c r="AA261" s="332"/>
      <c r="AB261" s="332"/>
      <c r="AC261" s="332"/>
      <c r="AD261" s="332"/>
      <c r="AE261" s="332"/>
      <c r="AF261" s="332"/>
      <c r="AG261" s="332"/>
      <c r="AH261" s="332"/>
      <c r="AI261" s="332"/>
      <c r="AJ261" s="157"/>
      <c r="AK261" s="157"/>
      <c r="AL261" s="157"/>
      <c r="AM261" s="157"/>
      <c r="AN261" s="156"/>
      <c r="AO261" s="156"/>
      <c r="AP261" s="156"/>
      <c r="AQ261" s="156"/>
      <c r="AR261" s="156"/>
      <c r="AS261" s="156"/>
      <c r="AT261" s="156"/>
      <c r="AU261" s="156"/>
      <c r="AV261" s="156"/>
      <c r="AW261" s="156"/>
      <c r="AX261" s="156"/>
      <c r="AY261" s="156"/>
      <c r="AZ261" s="156"/>
      <c r="BA261" s="156"/>
      <c r="BB261" s="156"/>
      <c r="BC261" s="156"/>
      <c r="BD261" s="156"/>
      <c r="BE261" s="156"/>
      <c r="BF261" s="156"/>
      <c r="BG261" s="156"/>
      <c r="BH261" s="156"/>
      <c r="BI261" s="156"/>
      <c r="BJ261" s="156"/>
      <c r="DE261" s="359">
        <f>'okul-örtmen bilgi'!G258</f>
        <v>0</v>
      </c>
    </row>
    <row r="262" spans="1:109" ht="14.1" customHeight="1">
      <c r="A262" s="332"/>
      <c r="B262" s="332"/>
      <c r="C262" s="332"/>
      <c r="D262" s="332"/>
      <c r="E262" s="332"/>
      <c r="F262" s="332"/>
      <c r="G262" s="332"/>
      <c r="H262" s="332"/>
      <c r="I262" s="332"/>
      <c r="J262" s="332"/>
      <c r="K262" s="332"/>
      <c r="L262" s="332"/>
      <c r="M262" s="332"/>
      <c r="N262" s="332"/>
      <c r="O262" s="332"/>
      <c r="P262" s="332"/>
      <c r="Q262" s="332"/>
      <c r="R262" s="332"/>
      <c r="S262" s="332"/>
      <c r="T262" s="332"/>
      <c r="U262" s="332"/>
      <c r="V262" s="332"/>
      <c r="W262" s="332"/>
      <c r="X262" s="332"/>
      <c r="Y262" s="332"/>
      <c r="Z262" s="332"/>
      <c r="AA262" s="332"/>
      <c r="AB262" s="332"/>
      <c r="AC262" s="332"/>
      <c r="AD262" s="332"/>
      <c r="AE262" s="332"/>
      <c r="AF262" s="332"/>
      <c r="AG262" s="332"/>
      <c r="AH262" s="332"/>
      <c r="AI262" s="332"/>
      <c r="AJ262" s="157"/>
      <c r="AK262" s="157"/>
      <c r="AL262" s="157"/>
      <c r="AM262" s="157"/>
      <c r="AN262" s="156"/>
      <c r="AO262" s="156"/>
      <c r="AP262" s="156"/>
      <c r="AQ262" s="156"/>
      <c r="AR262" s="156"/>
      <c r="AS262" s="156"/>
      <c r="AT262" s="156"/>
      <c r="AU262" s="156"/>
      <c r="AV262" s="156"/>
      <c r="AW262" s="156"/>
      <c r="AX262" s="156"/>
      <c r="AY262" s="156"/>
      <c r="AZ262" s="156"/>
      <c r="BA262" s="156"/>
      <c r="BB262" s="156"/>
      <c r="BC262" s="156"/>
      <c r="BD262" s="156"/>
      <c r="BE262" s="156"/>
      <c r="BF262" s="156"/>
      <c r="BG262" s="156"/>
      <c r="BH262" s="156"/>
      <c r="BI262" s="156"/>
      <c r="BJ262" s="156"/>
      <c r="DE262" s="359">
        <f>'okul-örtmen bilgi'!G259</f>
        <v>0</v>
      </c>
    </row>
    <row r="263" spans="1:109" ht="14.1" customHeight="1">
      <c r="A263" s="332"/>
      <c r="B263" s="332"/>
      <c r="C263" s="332"/>
      <c r="D263" s="332"/>
      <c r="E263" s="332"/>
      <c r="F263" s="332"/>
      <c r="G263" s="332"/>
      <c r="H263" s="332"/>
      <c r="I263" s="332"/>
      <c r="J263" s="332"/>
      <c r="K263" s="332"/>
      <c r="L263" s="332"/>
      <c r="M263" s="332"/>
      <c r="N263" s="332"/>
      <c r="O263" s="332"/>
      <c r="P263" s="332"/>
      <c r="Q263" s="332"/>
      <c r="R263" s="332"/>
      <c r="S263" s="332"/>
      <c r="T263" s="332"/>
      <c r="U263" s="332"/>
      <c r="V263" s="332"/>
      <c r="W263" s="332"/>
      <c r="X263" s="332"/>
      <c r="Y263" s="332"/>
      <c r="Z263" s="332"/>
      <c r="AA263" s="332"/>
      <c r="AB263" s="332"/>
      <c r="AC263" s="332"/>
      <c r="AD263" s="332"/>
      <c r="AE263" s="332"/>
      <c r="AF263" s="332"/>
      <c r="AG263" s="332"/>
      <c r="AH263" s="332"/>
      <c r="AI263" s="332"/>
      <c r="AJ263" s="157"/>
      <c r="AK263" s="157"/>
      <c r="AL263" s="157"/>
      <c r="AM263" s="157"/>
      <c r="AN263" s="156"/>
      <c r="AO263" s="156"/>
      <c r="AP263" s="156"/>
      <c r="AQ263" s="156"/>
      <c r="AR263" s="156"/>
      <c r="AS263" s="156"/>
      <c r="AT263" s="156"/>
      <c r="AU263" s="156"/>
      <c r="AV263" s="156"/>
      <c r="AW263" s="156"/>
      <c r="AX263" s="156"/>
      <c r="AY263" s="156"/>
      <c r="AZ263" s="156"/>
      <c r="BA263" s="156"/>
      <c r="BB263" s="156"/>
      <c r="BC263" s="156"/>
      <c r="BD263" s="156"/>
      <c r="BE263" s="156"/>
      <c r="BF263" s="156"/>
      <c r="BG263" s="156"/>
      <c r="BH263" s="156"/>
      <c r="BI263" s="156"/>
      <c r="BJ263" s="156"/>
      <c r="DE263" s="359">
        <f>'okul-örtmen bilgi'!G260</f>
        <v>0</v>
      </c>
    </row>
    <row r="264" spans="1:109" ht="14.1" customHeight="1">
      <c r="A264" s="332"/>
      <c r="B264" s="332"/>
      <c r="C264" s="332"/>
      <c r="D264" s="332"/>
      <c r="E264" s="332"/>
      <c r="F264" s="332"/>
      <c r="G264" s="332"/>
      <c r="H264" s="332"/>
      <c r="I264" s="332"/>
      <c r="J264" s="332"/>
      <c r="K264" s="332"/>
      <c r="L264" s="332"/>
      <c r="M264" s="332"/>
      <c r="N264" s="332"/>
      <c r="O264" s="332"/>
      <c r="P264" s="332"/>
      <c r="Q264" s="332"/>
      <c r="R264" s="332"/>
      <c r="S264" s="332"/>
      <c r="T264" s="332"/>
      <c r="U264" s="332"/>
      <c r="V264" s="332"/>
      <c r="W264" s="332"/>
      <c r="X264" s="332"/>
      <c r="Y264" s="332"/>
      <c r="Z264" s="332"/>
      <c r="AA264" s="332"/>
      <c r="AB264" s="332"/>
      <c r="AC264" s="332"/>
      <c r="AD264" s="332"/>
      <c r="AE264" s="332"/>
      <c r="AF264" s="332"/>
      <c r="AG264" s="332"/>
      <c r="AH264" s="332"/>
      <c r="AI264" s="332"/>
      <c r="AJ264" s="157"/>
      <c r="AK264" s="157"/>
      <c r="AL264" s="157"/>
      <c r="AM264" s="157"/>
      <c r="AN264" s="156"/>
      <c r="AO264" s="156"/>
      <c r="AP264" s="156"/>
      <c r="AQ264" s="156"/>
      <c r="AR264" s="156"/>
      <c r="AS264" s="156"/>
      <c r="AT264" s="156"/>
      <c r="AU264" s="156"/>
      <c r="AV264" s="156"/>
      <c r="AW264" s="156"/>
      <c r="AX264" s="156"/>
      <c r="AY264" s="156"/>
      <c r="AZ264" s="156"/>
      <c r="BA264" s="156"/>
      <c r="BB264" s="156"/>
      <c r="BC264" s="156"/>
      <c r="BD264" s="156"/>
      <c r="BE264" s="156"/>
      <c r="BF264" s="156"/>
      <c r="BG264" s="156"/>
      <c r="BH264" s="156"/>
      <c r="BI264" s="156"/>
      <c r="BJ264" s="156"/>
      <c r="DE264" s="359">
        <f>'okul-örtmen bilgi'!G261</f>
        <v>0</v>
      </c>
    </row>
    <row r="265" spans="1:109" ht="14.1" customHeight="1">
      <c r="A265" s="332"/>
      <c r="B265" s="332"/>
      <c r="C265" s="332"/>
      <c r="D265" s="332"/>
      <c r="E265" s="332"/>
      <c r="F265" s="332"/>
      <c r="G265" s="332"/>
      <c r="H265" s="332"/>
      <c r="I265" s="332"/>
      <c r="J265" s="332"/>
      <c r="K265" s="332"/>
      <c r="L265" s="332"/>
      <c r="M265" s="332"/>
      <c r="N265" s="332"/>
      <c r="O265" s="332"/>
      <c r="P265" s="332"/>
      <c r="Q265" s="332"/>
      <c r="R265" s="332"/>
      <c r="S265" s="332"/>
      <c r="T265" s="332"/>
      <c r="U265" s="332"/>
      <c r="V265" s="332"/>
      <c r="W265" s="332"/>
      <c r="X265" s="332"/>
      <c r="Y265" s="332"/>
      <c r="Z265" s="332"/>
      <c r="AA265" s="332"/>
      <c r="AB265" s="332"/>
      <c r="AC265" s="332"/>
      <c r="AD265" s="332"/>
      <c r="AE265" s="332"/>
      <c r="AF265" s="332"/>
      <c r="AG265" s="332"/>
      <c r="AH265" s="332"/>
      <c r="AI265" s="332"/>
      <c r="AJ265" s="157"/>
      <c r="AK265" s="157"/>
      <c r="AL265" s="157"/>
      <c r="AM265" s="157"/>
      <c r="AN265" s="156"/>
      <c r="AO265" s="156"/>
      <c r="AP265" s="156"/>
      <c r="AQ265" s="156"/>
      <c r="AR265" s="156"/>
      <c r="AS265" s="156"/>
      <c r="AT265" s="156"/>
      <c r="AU265" s="156"/>
      <c r="AV265" s="156"/>
      <c r="AW265" s="156"/>
      <c r="AX265" s="156"/>
      <c r="AY265" s="156"/>
      <c r="AZ265" s="156"/>
      <c r="BA265" s="156"/>
      <c r="BB265" s="156"/>
      <c r="BC265" s="156"/>
      <c r="BD265" s="156"/>
      <c r="BE265" s="156"/>
      <c r="BF265" s="156"/>
      <c r="BG265" s="156"/>
      <c r="BH265" s="156"/>
      <c r="BI265" s="156"/>
      <c r="BJ265" s="156"/>
      <c r="DE265" s="359">
        <f>'okul-örtmen bilgi'!G262</f>
        <v>0</v>
      </c>
    </row>
    <row r="266" spans="1:109" ht="14.1" customHeight="1">
      <c r="A266" s="332"/>
      <c r="B266" s="332"/>
      <c r="C266" s="332"/>
      <c r="D266" s="332"/>
      <c r="E266" s="332"/>
      <c r="F266" s="332"/>
      <c r="G266" s="332"/>
      <c r="H266" s="332"/>
      <c r="I266" s="332"/>
      <c r="J266" s="332"/>
      <c r="K266" s="332"/>
      <c r="L266" s="332"/>
      <c r="M266" s="332"/>
      <c r="N266" s="332"/>
      <c r="O266" s="332"/>
      <c r="P266" s="332"/>
      <c r="Q266" s="332"/>
      <c r="R266" s="332"/>
      <c r="S266" s="332"/>
      <c r="T266" s="332"/>
      <c r="U266" s="332"/>
      <c r="V266" s="332"/>
      <c r="W266" s="332"/>
      <c r="X266" s="332"/>
      <c r="Y266" s="332"/>
      <c r="Z266" s="332"/>
      <c r="AA266" s="332"/>
      <c r="AB266" s="332"/>
      <c r="AC266" s="332"/>
      <c r="AD266" s="332"/>
      <c r="AE266" s="332"/>
      <c r="AF266" s="332"/>
      <c r="AG266" s="332"/>
      <c r="AH266" s="332"/>
      <c r="AI266" s="332"/>
      <c r="AJ266" s="157"/>
      <c r="AK266" s="157"/>
      <c r="AL266" s="157"/>
      <c r="AM266" s="157"/>
      <c r="AN266" s="156"/>
      <c r="AO266" s="156"/>
      <c r="AP266" s="156"/>
      <c r="AQ266" s="156"/>
      <c r="AR266" s="156"/>
      <c r="AS266" s="156"/>
      <c r="AT266" s="156"/>
      <c r="AU266" s="156"/>
      <c r="AV266" s="156"/>
      <c r="AW266" s="156"/>
      <c r="AX266" s="156"/>
      <c r="AY266" s="156"/>
      <c r="AZ266" s="156"/>
      <c r="BA266" s="156"/>
      <c r="BB266" s="156"/>
      <c r="BC266" s="156"/>
      <c r="BD266" s="156"/>
      <c r="BE266" s="156"/>
      <c r="BF266" s="156"/>
      <c r="BG266" s="156"/>
      <c r="BH266" s="156"/>
      <c r="BI266" s="156"/>
      <c r="BJ266" s="156"/>
      <c r="DE266" s="359">
        <f>'okul-örtmen bilgi'!G263</f>
        <v>0</v>
      </c>
    </row>
    <row r="267" spans="1:109" ht="14.1" customHeight="1">
      <c r="A267" s="332"/>
      <c r="B267" s="332"/>
      <c r="C267" s="332"/>
      <c r="D267" s="332"/>
      <c r="E267" s="332"/>
      <c r="F267" s="332"/>
      <c r="G267" s="332"/>
      <c r="H267" s="332"/>
      <c r="I267" s="332"/>
      <c r="J267" s="332"/>
      <c r="K267" s="332"/>
      <c r="L267" s="332"/>
      <c r="M267" s="332"/>
      <c r="N267" s="332"/>
      <c r="O267" s="332"/>
      <c r="P267" s="332"/>
      <c r="Q267" s="332"/>
      <c r="R267" s="332"/>
      <c r="S267" s="332"/>
      <c r="T267" s="332"/>
      <c r="U267" s="332"/>
      <c r="V267" s="332"/>
      <c r="W267" s="332"/>
      <c r="X267" s="332"/>
      <c r="Y267" s="332"/>
      <c r="Z267" s="332"/>
      <c r="AA267" s="332"/>
      <c r="AB267" s="332"/>
      <c r="AC267" s="332"/>
      <c r="AD267" s="332"/>
      <c r="AE267" s="332"/>
      <c r="AF267" s="332"/>
      <c r="AG267" s="332"/>
      <c r="AH267" s="332"/>
      <c r="AI267" s="332"/>
      <c r="AJ267" s="157"/>
      <c r="AK267" s="157"/>
      <c r="AL267" s="157"/>
      <c r="AM267" s="157"/>
      <c r="AN267" s="156"/>
      <c r="AO267" s="156"/>
      <c r="AP267" s="156"/>
      <c r="AQ267" s="156"/>
      <c r="AR267" s="156"/>
      <c r="AS267" s="156"/>
      <c r="AT267" s="156"/>
      <c r="AU267" s="156"/>
      <c r="AV267" s="156"/>
      <c r="AW267" s="156"/>
      <c r="AX267" s="156"/>
      <c r="AY267" s="156"/>
      <c r="AZ267" s="156"/>
      <c r="BA267" s="156"/>
      <c r="BB267" s="156"/>
      <c r="BC267" s="156"/>
      <c r="BD267" s="156"/>
      <c r="BE267" s="156"/>
      <c r="BF267" s="156"/>
      <c r="BG267" s="156"/>
      <c r="BH267" s="156"/>
      <c r="BI267" s="156"/>
      <c r="BJ267" s="156"/>
      <c r="DE267" s="359">
        <f>'okul-örtmen bilgi'!G264</f>
        <v>0</v>
      </c>
    </row>
    <row r="268" spans="1:109" ht="14.1" customHeight="1">
      <c r="A268" s="332"/>
      <c r="B268" s="332"/>
      <c r="C268" s="332"/>
      <c r="D268" s="332"/>
      <c r="E268" s="332"/>
      <c r="F268" s="332"/>
      <c r="G268" s="332"/>
      <c r="H268" s="332"/>
      <c r="I268" s="332"/>
      <c r="J268" s="332"/>
      <c r="K268" s="332"/>
      <c r="L268" s="332"/>
      <c r="M268" s="332"/>
      <c r="N268" s="332"/>
      <c r="O268" s="332"/>
      <c r="P268" s="332"/>
      <c r="Q268" s="332"/>
      <c r="R268" s="332"/>
      <c r="S268" s="332"/>
      <c r="T268" s="332"/>
      <c r="U268" s="332"/>
      <c r="V268" s="332"/>
      <c r="W268" s="332"/>
      <c r="X268" s="332"/>
      <c r="Y268" s="332"/>
      <c r="Z268" s="332"/>
      <c r="AA268" s="332"/>
      <c r="AB268" s="332"/>
      <c r="AC268" s="332"/>
      <c r="AD268" s="332"/>
      <c r="AE268" s="332"/>
      <c r="AF268" s="332"/>
      <c r="AG268" s="332"/>
      <c r="AH268" s="332"/>
      <c r="AI268" s="332"/>
      <c r="AJ268" s="157"/>
      <c r="AK268" s="157"/>
      <c r="AL268" s="157"/>
      <c r="AM268" s="157"/>
      <c r="AN268" s="156"/>
      <c r="AO268" s="156"/>
      <c r="AP268" s="156"/>
      <c r="AQ268" s="156"/>
      <c r="AR268" s="156"/>
      <c r="AS268" s="156"/>
      <c r="AT268" s="156"/>
      <c r="AU268" s="156"/>
      <c r="AV268" s="156"/>
      <c r="AW268" s="156"/>
      <c r="AX268" s="156"/>
      <c r="AY268" s="156"/>
      <c r="AZ268" s="156"/>
      <c r="BA268" s="156"/>
      <c r="BB268" s="156"/>
      <c r="BC268" s="156"/>
      <c r="BD268" s="156"/>
      <c r="BE268" s="156"/>
      <c r="BF268" s="156"/>
      <c r="BG268" s="156"/>
      <c r="BH268" s="156"/>
      <c r="BI268" s="156"/>
      <c r="BJ268" s="156"/>
      <c r="DE268" s="359">
        <f>'okul-örtmen bilgi'!G265</f>
        <v>0</v>
      </c>
    </row>
    <row r="269" spans="1:109" ht="14.1" customHeight="1">
      <c r="A269" s="332"/>
      <c r="B269" s="332"/>
      <c r="C269" s="332"/>
      <c r="D269" s="332"/>
      <c r="E269" s="332"/>
      <c r="F269" s="332"/>
      <c r="G269" s="332"/>
      <c r="H269" s="332"/>
      <c r="I269" s="332"/>
      <c r="J269" s="332"/>
      <c r="K269" s="332"/>
      <c r="L269" s="332"/>
      <c r="M269" s="332"/>
      <c r="N269" s="332"/>
      <c r="O269" s="332"/>
      <c r="P269" s="332"/>
      <c r="Q269" s="332"/>
      <c r="R269" s="332"/>
      <c r="S269" s="332"/>
      <c r="T269" s="332"/>
      <c r="U269" s="332"/>
      <c r="V269" s="332"/>
      <c r="W269" s="332"/>
      <c r="X269" s="332"/>
      <c r="Y269" s="332"/>
      <c r="Z269" s="332"/>
      <c r="AA269" s="332"/>
      <c r="AB269" s="332"/>
      <c r="AC269" s="332"/>
      <c r="AD269" s="332"/>
      <c r="AE269" s="332"/>
      <c r="AF269" s="332"/>
      <c r="AG269" s="332"/>
      <c r="AH269" s="332"/>
      <c r="AI269" s="332"/>
      <c r="AJ269" s="157"/>
      <c r="AK269" s="157"/>
      <c r="AL269" s="157"/>
      <c r="AM269" s="157"/>
      <c r="AN269" s="156"/>
      <c r="AO269" s="156"/>
      <c r="AP269" s="156"/>
      <c r="AQ269" s="156"/>
      <c r="AR269" s="156"/>
      <c r="AS269" s="156"/>
      <c r="AT269" s="156"/>
      <c r="AU269" s="156"/>
      <c r="AV269" s="156"/>
      <c r="AW269" s="156"/>
      <c r="AX269" s="156"/>
      <c r="AY269" s="156"/>
      <c r="AZ269" s="156"/>
      <c r="BA269" s="156"/>
      <c r="BB269" s="156"/>
      <c r="BC269" s="156"/>
      <c r="BD269" s="156"/>
      <c r="BE269" s="156"/>
      <c r="BF269" s="156"/>
      <c r="BG269" s="156"/>
      <c r="BH269" s="156"/>
      <c r="BI269" s="156"/>
      <c r="BJ269" s="156"/>
      <c r="DE269" s="359">
        <f>'okul-örtmen bilgi'!G266</f>
        <v>0</v>
      </c>
    </row>
    <row r="270" spans="1:109" ht="14.1" customHeight="1">
      <c r="A270" s="332"/>
      <c r="B270" s="332"/>
      <c r="C270" s="332"/>
      <c r="D270" s="332"/>
      <c r="E270" s="332"/>
      <c r="F270" s="332"/>
      <c r="G270" s="332"/>
      <c r="H270" s="332"/>
      <c r="I270" s="332"/>
      <c r="J270" s="332"/>
      <c r="K270" s="332"/>
      <c r="L270" s="332"/>
      <c r="M270" s="332"/>
      <c r="N270" s="332"/>
      <c r="O270" s="332"/>
      <c r="P270" s="332"/>
      <c r="Q270" s="332"/>
      <c r="R270" s="332"/>
      <c r="S270" s="332"/>
      <c r="T270" s="332"/>
      <c r="U270" s="332"/>
      <c r="V270" s="332"/>
      <c r="W270" s="332"/>
      <c r="X270" s="332"/>
      <c r="Y270" s="332"/>
      <c r="Z270" s="332"/>
      <c r="AA270" s="332"/>
      <c r="AB270" s="332"/>
      <c r="AC270" s="332"/>
      <c r="AD270" s="332"/>
      <c r="AE270" s="332"/>
      <c r="AF270" s="332"/>
      <c r="AG270" s="332"/>
      <c r="AH270" s="332"/>
      <c r="AI270" s="332"/>
      <c r="AJ270" s="157"/>
      <c r="AK270" s="157"/>
      <c r="AL270" s="157"/>
      <c r="AM270" s="157"/>
      <c r="AN270" s="156"/>
      <c r="AO270" s="156"/>
      <c r="AP270" s="156"/>
      <c r="AQ270" s="156"/>
      <c r="AR270" s="156"/>
      <c r="AS270" s="156"/>
      <c r="AT270" s="156"/>
      <c r="AU270" s="156"/>
      <c r="AV270" s="156"/>
      <c r="AW270" s="156"/>
      <c r="AX270" s="156"/>
      <c r="AY270" s="156"/>
      <c r="AZ270" s="156"/>
      <c r="BA270" s="156"/>
      <c r="BB270" s="156"/>
      <c r="BC270" s="156"/>
      <c r="BD270" s="156"/>
      <c r="BE270" s="156"/>
      <c r="BF270" s="156"/>
      <c r="BG270" s="156"/>
      <c r="BH270" s="156"/>
      <c r="BI270" s="156"/>
      <c r="BJ270" s="156"/>
      <c r="DE270" s="359">
        <f>'okul-örtmen bilgi'!G267</f>
        <v>0</v>
      </c>
    </row>
    <row r="271" spans="1:109" ht="14.1" customHeight="1">
      <c r="A271" s="332"/>
      <c r="B271" s="332"/>
      <c r="C271" s="332"/>
      <c r="D271" s="332"/>
      <c r="E271" s="332"/>
      <c r="F271" s="332"/>
      <c r="G271" s="332"/>
      <c r="H271" s="332"/>
      <c r="I271" s="332"/>
      <c r="J271" s="332"/>
      <c r="K271" s="332"/>
      <c r="L271" s="332"/>
      <c r="M271" s="332"/>
      <c r="N271" s="332"/>
      <c r="O271" s="332"/>
      <c r="P271" s="332"/>
      <c r="Q271" s="332"/>
      <c r="R271" s="332"/>
      <c r="S271" s="332"/>
      <c r="T271" s="332"/>
      <c r="U271" s="332"/>
      <c r="V271" s="332"/>
      <c r="W271" s="332"/>
      <c r="X271" s="332"/>
      <c r="Y271" s="332"/>
      <c r="Z271" s="332"/>
      <c r="AA271" s="332"/>
      <c r="AB271" s="332"/>
      <c r="AC271" s="332"/>
      <c r="AD271" s="332"/>
      <c r="AE271" s="332"/>
      <c r="AF271" s="332"/>
      <c r="AG271" s="332"/>
      <c r="AH271" s="332"/>
      <c r="AI271" s="332"/>
      <c r="AJ271" s="157"/>
      <c r="AK271" s="157"/>
      <c r="AL271" s="157"/>
      <c r="AM271" s="157"/>
      <c r="AN271" s="156"/>
      <c r="AO271" s="156"/>
      <c r="AP271" s="156"/>
      <c r="AQ271" s="156"/>
      <c r="AR271" s="156"/>
      <c r="AS271" s="156"/>
      <c r="AT271" s="156"/>
      <c r="AU271" s="156"/>
      <c r="AV271" s="156"/>
      <c r="AW271" s="156"/>
      <c r="AX271" s="156"/>
      <c r="AY271" s="156"/>
      <c r="AZ271" s="156"/>
      <c r="BA271" s="156"/>
      <c r="BB271" s="156"/>
      <c r="BC271" s="156"/>
      <c r="BD271" s="156"/>
      <c r="BE271" s="156"/>
      <c r="BF271" s="156"/>
      <c r="BG271" s="156"/>
      <c r="BH271" s="156"/>
      <c r="BI271" s="156"/>
      <c r="BJ271" s="156"/>
      <c r="DE271" s="359">
        <f>'okul-örtmen bilgi'!G268</f>
        <v>0</v>
      </c>
    </row>
    <row r="272" spans="1:109" ht="14.1" customHeight="1">
      <c r="A272" s="332"/>
      <c r="B272" s="332"/>
      <c r="C272" s="332"/>
      <c r="D272" s="332"/>
      <c r="E272" s="332"/>
      <c r="F272" s="332"/>
      <c r="G272" s="332"/>
      <c r="H272" s="332"/>
      <c r="I272" s="332"/>
      <c r="J272" s="332"/>
      <c r="K272" s="332"/>
      <c r="L272" s="332"/>
      <c r="M272" s="332"/>
      <c r="N272" s="332"/>
      <c r="O272" s="332"/>
      <c r="P272" s="332"/>
      <c r="Q272" s="332"/>
      <c r="R272" s="332"/>
      <c r="S272" s="332"/>
      <c r="T272" s="332"/>
      <c r="U272" s="332"/>
      <c r="V272" s="332"/>
      <c r="W272" s="332"/>
      <c r="X272" s="332"/>
      <c r="Y272" s="332"/>
      <c r="Z272" s="332"/>
      <c r="AA272" s="332"/>
      <c r="AB272" s="332"/>
      <c r="AC272" s="332"/>
      <c r="AD272" s="332"/>
      <c r="AE272" s="332"/>
      <c r="AF272" s="332"/>
      <c r="AG272" s="332"/>
      <c r="AH272" s="332"/>
      <c r="AI272" s="332"/>
      <c r="AJ272" s="157"/>
      <c r="AK272" s="157"/>
      <c r="AL272" s="157"/>
      <c r="AM272" s="157"/>
      <c r="AN272" s="156"/>
      <c r="AO272" s="156"/>
      <c r="AP272" s="156"/>
      <c r="AQ272" s="156"/>
      <c r="AR272" s="156"/>
      <c r="AS272" s="156"/>
      <c r="AT272" s="156"/>
      <c r="AU272" s="156"/>
      <c r="AV272" s="156"/>
      <c r="AW272" s="156"/>
      <c r="AX272" s="156"/>
      <c r="AY272" s="156"/>
      <c r="AZ272" s="156"/>
      <c r="BA272" s="156"/>
      <c r="BB272" s="156"/>
      <c r="BC272" s="156"/>
      <c r="BD272" s="156"/>
      <c r="BE272" s="156"/>
      <c r="BF272" s="156"/>
      <c r="BG272" s="156"/>
      <c r="BH272" s="156"/>
      <c r="BI272" s="156"/>
      <c r="BJ272" s="156"/>
      <c r="DE272" s="359">
        <f>'okul-örtmen bilgi'!G269</f>
        <v>0</v>
      </c>
    </row>
    <row r="273" spans="1:109" ht="14.1" customHeight="1">
      <c r="A273" s="332"/>
      <c r="B273" s="332"/>
      <c r="C273" s="332"/>
      <c r="D273" s="332"/>
      <c r="E273" s="332"/>
      <c r="F273" s="332"/>
      <c r="G273" s="332"/>
      <c r="H273" s="332"/>
      <c r="I273" s="332"/>
      <c r="J273" s="332"/>
      <c r="K273" s="332"/>
      <c r="L273" s="332"/>
      <c r="M273" s="332"/>
      <c r="N273" s="332"/>
      <c r="O273" s="332"/>
      <c r="P273" s="332"/>
      <c r="Q273" s="332"/>
      <c r="R273" s="332"/>
      <c r="S273" s="332"/>
      <c r="T273" s="332"/>
      <c r="U273" s="332"/>
      <c r="V273" s="332"/>
      <c r="W273" s="332"/>
      <c r="X273" s="332"/>
      <c r="Y273" s="332"/>
      <c r="Z273" s="332"/>
      <c r="AA273" s="332"/>
      <c r="AB273" s="332"/>
      <c r="AC273" s="332"/>
      <c r="AD273" s="332"/>
      <c r="AE273" s="332"/>
      <c r="AF273" s="332"/>
      <c r="AG273" s="332"/>
      <c r="AH273" s="332"/>
      <c r="AI273" s="332"/>
      <c r="AJ273" s="157"/>
      <c r="AK273" s="157"/>
      <c r="AL273" s="157"/>
      <c r="AM273" s="157"/>
      <c r="AN273" s="156"/>
      <c r="AO273" s="156"/>
      <c r="AP273" s="156"/>
      <c r="AQ273" s="156"/>
      <c r="AR273" s="156"/>
      <c r="AS273" s="156"/>
      <c r="AT273" s="156"/>
      <c r="AU273" s="156"/>
      <c r="AV273" s="156"/>
      <c r="AW273" s="156"/>
      <c r="AX273" s="156"/>
      <c r="AY273" s="156"/>
      <c r="AZ273" s="156"/>
      <c r="BA273" s="156"/>
      <c r="BB273" s="156"/>
      <c r="BC273" s="156"/>
      <c r="BD273" s="156"/>
      <c r="BE273" s="156"/>
      <c r="BF273" s="156"/>
      <c r="BG273" s="156"/>
      <c r="BH273" s="156"/>
      <c r="BI273" s="156"/>
      <c r="BJ273" s="156"/>
      <c r="DE273" s="359">
        <f>'okul-örtmen bilgi'!G270</f>
        <v>0</v>
      </c>
    </row>
    <row r="274" spans="1:109" ht="14.1" customHeight="1">
      <c r="A274" s="332"/>
      <c r="B274" s="332"/>
      <c r="C274" s="332"/>
      <c r="D274" s="332"/>
      <c r="E274" s="332"/>
      <c r="F274" s="332"/>
      <c r="G274" s="332"/>
      <c r="H274" s="332"/>
      <c r="I274" s="332"/>
      <c r="J274" s="332"/>
      <c r="K274" s="332"/>
      <c r="L274" s="332"/>
      <c r="M274" s="332"/>
      <c r="N274" s="332"/>
      <c r="O274" s="332"/>
      <c r="P274" s="332"/>
      <c r="Q274" s="332"/>
      <c r="R274" s="332"/>
      <c r="S274" s="332"/>
      <c r="T274" s="332"/>
      <c r="U274" s="332"/>
      <c r="V274" s="332"/>
      <c r="W274" s="332"/>
      <c r="X274" s="332"/>
      <c r="Y274" s="332"/>
      <c r="Z274" s="332"/>
      <c r="AA274" s="332"/>
      <c r="AB274" s="332"/>
      <c r="AC274" s="332"/>
      <c r="AD274" s="332"/>
      <c r="AE274" s="332"/>
      <c r="AF274" s="332"/>
      <c r="AG274" s="332"/>
      <c r="AH274" s="332"/>
      <c r="AI274" s="332"/>
      <c r="AJ274" s="157"/>
      <c r="AK274" s="157"/>
      <c r="AL274" s="157"/>
      <c r="AM274" s="157"/>
      <c r="AN274" s="156"/>
      <c r="AO274" s="156"/>
      <c r="AP274" s="156"/>
      <c r="AQ274" s="156"/>
      <c r="AR274" s="156"/>
      <c r="AS274" s="156"/>
      <c r="AT274" s="156"/>
      <c r="AU274" s="156"/>
      <c r="AV274" s="156"/>
      <c r="AW274" s="156"/>
      <c r="AX274" s="156"/>
      <c r="AY274" s="156"/>
      <c r="AZ274" s="156"/>
      <c r="BA274" s="156"/>
      <c r="BB274" s="156"/>
      <c r="BC274" s="156"/>
      <c r="BD274" s="156"/>
      <c r="BE274" s="156"/>
      <c r="BF274" s="156"/>
      <c r="BG274" s="156"/>
      <c r="BH274" s="156"/>
      <c r="BI274" s="156"/>
      <c r="BJ274" s="156"/>
      <c r="DE274" s="359">
        <f>'okul-örtmen bilgi'!G271</f>
        <v>0</v>
      </c>
    </row>
    <row r="275" spans="1:109" ht="14.1" customHeight="1">
      <c r="A275" s="332"/>
      <c r="B275" s="332"/>
      <c r="C275" s="332"/>
      <c r="D275" s="332"/>
      <c r="E275" s="332"/>
      <c r="F275" s="332"/>
      <c r="G275" s="332"/>
      <c r="H275" s="332"/>
      <c r="I275" s="332"/>
      <c r="J275" s="332"/>
      <c r="K275" s="332"/>
      <c r="L275" s="332"/>
      <c r="M275" s="332"/>
      <c r="N275" s="332"/>
      <c r="O275" s="332"/>
      <c r="P275" s="332"/>
      <c r="Q275" s="332"/>
      <c r="R275" s="332"/>
      <c r="S275" s="332"/>
      <c r="T275" s="332"/>
      <c r="U275" s="332"/>
      <c r="V275" s="332"/>
      <c r="W275" s="332"/>
      <c r="X275" s="332"/>
      <c r="Y275" s="332"/>
      <c r="Z275" s="332"/>
      <c r="AA275" s="332"/>
      <c r="AB275" s="332"/>
      <c r="AC275" s="332"/>
      <c r="AD275" s="332"/>
      <c r="AE275" s="332"/>
      <c r="AF275" s="332"/>
      <c r="AG275" s="332"/>
      <c r="AH275" s="332"/>
      <c r="AI275" s="332"/>
      <c r="AJ275" s="157"/>
      <c r="AK275" s="157"/>
      <c r="AL275" s="157"/>
      <c r="AM275" s="157"/>
      <c r="AN275" s="156"/>
      <c r="AO275" s="156"/>
      <c r="AP275" s="156"/>
      <c r="AQ275" s="156"/>
      <c r="AR275" s="156"/>
      <c r="AS275" s="156"/>
      <c r="AT275" s="156"/>
      <c r="AU275" s="156"/>
      <c r="AV275" s="156"/>
      <c r="AW275" s="156"/>
      <c r="AX275" s="156"/>
      <c r="AY275" s="156"/>
      <c r="AZ275" s="156"/>
      <c r="BA275" s="156"/>
      <c r="BB275" s="156"/>
      <c r="BC275" s="156"/>
      <c r="BD275" s="156"/>
      <c r="BE275" s="156"/>
      <c r="BF275" s="156"/>
      <c r="BG275" s="156"/>
      <c r="BH275" s="156"/>
      <c r="BI275" s="156"/>
      <c r="BJ275" s="156"/>
      <c r="DE275" s="359">
        <f>'okul-örtmen bilgi'!G272</f>
        <v>0</v>
      </c>
    </row>
    <row r="276" spans="1:109" ht="14.1" customHeight="1">
      <c r="A276" s="332"/>
      <c r="B276" s="332"/>
      <c r="C276" s="332"/>
      <c r="D276" s="332"/>
      <c r="E276" s="332"/>
      <c r="F276" s="332"/>
      <c r="G276" s="332"/>
      <c r="H276" s="332"/>
      <c r="I276" s="332"/>
      <c r="J276" s="332"/>
      <c r="K276" s="332"/>
      <c r="L276" s="332"/>
      <c r="M276" s="332"/>
      <c r="N276" s="332"/>
      <c r="O276" s="332"/>
      <c r="P276" s="332"/>
      <c r="Q276" s="332"/>
      <c r="R276" s="332"/>
      <c r="S276" s="332"/>
      <c r="T276" s="332"/>
      <c r="U276" s="332"/>
      <c r="V276" s="332"/>
      <c r="W276" s="332"/>
      <c r="X276" s="332"/>
      <c r="Y276" s="332"/>
      <c r="Z276" s="332"/>
      <c r="AA276" s="332"/>
      <c r="AB276" s="332"/>
      <c r="AC276" s="332"/>
      <c r="AD276" s="332"/>
      <c r="AE276" s="332"/>
      <c r="AF276" s="332"/>
      <c r="AG276" s="332"/>
      <c r="AH276" s="332"/>
      <c r="AI276" s="332"/>
      <c r="AJ276" s="157"/>
      <c r="AK276" s="157"/>
      <c r="AL276" s="157"/>
      <c r="AM276" s="157"/>
      <c r="AN276" s="156"/>
      <c r="AO276" s="156"/>
      <c r="AP276" s="156"/>
      <c r="AQ276" s="156"/>
      <c r="AR276" s="156"/>
      <c r="AS276" s="156"/>
      <c r="AT276" s="156"/>
      <c r="AU276" s="156"/>
      <c r="AV276" s="156"/>
      <c r="AW276" s="156"/>
      <c r="AX276" s="156"/>
      <c r="AY276" s="156"/>
      <c r="AZ276" s="156"/>
      <c r="BA276" s="156"/>
      <c r="BB276" s="156"/>
      <c r="BC276" s="156"/>
      <c r="BD276" s="156"/>
      <c r="BE276" s="156"/>
      <c r="BF276" s="156"/>
      <c r="BG276" s="156"/>
      <c r="BH276" s="156"/>
      <c r="BI276" s="156"/>
      <c r="BJ276" s="156"/>
      <c r="DE276" s="359">
        <f>'okul-örtmen bilgi'!G273</f>
        <v>0</v>
      </c>
    </row>
    <row r="277" spans="1:109" ht="14.1" customHeight="1">
      <c r="A277" s="332"/>
      <c r="B277" s="332"/>
      <c r="C277" s="332"/>
      <c r="D277" s="332"/>
      <c r="E277" s="332"/>
      <c r="F277" s="332"/>
      <c r="G277" s="332"/>
      <c r="H277" s="332"/>
      <c r="I277" s="332"/>
      <c r="J277" s="332"/>
      <c r="K277" s="332"/>
      <c r="L277" s="332"/>
      <c r="M277" s="332"/>
      <c r="N277" s="332"/>
      <c r="O277" s="332"/>
      <c r="P277" s="332"/>
      <c r="Q277" s="332"/>
      <c r="R277" s="332"/>
      <c r="S277" s="332"/>
      <c r="T277" s="332"/>
      <c r="U277" s="332"/>
      <c r="V277" s="332"/>
      <c r="W277" s="332"/>
      <c r="X277" s="332"/>
      <c r="Y277" s="332"/>
      <c r="Z277" s="332"/>
      <c r="AA277" s="332"/>
      <c r="AB277" s="332"/>
      <c r="AC277" s="332"/>
      <c r="AD277" s="332"/>
      <c r="AE277" s="332"/>
      <c r="AF277" s="332"/>
      <c r="AG277" s="332"/>
      <c r="AH277" s="332"/>
      <c r="AI277" s="332"/>
      <c r="AJ277" s="157"/>
      <c r="AK277" s="157"/>
      <c r="AL277" s="157"/>
      <c r="AM277" s="157"/>
      <c r="AN277" s="156"/>
      <c r="AO277" s="156"/>
      <c r="AP277" s="156"/>
      <c r="AQ277" s="156"/>
      <c r="AR277" s="156"/>
      <c r="AS277" s="156"/>
      <c r="AT277" s="156"/>
      <c r="AU277" s="156"/>
      <c r="AV277" s="156"/>
      <c r="AW277" s="156"/>
      <c r="AX277" s="156"/>
      <c r="AY277" s="156"/>
      <c r="AZ277" s="156"/>
      <c r="BA277" s="156"/>
      <c r="BB277" s="156"/>
      <c r="BC277" s="156"/>
      <c r="BD277" s="156"/>
      <c r="BE277" s="156"/>
      <c r="BF277" s="156"/>
      <c r="BG277" s="156"/>
      <c r="BH277" s="156"/>
      <c r="BI277" s="156"/>
      <c r="BJ277" s="156"/>
      <c r="DE277" s="359">
        <f>'okul-örtmen bilgi'!G274</f>
        <v>0</v>
      </c>
    </row>
    <row r="278" spans="1:109" ht="14.1" customHeight="1">
      <c r="A278" s="332"/>
      <c r="B278" s="332"/>
      <c r="C278" s="332"/>
      <c r="D278" s="332"/>
      <c r="E278" s="332"/>
      <c r="F278" s="332"/>
      <c r="G278" s="332"/>
      <c r="H278" s="332"/>
      <c r="I278" s="332"/>
      <c r="J278" s="332"/>
      <c r="K278" s="332"/>
      <c r="L278" s="332"/>
      <c r="M278" s="332"/>
      <c r="N278" s="332"/>
      <c r="O278" s="332"/>
      <c r="P278" s="332"/>
      <c r="Q278" s="332"/>
      <c r="R278" s="332"/>
      <c r="S278" s="332"/>
      <c r="T278" s="332"/>
      <c r="U278" s="332"/>
      <c r="V278" s="332"/>
      <c r="W278" s="332"/>
      <c r="X278" s="332"/>
      <c r="Y278" s="332"/>
      <c r="Z278" s="332"/>
      <c r="AA278" s="332"/>
      <c r="AB278" s="332"/>
      <c r="AC278" s="332"/>
      <c r="AD278" s="332"/>
      <c r="AE278" s="332"/>
      <c r="AF278" s="332"/>
      <c r="AG278" s="332"/>
      <c r="AH278" s="332"/>
      <c r="AI278" s="332"/>
      <c r="AJ278" s="157"/>
      <c r="AK278" s="157"/>
      <c r="AL278" s="157"/>
      <c r="AM278" s="157"/>
      <c r="AN278" s="156"/>
      <c r="AO278" s="156"/>
      <c r="AP278" s="156"/>
      <c r="AQ278" s="156"/>
      <c r="AR278" s="156"/>
      <c r="AS278" s="156"/>
      <c r="AT278" s="156"/>
      <c r="AU278" s="156"/>
      <c r="AV278" s="156"/>
      <c r="AW278" s="156"/>
      <c r="AX278" s="156"/>
      <c r="AY278" s="156"/>
      <c r="AZ278" s="156"/>
      <c r="BA278" s="156"/>
      <c r="BB278" s="156"/>
      <c r="BC278" s="156"/>
      <c r="BD278" s="156"/>
      <c r="BE278" s="156"/>
      <c r="BF278" s="156"/>
      <c r="BG278" s="156"/>
      <c r="BH278" s="156"/>
      <c r="BI278" s="156"/>
      <c r="BJ278" s="156"/>
      <c r="DE278" s="359">
        <f>'okul-örtmen bilgi'!G275</f>
        <v>0</v>
      </c>
    </row>
    <row r="279" spans="1:109" ht="14.1" customHeight="1">
      <c r="A279" s="332"/>
      <c r="B279" s="332"/>
      <c r="C279" s="332"/>
      <c r="D279" s="332"/>
      <c r="E279" s="332"/>
      <c r="F279" s="332"/>
      <c r="G279" s="332"/>
      <c r="H279" s="332"/>
      <c r="I279" s="332"/>
      <c r="J279" s="332"/>
      <c r="K279" s="332"/>
      <c r="L279" s="332"/>
      <c r="M279" s="332"/>
      <c r="N279" s="332"/>
      <c r="O279" s="332"/>
      <c r="P279" s="332"/>
      <c r="Q279" s="332"/>
      <c r="R279" s="332"/>
      <c r="S279" s="332"/>
      <c r="T279" s="332"/>
      <c r="U279" s="332"/>
      <c r="V279" s="332"/>
      <c r="W279" s="332"/>
      <c r="X279" s="332"/>
      <c r="Y279" s="332"/>
      <c r="Z279" s="332"/>
      <c r="AA279" s="332"/>
      <c r="AB279" s="332"/>
      <c r="AC279" s="332"/>
      <c r="AD279" s="332"/>
      <c r="AE279" s="332"/>
      <c r="AF279" s="332"/>
      <c r="AG279" s="332"/>
      <c r="AH279" s="332"/>
      <c r="AI279" s="332"/>
      <c r="AJ279" s="157"/>
      <c r="AK279" s="157"/>
      <c r="AL279" s="157"/>
      <c r="AM279" s="157"/>
      <c r="AN279" s="156"/>
      <c r="AO279" s="156"/>
      <c r="AP279" s="156"/>
      <c r="AQ279" s="156"/>
      <c r="AR279" s="156"/>
      <c r="AS279" s="156"/>
      <c r="AT279" s="156"/>
      <c r="AU279" s="156"/>
      <c r="AV279" s="156"/>
      <c r="AW279" s="156"/>
      <c r="AX279" s="156"/>
      <c r="AY279" s="156"/>
      <c r="AZ279" s="156"/>
      <c r="BA279" s="156"/>
      <c r="BB279" s="156"/>
      <c r="BC279" s="156"/>
      <c r="BD279" s="156"/>
      <c r="BE279" s="156"/>
      <c r="BF279" s="156"/>
      <c r="BG279" s="156"/>
      <c r="BH279" s="156"/>
      <c r="BI279" s="156"/>
      <c r="BJ279" s="156"/>
      <c r="DE279" s="359">
        <f>'okul-örtmen bilgi'!G276</f>
        <v>0</v>
      </c>
    </row>
    <row r="280" spans="1:109" ht="14.1" customHeight="1">
      <c r="A280" s="332"/>
      <c r="B280" s="332"/>
      <c r="C280" s="332"/>
      <c r="D280" s="332"/>
      <c r="E280" s="332"/>
      <c r="F280" s="332"/>
      <c r="G280" s="332"/>
      <c r="H280" s="332"/>
      <c r="I280" s="332"/>
      <c r="J280" s="332"/>
      <c r="K280" s="332"/>
      <c r="L280" s="332"/>
      <c r="M280" s="332"/>
      <c r="N280" s="332"/>
      <c r="O280" s="332"/>
      <c r="P280" s="332"/>
      <c r="Q280" s="332"/>
      <c r="R280" s="332"/>
      <c r="S280" s="332"/>
      <c r="T280" s="332"/>
      <c r="U280" s="332"/>
      <c r="V280" s="332"/>
      <c r="W280" s="332"/>
      <c r="X280" s="332"/>
      <c r="Y280" s="332"/>
      <c r="Z280" s="332"/>
      <c r="AA280" s="332"/>
      <c r="AB280" s="332"/>
      <c r="AC280" s="332"/>
      <c r="AD280" s="332"/>
      <c r="AE280" s="332"/>
      <c r="AF280" s="332"/>
      <c r="AG280" s="332"/>
      <c r="AH280" s="332"/>
      <c r="AI280" s="332"/>
      <c r="AJ280" s="157"/>
      <c r="AK280" s="157"/>
      <c r="AL280" s="157"/>
      <c r="AM280" s="157"/>
      <c r="AN280" s="156"/>
      <c r="AO280" s="156"/>
      <c r="AP280" s="156"/>
      <c r="AQ280" s="156"/>
      <c r="AR280" s="156"/>
      <c r="AS280" s="156"/>
      <c r="AT280" s="156"/>
      <c r="AU280" s="156"/>
      <c r="AV280" s="156"/>
      <c r="AW280" s="156"/>
      <c r="AX280" s="156"/>
      <c r="AY280" s="156"/>
      <c r="AZ280" s="156"/>
      <c r="BA280" s="156"/>
      <c r="BB280" s="156"/>
      <c r="BC280" s="156"/>
      <c r="BD280" s="156"/>
      <c r="BE280" s="156"/>
      <c r="BF280" s="156"/>
      <c r="BG280" s="156"/>
      <c r="BH280" s="156"/>
      <c r="BI280" s="156"/>
      <c r="BJ280" s="156"/>
      <c r="DE280" s="359">
        <f>'okul-örtmen bilgi'!G277</f>
        <v>0</v>
      </c>
    </row>
    <row r="281" spans="1:109" ht="14.1" customHeight="1">
      <c r="A281" s="332"/>
      <c r="B281" s="332"/>
      <c r="C281" s="332"/>
      <c r="D281" s="332"/>
      <c r="E281" s="332"/>
      <c r="F281" s="332"/>
      <c r="G281" s="332"/>
      <c r="H281" s="332"/>
      <c r="I281" s="332"/>
      <c r="J281" s="332"/>
      <c r="K281" s="332"/>
      <c r="L281" s="332"/>
      <c r="M281" s="332"/>
      <c r="N281" s="332"/>
      <c r="O281" s="332"/>
      <c r="P281" s="332"/>
      <c r="Q281" s="332"/>
      <c r="R281" s="332"/>
      <c r="S281" s="332"/>
      <c r="T281" s="332"/>
      <c r="U281" s="332"/>
      <c r="V281" s="332"/>
      <c r="W281" s="332"/>
      <c r="X281" s="332"/>
      <c r="Y281" s="332"/>
      <c r="Z281" s="332"/>
      <c r="AA281" s="332"/>
      <c r="AB281" s="332"/>
      <c r="AC281" s="332"/>
      <c r="AD281" s="332"/>
      <c r="AE281" s="332"/>
      <c r="AF281" s="332"/>
      <c r="AG281" s="332"/>
      <c r="AH281" s="332"/>
      <c r="AI281" s="332"/>
      <c r="AJ281" s="157"/>
      <c r="AK281" s="157"/>
      <c r="AL281" s="157"/>
      <c r="AM281" s="157"/>
      <c r="AN281" s="156"/>
      <c r="AO281" s="156"/>
      <c r="AP281" s="156"/>
      <c r="AQ281" s="156"/>
      <c r="AR281" s="156"/>
      <c r="AS281" s="156"/>
      <c r="AT281" s="156"/>
      <c r="AU281" s="156"/>
      <c r="AV281" s="156"/>
      <c r="AW281" s="156"/>
      <c r="AX281" s="156"/>
      <c r="AY281" s="156"/>
      <c r="AZ281" s="156"/>
      <c r="BA281" s="156"/>
      <c r="BB281" s="156"/>
      <c r="BC281" s="156"/>
      <c r="BD281" s="156"/>
      <c r="BE281" s="156"/>
      <c r="BF281" s="156"/>
      <c r="BG281" s="156"/>
      <c r="BH281" s="156"/>
      <c r="BI281" s="156"/>
      <c r="BJ281" s="156"/>
      <c r="DE281" s="359">
        <f>'okul-örtmen bilgi'!G278</f>
        <v>0</v>
      </c>
    </row>
    <row r="282" spans="1:109" ht="14.1" customHeight="1">
      <c r="A282" s="332"/>
      <c r="B282" s="332"/>
      <c r="C282" s="332"/>
      <c r="D282" s="332"/>
      <c r="E282" s="332"/>
      <c r="F282" s="332"/>
      <c r="G282" s="332"/>
      <c r="H282" s="332"/>
      <c r="I282" s="332"/>
      <c r="J282" s="332"/>
      <c r="K282" s="332"/>
      <c r="L282" s="332"/>
      <c r="M282" s="332"/>
      <c r="N282" s="332"/>
      <c r="O282" s="332"/>
      <c r="P282" s="332"/>
      <c r="Q282" s="332"/>
      <c r="R282" s="332"/>
      <c r="S282" s="332"/>
      <c r="T282" s="332"/>
      <c r="U282" s="332"/>
      <c r="V282" s="332"/>
      <c r="W282" s="332"/>
      <c r="X282" s="332"/>
      <c r="Y282" s="332"/>
      <c r="Z282" s="332"/>
      <c r="AA282" s="332"/>
      <c r="AB282" s="332"/>
      <c r="AC282" s="332"/>
      <c r="AD282" s="332"/>
      <c r="AE282" s="332"/>
      <c r="AF282" s="332"/>
      <c r="AG282" s="332"/>
      <c r="AH282" s="332"/>
      <c r="AI282" s="332"/>
      <c r="AJ282" s="157"/>
      <c r="AK282" s="157"/>
      <c r="AL282" s="157"/>
      <c r="AM282" s="157"/>
      <c r="AN282" s="156"/>
      <c r="AO282" s="156"/>
      <c r="AP282" s="156"/>
      <c r="AQ282" s="156"/>
      <c r="AR282" s="156"/>
      <c r="AS282" s="156"/>
      <c r="AT282" s="156"/>
      <c r="AU282" s="156"/>
      <c r="AV282" s="156"/>
      <c r="AW282" s="156"/>
      <c r="AX282" s="156"/>
      <c r="AY282" s="156"/>
      <c r="AZ282" s="156"/>
      <c r="BA282" s="156"/>
      <c r="BB282" s="156"/>
      <c r="BC282" s="156"/>
      <c r="BD282" s="156"/>
      <c r="BE282" s="156"/>
      <c r="BF282" s="156"/>
      <c r="BG282" s="156"/>
      <c r="BH282" s="156"/>
      <c r="BI282" s="156"/>
      <c r="BJ282" s="156"/>
      <c r="DE282" s="359">
        <f>'okul-örtmen bilgi'!G279</f>
        <v>0</v>
      </c>
    </row>
    <row r="283" spans="1:109" ht="14.1" customHeight="1">
      <c r="A283" s="332"/>
      <c r="B283" s="332"/>
      <c r="C283" s="332"/>
      <c r="D283" s="332"/>
      <c r="E283" s="332"/>
      <c r="F283" s="332"/>
      <c r="G283" s="332"/>
      <c r="H283" s="332"/>
      <c r="I283" s="332"/>
      <c r="J283" s="332"/>
      <c r="K283" s="332"/>
      <c r="L283" s="332"/>
      <c r="M283" s="332"/>
      <c r="N283" s="332"/>
      <c r="O283" s="332"/>
      <c r="P283" s="332"/>
      <c r="Q283" s="332"/>
      <c r="R283" s="332"/>
      <c r="S283" s="332"/>
      <c r="T283" s="332"/>
      <c r="U283" s="332"/>
      <c r="V283" s="332"/>
      <c r="W283" s="332"/>
      <c r="X283" s="332"/>
      <c r="Y283" s="332"/>
      <c r="Z283" s="332"/>
      <c r="AA283" s="332"/>
      <c r="AB283" s="332"/>
      <c r="AC283" s="332"/>
      <c r="AD283" s="332"/>
      <c r="AE283" s="332"/>
      <c r="AF283" s="332"/>
      <c r="AG283" s="332"/>
      <c r="AH283" s="332"/>
      <c r="AI283" s="332"/>
      <c r="AJ283" s="157"/>
      <c r="AK283" s="157"/>
      <c r="AL283" s="157"/>
      <c r="AM283" s="157"/>
      <c r="AN283" s="156"/>
      <c r="AO283" s="156"/>
      <c r="AP283" s="156"/>
      <c r="AQ283" s="156"/>
      <c r="AR283" s="156"/>
      <c r="AS283" s="156"/>
      <c r="AT283" s="156"/>
      <c r="AU283" s="156"/>
      <c r="AV283" s="156"/>
      <c r="AW283" s="156"/>
      <c r="AX283" s="156"/>
      <c r="AY283" s="156"/>
      <c r="AZ283" s="156"/>
      <c r="BA283" s="156"/>
      <c r="BB283" s="156"/>
      <c r="BC283" s="156"/>
      <c r="BD283" s="156"/>
      <c r="BE283" s="156"/>
      <c r="BF283" s="156"/>
      <c r="BG283" s="156"/>
      <c r="BH283" s="156"/>
      <c r="BI283" s="156"/>
      <c r="BJ283" s="156"/>
      <c r="DE283" s="359">
        <f>'okul-örtmen bilgi'!G280</f>
        <v>0</v>
      </c>
    </row>
    <row r="284" spans="1:109" ht="14.1" customHeight="1">
      <c r="A284" s="332"/>
      <c r="B284" s="332"/>
      <c r="C284" s="332"/>
      <c r="D284" s="332"/>
      <c r="E284" s="332"/>
      <c r="F284" s="332"/>
      <c r="G284" s="332"/>
      <c r="H284" s="332"/>
      <c r="I284" s="332"/>
      <c r="J284" s="332"/>
      <c r="K284" s="332"/>
      <c r="L284" s="332"/>
      <c r="M284" s="332"/>
      <c r="N284" s="332"/>
      <c r="O284" s="332"/>
      <c r="P284" s="332"/>
      <c r="Q284" s="332"/>
      <c r="R284" s="332"/>
      <c r="S284" s="332"/>
      <c r="T284" s="332"/>
      <c r="U284" s="332"/>
      <c r="V284" s="332"/>
      <c r="W284" s="332"/>
      <c r="X284" s="332"/>
      <c r="Y284" s="332"/>
      <c r="Z284" s="332"/>
      <c r="AA284" s="332"/>
      <c r="AB284" s="332"/>
      <c r="AC284" s="332"/>
      <c r="AD284" s="332"/>
      <c r="AE284" s="332"/>
      <c r="AF284" s="332"/>
      <c r="AG284" s="332"/>
      <c r="AH284" s="332"/>
      <c r="AI284" s="332"/>
      <c r="AJ284" s="157"/>
      <c r="AK284" s="157"/>
      <c r="AL284" s="157"/>
      <c r="AM284" s="157"/>
      <c r="AN284" s="156"/>
      <c r="AO284" s="156"/>
      <c r="AP284" s="156"/>
      <c r="AQ284" s="156"/>
      <c r="AR284" s="156"/>
      <c r="AS284" s="156"/>
      <c r="AT284" s="156"/>
      <c r="AU284" s="156"/>
      <c r="AV284" s="156"/>
      <c r="AW284" s="156"/>
      <c r="AX284" s="156"/>
      <c r="AY284" s="156"/>
      <c r="AZ284" s="156"/>
      <c r="BA284" s="156"/>
      <c r="BB284" s="156"/>
      <c r="BC284" s="156"/>
      <c r="BD284" s="156"/>
      <c r="BE284" s="156"/>
      <c r="BF284" s="156"/>
      <c r="BG284" s="156"/>
      <c r="BH284" s="156"/>
      <c r="BI284" s="156"/>
      <c r="BJ284" s="156"/>
      <c r="DE284" s="359">
        <f>'okul-örtmen bilgi'!G281</f>
        <v>0</v>
      </c>
    </row>
    <row r="285" spans="1:109" ht="14.1" customHeight="1">
      <c r="A285" s="332"/>
      <c r="B285" s="332"/>
      <c r="C285" s="332"/>
      <c r="D285" s="332"/>
      <c r="E285" s="332"/>
      <c r="F285" s="332"/>
      <c r="G285" s="332"/>
      <c r="H285" s="332"/>
      <c r="I285" s="332"/>
      <c r="J285" s="332"/>
      <c r="K285" s="332"/>
      <c r="L285" s="332"/>
      <c r="M285" s="332"/>
      <c r="N285" s="332"/>
      <c r="O285" s="332"/>
      <c r="P285" s="332"/>
      <c r="Q285" s="332"/>
      <c r="R285" s="332"/>
      <c r="S285" s="332"/>
      <c r="T285" s="332"/>
      <c r="U285" s="332"/>
      <c r="V285" s="332"/>
      <c r="W285" s="332"/>
      <c r="X285" s="332"/>
      <c r="Y285" s="332"/>
      <c r="Z285" s="332"/>
      <c r="AA285" s="332"/>
      <c r="AB285" s="332"/>
      <c r="AC285" s="332"/>
      <c r="AD285" s="332"/>
      <c r="AE285" s="332"/>
      <c r="AF285" s="332"/>
      <c r="AG285" s="332"/>
      <c r="AH285" s="332"/>
      <c r="AI285" s="332"/>
      <c r="AJ285" s="157"/>
      <c r="AK285" s="157"/>
      <c r="AL285" s="157"/>
      <c r="AM285" s="157"/>
      <c r="AN285" s="156"/>
      <c r="AO285" s="156"/>
      <c r="AP285" s="156"/>
      <c r="AQ285" s="156"/>
      <c r="AR285" s="156"/>
      <c r="AS285" s="156"/>
      <c r="AT285" s="156"/>
      <c r="AU285" s="156"/>
      <c r="AV285" s="156"/>
      <c r="AW285" s="156"/>
      <c r="AX285" s="156"/>
      <c r="AY285" s="156"/>
      <c r="AZ285" s="156"/>
      <c r="BA285" s="156"/>
      <c r="BB285" s="156"/>
      <c r="BC285" s="156"/>
      <c r="BD285" s="156"/>
      <c r="BE285" s="156"/>
      <c r="BF285" s="156"/>
      <c r="BG285" s="156"/>
      <c r="BH285" s="156"/>
      <c r="BI285" s="156"/>
      <c r="BJ285" s="156"/>
      <c r="DE285" s="359">
        <f>'okul-örtmen bilgi'!G282</f>
        <v>0</v>
      </c>
    </row>
    <row r="286" spans="1:109" ht="14.1" customHeight="1">
      <c r="A286" s="332"/>
      <c r="B286" s="332"/>
      <c r="C286" s="332"/>
      <c r="D286" s="332"/>
      <c r="E286" s="332"/>
      <c r="F286" s="332"/>
      <c r="G286" s="332"/>
      <c r="H286" s="332"/>
      <c r="I286" s="332"/>
      <c r="J286" s="332"/>
      <c r="K286" s="332"/>
      <c r="L286" s="332"/>
      <c r="M286" s="332"/>
      <c r="N286" s="332"/>
      <c r="O286" s="332"/>
      <c r="P286" s="332"/>
      <c r="Q286" s="332"/>
      <c r="R286" s="332"/>
      <c r="S286" s="332"/>
      <c r="T286" s="332"/>
      <c r="U286" s="332"/>
      <c r="V286" s="332"/>
      <c r="W286" s="332"/>
      <c r="X286" s="332"/>
      <c r="Y286" s="332"/>
      <c r="Z286" s="332"/>
      <c r="AA286" s="332"/>
      <c r="AB286" s="332"/>
      <c r="AC286" s="332"/>
      <c r="AD286" s="332"/>
      <c r="AE286" s="332"/>
      <c r="AF286" s="332"/>
      <c r="AG286" s="332"/>
      <c r="AH286" s="332"/>
      <c r="AI286" s="332"/>
      <c r="AJ286" s="157"/>
      <c r="AK286" s="157"/>
      <c r="AL286" s="157"/>
      <c r="AM286" s="157"/>
      <c r="AN286" s="156"/>
      <c r="AO286" s="156"/>
      <c r="AP286" s="156"/>
      <c r="AQ286" s="156"/>
      <c r="AR286" s="156"/>
      <c r="AS286" s="156"/>
      <c r="AT286" s="156"/>
      <c r="AU286" s="156"/>
      <c r="AV286" s="156"/>
      <c r="AW286" s="156"/>
      <c r="AX286" s="156"/>
      <c r="AY286" s="156"/>
      <c r="AZ286" s="156"/>
      <c r="BA286" s="156"/>
      <c r="BB286" s="156"/>
      <c r="BC286" s="156"/>
      <c r="BD286" s="156"/>
      <c r="BE286" s="156"/>
      <c r="BF286" s="156"/>
      <c r="BG286" s="156"/>
      <c r="BH286" s="156"/>
      <c r="BI286" s="156"/>
      <c r="BJ286" s="156"/>
      <c r="DE286" s="359">
        <f>'okul-örtmen bilgi'!G283</f>
        <v>0</v>
      </c>
    </row>
    <row r="287" spans="1:109" ht="14.1" customHeight="1">
      <c r="A287" s="332"/>
      <c r="B287" s="332"/>
      <c r="C287" s="332"/>
      <c r="D287" s="332"/>
      <c r="E287" s="332"/>
      <c r="F287" s="332"/>
      <c r="G287" s="332"/>
      <c r="H287" s="332"/>
      <c r="I287" s="332"/>
      <c r="J287" s="332"/>
      <c r="K287" s="332"/>
      <c r="L287" s="332"/>
      <c r="M287" s="332"/>
      <c r="N287" s="332"/>
      <c r="O287" s="332"/>
      <c r="P287" s="332"/>
      <c r="Q287" s="332"/>
      <c r="R287" s="332"/>
      <c r="S287" s="332"/>
      <c r="T287" s="332"/>
      <c r="U287" s="332"/>
      <c r="V287" s="332"/>
      <c r="W287" s="332"/>
      <c r="X287" s="332"/>
      <c r="Y287" s="332"/>
      <c r="Z287" s="332"/>
      <c r="AA287" s="332"/>
      <c r="AB287" s="332"/>
      <c r="AC287" s="332"/>
      <c r="AD287" s="332"/>
      <c r="AE287" s="332"/>
      <c r="AF287" s="332"/>
      <c r="AG287" s="332"/>
      <c r="AH287" s="332"/>
      <c r="AI287" s="332"/>
      <c r="AJ287" s="157"/>
      <c r="AK287" s="157"/>
      <c r="AL287" s="157"/>
      <c r="AM287" s="157"/>
      <c r="AN287" s="156"/>
      <c r="AO287" s="156"/>
      <c r="AP287" s="156"/>
      <c r="AQ287" s="156"/>
      <c r="AR287" s="156"/>
      <c r="AS287" s="156"/>
      <c r="AT287" s="156"/>
      <c r="AU287" s="156"/>
      <c r="AV287" s="156"/>
      <c r="AW287" s="156"/>
      <c r="AX287" s="156"/>
      <c r="AY287" s="156"/>
      <c r="AZ287" s="156"/>
      <c r="BA287" s="156"/>
      <c r="BB287" s="156"/>
      <c r="BC287" s="156"/>
      <c r="BD287" s="156"/>
      <c r="BE287" s="156"/>
      <c r="BF287" s="156"/>
      <c r="BG287" s="156"/>
      <c r="BH287" s="156"/>
      <c r="BI287" s="156"/>
      <c r="BJ287" s="156"/>
      <c r="DE287" s="359">
        <f>'okul-örtmen bilgi'!G284</f>
        <v>0</v>
      </c>
    </row>
    <row r="288" spans="1:109" ht="14.1" customHeight="1">
      <c r="A288" s="332"/>
      <c r="B288" s="332"/>
      <c r="C288" s="332"/>
      <c r="D288" s="332"/>
      <c r="E288" s="332"/>
      <c r="F288" s="332"/>
      <c r="G288" s="332"/>
      <c r="H288" s="332"/>
      <c r="I288" s="332"/>
      <c r="J288" s="332"/>
      <c r="K288" s="332"/>
      <c r="L288" s="332"/>
      <c r="M288" s="332"/>
      <c r="N288" s="332"/>
      <c r="O288" s="332"/>
      <c r="P288" s="332"/>
      <c r="Q288" s="332"/>
      <c r="R288" s="332"/>
      <c r="S288" s="332"/>
      <c r="T288" s="332"/>
      <c r="U288" s="332"/>
      <c r="V288" s="332"/>
      <c r="W288" s="332"/>
      <c r="X288" s="332"/>
      <c r="Y288" s="332"/>
      <c r="Z288" s="332"/>
      <c r="AA288" s="332"/>
      <c r="AB288" s="332"/>
      <c r="AC288" s="332"/>
      <c r="AD288" s="332"/>
      <c r="AE288" s="332"/>
      <c r="AF288" s="332"/>
      <c r="AG288" s="332"/>
      <c r="AH288" s="332"/>
      <c r="AI288" s="332"/>
      <c r="AJ288" s="157"/>
      <c r="AK288" s="157"/>
      <c r="AL288" s="157"/>
      <c r="AM288" s="157"/>
      <c r="AN288" s="156"/>
      <c r="AO288" s="156"/>
      <c r="AP288" s="156"/>
      <c r="AQ288" s="156"/>
      <c r="AR288" s="156"/>
      <c r="AS288" s="156"/>
      <c r="AT288" s="156"/>
      <c r="AU288" s="156"/>
      <c r="AV288" s="156"/>
      <c r="AW288" s="156"/>
      <c r="AX288" s="156"/>
      <c r="AY288" s="156"/>
      <c r="AZ288" s="156"/>
      <c r="BA288" s="156"/>
      <c r="BB288" s="156"/>
      <c r="BC288" s="156"/>
      <c r="BD288" s="156"/>
      <c r="BE288" s="156"/>
      <c r="BF288" s="156"/>
      <c r="BG288" s="156"/>
      <c r="BH288" s="156"/>
      <c r="BI288" s="156"/>
      <c r="BJ288" s="156"/>
      <c r="DE288" s="359">
        <f>'okul-örtmen bilgi'!G285</f>
        <v>0</v>
      </c>
    </row>
    <row r="289" spans="1:109" ht="14.1" customHeight="1">
      <c r="A289" s="332"/>
      <c r="B289" s="332"/>
      <c r="C289" s="332"/>
      <c r="D289" s="332"/>
      <c r="E289" s="332"/>
      <c r="F289" s="332"/>
      <c r="G289" s="332"/>
      <c r="H289" s="332"/>
      <c r="I289" s="332"/>
      <c r="J289" s="332"/>
      <c r="K289" s="332"/>
      <c r="L289" s="332"/>
      <c r="M289" s="332"/>
      <c r="N289" s="332"/>
      <c r="O289" s="332"/>
      <c r="P289" s="332"/>
      <c r="Q289" s="332"/>
      <c r="R289" s="332"/>
      <c r="S289" s="332"/>
      <c r="T289" s="332"/>
      <c r="U289" s="332"/>
      <c r="V289" s="332"/>
      <c r="W289" s="332"/>
      <c r="X289" s="332"/>
      <c r="Y289" s="332"/>
      <c r="Z289" s="332"/>
      <c r="AA289" s="332"/>
      <c r="AB289" s="332"/>
      <c r="AC289" s="332"/>
      <c r="AD289" s="332"/>
      <c r="AE289" s="332"/>
      <c r="AF289" s="332"/>
      <c r="AG289" s="332"/>
      <c r="AH289" s="332"/>
      <c r="AI289" s="332"/>
      <c r="AJ289" s="157"/>
      <c r="AK289" s="157"/>
      <c r="AL289" s="157"/>
      <c r="AM289" s="157"/>
      <c r="AN289" s="156"/>
      <c r="AO289" s="156"/>
      <c r="AP289" s="156"/>
      <c r="AQ289" s="156"/>
      <c r="AR289" s="156"/>
      <c r="AS289" s="156"/>
      <c r="AT289" s="156"/>
      <c r="AU289" s="156"/>
      <c r="AV289" s="156"/>
      <c r="AW289" s="156"/>
      <c r="AX289" s="156"/>
      <c r="AY289" s="156"/>
      <c r="AZ289" s="156"/>
      <c r="BA289" s="156"/>
      <c r="BB289" s="156"/>
      <c r="BC289" s="156"/>
      <c r="BD289" s="156"/>
      <c r="BE289" s="156"/>
      <c r="BF289" s="156"/>
      <c r="BG289" s="156"/>
      <c r="BH289" s="156"/>
      <c r="BI289" s="156"/>
      <c r="BJ289" s="156"/>
      <c r="DE289" s="359">
        <f>'okul-örtmen bilgi'!G286</f>
        <v>0</v>
      </c>
    </row>
    <row r="290" spans="1:109" ht="14.1" customHeight="1">
      <c r="A290" s="332"/>
      <c r="B290" s="332"/>
      <c r="C290" s="332"/>
      <c r="D290" s="332"/>
      <c r="E290" s="332"/>
      <c r="F290" s="332"/>
      <c r="G290" s="332"/>
      <c r="H290" s="332"/>
      <c r="I290" s="332"/>
      <c r="J290" s="332"/>
      <c r="K290" s="332"/>
      <c r="L290" s="332"/>
      <c r="M290" s="332"/>
      <c r="N290" s="332"/>
      <c r="O290" s="332"/>
      <c r="P290" s="332"/>
      <c r="Q290" s="332"/>
      <c r="R290" s="332"/>
      <c r="S290" s="332"/>
      <c r="T290" s="332"/>
      <c r="U290" s="332"/>
      <c r="V290" s="332"/>
      <c r="W290" s="332"/>
      <c r="X290" s="332"/>
      <c r="Y290" s="332"/>
      <c r="Z290" s="332"/>
      <c r="AA290" s="332"/>
      <c r="AB290" s="332"/>
      <c r="AC290" s="332"/>
      <c r="AD290" s="332"/>
      <c r="AE290" s="332"/>
      <c r="AF290" s="332"/>
      <c r="AG290" s="332"/>
      <c r="AH290" s="332"/>
      <c r="AI290" s="332"/>
      <c r="AJ290" s="157"/>
      <c r="AK290" s="157"/>
      <c r="AL290" s="157"/>
      <c r="AM290" s="157"/>
      <c r="AN290" s="156"/>
      <c r="AO290" s="156"/>
      <c r="AP290" s="156"/>
      <c r="AQ290" s="156"/>
      <c r="AR290" s="156"/>
      <c r="AS290" s="156"/>
      <c r="AT290" s="156"/>
      <c r="AU290" s="156"/>
      <c r="AV290" s="156"/>
      <c r="AW290" s="156"/>
      <c r="AX290" s="156"/>
      <c r="AY290" s="156"/>
      <c r="AZ290" s="156"/>
      <c r="BA290" s="156"/>
      <c r="BB290" s="156"/>
      <c r="BC290" s="156"/>
      <c r="BD290" s="156"/>
      <c r="BE290" s="156"/>
      <c r="BF290" s="156"/>
      <c r="BG290" s="156"/>
      <c r="BH290" s="156"/>
      <c r="BI290" s="156"/>
      <c r="BJ290" s="156"/>
      <c r="DE290" s="359">
        <f>'okul-örtmen bilgi'!G287</f>
        <v>0</v>
      </c>
    </row>
    <row r="291" spans="1:109" ht="14.1" customHeight="1">
      <c r="A291" s="332"/>
      <c r="B291" s="332"/>
      <c r="C291" s="332"/>
      <c r="D291" s="332"/>
      <c r="E291" s="332"/>
      <c r="F291" s="332"/>
      <c r="G291" s="332"/>
      <c r="H291" s="332"/>
      <c r="I291" s="332"/>
      <c r="J291" s="332"/>
      <c r="K291" s="332"/>
      <c r="L291" s="332"/>
      <c r="M291" s="332"/>
      <c r="N291" s="332"/>
      <c r="O291" s="332"/>
      <c r="P291" s="332"/>
      <c r="Q291" s="332"/>
      <c r="R291" s="332"/>
      <c r="S291" s="332"/>
      <c r="T291" s="332"/>
      <c r="U291" s="332"/>
      <c r="V291" s="332"/>
      <c r="W291" s="332"/>
      <c r="X291" s="332"/>
      <c r="Y291" s="332"/>
      <c r="Z291" s="332"/>
      <c r="AA291" s="332"/>
      <c r="AB291" s="332"/>
      <c r="AC291" s="332"/>
      <c r="AD291" s="332"/>
      <c r="AE291" s="332"/>
      <c r="AF291" s="332"/>
      <c r="AG291" s="332"/>
      <c r="AH291" s="332"/>
      <c r="AI291" s="332"/>
      <c r="AJ291" s="157"/>
      <c r="AK291" s="157"/>
      <c r="AL291" s="157"/>
      <c r="AM291" s="157"/>
      <c r="AN291" s="156"/>
      <c r="AO291" s="156"/>
      <c r="AP291" s="156"/>
      <c r="AQ291" s="156"/>
      <c r="AR291" s="156"/>
      <c r="AS291" s="156"/>
      <c r="AT291" s="156"/>
      <c r="AU291" s="156"/>
      <c r="AV291" s="156"/>
      <c r="AW291" s="156"/>
      <c r="AX291" s="156"/>
      <c r="AY291" s="156"/>
      <c r="AZ291" s="156"/>
      <c r="BA291" s="156"/>
      <c r="BB291" s="156"/>
      <c r="BC291" s="156"/>
      <c r="BD291" s="156"/>
      <c r="BE291" s="156"/>
      <c r="BF291" s="156"/>
      <c r="BG291" s="156"/>
      <c r="BH291" s="156"/>
      <c r="BI291" s="156"/>
      <c r="BJ291" s="156"/>
      <c r="DE291" s="359">
        <f>'okul-örtmen bilgi'!G288</f>
        <v>0</v>
      </c>
    </row>
    <row r="292" spans="1:109" ht="14.1" customHeight="1">
      <c r="A292" s="332"/>
      <c r="B292" s="332"/>
      <c r="C292" s="332"/>
      <c r="D292" s="332"/>
      <c r="E292" s="332"/>
      <c r="F292" s="332"/>
      <c r="G292" s="332"/>
      <c r="H292" s="332"/>
      <c r="I292" s="332"/>
      <c r="J292" s="332"/>
      <c r="K292" s="332"/>
      <c r="L292" s="332"/>
      <c r="M292" s="332"/>
      <c r="N292" s="332"/>
      <c r="O292" s="332"/>
      <c r="P292" s="332"/>
      <c r="Q292" s="332"/>
      <c r="R292" s="332"/>
      <c r="S292" s="332"/>
      <c r="T292" s="332"/>
      <c r="U292" s="332"/>
      <c r="V292" s="332"/>
      <c r="W292" s="332"/>
      <c r="X292" s="332"/>
      <c r="Y292" s="332"/>
      <c r="Z292" s="332"/>
      <c r="AA292" s="332"/>
      <c r="AB292" s="332"/>
      <c r="AC292" s="332"/>
      <c r="AD292" s="332"/>
      <c r="AE292" s="332"/>
      <c r="AF292" s="332"/>
      <c r="AG292" s="332"/>
      <c r="AH292" s="332"/>
      <c r="AI292" s="332"/>
      <c r="AJ292" s="157"/>
      <c r="AK292" s="157"/>
      <c r="AL292" s="157"/>
      <c r="AM292" s="157"/>
      <c r="AN292" s="156"/>
      <c r="AO292" s="156"/>
      <c r="AP292" s="156"/>
      <c r="AQ292" s="156"/>
      <c r="AR292" s="156"/>
      <c r="AS292" s="156"/>
      <c r="AT292" s="156"/>
      <c r="AU292" s="156"/>
      <c r="AV292" s="156"/>
      <c r="AW292" s="156"/>
      <c r="AX292" s="156"/>
      <c r="AY292" s="156"/>
      <c r="AZ292" s="156"/>
      <c r="BA292" s="156"/>
      <c r="BB292" s="156"/>
      <c r="BC292" s="156"/>
      <c r="BD292" s="156"/>
      <c r="BE292" s="156"/>
      <c r="BF292" s="156"/>
      <c r="BG292" s="156"/>
      <c r="BH292" s="156"/>
      <c r="BI292" s="156"/>
      <c r="BJ292" s="156"/>
      <c r="DE292" s="359">
        <f>'okul-örtmen bilgi'!G289</f>
        <v>0</v>
      </c>
    </row>
    <row r="293" spans="1:109" ht="14.1" customHeight="1">
      <c r="A293" s="332"/>
      <c r="B293" s="332"/>
      <c r="C293" s="332"/>
      <c r="D293" s="332"/>
      <c r="E293" s="332"/>
      <c r="F293" s="332"/>
      <c r="G293" s="332"/>
      <c r="H293" s="332"/>
      <c r="I293" s="332"/>
      <c r="J293" s="332"/>
      <c r="K293" s="332"/>
      <c r="L293" s="332"/>
      <c r="M293" s="332"/>
      <c r="N293" s="332"/>
      <c r="O293" s="332"/>
      <c r="P293" s="332"/>
      <c r="Q293" s="332"/>
      <c r="R293" s="332"/>
      <c r="S293" s="332"/>
      <c r="T293" s="332"/>
      <c r="U293" s="332"/>
      <c r="V293" s="332"/>
      <c r="W293" s="332"/>
      <c r="X293" s="332"/>
      <c r="Y293" s="332"/>
      <c r="Z293" s="332"/>
      <c r="AA293" s="332"/>
      <c r="AB293" s="332"/>
      <c r="AC293" s="332"/>
      <c r="AD293" s="332"/>
      <c r="AE293" s="332"/>
      <c r="AF293" s="332"/>
      <c r="AG293" s="332"/>
      <c r="AH293" s="332"/>
      <c r="AI293" s="332"/>
      <c r="AJ293" s="157"/>
      <c r="AK293" s="157"/>
      <c r="AL293" s="157"/>
      <c r="AM293" s="157"/>
      <c r="AN293" s="156"/>
      <c r="AO293" s="156"/>
      <c r="AP293" s="156"/>
      <c r="AQ293" s="156"/>
      <c r="AR293" s="156"/>
      <c r="AS293" s="156"/>
      <c r="AT293" s="156"/>
      <c r="AU293" s="156"/>
      <c r="AV293" s="156"/>
      <c r="AW293" s="156"/>
      <c r="AX293" s="156"/>
      <c r="AY293" s="156"/>
      <c r="AZ293" s="156"/>
      <c r="BA293" s="156"/>
      <c r="BB293" s="156"/>
      <c r="BC293" s="156"/>
      <c r="BD293" s="156"/>
      <c r="BE293" s="156"/>
      <c r="BF293" s="156"/>
      <c r="BG293" s="156"/>
      <c r="BH293" s="156"/>
      <c r="BI293" s="156"/>
      <c r="BJ293" s="156"/>
      <c r="DE293" s="359">
        <f>'okul-örtmen bilgi'!G290</f>
        <v>0</v>
      </c>
    </row>
    <row r="294" spans="1:109" ht="14.1" customHeight="1">
      <c r="A294" s="332"/>
      <c r="B294" s="332"/>
      <c r="C294" s="332"/>
      <c r="D294" s="332"/>
      <c r="E294" s="332"/>
      <c r="F294" s="332"/>
      <c r="G294" s="332"/>
      <c r="H294" s="332"/>
      <c r="I294" s="332"/>
      <c r="J294" s="332"/>
      <c r="K294" s="332"/>
      <c r="L294" s="332"/>
      <c r="M294" s="332"/>
      <c r="N294" s="332"/>
      <c r="O294" s="332"/>
      <c r="P294" s="332"/>
      <c r="Q294" s="332"/>
      <c r="R294" s="332"/>
      <c r="S294" s="332"/>
      <c r="T294" s="332"/>
      <c r="U294" s="332"/>
      <c r="V294" s="332"/>
      <c r="W294" s="332"/>
      <c r="X294" s="332"/>
      <c r="Y294" s="332"/>
      <c r="Z294" s="332"/>
      <c r="AA294" s="332"/>
      <c r="AB294" s="332"/>
      <c r="AC294" s="332"/>
      <c r="AD294" s="332"/>
      <c r="AE294" s="332"/>
      <c r="AF294" s="332"/>
      <c r="AG294" s="332"/>
      <c r="AH294" s="332"/>
      <c r="AI294" s="332"/>
      <c r="AJ294" s="157"/>
      <c r="AK294" s="157"/>
      <c r="AL294" s="157"/>
      <c r="AM294" s="157"/>
      <c r="AN294" s="156"/>
      <c r="AO294" s="156"/>
      <c r="AP294" s="156"/>
      <c r="AQ294" s="156"/>
      <c r="AR294" s="156"/>
      <c r="AS294" s="156"/>
      <c r="AT294" s="156"/>
      <c r="AU294" s="156"/>
      <c r="AV294" s="156"/>
      <c r="AW294" s="156"/>
      <c r="AX294" s="156"/>
      <c r="AY294" s="156"/>
      <c r="AZ294" s="156"/>
      <c r="BA294" s="156"/>
      <c r="BB294" s="156"/>
      <c r="BC294" s="156"/>
      <c r="BD294" s="156"/>
      <c r="BE294" s="156"/>
      <c r="BF294" s="156"/>
      <c r="BG294" s="156"/>
      <c r="BH294" s="156"/>
      <c r="BI294" s="156"/>
      <c r="BJ294" s="156"/>
      <c r="DE294" s="359">
        <f>'okul-örtmen bilgi'!G291</f>
        <v>0</v>
      </c>
    </row>
    <row r="295" spans="1:109" ht="14.1" customHeight="1">
      <c r="A295" s="332"/>
      <c r="B295" s="332"/>
      <c r="C295" s="332"/>
      <c r="D295" s="332"/>
      <c r="E295" s="332"/>
      <c r="F295" s="332"/>
      <c r="G295" s="332"/>
      <c r="H295" s="332"/>
      <c r="I295" s="332"/>
      <c r="J295" s="332"/>
      <c r="K295" s="332"/>
      <c r="L295" s="332"/>
      <c r="M295" s="332"/>
      <c r="N295" s="332"/>
      <c r="O295" s="332"/>
      <c r="P295" s="332"/>
      <c r="Q295" s="332"/>
      <c r="R295" s="332"/>
      <c r="S295" s="332"/>
      <c r="T295" s="332"/>
      <c r="U295" s="332"/>
      <c r="V295" s="332"/>
      <c r="W295" s="332"/>
      <c r="X295" s="332"/>
      <c r="Y295" s="332"/>
      <c r="Z295" s="332"/>
      <c r="AA295" s="332"/>
      <c r="AB295" s="332"/>
      <c r="AC295" s="332"/>
      <c r="AD295" s="332"/>
      <c r="AE295" s="332"/>
      <c r="AF295" s="332"/>
      <c r="AG295" s="332"/>
      <c r="AH295" s="332"/>
      <c r="AI295" s="332"/>
      <c r="AJ295" s="157"/>
      <c r="AK295" s="157"/>
      <c r="AL295" s="157"/>
      <c r="AM295" s="157"/>
      <c r="AN295" s="156"/>
      <c r="AO295" s="156"/>
      <c r="AP295" s="156"/>
      <c r="AQ295" s="156"/>
      <c r="AR295" s="156"/>
      <c r="AS295" s="156"/>
      <c r="AT295" s="156"/>
      <c r="AU295" s="156"/>
      <c r="AV295" s="156"/>
      <c r="AW295" s="156"/>
      <c r="AX295" s="156"/>
      <c r="AY295" s="156"/>
      <c r="AZ295" s="156"/>
      <c r="BA295" s="156"/>
      <c r="BB295" s="156"/>
      <c r="BC295" s="156"/>
      <c r="BD295" s="156"/>
      <c r="BE295" s="156"/>
      <c r="BF295" s="156"/>
      <c r="BG295" s="156"/>
      <c r="BH295" s="156"/>
      <c r="BI295" s="156"/>
      <c r="BJ295" s="156"/>
      <c r="DE295" s="359">
        <f>'okul-örtmen bilgi'!G292</f>
        <v>0</v>
      </c>
    </row>
    <row r="296" spans="1:109" ht="14.1" customHeight="1">
      <c r="A296" s="332"/>
      <c r="B296" s="332"/>
      <c r="C296" s="332"/>
      <c r="D296" s="332"/>
      <c r="E296" s="332"/>
      <c r="F296" s="332"/>
      <c r="G296" s="332"/>
      <c r="H296" s="332"/>
      <c r="I296" s="332"/>
      <c r="J296" s="332"/>
      <c r="K296" s="332"/>
      <c r="L296" s="332"/>
      <c r="M296" s="332"/>
      <c r="N296" s="332"/>
      <c r="O296" s="332"/>
      <c r="P296" s="332"/>
      <c r="Q296" s="332"/>
      <c r="R296" s="332"/>
      <c r="S296" s="332"/>
      <c r="T296" s="332"/>
      <c r="U296" s="332"/>
      <c r="V296" s="332"/>
      <c r="W296" s="332"/>
      <c r="X296" s="332"/>
      <c r="Y296" s="332"/>
      <c r="Z296" s="332"/>
      <c r="AA296" s="332"/>
      <c r="AB296" s="332"/>
      <c r="AC296" s="332"/>
      <c r="AD296" s="332"/>
      <c r="AE296" s="332"/>
      <c r="AF296" s="332"/>
      <c r="AG296" s="332"/>
      <c r="AH296" s="332"/>
      <c r="AI296" s="332"/>
      <c r="AJ296" s="157"/>
      <c r="AK296" s="157"/>
      <c r="AL296" s="157"/>
      <c r="AM296" s="157"/>
      <c r="AN296" s="156"/>
      <c r="AO296" s="156"/>
      <c r="AP296" s="156"/>
      <c r="AQ296" s="156"/>
      <c r="AR296" s="156"/>
      <c r="AS296" s="156"/>
      <c r="AT296" s="156"/>
      <c r="AU296" s="156"/>
      <c r="AV296" s="156"/>
      <c r="AW296" s="156"/>
      <c r="AX296" s="156"/>
      <c r="AY296" s="156"/>
      <c r="AZ296" s="156"/>
      <c r="BA296" s="156"/>
      <c r="BB296" s="156"/>
      <c r="BC296" s="156"/>
      <c r="BD296" s="156"/>
      <c r="BE296" s="156"/>
      <c r="BF296" s="156"/>
      <c r="BG296" s="156"/>
      <c r="BH296" s="156"/>
      <c r="BI296" s="156"/>
      <c r="BJ296" s="156"/>
      <c r="DE296" s="359">
        <f>'okul-örtmen bilgi'!G293</f>
        <v>0</v>
      </c>
    </row>
    <row r="297" spans="1:109" ht="14.1" customHeight="1">
      <c r="A297" s="332"/>
      <c r="B297" s="332"/>
      <c r="C297" s="332"/>
      <c r="D297" s="332"/>
      <c r="E297" s="332"/>
      <c r="F297" s="332"/>
      <c r="G297" s="332"/>
      <c r="H297" s="332"/>
      <c r="I297" s="332"/>
      <c r="J297" s="332"/>
      <c r="K297" s="332"/>
      <c r="L297" s="332"/>
      <c r="M297" s="332"/>
      <c r="N297" s="332"/>
      <c r="O297" s="332"/>
      <c r="P297" s="332"/>
      <c r="Q297" s="332"/>
      <c r="R297" s="332"/>
      <c r="S297" s="332"/>
      <c r="T297" s="332"/>
      <c r="U297" s="332"/>
      <c r="V297" s="332"/>
      <c r="W297" s="332"/>
      <c r="X297" s="332"/>
      <c r="Y297" s="332"/>
      <c r="Z297" s="332"/>
      <c r="AA297" s="332"/>
      <c r="AB297" s="332"/>
      <c r="AC297" s="332"/>
      <c r="AD297" s="332"/>
      <c r="AE297" s="332"/>
      <c r="AF297" s="332"/>
      <c r="AG297" s="332"/>
      <c r="AH297" s="332"/>
      <c r="AI297" s="332"/>
      <c r="AJ297" s="157"/>
      <c r="AK297" s="157"/>
      <c r="AL297" s="157"/>
      <c r="AM297" s="157"/>
      <c r="AN297" s="156"/>
      <c r="AO297" s="156"/>
      <c r="AP297" s="156"/>
      <c r="AQ297" s="156"/>
      <c r="AR297" s="156"/>
      <c r="AS297" s="156"/>
      <c r="AT297" s="156"/>
      <c r="AU297" s="156"/>
      <c r="AV297" s="156"/>
      <c r="AW297" s="156"/>
      <c r="AX297" s="156"/>
      <c r="AY297" s="156"/>
      <c r="AZ297" s="156"/>
      <c r="BA297" s="156"/>
      <c r="BB297" s="156"/>
      <c r="BC297" s="156"/>
      <c r="BD297" s="156"/>
      <c r="BE297" s="156"/>
      <c r="BF297" s="156"/>
      <c r="BG297" s="156"/>
      <c r="BH297" s="156"/>
      <c r="BI297" s="156"/>
      <c r="BJ297" s="156"/>
      <c r="DE297" s="359">
        <f>'okul-örtmen bilgi'!G294</f>
        <v>0</v>
      </c>
    </row>
    <row r="298" spans="1:109" ht="14.1" customHeight="1">
      <c r="A298" s="332"/>
      <c r="B298" s="332"/>
      <c r="C298" s="332"/>
      <c r="D298" s="332"/>
      <c r="E298" s="332"/>
      <c r="F298" s="332"/>
      <c r="G298" s="332"/>
      <c r="H298" s="332"/>
      <c r="I298" s="332"/>
      <c r="J298" s="332"/>
      <c r="K298" s="332"/>
      <c r="L298" s="332"/>
      <c r="M298" s="332"/>
      <c r="N298" s="332"/>
      <c r="O298" s="332"/>
      <c r="P298" s="332"/>
      <c r="Q298" s="332"/>
      <c r="R298" s="332"/>
      <c r="S298" s="332"/>
      <c r="T298" s="332"/>
      <c r="U298" s="332"/>
      <c r="V298" s="332"/>
      <c r="W298" s="332"/>
      <c r="X298" s="332"/>
      <c r="Y298" s="332"/>
      <c r="Z298" s="332"/>
      <c r="AA298" s="332"/>
      <c r="AB298" s="332"/>
      <c r="AC298" s="332"/>
      <c r="AD298" s="332"/>
      <c r="AE298" s="332"/>
      <c r="AF298" s="332"/>
      <c r="AG298" s="332"/>
      <c r="AH298" s="332"/>
      <c r="AI298" s="332"/>
      <c r="AJ298" s="157"/>
      <c r="AK298" s="157"/>
      <c r="AL298" s="157"/>
      <c r="AM298" s="157"/>
      <c r="AN298" s="156"/>
      <c r="AO298" s="156"/>
      <c r="AP298" s="156"/>
      <c r="AQ298" s="156"/>
      <c r="AR298" s="156"/>
      <c r="AS298" s="156"/>
      <c r="AT298" s="156"/>
      <c r="AU298" s="156"/>
      <c r="AV298" s="156"/>
      <c r="AW298" s="156"/>
      <c r="AX298" s="156"/>
      <c r="AY298" s="156"/>
      <c r="AZ298" s="156"/>
      <c r="BA298" s="156"/>
      <c r="BB298" s="156"/>
      <c r="BC298" s="156"/>
      <c r="BD298" s="156"/>
      <c r="BE298" s="156"/>
      <c r="BF298" s="156"/>
      <c r="BG298" s="156"/>
      <c r="BH298" s="156"/>
      <c r="BI298" s="156"/>
      <c r="BJ298" s="156"/>
      <c r="DE298" s="359">
        <f>'okul-örtmen bilgi'!G295</f>
        <v>0</v>
      </c>
    </row>
    <row r="299" spans="1:109" ht="14.1" customHeight="1">
      <c r="A299" s="332"/>
      <c r="B299" s="332"/>
      <c r="C299" s="332"/>
      <c r="D299" s="332"/>
      <c r="E299" s="332"/>
      <c r="F299" s="332"/>
      <c r="G299" s="332"/>
      <c r="H299" s="332"/>
      <c r="I299" s="332"/>
      <c r="J299" s="332"/>
      <c r="K299" s="332"/>
      <c r="L299" s="332"/>
      <c r="M299" s="332"/>
      <c r="N299" s="332"/>
      <c r="O299" s="332"/>
      <c r="P299" s="332"/>
      <c r="Q299" s="332"/>
      <c r="R299" s="332"/>
      <c r="S299" s="332"/>
      <c r="T299" s="332"/>
      <c r="U299" s="332"/>
      <c r="V299" s="332"/>
      <c r="W299" s="332"/>
      <c r="X299" s="332"/>
      <c r="Y299" s="332"/>
      <c r="Z299" s="332"/>
      <c r="AA299" s="332"/>
      <c r="AB299" s="332"/>
      <c r="AC299" s="332"/>
      <c r="AD299" s="332"/>
      <c r="AE299" s="332"/>
      <c r="AF299" s="332"/>
      <c r="AG299" s="332"/>
      <c r="AH299" s="332"/>
      <c r="AI299" s="332"/>
      <c r="AJ299" s="157"/>
      <c r="AK299" s="157"/>
      <c r="AL299" s="157"/>
      <c r="AM299" s="157"/>
      <c r="AN299" s="156"/>
      <c r="AO299" s="156"/>
      <c r="AP299" s="156"/>
      <c r="AQ299" s="156"/>
      <c r="AR299" s="156"/>
      <c r="AS299" s="156"/>
      <c r="AT299" s="156"/>
      <c r="AU299" s="156"/>
      <c r="AV299" s="156"/>
      <c r="AW299" s="156"/>
      <c r="AX299" s="156"/>
      <c r="AY299" s="156"/>
      <c r="AZ299" s="156"/>
      <c r="BA299" s="156"/>
      <c r="BB299" s="156"/>
      <c r="BC299" s="156"/>
      <c r="BD299" s="156"/>
      <c r="BE299" s="156"/>
      <c r="BF299" s="156"/>
      <c r="BG299" s="156"/>
      <c r="BH299" s="156"/>
      <c r="BI299" s="156"/>
      <c r="BJ299" s="156"/>
      <c r="DE299" s="359">
        <f>'okul-örtmen bilgi'!G296</f>
        <v>0</v>
      </c>
    </row>
    <row r="300" spans="1:109" ht="14.1" customHeight="1">
      <c r="A300" s="332"/>
      <c r="B300" s="332"/>
      <c r="C300" s="332"/>
      <c r="D300" s="332"/>
      <c r="E300" s="332"/>
      <c r="F300" s="332"/>
      <c r="G300" s="332"/>
      <c r="H300" s="332"/>
      <c r="I300" s="332"/>
      <c r="J300" s="332"/>
      <c r="K300" s="332"/>
      <c r="L300" s="332"/>
      <c r="M300" s="332"/>
      <c r="N300" s="332"/>
      <c r="O300" s="332"/>
      <c r="P300" s="332"/>
      <c r="Q300" s="332"/>
      <c r="R300" s="332"/>
      <c r="S300" s="332"/>
      <c r="T300" s="332"/>
      <c r="U300" s="332"/>
      <c r="V300" s="332"/>
      <c r="W300" s="332"/>
      <c r="X300" s="332"/>
      <c r="Y300" s="332"/>
      <c r="Z300" s="332"/>
      <c r="AA300" s="332"/>
      <c r="AB300" s="332"/>
      <c r="AC300" s="332"/>
      <c r="AD300" s="332"/>
      <c r="AE300" s="332"/>
      <c r="AF300" s="332"/>
      <c r="AG300" s="332"/>
      <c r="AH300" s="332"/>
      <c r="AI300" s="332"/>
      <c r="AJ300" s="157"/>
      <c r="AK300" s="157"/>
      <c r="AL300" s="157"/>
      <c r="AM300" s="157"/>
      <c r="AN300" s="156"/>
      <c r="AO300" s="156"/>
      <c r="AP300" s="156"/>
      <c r="AQ300" s="156"/>
      <c r="AR300" s="156"/>
      <c r="AS300" s="156"/>
      <c r="AT300" s="156"/>
      <c r="AU300" s="156"/>
      <c r="AV300" s="156"/>
      <c r="AW300" s="156"/>
      <c r="AX300" s="156"/>
      <c r="AY300" s="156"/>
      <c r="AZ300" s="156"/>
      <c r="BA300" s="156"/>
      <c r="BB300" s="156"/>
      <c r="BC300" s="156"/>
      <c r="BD300" s="156"/>
      <c r="BE300" s="156"/>
      <c r="BF300" s="156"/>
      <c r="BG300" s="156"/>
      <c r="BH300" s="156"/>
      <c r="BI300" s="156"/>
      <c r="BJ300" s="156"/>
      <c r="DE300" s="359">
        <f>'okul-örtmen bilgi'!G297</f>
        <v>0</v>
      </c>
    </row>
    <row r="301" spans="1:109" ht="14.1" customHeight="1">
      <c r="A301" s="332"/>
      <c r="B301" s="332"/>
      <c r="C301" s="332"/>
      <c r="D301" s="332"/>
      <c r="E301" s="332"/>
      <c r="F301" s="332"/>
      <c r="G301" s="332"/>
      <c r="H301" s="332"/>
      <c r="I301" s="332"/>
      <c r="J301" s="332"/>
      <c r="K301" s="332"/>
      <c r="L301" s="332"/>
      <c r="M301" s="332"/>
      <c r="N301" s="332"/>
      <c r="O301" s="332"/>
      <c r="P301" s="332"/>
      <c r="Q301" s="332"/>
      <c r="R301" s="332"/>
      <c r="S301" s="332"/>
      <c r="T301" s="332"/>
      <c r="U301" s="332"/>
      <c r="V301" s="332"/>
      <c r="W301" s="332"/>
      <c r="X301" s="332"/>
      <c r="Y301" s="332"/>
      <c r="Z301" s="332"/>
      <c r="AA301" s="332"/>
      <c r="AB301" s="332"/>
      <c r="AC301" s="332"/>
      <c r="AD301" s="332"/>
      <c r="AE301" s="332"/>
      <c r="AF301" s="332"/>
      <c r="AG301" s="332"/>
      <c r="AH301" s="332"/>
      <c r="AI301" s="332"/>
      <c r="AJ301" s="157"/>
      <c r="AK301" s="157"/>
      <c r="AL301" s="157"/>
      <c r="AM301" s="157"/>
      <c r="AN301" s="156"/>
      <c r="AO301" s="156"/>
      <c r="AP301" s="156"/>
      <c r="AQ301" s="156"/>
      <c r="AR301" s="156"/>
      <c r="AS301" s="156"/>
      <c r="AT301" s="156"/>
      <c r="AU301" s="156"/>
      <c r="AV301" s="156"/>
      <c r="AW301" s="156"/>
      <c r="AX301" s="156"/>
      <c r="AY301" s="156"/>
      <c r="AZ301" s="156"/>
      <c r="BA301" s="156"/>
      <c r="BB301" s="156"/>
      <c r="BC301" s="156"/>
      <c r="BD301" s="156"/>
      <c r="BE301" s="156"/>
      <c r="BF301" s="156"/>
      <c r="BG301" s="156"/>
      <c r="BH301" s="156"/>
      <c r="BI301" s="156"/>
      <c r="BJ301" s="156"/>
      <c r="DE301" s="359">
        <f>'okul-örtmen bilgi'!G298</f>
        <v>0</v>
      </c>
    </row>
    <row r="302" spans="1:109" ht="14.1" customHeight="1">
      <c r="A302" s="332"/>
      <c r="B302" s="332"/>
      <c r="C302" s="332"/>
      <c r="D302" s="332"/>
      <c r="E302" s="332"/>
      <c r="F302" s="332"/>
      <c r="G302" s="332"/>
      <c r="H302" s="332"/>
      <c r="I302" s="332"/>
      <c r="J302" s="332"/>
      <c r="K302" s="332"/>
      <c r="L302" s="332"/>
      <c r="M302" s="332"/>
      <c r="N302" s="332"/>
      <c r="O302" s="332"/>
      <c r="P302" s="332"/>
      <c r="Q302" s="332"/>
      <c r="R302" s="332"/>
      <c r="S302" s="332"/>
      <c r="T302" s="332"/>
      <c r="U302" s="332"/>
      <c r="V302" s="332"/>
      <c r="W302" s="332"/>
      <c r="X302" s="332"/>
      <c r="Y302" s="332"/>
      <c r="Z302" s="332"/>
      <c r="AA302" s="332"/>
      <c r="AB302" s="332"/>
      <c r="AC302" s="332"/>
      <c r="AD302" s="332"/>
      <c r="AE302" s="332"/>
      <c r="AF302" s="332"/>
      <c r="AG302" s="332"/>
      <c r="AH302" s="332"/>
      <c r="AI302" s="332"/>
      <c r="AJ302" s="157"/>
      <c r="AK302" s="157"/>
      <c r="AL302" s="157"/>
      <c r="AM302" s="157"/>
      <c r="AN302" s="156"/>
      <c r="AO302" s="156"/>
      <c r="AP302" s="156"/>
      <c r="AQ302" s="156"/>
      <c r="AR302" s="156"/>
      <c r="AS302" s="156"/>
      <c r="AT302" s="156"/>
      <c r="AU302" s="156"/>
      <c r="AV302" s="156"/>
      <c r="AW302" s="156"/>
      <c r="AX302" s="156"/>
      <c r="AY302" s="156"/>
      <c r="AZ302" s="156"/>
      <c r="BA302" s="156"/>
      <c r="BB302" s="156"/>
      <c r="BC302" s="156"/>
      <c r="BD302" s="156"/>
      <c r="BE302" s="156"/>
      <c r="BF302" s="156"/>
      <c r="BG302" s="156"/>
      <c r="BH302" s="156"/>
      <c r="BI302" s="156"/>
      <c r="BJ302" s="156"/>
      <c r="DE302" s="359">
        <f>'okul-örtmen bilgi'!G299</f>
        <v>0</v>
      </c>
    </row>
    <row r="303" spans="1:109" ht="14.1" customHeight="1">
      <c r="A303" s="332"/>
      <c r="B303" s="332"/>
      <c r="C303" s="332"/>
      <c r="D303" s="332"/>
      <c r="E303" s="332"/>
      <c r="F303" s="332"/>
      <c r="G303" s="332"/>
      <c r="H303" s="332"/>
      <c r="I303" s="332"/>
      <c r="J303" s="332"/>
      <c r="K303" s="332"/>
      <c r="L303" s="332"/>
      <c r="M303" s="332"/>
      <c r="N303" s="332"/>
      <c r="O303" s="332"/>
      <c r="P303" s="332"/>
      <c r="Q303" s="332"/>
      <c r="R303" s="332"/>
      <c r="S303" s="332"/>
      <c r="T303" s="332"/>
      <c r="U303" s="332"/>
      <c r="V303" s="332"/>
      <c r="W303" s="332"/>
      <c r="X303" s="332"/>
      <c r="Y303" s="332"/>
      <c r="Z303" s="332"/>
      <c r="AA303" s="332"/>
      <c r="AB303" s="332"/>
      <c r="AC303" s="332"/>
      <c r="AD303" s="332"/>
      <c r="AE303" s="332"/>
      <c r="AF303" s="332"/>
      <c r="AG303" s="332"/>
      <c r="AH303" s="332"/>
      <c r="AI303" s="332"/>
      <c r="AJ303" s="157"/>
      <c r="AK303" s="157"/>
      <c r="AL303" s="157"/>
      <c r="AM303" s="157"/>
      <c r="AN303" s="156"/>
      <c r="AO303" s="156"/>
      <c r="AP303" s="156"/>
      <c r="AQ303" s="156"/>
      <c r="AR303" s="156"/>
      <c r="AS303" s="156"/>
      <c r="AT303" s="156"/>
      <c r="AU303" s="156"/>
      <c r="AV303" s="156"/>
      <c r="AW303" s="156"/>
      <c r="AX303" s="156"/>
      <c r="AY303" s="156"/>
      <c r="AZ303" s="156"/>
      <c r="BA303" s="156"/>
      <c r="BB303" s="156"/>
      <c r="BC303" s="156"/>
      <c r="BD303" s="156"/>
      <c r="BE303" s="156"/>
      <c r="BF303" s="156"/>
      <c r="BG303" s="156"/>
      <c r="BH303" s="156"/>
      <c r="BI303" s="156"/>
      <c r="BJ303" s="156"/>
      <c r="DE303" s="359">
        <f>'okul-örtmen bilgi'!G300</f>
        <v>0</v>
      </c>
    </row>
    <row r="304" spans="1:109" ht="14.1" customHeight="1">
      <c r="A304" s="332"/>
      <c r="B304" s="332"/>
      <c r="C304" s="332"/>
      <c r="D304" s="332"/>
      <c r="E304" s="332"/>
      <c r="F304" s="332"/>
      <c r="G304" s="332"/>
      <c r="H304" s="332"/>
      <c r="I304" s="332"/>
      <c r="J304" s="332"/>
      <c r="K304" s="332"/>
      <c r="L304" s="332"/>
      <c r="M304" s="332"/>
      <c r="N304" s="332"/>
      <c r="O304" s="332"/>
      <c r="P304" s="332"/>
      <c r="Q304" s="332"/>
      <c r="R304" s="332"/>
      <c r="S304" s="332"/>
      <c r="T304" s="332"/>
      <c r="U304" s="332"/>
      <c r="V304" s="332"/>
      <c r="W304" s="332"/>
      <c r="X304" s="332"/>
      <c r="Y304" s="332"/>
      <c r="Z304" s="332"/>
      <c r="AA304" s="332"/>
      <c r="AB304" s="332"/>
      <c r="AC304" s="332"/>
      <c r="AD304" s="332"/>
      <c r="AE304" s="332"/>
      <c r="AF304" s="332"/>
      <c r="AG304" s="332"/>
      <c r="AH304" s="332"/>
      <c r="AI304" s="332"/>
      <c r="AJ304" s="157"/>
      <c r="AK304" s="157"/>
      <c r="AL304" s="157"/>
      <c r="AM304" s="157"/>
      <c r="AN304" s="156"/>
      <c r="AO304" s="156"/>
      <c r="AP304" s="156"/>
      <c r="AQ304" s="156"/>
      <c r="AR304" s="156"/>
      <c r="AS304" s="156"/>
      <c r="AT304" s="156"/>
      <c r="AU304" s="156"/>
      <c r="AV304" s="156"/>
      <c r="AW304" s="156"/>
      <c r="AX304" s="156"/>
      <c r="AY304" s="156"/>
      <c r="AZ304" s="156"/>
      <c r="BA304" s="156"/>
      <c r="BB304" s="156"/>
      <c r="BC304" s="156"/>
      <c r="BD304" s="156"/>
      <c r="BE304" s="156"/>
      <c r="BF304" s="156"/>
      <c r="BG304" s="156"/>
      <c r="BH304" s="156"/>
      <c r="BI304" s="156"/>
      <c r="BJ304" s="156"/>
      <c r="DE304" s="359">
        <f>'okul-örtmen bilgi'!G301</f>
        <v>0</v>
      </c>
    </row>
    <row r="305" spans="1:109" ht="14.1" customHeight="1">
      <c r="A305" s="332"/>
      <c r="B305" s="332"/>
      <c r="C305" s="332"/>
      <c r="D305" s="332"/>
      <c r="E305" s="332"/>
      <c r="F305" s="332"/>
      <c r="G305" s="332"/>
      <c r="H305" s="332"/>
      <c r="I305" s="332"/>
      <c r="J305" s="332"/>
      <c r="K305" s="332"/>
      <c r="L305" s="332"/>
      <c r="M305" s="332"/>
      <c r="N305" s="332"/>
      <c r="O305" s="332"/>
      <c r="P305" s="332"/>
      <c r="Q305" s="332"/>
      <c r="R305" s="332"/>
      <c r="S305" s="332"/>
      <c r="T305" s="332"/>
      <c r="U305" s="332"/>
      <c r="V305" s="332"/>
      <c r="W305" s="332"/>
      <c r="X305" s="332"/>
      <c r="Y305" s="332"/>
      <c r="Z305" s="332"/>
      <c r="AA305" s="332"/>
      <c r="AB305" s="332"/>
      <c r="AC305" s="332"/>
      <c r="AD305" s="332"/>
      <c r="AE305" s="332"/>
      <c r="AF305" s="332"/>
      <c r="AG305" s="332"/>
      <c r="AH305" s="332"/>
      <c r="AI305" s="332"/>
      <c r="AJ305" s="157"/>
      <c r="AK305" s="157"/>
      <c r="AL305" s="157"/>
      <c r="AM305" s="157"/>
      <c r="AN305" s="156"/>
      <c r="AO305" s="156"/>
      <c r="AP305" s="156"/>
      <c r="AQ305" s="156"/>
      <c r="AR305" s="156"/>
      <c r="AS305" s="156"/>
      <c r="AT305" s="156"/>
      <c r="AU305" s="156"/>
      <c r="AV305" s="156"/>
      <c r="AW305" s="156"/>
      <c r="AX305" s="156"/>
      <c r="AY305" s="156"/>
      <c r="AZ305" s="156"/>
      <c r="BA305" s="156"/>
      <c r="BB305" s="156"/>
      <c r="BC305" s="156"/>
      <c r="BD305" s="156"/>
      <c r="BE305" s="156"/>
      <c r="BF305" s="156"/>
      <c r="BG305" s="156"/>
      <c r="BH305" s="156"/>
      <c r="BI305" s="156"/>
      <c r="BJ305" s="156"/>
      <c r="DE305" s="359">
        <f>'okul-örtmen bilgi'!G302</f>
        <v>0</v>
      </c>
    </row>
    <row r="306" spans="1:109" ht="14.1" customHeight="1">
      <c r="A306" s="332"/>
      <c r="B306" s="332"/>
      <c r="C306" s="332"/>
      <c r="D306" s="332"/>
      <c r="E306" s="332"/>
      <c r="F306" s="332"/>
      <c r="G306" s="332"/>
      <c r="H306" s="332"/>
      <c r="I306" s="332"/>
      <c r="J306" s="332"/>
      <c r="K306" s="332"/>
      <c r="L306" s="332"/>
      <c r="M306" s="332"/>
      <c r="N306" s="332"/>
      <c r="O306" s="332"/>
      <c r="P306" s="332"/>
      <c r="Q306" s="332"/>
      <c r="R306" s="332"/>
      <c r="S306" s="332"/>
      <c r="T306" s="332"/>
      <c r="U306" s="332"/>
      <c r="V306" s="332"/>
      <c r="W306" s="332"/>
      <c r="X306" s="332"/>
      <c r="Y306" s="332"/>
      <c r="Z306" s="332"/>
      <c r="AA306" s="332"/>
      <c r="AB306" s="332"/>
      <c r="AC306" s="332"/>
      <c r="AD306" s="332"/>
      <c r="AE306" s="332"/>
      <c r="AF306" s="332"/>
      <c r="AG306" s="332"/>
      <c r="AH306" s="332"/>
      <c r="AI306" s="332"/>
      <c r="AJ306" s="157"/>
      <c r="AK306" s="157"/>
      <c r="AL306" s="157"/>
      <c r="AM306" s="157"/>
      <c r="AN306" s="156"/>
      <c r="AO306" s="156"/>
      <c r="AP306" s="156"/>
      <c r="AQ306" s="156"/>
      <c r="AR306" s="156"/>
      <c r="AS306" s="156"/>
      <c r="AT306" s="156"/>
      <c r="AU306" s="156"/>
      <c r="AV306" s="156"/>
      <c r="AW306" s="156"/>
      <c r="AX306" s="156"/>
      <c r="AY306" s="156"/>
      <c r="AZ306" s="156"/>
      <c r="BA306" s="156"/>
      <c r="BB306" s="156"/>
      <c r="BC306" s="156"/>
      <c r="BD306" s="156"/>
      <c r="BE306" s="156"/>
      <c r="BF306" s="156"/>
      <c r="BG306" s="156"/>
      <c r="BH306" s="156"/>
      <c r="BI306" s="156"/>
      <c r="BJ306" s="156"/>
      <c r="DE306" s="359">
        <f>'okul-örtmen bilgi'!G303</f>
        <v>0</v>
      </c>
    </row>
    <row r="307" spans="1:109" ht="14.1" customHeight="1">
      <c r="A307" s="332"/>
      <c r="B307" s="332"/>
      <c r="C307" s="332"/>
      <c r="D307" s="332"/>
      <c r="E307" s="332"/>
      <c r="F307" s="332"/>
      <c r="G307" s="332"/>
      <c r="H307" s="332"/>
      <c r="I307" s="332"/>
      <c r="J307" s="332"/>
      <c r="K307" s="332"/>
      <c r="L307" s="332"/>
      <c r="M307" s="332"/>
      <c r="N307" s="332"/>
      <c r="O307" s="332"/>
      <c r="P307" s="332"/>
      <c r="Q307" s="332"/>
      <c r="R307" s="332"/>
      <c r="S307" s="332"/>
      <c r="T307" s="332"/>
      <c r="U307" s="332"/>
      <c r="V307" s="332"/>
      <c r="W307" s="332"/>
      <c r="X307" s="332"/>
      <c r="Y307" s="332"/>
      <c r="Z307" s="332"/>
      <c r="AA307" s="332"/>
      <c r="AB307" s="332"/>
      <c r="AC307" s="332"/>
      <c r="AD307" s="332"/>
      <c r="AE307" s="332"/>
      <c r="AF307" s="332"/>
      <c r="AG307" s="332"/>
      <c r="AH307" s="332"/>
      <c r="AI307" s="332"/>
      <c r="AJ307" s="157"/>
      <c r="AK307" s="157"/>
      <c r="AL307" s="157"/>
      <c r="AM307" s="157"/>
      <c r="AN307" s="156"/>
      <c r="AO307" s="156"/>
      <c r="AP307" s="156"/>
      <c r="AQ307" s="156"/>
      <c r="AR307" s="156"/>
      <c r="AS307" s="156"/>
      <c r="AT307" s="156"/>
      <c r="AU307" s="156"/>
      <c r="AV307" s="156"/>
      <c r="AW307" s="156"/>
      <c r="AX307" s="156"/>
      <c r="AY307" s="156"/>
      <c r="AZ307" s="156"/>
      <c r="BA307" s="156"/>
      <c r="BB307" s="156"/>
      <c r="BC307" s="156"/>
      <c r="BD307" s="156"/>
      <c r="BE307" s="156"/>
      <c r="BF307" s="156"/>
      <c r="BG307" s="156"/>
      <c r="BH307" s="156"/>
      <c r="BI307" s="156"/>
      <c r="BJ307" s="156"/>
      <c r="DE307" s="359">
        <f>'okul-örtmen bilgi'!G304</f>
        <v>0</v>
      </c>
    </row>
    <row r="308" spans="1:109" ht="14.1" customHeight="1">
      <c r="A308" s="332"/>
      <c r="B308" s="332"/>
      <c r="C308" s="332"/>
      <c r="D308" s="332"/>
      <c r="E308" s="332"/>
      <c r="F308" s="332"/>
      <c r="G308" s="332"/>
      <c r="H308" s="332"/>
      <c r="I308" s="332"/>
      <c r="J308" s="332"/>
      <c r="K308" s="332"/>
      <c r="L308" s="332"/>
      <c r="M308" s="332"/>
      <c r="N308" s="332"/>
      <c r="O308" s="332"/>
      <c r="P308" s="332"/>
      <c r="Q308" s="332"/>
      <c r="R308" s="332"/>
      <c r="S308" s="332"/>
      <c r="T308" s="332"/>
      <c r="U308" s="332"/>
      <c r="V308" s="332"/>
      <c r="W308" s="332"/>
      <c r="X308" s="332"/>
      <c r="Y308" s="332"/>
      <c r="Z308" s="332"/>
      <c r="AA308" s="332"/>
      <c r="AB308" s="332"/>
      <c r="AC308" s="332"/>
      <c r="AD308" s="332"/>
      <c r="AE308" s="332"/>
      <c r="AF308" s="332"/>
      <c r="AG308" s="332"/>
      <c r="AH308" s="332"/>
      <c r="AI308" s="332"/>
      <c r="AJ308" s="157"/>
      <c r="AK308" s="157"/>
      <c r="AL308" s="157"/>
      <c r="AM308" s="157"/>
      <c r="AN308" s="156"/>
      <c r="AO308" s="156"/>
      <c r="AP308" s="156"/>
      <c r="AQ308" s="156"/>
      <c r="AR308" s="156"/>
      <c r="AS308" s="156"/>
      <c r="AT308" s="156"/>
      <c r="AU308" s="156"/>
      <c r="AV308" s="156"/>
      <c r="AW308" s="156"/>
      <c r="AX308" s="156"/>
      <c r="AY308" s="156"/>
      <c r="AZ308" s="156"/>
      <c r="BA308" s="156"/>
      <c r="BB308" s="156"/>
      <c r="BC308" s="156"/>
      <c r="BD308" s="156"/>
      <c r="BE308" s="156"/>
      <c r="BF308" s="156"/>
      <c r="BG308" s="156"/>
      <c r="BH308" s="156"/>
      <c r="BI308" s="156"/>
      <c r="BJ308" s="156"/>
      <c r="DE308" s="359">
        <f>'okul-örtmen bilgi'!G305</f>
        <v>0</v>
      </c>
    </row>
    <row r="309" spans="1:109" ht="14.1" customHeight="1">
      <c r="A309" s="332"/>
      <c r="B309" s="332"/>
      <c r="C309" s="332"/>
      <c r="D309" s="332"/>
      <c r="E309" s="332"/>
      <c r="F309" s="332"/>
      <c r="G309" s="332"/>
      <c r="H309" s="332"/>
      <c r="I309" s="332"/>
      <c r="J309" s="332"/>
      <c r="K309" s="332"/>
      <c r="L309" s="332"/>
      <c r="M309" s="332"/>
      <c r="N309" s="332"/>
      <c r="O309" s="332"/>
      <c r="P309" s="332"/>
      <c r="Q309" s="332"/>
      <c r="R309" s="332"/>
      <c r="S309" s="332"/>
      <c r="T309" s="332"/>
      <c r="U309" s="332"/>
      <c r="V309" s="332"/>
      <c r="W309" s="332"/>
      <c r="X309" s="332"/>
      <c r="Y309" s="332"/>
      <c r="Z309" s="332"/>
      <c r="AA309" s="332"/>
      <c r="AB309" s="332"/>
      <c r="AC309" s="332"/>
      <c r="AD309" s="332"/>
      <c r="AE309" s="332"/>
      <c r="AF309" s="332"/>
      <c r="AG309" s="332"/>
      <c r="AH309" s="332"/>
      <c r="AI309" s="332"/>
      <c r="AJ309" s="157"/>
      <c r="AK309" s="157"/>
      <c r="AL309" s="157"/>
      <c r="AM309" s="157"/>
      <c r="AN309" s="156"/>
      <c r="AO309" s="156"/>
      <c r="AP309" s="156"/>
      <c r="AQ309" s="156"/>
      <c r="AR309" s="156"/>
      <c r="AS309" s="156"/>
      <c r="AT309" s="156"/>
      <c r="AU309" s="156"/>
      <c r="AV309" s="156"/>
      <c r="AW309" s="156"/>
      <c r="AX309" s="156"/>
      <c r="AY309" s="156"/>
      <c r="AZ309" s="156"/>
      <c r="BA309" s="156"/>
      <c r="BB309" s="156"/>
      <c r="BC309" s="156"/>
      <c r="BD309" s="156"/>
      <c r="BE309" s="156"/>
      <c r="BF309" s="156"/>
      <c r="BG309" s="156"/>
      <c r="BH309" s="156"/>
      <c r="BI309" s="156"/>
      <c r="BJ309" s="156"/>
      <c r="DE309" s="359">
        <f>'okul-örtmen bilgi'!G306</f>
        <v>0</v>
      </c>
    </row>
    <row r="310" spans="1:109" ht="14.1" customHeight="1">
      <c r="A310" s="332"/>
      <c r="B310" s="332"/>
      <c r="C310" s="332"/>
      <c r="D310" s="332"/>
      <c r="E310" s="332"/>
      <c r="F310" s="332"/>
      <c r="G310" s="332"/>
      <c r="H310" s="332"/>
      <c r="I310" s="332"/>
      <c r="J310" s="332"/>
      <c r="K310" s="332"/>
      <c r="L310" s="332"/>
      <c r="M310" s="332"/>
      <c r="N310" s="332"/>
      <c r="O310" s="332"/>
      <c r="P310" s="332"/>
      <c r="Q310" s="332"/>
      <c r="R310" s="332"/>
      <c r="S310" s="332"/>
      <c r="T310" s="332"/>
      <c r="U310" s="332"/>
      <c r="V310" s="332"/>
      <c r="W310" s="332"/>
      <c r="X310" s="332"/>
      <c r="Y310" s="332"/>
      <c r="Z310" s="332"/>
      <c r="AA310" s="332"/>
      <c r="AB310" s="332"/>
      <c r="AC310" s="332"/>
      <c r="AD310" s="332"/>
      <c r="AE310" s="332"/>
      <c r="AF310" s="332"/>
      <c r="AG310" s="332"/>
      <c r="AH310" s="332"/>
      <c r="AI310" s="332"/>
      <c r="AJ310" s="157"/>
      <c r="AK310" s="157"/>
      <c r="AL310" s="157"/>
      <c r="AM310" s="157"/>
      <c r="AN310" s="156"/>
      <c r="AO310" s="156"/>
      <c r="AP310" s="156"/>
      <c r="AQ310" s="156"/>
      <c r="AR310" s="156"/>
      <c r="AS310" s="156"/>
      <c r="AT310" s="156"/>
      <c r="AU310" s="156"/>
      <c r="AV310" s="156"/>
      <c r="AW310" s="156"/>
      <c r="AX310" s="156"/>
      <c r="AY310" s="156"/>
      <c r="AZ310" s="156"/>
      <c r="BA310" s="156"/>
      <c r="BB310" s="156"/>
      <c r="BC310" s="156"/>
      <c r="BD310" s="156"/>
      <c r="BE310" s="156"/>
      <c r="BF310" s="156"/>
      <c r="BG310" s="156"/>
      <c r="BH310" s="156"/>
      <c r="BI310" s="156"/>
      <c r="BJ310" s="156"/>
      <c r="DE310" s="359">
        <f>'okul-örtmen bilgi'!G307</f>
        <v>0</v>
      </c>
    </row>
    <row r="311" spans="1:109" ht="14.1" customHeight="1">
      <c r="A311" s="332"/>
      <c r="B311" s="332"/>
      <c r="C311" s="332"/>
      <c r="D311" s="332"/>
      <c r="E311" s="332"/>
      <c r="F311" s="332"/>
      <c r="G311" s="332"/>
      <c r="H311" s="332"/>
      <c r="I311" s="332"/>
      <c r="J311" s="332"/>
      <c r="K311" s="332"/>
      <c r="L311" s="332"/>
      <c r="M311" s="332"/>
      <c r="N311" s="332"/>
      <c r="O311" s="332"/>
      <c r="P311" s="332"/>
      <c r="Q311" s="332"/>
      <c r="R311" s="332"/>
      <c r="S311" s="332"/>
      <c r="T311" s="332"/>
      <c r="U311" s="332"/>
      <c r="V311" s="332"/>
      <c r="W311" s="332"/>
      <c r="X311" s="332"/>
      <c r="Y311" s="332"/>
      <c r="Z311" s="332"/>
      <c r="AA311" s="332"/>
      <c r="AB311" s="332"/>
      <c r="AC311" s="332"/>
      <c r="AD311" s="332"/>
      <c r="AE311" s="332"/>
      <c r="AF311" s="332"/>
      <c r="AG311" s="332"/>
      <c r="AH311" s="332"/>
      <c r="AI311" s="332"/>
      <c r="AJ311" s="157"/>
      <c r="AK311" s="157"/>
      <c r="AL311" s="157"/>
      <c r="AM311" s="157"/>
      <c r="AN311" s="156"/>
      <c r="AO311" s="156"/>
      <c r="AP311" s="156"/>
      <c r="AQ311" s="156"/>
      <c r="AR311" s="156"/>
      <c r="AS311" s="156"/>
      <c r="AT311" s="156"/>
      <c r="AU311" s="156"/>
      <c r="AV311" s="156"/>
      <c r="AW311" s="156"/>
      <c r="AX311" s="156"/>
      <c r="AY311" s="156"/>
      <c r="AZ311" s="156"/>
      <c r="BA311" s="156"/>
      <c r="BB311" s="156"/>
      <c r="BC311" s="156"/>
      <c r="BD311" s="156"/>
      <c r="BE311" s="156"/>
      <c r="BF311" s="156"/>
      <c r="BG311" s="156"/>
      <c r="BH311" s="156"/>
      <c r="BI311" s="156"/>
      <c r="BJ311" s="156"/>
      <c r="DE311" s="359">
        <f>'okul-örtmen bilgi'!G308</f>
        <v>0</v>
      </c>
    </row>
    <row r="312" spans="1:109" ht="14.1" customHeight="1">
      <c r="A312" s="332"/>
      <c r="B312" s="332"/>
      <c r="C312" s="332"/>
      <c r="D312" s="332"/>
      <c r="E312" s="332"/>
      <c r="F312" s="332"/>
      <c r="G312" s="332"/>
      <c r="H312" s="332"/>
      <c r="I312" s="332"/>
      <c r="J312" s="332"/>
      <c r="K312" s="332"/>
      <c r="L312" s="332"/>
      <c r="M312" s="332"/>
      <c r="N312" s="332"/>
      <c r="O312" s="332"/>
      <c r="P312" s="332"/>
      <c r="Q312" s="332"/>
      <c r="R312" s="332"/>
      <c r="S312" s="332"/>
      <c r="T312" s="332"/>
      <c r="U312" s="332"/>
      <c r="V312" s="332"/>
      <c r="W312" s="332"/>
      <c r="X312" s="332"/>
      <c r="Y312" s="332"/>
      <c r="Z312" s="332"/>
      <c r="AA312" s="332"/>
      <c r="AB312" s="332"/>
      <c r="AC312" s="332"/>
      <c r="AD312" s="332"/>
      <c r="AE312" s="332"/>
      <c r="AF312" s="332"/>
      <c r="AG312" s="332"/>
      <c r="AH312" s="332"/>
      <c r="AI312" s="332"/>
      <c r="AJ312" s="157"/>
      <c r="AK312" s="157"/>
      <c r="AL312" s="157"/>
      <c r="AM312" s="157"/>
      <c r="AN312" s="156"/>
      <c r="AO312" s="156"/>
      <c r="AP312" s="156"/>
      <c r="AQ312" s="156"/>
      <c r="AR312" s="156"/>
      <c r="AS312" s="156"/>
      <c r="AT312" s="156"/>
      <c r="AU312" s="156"/>
      <c r="AV312" s="156"/>
      <c r="AW312" s="156"/>
      <c r="AX312" s="156"/>
      <c r="AY312" s="156"/>
      <c r="AZ312" s="156"/>
      <c r="BA312" s="156"/>
      <c r="BB312" s="156"/>
      <c r="BC312" s="156"/>
      <c r="BD312" s="156"/>
      <c r="BE312" s="156"/>
      <c r="BF312" s="156"/>
      <c r="BG312" s="156"/>
      <c r="BH312" s="156"/>
      <c r="BI312" s="156"/>
      <c r="BJ312" s="156"/>
      <c r="DE312" s="359">
        <f>'okul-örtmen bilgi'!G309</f>
        <v>0</v>
      </c>
    </row>
    <row r="313" spans="1:109" ht="14.1" customHeight="1">
      <c r="A313" s="332"/>
      <c r="B313" s="332"/>
      <c r="C313" s="332"/>
      <c r="D313" s="332"/>
      <c r="E313" s="332"/>
      <c r="F313" s="332"/>
      <c r="G313" s="332"/>
      <c r="H313" s="332"/>
      <c r="I313" s="332"/>
      <c r="J313" s="332"/>
      <c r="K313" s="332"/>
      <c r="L313" s="332"/>
      <c r="M313" s="332"/>
      <c r="N313" s="332"/>
      <c r="O313" s="332"/>
      <c r="P313" s="332"/>
      <c r="Q313" s="332"/>
      <c r="R313" s="332"/>
      <c r="S313" s="332"/>
      <c r="T313" s="332"/>
      <c r="U313" s="332"/>
      <c r="V313" s="332"/>
      <c r="W313" s="332"/>
      <c r="X313" s="332"/>
      <c r="Y313" s="332"/>
      <c r="Z313" s="332"/>
      <c r="AA313" s="332"/>
      <c r="AB313" s="332"/>
      <c r="AC313" s="332"/>
      <c r="AD313" s="332"/>
      <c r="AE313" s="332"/>
      <c r="AF313" s="332"/>
      <c r="AG313" s="332"/>
      <c r="AH313" s="332"/>
      <c r="AI313" s="332"/>
      <c r="AJ313" s="157"/>
      <c r="AK313" s="157"/>
      <c r="AL313" s="157"/>
      <c r="AM313" s="157"/>
      <c r="AN313" s="156"/>
      <c r="AO313" s="156"/>
      <c r="AP313" s="156"/>
      <c r="AQ313" s="156"/>
      <c r="AR313" s="156"/>
      <c r="AS313" s="156"/>
      <c r="AT313" s="156"/>
      <c r="AU313" s="156"/>
      <c r="AV313" s="156"/>
      <c r="AW313" s="156"/>
      <c r="AX313" s="156"/>
      <c r="AY313" s="156"/>
      <c r="AZ313" s="156"/>
      <c r="BA313" s="156"/>
      <c r="BB313" s="156"/>
      <c r="BC313" s="156"/>
      <c r="BD313" s="156"/>
      <c r="BE313" s="156"/>
      <c r="BF313" s="156"/>
      <c r="BG313" s="156"/>
      <c r="BH313" s="156"/>
      <c r="BI313" s="156"/>
      <c r="BJ313" s="156"/>
      <c r="DE313" s="359">
        <f>'okul-örtmen bilgi'!G310</f>
        <v>0</v>
      </c>
    </row>
    <row r="314" spans="1:109" ht="14.1" customHeight="1">
      <c r="A314" s="332"/>
      <c r="B314" s="332"/>
      <c r="C314" s="332"/>
      <c r="D314" s="332"/>
      <c r="E314" s="332"/>
      <c r="F314" s="332"/>
      <c r="G314" s="332"/>
      <c r="H314" s="332"/>
      <c r="I314" s="332"/>
      <c r="J314" s="332"/>
      <c r="K314" s="332"/>
      <c r="L314" s="332"/>
      <c r="M314" s="332"/>
      <c r="N314" s="332"/>
      <c r="O314" s="332"/>
      <c r="P314" s="332"/>
      <c r="Q314" s="332"/>
      <c r="R314" s="332"/>
      <c r="S314" s="332"/>
      <c r="T314" s="332"/>
      <c r="U314" s="332"/>
      <c r="V314" s="332"/>
      <c r="W314" s="332"/>
      <c r="X314" s="332"/>
      <c r="Y314" s="332"/>
      <c r="Z314" s="332"/>
      <c r="AA314" s="332"/>
      <c r="AB314" s="332"/>
      <c r="AC314" s="332"/>
      <c r="AD314" s="332"/>
      <c r="AE314" s="332"/>
      <c r="AF314" s="332"/>
      <c r="AG314" s="332"/>
      <c r="AH314" s="332"/>
      <c r="AI314" s="332"/>
      <c r="AJ314" s="157"/>
      <c r="AK314" s="157"/>
      <c r="AL314" s="157"/>
      <c r="AM314" s="157"/>
      <c r="AN314" s="156"/>
      <c r="AO314" s="156"/>
      <c r="AP314" s="156"/>
      <c r="AQ314" s="156"/>
      <c r="AR314" s="156"/>
      <c r="AS314" s="156"/>
      <c r="AT314" s="156"/>
      <c r="AU314" s="156"/>
      <c r="AV314" s="156"/>
      <c r="AW314" s="156"/>
      <c r="AX314" s="156"/>
      <c r="AY314" s="156"/>
      <c r="AZ314" s="156"/>
      <c r="BA314" s="156"/>
      <c r="BB314" s="156"/>
      <c r="BC314" s="156"/>
      <c r="BD314" s="156"/>
      <c r="BE314" s="156"/>
      <c r="BF314" s="156"/>
      <c r="BG314" s="156"/>
      <c r="BH314" s="156"/>
      <c r="BI314" s="156"/>
      <c r="BJ314" s="156"/>
      <c r="DE314" s="359">
        <f>'okul-örtmen bilgi'!G311</f>
        <v>0</v>
      </c>
    </row>
    <row r="315" spans="1:109" ht="14.1" customHeight="1">
      <c r="A315" s="332"/>
      <c r="B315" s="332"/>
      <c r="C315" s="332"/>
      <c r="D315" s="332"/>
      <c r="E315" s="332"/>
      <c r="F315" s="332"/>
      <c r="G315" s="332"/>
      <c r="H315" s="332"/>
      <c r="I315" s="332"/>
      <c r="J315" s="332"/>
      <c r="K315" s="332"/>
      <c r="L315" s="332"/>
      <c r="M315" s="332"/>
      <c r="N315" s="332"/>
      <c r="O315" s="332"/>
      <c r="P315" s="332"/>
      <c r="Q315" s="332"/>
      <c r="R315" s="332"/>
      <c r="S315" s="332"/>
      <c r="T315" s="332"/>
      <c r="U315" s="332"/>
      <c r="V315" s="332"/>
      <c r="W315" s="332"/>
      <c r="X315" s="332"/>
      <c r="Y315" s="332"/>
      <c r="Z315" s="332"/>
      <c r="AA315" s="332"/>
      <c r="AB315" s="332"/>
      <c r="AC315" s="332"/>
      <c r="AD315" s="332"/>
      <c r="AE315" s="332"/>
      <c r="AF315" s="332"/>
      <c r="AG315" s="332"/>
      <c r="AH315" s="332"/>
      <c r="AI315" s="332"/>
      <c r="AJ315" s="157"/>
      <c r="AK315" s="157"/>
      <c r="AL315" s="157"/>
      <c r="AM315" s="157"/>
      <c r="AN315" s="156"/>
      <c r="AO315" s="156"/>
      <c r="AP315" s="156"/>
      <c r="AQ315" s="156"/>
      <c r="AR315" s="156"/>
      <c r="AS315" s="156"/>
      <c r="AT315" s="156"/>
      <c r="AU315" s="156"/>
      <c r="AV315" s="156"/>
      <c r="AW315" s="156"/>
      <c r="AX315" s="156"/>
      <c r="AY315" s="156"/>
      <c r="AZ315" s="156"/>
      <c r="BA315" s="156"/>
      <c r="BB315" s="156"/>
      <c r="BC315" s="156"/>
      <c r="BD315" s="156"/>
      <c r="BE315" s="156"/>
      <c r="BF315" s="156"/>
      <c r="BG315" s="156"/>
      <c r="BH315" s="156"/>
      <c r="BI315" s="156"/>
      <c r="BJ315" s="156"/>
      <c r="DE315" s="359">
        <f>'okul-örtmen bilgi'!G312</f>
        <v>0</v>
      </c>
    </row>
    <row r="316" spans="1:109" ht="14.1" customHeight="1">
      <c r="A316" s="332"/>
      <c r="B316" s="332"/>
      <c r="C316" s="332"/>
      <c r="D316" s="332"/>
      <c r="E316" s="332"/>
      <c r="F316" s="332"/>
      <c r="G316" s="332"/>
      <c r="H316" s="332"/>
      <c r="I316" s="332"/>
      <c r="J316" s="332"/>
      <c r="K316" s="332"/>
      <c r="L316" s="332"/>
      <c r="M316" s="332"/>
      <c r="N316" s="332"/>
      <c r="O316" s="332"/>
      <c r="P316" s="332"/>
      <c r="Q316" s="332"/>
      <c r="R316" s="332"/>
      <c r="S316" s="332"/>
      <c r="T316" s="332"/>
      <c r="U316" s="332"/>
      <c r="V316" s="332"/>
      <c r="W316" s="332"/>
      <c r="X316" s="332"/>
      <c r="Y316" s="332"/>
      <c r="Z316" s="332"/>
      <c r="AA316" s="332"/>
      <c r="AB316" s="332"/>
      <c r="AC316" s="332"/>
      <c r="AD316" s="332"/>
      <c r="AE316" s="332"/>
      <c r="AF316" s="332"/>
      <c r="AG316" s="332"/>
      <c r="AH316" s="332"/>
      <c r="AI316" s="332"/>
      <c r="AJ316" s="157"/>
      <c r="AK316" s="157"/>
      <c r="AL316" s="157"/>
      <c r="AM316" s="157"/>
      <c r="AN316" s="156"/>
      <c r="AO316" s="156"/>
      <c r="AP316" s="156"/>
      <c r="AQ316" s="156"/>
      <c r="AR316" s="156"/>
      <c r="AS316" s="156"/>
      <c r="AT316" s="156"/>
      <c r="AU316" s="156"/>
      <c r="AV316" s="156"/>
      <c r="AW316" s="156"/>
      <c r="AX316" s="156"/>
      <c r="AY316" s="156"/>
      <c r="AZ316" s="156"/>
      <c r="BA316" s="156"/>
      <c r="BB316" s="156"/>
      <c r="BC316" s="156"/>
      <c r="BD316" s="156"/>
      <c r="BE316" s="156"/>
      <c r="BF316" s="156"/>
      <c r="BG316" s="156"/>
      <c r="BH316" s="156"/>
      <c r="BI316" s="156"/>
      <c r="BJ316" s="156"/>
      <c r="DE316" s="359">
        <f>'okul-örtmen bilgi'!G313</f>
        <v>0</v>
      </c>
    </row>
    <row r="317" spans="1:109" ht="14.1" customHeight="1">
      <c r="A317" s="332"/>
      <c r="B317" s="332"/>
      <c r="C317" s="332"/>
      <c r="D317" s="332"/>
      <c r="E317" s="332"/>
      <c r="F317" s="332"/>
      <c r="G317" s="332"/>
      <c r="H317" s="332"/>
      <c r="I317" s="332"/>
      <c r="J317" s="332"/>
      <c r="K317" s="332"/>
      <c r="L317" s="332"/>
      <c r="M317" s="332"/>
      <c r="N317" s="332"/>
      <c r="O317" s="332"/>
      <c r="P317" s="332"/>
      <c r="Q317" s="332"/>
      <c r="R317" s="332"/>
      <c r="S317" s="332"/>
      <c r="T317" s="332"/>
      <c r="U317" s="332"/>
      <c r="V317" s="332"/>
      <c r="W317" s="332"/>
      <c r="X317" s="332"/>
      <c r="Y317" s="332"/>
      <c r="Z317" s="332"/>
      <c r="AA317" s="332"/>
      <c r="AB317" s="332"/>
      <c r="AC317" s="332"/>
      <c r="AD317" s="332"/>
      <c r="AE317" s="332"/>
      <c r="AF317" s="332"/>
      <c r="AG317" s="332"/>
      <c r="AH317" s="332"/>
      <c r="AI317" s="332"/>
      <c r="AJ317" s="157"/>
      <c r="AK317" s="157"/>
      <c r="AL317" s="157"/>
      <c r="AM317" s="157"/>
      <c r="AN317" s="156"/>
      <c r="AO317" s="156"/>
      <c r="AP317" s="156"/>
      <c r="AQ317" s="156"/>
      <c r="AR317" s="156"/>
      <c r="AS317" s="156"/>
      <c r="AT317" s="156"/>
      <c r="AU317" s="156"/>
      <c r="AV317" s="156"/>
      <c r="AW317" s="156"/>
      <c r="AX317" s="156"/>
      <c r="AY317" s="156"/>
      <c r="AZ317" s="156"/>
      <c r="BA317" s="156"/>
      <c r="BB317" s="156"/>
      <c r="BC317" s="156"/>
      <c r="BD317" s="156"/>
      <c r="BE317" s="156"/>
      <c r="BF317" s="156"/>
      <c r="BG317" s="156"/>
      <c r="BH317" s="156"/>
      <c r="BI317" s="156"/>
      <c r="BJ317" s="156"/>
      <c r="DE317" s="359">
        <f>'okul-örtmen bilgi'!G314</f>
        <v>0</v>
      </c>
    </row>
    <row r="318" spans="1:109" ht="14.1" customHeight="1">
      <c r="A318" s="332"/>
      <c r="B318" s="332"/>
      <c r="C318" s="332"/>
      <c r="D318" s="332"/>
      <c r="E318" s="332"/>
      <c r="F318" s="332"/>
      <c r="G318" s="332"/>
      <c r="H318" s="332"/>
      <c r="I318" s="332"/>
      <c r="J318" s="332"/>
      <c r="K318" s="332"/>
      <c r="L318" s="332"/>
      <c r="M318" s="332"/>
      <c r="N318" s="332"/>
      <c r="O318" s="332"/>
      <c r="P318" s="332"/>
      <c r="Q318" s="332"/>
      <c r="R318" s="332"/>
      <c r="S318" s="332"/>
      <c r="T318" s="332"/>
      <c r="U318" s="332"/>
      <c r="V318" s="332"/>
      <c r="W318" s="332"/>
      <c r="X318" s="332"/>
      <c r="Y318" s="332"/>
      <c r="Z318" s="332"/>
      <c r="AA318" s="332"/>
      <c r="AB318" s="332"/>
      <c r="AC318" s="332"/>
      <c r="AD318" s="332"/>
      <c r="AE318" s="332"/>
      <c r="AF318" s="332"/>
      <c r="AG318" s="332"/>
      <c r="AH318" s="332"/>
      <c r="AI318" s="332"/>
      <c r="AJ318" s="157"/>
      <c r="AK318" s="157"/>
      <c r="AL318" s="157"/>
      <c r="AM318" s="157"/>
      <c r="AN318" s="156"/>
      <c r="AO318" s="156"/>
      <c r="AP318" s="156"/>
      <c r="AQ318" s="156"/>
      <c r="AR318" s="156"/>
      <c r="AS318" s="156"/>
      <c r="AT318" s="156"/>
      <c r="AU318" s="156"/>
      <c r="AV318" s="156"/>
      <c r="AW318" s="156"/>
      <c r="AX318" s="156"/>
      <c r="AY318" s="156"/>
      <c r="AZ318" s="156"/>
      <c r="BA318" s="156"/>
      <c r="BB318" s="156"/>
      <c r="BC318" s="156"/>
      <c r="BD318" s="156"/>
      <c r="BE318" s="156"/>
      <c r="BF318" s="156"/>
      <c r="BG318" s="156"/>
      <c r="BH318" s="156"/>
      <c r="BI318" s="156"/>
      <c r="BJ318" s="156"/>
      <c r="DE318" s="359">
        <f>'okul-örtmen bilgi'!G315</f>
        <v>0</v>
      </c>
    </row>
    <row r="319" spans="1:109" ht="14.1" customHeight="1">
      <c r="A319" s="332"/>
      <c r="B319" s="332"/>
      <c r="C319" s="332"/>
      <c r="D319" s="332"/>
      <c r="E319" s="332"/>
      <c r="F319" s="332"/>
      <c r="G319" s="332"/>
      <c r="H319" s="332"/>
      <c r="I319" s="332"/>
      <c r="J319" s="332"/>
      <c r="K319" s="332"/>
      <c r="L319" s="332"/>
      <c r="M319" s="332"/>
      <c r="N319" s="332"/>
      <c r="O319" s="332"/>
      <c r="P319" s="332"/>
      <c r="Q319" s="332"/>
      <c r="R319" s="332"/>
      <c r="S319" s="332"/>
      <c r="T319" s="332"/>
      <c r="U319" s="332"/>
      <c r="V319" s="332"/>
      <c r="W319" s="332"/>
      <c r="X319" s="332"/>
      <c r="Y319" s="332"/>
      <c r="Z319" s="332"/>
      <c r="AA319" s="332"/>
      <c r="AB319" s="332"/>
      <c r="AC319" s="332"/>
      <c r="AD319" s="332"/>
      <c r="AE319" s="332"/>
      <c r="AF319" s="332"/>
      <c r="AG319" s="332"/>
      <c r="AH319" s="332"/>
      <c r="AI319" s="332"/>
      <c r="AJ319" s="157"/>
      <c r="AK319" s="157"/>
      <c r="AL319" s="157"/>
      <c r="AM319" s="157"/>
      <c r="AN319" s="156"/>
      <c r="AO319" s="156"/>
      <c r="AP319" s="156"/>
      <c r="AQ319" s="156"/>
      <c r="AR319" s="156"/>
      <c r="AS319" s="156"/>
      <c r="AT319" s="156"/>
      <c r="AU319" s="156"/>
      <c r="AV319" s="156"/>
      <c r="AW319" s="156"/>
      <c r="AX319" s="156"/>
      <c r="AY319" s="156"/>
      <c r="AZ319" s="156"/>
      <c r="BA319" s="156"/>
      <c r="BB319" s="156"/>
      <c r="BC319" s="156"/>
      <c r="BD319" s="156"/>
      <c r="BE319" s="156"/>
      <c r="BF319" s="156"/>
      <c r="BG319" s="156"/>
      <c r="BH319" s="156"/>
      <c r="BI319" s="156"/>
      <c r="BJ319" s="156"/>
      <c r="DE319" s="359">
        <f>'okul-örtmen bilgi'!G316</f>
        <v>0</v>
      </c>
    </row>
    <row r="320" spans="1:109" ht="14.1" customHeight="1">
      <c r="A320" s="332"/>
      <c r="B320" s="332"/>
      <c r="C320" s="332"/>
      <c r="D320" s="332"/>
      <c r="E320" s="332"/>
      <c r="F320" s="332"/>
      <c r="G320" s="332"/>
      <c r="H320" s="332"/>
      <c r="I320" s="332"/>
      <c r="J320" s="332"/>
      <c r="K320" s="332"/>
      <c r="L320" s="332"/>
      <c r="M320" s="332"/>
      <c r="N320" s="332"/>
      <c r="O320" s="332"/>
      <c r="P320" s="332"/>
      <c r="Q320" s="332"/>
      <c r="R320" s="332"/>
      <c r="S320" s="332"/>
      <c r="T320" s="332"/>
      <c r="U320" s="332"/>
      <c r="V320" s="332"/>
      <c r="W320" s="332"/>
      <c r="X320" s="332"/>
      <c r="Y320" s="332"/>
      <c r="Z320" s="332"/>
      <c r="AA320" s="332"/>
      <c r="AB320" s="332"/>
      <c r="AC320" s="332"/>
      <c r="AD320" s="332"/>
      <c r="AE320" s="332"/>
      <c r="AF320" s="332"/>
      <c r="AG320" s="332"/>
      <c r="AH320" s="332"/>
      <c r="AI320" s="332"/>
      <c r="AJ320" s="157"/>
      <c r="AK320" s="157"/>
      <c r="AL320" s="157"/>
      <c r="AM320" s="157"/>
      <c r="AN320" s="156"/>
      <c r="AO320" s="156"/>
      <c r="AP320" s="156"/>
      <c r="AQ320" s="156"/>
      <c r="AR320" s="156"/>
      <c r="AS320" s="156"/>
      <c r="AT320" s="156"/>
      <c r="AU320" s="156"/>
      <c r="AV320" s="156"/>
      <c r="AW320" s="156"/>
      <c r="AX320" s="156"/>
      <c r="AY320" s="156"/>
      <c r="AZ320" s="156"/>
      <c r="BA320" s="156"/>
      <c r="BB320" s="156"/>
      <c r="BC320" s="156"/>
      <c r="BD320" s="156"/>
      <c r="BE320" s="156"/>
      <c r="BF320" s="156"/>
      <c r="BG320" s="156"/>
      <c r="BH320" s="156"/>
      <c r="BI320" s="156"/>
      <c r="BJ320" s="156"/>
      <c r="DE320" s="359">
        <f>'okul-örtmen bilgi'!G317</f>
        <v>0</v>
      </c>
    </row>
    <row r="321" spans="1:62" ht="14.1" customHeight="1">
      <c r="A321" s="332"/>
      <c r="B321" s="332"/>
      <c r="C321" s="332"/>
      <c r="D321" s="332"/>
      <c r="E321" s="332"/>
      <c r="F321" s="332"/>
      <c r="G321" s="332"/>
      <c r="H321" s="332"/>
      <c r="I321" s="332"/>
      <c r="J321" s="332"/>
      <c r="K321" s="332"/>
      <c r="L321" s="332"/>
      <c r="M321" s="332"/>
      <c r="N321" s="332"/>
      <c r="O321" s="332"/>
      <c r="P321" s="332"/>
      <c r="Q321" s="332"/>
      <c r="R321" s="332"/>
      <c r="S321" s="332"/>
      <c r="T321" s="332"/>
      <c r="U321" s="332"/>
      <c r="V321" s="332"/>
      <c r="W321" s="332"/>
      <c r="X321" s="332"/>
      <c r="Y321" s="332"/>
      <c r="Z321" s="332"/>
      <c r="AA321" s="332"/>
      <c r="AB321" s="332"/>
      <c r="AC321" s="332"/>
      <c r="AD321" s="332"/>
      <c r="AE321" s="332"/>
      <c r="AF321" s="332"/>
      <c r="AG321" s="332"/>
      <c r="AH321" s="332"/>
      <c r="AI321" s="332"/>
      <c r="AJ321" s="157"/>
      <c r="AK321" s="157"/>
      <c r="AL321" s="157"/>
      <c r="AM321" s="157"/>
      <c r="AN321" s="156"/>
      <c r="AO321" s="156"/>
      <c r="AP321" s="156"/>
      <c r="AQ321" s="156"/>
      <c r="AR321" s="156"/>
      <c r="AS321" s="156"/>
      <c r="AT321" s="156"/>
      <c r="AU321" s="156"/>
      <c r="AV321" s="156"/>
      <c r="AW321" s="156"/>
      <c r="AX321" s="156"/>
      <c r="AY321" s="156"/>
      <c r="AZ321" s="156"/>
      <c r="BA321" s="156"/>
      <c r="BB321" s="156"/>
      <c r="BC321" s="156"/>
      <c r="BD321" s="156"/>
      <c r="BE321" s="156"/>
      <c r="BF321" s="156"/>
      <c r="BG321" s="156"/>
      <c r="BH321" s="156"/>
      <c r="BI321" s="156"/>
      <c r="BJ321" s="156"/>
    </row>
    <row r="322" spans="1:62" ht="14.1" customHeight="1">
      <c r="A322" s="332"/>
      <c r="B322" s="332"/>
      <c r="C322" s="332"/>
      <c r="D322" s="332"/>
      <c r="E322" s="332"/>
      <c r="F322" s="332"/>
      <c r="G322" s="332"/>
      <c r="H322" s="332"/>
      <c r="I322" s="332"/>
      <c r="J322" s="332"/>
      <c r="K322" s="332"/>
      <c r="L322" s="332"/>
      <c r="M322" s="332"/>
      <c r="N322" s="332"/>
      <c r="O322" s="332"/>
      <c r="P322" s="332"/>
      <c r="Q322" s="332"/>
      <c r="R322" s="332"/>
      <c r="S322" s="332"/>
      <c r="T322" s="332"/>
      <c r="U322" s="332"/>
      <c r="V322" s="332"/>
      <c r="W322" s="332"/>
      <c r="X322" s="332"/>
      <c r="Y322" s="332"/>
      <c r="Z322" s="332"/>
      <c r="AA322" s="332"/>
      <c r="AB322" s="332"/>
      <c r="AC322" s="332"/>
      <c r="AD322" s="332"/>
      <c r="AE322" s="332"/>
      <c r="AF322" s="332"/>
      <c r="AG322" s="332"/>
      <c r="AH322" s="332"/>
      <c r="AI322" s="332"/>
      <c r="AJ322" s="157"/>
      <c r="AK322" s="157"/>
      <c r="AL322" s="157"/>
      <c r="AM322" s="157"/>
      <c r="AN322" s="156"/>
      <c r="AO322" s="156"/>
      <c r="AP322" s="156"/>
      <c r="AQ322" s="156"/>
      <c r="AR322" s="156"/>
      <c r="AS322" s="156"/>
      <c r="AT322" s="156"/>
      <c r="AU322" s="156"/>
      <c r="AV322" s="156"/>
      <c r="AW322" s="156"/>
      <c r="AX322" s="156"/>
      <c r="AY322" s="156"/>
      <c r="AZ322" s="156"/>
      <c r="BA322" s="156"/>
      <c r="BB322" s="156"/>
      <c r="BC322" s="156"/>
      <c r="BD322" s="156"/>
      <c r="BE322" s="156"/>
      <c r="BF322" s="156"/>
      <c r="BG322" s="156"/>
      <c r="BH322" s="156"/>
      <c r="BI322" s="156"/>
      <c r="BJ322" s="156"/>
    </row>
    <row r="323" spans="1:62" ht="14.1" customHeight="1">
      <c r="A323" s="332"/>
      <c r="B323" s="332"/>
      <c r="C323" s="332"/>
      <c r="D323" s="332"/>
      <c r="E323" s="332"/>
      <c r="F323" s="332"/>
      <c r="G323" s="332"/>
      <c r="H323" s="332"/>
      <c r="I323" s="332"/>
      <c r="J323" s="332"/>
      <c r="K323" s="332"/>
      <c r="L323" s="332"/>
      <c r="M323" s="332"/>
      <c r="N323" s="332"/>
      <c r="O323" s="332"/>
      <c r="P323" s="332"/>
      <c r="Q323" s="332"/>
      <c r="R323" s="332"/>
      <c r="S323" s="332"/>
      <c r="T323" s="332"/>
      <c r="U323" s="332"/>
      <c r="V323" s="332"/>
      <c r="W323" s="332"/>
      <c r="X323" s="332"/>
      <c r="Y323" s="332"/>
      <c r="Z323" s="332"/>
      <c r="AA323" s="332"/>
      <c r="AB323" s="332"/>
      <c r="AC323" s="332"/>
      <c r="AD323" s="332"/>
      <c r="AE323" s="332"/>
      <c r="AF323" s="332"/>
      <c r="AG323" s="332"/>
      <c r="AH323" s="332"/>
      <c r="AI323" s="332"/>
      <c r="AJ323" s="157"/>
      <c r="AK323" s="157"/>
      <c r="AL323" s="157"/>
      <c r="AM323" s="157"/>
      <c r="AN323" s="156"/>
      <c r="AO323" s="156"/>
      <c r="AP323" s="156"/>
      <c r="AQ323" s="156"/>
      <c r="AR323" s="156"/>
      <c r="AS323" s="156"/>
      <c r="AT323" s="156"/>
      <c r="AU323" s="156"/>
      <c r="AV323" s="156"/>
      <c r="AW323" s="156"/>
      <c r="AX323" s="156"/>
      <c r="AY323" s="156"/>
      <c r="AZ323" s="156"/>
      <c r="BA323" s="156"/>
      <c r="BB323" s="156"/>
      <c r="BC323" s="156"/>
      <c r="BD323" s="156"/>
      <c r="BE323" s="156"/>
      <c r="BF323" s="156"/>
      <c r="BG323" s="156"/>
      <c r="BH323" s="156"/>
      <c r="BI323" s="156"/>
      <c r="BJ323" s="156"/>
    </row>
    <row r="324" spans="1:62" ht="14.1" customHeight="1">
      <c r="A324" s="332"/>
      <c r="B324" s="332"/>
      <c r="C324" s="332"/>
      <c r="D324" s="332"/>
      <c r="E324" s="332"/>
      <c r="F324" s="332"/>
      <c r="G324" s="332"/>
      <c r="H324" s="332"/>
      <c r="I324" s="332"/>
      <c r="J324" s="332"/>
      <c r="K324" s="332"/>
      <c r="L324" s="332"/>
      <c r="M324" s="332"/>
      <c r="N324" s="332"/>
      <c r="O324" s="332"/>
      <c r="P324" s="332"/>
      <c r="Q324" s="332"/>
      <c r="R324" s="332"/>
      <c r="S324" s="332"/>
      <c r="T324" s="332"/>
      <c r="U324" s="332"/>
      <c r="V324" s="332"/>
      <c r="W324" s="332"/>
      <c r="X324" s="332"/>
      <c r="Y324" s="332"/>
      <c r="Z324" s="332"/>
      <c r="AA324" s="332"/>
      <c r="AB324" s="332"/>
      <c r="AC324" s="332"/>
      <c r="AD324" s="332"/>
      <c r="AE324" s="332"/>
      <c r="AF324" s="332"/>
      <c r="AG324" s="332"/>
      <c r="AH324" s="332"/>
      <c r="AI324" s="332"/>
      <c r="AJ324" s="157"/>
      <c r="AK324" s="157"/>
      <c r="AL324" s="157"/>
      <c r="AM324" s="157"/>
      <c r="AN324" s="156"/>
      <c r="AO324" s="156"/>
      <c r="AP324" s="156"/>
      <c r="AQ324" s="156"/>
      <c r="AR324" s="156"/>
      <c r="AS324" s="156"/>
      <c r="AT324" s="156"/>
      <c r="AU324" s="156"/>
      <c r="AV324" s="156"/>
      <c r="AW324" s="156"/>
      <c r="AX324" s="156"/>
      <c r="AY324" s="156"/>
      <c r="AZ324" s="156"/>
      <c r="BA324" s="156"/>
      <c r="BB324" s="156"/>
      <c r="BC324" s="156"/>
      <c r="BD324" s="156"/>
      <c r="BE324" s="156"/>
      <c r="BF324" s="156"/>
      <c r="BG324" s="156"/>
      <c r="BH324" s="156"/>
      <c r="BI324" s="156"/>
      <c r="BJ324" s="156"/>
    </row>
    <row r="325" spans="1:62" ht="14.1" customHeight="1">
      <c r="A325" s="332"/>
      <c r="B325" s="332"/>
      <c r="C325" s="332"/>
      <c r="D325" s="332"/>
      <c r="E325" s="332"/>
      <c r="F325" s="332"/>
      <c r="G325" s="332"/>
      <c r="H325" s="332"/>
      <c r="I325" s="332"/>
      <c r="J325" s="332"/>
      <c r="K325" s="332"/>
      <c r="L325" s="332"/>
      <c r="M325" s="332"/>
      <c r="N325" s="332"/>
      <c r="O325" s="332"/>
      <c r="P325" s="332"/>
      <c r="Q325" s="332"/>
      <c r="R325" s="332"/>
      <c r="S325" s="332"/>
      <c r="T325" s="332"/>
      <c r="U325" s="332"/>
      <c r="V325" s="332"/>
      <c r="W325" s="332"/>
      <c r="X325" s="332"/>
      <c r="Y325" s="332"/>
      <c r="Z325" s="332"/>
      <c r="AA325" s="332"/>
      <c r="AB325" s="332"/>
      <c r="AC325" s="332"/>
      <c r="AD325" s="332"/>
      <c r="AE325" s="332"/>
      <c r="AF325" s="332"/>
      <c r="AG325" s="332"/>
      <c r="AH325" s="332"/>
      <c r="AI325" s="332"/>
      <c r="AJ325" s="157"/>
      <c r="AK325" s="157"/>
      <c r="AL325" s="157"/>
      <c r="AM325" s="157"/>
      <c r="AN325" s="156"/>
      <c r="AO325" s="156"/>
      <c r="AP325" s="156"/>
      <c r="AQ325" s="156"/>
      <c r="AR325" s="156"/>
      <c r="AS325" s="156"/>
      <c r="AT325" s="156"/>
      <c r="AU325" s="156"/>
      <c r="AV325" s="156"/>
      <c r="AW325" s="156"/>
      <c r="AX325" s="156"/>
      <c r="AY325" s="156"/>
      <c r="AZ325" s="156"/>
      <c r="BA325" s="156"/>
      <c r="BB325" s="156"/>
      <c r="BC325" s="156"/>
      <c r="BD325" s="156"/>
      <c r="BE325" s="156"/>
      <c r="BF325" s="156"/>
      <c r="BG325" s="156"/>
      <c r="BH325" s="156"/>
      <c r="BI325" s="156"/>
      <c r="BJ325" s="156"/>
    </row>
    <row r="326" spans="1:62" ht="14.1" customHeight="1">
      <c r="A326" s="332"/>
      <c r="B326" s="332"/>
      <c r="C326" s="332"/>
      <c r="D326" s="332"/>
      <c r="E326" s="332"/>
      <c r="F326" s="332"/>
      <c r="G326" s="332"/>
      <c r="H326" s="332"/>
      <c r="I326" s="332"/>
      <c r="J326" s="332"/>
      <c r="K326" s="332"/>
      <c r="L326" s="332"/>
      <c r="M326" s="332"/>
      <c r="N326" s="332"/>
      <c r="O326" s="332"/>
      <c r="P326" s="332"/>
      <c r="Q326" s="332"/>
      <c r="R326" s="332"/>
      <c r="S326" s="332"/>
      <c r="T326" s="332"/>
      <c r="U326" s="332"/>
      <c r="V326" s="332"/>
      <c r="W326" s="332"/>
      <c r="X326" s="332"/>
      <c r="Y326" s="332"/>
      <c r="Z326" s="332"/>
      <c r="AA326" s="332"/>
      <c r="AB326" s="332"/>
      <c r="AC326" s="332"/>
      <c r="AD326" s="332"/>
      <c r="AE326" s="332"/>
      <c r="AF326" s="332"/>
      <c r="AG326" s="332"/>
      <c r="AH326" s="332"/>
      <c r="AI326" s="332"/>
      <c r="AJ326" s="157"/>
      <c r="AK326" s="157"/>
      <c r="AL326" s="157"/>
      <c r="AM326" s="157"/>
      <c r="AN326" s="156"/>
      <c r="AO326" s="156"/>
      <c r="AP326" s="156"/>
      <c r="AQ326" s="156"/>
      <c r="AR326" s="156"/>
      <c r="AS326" s="156"/>
      <c r="AT326" s="156"/>
      <c r="AU326" s="156"/>
      <c r="AV326" s="156"/>
      <c r="AW326" s="156"/>
      <c r="AX326" s="156"/>
      <c r="AY326" s="156"/>
      <c r="AZ326" s="156"/>
      <c r="BA326" s="156"/>
      <c r="BB326" s="156"/>
      <c r="BC326" s="156"/>
      <c r="BD326" s="156"/>
      <c r="BE326" s="156"/>
      <c r="BF326" s="156"/>
      <c r="BG326" s="156"/>
      <c r="BH326" s="156"/>
      <c r="BI326" s="156"/>
      <c r="BJ326" s="156"/>
    </row>
    <row r="327" spans="1:62" ht="14.1" customHeight="1">
      <c r="A327" s="332"/>
      <c r="B327" s="332"/>
      <c r="C327" s="332"/>
      <c r="D327" s="332"/>
      <c r="E327" s="332"/>
      <c r="F327" s="332"/>
      <c r="G327" s="332"/>
      <c r="H327" s="332"/>
      <c r="I327" s="332"/>
      <c r="J327" s="332"/>
      <c r="K327" s="332"/>
      <c r="L327" s="332"/>
      <c r="M327" s="332"/>
      <c r="N327" s="332"/>
      <c r="O327" s="332"/>
      <c r="P327" s="332"/>
      <c r="Q327" s="332"/>
      <c r="R327" s="332"/>
      <c r="S327" s="332"/>
      <c r="T327" s="332"/>
      <c r="U327" s="332"/>
      <c r="V327" s="332"/>
      <c r="W327" s="332"/>
      <c r="X327" s="332"/>
      <c r="Y327" s="332"/>
      <c r="Z327" s="332"/>
      <c r="AA327" s="332"/>
      <c r="AB327" s="332"/>
      <c r="AC327" s="332"/>
      <c r="AD327" s="332"/>
      <c r="AE327" s="332"/>
      <c r="AF327" s="332"/>
      <c r="AG327" s="332"/>
      <c r="AH327" s="332"/>
      <c r="AI327" s="332"/>
      <c r="AJ327" s="157"/>
      <c r="AK327" s="157"/>
      <c r="AL327" s="157"/>
      <c r="AM327" s="157"/>
      <c r="AN327" s="156"/>
      <c r="AO327" s="156"/>
      <c r="AP327" s="156"/>
      <c r="AQ327" s="156"/>
      <c r="AR327" s="156"/>
      <c r="AS327" s="156"/>
      <c r="AT327" s="156"/>
      <c r="AU327" s="156"/>
      <c r="AV327" s="156"/>
      <c r="AW327" s="156"/>
      <c r="AX327" s="156"/>
      <c r="AY327" s="156"/>
      <c r="AZ327" s="156"/>
      <c r="BA327" s="156"/>
      <c r="BB327" s="156"/>
      <c r="BC327" s="156"/>
      <c r="BD327" s="156"/>
      <c r="BE327" s="156"/>
      <c r="BF327" s="156"/>
      <c r="BG327" s="156"/>
      <c r="BH327" s="156"/>
      <c r="BI327" s="156"/>
      <c r="BJ327" s="156"/>
    </row>
    <row r="328" spans="1:62" ht="14.1" customHeight="1">
      <c r="A328" s="332"/>
      <c r="B328" s="332"/>
      <c r="C328" s="332"/>
      <c r="D328" s="332"/>
      <c r="E328" s="332"/>
      <c r="F328" s="332"/>
      <c r="G328" s="332"/>
      <c r="H328" s="332"/>
      <c r="I328" s="332"/>
      <c r="J328" s="332"/>
      <c r="K328" s="332"/>
      <c r="L328" s="332"/>
      <c r="M328" s="332"/>
      <c r="N328" s="332"/>
      <c r="O328" s="332"/>
      <c r="P328" s="332"/>
      <c r="Q328" s="332"/>
      <c r="R328" s="332"/>
      <c r="S328" s="332"/>
      <c r="T328" s="332"/>
      <c r="U328" s="332"/>
      <c r="V328" s="332"/>
      <c r="W328" s="332"/>
      <c r="X328" s="332"/>
      <c r="Y328" s="332"/>
      <c r="Z328" s="332"/>
      <c r="AA328" s="332"/>
      <c r="AB328" s="332"/>
      <c r="AC328" s="332"/>
      <c r="AD328" s="332"/>
      <c r="AE328" s="332"/>
      <c r="AF328" s="332"/>
      <c r="AG328" s="332"/>
      <c r="AH328" s="332"/>
      <c r="AI328" s="332"/>
      <c r="AJ328" s="157"/>
      <c r="AK328" s="157"/>
      <c r="AL328" s="157"/>
      <c r="AM328" s="157"/>
      <c r="AN328" s="156"/>
      <c r="AO328" s="156"/>
      <c r="AP328" s="156"/>
      <c r="AQ328" s="156"/>
      <c r="AR328" s="156"/>
      <c r="AS328" s="156"/>
      <c r="AT328" s="156"/>
      <c r="AU328" s="156"/>
      <c r="AV328" s="156"/>
      <c r="AW328" s="156"/>
      <c r="AX328" s="156"/>
      <c r="AY328" s="156"/>
      <c r="AZ328" s="156"/>
      <c r="BA328" s="156"/>
      <c r="BB328" s="156"/>
      <c r="BC328" s="156"/>
      <c r="BD328" s="156"/>
      <c r="BE328" s="156"/>
      <c r="BF328" s="156"/>
      <c r="BG328" s="156"/>
      <c r="BH328" s="156"/>
      <c r="BI328" s="156"/>
      <c r="BJ328" s="156"/>
    </row>
    <row r="329" spans="1:62" ht="14.1" customHeight="1">
      <c r="A329" s="332"/>
      <c r="B329" s="332"/>
      <c r="C329" s="332"/>
      <c r="D329" s="332"/>
      <c r="E329" s="332"/>
      <c r="F329" s="332"/>
      <c r="G329" s="332"/>
      <c r="H329" s="332"/>
      <c r="I329" s="332"/>
      <c r="J329" s="332"/>
      <c r="K329" s="332"/>
      <c r="L329" s="332"/>
      <c r="M329" s="332"/>
      <c r="N329" s="332"/>
      <c r="O329" s="332"/>
      <c r="P329" s="332"/>
      <c r="Q329" s="332"/>
      <c r="R329" s="332"/>
      <c r="S329" s="332"/>
      <c r="T329" s="332"/>
      <c r="U329" s="332"/>
      <c r="V329" s="332"/>
      <c r="W329" s="332"/>
      <c r="X329" s="332"/>
      <c r="Y329" s="332"/>
      <c r="Z329" s="332"/>
      <c r="AA329" s="332"/>
      <c r="AB329" s="332"/>
      <c r="AC329" s="332"/>
      <c r="AD329" s="332"/>
      <c r="AE329" s="332"/>
      <c r="AF329" s="332"/>
      <c r="AG329" s="332"/>
      <c r="AH329" s="332"/>
      <c r="AI329" s="332"/>
      <c r="AJ329" s="157"/>
      <c r="AK329" s="157"/>
      <c r="AL329" s="157"/>
      <c r="AM329" s="157"/>
      <c r="AN329" s="156"/>
      <c r="AO329" s="156"/>
      <c r="AP329" s="156"/>
      <c r="AQ329" s="156"/>
      <c r="AR329" s="156"/>
      <c r="AS329" s="156"/>
      <c r="AT329" s="156"/>
      <c r="AU329" s="156"/>
      <c r="AV329" s="156"/>
      <c r="AW329" s="156"/>
      <c r="AX329" s="156"/>
      <c r="AY329" s="156"/>
      <c r="AZ329" s="156"/>
      <c r="BA329" s="156"/>
      <c r="BB329" s="156"/>
      <c r="BC329" s="156"/>
      <c r="BD329" s="156"/>
      <c r="BE329" s="156"/>
      <c r="BF329" s="156"/>
      <c r="BG329" s="156"/>
      <c r="BH329" s="156"/>
      <c r="BI329" s="156"/>
      <c r="BJ329" s="156"/>
    </row>
    <row r="330" spans="1:62" ht="14.1" customHeight="1">
      <c r="A330" s="332"/>
      <c r="B330" s="332"/>
      <c r="C330" s="332"/>
      <c r="D330" s="332"/>
      <c r="E330" s="332"/>
      <c r="F330" s="332"/>
      <c r="G330" s="332"/>
      <c r="H330" s="332"/>
      <c r="I330" s="332"/>
      <c r="J330" s="332"/>
      <c r="K330" s="332"/>
      <c r="L330" s="332"/>
      <c r="M330" s="332"/>
      <c r="N330" s="332"/>
      <c r="O330" s="332"/>
      <c r="P330" s="332"/>
      <c r="Q330" s="332"/>
      <c r="R330" s="332"/>
      <c r="S330" s="332"/>
      <c r="T330" s="332"/>
      <c r="U330" s="332"/>
      <c r="V330" s="332"/>
      <c r="W330" s="332"/>
      <c r="X330" s="332"/>
      <c r="Y330" s="332"/>
      <c r="Z330" s="332"/>
      <c r="AA330" s="332"/>
      <c r="AB330" s="332"/>
      <c r="AC330" s="332"/>
      <c r="AD330" s="332"/>
      <c r="AE330" s="332"/>
      <c r="AF330" s="332"/>
      <c r="AG330" s="332"/>
      <c r="AH330" s="332"/>
      <c r="AI330" s="332"/>
      <c r="AJ330" s="157"/>
      <c r="AK330" s="157"/>
      <c r="AL330" s="157"/>
      <c r="AM330" s="157"/>
      <c r="AN330" s="156"/>
      <c r="AO330" s="156"/>
      <c r="AP330" s="156"/>
      <c r="AQ330" s="156"/>
      <c r="AR330" s="156"/>
      <c r="AS330" s="156"/>
      <c r="AT330" s="156"/>
      <c r="AU330" s="156"/>
      <c r="AV330" s="156"/>
      <c r="AW330" s="156"/>
      <c r="AX330" s="156"/>
      <c r="AY330" s="156"/>
      <c r="AZ330" s="156"/>
      <c r="BA330" s="156"/>
      <c r="BB330" s="156"/>
      <c r="BC330" s="156"/>
      <c r="BD330" s="156"/>
      <c r="BE330" s="156"/>
      <c r="BF330" s="156"/>
      <c r="BG330" s="156"/>
      <c r="BH330" s="156"/>
      <c r="BI330" s="156"/>
      <c r="BJ330" s="156"/>
    </row>
    <row r="331" spans="1:62" ht="14.1" customHeight="1">
      <c r="A331" s="332"/>
      <c r="B331" s="332"/>
      <c r="C331" s="332"/>
      <c r="D331" s="332"/>
      <c r="E331" s="332"/>
      <c r="F331" s="332"/>
      <c r="G331" s="332"/>
      <c r="H331" s="332"/>
      <c r="I331" s="332"/>
      <c r="J331" s="332"/>
      <c r="K331" s="332"/>
      <c r="L331" s="332"/>
      <c r="M331" s="332"/>
      <c r="N331" s="332"/>
      <c r="O331" s="332"/>
      <c r="P331" s="332"/>
      <c r="Q331" s="332"/>
      <c r="R331" s="332"/>
      <c r="S331" s="332"/>
      <c r="T331" s="332"/>
      <c r="U331" s="332"/>
      <c r="V331" s="332"/>
      <c r="W331" s="332"/>
      <c r="X331" s="332"/>
      <c r="Y331" s="332"/>
      <c r="Z331" s="332"/>
      <c r="AA331" s="332"/>
      <c r="AB331" s="332"/>
      <c r="AC331" s="332"/>
      <c r="AD331" s="332"/>
      <c r="AE331" s="332"/>
      <c r="AF331" s="332"/>
      <c r="AG331" s="332"/>
      <c r="AH331" s="332"/>
      <c r="AI331" s="332"/>
      <c r="AJ331" s="157"/>
      <c r="AK331" s="157"/>
      <c r="AL331" s="157"/>
      <c r="AM331" s="157"/>
      <c r="AN331" s="156"/>
      <c r="AO331" s="156"/>
      <c r="AP331" s="156"/>
      <c r="AQ331" s="156"/>
      <c r="AR331" s="156"/>
      <c r="AS331" s="156"/>
      <c r="AT331" s="156"/>
      <c r="AU331" s="156"/>
      <c r="AV331" s="156"/>
      <c r="AW331" s="156"/>
      <c r="AX331" s="156"/>
      <c r="AY331" s="156"/>
      <c r="AZ331" s="156"/>
      <c r="BA331" s="156"/>
      <c r="BB331" s="156"/>
      <c r="BC331" s="156"/>
      <c r="BD331" s="156"/>
      <c r="BE331" s="156"/>
      <c r="BF331" s="156"/>
      <c r="BG331" s="156"/>
      <c r="BH331" s="156"/>
      <c r="BI331" s="156"/>
      <c r="BJ331" s="156"/>
    </row>
    <row r="332" spans="1:62" ht="14.1" customHeight="1">
      <c r="A332" s="332"/>
      <c r="B332" s="332"/>
      <c r="C332" s="332"/>
      <c r="D332" s="332"/>
      <c r="E332" s="332"/>
      <c r="F332" s="332"/>
      <c r="G332" s="332"/>
      <c r="H332" s="332"/>
      <c r="I332" s="332"/>
      <c r="J332" s="332"/>
      <c r="K332" s="332"/>
      <c r="L332" s="332"/>
      <c r="M332" s="332"/>
      <c r="N332" s="332"/>
      <c r="O332" s="332"/>
      <c r="P332" s="332"/>
      <c r="Q332" s="332"/>
      <c r="R332" s="332"/>
      <c r="S332" s="332"/>
      <c r="T332" s="332"/>
      <c r="U332" s="332"/>
      <c r="V332" s="332"/>
      <c r="W332" s="332"/>
      <c r="X332" s="332"/>
      <c r="Y332" s="332"/>
      <c r="Z332" s="332"/>
      <c r="AA332" s="332"/>
      <c r="AB332" s="332"/>
      <c r="AC332" s="332"/>
      <c r="AD332" s="332"/>
      <c r="AE332" s="332"/>
      <c r="AF332" s="332"/>
      <c r="AG332" s="332"/>
      <c r="AH332" s="332"/>
      <c r="AI332" s="332"/>
      <c r="AJ332" s="157"/>
      <c r="AK332" s="157"/>
      <c r="AL332" s="157"/>
      <c r="AM332" s="157"/>
      <c r="AN332" s="156"/>
      <c r="AO332" s="156"/>
      <c r="AP332" s="156"/>
      <c r="AQ332" s="156"/>
      <c r="AR332" s="156"/>
      <c r="AS332" s="156"/>
      <c r="AT332" s="156"/>
      <c r="AU332" s="156"/>
      <c r="AV332" s="156"/>
      <c r="AW332" s="156"/>
      <c r="AX332" s="156"/>
      <c r="AY332" s="156"/>
      <c r="AZ332" s="156"/>
      <c r="BA332" s="156"/>
      <c r="BB332" s="156"/>
      <c r="BC332" s="156"/>
      <c r="BD332" s="156"/>
      <c r="BE332" s="156"/>
      <c r="BF332" s="156"/>
      <c r="BG332" s="156"/>
      <c r="BH332" s="156"/>
      <c r="BI332" s="156"/>
      <c r="BJ332" s="156"/>
    </row>
    <row r="333" spans="1:62" ht="14.1" customHeight="1">
      <c r="A333" s="332"/>
      <c r="B333" s="332"/>
      <c r="C333" s="332"/>
      <c r="D333" s="332"/>
      <c r="E333" s="332"/>
      <c r="F333" s="332"/>
      <c r="G333" s="332"/>
      <c r="H333" s="332"/>
      <c r="I333" s="332"/>
      <c r="J333" s="332"/>
      <c r="K333" s="332"/>
      <c r="L333" s="332"/>
      <c r="M333" s="332"/>
      <c r="N333" s="332"/>
      <c r="O333" s="332"/>
      <c r="P333" s="332"/>
      <c r="Q333" s="332"/>
      <c r="R333" s="332"/>
      <c r="S333" s="332"/>
      <c r="T333" s="332"/>
      <c r="U333" s="332"/>
      <c r="V333" s="332"/>
      <c r="W333" s="332"/>
      <c r="X333" s="332"/>
      <c r="Y333" s="332"/>
      <c r="Z333" s="332"/>
      <c r="AA333" s="332"/>
      <c r="AB333" s="332"/>
      <c r="AC333" s="332"/>
      <c r="AD333" s="332"/>
      <c r="AE333" s="332"/>
      <c r="AF333" s="332"/>
      <c r="AG333" s="332"/>
      <c r="AH333" s="332"/>
      <c r="AI333" s="332"/>
      <c r="AJ333" s="157"/>
      <c r="AK333" s="157"/>
      <c r="AL333" s="157"/>
      <c r="AM333" s="157"/>
      <c r="AN333" s="156"/>
      <c r="AO333" s="156"/>
      <c r="AP333" s="156"/>
      <c r="AQ333" s="156"/>
      <c r="AR333" s="156"/>
      <c r="AS333" s="156"/>
      <c r="AT333" s="156"/>
      <c r="AU333" s="156"/>
      <c r="AV333" s="156"/>
      <c r="AW333" s="156"/>
      <c r="AX333" s="156"/>
      <c r="AY333" s="156"/>
      <c r="AZ333" s="156"/>
      <c r="BA333" s="156"/>
      <c r="BB333" s="156"/>
      <c r="BC333" s="156"/>
      <c r="BD333" s="156"/>
      <c r="BE333" s="156"/>
      <c r="BF333" s="156"/>
      <c r="BG333" s="156"/>
      <c r="BH333" s="156"/>
      <c r="BI333" s="156"/>
      <c r="BJ333" s="156"/>
    </row>
    <row r="334" spans="1:62" ht="14.1" customHeight="1">
      <c r="A334" s="332"/>
      <c r="B334" s="332"/>
      <c r="C334" s="332"/>
      <c r="D334" s="332"/>
      <c r="E334" s="332"/>
      <c r="F334" s="332"/>
      <c r="G334" s="332"/>
      <c r="H334" s="332"/>
      <c r="I334" s="332"/>
      <c r="J334" s="332"/>
      <c r="K334" s="332"/>
      <c r="L334" s="332"/>
      <c r="M334" s="332"/>
      <c r="N334" s="332"/>
      <c r="O334" s="332"/>
      <c r="P334" s="332"/>
      <c r="Q334" s="332"/>
      <c r="R334" s="332"/>
      <c r="S334" s="332"/>
      <c r="T334" s="332"/>
      <c r="U334" s="332"/>
      <c r="V334" s="332"/>
      <c r="W334" s="332"/>
      <c r="X334" s="332"/>
      <c r="Y334" s="332"/>
      <c r="Z334" s="332"/>
      <c r="AA334" s="332"/>
      <c r="AB334" s="332"/>
      <c r="AC334" s="332"/>
      <c r="AD334" s="332"/>
      <c r="AE334" s="332"/>
      <c r="AF334" s="332"/>
      <c r="AG334" s="332"/>
      <c r="AH334" s="332"/>
      <c r="AI334" s="332"/>
      <c r="AJ334" s="157"/>
      <c r="AK334" s="157"/>
      <c r="AL334" s="157"/>
      <c r="AM334" s="157"/>
      <c r="AN334" s="156"/>
      <c r="AO334" s="156"/>
      <c r="AP334" s="156"/>
      <c r="AQ334" s="156"/>
      <c r="AR334" s="156"/>
      <c r="AS334" s="156"/>
      <c r="AT334" s="156"/>
      <c r="AU334" s="156"/>
      <c r="AV334" s="156"/>
      <c r="AW334" s="156"/>
      <c r="AX334" s="156"/>
      <c r="AY334" s="156"/>
      <c r="AZ334" s="156"/>
      <c r="BA334" s="156"/>
      <c r="BB334" s="156"/>
      <c r="BC334" s="156"/>
      <c r="BD334" s="156"/>
      <c r="BE334" s="156"/>
      <c r="BF334" s="156"/>
      <c r="BG334" s="156"/>
      <c r="BH334" s="156"/>
      <c r="BI334" s="156"/>
      <c r="BJ334" s="156"/>
    </row>
    <row r="335" spans="1:62" ht="14.1" customHeight="1">
      <c r="A335" s="332"/>
      <c r="B335" s="332"/>
      <c r="C335" s="332"/>
      <c r="D335" s="332"/>
      <c r="E335" s="332"/>
      <c r="F335" s="332"/>
      <c r="G335" s="332"/>
      <c r="H335" s="332"/>
      <c r="I335" s="332"/>
      <c r="J335" s="332"/>
      <c r="K335" s="332"/>
      <c r="L335" s="332"/>
      <c r="M335" s="332"/>
      <c r="N335" s="332"/>
      <c r="O335" s="332"/>
      <c r="P335" s="332"/>
      <c r="Q335" s="332"/>
      <c r="R335" s="332"/>
      <c r="S335" s="332"/>
      <c r="T335" s="332"/>
      <c r="U335" s="332"/>
      <c r="V335" s="332"/>
      <c r="W335" s="332"/>
      <c r="X335" s="332"/>
      <c r="Y335" s="332"/>
      <c r="Z335" s="332"/>
      <c r="AA335" s="332"/>
      <c r="AB335" s="332"/>
      <c r="AC335" s="332"/>
      <c r="AD335" s="332"/>
      <c r="AE335" s="332"/>
      <c r="AF335" s="332"/>
      <c r="AG335" s="332"/>
      <c r="AH335" s="332"/>
      <c r="AI335" s="332"/>
      <c r="AJ335" s="157"/>
      <c r="AK335" s="157"/>
      <c r="AL335" s="157"/>
      <c r="AM335" s="157"/>
      <c r="AN335" s="156"/>
      <c r="AO335" s="156"/>
      <c r="AP335" s="156"/>
      <c r="AQ335" s="156"/>
      <c r="AR335" s="156"/>
      <c r="AS335" s="156"/>
      <c r="AT335" s="156"/>
      <c r="AU335" s="156"/>
      <c r="AV335" s="156"/>
      <c r="AW335" s="156"/>
      <c r="AX335" s="156"/>
      <c r="AY335" s="156"/>
      <c r="AZ335" s="156"/>
      <c r="BA335" s="156"/>
      <c r="BB335" s="156"/>
      <c r="BC335" s="156"/>
      <c r="BD335" s="156"/>
      <c r="BE335" s="156"/>
      <c r="BF335" s="156"/>
      <c r="BG335" s="156"/>
      <c r="BH335" s="156"/>
      <c r="BI335" s="156"/>
      <c r="BJ335" s="156"/>
    </row>
    <row r="336" spans="1:62" ht="14.1" customHeight="1">
      <c r="A336" s="332"/>
      <c r="B336" s="332"/>
      <c r="C336" s="332"/>
      <c r="D336" s="332"/>
      <c r="E336" s="332"/>
      <c r="F336" s="332"/>
      <c r="G336" s="332"/>
      <c r="H336" s="332"/>
      <c r="I336" s="332"/>
      <c r="J336" s="332"/>
      <c r="K336" s="332"/>
      <c r="L336" s="332"/>
      <c r="M336" s="332"/>
      <c r="N336" s="332"/>
      <c r="O336" s="332"/>
      <c r="P336" s="332"/>
      <c r="Q336" s="332"/>
      <c r="R336" s="332"/>
      <c r="S336" s="332"/>
      <c r="T336" s="332"/>
      <c r="U336" s="332"/>
      <c r="V336" s="332"/>
      <c r="W336" s="332"/>
      <c r="X336" s="332"/>
      <c r="Y336" s="332"/>
      <c r="Z336" s="332"/>
      <c r="AA336" s="332"/>
      <c r="AB336" s="332"/>
      <c r="AC336" s="332"/>
      <c r="AD336" s="332"/>
      <c r="AE336" s="332"/>
      <c r="AF336" s="332"/>
      <c r="AG336" s="332"/>
      <c r="AH336" s="332"/>
      <c r="AI336" s="332"/>
      <c r="AJ336" s="157"/>
      <c r="AK336" s="157"/>
      <c r="AL336" s="157"/>
      <c r="AM336" s="157"/>
      <c r="AN336" s="156"/>
      <c r="AO336" s="156"/>
      <c r="AP336" s="156"/>
      <c r="AQ336" s="156"/>
      <c r="AR336" s="156"/>
      <c r="AS336" s="156"/>
      <c r="AT336" s="156"/>
      <c r="AU336" s="156"/>
      <c r="AV336" s="156"/>
      <c r="AW336" s="156"/>
      <c r="AX336" s="156"/>
      <c r="AY336" s="156"/>
      <c r="AZ336" s="156"/>
      <c r="BA336" s="156"/>
      <c r="BB336" s="156"/>
      <c r="BC336" s="156"/>
      <c r="BD336" s="156"/>
      <c r="BE336" s="156"/>
      <c r="BF336" s="156"/>
      <c r="BG336" s="156"/>
      <c r="BH336" s="156"/>
      <c r="BI336" s="156"/>
      <c r="BJ336" s="156"/>
    </row>
    <row r="337" spans="1:62" ht="14.1" customHeight="1">
      <c r="A337" s="332"/>
      <c r="B337" s="332"/>
      <c r="C337" s="332"/>
      <c r="D337" s="332"/>
      <c r="E337" s="332"/>
      <c r="F337" s="332"/>
      <c r="G337" s="332"/>
      <c r="H337" s="332"/>
      <c r="I337" s="332"/>
      <c r="J337" s="332"/>
      <c r="K337" s="332"/>
      <c r="L337" s="332"/>
      <c r="M337" s="332"/>
      <c r="N337" s="332"/>
      <c r="O337" s="332"/>
      <c r="P337" s="332"/>
      <c r="Q337" s="332"/>
      <c r="R337" s="332"/>
      <c r="S337" s="332"/>
      <c r="T337" s="332"/>
      <c r="U337" s="332"/>
      <c r="V337" s="332"/>
      <c r="W337" s="332"/>
      <c r="X337" s="332"/>
      <c r="Y337" s="332"/>
      <c r="Z337" s="332"/>
      <c r="AA337" s="332"/>
      <c r="AB337" s="332"/>
      <c r="AC337" s="332"/>
      <c r="AD337" s="332"/>
      <c r="AE337" s="332"/>
      <c r="AF337" s="332"/>
      <c r="AG337" s="332"/>
      <c r="AH337" s="332"/>
      <c r="AI337" s="332"/>
      <c r="AJ337" s="157"/>
      <c r="AK337" s="157"/>
      <c r="AL337" s="157"/>
      <c r="AM337" s="157"/>
      <c r="AN337" s="156"/>
      <c r="AO337" s="156"/>
      <c r="AP337" s="156"/>
      <c r="AQ337" s="156"/>
      <c r="AR337" s="156"/>
      <c r="AS337" s="156"/>
      <c r="AT337" s="156"/>
      <c r="AU337" s="156"/>
      <c r="AV337" s="156"/>
      <c r="AW337" s="156"/>
      <c r="AX337" s="156"/>
      <c r="AY337" s="156"/>
      <c r="AZ337" s="156"/>
      <c r="BA337" s="156"/>
      <c r="BB337" s="156"/>
      <c r="BC337" s="156"/>
      <c r="BD337" s="156"/>
      <c r="BE337" s="156"/>
      <c r="BF337" s="156"/>
      <c r="BG337" s="156"/>
      <c r="BH337" s="156"/>
      <c r="BI337" s="156"/>
      <c r="BJ337" s="156"/>
    </row>
    <row r="338" spans="1:62" ht="14.1" customHeight="1">
      <c r="A338" s="332"/>
      <c r="B338" s="332"/>
      <c r="C338" s="332"/>
      <c r="D338" s="332"/>
      <c r="E338" s="332"/>
      <c r="F338" s="332"/>
      <c r="G338" s="332"/>
      <c r="H338" s="332"/>
      <c r="I338" s="332"/>
      <c r="J338" s="332"/>
      <c r="K338" s="332"/>
      <c r="L338" s="332"/>
      <c r="M338" s="332"/>
      <c r="N338" s="332"/>
      <c r="O338" s="332"/>
      <c r="P338" s="332"/>
      <c r="Q338" s="332"/>
      <c r="R338" s="332"/>
      <c r="S338" s="332"/>
      <c r="T338" s="332"/>
      <c r="U338" s="332"/>
      <c r="V338" s="332"/>
      <c r="W338" s="332"/>
      <c r="X338" s="332"/>
      <c r="Y338" s="332"/>
      <c r="Z338" s="332"/>
      <c r="AA338" s="332"/>
      <c r="AB338" s="332"/>
      <c r="AC338" s="332"/>
      <c r="AD338" s="332"/>
      <c r="AE338" s="332"/>
      <c r="AF338" s="332"/>
      <c r="AG338" s="332"/>
      <c r="AH338" s="332"/>
      <c r="AI338" s="332"/>
      <c r="AJ338" s="157"/>
      <c r="AK338" s="157"/>
      <c r="AL338" s="157"/>
      <c r="AM338" s="157"/>
      <c r="AN338" s="156"/>
      <c r="AO338" s="156"/>
      <c r="AP338" s="156"/>
      <c r="AQ338" s="156"/>
      <c r="AR338" s="156"/>
      <c r="AS338" s="156"/>
      <c r="AT338" s="156"/>
      <c r="AU338" s="156"/>
      <c r="AV338" s="156"/>
      <c r="AW338" s="156"/>
      <c r="AX338" s="156"/>
      <c r="AY338" s="156"/>
      <c r="AZ338" s="156"/>
      <c r="BA338" s="156"/>
      <c r="BB338" s="156"/>
      <c r="BC338" s="156"/>
      <c r="BD338" s="156"/>
      <c r="BE338" s="156"/>
      <c r="BF338" s="156"/>
      <c r="BG338" s="156"/>
      <c r="BH338" s="156"/>
      <c r="BI338" s="156"/>
      <c r="BJ338" s="156"/>
    </row>
    <row r="339" spans="1:62" ht="14.1" customHeight="1">
      <c r="A339" s="332"/>
      <c r="B339" s="332"/>
      <c r="C339" s="332"/>
      <c r="D339" s="332"/>
      <c r="E339" s="332"/>
      <c r="F339" s="332"/>
      <c r="G339" s="332"/>
      <c r="H339" s="332"/>
      <c r="I339" s="332"/>
      <c r="J339" s="332"/>
      <c r="K339" s="332"/>
      <c r="L339" s="332"/>
      <c r="M339" s="332"/>
      <c r="N339" s="332"/>
      <c r="O339" s="332"/>
      <c r="P339" s="332"/>
      <c r="Q339" s="332"/>
      <c r="R339" s="332"/>
      <c r="S339" s="332"/>
      <c r="T339" s="332"/>
      <c r="U339" s="332"/>
      <c r="V339" s="332"/>
      <c r="W339" s="332"/>
      <c r="X339" s="332"/>
      <c r="Y339" s="332"/>
      <c r="Z339" s="332"/>
      <c r="AA339" s="332"/>
      <c r="AB339" s="332"/>
      <c r="AC339" s="332"/>
      <c r="AD339" s="332"/>
      <c r="AE339" s="332"/>
      <c r="AF339" s="332"/>
      <c r="AG339" s="332"/>
      <c r="AH339" s="332"/>
      <c r="AI339" s="332"/>
      <c r="AJ339" s="157"/>
      <c r="AK339" s="157"/>
      <c r="AL339" s="157"/>
      <c r="AM339" s="157"/>
      <c r="AN339" s="156"/>
      <c r="AO339" s="156"/>
      <c r="AP339" s="156"/>
      <c r="AQ339" s="156"/>
      <c r="AR339" s="156"/>
      <c r="AS339" s="156"/>
      <c r="AT339" s="156"/>
      <c r="AU339" s="156"/>
      <c r="AV339" s="156"/>
      <c r="AW339" s="156"/>
      <c r="AX339" s="156"/>
      <c r="AY339" s="156"/>
      <c r="AZ339" s="156"/>
      <c r="BA339" s="156"/>
      <c r="BB339" s="156"/>
      <c r="BC339" s="156"/>
      <c r="BD339" s="156"/>
      <c r="BE339" s="156"/>
      <c r="BF339" s="156"/>
      <c r="BG339" s="156"/>
      <c r="BH339" s="156"/>
      <c r="BI339" s="156"/>
      <c r="BJ339" s="156"/>
    </row>
    <row r="340" spans="1:62" ht="14.1" customHeight="1">
      <c r="A340" s="332"/>
      <c r="B340" s="332"/>
      <c r="C340" s="332"/>
      <c r="D340" s="332"/>
      <c r="E340" s="332"/>
      <c r="F340" s="332"/>
      <c r="G340" s="332"/>
      <c r="H340" s="332"/>
      <c r="I340" s="332"/>
      <c r="J340" s="332"/>
      <c r="K340" s="332"/>
      <c r="L340" s="332"/>
      <c r="M340" s="332"/>
      <c r="N340" s="332"/>
      <c r="O340" s="332"/>
      <c r="P340" s="332"/>
      <c r="Q340" s="332"/>
      <c r="R340" s="332"/>
      <c r="S340" s="332"/>
      <c r="T340" s="332"/>
      <c r="U340" s="332"/>
      <c r="V340" s="332"/>
      <c r="W340" s="332"/>
      <c r="X340" s="332"/>
      <c r="Y340" s="332"/>
      <c r="Z340" s="332"/>
      <c r="AA340" s="332"/>
      <c r="AB340" s="332"/>
      <c r="AC340" s="332"/>
      <c r="AD340" s="332"/>
      <c r="AE340" s="332"/>
      <c r="AF340" s="332"/>
      <c r="AG340" s="332"/>
      <c r="AH340" s="332"/>
      <c r="AI340" s="332"/>
      <c r="AJ340" s="157"/>
      <c r="AK340" s="157"/>
      <c r="AL340" s="157"/>
      <c r="AM340" s="157"/>
      <c r="AN340" s="156"/>
      <c r="AO340" s="156"/>
      <c r="AP340" s="156"/>
      <c r="AQ340" s="156"/>
      <c r="AR340" s="156"/>
      <c r="AS340" s="156"/>
      <c r="AT340" s="156"/>
      <c r="AU340" s="156"/>
      <c r="AV340" s="156"/>
      <c r="AW340" s="156"/>
      <c r="AX340" s="156"/>
      <c r="AY340" s="156"/>
      <c r="AZ340" s="156"/>
      <c r="BA340" s="156"/>
      <c r="BB340" s="156"/>
      <c r="BC340" s="156"/>
      <c r="BD340" s="156"/>
      <c r="BE340" s="156"/>
      <c r="BF340" s="156"/>
      <c r="BG340" s="156"/>
      <c r="BH340" s="156"/>
      <c r="BI340" s="156"/>
      <c r="BJ340" s="156"/>
    </row>
    <row r="341" spans="1:62" ht="14.1" customHeight="1">
      <c r="A341" s="332"/>
      <c r="B341" s="332"/>
      <c r="C341" s="332"/>
      <c r="D341" s="332"/>
      <c r="E341" s="332"/>
      <c r="F341" s="332"/>
      <c r="G341" s="332"/>
      <c r="H341" s="332"/>
      <c r="I341" s="332"/>
      <c r="J341" s="332"/>
      <c r="K341" s="332"/>
      <c r="L341" s="332"/>
      <c r="M341" s="332"/>
      <c r="N341" s="332"/>
      <c r="O341" s="332"/>
      <c r="P341" s="332"/>
      <c r="Q341" s="332"/>
      <c r="R341" s="332"/>
      <c r="S341" s="332"/>
      <c r="T341" s="332"/>
      <c r="U341" s="332"/>
      <c r="V341" s="332"/>
      <c r="W341" s="332"/>
      <c r="X341" s="332"/>
      <c r="Y341" s="332"/>
      <c r="Z341" s="332"/>
      <c r="AA341" s="332"/>
      <c r="AB341" s="332"/>
      <c r="AC341" s="332"/>
      <c r="AD341" s="332"/>
      <c r="AE341" s="332"/>
      <c r="AF341" s="332"/>
      <c r="AG341" s="332"/>
      <c r="AH341" s="332"/>
      <c r="AI341" s="332"/>
      <c r="AJ341" s="157"/>
      <c r="AK341" s="157"/>
      <c r="AL341" s="157"/>
      <c r="AM341" s="157"/>
      <c r="AN341" s="156"/>
      <c r="AO341" s="156"/>
      <c r="AP341" s="156"/>
      <c r="AQ341" s="156"/>
      <c r="AR341" s="156"/>
      <c r="AS341" s="156"/>
      <c r="AT341" s="156"/>
      <c r="AU341" s="156"/>
      <c r="AV341" s="156"/>
      <c r="AW341" s="156"/>
      <c r="AX341" s="156"/>
      <c r="AY341" s="156"/>
      <c r="AZ341" s="156"/>
      <c r="BA341" s="156"/>
      <c r="BB341" s="156"/>
      <c r="BC341" s="156"/>
      <c r="BD341" s="156"/>
      <c r="BE341" s="156"/>
      <c r="BF341" s="156"/>
      <c r="BG341" s="156"/>
      <c r="BH341" s="156"/>
      <c r="BI341" s="156"/>
      <c r="BJ341" s="156"/>
    </row>
    <row r="342" spans="1:62" ht="14.1" customHeight="1">
      <c r="A342" s="332"/>
      <c r="B342" s="332"/>
      <c r="C342" s="332"/>
      <c r="D342" s="332"/>
      <c r="E342" s="332"/>
      <c r="F342" s="332"/>
      <c r="G342" s="332"/>
      <c r="H342" s="332"/>
      <c r="I342" s="332"/>
      <c r="J342" s="332"/>
      <c r="K342" s="332"/>
      <c r="L342" s="332"/>
      <c r="M342" s="332"/>
      <c r="N342" s="332"/>
      <c r="O342" s="332"/>
      <c r="P342" s="332"/>
      <c r="Q342" s="332"/>
      <c r="R342" s="332"/>
      <c r="S342" s="332"/>
      <c r="T342" s="332"/>
      <c r="U342" s="332"/>
      <c r="V342" s="332"/>
      <c r="W342" s="332"/>
      <c r="X342" s="332"/>
      <c r="Y342" s="332"/>
      <c r="Z342" s="332"/>
      <c r="AA342" s="332"/>
      <c r="AB342" s="332"/>
      <c r="AC342" s="332"/>
      <c r="AD342" s="332"/>
      <c r="AE342" s="332"/>
      <c r="AF342" s="332"/>
      <c r="AG342" s="332"/>
      <c r="AH342" s="332"/>
      <c r="AI342" s="332"/>
      <c r="AJ342" s="157"/>
      <c r="AK342" s="157"/>
      <c r="AL342" s="157"/>
      <c r="AM342" s="157"/>
      <c r="AN342" s="156"/>
      <c r="AO342" s="156"/>
      <c r="AP342" s="156"/>
      <c r="AQ342" s="156"/>
      <c r="AR342" s="156"/>
      <c r="AS342" s="156"/>
      <c r="AT342" s="156"/>
      <c r="AU342" s="156"/>
      <c r="AV342" s="156"/>
      <c r="AW342" s="156"/>
      <c r="AX342" s="156"/>
      <c r="AY342" s="156"/>
      <c r="AZ342" s="156"/>
      <c r="BA342" s="156"/>
      <c r="BB342" s="156"/>
      <c r="BC342" s="156"/>
      <c r="BD342" s="156"/>
      <c r="BE342" s="156"/>
      <c r="BF342" s="156"/>
      <c r="BG342" s="156"/>
      <c r="BH342" s="156"/>
      <c r="BI342" s="156"/>
      <c r="BJ342" s="156"/>
    </row>
    <row r="343" spans="1:62" ht="14.1" customHeight="1">
      <c r="A343" s="332"/>
      <c r="B343" s="332"/>
      <c r="C343" s="332"/>
      <c r="D343" s="332"/>
      <c r="E343" s="332"/>
      <c r="F343" s="332"/>
      <c r="G343" s="332"/>
      <c r="H343" s="332"/>
      <c r="I343" s="332"/>
      <c r="J343" s="332"/>
      <c r="K343" s="332"/>
      <c r="L343" s="332"/>
      <c r="M343" s="332"/>
      <c r="N343" s="332"/>
      <c r="O343" s="332"/>
      <c r="P343" s="332"/>
      <c r="Q343" s="332"/>
      <c r="R343" s="332"/>
      <c r="S343" s="332"/>
      <c r="T343" s="332"/>
      <c r="U343" s="332"/>
      <c r="V343" s="332"/>
      <c r="W343" s="332"/>
      <c r="X343" s="332"/>
      <c r="Y343" s="332"/>
      <c r="Z343" s="332"/>
      <c r="AA343" s="332"/>
      <c r="AB343" s="332"/>
      <c r="AC343" s="332"/>
      <c r="AD343" s="332"/>
      <c r="AE343" s="332"/>
      <c r="AF343" s="332"/>
      <c r="AG343" s="332"/>
      <c r="AH343" s="332"/>
      <c r="AI343" s="332"/>
      <c r="AJ343" s="157"/>
      <c r="AK343" s="157"/>
      <c r="AL343" s="157"/>
      <c r="AM343" s="157"/>
      <c r="AN343" s="156"/>
      <c r="AO343" s="156"/>
      <c r="AP343" s="156"/>
      <c r="AQ343" s="156"/>
      <c r="AR343" s="156"/>
      <c r="AS343" s="156"/>
      <c r="AT343" s="156"/>
      <c r="AU343" s="156"/>
      <c r="AV343" s="156"/>
      <c r="AW343" s="156"/>
      <c r="AX343" s="156"/>
      <c r="AY343" s="156"/>
      <c r="AZ343" s="156"/>
      <c r="BA343" s="156"/>
      <c r="BB343" s="156"/>
      <c r="BC343" s="156"/>
      <c r="BD343" s="156"/>
      <c r="BE343" s="156"/>
      <c r="BF343" s="156"/>
      <c r="BG343" s="156"/>
      <c r="BH343" s="156"/>
      <c r="BI343" s="156"/>
      <c r="BJ343" s="156"/>
    </row>
    <row r="344" spans="1:62" ht="14.1" customHeight="1">
      <c r="A344" s="332"/>
      <c r="B344" s="332"/>
      <c r="C344" s="332"/>
      <c r="D344" s="332"/>
      <c r="E344" s="332"/>
      <c r="F344" s="332"/>
      <c r="G344" s="332"/>
      <c r="H344" s="332"/>
      <c r="I344" s="332"/>
      <c r="J344" s="332"/>
      <c r="K344" s="332"/>
      <c r="L344" s="332"/>
      <c r="M344" s="332"/>
      <c r="N344" s="332"/>
      <c r="O344" s="332"/>
      <c r="P344" s="332"/>
      <c r="Q344" s="332"/>
      <c r="R344" s="332"/>
      <c r="S344" s="332"/>
      <c r="T344" s="332"/>
      <c r="U344" s="332"/>
      <c r="V344" s="332"/>
      <c r="W344" s="332"/>
      <c r="X344" s="332"/>
      <c r="Y344" s="332"/>
      <c r="Z344" s="332"/>
      <c r="AA344" s="332"/>
      <c r="AB344" s="332"/>
      <c r="AC344" s="332"/>
      <c r="AD344" s="332"/>
      <c r="AE344" s="332"/>
      <c r="AF344" s="332"/>
      <c r="AG344" s="332"/>
      <c r="AH344" s="332"/>
      <c r="AI344" s="332"/>
      <c r="AJ344" s="157"/>
      <c r="AK344" s="157"/>
      <c r="AL344" s="157"/>
      <c r="AM344" s="157"/>
      <c r="AN344" s="156"/>
      <c r="AO344" s="156"/>
      <c r="AP344" s="156"/>
      <c r="AQ344" s="156"/>
      <c r="AR344" s="156"/>
      <c r="AS344" s="156"/>
      <c r="AT344" s="156"/>
      <c r="AU344" s="156"/>
      <c r="AV344" s="156"/>
      <c r="AW344" s="156"/>
      <c r="AX344" s="156"/>
      <c r="AY344" s="156"/>
      <c r="AZ344" s="156"/>
      <c r="BA344" s="156"/>
      <c r="BB344" s="156"/>
      <c r="BC344" s="156"/>
      <c r="BD344" s="156"/>
      <c r="BE344" s="156"/>
      <c r="BF344" s="156"/>
      <c r="BG344" s="156"/>
      <c r="BH344" s="156"/>
      <c r="BI344" s="156"/>
      <c r="BJ344" s="156"/>
    </row>
    <row r="345" spans="1:62" ht="14.1" customHeight="1">
      <c r="A345" s="332"/>
      <c r="B345" s="332"/>
      <c r="C345" s="332"/>
      <c r="D345" s="332"/>
      <c r="E345" s="332"/>
      <c r="F345" s="332"/>
      <c r="G345" s="332"/>
      <c r="H345" s="332"/>
      <c r="I345" s="332"/>
      <c r="J345" s="332"/>
      <c r="K345" s="332"/>
      <c r="L345" s="332"/>
      <c r="M345" s="332"/>
      <c r="N345" s="332"/>
      <c r="O345" s="332"/>
      <c r="P345" s="332"/>
      <c r="Q345" s="332"/>
      <c r="R345" s="332"/>
      <c r="S345" s="332"/>
      <c r="T345" s="332"/>
      <c r="U345" s="332"/>
      <c r="V345" s="332"/>
      <c r="W345" s="332"/>
      <c r="X345" s="332"/>
      <c r="Y345" s="332"/>
      <c r="Z345" s="332"/>
      <c r="AA345" s="332"/>
      <c r="AB345" s="332"/>
      <c r="AC345" s="332"/>
      <c r="AD345" s="332"/>
      <c r="AE345" s="332"/>
      <c r="AF345" s="332"/>
      <c r="AG345" s="332"/>
      <c r="AH345" s="332"/>
      <c r="AI345" s="332"/>
      <c r="AJ345" s="157"/>
      <c r="AK345" s="157"/>
      <c r="AL345" s="157"/>
      <c r="AM345" s="157"/>
      <c r="AN345" s="156"/>
      <c r="AO345" s="156"/>
      <c r="AP345" s="156"/>
      <c r="AQ345" s="156"/>
      <c r="AR345" s="156"/>
      <c r="AS345" s="156"/>
      <c r="AT345" s="156"/>
      <c r="AU345" s="156"/>
      <c r="AV345" s="156"/>
      <c r="AW345" s="156"/>
      <c r="AX345" s="156"/>
      <c r="AY345" s="156"/>
      <c r="AZ345" s="156"/>
      <c r="BA345" s="156"/>
      <c r="BB345" s="156"/>
      <c r="BC345" s="156"/>
      <c r="BD345" s="156"/>
      <c r="BE345" s="156"/>
      <c r="BF345" s="156"/>
      <c r="BG345" s="156"/>
      <c r="BH345" s="156"/>
      <c r="BI345" s="156"/>
      <c r="BJ345" s="156"/>
    </row>
    <row r="346" spans="1:62" ht="14.1" customHeight="1">
      <c r="A346" s="332"/>
      <c r="B346" s="332"/>
      <c r="C346" s="332"/>
      <c r="D346" s="332"/>
      <c r="E346" s="332"/>
      <c r="F346" s="332"/>
      <c r="G346" s="332"/>
      <c r="H346" s="332"/>
      <c r="I346" s="332"/>
      <c r="J346" s="332"/>
      <c r="K346" s="332"/>
      <c r="L346" s="332"/>
      <c r="M346" s="332"/>
      <c r="N346" s="332"/>
      <c r="O346" s="332"/>
      <c r="P346" s="332"/>
      <c r="Q346" s="332"/>
      <c r="R346" s="332"/>
      <c r="S346" s="332"/>
      <c r="T346" s="332"/>
      <c r="U346" s="332"/>
      <c r="V346" s="332"/>
      <c r="W346" s="332"/>
      <c r="X346" s="332"/>
      <c r="Y346" s="332"/>
      <c r="Z346" s="332"/>
      <c r="AA346" s="332"/>
      <c r="AB346" s="332"/>
      <c r="AC346" s="332"/>
      <c r="AD346" s="332"/>
      <c r="AE346" s="332"/>
      <c r="AF346" s="332"/>
      <c r="AG346" s="332"/>
      <c r="AH346" s="332"/>
      <c r="AI346" s="332"/>
      <c r="AJ346" s="157"/>
      <c r="AK346" s="157"/>
      <c r="AL346" s="157"/>
      <c r="AM346" s="157"/>
      <c r="AN346" s="156"/>
      <c r="AO346" s="156"/>
      <c r="AP346" s="156"/>
      <c r="AQ346" s="156"/>
      <c r="AR346" s="156"/>
      <c r="AS346" s="156"/>
      <c r="AT346" s="156"/>
      <c r="AU346" s="156"/>
      <c r="AV346" s="156"/>
      <c r="AW346" s="156"/>
      <c r="AX346" s="156"/>
      <c r="AY346" s="156"/>
      <c r="AZ346" s="156"/>
      <c r="BA346" s="156"/>
      <c r="BB346" s="156"/>
      <c r="BC346" s="156"/>
      <c r="BD346" s="156"/>
      <c r="BE346" s="156"/>
      <c r="BF346" s="156"/>
      <c r="BG346" s="156"/>
      <c r="BH346" s="156"/>
      <c r="BI346" s="156"/>
      <c r="BJ346" s="156"/>
    </row>
    <row r="347" spans="1:62" ht="14.1" customHeight="1">
      <c r="A347" s="332"/>
      <c r="B347" s="332"/>
      <c r="C347" s="332"/>
      <c r="D347" s="332"/>
      <c r="E347" s="332"/>
      <c r="F347" s="332"/>
      <c r="G347" s="332"/>
      <c r="H347" s="332"/>
      <c r="I347" s="332"/>
      <c r="J347" s="332"/>
      <c r="K347" s="332"/>
      <c r="L347" s="332"/>
      <c r="M347" s="332"/>
      <c r="N347" s="332"/>
      <c r="O347" s="332"/>
      <c r="P347" s="332"/>
      <c r="Q347" s="332"/>
      <c r="R347" s="332"/>
      <c r="S347" s="332"/>
      <c r="T347" s="332"/>
      <c r="U347" s="332"/>
      <c r="V347" s="332"/>
      <c r="W347" s="332"/>
      <c r="X347" s="332"/>
      <c r="Y347" s="332"/>
      <c r="Z347" s="332"/>
      <c r="AA347" s="332"/>
      <c r="AB347" s="332"/>
      <c r="AC347" s="332"/>
      <c r="AD347" s="332"/>
      <c r="AE347" s="332"/>
      <c r="AF347" s="332"/>
      <c r="AG347" s="332"/>
      <c r="AH347" s="332"/>
      <c r="AI347" s="332"/>
      <c r="AJ347" s="157"/>
      <c r="AK347" s="157"/>
      <c r="AL347" s="157"/>
      <c r="AM347" s="157"/>
      <c r="AN347" s="156"/>
      <c r="AO347" s="156"/>
      <c r="AP347" s="156"/>
      <c r="AQ347" s="156"/>
      <c r="AR347" s="156"/>
      <c r="AS347" s="156"/>
      <c r="AT347" s="156"/>
      <c r="AU347" s="156"/>
      <c r="AV347" s="156"/>
      <c r="AW347" s="156"/>
      <c r="AX347" s="156"/>
      <c r="AY347" s="156"/>
      <c r="AZ347" s="156"/>
      <c r="BA347" s="156"/>
      <c r="BB347" s="156"/>
      <c r="BC347" s="156"/>
      <c r="BD347" s="156"/>
      <c r="BE347" s="156"/>
      <c r="BF347" s="156"/>
      <c r="BG347" s="156"/>
      <c r="BH347" s="156"/>
      <c r="BI347" s="156"/>
      <c r="BJ347" s="156"/>
    </row>
    <row r="348" spans="1:62" ht="14.1" customHeight="1">
      <c r="A348" s="332"/>
      <c r="B348" s="332"/>
      <c r="C348" s="332"/>
      <c r="D348" s="332"/>
      <c r="E348" s="332"/>
      <c r="F348" s="332"/>
      <c r="G348" s="332"/>
      <c r="H348" s="332"/>
      <c r="I348" s="332"/>
      <c r="J348" s="332"/>
      <c r="K348" s="332"/>
      <c r="L348" s="332"/>
      <c r="M348" s="332"/>
      <c r="N348" s="332"/>
      <c r="O348" s="332"/>
      <c r="P348" s="332"/>
      <c r="Q348" s="332"/>
      <c r="R348" s="332"/>
      <c r="S348" s="332"/>
      <c r="T348" s="332"/>
      <c r="U348" s="332"/>
      <c r="V348" s="332"/>
      <c r="W348" s="332"/>
      <c r="X348" s="332"/>
      <c r="Y348" s="332"/>
      <c r="Z348" s="332"/>
      <c r="AA348" s="332"/>
      <c r="AB348" s="332"/>
      <c r="AC348" s="332"/>
      <c r="AD348" s="332"/>
      <c r="AE348" s="332"/>
      <c r="AF348" s="332"/>
      <c r="AG348" s="332"/>
      <c r="AH348" s="332"/>
      <c r="AI348" s="332"/>
      <c r="AJ348" s="157"/>
      <c r="AK348" s="157"/>
      <c r="AL348" s="157"/>
      <c r="AM348" s="157"/>
      <c r="AN348" s="156"/>
      <c r="AO348" s="156"/>
      <c r="AP348" s="156"/>
      <c r="AQ348" s="156"/>
      <c r="AR348" s="156"/>
      <c r="AS348" s="156"/>
      <c r="AT348" s="156"/>
      <c r="AU348" s="156"/>
      <c r="AV348" s="156"/>
      <c r="AW348" s="156"/>
      <c r="AX348" s="156"/>
      <c r="AY348" s="156"/>
      <c r="AZ348" s="156"/>
      <c r="BA348" s="156"/>
      <c r="BB348" s="156"/>
      <c r="BC348" s="156"/>
      <c r="BD348" s="156"/>
      <c r="BE348" s="156"/>
      <c r="BF348" s="156"/>
      <c r="BG348" s="156"/>
      <c r="BH348" s="156"/>
      <c r="BI348" s="156"/>
      <c r="BJ348" s="156"/>
    </row>
    <row r="349" spans="1:62" ht="14.1" customHeight="1">
      <c r="A349" s="332"/>
      <c r="B349" s="332"/>
      <c r="C349" s="332"/>
      <c r="D349" s="332"/>
      <c r="E349" s="332"/>
      <c r="F349" s="332"/>
      <c r="G349" s="332"/>
      <c r="H349" s="332"/>
      <c r="I349" s="332"/>
      <c r="J349" s="332"/>
      <c r="K349" s="332"/>
      <c r="L349" s="332"/>
      <c r="M349" s="332"/>
      <c r="N349" s="332"/>
      <c r="O349" s="332"/>
      <c r="P349" s="332"/>
      <c r="Q349" s="332"/>
      <c r="R349" s="332"/>
      <c r="S349" s="332"/>
      <c r="T349" s="332"/>
      <c r="U349" s="332"/>
      <c r="V349" s="332"/>
      <c r="W349" s="332"/>
      <c r="X349" s="332"/>
      <c r="Y349" s="332"/>
      <c r="Z349" s="332"/>
      <c r="AA349" s="332"/>
      <c r="AB349" s="332"/>
      <c r="AC349" s="332"/>
      <c r="AD349" s="332"/>
      <c r="AE349" s="332"/>
      <c r="AF349" s="332"/>
      <c r="AG349" s="332"/>
      <c r="AH349" s="332"/>
      <c r="AI349" s="332"/>
      <c r="AJ349" s="157"/>
      <c r="AK349" s="157"/>
      <c r="AL349" s="157"/>
      <c r="AM349" s="157"/>
      <c r="AN349" s="156"/>
      <c r="AO349" s="156"/>
      <c r="AP349" s="156"/>
      <c r="AQ349" s="156"/>
      <c r="AR349" s="156"/>
      <c r="AS349" s="156"/>
      <c r="AT349" s="156"/>
      <c r="AU349" s="156"/>
      <c r="AV349" s="156"/>
      <c r="AW349" s="156"/>
      <c r="AX349" s="156"/>
      <c r="AY349" s="156"/>
      <c r="AZ349" s="156"/>
      <c r="BA349" s="156"/>
      <c r="BB349" s="156"/>
      <c r="BC349" s="156"/>
      <c r="BD349" s="156"/>
      <c r="BE349" s="156"/>
      <c r="BF349" s="156"/>
      <c r="BG349" s="156"/>
      <c r="BH349" s="156"/>
      <c r="BI349" s="156"/>
      <c r="BJ349" s="156"/>
    </row>
    <row r="350" spans="1:62" ht="14.1" customHeight="1">
      <c r="A350" s="332"/>
      <c r="B350" s="332"/>
      <c r="C350" s="332"/>
      <c r="D350" s="332"/>
      <c r="E350" s="332"/>
      <c r="F350" s="332"/>
      <c r="G350" s="332"/>
      <c r="H350" s="332"/>
      <c r="I350" s="332"/>
      <c r="J350" s="332"/>
      <c r="K350" s="332"/>
      <c r="L350" s="332"/>
      <c r="M350" s="332"/>
      <c r="N350" s="332"/>
      <c r="O350" s="332"/>
      <c r="P350" s="332"/>
      <c r="Q350" s="332"/>
      <c r="R350" s="332"/>
      <c r="S350" s="332"/>
      <c r="T350" s="332"/>
      <c r="U350" s="332"/>
      <c r="V350" s="332"/>
      <c r="W350" s="332"/>
      <c r="X350" s="332"/>
      <c r="Y350" s="332"/>
      <c r="Z350" s="332"/>
      <c r="AA350" s="332"/>
      <c r="AB350" s="332"/>
      <c r="AC350" s="332"/>
      <c r="AD350" s="332"/>
      <c r="AE350" s="332"/>
      <c r="AF350" s="332"/>
      <c r="AG350" s="332"/>
      <c r="AH350" s="332"/>
      <c r="AI350" s="332"/>
      <c r="AJ350" s="157"/>
      <c r="AK350" s="157"/>
      <c r="AL350" s="157"/>
      <c r="AM350" s="157"/>
      <c r="AN350" s="156"/>
      <c r="AO350" s="156"/>
      <c r="AP350" s="156"/>
      <c r="AQ350" s="156"/>
      <c r="AR350" s="156"/>
      <c r="AS350" s="156"/>
      <c r="AT350" s="156"/>
      <c r="AU350" s="156"/>
      <c r="AV350" s="156"/>
      <c r="AW350" s="156"/>
      <c r="AX350" s="156"/>
      <c r="AY350" s="156"/>
      <c r="AZ350" s="156"/>
      <c r="BA350" s="156"/>
      <c r="BB350" s="156"/>
      <c r="BC350" s="156"/>
      <c r="BD350" s="156"/>
      <c r="BE350" s="156"/>
      <c r="BF350" s="156"/>
      <c r="BG350" s="156"/>
      <c r="BH350" s="156"/>
      <c r="BI350" s="156"/>
      <c r="BJ350" s="156"/>
    </row>
    <row r="351" spans="1:62" ht="14.1" customHeight="1">
      <c r="A351" s="332"/>
      <c r="B351" s="332"/>
      <c r="C351" s="332"/>
      <c r="D351" s="332"/>
      <c r="E351" s="332"/>
      <c r="F351" s="332"/>
      <c r="G351" s="332"/>
      <c r="H351" s="332"/>
      <c r="I351" s="332"/>
      <c r="J351" s="332"/>
      <c r="K351" s="332"/>
      <c r="L351" s="332"/>
      <c r="M351" s="332"/>
      <c r="N351" s="332"/>
      <c r="O351" s="332"/>
      <c r="P351" s="332"/>
      <c r="Q351" s="332"/>
      <c r="R351" s="332"/>
      <c r="S351" s="332"/>
      <c r="T351" s="332"/>
      <c r="U351" s="332"/>
      <c r="V351" s="332"/>
      <c r="W351" s="332"/>
      <c r="X351" s="332"/>
      <c r="Y351" s="332"/>
      <c r="Z351" s="332"/>
      <c r="AA351" s="332"/>
      <c r="AB351" s="332"/>
      <c r="AC351" s="332"/>
      <c r="AD351" s="332"/>
      <c r="AE351" s="332"/>
      <c r="AF351" s="332"/>
      <c r="AG351" s="332"/>
      <c r="AH351" s="332"/>
      <c r="AI351" s="332"/>
      <c r="AJ351" s="157"/>
      <c r="AK351" s="157"/>
      <c r="AL351" s="157"/>
      <c r="AM351" s="157"/>
      <c r="AN351" s="156"/>
      <c r="AO351" s="156"/>
      <c r="AP351" s="156"/>
      <c r="AQ351" s="156"/>
      <c r="AR351" s="156"/>
      <c r="AS351" s="156"/>
      <c r="AT351" s="156"/>
      <c r="AU351" s="156"/>
      <c r="AV351" s="156"/>
      <c r="AW351" s="156"/>
      <c r="AX351" s="156"/>
      <c r="AY351" s="156"/>
      <c r="AZ351" s="156"/>
      <c r="BA351" s="156"/>
      <c r="BB351" s="156"/>
      <c r="BC351" s="156"/>
      <c r="BD351" s="156"/>
      <c r="BE351" s="156"/>
      <c r="BF351" s="156"/>
      <c r="BG351" s="156"/>
      <c r="BH351" s="156"/>
      <c r="BI351" s="156"/>
      <c r="BJ351" s="156"/>
    </row>
    <row r="352" spans="1:62" ht="14.1" customHeight="1">
      <c r="A352" s="332"/>
      <c r="B352" s="332"/>
      <c r="C352" s="332"/>
      <c r="D352" s="332"/>
      <c r="E352" s="332"/>
      <c r="F352" s="332"/>
      <c r="G352" s="332"/>
      <c r="H352" s="332"/>
      <c r="I352" s="332"/>
      <c r="J352" s="332"/>
      <c r="K352" s="332"/>
      <c r="L352" s="332"/>
      <c r="M352" s="332"/>
      <c r="N352" s="332"/>
      <c r="O352" s="332"/>
      <c r="P352" s="332"/>
      <c r="Q352" s="332"/>
      <c r="R352" s="332"/>
      <c r="S352" s="332"/>
      <c r="T352" s="332"/>
      <c r="U352" s="332"/>
      <c r="V352" s="332"/>
      <c r="W352" s="332"/>
      <c r="X352" s="332"/>
      <c r="Y352" s="332"/>
      <c r="Z352" s="332"/>
      <c r="AA352" s="332"/>
      <c r="AB352" s="332"/>
      <c r="AC352" s="332"/>
      <c r="AD352" s="332"/>
      <c r="AE352" s="332"/>
      <c r="AF352" s="332"/>
      <c r="AG352" s="332"/>
      <c r="AH352" s="332"/>
      <c r="AI352" s="332"/>
      <c r="AJ352" s="157"/>
      <c r="AK352" s="157"/>
      <c r="AL352" s="157"/>
      <c r="AM352" s="157"/>
      <c r="AN352" s="156"/>
      <c r="AO352" s="156"/>
      <c r="AP352" s="156"/>
      <c r="AQ352" s="156"/>
      <c r="AR352" s="156"/>
      <c r="AS352" s="156"/>
      <c r="AT352" s="156"/>
      <c r="AU352" s="156"/>
      <c r="AV352" s="156"/>
      <c r="AW352" s="156"/>
      <c r="AX352" s="156"/>
      <c r="AY352" s="156"/>
      <c r="AZ352" s="156"/>
      <c r="BA352" s="156"/>
      <c r="BB352" s="156"/>
      <c r="BC352" s="156"/>
      <c r="BD352" s="156"/>
      <c r="BE352" s="156"/>
      <c r="BF352" s="156"/>
      <c r="BG352" s="156"/>
      <c r="BH352" s="156"/>
      <c r="BI352" s="156"/>
      <c r="BJ352" s="156"/>
    </row>
    <row r="353" spans="1:62" ht="14.1" customHeight="1">
      <c r="A353" s="332"/>
      <c r="B353" s="332"/>
      <c r="C353" s="332"/>
      <c r="D353" s="332"/>
      <c r="E353" s="332"/>
      <c r="F353" s="332"/>
      <c r="G353" s="332"/>
      <c r="H353" s="332"/>
      <c r="I353" s="332"/>
      <c r="J353" s="332"/>
      <c r="K353" s="332"/>
      <c r="L353" s="332"/>
      <c r="M353" s="332"/>
      <c r="N353" s="332"/>
      <c r="O353" s="332"/>
      <c r="P353" s="332"/>
      <c r="Q353" s="332"/>
      <c r="R353" s="332"/>
      <c r="S353" s="332"/>
      <c r="T353" s="332"/>
      <c r="U353" s="332"/>
      <c r="V353" s="332"/>
      <c r="W353" s="332"/>
      <c r="X353" s="332"/>
      <c r="Y353" s="332"/>
      <c r="Z353" s="332"/>
      <c r="AA353" s="332"/>
      <c r="AB353" s="332"/>
      <c r="AC353" s="332"/>
      <c r="AD353" s="332"/>
      <c r="AE353" s="332"/>
      <c r="AF353" s="332"/>
      <c r="AG353" s="332"/>
      <c r="AH353" s="332"/>
      <c r="AI353" s="332"/>
      <c r="AJ353" s="157"/>
      <c r="AK353" s="157"/>
      <c r="AL353" s="157"/>
      <c r="AM353" s="157"/>
      <c r="AN353" s="156"/>
      <c r="AO353" s="156"/>
      <c r="AP353" s="156"/>
      <c r="AQ353" s="156"/>
      <c r="AR353" s="156"/>
      <c r="AS353" s="156"/>
      <c r="AT353" s="156"/>
      <c r="AU353" s="156"/>
      <c r="AV353" s="156"/>
      <c r="AW353" s="156"/>
      <c r="AX353" s="156"/>
      <c r="AY353" s="156"/>
      <c r="AZ353" s="156"/>
      <c r="BA353" s="156"/>
      <c r="BB353" s="156"/>
      <c r="BC353" s="156"/>
      <c r="BD353" s="156"/>
      <c r="BE353" s="156"/>
      <c r="BF353" s="156"/>
      <c r="BG353" s="156"/>
      <c r="BH353" s="156"/>
      <c r="BI353" s="156"/>
      <c r="BJ353" s="156"/>
    </row>
    <row r="354" spans="1:62" ht="14.1" customHeight="1">
      <c r="A354" s="332"/>
      <c r="B354" s="332"/>
      <c r="C354" s="332"/>
      <c r="D354" s="332"/>
      <c r="E354" s="332"/>
      <c r="F354" s="332"/>
      <c r="G354" s="332"/>
      <c r="H354" s="332"/>
      <c r="I354" s="332"/>
      <c r="J354" s="332"/>
      <c r="K354" s="332"/>
      <c r="L354" s="332"/>
      <c r="M354" s="332"/>
      <c r="N354" s="332"/>
      <c r="O354" s="332"/>
      <c r="P354" s="332"/>
      <c r="Q354" s="332"/>
      <c r="R354" s="332"/>
      <c r="S354" s="332"/>
      <c r="T354" s="332"/>
      <c r="U354" s="332"/>
      <c r="V354" s="332"/>
      <c r="W354" s="332"/>
      <c r="X354" s="332"/>
      <c r="Y354" s="332"/>
      <c r="Z354" s="332"/>
      <c r="AA354" s="332"/>
      <c r="AB354" s="332"/>
      <c r="AC354" s="332"/>
      <c r="AD354" s="332"/>
      <c r="AE354" s="332"/>
      <c r="AF354" s="332"/>
      <c r="AG354" s="332"/>
      <c r="AH354" s="332"/>
      <c r="AI354" s="332"/>
      <c r="AJ354" s="157"/>
      <c r="AK354" s="157"/>
      <c r="AL354" s="157"/>
      <c r="AM354" s="157"/>
      <c r="AN354" s="156"/>
      <c r="AO354" s="156"/>
      <c r="AP354" s="156"/>
      <c r="AQ354" s="156"/>
      <c r="AR354" s="156"/>
      <c r="AS354" s="156"/>
      <c r="AT354" s="156"/>
      <c r="AU354" s="156"/>
      <c r="AV354" s="156"/>
      <c r="AW354" s="156"/>
      <c r="AX354" s="156"/>
      <c r="AY354" s="156"/>
      <c r="AZ354" s="156"/>
      <c r="BA354" s="156"/>
      <c r="BB354" s="156"/>
      <c r="BC354" s="156"/>
      <c r="BD354" s="156"/>
      <c r="BE354" s="156"/>
      <c r="BF354" s="156"/>
      <c r="BG354" s="156"/>
      <c r="BH354" s="156"/>
      <c r="BI354" s="156"/>
      <c r="BJ354" s="156"/>
    </row>
    <row r="355" spans="1:62" ht="14.1" customHeight="1">
      <c r="A355" s="332"/>
      <c r="B355" s="332"/>
      <c r="C355" s="332"/>
      <c r="D355" s="332"/>
      <c r="E355" s="332"/>
      <c r="F355" s="332"/>
      <c r="G355" s="332"/>
      <c r="H355" s="332"/>
      <c r="I355" s="332"/>
      <c r="J355" s="332"/>
      <c r="K355" s="332"/>
      <c r="L355" s="332"/>
      <c r="M355" s="332"/>
      <c r="N355" s="332"/>
      <c r="O355" s="332"/>
      <c r="P355" s="332"/>
      <c r="Q355" s="332"/>
      <c r="R355" s="332"/>
      <c r="S355" s="332"/>
      <c r="T355" s="332"/>
      <c r="U355" s="332"/>
      <c r="V355" s="332"/>
      <c r="W355" s="332"/>
      <c r="X355" s="332"/>
      <c r="Y355" s="332"/>
      <c r="Z355" s="332"/>
      <c r="AA355" s="332"/>
      <c r="AB355" s="332"/>
      <c r="AC355" s="332"/>
      <c r="AD355" s="332"/>
      <c r="AE355" s="332"/>
      <c r="AF355" s="332"/>
      <c r="AG355" s="332"/>
      <c r="AH355" s="332"/>
      <c r="AI355" s="332"/>
      <c r="AJ355" s="157"/>
      <c r="AK355" s="157"/>
      <c r="AL355" s="157"/>
      <c r="AM355" s="157"/>
      <c r="AN355" s="156"/>
      <c r="AO355" s="156"/>
      <c r="AP355" s="156"/>
      <c r="AQ355" s="156"/>
      <c r="AR355" s="156"/>
      <c r="AS355" s="156"/>
      <c r="AT355" s="156"/>
      <c r="AU355" s="156"/>
      <c r="AV355" s="156"/>
      <c r="AW355" s="156"/>
      <c r="AX355" s="156"/>
      <c r="AY355" s="156"/>
      <c r="AZ355" s="156"/>
      <c r="BA355" s="156"/>
      <c r="BB355" s="156"/>
      <c r="BC355" s="156"/>
      <c r="BD355" s="156"/>
      <c r="BE355" s="156"/>
      <c r="BF355" s="156"/>
      <c r="BG355" s="156"/>
      <c r="BH355" s="156"/>
      <c r="BI355" s="156"/>
      <c r="BJ355" s="156"/>
    </row>
    <row r="356" spans="1:62" ht="14.1" customHeight="1">
      <c r="A356" s="332"/>
      <c r="B356" s="332"/>
      <c r="C356" s="332"/>
      <c r="D356" s="332"/>
      <c r="E356" s="332"/>
      <c r="F356" s="332"/>
      <c r="G356" s="332"/>
      <c r="H356" s="332"/>
      <c r="I356" s="332"/>
      <c r="J356" s="332"/>
      <c r="K356" s="332"/>
      <c r="L356" s="332"/>
      <c r="M356" s="332"/>
      <c r="N356" s="332"/>
      <c r="O356" s="332"/>
      <c r="P356" s="332"/>
      <c r="Q356" s="332"/>
      <c r="R356" s="332"/>
      <c r="S356" s="332"/>
      <c r="T356" s="332"/>
      <c r="U356" s="332"/>
      <c r="V356" s="332"/>
      <c r="W356" s="332"/>
      <c r="X356" s="332"/>
      <c r="Y356" s="332"/>
      <c r="Z356" s="332"/>
      <c r="AA356" s="332"/>
      <c r="AB356" s="332"/>
      <c r="AC356" s="332"/>
      <c r="AD356" s="332"/>
      <c r="AE356" s="332"/>
      <c r="AF356" s="332"/>
      <c r="AG356" s="332"/>
      <c r="AH356" s="332"/>
      <c r="AI356" s="332"/>
      <c r="AJ356" s="157"/>
      <c r="AK356" s="157"/>
      <c r="AL356" s="157"/>
      <c r="AM356" s="157"/>
      <c r="AN356" s="156"/>
      <c r="AO356" s="156"/>
      <c r="AP356" s="156"/>
      <c r="AQ356" s="156"/>
      <c r="AR356" s="156"/>
      <c r="AS356" s="156"/>
      <c r="AT356" s="156"/>
      <c r="AU356" s="156"/>
      <c r="AV356" s="156"/>
      <c r="AW356" s="156"/>
      <c r="AX356" s="156"/>
      <c r="AY356" s="156"/>
      <c r="AZ356" s="156"/>
      <c r="BA356" s="156"/>
      <c r="BB356" s="156"/>
      <c r="BC356" s="156"/>
      <c r="BD356" s="156"/>
      <c r="BE356" s="156"/>
      <c r="BF356" s="156"/>
      <c r="BG356" s="156"/>
      <c r="BH356" s="156"/>
      <c r="BI356" s="156"/>
      <c r="BJ356" s="156"/>
    </row>
    <row r="357" spans="1:62" ht="14.1" customHeight="1">
      <c r="A357" s="332"/>
      <c r="B357" s="332"/>
      <c r="C357" s="332"/>
      <c r="D357" s="332"/>
      <c r="E357" s="332"/>
      <c r="F357" s="332"/>
      <c r="G357" s="332"/>
      <c r="H357" s="332"/>
      <c r="I357" s="332"/>
      <c r="J357" s="332"/>
      <c r="K357" s="332"/>
      <c r="L357" s="332"/>
      <c r="M357" s="332"/>
      <c r="N357" s="332"/>
      <c r="O357" s="332"/>
      <c r="P357" s="332"/>
      <c r="Q357" s="332"/>
      <c r="R357" s="332"/>
      <c r="S357" s="332"/>
      <c r="T357" s="332"/>
      <c r="U357" s="332"/>
      <c r="V357" s="332"/>
      <c r="W357" s="332"/>
      <c r="X357" s="332"/>
      <c r="Y357" s="332"/>
      <c r="Z357" s="332"/>
      <c r="AA357" s="332"/>
      <c r="AB357" s="332"/>
      <c r="AC357" s="332"/>
      <c r="AD357" s="332"/>
      <c r="AE357" s="332"/>
      <c r="AF357" s="332"/>
      <c r="AG357" s="332"/>
      <c r="AH357" s="332"/>
      <c r="AI357" s="332"/>
      <c r="AJ357" s="157"/>
      <c r="AK357" s="157"/>
      <c r="AL357" s="157"/>
      <c r="AM357" s="157"/>
      <c r="AN357" s="156"/>
      <c r="AO357" s="156"/>
      <c r="AP357" s="156"/>
      <c r="AQ357" s="156"/>
      <c r="AR357" s="156"/>
      <c r="AS357" s="156"/>
      <c r="AT357" s="156"/>
      <c r="AU357" s="156"/>
      <c r="AV357" s="156"/>
      <c r="AW357" s="156"/>
      <c r="AX357" s="156"/>
      <c r="AY357" s="156"/>
      <c r="AZ357" s="156"/>
      <c r="BA357" s="156"/>
      <c r="BB357" s="156"/>
      <c r="BC357" s="156"/>
      <c r="BD357" s="156"/>
      <c r="BE357" s="156"/>
      <c r="BF357" s="156"/>
      <c r="BG357" s="156"/>
      <c r="BH357" s="156"/>
      <c r="BI357" s="156"/>
      <c r="BJ357" s="156"/>
    </row>
    <row r="358" spans="1:62" ht="14.1" customHeight="1">
      <c r="A358" s="332"/>
      <c r="B358" s="332"/>
      <c r="C358" s="332"/>
      <c r="D358" s="332"/>
      <c r="E358" s="332"/>
      <c r="F358" s="332"/>
      <c r="G358" s="332"/>
      <c r="H358" s="332"/>
      <c r="I358" s="332"/>
      <c r="J358" s="332"/>
      <c r="K358" s="332"/>
      <c r="L358" s="332"/>
      <c r="M358" s="332"/>
      <c r="N358" s="332"/>
      <c r="O358" s="332"/>
      <c r="P358" s="332"/>
      <c r="Q358" s="332"/>
      <c r="R358" s="332"/>
      <c r="S358" s="332"/>
      <c r="T358" s="332"/>
      <c r="U358" s="332"/>
      <c r="V358" s="332"/>
      <c r="W358" s="332"/>
      <c r="X358" s="332"/>
      <c r="Y358" s="332"/>
      <c r="Z358" s="332"/>
      <c r="AA358" s="332"/>
      <c r="AB358" s="332"/>
      <c r="AC358" s="332"/>
      <c r="AD358" s="332"/>
      <c r="AE358" s="332"/>
      <c r="AF358" s="332"/>
      <c r="AG358" s="332"/>
      <c r="AH358" s="332"/>
      <c r="AI358" s="332"/>
      <c r="AJ358" s="157"/>
      <c r="AK358" s="157"/>
      <c r="AL358" s="157"/>
      <c r="AM358" s="157"/>
      <c r="AN358" s="156"/>
      <c r="AO358" s="156"/>
      <c r="AP358" s="156"/>
      <c r="AQ358" s="156"/>
      <c r="AR358" s="156"/>
      <c r="AS358" s="156"/>
      <c r="AT358" s="156"/>
      <c r="AU358" s="156"/>
      <c r="AV358" s="156"/>
      <c r="AW358" s="156"/>
      <c r="AX358" s="156"/>
      <c r="AY358" s="156"/>
      <c r="AZ358" s="156"/>
      <c r="BA358" s="156"/>
      <c r="BB358" s="156"/>
      <c r="BC358" s="156"/>
      <c r="BD358" s="156"/>
      <c r="BE358" s="156"/>
      <c r="BF358" s="156"/>
      <c r="BG358" s="156"/>
      <c r="BH358" s="156"/>
      <c r="BI358" s="156"/>
      <c r="BJ358" s="156"/>
    </row>
    <row r="359" spans="1:62" ht="14.1" customHeight="1">
      <c r="A359" s="332"/>
      <c r="B359" s="332"/>
      <c r="C359" s="332"/>
      <c r="D359" s="332"/>
      <c r="E359" s="332"/>
      <c r="F359" s="332"/>
      <c r="G359" s="332"/>
      <c r="H359" s="332"/>
      <c r="I359" s="332"/>
      <c r="J359" s="332"/>
      <c r="K359" s="332"/>
      <c r="L359" s="332"/>
      <c r="M359" s="332"/>
      <c r="N359" s="332"/>
      <c r="O359" s="332"/>
      <c r="P359" s="332"/>
      <c r="Q359" s="332"/>
      <c r="R359" s="332"/>
      <c r="S359" s="332"/>
      <c r="T359" s="332"/>
      <c r="U359" s="332"/>
      <c r="V359" s="332"/>
      <c r="W359" s="332"/>
      <c r="X359" s="332"/>
      <c r="Y359" s="332"/>
      <c r="Z359" s="332"/>
      <c r="AA359" s="332"/>
      <c r="AB359" s="332"/>
      <c r="AC359" s="332"/>
      <c r="AD359" s="332"/>
      <c r="AE359" s="332"/>
      <c r="AF359" s="332"/>
      <c r="AG359" s="332"/>
      <c r="AH359" s="332"/>
      <c r="AI359" s="332"/>
      <c r="AJ359" s="157"/>
      <c r="AK359" s="157"/>
      <c r="AL359" s="157"/>
      <c r="AM359" s="157"/>
      <c r="AN359" s="156"/>
      <c r="AO359" s="156"/>
      <c r="AP359" s="156"/>
      <c r="AQ359" s="156"/>
      <c r="AR359" s="156"/>
      <c r="AS359" s="156"/>
      <c r="AT359" s="156"/>
      <c r="AU359" s="156"/>
      <c r="AV359" s="156"/>
      <c r="AW359" s="156"/>
      <c r="AX359" s="156"/>
      <c r="AY359" s="156"/>
      <c r="AZ359" s="156"/>
      <c r="BA359" s="156"/>
      <c r="BB359" s="156"/>
      <c r="BC359" s="156"/>
      <c r="BD359" s="156"/>
      <c r="BE359" s="156"/>
      <c r="BF359" s="156"/>
      <c r="BG359" s="156"/>
      <c r="BH359" s="156"/>
      <c r="BI359" s="156"/>
      <c r="BJ359" s="156"/>
    </row>
    <row r="360" spans="1:62" ht="14.1" customHeight="1">
      <c r="A360" s="332"/>
      <c r="B360" s="332"/>
      <c r="C360" s="332"/>
      <c r="D360" s="332"/>
      <c r="E360" s="332"/>
      <c r="F360" s="332"/>
      <c r="G360" s="332"/>
      <c r="H360" s="332"/>
      <c r="I360" s="332"/>
      <c r="J360" s="332"/>
      <c r="K360" s="332"/>
      <c r="L360" s="332"/>
      <c r="M360" s="332"/>
      <c r="N360" s="332"/>
      <c r="O360" s="332"/>
      <c r="P360" s="332"/>
      <c r="Q360" s="332"/>
      <c r="R360" s="332"/>
      <c r="S360" s="332"/>
      <c r="T360" s="332"/>
      <c r="U360" s="332"/>
      <c r="V360" s="332"/>
      <c r="W360" s="332"/>
      <c r="X360" s="332"/>
      <c r="Y360" s="332"/>
      <c r="Z360" s="332"/>
      <c r="AA360" s="332"/>
      <c r="AB360" s="332"/>
      <c r="AC360" s="332"/>
      <c r="AD360" s="332"/>
      <c r="AE360" s="332"/>
      <c r="AF360" s="332"/>
      <c r="AG360" s="332"/>
      <c r="AH360" s="332"/>
      <c r="AI360" s="332"/>
      <c r="AJ360" s="157"/>
      <c r="AK360" s="157"/>
      <c r="AL360" s="157"/>
      <c r="AM360" s="157"/>
      <c r="AN360" s="156"/>
      <c r="AO360" s="156"/>
      <c r="AP360" s="156"/>
      <c r="AQ360" s="156"/>
      <c r="AR360" s="156"/>
      <c r="AS360" s="156"/>
      <c r="AT360" s="156"/>
      <c r="AU360" s="156"/>
      <c r="AV360" s="156"/>
      <c r="AW360" s="156"/>
      <c r="AX360" s="156"/>
      <c r="AY360" s="156"/>
      <c r="AZ360" s="156"/>
      <c r="BA360" s="156"/>
      <c r="BB360" s="156"/>
      <c r="BC360" s="156"/>
      <c r="BD360" s="156"/>
      <c r="BE360" s="156"/>
      <c r="BF360" s="156"/>
      <c r="BG360" s="156"/>
      <c r="BH360" s="156"/>
      <c r="BI360" s="156"/>
      <c r="BJ360" s="156"/>
    </row>
    <row r="361" spans="1:62" ht="14.1" customHeight="1">
      <c r="A361" s="332"/>
      <c r="B361" s="332"/>
      <c r="C361" s="332"/>
      <c r="D361" s="332"/>
      <c r="E361" s="332"/>
      <c r="F361" s="332"/>
      <c r="G361" s="332"/>
      <c r="H361" s="332"/>
      <c r="I361" s="332"/>
      <c r="J361" s="332"/>
      <c r="K361" s="332"/>
      <c r="L361" s="332"/>
      <c r="M361" s="332"/>
      <c r="N361" s="332"/>
      <c r="O361" s="332"/>
      <c r="P361" s="332"/>
      <c r="Q361" s="332"/>
      <c r="R361" s="332"/>
      <c r="S361" s="332"/>
      <c r="T361" s="332"/>
      <c r="U361" s="332"/>
      <c r="V361" s="332"/>
      <c r="W361" s="332"/>
      <c r="X361" s="332"/>
      <c r="Y361" s="332"/>
      <c r="Z361" s="332"/>
      <c r="AA361" s="332"/>
      <c r="AB361" s="332"/>
      <c r="AC361" s="332"/>
      <c r="AD361" s="332"/>
      <c r="AE361" s="332"/>
      <c r="AF361" s="332"/>
      <c r="AG361" s="332"/>
      <c r="AH361" s="332"/>
      <c r="AI361" s="332"/>
      <c r="AJ361" s="157"/>
      <c r="AK361" s="157"/>
      <c r="AL361" s="157"/>
      <c r="AM361" s="157"/>
      <c r="AN361" s="156"/>
      <c r="AO361" s="156"/>
      <c r="AP361" s="156"/>
      <c r="AQ361" s="156"/>
      <c r="AR361" s="156"/>
      <c r="AS361" s="156"/>
      <c r="AT361" s="156"/>
      <c r="AU361" s="156"/>
      <c r="AV361" s="156"/>
      <c r="AW361" s="156"/>
      <c r="AX361" s="156"/>
      <c r="AY361" s="156"/>
      <c r="AZ361" s="156"/>
      <c r="BA361" s="156"/>
      <c r="BB361" s="156"/>
      <c r="BC361" s="156"/>
      <c r="BD361" s="156"/>
      <c r="BE361" s="156"/>
      <c r="BF361" s="156"/>
      <c r="BG361" s="156"/>
      <c r="BH361" s="156"/>
      <c r="BI361" s="156"/>
      <c r="BJ361" s="156"/>
    </row>
    <row r="362" spans="1:62" ht="14.1" customHeight="1">
      <c r="A362" s="332"/>
      <c r="B362" s="332"/>
      <c r="C362" s="332"/>
      <c r="D362" s="332"/>
      <c r="E362" s="332"/>
      <c r="F362" s="332"/>
      <c r="G362" s="332"/>
      <c r="H362" s="332"/>
      <c r="I362" s="332"/>
      <c r="J362" s="332"/>
      <c r="K362" s="332"/>
      <c r="L362" s="332"/>
      <c r="M362" s="332"/>
      <c r="N362" s="332"/>
      <c r="O362" s="332"/>
      <c r="P362" s="332"/>
      <c r="Q362" s="332"/>
      <c r="R362" s="332"/>
      <c r="S362" s="332"/>
      <c r="T362" s="332"/>
      <c r="U362" s="332"/>
      <c r="V362" s="332"/>
      <c r="W362" s="332"/>
      <c r="X362" s="332"/>
      <c r="Y362" s="332"/>
      <c r="Z362" s="332"/>
      <c r="AA362" s="332"/>
      <c r="AB362" s="332"/>
      <c r="AC362" s="332"/>
      <c r="AD362" s="332"/>
      <c r="AE362" s="332"/>
      <c r="AF362" s="332"/>
      <c r="AG362" s="332"/>
      <c r="AH362" s="332"/>
      <c r="AI362" s="332"/>
      <c r="AJ362" s="157"/>
      <c r="AK362" s="157"/>
      <c r="AL362" s="157"/>
      <c r="AM362" s="157"/>
      <c r="AN362" s="156"/>
      <c r="AO362" s="156"/>
      <c r="AP362" s="156"/>
      <c r="AQ362" s="156"/>
      <c r="AR362" s="156"/>
      <c r="AS362" s="156"/>
      <c r="AT362" s="156"/>
      <c r="AU362" s="156"/>
      <c r="AV362" s="156"/>
      <c r="AW362" s="156"/>
      <c r="AX362" s="156"/>
      <c r="AY362" s="156"/>
      <c r="AZ362" s="156"/>
      <c r="BA362" s="156"/>
      <c r="BB362" s="156"/>
      <c r="BC362" s="156"/>
      <c r="BD362" s="156"/>
      <c r="BE362" s="156"/>
      <c r="BF362" s="156"/>
      <c r="BG362" s="156"/>
      <c r="BH362" s="156"/>
      <c r="BI362" s="156"/>
      <c r="BJ362" s="156"/>
    </row>
    <row r="363" spans="1:62" ht="14.1" customHeight="1">
      <c r="A363" s="332"/>
      <c r="B363" s="332"/>
      <c r="C363" s="332"/>
      <c r="D363" s="332"/>
      <c r="E363" s="332"/>
      <c r="F363" s="332"/>
      <c r="G363" s="332"/>
      <c r="H363" s="332"/>
      <c r="I363" s="332"/>
      <c r="J363" s="332"/>
      <c r="K363" s="332"/>
      <c r="L363" s="332"/>
      <c r="M363" s="332"/>
      <c r="N363" s="332"/>
      <c r="O363" s="332"/>
      <c r="P363" s="332"/>
      <c r="Q363" s="332"/>
      <c r="R363" s="332"/>
      <c r="S363" s="332"/>
      <c r="T363" s="332"/>
      <c r="U363" s="332"/>
      <c r="V363" s="332"/>
      <c r="W363" s="332"/>
      <c r="X363" s="332"/>
      <c r="Y363" s="332"/>
      <c r="Z363" s="332"/>
      <c r="AA363" s="332"/>
      <c r="AB363" s="332"/>
      <c r="AC363" s="332"/>
      <c r="AD363" s="332"/>
      <c r="AE363" s="332"/>
      <c r="AF363" s="332"/>
      <c r="AG363" s="332"/>
      <c r="AH363" s="332"/>
      <c r="AI363" s="332"/>
      <c r="AJ363" s="157"/>
      <c r="AK363" s="157"/>
      <c r="AL363" s="157"/>
      <c r="AM363" s="157"/>
      <c r="AN363" s="156"/>
      <c r="AO363" s="156"/>
      <c r="AP363" s="156"/>
      <c r="AQ363" s="156"/>
      <c r="AR363" s="156"/>
      <c r="AS363" s="156"/>
      <c r="AT363" s="156"/>
      <c r="AU363" s="156"/>
      <c r="AV363" s="156"/>
      <c r="AW363" s="156"/>
      <c r="AX363" s="156"/>
      <c r="AY363" s="156"/>
      <c r="AZ363" s="156"/>
      <c r="BA363" s="156"/>
      <c r="BB363" s="156"/>
      <c r="BC363" s="156"/>
      <c r="BD363" s="156"/>
      <c r="BE363" s="156"/>
      <c r="BF363" s="156"/>
      <c r="BG363" s="156"/>
      <c r="BH363" s="156"/>
      <c r="BI363" s="156"/>
      <c r="BJ363" s="156"/>
    </row>
    <row r="364" spans="1:62" ht="14.1" customHeight="1">
      <c r="A364" s="332"/>
      <c r="B364" s="332"/>
      <c r="C364" s="332"/>
      <c r="D364" s="332"/>
      <c r="E364" s="332"/>
      <c r="F364" s="332"/>
      <c r="G364" s="332"/>
      <c r="H364" s="332"/>
      <c r="I364" s="332"/>
      <c r="J364" s="332"/>
      <c r="K364" s="332"/>
      <c r="L364" s="332"/>
      <c r="M364" s="332"/>
      <c r="N364" s="332"/>
      <c r="O364" s="332"/>
      <c r="P364" s="332"/>
      <c r="Q364" s="332"/>
      <c r="R364" s="332"/>
      <c r="S364" s="332"/>
      <c r="T364" s="332"/>
      <c r="U364" s="332"/>
      <c r="V364" s="332"/>
      <c r="W364" s="332"/>
      <c r="X364" s="332"/>
      <c r="Y364" s="332"/>
      <c r="Z364" s="332"/>
      <c r="AA364" s="332"/>
      <c r="AB364" s="332"/>
      <c r="AC364" s="332"/>
      <c r="AD364" s="332"/>
      <c r="AE364" s="332"/>
      <c r="AF364" s="332"/>
      <c r="AG364" s="332"/>
      <c r="AH364" s="332"/>
      <c r="AI364" s="332"/>
      <c r="AJ364" s="157"/>
      <c r="AK364" s="157"/>
      <c r="AL364" s="157"/>
      <c r="AM364" s="157"/>
      <c r="AN364" s="156"/>
      <c r="AO364" s="156"/>
      <c r="AP364" s="156"/>
      <c r="AQ364" s="156"/>
      <c r="AR364" s="156"/>
      <c r="AS364" s="156"/>
      <c r="AT364" s="156"/>
      <c r="AU364" s="156"/>
      <c r="AV364" s="156"/>
      <c r="AW364" s="156"/>
      <c r="AX364" s="156"/>
      <c r="AY364" s="156"/>
      <c r="AZ364" s="156"/>
      <c r="BA364" s="156"/>
      <c r="BB364" s="156"/>
      <c r="BC364" s="156"/>
      <c r="BD364" s="156"/>
      <c r="BE364" s="156"/>
      <c r="BF364" s="156"/>
      <c r="BG364" s="156"/>
      <c r="BH364" s="156"/>
      <c r="BI364" s="156"/>
      <c r="BJ364" s="156"/>
    </row>
    <row r="365" spans="1:62" ht="14.1" customHeight="1">
      <c r="A365" s="332"/>
      <c r="B365" s="332"/>
      <c r="C365" s="332"/>
      <c r="D365" s="332"/>
      <c r="E365" s="332"/>
      <c r="F365" s="332"/>
      <c r="G365" s="332"/>
      <c r="H365" s="332"/>
      <c r="I365" s="332"/>
      <c r="J365" s="332"/>
      <c r="K365" s="332"/>
      <c r="L365" s="332"/>
      <c r="M365" s="332"/>
      <c r="N365" s="332"/>
      <c r="O365" s="332"/>
      <c r="P365" s="332"/>
      <c r="Q365" s="332"/>
      <c r="R365" s="332"/>
      <c r="S365" s="332"/>
      <c r="T365" s="332"/>
      <c r="U365" s="332"/>
      <c r="V365" s="332"/>
      <c r="W365" s="332"/>
      <c r="X365" s="332"/>
      <c r="Y365" s="332"/>
      <c r="Z365" s="332"/>
      <c r="AA365" s="332"/>
      <c r="AB365" s="332"/>
      <c r="AC365" s="332"/>
      <c r="AD365" s="332"/>
      <c r="AE365" s="332"/>
      <c r="AF365" s="332"/>
      <c r="AG365" s="332"/>
      <c r="AH365" s="332"/>
      <c r="AI365" s="332"/>
      <c r="AJ365" s="157"/>
      <c r="AK365" s="157"/>
      <c r="AL365" s="157"/>
      <c r="AM365" s="157"/>
      <c r="AN365" s="156"/>
      <c r="AO365" s="156"/>
      <c r="AP365" s="156"/>
      <c r="AQ365" s="156"/>
      <c r="AR365" s="156"/>
      <c r="AS365" s="156"/>
      <c r="AT365" s="156"/>
      <c r="AU365" s="156"/>
      <c r="AV365" s="156"/>
      <c r="AW365" s="156"/>
      <c r="AX365" s="156"/>
      <c r="AY365" s="156"/>
      <c r="AZ365" s="156"/>
      <c r="BA365" s="156"/>
      <c r="BB365" s="156"/>
      <c r="BC365" s="156"/>
      <c r="BD365" s="156"/>
      <c r="BE365" s="156"/>
      <c r="BF365" s="156"/>
      <c r="BG365" s="156"/>
      <c r="BH365" s="156"/>
      <c r="BI365" s="156"/>
      <c r="BJ365" s="156"/>
    </row>
    <row r="366" spans="1:62" ht="14.1" customHeight="1">
      <c r="A366" s="332"/>
      <c r="B366" s="332"/>
      <c r="C366" s="332"/>
      <c r="D366" s="332"/>
      <c r="E366" s="332"/>
      <c r="F366" s="332"/>
      <c r="G366" s="332"/>
      <c r="H366" s="332"/>
      <c r="I366" s="332"/>
      <c r="J366" s="332"/>
      <c r="K366" s="332"/>
      <c r="L366" s="332"/>
      <c r="M366" s="332"/>
      <c r="N366" s="332"/>
      <c r="O366" s="332"/>
      <c r="P366" s="332"/>
      <c r="Q366" s="332"/>
      <c r="R366" s="332"/>
      <c r="S366" s="332"/>
      <c r="T366" s="332"/>
      <c r="U366" s="332"/>
      <c r="V366" s="332"/>
      <c r="W366" s="332"/>
      <c r="X366" s="332"/>
      <c r="Y366" s="332"/>
      <c r="Z366" s="332"/>
      <c r="AA366" s="332"/>
      <c r="AB366" s="332"/>
      <c r="AC366" s="332"/>
      <c r="AD366" s="332"/>
      <c r="AE366" s="332"/>
      <c r="AF366" s="332"/>
      <c r="AG366" s="332"/>
      <c r="AH366" s="332"/>
      <c r="AI366" s="332"/>
      <c r="AJ366" s="157"/>
      <c r="AK366" s="157"/>
      <c r="AL366" s="157"/>
      <c r="AM366" s="157"/>
      <c r="AN366" s="156"/>
      <c r="AO366" s="156"/>
      <c r="AP366" s="156"/>
      <c r="AQ366" s="156"/>
      <c r="AR366" s="156"/>
      <c r="AS366" s="156"/>
      <c r="AT366" s="156"/>
      <c r="AU366" s="156"/>
      <c r="AV366" s="156"/>
      <c r="AW366" s="156"/>
      <c r="AX366" s="156"/>
      <c r="AY366" s="156"/>
      <c r="AZ366" s="156"/>
      <c r="BA366" s="156"/>
      <c r="BB366" s="156"/>
      <c r="BC366" s="156"/>
      <c r="BD366" s="156"/>
      <c r="BE366" s="156"/>
      <c r="BF366" s="156"/>
      <c r="BG366" s="156"/>
      <c r="BH366" s="156"/>
      <c r="BI366" s="156"/>
      <c r="BJ366" s="156"/>
    </row>
    <row r="367" spans="1:62" ht="14.1" customHeight="1">
      <c r="A367" s="332"/>
      <c r="B367" s="332"/>
      <c r="C367" s="332"/>
      <c r="D367" s="332"/>
      <c r="E367" s="332"/>
      <c r="F367" s="332"/>
      <c r="G367" s="332"/>
      <c r="H367" s="332"/>
      <c r="I367" s="332"/>
      <c r="J367" s="332"/>
      <c r="K367" s="332"/>
      <c r="L367" s="332"/>
      <c r="M367" s="332"/>
      <c r="N367" s="332"/>
      <c r="O367" s="332"/>
      <c r="P367" s="332"/>
      <c r="Q367" s="332"/>
      <c r="R367" s="332"/>
      <c r="S367" s="332"/>
      <c r="T367" s="332"/>
      <c r="U367" s="332"/>
      <c r="V367" s="332"/>
      <c r="W367" s="332"/>
      <c r="X367" s="332"/>
      <c r="Y367" s="332"/>
      <c r="Z367" s="332"/>
      <c r="AA367" s="332"/>
      <c r="AB367" s="332"/>
      <c r="AC367" s="332"/>
      <c r="AD367" s="332"/>
      <c r="AE367" s="332"/>
      <c r="AF367" s="332"/>
      <c r="AG367" s="332"/>
      <c r="AH367" s="332"/>
      <c r="AI367" s="332"/>
      <c r="AJ367" s="157"/>
      <c r="AK367" s="157"/>
      <c r="AL367" s="157"/>
      <c r="AM367" s="157"/>
      <c r="AN367" s="156"/>
      <c r="AO367" s="156"/>
      <c r="AP367" s="156"/>
      <c r="AQ367" s="156"/>
      <c r="AR367" s="156"/>
      <c r="AS367" s="156"/>
      <c r="AT367" s="156"/>
      <c r="AU367" s="156"/>
      <c r="AV367" s="156"/>
      <c r="AW367" s="156"/>
      <c r="AX367" s="156"/>
      <c r="AY367" s="156"/>
      <c r="AZ367" s="156"/>
      <c r="BA367" s="156"/>
      <c r="BB367" s="156"/>
      <c r="BC367" s="156"/>
      <c r="BD367" s="156"/>
      <c r="BE367" s="156"/>
      <c r="BF367" s="156"/>
      <c r="BG367" s="156"/>
      <c r="BH367" s="156"/>
      <c r="BI367" s="156"/>
      <c r="BJ367" s="156"/>
    </row>
    <row r="368" spans="1:62" ht="14.1" customHeight="1">
      <c r="A368" s="332"/>
      <c r="B368" s="332"/>
      <c r="C368" s="332"/>
      <c r="D368" s="332"/>
      <c r="E368" s="332"/>
      <c r="F368" s="332"/>
      <c r="G368" s="332"/>
      <c r="H368" s="332"/>
      <c r="I368" s="332"/>
      <c r="J368" s="332"/>
      <c r="K368" s="332"/>
      <c r="L368" s="332"/>
      <c r="M368" s="332"/>
      <c r="N368" s="332"/>
      <c r="O368" s="332"/>
      <c r="P368" s="332"/>
      <c r="Q368" s="332"/>
      <c r="R368" s="332"/>
      <c r="S368" s="332"/>
      <c r="T368" s="332"/>
      <c r="U368" s="332"/>
      <c r="V368" s="332"/>
      <c r="W368" s="332"/>
      <c r="X368" s="332"/>
      <c r="Y368" s="332"/>
      <c r="Z368" s="332"/>
      <c r="AA368" s="332"/>
      <c r="AB368" s="332"/>
      <c r="AC368" s="332"/>
      <c r="AD368" s="332"/>
      <c r="AE368" s="332"/>
      <c r="AF368" s="332"/>
      <c r="AG368" s="332"/>
      <c r="AH368" s="332"/>
      <c r="AI368" s="332"/>
      <c r="AJ368" s="157"/>
      <c r="AK368" s="157"/>
      <c r="AL368" s="157"/>
      <c r="AM368" s="157"/>
      <c r="AN368" s="156"/>
      <c r="AO368" s="156"/>
      <c r="AP368" s="156"/>
      <c r="AQ368" s="156"/>
      <c r="AR368" s="156"/>
      <c r="AS368" s="156"/>
      <c r="AT368" s="156"/>
      <c r="AU368" s="156"/>
      <c r="AV368" s="156"/>
      <c r="AW368" s="156"/>
      <c r="AX368" s="156"/>
      <c r="AY368" s="156"/>
      <c r="AZ368" s="156"/>
      <c r="BA368" s="156"/>
      <c r="BB368" s="156"/>
      <c r="BC368" s="156"/>
      <c r="BD368" s="156"/>
      <c r="BE368" s="156"/>
      <c r="BF368" s="156"/>
      <c r="BG368" s="156"/>
      <c r="BH368" s="156"/>
      <c r="BI368" s="156"/>
      <c r="BJ368" s="156"/>
    </row>
    <row r="369" spans="1:62" ht="14.1" customHeight="1">
      <c r="A369" s="332"/>
      <c r="B369" s="332"/>
      <c r="C369" s="332"/>
      <c r="D369" s="332"/>
      <c r="E369" s="332"/>
      <c r="F369" s="332"/>
      <c r="G369" s="332"/>
      <c r="H369" s="332"/>
      <c r="I369" s="332"/>
      <c r="J369" s="332"/>
      <c r="K369" s="332"/>
      <c r="L369" s="332"/>
      <c r="M369" s="332"/>
      <c r="N369" s="332"/>
      <c r="O369" s="332"/>
      <c r="P369" s="332"/>
      <c r="Q369" s="332"/>
      <c r="R369" s="332"/>
      <c r="S369" s="332"/>
      <c r="T369" s="332"/>
      <c r="U369" s="332"/>
      <c r="V369" s="332"/>
      <c r="W369" s="332"/>
      <c r="X369" s="332"/>
      <c r="Y369" s="332"/>
      <c r="Z369" s="332"/>
      <c r="AA369" s="332"/>
      <c r="AB369" s="332"/>
      <c r="AC369" s="332"/>
      <c r="AD369" s="332"/>
      <c r="AE369" s="332"/>
      <c r="AF369" s="332"/>
      <c r="AG369" s="332"/>
      <c r="AH369" s="332"/>
      <c r="AI369" s="332"/>
      <c r="AJ369" s="157"/>
      <c r="AK369" s="157"/>
      <c r="AL369" s="157"/>
      <c r="AM369" s="157"/>
      <c r="AN369" s="156"/>
      <c r="AO369" s="156"/>
      <c r="AP369" s="156"/>
      <c r="AQ369" s="156"/>
      <c r="AR369" s="156"/>
      <c r="AS369" s="156"/>
      <c r="AT369" s="156"/>
      <c r="AU369" s="156"/>
      <c r="AV369" s="156"/>
      <c r="AW369" s="156"/>
      <c r="AX369" s="156"/>
      <c r="AY369" s="156"/>
      <c r="AZ369" s="156"/>
      <c r="BA369" s="156"/>
      <c r="BB369" s="156"/>
      <c r="BC369" s="156"/>
      <c r="BD369" s="156"/>
      <c r="BE369" s="156"/>
      <c r="BF369" s="156"/>
      <c r="BG369" s="156"/>
      <c r="BH369" s="156"/>
      <c r="BI369" s="156"/>
      <c r="BJ369" s="156"/>
    </row>
    <row r="370" spans="1:62" ht="14.1" customHeight="1">
      <c r="A370" s="332"/>
      <c r="B370" s="332"/>
      <c r="C370" s="332"/>
      <c r="D370" s="332"/>
      <c r="E370" s="332"/>
      <c r="F370" s="332"/>
      <c r="G370" s="332"/>
      <c r="H370" s="332"/>
      <c r="I370" s="332"/>
      <c r="J370" s="332"/>
      <c r="K370" s="332"/>
      <c r="L370" s="332"/>
      <c r="M370" s="332"/>
      <c r="N370" s="332"/>
      <c r="O370" s="332"/>
      <c r="P370" s="332"/>
      <c r="Q370" s="332"/>
      <c r="R370" s="332"/>
      <c r="S370" s="332"/>
      <c r="T370" s="332"/>
      <c r="U370" s="332"/>
      <c r="V370" s="332"/>
      <c r="W370" s="332"/>
      <c r="X370" s="332"/>
      <c r="Y370" s="332"/>
      <c r="Z370" s="332"/>
      <c r="AA370" s="332"/>
      <c r="AB370" s="332"/>
      <c r="AC370" s="332"/>
      <c r="AD370" s="332"/>
      <c r="AE370" s="332"/>
      <c r="AF370" s="332"/>
      <c r="AG370" s="332"/>
      <c r="AH370" s="332"/>
      <c r="AI370" s="332"/>
      <c r="AJ370" s="157"/>
      <c r="AK370" s="157"/>
      <c r="AL370" s="157"/>
      <c r="AM370" s="157"/>
      <c r="AN370" s="156"/>
      <c r="AO370" s="156"/>
      <c r="AP370" s="156"/>
      <c r="AQ370" s="156"/>
      <c r="AR370" s="156"/>
      <c r="AS370" s="156"/>
      <c r="AT370" s="156"/>
      <c r="AU370" s="156"/>
      <c r="AV370" s="156"/>
      <c r="AW370" s="156"/>
      <c r="AX370" s="156"/>
      <c r="AY370" s="156"/>
      <c r="AZ370" s="156"/>
      <c r="BA370" s="156"/>
      <c r="BB370" s="156"/>
      <c r="BC370" s="156"/>
      <c r="BD370" s="156"/>
      <c r="BE370" s="156"/>
      <c r="BF370" s="156"/>
      <c r="BG370" s="156"/>
      <c r="BH370" s="156"/>
      <c r="BI370" s="156"/>
      <c r="BJ370" s="156"/>
    </row>
    <row r="371" spans="1:62" ht="14.1" customHeight="1">
      <c r="A371" s="332"/>
      <c r="B371" s="332"/>
      <c r="C371" s="332"/>
      <c r="D371" s="332"/>
      <c r="E371" s="332"/>
      <c r="F371" s="332"/>
      <c r="G371" s="332"/>
      <c r="H371" s="332"/>
      <c r="I371" s="332"/>
      <c r="J371" s="332"/>
      <c r="K371" s="332"/>
      <c r="L371" s="332"/>
      <c r="M371" s="332"/>
      <c r="N371" s="332"/>
      <c r="O371" s="332"/>
      <c r="P371" s="332"/>
      <c r="Q371" s="332"/>
      <c r="R371" s="332"/>
      <c r="S371" s="332"/>
      <c r="T371" s="332"/>
      <c r="U371" s="332"/>
      <c r="V371" s="332"/>
      <c r="W371" s="332"/>
      <c r="X371" s="332"/>
      <c r="Y371" s="332"/>
      <c r="Z371" s="332"/>
      <c r="AA371" s="332"/>
      <c r="AB371" s="332"/>
      <c r="AC371" s="332"/>
      <c r="AD371" s="332"/>
      <c r="AE371" s="332"/>
      <c r="AF371" s="332"/>
      <c r="AG371" s="332"/>
      <c r="AH371" s="332"/>
      <c r="AI371" s="332"/>
      <c r="AJ371" s="157"/>
      <c r="AK371" s="157"/>
      <c r="AL371" s="157"/>
      <c r="AM371" s="157"/>
      <c r="AN371" s="156"/>
      <c r="AO371" s="156"/>
      <c r="AP371" s="156"/>
      <c r="AQ371" s="156"/>
      <c r="AR371" s="156"/>
      <c r="AS371" s="156"/>
      <c r="AT371" s="156"/>
      <c r="AU371" s="156"/>
      <c r="AV371" s="156"/>
      <c r="AW371" s="156"/>
      <c r="AX371" s="156"/>
      <c r="AY371" s="156"/>
      <c r="AZ371" s="156"/>
      <c r="BA371" s="156"/>
      <c r="BB371" s="156"/>
      <c r="BC371" s="156"/>
      <c r="BD371" s="156"/>
      <c r="BE371" s="156"/>
      <c r="BF371" s="156"/>
      <c r="BG371" s="156"/>
      <c r="BH371" s="156"/>
      <c r="BI371" s="156"/>
      <c r="BJ371" s="156"/>
    </row>
    <row r="372" spans="1:62" ht="14.1" customHeight="1">
      <c r="A372" s="332"/>
      <c r="B372" s="332"/>
      <c r="C372" s="332"/>
      <c r="D372" s="332"/>
      <c r="E372" s="332"/>
      <c r="F372" s="332"/>
      <c r="G372" s="332"/>
      <c r="H372" s="332"/>
      <c r="I372" s="332"/>
      <c r="J372" s="332"/>
      <c r="K372" s="332"/>
      <c r="L372" s="332"/>
      <c r="M372" s="332"/>
      <c r="N372" s="332"/>
      <c r="O372" s="332"/>
      <c r="P372" s="332"/>
      <c r="Q372" s="332"/>
      <c r="R372" s="332"/>
      <c r="S372" s="332"/>
      <c r="T372" s="332"/>
      <c r="U372" s="332"/>
      <c r="V372" s="332"/>
      <c r="W372" s="332"/>
      <c r="X372" s="332"/>
      <c r="Y372" s="332"/>
      <c r="Z372" s="332"/>
      <c r="AA372" s="332"/>
      <c r="AB372" s="332"/>
      <c r="AC372" s="332"/>
      <c r="AD372" s="332"/>
      <c r="AE372" s="332"/>
      <c r="AF372" s="332"/>
      <c r="AG372" s="332"/>
      <c r="AH372" s="332"/>
      <c r="AI372" s="332"/>
      <c r="AJ372" s="157"/>
      <c r="AK372" s="157"/>
      <c r="AL372" s="157"/>
      <c r="AM372" s="157"/>
      <c r="AN372" s="156"/>
      <c r="AO372" s="156"/>
      <c r="AP372" s="156"/>
      <c r="AQ372" s="156"/>
      <c r="AR372" s="156"/>
      <c r="AS372" s="156"/>
      <c r="AT372" s="156"/>
      <c r="AU372" s="156"/>
      <c r="AV372" s="156"/>
      <c r="AW372" s="156"/>
      <c r="AX372" s="156"/>
      <c r="AY372" s="156"/>
      <c r="AZ372" s="156"/>
      <c r="BA372" s="156"/>
      <c r="BB372" s="156"/>
      <c r="BC372" s="156"/>
      <c r="BD372" s="156"/>
      <c r="BE372" s="156"/>
      <c r="BF372" s="156"/>
      <c r="BG372" s="156"/>
      <c r="BH372" s="156"/>
      <c r="BI372" s="156"/>
      <c r="BJ372" s="156"/>
    </row>
    <row r="373" spans="1:62" ht="14.1" customHeight="1">
      <c r="A373" s="332"/>
      <c r="B373" s="332"/>
      <c r="C373" s="332"/>
      <c r="D373" s="332"/>
      <c r="E373" s="332"/>
      <c r="F373" s="332"/>
      <c r="G373" s="332"/>
      <c r="H373" s="332"/>
      <c r="I373" s="332"/>
      <c r="J373" s="332"/>
      <c r="K373" s="332"/>
      <c r="L373" s="332"/>
      <c r="M373" s="332"/>
      <c r="N373" s="332"/>
      <c r="O373" s="332"/>
      <c r="P373" s="332"/>
      <c r="Q373" s="332"/>
      <c r="R373" s="332"/>
      <c r="S373" s="332"/>
      <c r="T373" s="332"/>
      <c r="U373" s="332"/>
      <c r="V373" s="332"/>
      <c r="W373" s="332"/>
      <c r="X373" s="332"/>
      <c r="Y373" s="332"/>
      <c r="Z373" s="332"/>
      <c r="AA373" s="332"/>
      <c r="AB373" s="332"/>
      <c r="AC373" s="332"/>
      <c r="AD373" s="332"/>
      <c r="AE373" s="332"/>
      <c r="AF373" s="332"/>
      <c r="AG373" s="332"/>
      <c r="AH373" s="332"/>
      <c r="AI373" s="332"/>
      <c r="AJ373" s="157"/>
      <c r="AK373" s="157"/>
      <c r="AL373" s="157"/>
      <c r="AM373" s="157"/>
      <c r="AN373" s="156"/>
      <c r="AO373" s="156"/>
      <c r="AP373" s="156"/>
      <c r="AQ373" s="156"/>
      <c r="AR373" s="156"/>
      <c r="AS373" s="156"/>
      <c r="AT373" s="156"/>
      <c r="AU373" s="156"/>
      <c r="AV373" s="156"/>
      <c r="AW373" s="156"/>
      <c r="AX373" s="156"/>
      <c r="AY373" s="156"/>
      <c r="AZ373" s="156"/>
      <c r="BA373" s="156"/>
      <c r="BB373" s="156"/>
      <c r="BC373" s="156"/>
      <c r="BD373" s="156"/>
      <c r="BE373" s="156"/>
      <c r="BF373" s="156"/>
      <c r="BG373" s="156"/>
      <c r="BH373" s="156"/>
      <c r="BI373" s="156"/>
      <c r="BJ373" s="156"/>
    </row>
    <row r="374" spans="1:62" ht="14.1" customHeight="1">
      <c r="A374" s="332"/>
      <c r="B374" s="332"/>
      <c r="C374" s="332"/>
      <c r="D374" s="332"/>
      <c r="E374" s="332"/>
      <c r="F374" s="332"/>
      <c r="G374" s="332"/>
      <c r="H374" s="332"/>
      <c r="I374" s="332"/>
      <c r="J374" s="332"/>
      <c r="K374" s="332"/>
      <c r="L374" s="332"/>
      <c r="M374" s="332"/>
      <c r="N374" s="332"/>
      <c r="O374" s="332"/>
      <c r="P374" s="332"/>
      <c r="Q374" s="332"/>
      <c r="R374" s="332"/>
      <c r="S374" s="332"/>
      <c r="T374" s="332"/>
      <c r="U374" s="332"/>
      <c r="V374" s="332"/>
      <c r="W374" s="332"/>
      <c r="X374" s="332"/>
      <c r="Y374" s="332"/>
      <c r="Z374" s="332"/>
      <c r="AA374" s="332"/>
      <c r="AB374" s="332"/>
      <c r="AC374" s="332"/>
      <c r="AD374" s="332"/>
      <c r="AE374" s="332"/>
      <c r="AF374" s="332"/>
      <c r="AG374" s="332"/>
      <c r="AH374" s="332"/>
      <c r="AI374" s="332"/>
      <c r="AJ374" s="157"/>
      <c r="AK374" s="157"/>
      <c r="AL374" s="157"/>
      <c r="AM374" s="157"/>
      <c r="AN374" s="156"/>
      <c r="AO374" s="156"/>
      <c r="AP374" s="156"/>
      <c r="AQ374" s="156"/>
      <c r="AR374" s="156"/>
      <c r="AS374" s="156"/>
      <c r="AT374" s="156"/>
      <c r="AU374" s="156"/>
      <c r="AV374" s="156"/>
      <c r="AW374" s="156"/>
      <c r="AX374" s="156"/>
      <c r="AY374" s="156"/>
      <c r="AZ374" s="156"/>
      <c r="BA374" s="156"/>
      <c r="BB374" s="156"/>
      <c r="BC374" s="156"/>
      <c r="BD374" s="156"/>
      <c r="BE374" s="156"/>
      <c r="BF374" s="156"/>
      <c r="BG374" s="156"/>
      <c r="BH374" s="156"/>
      <c r="BI374" s="156"/>
      <c r="BJ374" s="156"/>
    </row>
    <row r="375" spans="1:62" ht="14.1" customHeight="1">
      <c r="A375" s="332"/>
      <c r="B375" s="332"/>
      <c r="C375" s="332"/>
      <c r="D375" s="332"/>
      <c r="E375" s="332"/>
      <c r="F375" s="332"/>
      <c r="G375" s="332"/>
      <c r="H375" s="332"/>
      <c r="I375" s="332"/>
      <c r="J375" s="332"/>
      <c r="K375" s="332"/>
      <c r="L375" s="332"/>
      <c r="M375" s="332"/>
      <c r="N375" s="332"/>
      <c r="O375" s="332"/>
      <c r="P375" s="332"/>
      <c r="Q375" s="332"/>
      <c r="R375" s="332"/>
      <c r="S375" s="332"/>
      <c r="T375" s="332"/>
      <c r="U375" s="332"/>
      <c r="V375" s="332"/>
      <c r="W375" s="332"/>
      <c r="X375" s="332"/>
      <c r="Y375" s="332"/>
      <c r="Z375" s="332"/>
      <c r="AA375" s="332"/>
      <c r="AB375" s="332"/>
      <c r="AC375" s="332"/>
      <c r="AD375" s="332"/>
      <c r="AE375" s="332"/>
      <c r="AF375" s="332"/>
      <c r="AG375" s="332"/>
      <c r="AH375" s="332"/>
      <c r="AI375" s="332"/>
      <c r="AJ375" s="157"/>
      <c r="AK375" s="157"/>
      <c r="AL375" s="157"/>
      <c r="AM375" s="157"/>
      <c r="AN375" s="156"/>
      <c r="AO375" s="156"/>
      <c r="AP375" s="156"/>
      <c r="AQ375" s="156"/>
      <c r="AR375" s="156"/>
      <c r="AS375" s="156"/>
      <c r="AT375" s="156"/>
      <c r="AU375" s="156"/>
      <c r="AV375" s="156"/>
      <c r="AW375" s="156"/>
      <c r="AX375" s="156"/>
      <c r="AY375" s="156"/>
      <c r="AZ375" s="156"/>
      <c r="BA375" s="156"/>
      <c r="BB375" s="156"/>
      <c r="BC375" s="156"/>
      <c r="BD375" s="156"/>
      <c r="BE375" s="156"/>
      <c r="BF375" s="156"/>
      <c r="BG375" s="156"/>
      <c r="BH375" s="156"/>
      <c r="BI375" s="156"/>
      <c r="BJ375" s="156"/>
    </row>
    <row r="376" spans="1:62" ht="14.1" customHeight="1">
      <c r="A376" s="332"/>
      <c r="B376" s="332"/>
      <c r="C376" s="332"/>
      <c r="D376" s="332"/>
      <c r="E376" s="332"/>
      <c r="F376" s="332"/>
      <c r="G376" s="332"/>
      <c r="H376" s="332"/>
      <c r="I376" s="332"/>
      <c r="J376" s="332"/>
      <c r="K376" s="332"/>
      <c r="L376" s="332"/>
      <c r="M376" s="332"/>
      <c r="N376" s="332"/>
      <c r="O376" s="332"/>
      <c r="P376" s="332"/>
      <c r="Q376" s="332"/>
      <c r="R376" s="332"/>
      <c r="S376" s="332"/>
      <c r="T376" s="332"/>
      <c r="U376" s="332"/>
      <c r="V376" s="332"/>
      <c r="W376" s="332"/>
      <c r="X376" s="332"/>
      <c r="Y376" s="332"/>
      <c r="Z376" s="332"/>
      <c r="AA376" s="332"/>
      <c r="AB376" s="332"/>
      <c r="AC376" s="332"/>
      <c r="AD376" s="332"/>
      <c r="AE376" s="332"/>
      <c r="AF376" s="332"/>
      <c r="AG376" s="332"/>
      <c r="AH376" s="332"/>
      <c r="AI376" s="332"/>
      <c r="AJ376" s="157"/>
      <c r="AK376" s="157"/>
      <c r="AL376" s="157"/>
      <c r="AM376" s="157"/>
      <c r="AN376" s="156"/>
      <c r="AO376" s="156"/>
      <c r="AP376" s="156"/>
      <c r="AQ376" s="156"/>
      <c r="AR376" s="156"/>
      <c r="AS376" s="156"/>
      <c r="AT376" s="156"/>
      <c r="AU376" s="156"/>
      <c r="AV376" s="156"/>
      <c r="AW376" s="156"/>
      <c r="AX376" s="156"/>
      <c r="AY376" s="156"/>
      <c r="AZ376" s="156"/>
      <c r="BA376" s="156"/>
      <c r="BB376" s="156"/>
      <c r="BC376" s="156"/>
      <c r="BD376" s="156"/>
      <c r="BE376" s="156"/>
      <c r="BF376" s="156"/>
      <c r="BG376" s="156"/>
      <c r="BH376" s="156"/>
      <c r="BI376" s="156"/>
      <c r="BJ376" s="156"/>
    </row>
    <row r="377" spans="1:62" ht="14.1" customHeight="1">
      <c r="A377" s="332"/>
      <c r="B377" s="332"/>
      <c r="C377" s="332"/>
      <c r="D377" s="332"/>
      <c r="E377" s="332"/>
      <c r="F377" s="332"/>
      <c r="G377" s="332"/>
      <c r="H377" s="332"/>
      <c r="I377" s="332"/>
      <c r="J377" s="332"/>
      <c r="K377" s="332"/>
      <c r="L377" s="332"/>
      <c r="M377" s="332"/>
      <c r="N377" s="332"/>
      <c r="O377" s="332"/>
      <c r="P377" s="332"/>
      <c r="Q377" s="332"/>
      <c r="R377" s="332"/>
      <c r="S377" s="332"/>
      <c r="T377" s="332"/>
      <c r="U377" s="332"/>
      <c r="V377" s="332"/>
      <c r="W377" s="332"/>
      <c r="X377" s="332"/>
      <c r="Y377" s="332"/>
      <c r="Z377" s="332"/>
      <c r="AA377" s="332"/>
      <c r="AB377" s="332"/>
      <c r="AC377" s="332"/>
      <c r="AD377" s="332"/>
      <c r="AE377" s="332"/>
      <c r="AF377" s="332"/>
      <c r="AG377" s="332"/>
      <c r="AH377" s="332"/>
      <c r="AI377" s="332"/>
      <c r="AJ377" s="157"/>
      <c r="AK377" s="157"/>
      <c r="AL377" s="157"/>
      <c r="AM377" s="157"/>
      <c r="AN377" s="156"/>
      <c r="AO377" s="156"/>
      <c r="AP377" s="156"/>
      <c r="AQ377" s="156"/>
      <c r="AR377" s="156"/>
      <c r="AS377" s="156"/>
      <c r="AT377" s="156"/>
      <c r="AU377" s="156"/>
      <c r="AV377" s="156"/>
      <c r="AW377" s="156"/>
      <c r="AX377" s="156"/>
      <c r="AY377" s="156"/>
      <c r="AZ377" s="156"/>
      <c r="BA377" s="156"/>
      <c r="BB377" s="156"/>
      <c r="BC377" s="156"/>
      <c r="BD377" s="156"/>
      <c r="BE377" s="156"/>
      <c r="BF377" s="156"/>
      <c r="BG377" s="156"/>
      <c r="BH377" s="156"/>
      <c r="BI377" s="156"/>
      <c r="BJ377" s="156"/>
    </row>
    <row r="378" spans="1:62" ht="14.1" customHeight="1">
      <c r="A378" s="332"/>
      <c r="B378" s="332"/>
      <c r="C378" s="332"/>
      <c r="D378" s="332"/>
      <c r="E378" s="332"/>
      <c r="F378" s="332"/>
      <c r="G378" s="332"/>
      <c r="H378" s="332"/>
      <c r="I378" s="332"/>
      <c r="J378" s="332"/>
      <c r="K378" s="332"/>
      <c r="L378" s="332"/>
      <c r="M378" s="332"/>
      <c r="N378" s="332"/>
      <c r="O378" s="332"/>
      <c r="P378" s="332"/>
      <c r="Q378" s="332"/>
      <c r="R378" s="332"/>
      <c r="S378" s="332"/>
      <c r="T378" s="332"/>
      <c r="U378" s="332"/>
      <c r="V378" s="332"/>
      <c r="W378" s="332"/>
      <c r="X378" s="332"/>
      <c r="Y378" s="332"/>
      <c r="Z378" s="332"/>
      <c r="AA378" s="332"/>
      <c r="AB378" s="332"/>
      <c r="AC378" s="332"/>
      <c r="AD378" s="332"/>
      <c r="AE378" s="332"/>
      <c r="AF378" s="332"/>
      <c r="AG378" s="332"/>
      <c r="AH378" s="332"/>
      <c r="AI378" s="332"/>
      <c r="AJ378" s="157"/>
      <c r="AK378" s="157"/>
      <c r="AL378" s="157"/>
      <c r="AM378" s="157"/>
      <c r="AN378" s="156"/>
      <c r="AO378" s="156"/>
      <c r="AP378" s="156"/>
      <c r="AQ378" s="156"/>
      <c r="AR378" s="156"/>
      <c r="AS378" s="156"/>
      <c r="AT378" s="156"/>
      <c r="AU378" s="156"/>
      <c r="AV378" s="156"/>
      <c r="AW378" s="156"/>
      <c r="AX378" s="156"/>
      <c r="AY378" s="156"/>
      <c r="AZ378" s="156"/>
      <c r="BA378" s="156"/>
      <c r="BB378" s="156"/>
      <c r="BC378" s="156"/>
      <c r="BD378" s="156"/>
      <c r="BE378" s="156"/>
      <c r="BF378" s="156"/>
      <c r="BG378" s="156"/>
      <c r="BH378" s="156"/>
      <c r="BI378" s="156"/>
      <c r="BJ378" s="156"/>
    </row>
    <row r="379" spans="1:62" ht="14.1" customHeight="1">
      <c r="A379" s="332"/>
      <c r="B379" s="332"/>
      <c r="C379" s="332"/>
      <c r="D379" s="332"/>
      <c r="E379" s="332"/>
      <c r="F379" s="332"/>
      <c r="G379" s="332"/>
      <c r="H379" s="332"/>
      <c r="I379" s="332"/>
      <c r="J379" s="332"/>
      <c r="K379" s="332"/>
      <c r="L379" s="332"/>
      <c r="M379" s="332"/>
      <c r="N379" s="332"/>
      <c r="O379" s="332"/>
      <c r="P379" s="332"/>
      <c r="Q379" s="332"/>
      <c r="R379" s="332"/>
      <c r="S379" s="332"/>
      <c r="T379" s="332"/>
      <c r="U379" s="332"/>
      <c r="V379" s="332"/>
      <c r="W379" s="332"/>
      <c r="X379" s="332"/>
      <c r="Y379" s="332"/>
      <c r="Z379" s="332"/>
      <c r="AA379" s="332"/>
      <c r="AB379" s="332"/>
      <c r="AC379" s="332"/>
      <c r="AD379" s="332"/>
      <c r="AE379" s="332"/>
      <c r="AF379" s="332"/>
      <c r="AG379" s="332"/>
      <c r="AH379" s="332"/>
      <c r="AI379" s="332"/>
      <c r="AJ379" s="157"/>
      <c r="AK379" s="157"/>
      <c r="AL379" s="157"/>
      <c r="AM379" s="157"/>
      <c r="AN379" s="156"/>
      <c r="AO379" s="156"/>
      <c r="AP379" s="156"/>
      <c r="AQ379" s="156"/>
      <c r="AR379" s="156"/>
      <c r="AS379" s="156"/>
      <c r="AT379" s="156"/>
      <c r="AU379" s="156"/>
      <c r="AV379" s="156"/>
      <c r="AW379" s="156"/>
      <c r="AX379" s="156"/>
      <c r="AY379" s="156"/>
      <c r="AZ379" s="156"/>
      <c r="BA379" s="156"/>
      <c r="BB379" s="156"/>
      <c r="BC379" s="156"/>
      <c r="BD379" s="156"/>
      <c r="BE379" s="156"/>
      <c r="BF379" s="156"/>
      <c r="BG379" s="156"/>
      <c r="BH379" s="156"/>
      <c r="BI379" s="156"/>
      <c r="BJ379" s="156"/>
    </row>
    <row r="380" spans="1:62" ht="14.1" customHeight="1">
      <c r="A380" s="332"/>
      <c r="B380" s="332"/>
      <c r="C380" s="332"/>
      <c r="D380" s="332"/>
      <c r="E380" s="332"/>
      <c r="F380" s="332"/>
      <c r="G380" s="332"/>
      <c r="H380" s="332"/>
      <c r="I380" s="332"/>
      <c r="J380" s="332"/>
      <c r="K380" s="332"/>
      <c r="L380" s="332"/>
      <c r="M380" s="332"/>
      <c r="N380" s="332"/>
      <c r="O380" s="332"/>
      <c r="P380" s="332"/>
      <c r="Q380" s="332"/>
      <c r="R380" s="332"/>
      <c r="S380" s="332"/>
      <c r="T380" s="332"/>
      <c r="U380" s="332"/>
      <c r="V380" s="332"/>
      <c r="W380" s="332"/>
      <c r="X380" s="332"/>
      <c r="Y380" s="332"/>
      <c r="Z380" s="332"/>
      <c r="AA380" s="332"/>
      <c r="AB380" s="332"/>
      <c r="AC380" s="332"/>
      <c r="AD380" s="332"/>
      <c r="AE380" s="332"/>
      <c r="AF380" s="332"/>
      <c r="AG380" s="332"/>
      <c r="AH380" s="332"/>
      <c r="AI380" s="332"/>
      <c r="AJ380" s="157"/>
      <c r="AK380" s="157"/>
      <c r="AL380" s="157"/>
      <c r="AM380" s="157"/>
      <c r="AN380" s="156"/>
      <c r="AO380" s="156"/>
      <c r="AP380" s="156"/>
      <c r="AQ380" s="156"/>
      <c r="AR380" s="156"/>
      <c r="AS380" s="156"/>
      <c r="AT380" s="156"/>
      <c r="AU380" s="156"/>
      <c r="AV380" s="156"/>
      <c r="AW380" s="156"/>
      <c r="AX380" s="156"/>
      <c r="AY380" s="156"/>
      <c r="AZ380" s="156"/>
      <c r="BA380" s="156"/>
      <c r="BB380" s="156"/>
      <c r="BC380" s="156"/>
      <c r="BD380" s="156"/>
      <c r="BE380" s="156"/>
      <c r="BF380" s="156"/>
      <c r="BG380" s="156"/>
      <c r="BH380" s="156"/>
      <c r="BI380" s="156"/>
      <c r="BJ380" s="156"/>
    </row>
    <row r="381" spans="1:62" ht="14.1" customHeight="1">
      <c r="A381" s="331"/>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157"/>
      <c r="AK381" s="157"/>
      <c r="AL381" s="157"/>
      <c r="AM381" s="157"/>
      <c r="AN381" s="156"/>
      <c r="AO381" s="156"/>
      <c r="AP381" s="156"/>
      <c r="AQ381" s="156"/>
      <c r="AR381" s="156"/>
      <c r="AS381" s="156"/>
      <c r="AT381" s="156"/>
      <c r="AU381" s="156"/>
      <c r="AV381" s="156"/>
      <c r="AW381" s="156"/>
      <c r="AX381" s="156"/>
      <c r="AY381" s="156"/>
      <c r="AZ381" s="156"/>
      <c r="BA381" s="156"/>
      <c r="BB381" s="156"/>
      <c r="BC381" s="156"/>
      <c r="BD381" s="156"/>
      <c r="BE381" s="156"/>
      <c r="BF381" s="156"/>
      <c r="BG381" s="156"/>
      <c r="BH381" s="156"/>
      <c r="BI381" s="156"/>
      <c r="BJ381" s="156"/>
    </row>
    <row r="382" spans="1:62" ht="14.1" customHeight="1">
      <c r="A382" s="331"/>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157"/>
      <c r="AK382" s="157"/>
      <c r="AL382" s="157"/>
      <c r="AM382" s="157"/>
      <c r="AN382" s="156"/>
      <c r="AO382" s="156"/>
      <c r="AP382" s="156"/>
      <c r="AQ382" s="156"/>
      <c r="AR382" s="156"/>
      <c r="AS382" s="156"/>
      <c r="AT382" s="156"/>
      <c r="AU382" s="156"/>
      <c r="AV382" s="156"/>
      <c r="AW382" s="156"/>
      <c r="AX382" s="156"/>
      <c r="AY382" s="156"/>
      <c r="AZ382" s="156"/>
      <c r="BA382" s="156"/>
      <c r="BB382" s="156"/>
      <c r="BC382" s="156"/>
      <c r="BD382" s="156"/>
      <c r="BE382" s="156"/>
      <c r="BF382" s="156"/>
      <c r="BG382" s="156"/>
      <c r="BH382" s="156"/>
      <c r="BI382" s="156"/>
      <c r="BJ382" s="156"/>
    </row>
    <row r="383" spans="1:62" ht="14.1" customHeight="1">
      <c r="A383" s="331"/>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157"/>
      <c r="AK383" s="157"/>
      <c r="AL383" s="157"/>
      <c r="AM383" s="157"/>
      <c r="AN383" s="156"/>
      <c r="AO383" s="156"/>
      <c r="AP383" s="156"/>
      <c r="AQ383" s="156"/>
      <c r="AR383" s="156"/>
      <c r="AS383" s="156"/>
      <c r="AT383" s="156"/>
      <c r="AU383" s="156"/>
      <c r="AV383" s="156"/>
      <c r="AW383" s="156"/>
      <c r="AX383" s="156"/>
      <c r="AY383" s="156"/>
      <c r="AZ383" s="156"/>
      <c r="BA383" s="156"/>
      <c r="BB383" s="156"/>
      <c r="BC383" s="156"/>
      <c r="BD383" s="156"/>
      <c r="BE383" s="156"/>
      <c r="BF383" s="156"/>
      <c r="BG383" s="156"/>
      <c r="BH383" s="156"/>
      <c r="BI383" s="156"/>
      <c r="BJ383" s="156"/>
    </row>
    <row r="384" spans="1:62" ht="14.1" customHeight="1">
      <c r="A384" s="331"/>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157"/>
      <c r="AK384" s="157"/>
      <c r="AL384" s="157"/>
      <c r="AM384" s="157"/>
      <c r="AN384" s="156"/>
      <c r="AO384" s="156"/>
      <c r="AP384" s="156"/>
      <c r="AQ384" s="156"/>
      <c r="AR384" s="156"/>
      <c r="AS384" s="156"/>
      <c r="AT384" s="156"/>
      <c r="AU384" s="156"/>
      <c r="AV384" s="156"/>
      <c r="AW384" s="156"/>
      <c r="AX384" s="156"/>
      <c r="AY384" s="156"/>
      <c r="AZ384" s="156"/>
      <c r="BA384" s="156"/>
      <c r="BB384" s="156"/>
      <c r="BC384" s="156"/>
      <c r="BD384" s="156"/>
      <c r="BE384" s="156"/>
      <c r="BF384" s="156"/>
      <c r="BG384" s="156"/>
      <c r="BH384" s="156"/>
      <c r="BI384" s="156"/>
      <c r="BJ384" s="156"/>
    </row>
    <row r="385" spans="1:62" ht="14.1" customHeight="1">
      <c r="A385" s="331"/>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157"/>
      <c r="AK385" s="157"/>
      <c r="AL385" s="157"/>
      <c r="AM385" s="157"/>
      <c r="AN385" s="156"/>
      <c r="AO385" s="156"/>
      <c r="AP385" s="156"/>
      <c r="AQ385" s="156"/>
      <c r="AR385" s="156"/>
      <c r="AS385" s="156"/>
      <c r="AT385" s="156"/>
      <c r="AU385" s="156"/>
      <c r="AV385" s="156"/>
      <c r="AW385" s="156"/>
      <c r="AX385" s="156"/>
      <c r="AY385" s="156"/>
      <c r="AZ385" s="156"/>
      <c r="BA385" s="156"/>
      <c r="BB385" s="156"/>
      <c r="BC385" s="156"/>
      <c r="BD385" s="156"/>
      <c r="BE385" s="156"/>
      <c r="BF385" s="156"/>
      <c r="BG385" s="156"/>
      <c r="BH385" s="156"/>
      <c r="BI385" s="156"/>
      <c r="BJ385" s="156"/>
    </row>
    <row r="386" spans="1:62" ht="14.1" customHeight="1">
      <c r="A386" s="331"/>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157"/>
      <c r="AK386" s="157"/>
      <c r="AL386" s="157"/>
      <c r="AM386" s="157"/>
      <c r="AN386" s="156"/>
      <c r="AO386" s="156"/>
      <c r="AP386" s="156"/>
      <c r="AQ386" s="156"/>
      <c r="AR386" s="156"/>
      <c r="AS386" s="156"/>
      <c r="AT386" s="156"/>
      <c r="AU386" s="156"/>
      <c r="AV386" s="156"/>
      <c r="AW386" s="156"/>
      <c r="AX386" s="156"/>
      <c r="AY386" s="156"/>
      <c r="AZ386" s="156"/>
      <c r="BA386" s="156"/>
      <c r="BB386" s="156"/>
      <c r="BC386" s="156"/>
      <c r="BD386" s="156"/>
      <c r="BE386" s="156"/>
      <c r="BF386" s="156"/>
      <c r="BG386" s="156"/>
      <c r="BH386" s="156"/>
      <c r="BI386" s="156"/>
      <c r="BJ386" s="156"/>
    </row>
    <row r="387" spans="1:62" ht="14.1" customHeight="1">
      <c r="A387" s="331"/>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157"/>
      <c r="AK387" s="157"/>
      <c r="AL387" s="157"/>
      <c r="AM387" s="157"/>
      <c r="AN387" s="156"/>
      <c r="AO387" s="156"/>
      <c r="AP387" s="156"/>
      <c r="AQ387" s="156"/>
      <c r="AR387" s="156"/>
      <c r="AS387" s="156"/>
      <c r="AT387" s="156"/>
      <c r="AU387" s="156"/>
      <c r="AV387" s="156"/>
      <c r="AW387" s="156"/>
      <c r="AX387" s="156"/>
      <c r="AY387" s="156"/>
      <c r="AZ387" s="156"/>
      <c r="BA387" s="156"/>
      <c r="BB387" s="156"/>
      <c r="BC387" s="156"/>
      <c r="BD387" s="156"/>
      <c r="BE387" s="156"/>
      <c r="BF387" s="156"/>
      <c r="BG387" s="156"/>
      <c r="BH387" s="156"/>
      <c r="BI387" s="156"/>
      <c r="BJ387" s="156"/>
    </row>
    <row r="388" spans="1:62" ht="14.1" customHeight="1">
      <c r="A388" s="331"/>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157"/>
      <c r="AK388" s="157"/>
      <c r="AL388" s="157"/>
      <c r="AM388" s="157"/>
      <c r="AN388" s="156"/>
      <c r="AO388" s="156"/>
      <c r="AP388" s="156"/>
      <c r="AQ388" s="156"/>
      <c r="AR388" s="156"/>
      <c r="AS388" s="156"/>
      <c r="AT388" s="156"/>
      <c r="AU388" s="156"/>
      <c r="AV388" s="156"/>
      <c r="AW388" s="156"/>
      <c r="AX388" s="156"/>
      <c r="AY388" s="156"/>
      <c r="AZ388" s="156"/>
      <c r="BA388" s="156"/>
      <c r="BB388" s="156"/>
      <c r="BC388" s="156"/>
      <c r="BD388" s="156"/>
      <c r="BE388" s="156"/>
      <c r="BF388" s="156"/>
      <c r="BG388" s="156"/>
      <c r="BH388" s="156"/>
      <c r="BI388" s="156"/>
      <c r="BJ388" s="156"/>
    </row>
    <row r="389" spans="1:62" ht="14.1" customHeight="1">
      <c r="A389" s="331"/>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157"/>
      <c r="AK389" s="157"/>
      <c r="AL389" s="157"/>
      <c r="AM389" s="157"/>
      <c r="AN389" s="156"/>
      <c r="AO389" s="156"/>
      <c r="AP389" s="156"/>
      <c r="AQ389" s="156"/>
      <c r="AR389" s="156"/>
      <c r="AS389" s="156"/>
      <c r="AT389" s="156"/>
      <c r="AU389" s="156"/>
      <c r="AV389" s="156"/>
      <c r="AW389" s="156"/>
      <c r="AX389" s="156"/>
      <c r="AY389" s="156"/>
      <c r="AZ389" s="156"/>
      <c r="BA389" s="156"/>
      <c r="BB389" s="156"/>
      <c r="BC389" s="156"/>
      <c r="BD389" s="156"/>
      <c r="BE389" s="156"/>
      <c r="BF389" s="156"/>
      <c r="BG389" s="156"/>
      <c r="BH389" s="156"/>
      <c r="BI389" s="156"/>
      <c r="BJ389" s="156"/>
    </row>
    <row r="390" spans="1:62" ht="14.1" customHeight="1">
      <c r="A390" s="331"/>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157"/>
      <c r="AK390" s="157"/>
      <c r="AL390" s="157"/>
      <c r="AM390" s="157"/>
      <c r="AN390" s="156"/>
      <c r="AO390" s="156"/>
      <c r="AP390" s="156"/>
      <c r="AQ390" s="156"/>
      <c r="AR390" s="156"/>
      <c r="AS390" s="156"/>
      <c r="AT390" s="156"/>
      <c r="AU390" s="156"/>
      <c r="AV390" s="156"/>
      <c r="AW390" s="156"/>
      <c r="AX390" s="156"/>
      <c r="AY390" s="156"/>
      <c r="AZ390" s="156"/>
      <c r="BA390" s="156"/>
      <c r="BB390" s="156"/>
      <c r="BC390" s="156"/>
      <c r="BD390" s="156"/>
      <c r="BE390" s="156"/>
      <c r="BF390" s="156"/>
      <c r="BG390" s="156"/>
      <c r="BH390" s="156"/>
      <c r="BI390" s="156"/>
      <c r="BJ390" s="156"/>
    </row>
    <row r="391" spans="1:62" ht="14.1" customHeight="1">
      <c r="A391" s="331"/>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157"/>
      <c r="AK391" s="157"/>
      <c r="AL391" s="157"/>
      <c r="AM391" s="157"/>
      <c r="AN391" s="156"/>
      <c r="AO391" s="156"/>
      <c r="AP391" s="156"/>
      <c r="AQ391" s="156"/>
      <c r="AR391" s="156"/>
      <c r="AS391" s="156"/>
      <c r="AT391" s="156"/>
      <c r="AU391" s="156"/>
      <c r="AV391" s="156"/>
      <c r="AW391" s="156"/>
      <c r="AX391" s="156"/>
      <c r="AY391" s="156"/>
      <c r="AZ391" s="156"/>
      <c r="BA391" s="156"/>
      <c r="BB391" s="156"/>
      <c r="BC391" s="156"/>
      <c r="BD391" s="156"/>
      <c r="BE391" s="156"/>
      <c r="BF391" s="156"/>
      <c r="BG391" s="156"/>
      <c r="BH391" s="156"/>
      <c r="BI391" s="156"/>
      <c r="BJ391" s="156"/>
    </row>
    <row r="392" spans="1:62" ht="14.1" customHeight="1">
      <c r="A392" s="331"/>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157"/>
      <c r="AK392" s="157"/>
      <c r="AL392" s="157"/>
      <c r="AM392" s="157"/>
      <c r="AN392" s="156"/>
      <c r="AO392" s="156"/>
      <c r="AP392" s="156"/>
      <c r="AQ392" s="156"/>
      <c r="AR392" s="156"/>
      <c r="AS392" s="156"/>
      <c r="AT392" s="156"/>
      <c r="AU392" s="156"/>
      <c r="AV392" s="156"/>
      <c r="AW392" s="156"/>
      <c r="AX392" s="156"/>
      <c r="AY392" s="156"/>
      <c r="AZ392" s="156"/>
      <c r="BA392" s="156"/>
      <c r="BB392" s="156"/>
      <c r="BC392" s="156"/>
      <c r="BD392" s="156"/>
      <c r="BE392" s="156"/>
      <c r="BF392" s="156"/>
      <c r="BG392" s="156"/>
      <c r="BH392" s="156"/>
      <c r="BI392" s="156"/>
      <c r="BJ392" s="156"/>
    </row>
    <row r="393" spans="1:62" ht="14.1" customHeight="1">
      <c r="A393" s="331"/>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157"/>
      <c r="AK393" s="157"/>
      <c r="AL393" s="157"/>
      <c r="AM393" s="157"/>
      <c r="AN393" s="156"/>
      <c r="AO393" s="156"/>
      <c r="AP393" s="156"/>
      <c r="AQ393" s="156"/>
      <c r="AR393" s="156"/>
      <c r="AS393" s="156"/>
      <c r="AT393" s="156"/>
      <c r="AU393" s="156"/>
      <c r="AV393" s="156"/>
      <c r="AW393" s="156"/>
      <c r="AX393" s="156"/>
      <c r="AY393" s="156"/>
      <c r="AZ393" s="156"/>
      <c r="BA393" s="156"/>
      <c r="BB393" s="156"/>
      <c r="BC393" s="156"/>
      <c r="BD393" s="156"/>
      <c r="BE393" s="156"/>
      <c r="BF393" s="156"/>
      <c r="BG393" s="156"/>
      <c r="BH393" s="156"/>
      <c r="BI393" s="156"/>
      <c r="BJ393" s="156"/>
    </row>
    <row r="394" spans="1:62" ht="14.1" customHeight="1">
      <c r="A394" s="331"/>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157"/>
      <c r="AK394" s="157"/>
      <c r="AL394" s="157"/>
      <c r="AM394" s="157"/>
      <c r="AN394" s="156"/>
      <c r="AO394" s="156"/>
      <c r="AP394" s="156"/>
      <c r="AQ394" s="156"/>
      <c r="AR394" s="156"/>
      <c r="AS394" s="156"/>
      <c r="AT394" s="156"/>
      <c r="AU394" s="156"/>
      <c r="AV394" s="156"/>
      <c r="AW394" s="156"/>
      <c r="AX394" s="156"/>
      <c r="AY394" s="156"/>
      <c r="AZ394" s="156"/>
      <c r="BA394" s="156"/>
      <c r="BB394" s="156"/>
      <c r="BC394" s="156"/>
      <c r="BD394" s="156"/>
      <c r="BE394" s="156"/>
      <c r="BF394" s="156"/>
      <c r="BG394" s="156"/>
      <c r="BH394" s="156"/>
      <c r="BI394" s="156"/>
      <c r="BJ394" s="156"/>
    </row>
    <row r="395" spans="1:62" ht="14.1" customHeight="1">
      <c r="A395" s="331"/>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157"/>
      <c r="AK395" s="157"/>
      <c r="AL395" s="157"/>
      <c r="AM395" s="157"/>
      <c r="AN395" s="156"/>
      <c r="AO395" s="156"/>
      <c r="AP395" s="156"/>
      <c r="AQ395" s="156"/>
      <c r="AR395" s="156"/>
      <c r="AS395" s="156"/>
      <c r="AT395" s="156"/>
      <c r="AU395" s="156"/>
      <c r="AV395" s="156"/>
      <c r="AW395" s="156"/>
      <c r="AX395" s="156"/>
      <c r="AY395" s="156"/>
      <c r="AZ395" s="156"/>
      <c r="BA395" s="156"/>
      <c r="BB395" s="156"/>
      <c r="BC395" s="156"/>
      <c r="BD395" s="156"/>
      <c r="BE395" s="156"/>
      <c r="BF395" s="156"/>
      <c r="BG395" s="156"/>
      <c r="BH395" s="156"/>
      <c r="BI395" s="156"/>
      <c r="BJ395" s="156"/>
    </row>
    <row r="396" spans="1:62" ht="14.1" customHeight="1">
      <c r="A396" s="331"/>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157"/>
      <c r="AK396" s="157"/>
      <c r="AL396" s="157"/>
      <c r="AM396" s="157"/>
      <c r="AN396" s="156"/>
      <c r="AO396" s="156"/>
      <c r="AP396" s="156"/>
      <c r="AQ396" s="156"/>
      <c r="AR396" s="156"/>
      <c r="AS396" s="156"/>
      <c r="AT396" s="156"/>
      <c r="AU396" s="156"/>
      <c r="AV396" s="156"/>
      <c r="AW396" s="156"/>
      <c r="AX396" s="156"/>
      <c r="AY396" s="156"/>
      <c r="AZ396" s="156"/>
      <c r="BA396" s="156"/>
      <c r="BB396" s="156"/>
      <c r="BC396" s="156"/>
      <c r="BD396" s="156"/>
      <c r="BE396" s="156"/>
      <c r="BF396" s="156"/>
      <c r="BG396" s="156"/>
      <c r="BH396" s="156"/>
      <c r="BI396" s="156"/>
      <c r="BJ396" s="156"/>
    </row>
    <row r="397" spans="1:62" ht="14.1" customHeight="1">
      <c r="A397" s="331"/>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157"/>
      <c r="AK397" s="157"/>
      <c r="AL397" s="157"/>
      <c r="AM397" s="157"/>
      <c r="AN397" s="156"/>
      <c r="AO397" s="156"/>
      <c r="AP397" s="156"/>
      <c r="AQ397" s="156"/>
      <c r="AR397" s="156"/>
      <c r="AS397" s="156"/>
      <c r="AT397" s="156"/>
      <c r="AU397" s="156"/>
      <c r="AV397" s="156"/>
      <c r="AW397" s="156"/>
      <c r="AX397" s="156"/>
      <c r="AY397" s="156"/>
      <c r="AZ397" s="156"/>
      <c r="BA397" s="156"/>
      <c r="BB397" s="156"/>
      <c r="BC397" s="156"/>
      <c r="BD397" s="156"/>
      <c r="BE397" s="156"/>
      <c r="BF397" s="156"/>
      <c r="BG397" s="156"/>
      <c r="BH397" s="156"/>
      <c r="BI397" s="156"/>
      <c r="BJ397" s="156"/>
    </row>
    <row r="398" spans="1:62" ht="14.1" customHeight="1">
      <c r="A398" s="331"/>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157"/>
      <c r="AK398" s="157"/>
      <c r="AL398" s="157"/>
      <c r="AM398" s="157"/>
      <c r="AN398" s="156"/>
      <c r="AO398" s="156"/>
      <c r="AP398" s="156"/>
      <c r="AQ398" s="156"/>
      <c r="AR398" s="156"/>
      <c r="AS398" s="156"/>
      <c r="AT398" s="156"/>
      <c r="AU398" s="156"/>
      <c r="AV398" s="156"/>
      <c r="AW398" s="156"/>
      <c r="AX398" s="156"/>
      <c r="AY398" s="156"/>
      <c r="AZ398" s="156"/>
      <c r="BA398" s="156"/>
      <c r="BB398" s="156"/>
      <c r="BC398" s="156"/>
      <c r="BD398" s="156"/>
      <c r="BE398" s="156"/>
      <c r="BF398" s="156"/>
      <c r="BG398" s="156"/>
      <c r="BH398" s="156"/>
      <c r="BI398" s="156"/>
      <c r="BJ398" s="156"/>
    </row>
    <row r="399" spans="1:62" ht="14.1" customHeight="1">
      <c r="A399" s="331"/>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157"/>
      <c r="AK399" s="157"/>
      <c r="AL399" s="157"/>
      <c r="AM399" s="157"/>
      <c r="AN399" s="156"/>
      <c r="AO399" s="156"/>
      <c r="AP399" s="156"/>
      <c r="AQ399" s="156"/>
      <c r="AR399" s="156"/>
      <c r="AS399" s="156"/>
      <c r="AT399" s="156"/>
      <c r="AU399" s="156"/>
      <c r="AV399" s="156"/>
      <c r="AW399" s="156"/>
      <c r="AX399" s="156"/>
      <c r="AY399" s="156"/>
      <c r="AZ399" s="156"/>
      <c r="BA399" s="156"/>
      <c r="BB399" s="156"/>
      <c r="BC399" s="156"/>
      <c r="BD399" s="156"/>
      <c r="BE399" s="156"/>
      <c r="BF399" s="156"/>
      <c r="BG399" s="156"/>
      <c r="BH399" s="156"/>
      <c r="BI399" s="156"/>
      <c r="BJ399" s="156"/>
    </row>
    <row r="400" spans="1:62" ht="14.1" customHeight="1">
      <c r="A400" s="331"/>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157"/>
      <c r="AK400" s="157"/>
      <c r="AL400" s="157"/>
      <c r="AM400" s="157"/>
      <c r="AN400" s="156"/>
      <c r="AO400" s="156"/>
      <c r="AP400" s="156"/>
      <c r="AQ400" s="156"/>
      <c r="AR400" s="156"/>
      <c r="AS400" s="156"/>
      <c r="AT400" s="156"/>
      <c r="AU400" s="156"/>
      <c r="AV400" s="156"/>
      <c r="AW400" s="156"/>
      <c r="AX400" s="156"/>
      <c r="AY400" s="156"/>
      <c r="AZ400" s="156"/>
      <c r="BA400" s="156"/>
      <c r="BB400" s="156"/>
      <c r="BC400" s="156"/>
      <c r="BD400" s="156"/>
      <c r="BE400" s="156"/>
      <c r="BF400" s="156"/>
      <c r="BG400" s="156"/>
      <c r="BH400" s="156"/>
      <c r="BI400" s="156"/>
      <c r="BJ400" s="156"/>
    </row>
    <row r="401" spans="1:62" ht="14.1" customHeight="1">
      <c r="A401" s="331"/>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157"/>
      <c r="AK401" s="157"/>
      <c r="AL401" s="157"/>
      <c r="AM401" s="157"/>
      <c r="AN401" s="156"/>
      <c r="AO401" s="156"/>
      <c r="AP401" s="156"/>
      <c r="AQ401" s="156"/>
      <c r="AR401" s="156"/>
      <c r="AS401" s="156"/>
      <c r="AT401" s="156"/>
      <c r="AU401" s="156"/>
      <c r="AV401" s="156"/>
      <c r="AW401" s="156"/>
      <c r="AX401" s="156"/>
      <c r="AY401" s="156"/>
      <c r="AZ401" s="156"/>
      <c r="BA401" s="156"/>
      <c r="BB401" s="156"/>
      <c r="BC401" s="156"/>
      <c r="BD401" s="156"/>
      <c r="BE401" s="156"/>
      <c r="BF401" s="156"/>
      <c r="BG401" s="156"/>
      <c r="BH401" s="156"/>
      <c r="BI401" s="156"/>
      <c r="BJ401" s="156"/>
    </row>
    <row r="402" spans="1:62" ht="14.1" customHeight="1">
      <c r="A402" s="331"/>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157"/>
      <c r="AK402" s="157"/>
      <c r="AL402" s="157"/>
      <c r="AM402" s="157"/>
      <c r="AN402" s="156"/>
      <c r="AO402" s="156"/>
      <c r="AP402" s="156"/>
      <c r="AQ402" s="156"/>
      <c r="AR402" s="156"/>
      <c r="AS402" s="156"/>
      <c r="AT402" s="156"/>
      <c r="AU402" s="156"/>
      <c r="AV402" s="156"/>
      <c r="AW402" s="156"/>
      <c r="AX402" s="156"/>
      <c r="AY402" s="156"/>
      <c r="AZ402" s="156"/>
      <c r="BA402" s="156"/>
      <c r="BB402" s="156"/>
      <c r="BC402" s="156"/>
      <c r="BD402" s="156"/>
      <c r="BE402" s="156"/>
      <c r="BF402" s="156"/>
      <c r="BG402" s="156"/>
      <c r="BH402" s="156"/>
      <c r="BI402" s="156"/>
      <c r="BJ402" s="156"/>
    </row>
    <row r="403" spans="1:62" ht="14.1" customHeight="1">
      <c r="A403" s="331"/>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157"/>
      <c r="AK403" s="157"/>
      <c r="AL403" s="157"/>
      <c r="AM403" s="157"/>
      <c r="AN403" s="156"/>
      <c r="AO403" s="156"/>
      <c r="AP403" s="156"/>
      <c r="AQ403" s="156"/>
      <c r="AR403" s="156"/>
      <c r="AS403" s="156"/>
      <c r="AT403" s="156"/>
      <c r="AU403" s="156"/>
      <c r="AV403" s="156"/>
      <c r="AW403" s="156"/>
      <c r="AX403" s="156"/>
      <c r="AY403" s="156"/>
      <c r="AZ403" s="156"/>
      <c r="BA403" s="156"/>
      <c r="BB403" s="156"/>
      <c r="BC403" s="156"/>
      <c r="BD403" s="156"/>
      <c r="BE403" s="156"/>
      <c r="BF403" s="156"/>
      <c r="BG403" s="156"/>
      <c r="BH403" s="156"/>
      <c r="BI403" s="156"/>
      <c r="BJ403" s="156"/>
    </row>
    <row r="404" spans="1:62" ht="14.1" customHeight="1">
      <c r="A404" s="331"/>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157"/>
      <c r="AK404" s="157"/>
      <c r="AL404" s="157"/>
      <c r="AM404" s="157"/>
      <c r="AN404" s="156"/>
      <c r="AO404" s="156"/>
      <c r="AP404" s="156"/>
      <c r="AQ404" s="156"/>
      <c r="AR404" s="156"/>
      <c r="AS404" s="156"/>
      <c r="AT404" s="156"/>
      <c r="AU404" s="156"/>
      <c r="AV404" s="156"/>
      <c r="AW404" s="156"/>
      <c r="AX404" s="156"/>
      <c r="AY404" s="156"/>
      <c r="AZ404" s="156"/>
      <c r="BA404" s="156"/>
      <c r="BB404" s="156"/>
      <c r="BC404" s="156"/>
      <c r="BD404" s="156"/>
      <c r="BE404" s="156"/>
      <c r="BF404" s="156"/>
      <c r="BG404" s="156"/>
      <c r="BH404" s="156"/>
      <c r="BI404" s="156"/>
      <c r="BJ404" s="156"/>
    </row>
    <row r="405" spans="1:62" ht="14.1" customHeight="1">
      <c r="A405" s="331"/>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157"/>
      <c r="AK405" s="157"/>
      <c r="AL405" s="157"/>
      <c r="AM405" s="157"/>
      <c r="AN405" s="156"/>
      <c r="AO405" s="156"/>
      <c r="AP405" s="156"/>
      <c r="AQ405" s="156"/>
      <c r="AR405" s="156"/>
      <c r="AS405" s="156"/>
      <c r="AT405" s="156"/>
      <c r="AU405" s="156"/>
      <c r="AV405" s="156"/>
      <c r="AW405" s="156"/>
      <c r="AX405" s="156"/>
      <c r="AY405" s="156"/>
      <c r="AZ405" s="156"/>
      <c r="BA405" s="156"/>
      <c r="BB405" s="156"/>
      <c r="BC405" s="156"/>
      <c r="BD405" s="156"/>
      <c r="BE405" s="156"/>
      <c r="BF405" s="156"/>
      <c r="BG405" s="156"/>
      <c r="BH405" s="156"/>
      <c r="BI405" s="156"/>
      <c r="BJ405" s="156"/>
    </row>
    <row r="406" spans="1:62" ht="14.1" customHeight="1">
      <c r="A406" s="331"/>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157"/>
      <c r="AK406" s="157"/>
      <c r="AL406" s="157"/>
      <c r="AM406" s="157"/>
      <c r="AN406" s="156"/>
      <c r="AO406" s="156"/>
      <c r="AP406" s="156"/>
      <c r="AQ406" s="156"/>
      <c r="AR406" s="156"/>
      <c r="AS406" s="156"/>
      <c r="AT406" s="156"/>
      <c r="AU406" s="156"/>
      <c r="AV406" s="156"/>
      <c r="AW406" s="156"/>
      <c r="AX406" s="156"/>
      <c r="AY406" s="156"/>
      <c r="AZ406" s="156"/>
      <c r="BA406" s="156"/>
      <c r="BB406" s="156"/>
      <c r="BC406" s="156"/>
      <c r="BD406" s="156"/>
      <c r="BE406" s="156"/>
      <c r="BF406" s="156"/>
      <c r="BG406" s="156"/>
      <c r="BH406" s="156"/>
      <c r="BI406" s="156"/>
      <c r="BJ406" s="156"/>
    </row>
    <row r="407" spans="1:62" ht="14.1" customHeight="1">
      <c r="A407" s="331"/>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157"/>
      <c r="AK407" s="157"/>
      <c r="AL407" s="157"/>
      <c r="AM407" s="157"/>
      <c r="AN407" s="156"/>
      <c r="AO407" s="156"/>
      <c r="AP407" s="156"/>
      <c r="AQ407" s="156"/>
      <c r="AR407" s="156"/>
      <c r="AS407" s="156"/>
      <c r="AT407" s="156"/>
      <c r="AU407" s="156"/>
      <c r="AV407" s="156"/>
      <c r="AW407" s="156"/>
      <c r="AX407" s="156"/>
      <c r="AY407" s="156"/>
      <c r="AZ407" s="156"/>
      <c r="BA407" s="156"/>
      <c r="BB407" s="156"/>
      <c r="BC407" s="156"/>
      <c r="BD407" s="156"/>
      <c r="BE407" s="156"/>
      <c r="BF407" s="156"/>
      <c r="BG407" s="156"/>
      <c r="BH407" s="156"/>
      <c r="BI407" s="156"/>
      <c r="BJ407" s="156"/>
    </row>
    <row r="408" spans="1:62" ht="14.1" customHeight="1">
      <c r="A408" s="331"/>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157"/>
      <c r="AK408" s="157"/>
      <c r="AL408" s="157"/>
      <c r="AM408" s="157"/>
      <c r="AN408" s="156"/>
      <c r="AO408" s="156"/>
      <c r="AP408" s="156"/>
      <c r="AQ408" s="156"/>
      <c r="AR408" s="156"/>
      <c r="AS408" s="156"/>
      <c r="AT408" s="156"/>
      <c r="AU408" s="156"/>
      <c r="AV408" s="156"/>
      <c r="AW408" s="156"/>
      <c r="AX408" s="156"/>
      <c r="AY408" s="156"/>
      <c r="AZ408" s="156"/>
      <c r="BA408" s="156"/>
      <c r="BB408" s="156"/>
      <c r="BC408" s="156"/>
      <c r="BD408" s="156"/>
      <c r="BE408" s="156"/>
      <c r="BF408" s="156"/>
      <c r="BG408" s="156"/>
      <c r="BH408" s="156"/>
      <c r="BI408" s="156"/>
      <c r="BJ408" s="156"/>
    </row>
    <row r="409" spans="1:62" ht="14.1" customHeight="1">
      <c r="A409" s="331"/>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157"/>
      <c r="AK409" s="157"/>
      <c r="AL409" s="157"/>
      <c r="AM409" s="157"/>
      <c r="AN409" s="156"/>
      <c r="AO409" s="156"/>
      <c r="AP409" s="156"/>
      <c r="AQ409" s="156"/>
      <c r="AR409" s="156"/>
      <c r="AS409" s="156"/>
      <c r="AT409" s="156"/>
      <c r="AU409" s="156"/>
      <c r="AV409" s="156"/>
      <c r="AW409" s="156"/>
      <c r="AX409" s="156"/>
      <c r="AY409" s="156"/>
      <c r="AZ409" s="156"/>
      <c r="BA409" s="156"/>
      <c r="BB409" s="156"/>
      <c r="BC409" s="156"/>
      <c r="BD409" s="156"/>
      <c r="BE409" s="156"/>
      <c r="BF409" s="156"/>
      <c r="BG409" s="156"/>
      <c r="BH409" s="156"/>
      <c r="BI409" s="156"/>
      <c r="BJ409" s="156"/>
    </row>
    <row r="410" spans="1:62" ht="14.1" customHeight="1">
      <c r="A410" s="331"/>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157"/>
      <c r="AK410" s="157"/>
      <c r="AL410" s="157"/>
      <c r="AM410" s="157"/>
      <c r="AN410" s="156"/>
      <c r="AO410" s="156"/>
      <c r="AP410" s="156"/>
      <c r="AQ410" s="156"/>
      <c r="AR410" s="156"/>
      <c r="AS410" s="156"/>
      <c r="AT410" s="156"/>
      <c r="AU410" s="156"/>
      <c r="AV410" s="156"/>
      <c r="AW410" s="156"/>
      <c r="AX410" s="156"/>
      <c r="AY410" s="156"/>
      <c r="AZ410" s="156"/>
      <c r="BA410" s="156"/>
      <c r="BB410" s="156"/>
      <c r="BC410" s="156"/>
      <c r="BD410" s="156"/>
      <c r="BE410" s="156"/>
      <c r="BF410" s="156"/>
      <c r="BG410" s="156"/>
      <c r="BH410" s="156"/>
      <c r="BI410" s="156"/>
      <c r="BJ410" s="156"/>
    </row>
    <row r="411" spans="1:62" ht="14.1" customHeight="1">
      <c r="A411" s="331"/>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157"/>
      <c r="AK411" s="157"/>
      <c r="AL411" s="157"/>
      <c r="AM411" s="157"/>
      <c r="AN411" s="156"/>
      <c r="AO411" s="156"/>
      <c r="AP411" s="156"/>
      <c r="AQ411" s="156"/>
      <c r="AR411" s="156"/>
      <c r="AS411" s="156"/>
      <c r="AT411" s="156"/>
      <c r="AU411" s="156"/>
      <c r="AV411" s="156"/>
      <c r="AW411" s="156"/>
      <c r="AX411" s="156"/>
      <c r="AY411" s="156"/>
      <c r="AZ411" s="156"/>
      <c r="BA411" s="156"/>
      <c r="BB411" s="156"/>
      <c r="BC411" s="156"/>
      <c r="BD411" s="156"/>
      <c r="BE411" s="156"/>
      <c r="BF411" s="156"/>
      <c r="BG411" s="156"/>
      <c r="BH411" s="156"/>
      <c r="BI411" s="156"/>
      <c r="BJ411" s="156"/>
    </row>
    <row r="412" spans="1:62" ht="14.1" customHeight="1">
      <c r="A412" s="331"/>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157"/>
      <c r="AK412" s="157"/>
      <c r="AL412" s="157"/>
      <c r="AM412" s="157"/>
      <c r="AN412" s="156"/>
      <c r="AO412" s="156"/>
      <c r="AP412" s="156"/>
      <c r="AQ412" s="156"/>
      <c r="AR412" s="156"/>
      <c r="AS412" s="156"/>
      <c r="AT412" s="156"/>
      <c r="AU412" s="156"/>
      <c r="AV412" s="156"/>
      <c r="AW412" s="156"/>
      <c r="AX412" s="156"/>
      <c r="AY412" s="156"/>
      <c r="AZ412" s="156"/>
      <c r="BA412" s="156"/>
      <c r="BB412" s="156"/>
      <c r="BC412" s="156"/>
      <c r="BD412" s="156"/>
      <c r="BE412" s="156"/>
      <c r="BF412" s="156"/>
      <c r="BG412" s="156"/>
      <c r="BH412" s="156"/>
      <c r="BI412" s="156"/>
      <c r="BJ412" s="156"/>
    </row>
    <row r="413" spans="1:62" ht="14.1" customHeight="1">
      <c r="A413" s="331"/>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157"/>
      <c r="AK413" s="157"/>
      <c r="AL413" s="157"/>
      <c r="AM413" s="157"/>
      <c r="AN413" s="156"/>
      <c r="AO413" s="156"/>
      <c r="AP413" s="156"/>
      <c r="AQ413" s="156"/>
      <c r="AR413" s="156"/>
      <c r="AS413" s="156"/>
      <c r="AT413" s="156"/>
      <c r="AU413" s="156"/>
      <c r="AV413" s="156"/>
      <c r="AW413" s="156"/>
      <c r="AX413" s="156"/>
      <c r="AY413" s="156"/>
      <c r="AZ413" s="156"/>
      <c r="BA413" s="156"/>
      <c r="BB413" s="156"/>
      <c r="BC413" s="156"/>
      <c r="BD413" s="156"/>
      <c r="BE413" s="156"/>
      <c r="BF413" s="156"/>
      <c r="BG413" s="156"/>
      <c r="BH413" s="156"/>
      <c r="BI413" s="156"/>
      <c r="BJ413" s="156"/>
    </row>
    <row r="414" spans="1:62" ht="14.1" customHeight="1">
      <c r="A414" s="331"/>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157"/>
      <c r="AK414" s="157"/>
      <c r="AL414" s="157"/>
      <c r="AM414" s="157"/>
      <c r="AN414" s="156"/>
      <c r="AO414" s="156"/>
      <c r="AP414" s="156"/>
      <c r="AQ414" s="156"/>
      <c r="AR414" s="156"/>
      <c r="AS414" s="156"/>
      <c r="AT414" s="156"/>
      <c r="AU414" s="156"/>
      <c r="AV414" s="156"/>
      <c r="AW414" s="156"/>
      <c r="AX414" s="156"/>
      <c r="AY414" s="156"/>
      <c r="AZ414" s="156"/>
      <c r="BA414" s="156"/>
      <c r="BB414" s="156"/>
      <c r="BC414" s="156"/>
      <c r="BD414" s="156"/>
      <c r="BE414" s="156"/>
      <c r="BF414" s="156"/>
      <c r="BG414" s="156"/>
      <c r="BH414" s="156"/>
      <c r="BI414" s="156"/>
      <c r="BJ414" s="156"/>
    </row>
    <row r="415" spans="1:62" ht="14.1" customHeight="1">
      <c r="A415" s="331"/>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157"/>
      <c r="AK415" s="157"/>
      <c r="AL415" s="157"/>
      <c r="AM415" s="157"/>
      <c r="AN415" s="156"/>
      <c r="AO415" s="156"/>
      <c r="AP415" s="156"/>
      <c r="AQ415" s="156"/>
      <c r="AR415" s="156"/>
      <c r="AS415" s="156"/>
      <c r="AT415" s="156"/>
      <c r="AU415" s="156"/>
      <c r="AV415" s="156"/>
      <c r="AW415" s="156"/>
      <c r="AX415" s="156"/>
      <c r="AY415" s="156"/>
      <c r="AZ415" s="156"/>
      <c r="BA415" s="156"/>
      <c r="BB415" s="156"/>
      <c r="BC415" s="156"/>
      <c r="BD415" s="156"/>
      <c r="BE415" s="156"/>
      <c r="BF415" s="156"/>
      <c r="BG415" s="156"/>
      <c r="BH415" s="156"/>
      <c r="BI415" s="156"/>
      <c r="BJ415" s="156"/>
    </row>
    <row r="416" spans="1:62" ht="14.1" customHeight="1">
      <c r="A416" s="331"/>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157"/>
      <c r="AK416" s="157"/>
      <c r="AL416" s="157"/>
      <c r="AM416" s="157"/>
      <c r="AN416" s="156"/>
      <c r="AO416" s="156"/>
      <c r="AP416" s="156"/>
      <c r="AQ416" s="156"/>
      <c r="AR416" s="156"/>
      <c r="AS416" s="156"/>
      <c r="AT416" s="156"/>
      <c r="AU416" s="156"/>
      <c r="AV416" s="156"/>
      <c r="AW416" s="156"/>
      <c r="AX416" s="156"/>
      <c r="AY416" s="156"/>
      <c r="AZ416" s="156"/>
      <c r="BA416" s="156"/>
      <c r="BB416" s="156"/>
      <c r="BC416" s="156"/>
      <c r="BD416" s="156"/>
      <c r="BE416" s="156"/>
      <c r="BF416" s="156"/>
      <c r="BG416" s="156"/>
      <c r="BH416" s="156"/>
      <c r="BI416" s="156"/>
      <c r="BJ416" s="156"/>
    </row>
    <row r="417" spans="1:62" ht="14.1" customHeight="1">
      <c r="A417" s="331"/>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157"/>
      <c r="AK417" s="157"/>
      <c r="AL417" s="157"/>
      <c r="AM417" s="157"/>
      <c r="AN417" s="156"/>
      <c r="AO417" s="156"/>
      <c r="AP417" s="156"/>
      <c r="AQ417" s="156"/>
      <c r="AR417" s="156"/>
      <c r="AS417" s="156"/>
      <c r="AT417" s="156"/>
      <c r="AU417" s="156"/>
      <c r="AV417" s="156"/>
      <c r="AW417" s="156"/>
      <c r="AX417" s="156"/>
      <c r="AY417" s="156"/>
      <c r="AZ417" s="156"/>
      <c r="BA417" s="156"/>
      <c r="BB417" s="156"/>
      <c r="BC417" s="156"/>
      <c r="BD417" s="156"/>
      <c r="BE417" s="156"/>
      <c r="BF417" s="156"/>
      <c r="BG417" s="156"/>
      <c r="BH417" s="156"/>
      <c r="BI417" s="156"/>
      <c r="BJ417" s="156"/>
    </row>
    <row r="418" spans="1:62" ht="14.1" customHeight="1">
      <c r="A418" s="331"/>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157"/>
      <c r="AK418" s="157"/>
      <c r="AL418" s="157"/>
      <c r="AM418" s="157"/>
      <c r="AN418" s="156"/>
      <c r="AO418" s="156"/>
      <c r="AP418" s="156"/>
      <c r="AQ418" s="156"/>
      <c r="AR418" s="156"/>
      <c r="AS418" s="156"/>
      <c r="AT418" s="156"/>
      <c r="AU418" s="156"/>
      <c r="AV418" s="156"/>
      <c r="AW418" s="156"/>
      <c r="AX418" s="156"/>
      <c r="AY418" s="156"/>
      <c r="AZ418" s="156"/>
      <c r="BA418" s="156"/>
      <c r="BB418" s="156"/>
      <c r="BC418" s="156"/>
      <c r="BD418" s="156"/>
      <c r="BE418" s="156"/>
      <c r="BF418" s="156"/>
      <c r="BG418" s="156"/>
      <c r="BH418" s="156"/>
      <c r="BI418" s="156"/>
      <c r="BJ418" s="156"/>
    </row>
    <row r="419" spans="1:62" ht="14.1" customHeight="1">
      <c r="A419" s="331"/>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157"/>
      <c r="AK419" s="157"/>
      <c r="AL419" s="157"/>
      <c r="AM419" s="157"/>
      <c r="AN419" s="156"/>
      <c r="AO419" s="156"/>
      <c r="AP419" s="156"/>
      <c r="AQ419" s="156"/>
      <c r="AR419" s="156"/>
      <c r="AS419" s="156"/>
      <c r="AT419" s="156"/>
      <c r="AU419" s="156"/>
      <c r="AV419" s="156"/>
      <c r="AW419" s="156"/>
      <c r="AX419" s="156"/>
      <c r="AY419" s="156"/>
      <c r="AZ419" s="156"/>
      <c r="BA419" s="156"/>
      <c r="BB419" s="156"/>
      <c r="BC419" s="156"/>
      <c r="BD419" s="156"/>
      <c r="BE419" s="156"/>
      <c r="BF419" s="156"/>
      <c r="BG419" s="156"/>
      <c r="BH419" s="156"/>
      <c r="BI419" s="156"/>
      <c r="BJ419" s="156"/>
    </row>
    <row r="420" spans="1:62" ht="14.1" customHeight="1">
      <c r="A420" s="331"/>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157"/>
      <c r="AK420" s="157"/>
      <c r="AL420" s="157"/>
      <c r="AM420" s="157"/>
      <c r="AN420" s="156"/>
      <c r="AO420" s="156"/>
      <c r="AP420" s="156"/>
      <c r="AQ420" s="156"/>
      <c r="AR420" s="156"/>
      <c r="AS420" s="156"/>
      <c r="AT420" s="156"/>
      <c r="AU420" s="156"/>
      <c r="AV420" s="156"/>
      <c r="AW420" s="156"/>
      <c r="AX420" s="156"/>
      <c r="AY420" s="156"/>
      <c r="AZ420" s="156"/>
      <c r="BA420" s="156"/>
      <c r="BB420" s="156"/>
      <c r="BC420" s="156"/>
      <c r="BD420" s="156"/>
      <c r="BE420" s="156"/>
      <c r="BF420" s="156"/>
      <c r="BG420" s="156"/>
      <c r="BH420" s="156"/>
      <c r="BI420" s="156"/>
      <c r="BJ420" s="156"/>
    </row>
    <row r="421" spans="1:62" ht="14.1" customHeight="1">
      <c r="A421" s="331"/>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157"/>
      <c r="AK421" s="157"/>
      <c r="AL421" s="157"/>
      <c r="AM421" s="157"/>
      <c r="AN421" s="156"/>
      <c r="AO421" s="156"/>
      <c r="AP421" s="156"/>
      <c r="AQ421" s="156"/>
      <c r="AR421" s="156"/>
      <c r="AS421" s="156"/>
      <c r="AT421" s="156"/>
      <c r="AU421" s="156"/>
      <c r="AV421" s="156"/>
      <c r="AW421" s="156"/>
      <c r="AX421" s="156"/>
      <c r="AY421" s="156"/>
      <c r="AZ421" s="156"/>
      <c r="BA421" s="156"/>
      <c r="BB421" s="156"/>
      <c r="BC421" s="156"/>
      <c r="BD421" s="156"/>
      <c r="BE421" s="156"/>
      <c r="BF421" s="156"/>
      <c r="BG421" s="156"/>
      <c r="BH421" s="156"/>
      <c r="BI421" s="156"/>
      <c r="BJ421" s="156"/>
    </row>
    <row r="422" spans="1:62" ht="14.1" customHeight="1">
      <c r="A422" s="331"/>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157"/>
      <c r="AK422" s="157"/>
      <c r="AL422" s="157"/>
      <c r="AM422" s="157"/>
      <c r="AN422" s="156"/>
      <c r="AO422" s="156"/>
      <c r="AP422" s="156"/>
      <c r="AQ422" s="156"/>
      <c r="AR422" s="156"/>
      <c r="AS422" s="156"/>
      <c r="AT422" s="156"/>
      <c r="AU422" s="156"/>
      <c r="AV422" s="156"/>
      <c r="AW422" s="156"/>
      <c r="AX422" s="156"/>
      <c r="AY422" s="156"/>
      <c r="AZ422" s="156"/>
      <c r="BA422" s="156"/>
      <c r="BB422" s="156"/>
      <c r="BC422" s="156"/>
      <c r="BD422" s="156"/>
      <c r="BE422" s="156"/>
      <c r="BF422" s="156"/>
      <c r="BG422" s="156"/>
      <c r="BH422" s="156"/>
      <c r="BI422" s="156"/>
      <c r="BJ422" s="156"/>
    </row>
    <row r="423" spans="1:62" ht="14.1" customHeight="1">
      <c r="A423" s="331"/>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157"/>
      <c r="AK423" s="157"/>
      <c r="AL423" s="157"/>
      <c r="AM423" s="157"/>
      <c r="AN423" s="156"/>
      <c r="AO423" s="156"/>
      <c r="AP423" s="156"/>
      <c r="AQ423" s="156"/>
      <c r="AR423" s="156"/>
      <c r="AS423" s="156"/>
      <c r="AT423" s="156"/>
      <c r="AU423" s="156"/>
      <c r="AV423" s="156"/>
      <c r="AW423" s="156"/>
      <c r="AX423" s="156"/>
      <c r="AY423" s="156"/>
      <c r="AZ423" s="156"/>
      <c r="BA423" s="156"/>
      <c r="BB423" s="156"/>
      <c r="BC423" s="156"/>
      <c r="BD423" s="156"/>
      <c r="BE423" s="156"/>
      <c r="BF423" s="156"/>
      <c r="BG423" s="156"/>
      <c r="BH423" s="156"/>
      <c r="BI423" s="156"/>
      <c r="BJ423" s="156"/>
    </row>
    <row r="424" spans="1:62" ht="14.1" customHeight="1">
      <c r="A424" s="331"/>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157"/>
      <c r="AK424" s="157"/>
      <c r="AL424" s="157"/>
      <c r="AM424" s="157"/>
      <c r="AN424" s="156"/>
      <c r="AO424" s="156"/>
      <c r="AP424" s="156"/>
      <c r="AQ424" s="156"/>
      <c r="AR424" s="156"/>
      <c r="AS424" s="156"/>
      <c r="AT424" s="156"/>
      <c r="AU424" s="156"/>
      <c r="AV424" s="156"/>
      <c r="AW424" s="156"/>
      <c r="AX424" s="156"/>
      <c r="AY424" s="156"/>
      <c r="AZ424" s="156"/>
      <c r="BA424" s="156"/>
      <c r="BB424" s="156"/>
      <c r="BC424" s="156"/>
      <c r="BD424" s="156"/>
      <c r="BE424" s="156"/>
      <c r="BF424" s="156"/>
      <c r="BG424" s="156"/>
      <c r="BH424" s="156"/>
      <c r="BI424" s="156"/>
      <c r="BJ424" s="156"/>
    </row>
    <row r="425" spans="1:62" ht="14.1" customHeight="1">
      <c r="A425" s="331"/>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157"/>
      <c r="AK425" s="157"/>
      <c r="AL425" s="157"/>
      <c r="AM425" s="157"/>
      <c r="AN425" s="156"/>
      <c r="AO425" s="156"/>
      <c r="AP425" s="156"/>
      <c r="AQ425" s="156"/>
      <c r="AR425" s="156"/>
      <c r="AS425" s="156"/>
      <c r="AT425" s="156"/>
      <c r="AU425" s="156"/>
      <c r="AV425" s="156"/>
      <c r="AW425" s="156"/>
      <c r="AX425" s="156"/>
      <c r="AY425" s="156"/>
      <c r="AZ425" s="156"/>
      <c r="BA425" s="156"/>
      <c r="BB425" s="156"/>
      <c r="BC425" s="156"/>
      <c r="BD425" s="156"/>
      <c r="BE425" s="156"/>
      <c r="BF425" s="156"/>
      <c r="BG425" s="156"/>
      <c r="BH425" s="156"/>
      <c r="BI425" s="156"/>
      <c r="BJ425" s="156"/>
    </row>
    <row r="426" spans="1:62" ht="14.1" customHeight="1">
      <c r="A426" s="331"/>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157"/>
      <c r="AK426" s="157"/>
      <c r="AL426" s="157"/>
      <c r="AM426" s="157"/>
      <c r="AN426" s="156"/>
      <c r="AO426" s="156"/>
      <c r="AP426" s="156"/>
      <c r="AQ426" s="156"/>
      <c r="AR426" s="156"/>
      <c r="AS426" s="156"/>
      <c r="AT426" s="156"/>
      <c r="AU426" s="156"/>
      <c r="AV426" s="156"/>
      <c r="AW426" s="156"/>
      <c r="AX426" s="156"/>
      <c r="AY426" s="156"/>
      <c r="AZ426" s="156"/>
      <c r="BA426" s="156"/>
      <c r="BB426" s="156"/>
      <c r="BC426" s="156"/>
      <c r="BD426" s="156"/>
      <c r="BE426" s="156"/>
      <c r="BF426" s="156"/>
      <c r="BG426" s="156"/>
      <c r="BH426" s="156"/>
      <c r="BI426" s="156"/>
      <c r="BJ426" s="156"/>
    </row>
    <row r="427" spans="1:62" ht="14.1" customHeight="1">
      <c r="A427" s="331"/>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157"/>
      <c r="AK427" s="157"/>
      <c r="AL427" s="157"/>
      <c r="AM427" s="157"/>
      <c r="AN427" s="156"/>
      <c r="AO427" s="156"/>
      <c r="AP427" s="156"/>
      <c r="AQ427" s="156"/>
      <c r="AR427" s="156"/>
      <c r="AS427" s="156"/>
      <c r="AT427" s="156"/>
      <c r="AU427" s="156"/>
      <c r="AV427" s="156"/>
      <c r="AW427" s="156"/>
      <c r="AX427" s="156"/>
      <c r="AY427" s="156"/>
      <c r="AZ427" s="156"/>
      <c r="BA427" s="156"/>
      <c r="BB427" s="156"/>
      <c r="BC427" s="156"/>
      <c r="BD427" s="156"/>
      <c r="BE427" s="156"/>
      <c r="BF427" s="156"/>
      <c r="BG427" s="156"/>
      <c r="BH427" s="156"/>
      <c r="BI427" s="156"/>
      <c r="BJ427" s="156"/>
    </row>
    <row r="428" spans="1:62" ht="14.1" customHeight="1">
      <c r="A428" s="331"/>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157"/>
      <c r="AK428" s="157"/>
      <c r="AL428" s="157"/>
      <c r="AM428" s="157"/>
      <c r="AN428" s="156"/>
      <c r="AO428" s="156"/>
      <c r="AP428" s="156"/>
      <c r="AQ428" s="156"/>
      <c r="AR428" s="156"/>
      <c r="AS428" s="156"/>
      <c r="AT428" s="156"/>
      <c r="AU428" s="156"/>
      <c r="AV428" s="156"/>
      <c r="AW428" s="156"/>
      <c r="AX428" s="156"/>
      <c r="AY428" s="156"/>
      <c r="AZ428" s="156"/>
      <c r="BA428" s="156"/>
      <c r="BB428" s="156"/>
      <c r="BC428" s="156"/>
      <c r="BD428" s="156"/>
      <c r="BE428" s="156"/>
      <c r="BF428" s="156"/>
      <c r="BG428" s="156"/>
      <c r="BH428" s="156"/>
      <c r="BI428" s="156"/>
      <c r="BJ428" s="156"/>
    </row>
    <row r="429" spans="1:62" ht="14.1" customHeight="1">
      <c r="A429" s="331"/>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157"/>
      <c r="AK429" s="157"/>
      <c r="AL429" s="157"/>
      <c r="AM429" s="157"/>
      <c r="AN429" s="156"/>
      <c r="AO429" s="156"/>
      <c r="AP429" s="156"/>
      <c r="AQ429" s="156"/>
      <c r="AR429" s="156"/>
      <c r="AS429" s="156"/>
      <c r="AT429" s="156"/>
      <c r="AU429" s="156"/>
      <c r="AV429" s="156"/>
      <c r="AW429" s="156"/>
      <c r="AX429" s="156"/>
      <c r="AY429" s="156"/>
      <c r="AZ429" s="156"/>
      <c r="BA429" s="156"/>
      <c r="BB429" s="156"/>
      <c r="BC429" s="156"/>
      <c r="BD429" s="156"/>
      <c r="BE429" s="156"/>
      <c r="BF429" s="156"/>
      <c r="BG429" s="156"/>
      <c r="BH429" s="156"/>
      <c r="BI429" s="156"/>
      <c r="BJ429" s="156"/>
    </row>
    <row r="430" spans="1:62" ht="14.1" customHeight="1">
      <c r="A430" s="331"/>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157"/>
      <c r="AK430" s="157"/>
      <c r="AL430" s="157"/>
      <c r="AM430" s="157"/>
      <c r="AN430" s="156"/>
      <c r="AO430" s="156"/>
      <c r="AP430" s="156"/>
      <c r="AQ430" s="156"/>
      <c r="AR430" s="156"/>
      <c r="AS430" s="156"/>
      <c r="AT430" s="156"/>
      <c r="AU430" s="156"/>
      <c r="AV430" s="156"/>
      <c r="AW430" s="156"/>
      <c r="AX430" s="156"/>
      <c r="AY430" s="156"/>
      <c r="AZ430" s="156"/>
      <c r="BA430" s="156"/>
      <c r="BB430" s="156"/>
      <c r="BC430" s="156"/>
      <c r="BD430" s="156"/>
      <c r="BE430" s="156"/>
      <c r="BF430" s="156"/>
      <c r="BG430" s="156"/>
      <c r="BH430" s="156"/>
      <c r="BI430" s="156"/>
      <c r="BJ430" s="156"/>
    </row>
    <row r="431" spans="1:62" ht="14.1" customHeight="1">
      <c r="A431" s="331"/>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157"/>
      <c r="AK431" s="157"/>
      <c r="AL431" s="157"/>
      <c r="AM431" s="157"/>
      <c r="AN431" s="156"/>
      <c r="AO431" s="156"/>
      <c r="AP431" s="156"/>
      <c r="AQ431" s="156"/>
      <c r="AR431" s="156"/>
      <c r="AS431" s="156"/>
      <c r="AT431" s="156"/>
      <c r="AU431" s="156"/>
      <c r="AV431" s="156"/>
      <c r="AW431" s="156"/>
      <c r="AX431" s="156"/>
      <c r="AY431" s="156"/>
      <c r="AZ431" s="156"/>
      <c r="BA431" s="156"/>
      <c r="BB431" s="156"/>
      <c r="BC431" s="156"/>
      <c r="BD431" s="156"/>
      <c r="BE431" s="156"/>
      <c r="BF431" s="156"/>
      <c r="BG431" s="156"/>
      <c r="BH431" s="156"/>
      <c r="BI431" s="156"/>
      <c r="BJ431" s="156"/>
    </row>
    <row r="432" spans="1:62" ht="14.1" customHeight="1">
      <c r="A432" s="331"/>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157"/>
      <c r="AK432" s="157"/>
      <c r="AL432" s="157"/>
      <c r="AM432" s="157"/>
      <c r="AN432" s="156"/>
      <c r="AO432" s="156"/>
      <c r="AP432" s="156"/>
      <c r="AQ432" s="156"/>
      <c r="AR432" s="156"/>
      <c r="AS432" s="156"/>
      <c r="AT432" s="156"/>
      <c r="AU432" s="156"/>
      <c r="AV432" s="156"/>
      <c r="AW432" s="156"/>
      <c r="AX432" s="156"/>
      <c r="AY432" s="156"/>
      <c r="AZ432" s="156"/>
      <c r="BA432" s="156"/>
      <c r="BB432" s="156"/>
      <c r="BC432" s="156"/>
      <c r="BD432" s="156"/>
      <c r="BE432" s="156"/>
      <c r="BF432" s="156"/>
      <c r="BG432" s="156"/>
      <c r="BH432" s="156"/>
      <c r="BI432" s="156"/>
      <c r="BJ432" s="156"/>
    </row>
    <row r="433" spans="1:62" ht="14.1" customHeight="1">
      <c r="A433" s="331"/>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157"/>
      <c r="AK433" s="157"/>
      <c r="AL433" s="157"/>
      <c r="AM433" s="157"/>
      <c r="AN433" s="156"/>
      <c r="AO433" s="156"/>
      <c r="AP433" s="156"/>
      <c r="AQ433" s="156"/>
      <c r="AR433" s="156"/>
      <c r="AS433" s="156"/>
      <c r="AT433" s="156"/>
      <c r="AU433" s="156"/>
      <c r="AV433" s="156"/>
      <c r="AW433" s="156"/>
      <c r="AX433" s="156"/>
      <c r="AY433" s="156"/>
      <c r="AZ433" s="156"/>
      <c r="BA433" s="156"/>
      <c r="BB433" s="156"/>
      <c r="BC433" s="156"/>
      <c r="BD433" s="156"/>
      <c r="BE433" s="156"/>
      <c r="BF433" s="156"/>
      <c r="BG433" s="156"/>
      <c r="BH433" s="156"/>
      <c r="BI433" s="156"/>
      <c r="BJ433" s="156"/>
    </row>
    <row r="434" spans="1:62" ht="14.1" customHeight="1">
      <c r="A434" s="331"/>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157"/>
      <c r="AK434" s="157"/>
      <c r="AL434" s="157"/>
      <c r="AM434" s="157"/>
      <c r="AN434" s="156"/>
      <c r="AO434" s="156"/>
      <c r="AP434" s="156"/>
      <c r="AQ434" s="156"/>
      <c r="AR434" s="156"/>
      <c r="AS434" s="156"/>
      <c r="AT434" s="156"/>
      <c r="AU434" s="156"/>
      <c r="AV434" s="156"/>
      <c r="AW434" s="156"/>
      <c r="AX434" s="156"/>
      <c r="AY434" s="156"/>
      <c r="AZ434" s="156"/>
      <c r="BA434" s="156"/>
      <c r="BB434" s="156"/>
      <c r="BC434" s="156"/>
      <c r="BD434" s="156"/>
      <c r="BE434" s="156"/>
      <c r="BF434" s="156"/>
      <c r="BG434" s="156"/>
      <c r="BH434" s="156"/>
      <c r="BI434" s="156"/>
      <c r="BJ434" s="156"/>
    </row>
    <row r="435" spans="1:62" ht="14.1" customHeight="1">
      <c r="A435" s="331"/>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157"/>
      <c r="AK435" s="157"/>
      <c r="AL435" s="157"/>
      <c r="AM435" s="157"/>
      <c r="AN435" s="156"/>
      <c r="AO435" s="156"/>
      <c r="AP435" s="156"/>
      <c r="AQ435" s="156"/>
      <c r="AR435" s="156"/>
      <c r="AS435" s="156"/>
      <c r="AT435" s="156"/>
      <c r="AU435" s="156"/>
      <c r="AV435" s="156"/>
      <c r="AW435" s="156"/>
      <c r="AX435" s="156"/>
      <c r="AY435" s="156"/>
      <c r="AZ435" s="156"/>
      <c r="BA435" s="156"/>
      <c r="BB435" s="156"/>
      <c r="BC435" s="156"/>
      <c r="BD435" s="156"/>
      <c r="BE435" s="156"/>
      <c r="BF435" s="156"/>
      <c r="BG435" s="156"/>
      <c r="BH435" s="156"/>
      <c r="BI435" s="156"/>
      <c r="BJ435" s="156"/>
    </row>
    <row r="436" spans="1:62" ht="14.1" customHeight="1">
      <c r="A436" s="331"/>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157"/>
      <c r="AK436" s="157"/>
      <c r="AL436" s="157"/>
      <c r="AM436" s="157"/>
      <c r="AN436" s="156"/>
      <c r="AO436" s="156"/>
      <c r="AP436" s="156"/>
      <c r="AQ436" s="156"/>
      <c r="AR436" s="156"/>
      <c r="AS436" s="156"/>
      <c r="AT436" s="156"/>
      <c r="AU436" s="156"/>
      <c r="AV436" s="156"/>
      <c r="AW436" s="156"/>
      <c r="AX436" s="156"/>
      <c r="AY436" s="156"/>
      <c r="AZ436" s="156"/>
      <c r="BA436" s="156"/>
      <c r="BB436" s="156"/>
      <c r="BC436" s="156"/>
      <c r="BD436" s="156"/>
      <c r="BE436" s="156"/>
      <c r="BF436" s="156"/>
      <c r="BG436" s="156"/>
      <c r="BH436" s="156"/>
      <c r="BI436" s="156"/>
      <c r="BJ436" s="156"/>
    </row>
    <row r="437" spans="1:62" ht="14.1" customHeight="1">
      <c r="A437" s="331"/>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157"/>
      <c r="AK437" s="157"/>
      <c r="AL437" s="157"/>
      <c r="AM437" s="157"/>
      <c r="AN437" s="156"/>
      <c r="AO437" s="156"/>
      <c r="AP437" s="156"/>
      <c r="AQ437" s="156"/>
      <c r="AR437" s="156"/>
      <c r="AS437" s="156"/>
      <c r="AT437" s="156"/>
      <c r="AU437" s="156"/>
      <c r="AV437" s="156"/>
      <c r="AW437" s="156"/>
      <c r="AX437" s="156"/>
      <c r="AY437" s="156"/>
      <c r="AZ437" s="156"/>
      <c r="BA437" s="156"/>
      <c r="BB437" s="156"/>
      <c r="BC437" s="156"/>
      <c r="BD437" s="156"/>
      <c r="BE437" s="156"/>
      <c r="BF437" s="156"/>
      <c r="BG437" s="156"/>
      <c r="BH437" s="156"/>
      <c r="BI437" s="156"/>
      <c r="BJ437" s="156"/>
    </row>
    <row r="438" spans="1:62" ht="14.1" customHeight="1">
      <c r="A438" s="331"/>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157"/>
      <c r="AK438" s="157"/>
      <c r="AL438" s="157"/>
      <c r="AM438" s="157"/>
      <c r="AN438" s="156"/>
      <c r="AO438" s="156"/>
      <c r="AP438" s="156"/>
      <c r="AQ438" s="156"/>
      <c r="AR438" s="156"/>
      <c r="AS438" s="156"/>
      <c r="AT438" s="156"/>
      <c r="AU438" s="156"/>
      <c r="AV438" s="156"/>
      <c r="AW438" s="156"/>
      <c r="AX438" s="156"/>
      <c r="AY438" s="156"/>
      <c r="AZ438" s="156"/>
      <c r="BA438" s="156"/>
      <c r="BB438" s="156"/>
      <c r="BC438" s="156"/>
      <c r="BD438" s="156"/>
      <c r="BE438" s="156"/>
      <c r="BF438" s="156"/>
      <c r="BG438" s="156"/>
      <c r="BH438" s="156"/>
      <c r="BI438" s="156"/>
      <c r="BJ438" s="156"/>
    </row>
    <row r="439" spans="1:62" ht="14.1" customHeight="1">
      <c r="A439" s="331"/>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157"/>
      <c r="AK439" s="157"/>
      <c r="AL439" s="157"/>
      <c r="AM439" s="157"/>
      <c r="AN439" s="156"/>
      <c r="AO439" s="156"/>
      <c r="AP439" s="156"/>
      <c r="AQ439" s="156"/>
      <c r="AR439" s="156"/>
      <c r="AS439" s="156"/>
      <c r="AT439" s="156"/>
      <c r="AU439" s="156"/>
      <c r="AV439" s="156"/>
      <c r="AW439" s="156"/>
      <c r="AX439" s="156"/>
      <c r="AY439" s="156"/>
      <c r="AZ439" s="156"/>
      <c r="BA439" s="156"/>
      <c r="BB439" s="156"/>
      <c r="BC439" s="156"/>
      <c r="BD439" s="156"/>
      <c r="BE439" s="156"/>
      <c r="BF439" s="156"/>
      <c r="BG439" s="156"/>
      <c r="BH439" s="156"/>
      <c r="BI439" s="156"/>
      <c r="BJ439" s="156"/>
    </row>
    <row r="440" spans="1:62" ht="14.1" customHeight="1">
      <c r="A440" s="331"/>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157"/>
      <c r="AK440" s="157"/>
      <c r="AL440" s="157"/>
      <c r="AM440" s="157"/>
      <c r="AN440" s="156"/>
      <c r="AO440" s="156"/>
      <c r="AP440" s="156"/>
      <c r="AQ440" s="156"/>
      <c r="AR440" s="156"/>
      <c r="AS440" s="156"/>
      <c r="AT440" s="156"/>
      <c r="AU440" s="156"/>
      <c r="AV440" s="156"/>
      <c r="AW440" s="156"/>
      <c r="AX440" s="156"/>
      <c r="AY440" s="156"/>
      <c r="AZ440" s="156"/>
      <c r="BA440" s="156"/>
      <c r="BB440" s="156"/>
      <c r="BC440" s="156"/>
      <c r="BD440" s="156"/>
      <c r="BE440" s="156"/>
      <c r="BF440" s="156"/>
      <c r="BG440" s="156"/>
      <c r="BH440" s="156"/>
      <c r="BI440" s="156"/>
      <c r="BJ440" s="156"/>
    </row>
    <row r="441" spans="1:62" ht="14.1" customHeight="1">
      <c r="A441" s="331"/>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157"/>
      <c r="AK441" s="157"/>
      <c r="AL441" s="157"/>
      <c r="AM441" s="157"/>
      <c r="AN441" s="156"/>
      <c r="AO441" s="156"/>
      <c r="AP441" s="156"/>
      <c r="AQ441" s="156"/>
      <c r="AR441" s="156"/>
      <c r="AS441" s="156"/>
      <c r="AT441" s="156"/>
      <c r="AU441" s="156"/>
      <c r="AV441" s="156"/>
      <c r="AW441" s="156"/>
      <c r="AX441" s="156"/>
      <c r="AY441" s="156"/>
      <c r="AZ441" s="156"/>
      <c r="BA441" s="156"/>
      <c r="BB441" s="156"/>
      <c r="BC441" s="156"/>
      <c r="BD441" s="156"/>
      <c r="BE441" s="156"/>
      <c r="BF441" s="156"/>
      <c r="BG441" s="156"/>
      <c r="BH441" s="156"/>
      <c r="BI441" s="156"/>
      <c r="BJ441" s="156"/>
    </row>
    <row r="442" spans="1:62" ht="14.1" customHeight="1">
      <c r="A442" s="331"/>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157"/>
      <c r="AK442" s="157"/>
      <c r="AL442" s="157"/>
      <c r="AM442" s="157"/>
      <c r="AN442" s="156"/>
      <c r="AO442" s="156"/>
      <c r="AP442" s="156"/>
      <c r="AQ442" s="156"/>
      <c r="AR442" s="156"/>
      <c r="AS442" s="156"/>
      <c r="AT442" s="156"/>
      <c r="AU442" s="156"/>
      <c r="AV442" s="156"/>
      <c r="AW442" s="156"/>
      <c r="AX442" s="156"/>
      <c r="AY442" s="156"/>
      <c r="AZ442" s="156"/>
      <c r="BA442" s="156"/>
      <c r="BB442" s="156"/>
      <c r="BC442" s="156"/>
      <c r="BD442" s="156"/>
      <c r="BE442" s="156"/>
      <c r="BF442" s="156"/>
      <c r="BG442" s="156"/>
      <c r="BH442" s="156"/>
      <c r="BI442" s="156"/>
      <c r="BJ442" s="156"/>
    </row>
    <row r="443" spans="1:62" ht="14.1" customHeight="1">
      <c r="A443" s="331"/>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157"/>
      <c r="AK443" s="157"/>
      <c r="AL443" s="157"/>
      <c r="AM443" s="157"/>
      <c r="AN443" s="156"/>
      <c r="AO443" s="156"/>
      <c r="AP443" s="156"/>
      <c r="AQ443" s="156"/>
      <c r="AR443" s="156"/>
      <c r="AS443" s="156"/>
      <c r="AT443" s="156"/>
      <c r="AU443" s="156"/>
      <c r="AV443" s="156"/>
      <c r="AW443" s="156"/>
      <c r="AX443" s="156"/>
      <c r="AY443" s="156"/>
      <c r="AZ443" s="156"/>
      <c r="BA443" s="156"/>
      <c r="BB443" s="156"/>
      <c r="BC443" s="156"/>
      <c r="BD443" s="156"/>
      <c r="BE443" s="156"/>
      <c r="BF443" s="156"/>
      <c r="BG443" s="156"/>
      <c r="BH443" s="156"/>
      <c r="BI443" s="156"/>
      <c r="BJ443" s="156"/>
    </row>
    <row r="444" spans="1:62" ht="14.1" customHeight="1">
      <c r="A444" s="331"/>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157"/>
      <c r="AK444" s="157"/>
      <c r="AL444" s="157"/>
      <c r="AM444" s="157"/>
      <c r="AN444" s="156"/>
      <c r="AO444" s="156"/>
      <c r="AP444" s="156"/>
      <c r="AQ444" s="156"/>
      <c r="AR444" s="156"/>
      <c r="AS444" s="156"/>
      <c r="AT444" s="156"/>
      <c r="AU444" s="156"/>
      <c r="AV444" s="156"/>
      <c r="AW444" s="156"/>
      <c r="AX444" s="156"/>
      <c r="AY444" s="156"/>
      <c r="AZ444" s="156"/>
      <c r="BA444" s="156"/>
      <c r="BB444" s="156"/>
      <c r="BC444" s="156"/>
      <c r="BD444" s="156"/>
      <c r="BE444" s="156"/>
      <c r="BF444" s="156"/>
      <c r="BG444" s="156"/>
      <c r="BH444" s="156"/>
      <c r="BI444" s="156"/>
      <c r="BJ444" s="156"/>
    </row>
    <row r="445" spans="1:62" ht="14.1" customHeight="1">
      <c r="A445" s="331"/>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157"/>
      <c r="AK445" s="157"/>
      <c r="AL445" s="157"/>
      <c r="AM445" s="157"/>
      <c r="AN445" s="156"/>
      <c r="AO445" s="156"/>
      <c r="AP445" s="156"/>
      <c r="AQ445" s="156"/>
      <c r="AR445" s="156"/>
      <c r="AS445" s="156"/>
      <c r="AT445" s="156"/>
      <c r="AU445" s="156"/>
      <c r="AV445" s="156"/>
      <c r="AW445" s="156"/>
      <c r="AX445" s="156"/>
      <c r="AY445" s="156"/>
      <c r="AZ445" s="156"/>
      <c r="BA445" s="156"/>
      <c r="BB445" s="156"/>
      <c r="BC445" s="156"/>
      <c r="BD445" s="156"/>
      <c r="BE445" s="156"/>
      <c r="BF445" s="156"/>
      <c r="BG445" s="156"/>
      <c r="BH445" s="156"/>
      <c r="BI445" s="156"/>
      <c r="BJ445" s="156"/>
    </row>
    <row r="446" spans="1:62" ht="14.1" customHeight="1">
      <c r="A446" s="331"/>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157"/>
      <c r="AK446" s="157"/>
      <c r="AL446" s="157"/>
      <c r="AM446" s="157"/>
      <c r="AN446" s="156"/>
      <c r="AO446" s="156"/>
      <c r="AP446" s="156"/>
      <c r="AQ446" s="156"/>
      <c r="AR446" s="156"/>
      <c r="AS446" s="156"/>
      <c r="AT446" s="156"/>
      <c r="AU446" s="156"/>
      <c r="AV446" s="156"/>
      <c r="AW446" s="156"/>
      <c r="AX446" s="156"/>
      <c r="AY446" s="156"/>
      <c r="AZ446" s="156"/>
      <c r="BA446" s="156"/>
      <c r="BB446" s="156"/>
      <c r="BC446" s="156"/>
      <c r="BD446" s="156"/>
      <c r="BE446" s="156"/>
      <c r="BF446" s="156"/>
      <c r="BG446" s="156"/>
      <c r="BH446" s="156"/>
      <c r="BI446" s="156"/>
      <c r="BJ446" s="156"/>
    </row>
    <row r="447" spans="1:62" ht="14.1" customHeight="1">
      <c r="A447" s="331"/>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157"/>
      <c r="AK447" s="157"/>
      <c r="AL447" s="157"/>
      <c r="AM447" s="157"/>
      <c r="AN447" s="156"/>
      <c r="AO447" s="156"/>
      <c r="AP447" s="156"/>
      <c r="AQ447" s="156"/>
      <c r="AR447" s="156"/>
      <c r="AS447" s="156"/>
      <c r="AT447" s="156"/>
      <c r="AU447" s="156"/>
      <c r="AV447" s="156"/>
      <c r="AW447" s="156"/>
      <c r="AX447" s="156"/>
      <c r="AY447" s="156"/>
      <c r="AZ447" s="156"/>
      <c r="BA447" s="156"/>
      <c r="BB447" s="156"/>
      <c r="BC447" s="156"/>
      <c r="BD447" s="156"/>
      <c r="BE447" s="156"/>
      <c r="BF447" s="156"/>
      <c r="BG447" s="156"/>
      <c r="BH447" s="156"/>
      <c r="BI447" s="156"/>
      <c r="BJ447" s="156"/>
    </row>
    <row r="448" spans="1:62" ht="14.1" customHeight="1">
      <c r="A448" s="331"/>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157"/>
      <c r="AK448" s="157"/>
      <c r="AL448" s="157"/>
      <c r="AM448" s="157"/>
      <c r="AN448" s="156"/>
      <c r="AO448" s="156"/>
      <c r="AP448" s="156"/>
      <c r="AQ448" s="156"/>
      <c r="AR448" s="156"/>
      <c r="AS448" s="156"/>
      <c r="AT448" s="156"/>
      <c r="AU448" s="156"/>
      <c r="AV448" s="156"/>
      <c r="AW448" s="156"/>
      <c r="AX448" s="156"/>
      <c r="AY448" s="156"/>
      <c r="AZ448" s="156"/>
      <c r="BA448" s="156"/>
      <c r="BB448" s="156"/>
      <c r="BC448" s="156"/>
      <c r="BD448" s="156"/>
      <c r="BE448" s="156"/>
      <c r="BF448" s="156"/>
      <c r="BG448" s="156"/>
      <c r="BH448" s="156"/>
      <c r="BI448" s="156"/>
      <c r="BJ448" s="156"/>
    </row>
    <row r="449" spans="1:62" ht="14.1" customHeight="1">
      <c r="A449" s="331"/>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157"/>
      <c r="AK449" s="157"/>
      <c r="AL449" s="157"/>
      <c r="AM449" s="157"/>
      <c r="AN449" s="156"/>
      <c r="AO449" s="156"/>
      <c r="AP449" s="156"/>
      <c r="AQ449" s="156"/>
      <c r="AR449" s="156"/>
      <c r="AS449" s="156"/>
      <c r="AT449" s="156"/>
      <c r="AU449" s="156"/>
      <c r="AV449" s="156"/>
      <c r="AW449" s="156"/>
      <c r="AX449" s="156"/>
      <c r="AY449" s="156"/>
      <c r="AZ449" s="156"/>
      <c r="BA449" s="156"/>
      <c r="BB449" s="156"/>
      <c r="BC449" s="156"/>
      <c r="BD449" s="156"/>
      <c r="BE449" s="156"/>
      <c r="BF449" s="156"/>
      <c r="BG449" s="156"/>
      <c r="BH449" s="156"/>
      <c r="BI449" s="156"/>
      <c r="BJ449" s="156"/>
    </row>
    <row r="450" spans="1:62" ht="14.1" customHeight="1">
      <c r="A450" s="331"/>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157"/>
      <c r="AK450" s="157"/>
      <c r="AL450" s="157"/>
      <c r="AM450" s="157"/>
      <c r="AN450" s="156"/>
      <c r="AO450" s="156"/>
      <c r="AP450" s="156"/>
      <c r="AQ450" s="156"/>
      <c r="AR450" s="156"/>
      <c r="AS450" s="156"/>
      <c r="AT450" s="156"/>
      <c r="AU450" s="156"/>
      <c r="AV450" s="156"/>
      <c r="AW450" s="156"/>
      <c r="AX450" s="156"/>
      <c r="AY450" s="156"/>
      <c r="AZ450" s="156"/>
      <c r="BA450" s="156"/>
      <c r="BB450" s="156"/>
      <c r="BC450" s="156"/>
      <c r="BD450" s="156"/>
      <c r="BE450" s="156"/>
      <c r="BF450" s="156"/>
      <c r="BG450" s="156"/>
      <c r="BH450" s="156"/>
      <c r="BI450" s="156"/>
      <c r="BJ450" s="156"/>
    </row>
  </sheetData>
  <sheetProtection password="EB3F" sheet="1" objects="1" scenarios="1"/>
  <mergeCells count="358">
    <mergeCell ref="H229:J229"/>
    <mergeCell ref="B17:J17"/>
    <mergeCell ref="L16:T16"/>
    <mergeCell ref="L17:T17"/>
    <mergeCell ref="V15:AD15"/>
    <mergeCell ref="V16:AD16"/>
    <mergeCell ref="V17:AD17"/>
    <mergeCell ref="U117:U125"/>
    <mergeCell ref="V122:AD122"/>
    <mergeCell ref="B50:J50"/>
    <mergeCell ref="V72:AD72"/>
    <mergeCell ref="U54:U58"/>
    <mergeCell ref="B53:AD53"/>
    <mergeCell ref="B54:J54"/>
    <mergeCell ref="B58:J58"/>
    <mergeCell ref="U61:U65"/>
    <mergeCell ref="V123:AD123"/>
    <mergeCell ref="V114:AD114"/>
    <mergeCell ref="V120:AD120"/>
    <mergeCell ref="V124:AD124"/>
    <mergeCell ref="V121:AD121"/>
    <mergeCell ref="V112:AD112"/>
    <mergeCell ref="L97:T97"/>
    <mergeCell ref="L120:T120"/>
    <mergeCell ref="W2:AD2"/>
    <mergeCell ref="W3:AD3"/>
    <mergeCell ref="W4:AD4"/>
    <mergeCell ref="B27:J27"/>
    <mergeCell ref="L27:T27"/>
    <mergeCell ref="B71:J71"/>
    <mergeCell ref="B64:J64"/>
    <mergeCell ref="V65:AD65"/>
    <mergeCell ref="V63:AD63"/>
    <mergeCell ref="L54:T54"/>
    <mergeCell ref="B62:J62"/>
    <mergeCell ref="B55:J55"/>
    <mergeCell ref="B16:J16"/>
    <mergeCell ref="V33:AD33"/>
    <mergeCell ref="V34:AD34"/>
    <mergeCell ref="L37:T37"/>
    <mergeCell ref="L32:T32"/>
    <mergeCell ref="B40:J40"/>
    <mergeCell ref="L50:T50"/>
    <mergeCell ref="L33:T33"/>
    <mergeCell ref="L34:T34"/>
    <mergeCell ref="B31:J31"/>
    <mergeCell ref="K68:K72"/>
    <mergeCell ref="B63:J63"/>
    <mergeCell ref="AE1:AG23"/>
    <mergeCell ref="AE26:AG125"/>
    <mergeCell ref="L103:T103"/>
    <mergeCell ref="L104:T104"/>
    <mergeCell ref="L105:T105"/>
    <mergeCell ref="V103:AD103"/>
    <mergeCell ref="V104:AD104"/>
    <mergeCell ref="L79:T79"/>
    <mergeCell ref="V87:AD87"/>
    <mergeCell ref="L85:T85"/>
    <mergeCell ref="V105:AD105"/>
    <mergeCell ref="V106:AD106"/>
    <mergeCell ref="V54:AD54"/>
    <mergeCell ref="L62:T62"/>
    <mergeCell ref="V62:AD62"/>
    <mergeCell ref="L58:T58"/>
    <mergeCell ref="V58:AD58"/>
    <mergeCell ref="L64:T64"/>
    <mergeCell ref="L13:T13"/>
    <mergeCell ref="V51:AD51"/>
    <mergeCell ref="V56:AD56"/>
    <mergeCell ref="V57:AD57"/>
    <mergeCell ref="V61:AD61"/>
    <mergeCell ref="V32:AD32"/>
    <mergeCell ref="A116:A125"/>
    <mergeCell ref="K117:K125"/>
    <mergeCell ref="L122:T122"/>
    <mergeCell ref="L123:T123"/>
    <mergeCell ref="L124:T124"/>
    <mergeCell ref="L125:T125"/>
    <mergeCell ref="B116:AD116"/>
    <mergeCell ref="L117:T117"/>
    <mergeCell ref="V117:AD117"/>
    <mergeCell ref="B118:J118"/>
    <mergeCell ref="L118:T118"/>
    <mergeCell ref="V118:AD118"/>
    <mergeCell ref="B119:J119"/>
    <mergeCell ref="L119:T119"/>
    <mergeCell ref="V119:AD119"/>
    <mergeCell ref="B120:J120"/>
    <mergeCell ref="V125:AD125"/>
    <mergeCell ref="B124:J124"/>
    <mergeCell ref="B125:J125"/>
    <mergeCell ref="B114:J114"/>
    <mergeCell ref="U94:U107"/>
    <mergeCell ref="B110:J110"/>
    <mergeCell ref="V70:AD70"/>
    <mergeCell ref="B61:J61"/>
    <mergeCell ref="V55:AD55"/>
    <mergeCell ref="B57:J57"/>
    <mergeCell ref="L56:T56"/>
    <mergeCell ref="V71:AD71"/>
    <mergeCell ref="L96:T96"/>
    <mergeCell ref="V64:AD64"/>
    <mergeCell ref="B94:J94"/>
    <mergeCell ref="L106:T106"/>
    <mergeCell ref="L107:T107"/>
    <mergeCell ref="L101:T101"/>
    <mergeCell ref="L102:T102"/>
    <mergeCell ref="V85:AD85"/>
    <mergeCell ref="V113:AD113"/>
    <mergeCell ref="L110:T110"/>
    <mergeCell ref="U110:U114"/>
    <mergeCell ref="V99:AD99"/>
    <mergeCell ref="B104:J104"/>
    <mergeCell ref="B105:J105"/>
    <mergeCell ref="B80:J80"/>
    <mergeCell ref="B85:J85"/>
    <mergeCell ref="B91:J91"/>
    <mergeCell ref="B87:J87"/>
    <mergeCell ref="V100:AD100"/>
    <mergeCell ref="V98:AD98"/>
    <mergeCell ref="B99:J99"/>
    <mergeCell ref="B96:J96"/>
    <mergeCell ref="B97:J97"/>
    <mergeCell ref="K94:K107"/>
    <mergeCell ref="V86:AD86"/>
    <mergeCell ref="L90:T90"/>
    <mergeCell ref="L87:T87"/>
    <mergeCell ref="U83:U87"/>
    <mergeCell ref="L86:T86"/>
    <mergeCell ref="B89:AD89"/>
    <mergeCell ref="L114:T114"/>
    <mergeCell ref="L112:T112"/>
    <mergeCell ref="B122:J122"/>
    <mergeCell ref="B123:J123"/>
    <mergeCell ref="L94:T94"/>
    <mergeCell ref="B98:J98"/>
    <mergeCell ref="B121:J121"/>
    <mergeCell ref="L121:T121"/>
    <mergeCell ref="B72:J72"/>
    <mergeCell ref="L72:T72"/>
    <mergeCell ref="B113:J113"/>
    <mergeCell ref="L113:T113"/>
    <mergeCell ref="L91:T91"/>
    <mergeCell ref="K110:K114"/>
    <mergeCell ref="B109:AD109"/>
    <mergeCell ref="B103:J103"/>
    <mergeCell ref="V107:AD107"/>
    <mergeCell ref="B106:J106"/>
    <mergeCell ref="B107:J107"/>
    <mergeCell ref="V75:AD75"/>
    <mergeCell ref="V102:AD102"/>
    <mergeCell ref="U90:U91"/>
    <mergeCell ref="V90:AD90"/>
    <mergeCell ref="L95:T95"/>
    <mergeCell ref="V76:AD76"/>
    <mergeCell ref="V95:AD95"/>
    <mergeCell ref="V96:AD96"/>
    <mergeCell ref="V97:AD97"/>
    <mergeCell ref="V101:AD101"/>
    <mergeCell ref="B95:J95"/>
    <mergeCell ref="B78:J78"/>
    <mergeCell ref="B83:J83"/>
    <mergeCell ref="L83:T83"/>
    <mergeCell ref="V83:AD83"/>
    <mergeCell ref="L77:T77"/>
    <mergeCell ref="B76:J76"/>
    <mergeCell ref="B82:AD82"/>
    <mergeCell ref="V77:AD77"/>
    <mergeCell ref="V78:AD78"/>
    <mergeCell ref="V79:AD79"/>
    <mergeCell ref="V84:AD84"/>
    <mergeCell ref="V91:AD91"/>
    <mergeCell ref="V94:AD94"/>
    <mergeCell ref="B79:J79"/>
    <mergeCell ref="L78:T78"/>
    <mergeCell ref="K83:K87"/>
    <mergeCell ref="B93:AD93"/>
    <mergeCell ref="K90:K91"/>
    <mergeCell ref="A82:A87"/>
    <mergeCell ref="A53:A58"/>
    <mergeCell ref="A60:A65"/>
    <mergeCell ref="A67:A72"/>
    <mergeCell ref="A93:A107"/>
    <mergeCell ref="B102:J102"/>
    <mergeCell ref="L98:T98"/>
    <mergeCell ref="L99:T99"/>
    <mergeCell ref="L100:T100"/>
    <mergeCell ref="B84:J84"/>
    <mergeCell ref="B70:J70"/>
    <mergeCell ref="B77:J77"/>
    <mergeCell ref="L76:T76"/>
    <mergeCell ref="B86:J86"/>
    <mergeCell ref="L84:T84"/>
    <mergeCell ref="B90:J90"/>
    <mergeCell ref="B100:J100"/>
    <mergeCell ref="A89:A91"/>
    <mergeCell ref="K61:K65"/>
    <mergeCell ref="B65:J65"/>
    <mergeCell ref="L57:T57"/>
    <mergeCell ref="B75:J75"/>
    <mergeCell ref="L75:T75"/>
    <mergeCell ref="B101:J101"/>
    <mergeCell ref="L63:T63"/>
    <mergeCell ref="B67:AD67"/>
    <mergeCell ref="B74:AD74"/>
    <mergeCell ref="L65:T65"/>
    <mergeCell ref="U68:U72"/>
    <mergeCell ref="L70:T70"/>
    <mergeCell ref="L61:T61"/>
    <mergeCell ref="B68:J68"/>
    <mergeCell ref="B69:J69"/>
    <mergeCell ref="L68:T68"/>
    <mergeCell ref="L69:T69"/>
    <mergeCell ref="L71:T71"/>
    <mergeCell ref="A12:A18"/>
    <mergeCell ref="K54:K58"/>
    <mergeCell ref="V23:AD23"/>
    <mergeCell ref="B28:J28"/>
    <mergeCell ref="L28:T28"/>
    <mergeCell ref="V28:AD28"/>
    <mergeCell ref="L15:T15"/>
    <mergeCell ref="V48:AD48"/>
    <mergeCell ref="V47:AD47"/>
    <mergeCell ref="B25:AD25"/>
    <mergeCell ref="B22:J22"/>
    <mergeCell ref="L35:T35"/>
    <mergeCell ref="V36:AD36"/>
    <mergeCell ref="V31:AD31"/>
    <mergeCell ref="L47:T47"/>
    <mergeCell ref="L48:T48"/>
    <mergeCell ref="B47:J47"/>
    <mergeCell ref="V40:AD40"/>
    <mergeCell ref="B15:J15"/>
    <mergeCell ref="U13:U18"/>
    <mergeCell ref="V13:AD13"/>
    <mergeCell ref="B14:J14"/>
    <mergeCell ref="L14:T14"/>
    <mergeCell ref="B18:J18"/>
    <mergeCell ref="L31:T31"/>
    <mergeCell ref="B48:J48"/>
    <mergeCell ref="B35:J35"/>
    <mergeCell ref="B46:AD46"/>
    <mergeCell ref="V50:AD50"/>
    <mergeCell ref="B42:J42"/>
    <mergeCell ref="V43:AD43"/>
    <mergeCell ref="L49:T49"/>
    <mergeCell ref="V49:AD49"/>
    <mergeCell ref="V35:AD35"/>
    <mergeCell ref="V37:AD37"/>
    <mergeCell ref="B49:J49"/>
    <mergeCell ref="B34:J34"/>
    <mergeCell ref="B39:AD39"/>
    <mergeCell ref="L55:T55"/>
    <mergeCell ref="B60:AD60"/>
    <mergeCell ref="U40:U44"/>
    <mergeCell ref="L41:T41"/>
    <mergeCell ref="B36:J36"/>
    <mergeCell ref="U21:U23"/>
    <mergeCell ref="B51:J51"/>
    <mergeCell ref="B56:J56"/>
    <mergeCell ref="AJ24:AL25"/>
    <mergeCell ref="V21:AD21"/>
    <mergeCell ref="V27:AD27"/>
    <mergeCell ref="B21:J21"/>
    <mergeCell ref="B23:J23"/>
    <mergeCell ref="K21:K23"/>
    <mergeCell ref="AE24:AG25"/>
    <mergeCell ref="L26:T26"/>
    <mergeCell ref="V26:AD26"/>
    <mergeCell ref="L40:T40"/>
    <mergeCell ref="U47:U51"/>
    <mergeCell ref="K47:K51"/>
    <mergeCell ref="L51:T51"/>
    <mergeCell ref="L36:T36"/>
    <mergeCell ref="V42:AD42"/>
    <mergeCell ref="U31:U37"/>
    <mergeCell ref="A74:A80"/>
    <mergeCell ref="K75:K80"/>
    <mergeCell ref="U75:U80"/>
    <mergeCell ref="L80:T80"/>
    <mergeCell ref="V80:AD80"/>
    <mergeCell ref="B6:AD6"/>
    <mergeCell ref="L22:T22"/>
    <mergeCell ref="V22:AD22"/>
    <mergeCell ref="L23:T23"/>
    <mergeCell ref="V68:AD68"/>
    <mergeCell ref="V69:AD69"/>
    <mergeCell ref="B8:AD8"/>
    <mergeCell ref="B20:AD20"/>
    <mergeCell ref="B9:J9"/>
    <mergeCell ref="U9:U10"/>
    <mergeCell ref="K26:K28"/>
    <mergeCell ref="B10:J10"/>
    <mergeCell ref="V10:AD10"/>
    <mergeCell ref="B26:J26"/>
    <mergeCell ref="L42:T42"/>
    <mergeCell ref="B41:J41"/>
    <mergeCell ref="V41:AD41"/>
    <mergeCell ref="A1:A7"/>
    <mergeCell ref="W1:AD1"/>
    <mergeCell ref="B134:H134"/>
    <mergeCell ref="B117:J117"/>
    <mergeCell ref="B30:AD30"/>
    <mergeCell ref="V110:AD110"/>
    <mergeCell ref="B111:J111"/>
    <mergeCell ref="L111:T111"/>
    <mergeCell ref="V111:AD111"/>
    <mergeCell ref="B112:J112"/>
    <mergeCell ref="B33:J33"/>
    <mergeCell ref="V44:AD44"/>
    <mergeCell ref="A130:AD130"/>
    <mergeCell ref="A30:A37"/>
    <mergeCell ref="A39:A44"/>
    <mergeCell ref="A46:A51"/>
    <mergeCell ref="B43:J43"/>
    <mergeCell ref="L43:T43"/>
    <mergeCell ref="A109:A114"/>
    <mergeCell ref="A129:AD129"/>
    <mergeCell ref="B37:J37"/>
    <mergeCell ref="K40:K44"/>
    <mergeCell ref="B44:J44"/>
    <mergeCell ref="L44:T44"/>
    <mergeCell ref="K31:K37"/>
    <mergeCell ref="B32:J32"/>
    <mergeCell ref="B232:C232"/>
    <mergeCell ref="D232:E232"/>
    <mergeCell ref="F232:G232"/>
    <mergeCell ref="B228:D228"/>
    <mergeCell ref="E228:G228"/>
    <mergeCell ref="B229:D229"/>
    <mergeCell ref="E229:G229"/>
    <mergeCell ref="B231:C231"/>
    <mergeCell ref="D231:E231"/>
    <mergeCell ref="F231:G231"/>
    <mergeCell ref="A131:AD131"/>
    <mergeCell ref="S1:V2"/>
    <mergeCell ref="E1:R2"/>
    <mergeCell ref="E3:V5"/>
    <mergeCell ref="A8:A10"/>
    <mergeCell ref="A20:A23"/>
    <mergeCell ref="A25:A28"/>
    <mergeCell ref="U26:U28"/>
    <mergeCell ref="L21:T21"/>
    <mergeCell ref="B1:D1"/>
    <mergeCell ref="B5:D5"/>
    <mergeCell ref="B2:D2"/>
    <mergeCell ref="L18:T18"/>
    <mergeCell ref="V18:AD18"/>
    <mergeCell ref="V14:AD14"/>
    <mergeCell ref="B7:AD7"/>
    <mergeCell ref="W5:AD5"/>
    <mergeCell ref="K9:K10"/>
    <mergeCell ref="L10:T10"/>
    <mergeCell ref="V9:AD9"/>
    <mergeCell ref="L9:T9"/>
    <mergeCell ref="B12:AD12"/>
    <mergeCell ref="B13:J13"/>
    <mergeCell ref="K13:K18"/>
  </mergeCells>
  <dataValidations count="2">
    <dataValidation type="list" allowBlank="1" showInputMessage="1" showErrorMessage="1" sqref="B31:J34 L31:T34 V31:AD34">
      <formula1>$DE$8:$DE$158</formula1>
    </dataValidation>
    <dataValidation type="list" allowBlank="1" showInputMessage="1" showErrorMessage="1" sqref="L9:T9">
      <formula1>$DC$5:$DC$11</formula1>
    </dataValidation>
  </dataValidations>
  <hyperlinks>
    <hyperlink ref="B21:H21" location="'toplum hizmeti yıllık'!A1" display="TOPLUK HİZMETİ YILLIK PLAN"/>
    <hyperlink ref="B26:H26" location="'KLÜP DEVAM DEVAMSIZLIK'!A1" display="SOSYAL KÜLÜP DEVAM DEVAMSIZLIK ÇİZELGESİ"/>
    <hyperlink ref="B31" location="'PROJE DEĞERLENDİRME6A'!A1" display="6/A"/>
    <hyperlink ref="B32" location="'PROJE DEĞERLENDİRME6B'!A1" display="6/B"/>
    <hyperlink ref="B33" location="'PROJE DEĞERLENDİRME6C'!A1" display="6/C"/>
    <hyperlink ref="B34" location="'PROJE DEĞERLENDİRME6D'!A1" display="6/D"/>
    <hyperlink ref="L31" location="'PROJE DEĞERLENDİRME7A'!Yazdırma_Alanı" display="7/A"/>
    <hyperlink ref="L32" location="'PROJE DEĞERLENDİRME7B'!Yazdırma_Alanı" display="7/B"/>
    <hyperlink ref="L33" location="'PROJE DEĞERLENDİRME7C'!Yazdırma_Alanı" display="7/C"/>
    <hyperlink ref="B40" location="'DERS İÇİ PER 6A'!Yazdırma_Alanı" display="6/A"/>
    <hyperlink ref="B41" location="'DERS İÇİ PER 6B'!Yazdırma_Alanı" display="6/B"/>
    <hyperlink ref="B42" location="'DERS İÇİ PER 6C'!Yazdırma_Alanı" display="6/C"/>
    <hyperlink ref="B43" location="'DERS İÇİ PER 6D'!Yazdırma_Alanı" display="6/D"/>
    <hyperlink ref="L40" location="'DERS İÇİ PER 7A'!Yazdırma_Alanı" display="7/A"/>
    <hyperlink ref="L41" location="'DERS İÇİ PER 7B'!Yazdırma_Alanı" display="7/B"/>
    <hyperlink ref="L42" location="'DERS İÇİ PER 7C'!Yazdırma_Alanı" display="7/C"/>
    <hyperlink ref="B47" location="'PER ÖDEV DEĞERLENDİRME 6A'!Yazdırma_Alanı" display="6/A"/>
    <hyperlink ref="L43" location="'DERS İÇİ PER 7D'!Yazdırma_Alanı" display="7/D"/>
    <hyperlink ref="V40" location="'DERS İÇİ PER 8A'!Yazdırma_Alanı" display="8/A"/>
    <hyperlink ref="V41" location="'DERS İÇİ PER 8B'!Yazdırma_Alanı" display="8/B"/>
    <hyperlink ref="V42" location="'DERS İÇİ PER 8C'!Yazdırma_Alanı" display="8/C"/>
    <hyperlink ref="V43" location="'DERS İÇİ PER 8D'!Yazdırma_Alanı" display="8/D"/>
    <hyperlink ref="B48" location="'PER ÖDEV DEĞERLENDİRME 6B'!Yazdırma_Alanı" display="6/B"/>
    <hyperlink ref="B49" location="'PER ÖDEV DEĞERLENDİRME 6C'!Yazdırma_Alanı" display="6/C"/>
    <hyperlink ref="B50" location="'PER ÖDEV DEĞERLENDİRME 6D'!Yazdırma_Alanı" display="6/D"/>
    <hyperlink ref="L47" location="'PER ÖDEV DEĞERLENDİRME 7A'!Yazdırma_Alanı" display="7/A"/>
    <hyperlink ref="L48" location="'PER ÖDEV DEĞERLENDİRME 7B'!Yazdırma_Alanı" display="7/B"/>
    <hyperlink ref="L49" location="'PER ÖDEV DEĞERLENDİRME 7C'!Yazdırma_Alanı" display="7/C"/>
    <hyperlink ref="L50" location="'PER ÖDEV DEĞERLENDİRME 7D'!Yazdırma_Alanı" display="7/D"/>
    <hyperlink ref="V47" location="'PER ÖDEV DEĞERLENDİRME 8A'!Yazdırma_Alanı" display="8/A"/>
    <hyperlink ref="V48" location="'PER ÖDEV DEĞERLENDİRME 8B'!Yazdırma_Alanı" display="8/B"/>
    <hyperlink ref="V49" location="'PER ÖDEV DEĞERLENDİRME 8C'!Yazdırma_Alanı" display="8/C"/>
    <hyperlink ref="V50" location="'PER ÖDEV DEĞERLENDİRME 8D'!Yazdırma_Alanı" display="8/D"/>
    <hyperlink ref="B68:C68" location="'YAZILI SONUCLARI 6.SINIF'!Yazdırma_Alanı" display="6. SINIFLAR"/>
    <hyperlink ref="V68:W68" location="'YAZILI SONUCLARI 8.SINIF'!Yazdırma_Alanı" display="8. SINIFLAR"/>
    <hyperlink ref="B75:H75" location="'sınıf nönet çizelgesi'!A1" display="7/A"/>
    <hyperlink ref="L75:R75" location="'SINIF KURULLARI'!A1" display="SINIF KURULLARI"/>
    <hyperlink ref="L77:R77" location="'HAFTALIK ÇALIŞMA PROG'!A1" display="HAFTALIK DERS ÇALIŞMA ÇİZELGESİ"/>
    <hyperlink ref="B76:H76" location="'SINIF UYUL. GEREK KURAL'!A1" display="SINIFTA UYULMASI GEREKEN KURALLAR"/>
    <hyperlink ref="V14:AB14" location="'DERS KESİM RAPORU'!A1" display="DERS KESİM RAPORU"/>
    <hyperlink ref="L94:R94" location="'DENEY PLANI'!A1" display="DENEY PLANI"/>
    <hyperlink ref="L95:R95" location="'GEZİ PLANI'!A1" display="GEZİ PLANI"/>
    <hyperlink ref="L96:R96" location="'GEZİ PLANI İÇİN VELİ İZİN'!A1" display="GEZİ İÇİN VELİ İZİN BELGESİ"/>
    <hyperlink ref="B83" location="'ÖDEV KONTROL ÇİZELGESİ 6 A'!A1" display="6/A"/>
    <hyperlink ref="B84" location="'ÖDEV KONTROL ÇİZELGESİ 6 B'!A1" display="6/B"/>
    <hyperlink ref="B85" location="'ÖDEV KONTROL ÇİZELGESİ 6 C'!A1" display="6/C"/>
    <hyperlink ref="B86" location="'ÖDEV KONTROL ÇİZELGESİ 6 D'!A1" display="6/D"/>
    <hyperlink ref="L83" location="'ÖDEV KONTROL ÇİZELGESİ 7A'!A1" display="7/A"/>
    <hyperlink ref="L84" location="'ÖDEV KONTROL ÇİZELGESİ 7B'!A1" display="7/B"/>
    <hyperlink ref="L85" location="'ÖDEV KONTROL ÇİZELGESİ 7C'!A1" display="7/C"/>
    <hyperlink ref="L86" location="'ÖDEV KONTROL ÇİZELGESİ 7 D'!A1" display="7/D"/>
    <hyperlink ref="V83" location="'ÖDEV KONTROL ÇİZELGESİ 8 A'!A1" display="8/A"/>
    <hyperlink ref="V84" location="'ÖDEV KONTROL ÇİZELGESİ 8 B'!A1" display="8/B"/>
    <hyperlink ref="V85" location="'ÖDEV KONTROL ÇİZELGESİ 8 C'!A1" display="8/C"/>
    <hyperlink ref="V86" location="'ÖDEV KONTROL ÇİZELGESİ 8 D'!A1" display="8/D"/>
    <hyperlink ref="V77:AB77" location="'OKUDUKLARI KİTAP İZLE'!A1" display="ÖĞRENCİLERİN OKUDUKLARI KİTAPLARI İZLEME ÇİZELGESİ"/>
    <hyperlink ref="V76:AB76" location="'OKUMA GELİŞİMİNİ İZLEME '!A1" display="ÖĞRENCİLERİN OKUMA GELİŞİMİNİ İZLEME ÇİZELGESİ"/>
    <hyperlink ref="V95:AB95" location="'SINIF ÖRT TEFTİŞ'!A1" display="SINIF ÖĞRETMENİNİN TEFTİŞ ALANLARI"/>
    <hyperlink ref="V96:AB96" location="'VELİ TOPLANTI TUTANAĞI'!A1" display="VELİ TOPLANTI ÇİZELGE VE TUTANAĞI"/>
    <hyperlink ref="V97:AB97" location="'VELİ TOPLANTISI İZİN DİLEKÇESİ'!A1" display="VELİ TOPLANTISI İZİN DİLEKÇESİ"/>
    <hyperlink ref="V98:AB98" location="'VELİ TOP DAVET'!A1" display="VELİ TOPLANTISINA DAVET"/>
    <hyperlink ref="B9:J9" location="'okul-örtmen bilgi'!A1" display="OKUL ÖĞRETMEN BİLGİ GİRİŞİ"/>
    <hyperlink ref="L21:R21" location="'toplum hiz etkinlik planı'!A1" display="TOPLUM HİZMETİ ETKİNLİK PLANI"/>
    <hyperlink ref="V21:AB21" location="'Toplum Hizmeti İsim Listesi'!A1" display="TOPLUM HİZMETİ İSİM LİSTESİ VE İŞ TAKİP ÇİZELGESİ"/>
    <hyperlink ref="B22:H22" location="'Toplum Hizmeti veli izin'!A1" display="TOPLUM HİZMETİ VELİ İZİN BELGESİ"/>
    <hyperlink ref="L26:R26" location="'SOSYAL KLÜP TOPLANTI TUT'!A1" display="SOSYAL KÜLÜP TOPLANTI TUTANAĞI"/>
    <hyperlink ref="V31" location="'PROJE DEĞERLENDİRME8A'!Yazdırma_Alanı" display="8/A"/>
    <hyperlink ref="V32" location="'PROJE DEĞERLENDİRME8B'!Yazdırma_Alanı" display="8/B"/>
    <hyperlink ref="V33" location="'PROJE DEĞERLENDİRME8C'!Yazdırma_Alanı" display="8/C"/>
    <hyperlink ref="V34" location="'PROJE DEĞERLENDİRME8D'!Yazdırma_Alanı" display="8/D"/>
    <hyperlink ref="L68:N68" location="'YAZILI SONUCLARI 7.SINIF'!A1" display="7. SINIFLAR"/>
    <hyperlink ref="B90:J90" location="'AĞIRLIK GRAFİĞİ'!A1" display="AĞIRLIK GRAFİĞİ"/>
    <hyperlink ref="L90:T90" location="'BOY GRAFİĞİ'!A1" display="BOY GRAFİĞİ"/>
    <hyperlink ref="V90:AD90" location="'MEVCUT GRAFİĞİ'!A1" display="MEVCUT GRAFİĞİ"/>
    <hyperlink ref="L13:T13" location="'SBS KURS PLANI'!A1" display="FEN VE TEKNOLOJİ SBS KURS PLANI VE PLAN TASLAĞI"/>
    <hyperlink ref="B95:J95" location="'ZÜMRE İZİN DİLEKÇESİ'!A1" display="ZÜMRE TOPLANTISI İZİN DİLEKÇESİ"/>
    <hyperlink ref="B98:J98" location="'BİREYSEL DEĞERLENDİRME ÖLÇEĞİ'!A1" display="BİREYSEL DEĞERLENDİRME ÖLÇEĞİ"/>
    <hyperlink ref="B99:J99" location="'GEZİ RAPORU'!A1" display="GEZİ RAPORU"/>
    <hyperlink ref="B100:J100" location="'ÖĞRENCİ GÖZLEM FORMU'!A1" display="ÖĞRENCİ GÖZLEM FORMU"/>
    <hyperlink ref="B101:J101" location="PROJEM!A1" display="PROJEM"/>
    <hyperlink ref="B102:J102" location="'deney deg kontrol form'!A1" display="DENEYİ DEĞERLENDİRME KONTROL FORMU"/>
    <hyperlink ref="B96:J96" location="'ÖZ DEĞERLENDİRME -I'!A1" display="ÖZ DEĞERLENDİRME -I"/>
    <hyperlink ref="L97:T97" location="ÇÖZÜMLEME!A1" display="ÇÖZÜMLEME"/>
    <hyperlink ref="L101:T101" location="'GRUP DEĞ II'!A1" display="GRUP DEĞERLENDİRME -II"/>
    <hyperlink ref="V99:AD99" location="'DERS GÜNLÜĞÜ'!A1" display="DERS GÜNLÜĞÜM"/>
    <hyperlink ref="V100:AD100" location="'MERAK ETİKLERİM'!A1" display="MERAK ETTİKLERİM"/>
    <hyperlink ref="V101:AD101" location="PLANIM!A1" display="PLANIM"/>
    <hyperlink ref="V102:AD102" location="'AKRAN DEĞERLENDİRME FORMU'!A1" display="AKRAN DEĞERLENDİRME FORMU"/>
    <hyperlink ref="B97:J97" location="'ÖZ DEĞERLENDİRME -II'!A1" display="ÖZ DEĞERLENDİRME -II"/>
    <hyperlink ref="L102:T102" location="'GRUP DEĞERLENDİRMESİ III'!A1" display="GRUP DEĞERLENDİRMESİ III"/>
    <hyperlink ref="L98:T98" location="PAYLAŞMA!A1" display="PAYLAŞMA"/>
    <hyperlink ref="L99:T99" location="'YAŞANTIYA UYGULAMA '!A1" display="YAŞANTIYA UYGULA"/>
    <hyperlink ref="L100:T100" location="'GRUP DEĞ I'!A1" display="GRUP DEĞERLENDİRME -I"/>
    <hyperlink ref="V94:AD94" location="'BELİRLİ GÜN HAFTA'!A1" display="BELİRLİ GÜN VE HAFTALAR ÇİZELGESİ"/>
    <hyperlink ref="B36:J36" location="'PROJE ALANLAR LİST'!A1" display="PROJE ÖDEVİ ALAN ÖĞRENCİ LİSTESİ"/>
    <hyperlink ref="L76:T76" location="'sınıf öğrenci özel bilgileri'!A1" display="ÖĞRENCİ ÖZEL BİLGİLERİ"/>
    <hyperlink ref="B69:C69" location="'YAZILI SONUCLARI 6.SINIF'!Yazdırma_Alanı" display="6. SINIFLAR"/>
    <hyperlink ref="B70:C70" location="'YAZILI SONUCLARI 6.SINIF'!Yazdırma_Alanı" display="6. SINIFLAR"/>
    <hyperlink ref="B71:C71" location="'YAZILI SONUCLARI 6.SINIF'!Yazdırma_Alanı" display="6. SINIFLAR"/>
    <hyperlink ref="L69:N69" location="'YAZILI SONUCLARI 7.SINIF'!A1" display="7. SINIFLAR"/>
    <hyperlink ref="L70:N70" location="'YAZILI SONUCLARI 7.SINIF'!A1" display="7. SINIFLAR"/>
    <hyperlink ref="L71:N71" location="'YAZILI SONUCLARI 7.SINIF'!A1" display="7. SINIFLAR"/>
    <hyperlink ref="V69:W69" location="'YAZILI SONUCLARI 8.SINIF'!Yazdırma_Alanı" display="8. SINIFLAR"/>
    <hyperlink ref="V70:W70" location="'YAZILI SONUCLARI 8.SINIF'!Yazdırma_Alanı" display="8. SINIFLAR"/>
    <hyperlink ref="V71:W71" location="'YAZILI SONUCLARI 8.SINIF'!Yazdırma_Alanı" display="8. SINIFLAR"/>
    <hyperlink ref="B54:J54" location="'PROJE ÖDEVİ DAĞITIM LİS 6A (2)'!A1" display="'PROJE ÖDEVİ DAĞITIM LİS 6A (2)'!A1"/>
    <hyperlink ref="B55:J55" location="'PROJE ÖDEVİ DAĞITIM LİS 6B (2)'!A1" display="'PROJE ÖDEVİ DAĞITIM LİS 6B (2)'!A1"/>
    <hyperlink ref="B56:J56" location="'PROJE ÖDEVİ DAĞITIM LİS 6C (2)'!A1" display="'PROJE ÖDEVİ DAĞITIM LİS 6C (2)'!A1"/>
    <hyperlink ref="B57:J57" location="'PROJE ÖDEVİ DAĞITIM LİS 6D (2)'!A1" display="'PROJE ÖDEVİ DAĞITIM LİS 6D (2)'!A1"/>
    <hyperlink ref="L54:T54" location="'PROJE ÖDEVİ DAĞITIM LİS 7A (2)'!A1" display="'PROJE ÖDEVİ DAĞITIM LİS 7A (2)'!A1"/>
    <hyperlink ref="L55:T55" location="'PROJE ÖDEVİ DAĞITIM LİS 7B (2)'!A1" display="'PROJE ÖDEVİ DAĞITIM LİS 7B (2)'!A1"/>
    <hyperlink ref="L56:T56" location="'PROJE ÖDEVİ DAĞITIM LİS 7C (2)'!A1" display="'PROJE ÖDEVİ DAĞITIM LİS 7C (2)'!A1"/>
    <hyperlink ref="L57:T57" location="'PROJE ÖDEVİ DAĞITIM LİS 7D (2)'!A1" display="'PROJE ÖDEVİ DAĞITIM LİS 7D (2)'!A1"/>
    <hyperlink ref="V57:AD57" location="'PROJE ÖDEVİ DAĞITIM LİS 8 D (2)'!A1" display="'PROJE ÖDEVİ DAĞITIM LİS 8 D (2)'!A1"/>
    <hyperlink ref="V56:AD56" location="'PROJE ÖDEVİ DAĞITIM LİS 8 C (2)'!A1" display="'PROJE ÖDEVİ DAĞITIM LİS 8 C (2)'!A1"/>
    <hyperlink ref="V55:AD55" location="'PROJE ÖDEVİ DAĞITIM LİS 8 B (2)'!A1" display="'PROJE ÖDEVİ DAĞITIM LİS 8 B (2)'!A1"/>
    <hyperlink ref="V54:AD54" location="'PROJE ÖDEVİ DAĞITIM LİS 8 A (2)'!A1" display="'PROJE ÖDEVİ DAĞITIM LİS 8 A (2)'!A1"/>
    <hyperlink ref="B61:J61" location="'PER ÖDEVİ DAĞITIM LİS 6A'!A1" display="'PER ÖDEVİ DAĞITIM LİS 6A'!A1"/>
    <hyperlink ref="B62:J62" location="'PER ÖDEVİ DAĞITIM LİS 6B'!A1" display="'PER ÖDEVİ DAĞITIM LİS 6B'!A1"/>
    <hyperlink ref="B63:J63" location="'PER ÖDEVİ DAĞITIM LİS 6C'!A1" display="'PER ÖDEVİ DAĞITIM LİS 6C'!A1"/>
    <hyperlink ref="B64:J64" location="'PER ÖDEVİ DAĞITIM LİS 6D'!A1" display="'PER ÖDEVİ DAĞITIM LİS 6D'!A1"/>
    <hyperlink ref="L61:T61" location="'PER ÖDEVİ DAĞITIM LİS 7A'!A1" display="'PER ÖDEVİ DAĞITIM LİS 7A'!A1"/>
    <hyperlink ref="L62:T62" location="'PER ÖDEVİ DAĞITIM LİS 7B'!A1" display="'PER ÖDEVİ DAĞITIM LİS 7B'!A1"/>
    <hyperlink ref="L63:T63" location="'PER ÖDEVİ DAĞITIM LİS 7C'!A1" display="'PER ÖDEVİ DAĞITIM LİS 7C'!A1"/>
    <hyperlink ref="L64:T64" location="'PER ÖDEVİ DAĞITIM LİS 7D'!A1" display="'PER ÖDEVİ DAĞITIM LİS 7D'!A1"/>
    <hyperlink ref="V61:AD61" location="'PER ÖDEVİ DAĞITIM LİS 8 A'!A1" display="'PER ÖDEVİ DAĞITIM LİS 8 A'!A1"/>
    <hyperlink ref="V62:AD62" location="'PER ÖDEVİ DAĞITIM LİS 8 B'!A1" display="'PER ÖDEVİ DAĞITIM LİS 8 B'!A1"/>
    <hyperlink ref="V63:AD63" location="'PER ÖDEVİ DAĞITIM LİS 8 C'!A1" display="'PER ÖDEVİ DAĞITIM LİS 8 C'!A1"/>
    <hyperlink ref="V64:AD64" location="'PER ÖDEVİ DAĞITIM LİS 8 D'!A1" display="'PER ÖDEVİ DAĞITIM LİS 8 D'!A1"/>
    <hyperlink ref="L121:T121" location="'ARKADAŞLIK TESTİ'!A1" display="ARKADAŞLIK TESTİ"/>
    <hyperlink ref="L117:T117" location="'AİLE ENVANTERİ'!A1" display="AİLE  ENVANTERİ"/>
    <hyperlink ref="V34:AD34" location="'PROJE DEĞERLENDİRME8D'!A1" display="8/D"/>
    <hyperlink ref="V33:AD33" location="'PROJE DEĞERLENDİRME8C'!A1" display="8/C"/>
    <hyperlink ref="V32:AD32" location="'PROJE DEĞERLENDİRME8B'!A1" display="8/B"/>
    <hyperlink ref="V31:AD31" location="'PROJE DEĞERLENDİRME8A'!A1" display="8/A"/>
    <hyperlink ref="L33:T33" location="'PROJE DEĞERLENDİRME7C'!A1" display="7/C"/>
    <hyperlink ref="L32:T32" location="'PROJE DEĞERLENDİRME7B'!A1" display="7/B"/>
    <hyperlink ref="L31:T31" location="'PROJE DEĞERLENDİRME7A'!A1" display="7/A"/>
    <hyperlink ref="B34:J34" location="'PROJE DEĞERLENDİRME6D'!A1" display="6/D"/>
    <hyperlink ref="B33:J33" location="'PROJE DEĞERLENDİRME6C'!A1" display="6/C"/>
    <hyperlink ref="B32:J32" location="'PROJE DEĞERLENDİRME6B'!A1" display="6/B"/>
    <hyperlink ref="B31:J31" location="'PROJE DEĞERLENDİRME6A'!A1" display="6/A"/>
    <hyperlink ref="L15:T15" location="'öğretmen kendini değerlendirme'!A1" display="ÖĞRETMEN DERS İŞLEME KENDİNİN DEĞERLENDİRME FORMU"/>
    <hyperlink ref="B94:J94" location="'ÖĞRENCİ ÜRÜNDOSYASI DEĞ FORMU'!A1" display="PORTFOLYO DEĞERLENDİRME FORMU"/>
    <hyperlink ref="B103:J103" location="'OYUN KONUSUNDA ÖĞRENCİ DEĞ'!A1" display="OYUN KONUSUNDA ÖĞRENCİ GÖZLEM FORMU"/>
    <hyperlink ref="B78:J78" location="'SINIF OTURMA DÜZENİ'!A1" display="SINIF OTURMA DÜZENİ"/>
    <hyperlink ref="B77:J77" location="'SOS KLÜP ÖĞRENCİ SEÇİM LİS'!A1" display="REHBER ÖĞR. SOS. KLÜP ÖĞRENCİ SEÇİM LİSTESİ"/>
    <hyperlink ref="V26:AD26" location="'KLÜP YILLIK PLAN'!A1" display="SOSYAL KLÜP YILLIK PLANI"/>
    <hyperlink ref="B110:J110" location="'not çizelgeşi 6 a'!A1" display="'not çizelgeşi 6 a'!A1"/>
    <hyperlink ref="B111:J111" location="'not çizelgeşi 6 B'!A1" display="'not çizelgeşi 6 B'!A1"/>
    <hyperlink ref="B112:J112" location="'not çizelgeşi 6 C'!A1" display="'not çizelgeşi 6 C'!A1"/>
    <hyperlink ref="B113:J113" location="'not çizelgeşi 6 D'!A1" display="'not çizelgeşi 6 D'!A1"/>
    <hyperlink ref="L110:T110" location="'not çizelgeşi 7 A'!A1" display="'not çizelgeşi 7 A'!A1"/>
    <hyperlink ref="L111:T111" location="'not çizelgeşi 7 B'!A1" display="'not çizelgeşi 7 B'!A1"/>
    <hyperlink ref="L112:T112" location="'not çizelgeşi 7 C'!A1" display="'not çizelgeşi 7 C'!A1"/>
    <hyperlink ref="L113:T113" location="'not çizelgeşi 7 D'!A1" display="'not çizelgeşi 7 D'!A1"/>
    <hyperlink ref="V110:AD110" location="'not çizelgeşi 8 a'!A1" display="'not çizelgeşi 8 a'!A1"/>
    <hyperlink ref="V111:AD111" location="'not çizelgeşi 8 b'!A1" display="'not çizelgeşi 8 b'!A1"/>
    <hyperlink ref="V112:AD112" location="'not çizelgeşi 8 c'!A1" display="'not çizelgeşi 8 c'!A1"/>
    <hyperlink ref="V113:AD113" location="'not çizelgeşi 8 d'!A1" display="'not çizelgeşi 8 d'!A1"/>
    <hyperlink ref="L34:T34" location="'PER ÖDEV DEĞERLENDİRME 7D'!A1" display="7/D"/>
    <hyperlink ref="B15" location="'ders programı'!Yazdırma_Alanı" display="TÜM SINIFLAR"/>
    <hyperlink ref="V75:AD75" location="'OKUMA BECERİLERİ GÖZLEM FORMU'!A1" display="OKUMA BECERİLERİ GÖZLEM FORMU ( ÖĞRETMEN)"/>
    <hyperlink ref="B13:J13" location="ajandam!A1" display="AJANDAM"/>
    <hyperlink ref="V13:AD13" location="'pLan dosya kapağı'!A1" display="PLAN DOSYAM"/>
    <hyperlink ref="B14:J14" location="'YAZILI TARİHLERİ'!A1" display="SINAV TARİHLERİ"/>
    <hyperlink ref="L14:R14" location="BÖLGEZÜMRE!A1" display="BAĞLAR İLÇESİ"/>
    <hyperlink ref="B16:J16" location="'ekders takip çizelgesi'!A1" display="EK DERS İZLEME CETVELİ"/>
    <hyperlink ref="B17:J17" location="'OKUL EKDERS ANA SAYFA'!A1" display="EK DERS TAKİP CETVELİ ( OKUL)"/>
    <hyperlink ref="L9:T9" location="'sınıf-öğrenci bilgi dikey'!C3" display="BRANŞ ÖĞRETMENLİĞİ"/>
  </hyperlinks>
  <printOptions horizontalCentered="1"/>
  <pageMargins left="0.31496062992125984" right="0.31496062992125984" top="0.35433070866141736" bottom="0.35433070866141736" header="0.31496062992125984" footer="0.31496062992125984"/>
  <pageSetup paperSize="9" scale="85" orientation="landscape" verticalDpi="300" r:id="rId1"/>
  <drawing r:id="rId2"/>
  <legacyDrawing r:id="rId3"/>
</worksheet>
</file>

<file path=xl/worksheets/sheet4.xml><?xml version="1.0" encoding="utf-8"?>
<worksheet xmlns="http://schemas.openxmlformats.org/spreadsheetml/2006/main" xmlns:r="http://schemas.openxmlformats.org/officeDocument/2006/relationships">
  <sheetPr>
    <tabColor rgb="FF0000FF"/>
  </sheetPr>
  <dimension ref="A1:H100"/>
  <sheetViews>
    <sheetView zoomScale="90" zoomScaleNormal="90" workbookViewId="0">
      <pane ySplit="3" topLeftCell="A4" activePane="bottomLeft" state="frozen"/>
      <selection pane="bottomLeft" activeCell="B28" sqref="B28"/>
    </sheetView>
  </sheetViews>
  <sheetFormatPr defaultColWidth="28.7109375" defaultRowHeight="12.75"/>
  <cols>
    <col min="1" max="1" width="4.28515625" style="367" customWidth="1"/>
    <col min="2" max="6" width="28.7109375" style="367"/>
    <col min="7" max="7" width="23.5703125" style="367" customWidth="1"/>
    <col min="8" max="8" width="3.140625" style="367" customWidth="1"/>
    <col min="9" max="16384" width="28.7109375" style="367"/>
  </cols>
  <sheetData>
    <row r="1" spans="1:8" ht="12.75" customHeight="1">
      <c r="A1" s="841"/>
      <c r="B1" s="841"/>
      <c r="C1" s="841"/>
      <c r="D1" s="378" t="s">
        <v>993</v>
      </c>
      <c r="E1" s="843" t="s">
        <v>1019</v>
      </c>
      <c r="F1" s="843"/>
      <c r="G1" s="843"/>
      <c r="H1" s="842"/>
    </row>
    <row r="2" spans="1:8" ht="12.75" customHeight="1">
      <c r="A2" s="841"/>
      <c r="B2" s="841"/>
      <c r="C2" s="841"/>
      <c r="D2" s="413">
        <f ca="1">GİRİŞ!S1</f>
        <v>40125</v>
      </c>
      <c r="E2" s="843"/>
      <c r="F2" s="843"/>
      <c r="G2" s="843"/>
      <c r="H2" s="842"/>
    </row>
    <row r="3" spans="1:8" ht="12.75" customHeight="1">
      <c r="A3" s="841"/>
      <c r="B3" s="841"/>
      <c r="C3" s="841"/>
      <c r="D3" s="413"/>
      <c r="E3" s="843"/>
      <c r="F3" s="843"/>
      <c r="G3" s="843"/>
      <c r="H3" s="842"/>
    </row>
    <row r="4" spans="1:8" ht="16.5" customHeight="1">
      <c r="A4" s="844"/>
      <c r="B4" s="844"/>
      <c r="C4" s="844"/>
      <c r="D4" s="844"/>
      <c r="E4" s="844"/>
      <c r="F4" s="845"/>
      <c r="G4" s="386" t="s">
        <v>1000</v>
      </c>
      <c r="H4" s="842"/>
    </row>
    <row r="5" spans="1:8" ht="21">
      <c r="A5" s="826" t="s">
        <v>979</v>
      </c>
      <c r="B5" s="826"/>
      <c r="C5" s="826"/>
      <c r="D5" s="826"/>
      <c r="E5" s="826"/>
      <c r="F5" s="827"/>
      <c r="G5" s="379" t="s">
        <v>149</v>
      </c>
      <c r="H5" s="842"/>
    </row>
    <row r="6" spans="1:8" ht="18" customHeight="1">
      <c r="A6" s="828">
        <v>1</v>
      </c>
      <c r="B6" s="375" t="s">
        <v>981</v>
      </c>
      <c r="C6" s="382" t="s">
        <v>1002</v>
      </c>
      <c r="D6" s="376" t="s">
        <v>982</v>
      </c>
      <c r="E6" s="376" t="s">
        <v>984</v>
      </c>
      <c r="F6" s="381" t="s">
        <v>983</v>
      </c>
      <c r="G6" s="379" t="s">
        <v>10</v>
      </c>
      <c r="H6" s="842"/>
    </row>
    <row r="7" spans="1:8" ht="12.95" customHeight="1">
      <c r="A7" s="829"/>
      <c r="B7" s="369" t="s">
        <v>333</v>
      </c>
      <c r="C7" s="370" t="s">
        <v>996</v>
      </c>
      <c r="D7" s="370" t="s">
        <v>1018</v>
      </c>
      <c r="E7" s="370" t="s">
        <v>149</v>
      </c>
      <c r="F7" s="371" t="s">
        <v>149</v>
      </c>
      <c r="G7" s="379" t="s">
        <v>11</v>
      </c>
      <c r="H7" s="842"/>
    </row>
    <row r="8" spans="1:8" ht="12.95" customHeight="1">
      <c r="A8" s="829"/>
      <c r="B8" s="372"/>
      <c r="C8" s="373" t="s">
        <v>2</v>
      </c>
      <c r="D8" s="373" t="s">
        <v>4</v>
      </c>
      <c r="E8" s="373" t="s">
        <v>3</v>
      </c>
      <c r="F8" s="374" t="s">
        <v>3</v>
      </c>
      <c r="G8" s="380" t="s">
        <v>13</v>
      </c>
      <c r="H8" s="842"/>
    </row>
    <row r="9" spans="1:8" ht="12.95" customHeight="1">
      <c r="A9" s="829"/>
      <c r="B9" s="372"/>
      <c r="C9" s="373"/>
      <c r="D9" s="373"/>
      <c r="E9" s="373"/>
      <c r="F9" s="374"/>
      <c r="G9" s="379" t="s">
        <v>14</v>
      </c>
      <c r="H9" s="842"/>
    </row>
    <row r="10" spans="1:8" ht="12.95" customHeight="1">
      <c r="A10" s="829"/>
      <c r="B10" s="372"/>
      <c r="C10" s="373"/>
      <c r="D10" s="373"/>
      <c r="E10" s="373"/>
      <c r="F10" s="374"/>
      <c r="G10" s="379" t="s">
        <v>15</v>
      </c>
      <c r="H10" s="842"/>
    </row>
    <row r="11" spans="1:8" ht="18" customHeight="1">
      <c r="A11" s="829"/>
      <c r="B11" s="375" t="s">
        <v>280</v>
      </c>
      <c r="C11" s="376"/>
      <c r="D11" s="377"/>
      <c r="E11" s="377"/>
      <c r="F11" s="377"/>
      <c r="G11" s="379" t="s">
        <v>16</v>
      </c>
      <c r="H11" s="842"/>
    </row>
    <row r="12" spans="1:8" ht="12.95" customHeight="1">
      <c r="A12" s="829"/>
      <c r="B12" s="372" t="s">
        <v>921</v>
      </c>
      <c r="C12" s="373"/>
      <c r="D12" s="373"/>
      <c r="E12" s="373"/>
      <c r="F12" s="374"/>
      <c r="G12" s="379" t="s">
        <v>17</v>
      </c>
      <c r="H12" s="842"/>
    </row>
    <row r="13" spans="1:8" ht="12.95" customHeight="1">
      <c r="A13" s="829"/>
      <c r="B13" s="372" t="s">
        <v>898</v>
      </c>
      <c r="C13" s="373"/>
      <c r="D13" s="373"/>
      <c r="E13" s="373"/>
      <c r="F13" s="374"/>
      <c r="G13" s="379" t="s">
        <v>18</v>
      </c>
      <c r="H13" s="842"/>
    </row>
    <row r="14" spans="1:8" ht="12.95" customHeight="1">
      <c r="A14" s="829"/>
      <c r="B14" s="372" t="s">
        <v>672</v>
      </c>
      <c r="C14" s="373"/>
      <c r="D14" s="373"/>
      <c r="E14" s="373"/>
      <c r="F14" s="374"/>
      <c r="G14" s="379" t="s">
        <v>19</v>
      </c>
      <c r="H14" s="842"/>
    </row>
    <row r="15" spans="1:8" ht="12.95" customHeight="1">
      <c r="A15" s="829"/>
      <c r="B15" s="372" t="s">
        <v>713</v>
      </c>
      <c r="C15" s="373"/>
      <c r="D15" s="373"/>
      <c r="E15" s="373"/>
      <c r="F15" s="374"/>
      <c r="G15" s="379" t="s">
        <v>20</v>
      </c>
      <c r="H15" s="842"/>
    </row>
    <row r="16" spans="1:8" ht="12.95" customHeight="1">
      <c r="A16" s="829"/>
      <c r="B16" s="372" t="s">
        <v>1048</v>
      </c>
      <c r="C16" s="373"/>
      <c r="D16" s="373"/>
      <c r="E16" s="373"/>
      <c r="F16" s="374"/>
      <c r="G16" s="379" t="s">
        <v>21</v>
      </c>
      <c r="H16" s="842"/>
    </row>
    <row r="17" spans="1:8" ht="12.95" customHeight="1">
      <c r="A17" s="830"/>
      <c r="B17" s="372"/>
      <c r="C17" s="373"/>
      <c r="D17" s="373"/>
      <c r="E17" s="373"/>
      <c r="F17" s="374"/>
      <c r="G17" s="379" t="s">
        <v>22</v>
      </c>
      <c r="H17" s="842"/>
    </row>
    <row r="18" spans="1:8">
      <c r="A18" s="833"/>
      <c r="B18" s="834"/>
      <c r="C18" s="834"/>
      <c r="D18" s="834"/>
      <c r="E18" s="834"/>
      <c r="F18" s="835"/>
      <c r="G18" s="379" t="s">
        <v>1017</v>
      </c>
      <c r="H18" s="842"/>
    </row>
    <row r="19" spans="1:8" ht="21">
      <c r="A19" s="831" t="s">
        <v>980</v>
      </c>
      <c r="B19" s="831"/>
      <c r="C19" s="831"/>
      <c r="D19" s="831"/>
      <c r="E19" s="831"/>
      <c r="F19" s="832"/>
      <c r="G19" s="379" t="s">
        <v>149</v>
      </c>
      <c r="H19" s="842"/>
    </row>
    <row r="20" spans="1:8" ht="18" customHeight="1">
      <c r="A20" s="836">
        <v>2</v>
      </c>
      <c r="B20" s="375" t="s">
        <v>985</v>
      </c>
      <c r="C20" s="376" t="s">
        <v>986</v>
      </c>
      <c r="D20" s="377"/>
      <c r="E20" s="377"/>
      <c r="F20" s="377"/>
      <c r="G20" s="379" t="s">
        <v>946</v>
      </c>
      <c r="H20" s="842"/>
    </row>
    <row r="21" spans="1:8" ht="12.95" customHeight="1">
      <c r="A21" s="837"/>
      <c r="B21" s="372" t="s">
        <v>1007</v>
      </c>
      <c r="C21" s="373" t="s">
        <v>122</v>
      </c>
      <c r="D21" s="373"/>
      <c r="E21" s="373"/>
      <c r="F21" s="374"/>
      <c r="G21" s="379" t="s">
        <v>1017</v>
      </c>
      <c r="H21" s="842"/>
    </row>
    <row r="22" spans="1:8" ht="12.95" customHeight="1">
      <c r="A22" s="837"/>
      <c r="B22" s="372"/>
      <c r="C22" s="373"/>
      <c r="D22" s="373"/>
      <c r="E22" s="373"/>
      <c r="F22" s="374"/>
      <c r="G22" s="380" t="s">
        <v>1258</v>
      </c>
      <c r="H22" s="842"/>
    </row>
    <row r="23" spans="1:8" ht="12.95" customHeight="1">
      <c r="A23" s="838"/>
      <c r="B23" s="372"/>
      <c r="C23" s="373"/>
      <c r="D23" s="373"/>
      <c r="E23" s="373"/>
      <c r="F23" s="374"/>
      <c r="G23" s="379" t="s">
        <v>243</v>
      </c>
      <c r="H23" s="842"/>
    </row>
    <row r="24" spans="1:8">
      <c r="A24" s="833"/>
      <c r="B24" s="834"/>
      <c r="C24" s="834"/>
      <c r="D24" s="834"/>
      <c r="E24" s="834"/>
      <c r="F24" s="835"/>
      <c r="G24" s="379" t="s">
        <v>242</v>
      </c>
      <c r="H24" s="842"/>
    </row>
    <row r="25" spans="1:8" ht="21">
      <c r="A25" s="831" t="s">
        <v>1001</v>
      </c>
      <c r="B25" s="831"/>
      <c r="C25" s="831"/>
      <c r="D25" s="831"/>
      <c r="E25" s="831"/>
      <c r="F25" s="832"/>
      <c r="G25" s="379" t="s">
        <v>1259</v>
      </c>
      <c r="H25" s="842"/>
    </row>
    <row r="26" spans="1:8" ht="18" customHeight="1">
      <c r="A26" s="828">
        <v>3</v>
      </c>
      <c r="B26" s="375" t="s">
        <v>1003</v>
      </c>
      <c r="C26" s="376" t="s">
        <v>987</v>
      </c>
      <c r="D26" s="377"/>
      <c r="E26" s="377"/>
      <c r="F26" s="377"/>
      <c r="G26" s="379" t="s">
        <v>1260</v>
      </c>
      <c r="H26" s="842"/>
    </row>
    <row r="27" spans="1:8" ht="12.95" customHeight="1">
      <c r="A27" s="829"/>
      <c r="B27" s="372" t="s">
        <v>0</v>
      </c>
      <c r="C27" s="373" t="s">
        <v>95</v>
      </c>
      <c r="D27" s="373"/>
      <c r="E27" s="373"/>
      <c r="F27" s="374"/>
      <c r="G27" s="379" t="s">
        <v>1261</v>
      </c>
      <c r="H27" s="842"/>
    </row>
    <row r="28" spans="1:8" ht="12.95" customHeight="1">
      <c r="A28" s="829"/>
      <c r="B28" s="372" t="s">
        <v>1275</v>
      </c>
      <c r="C28" s="373" t="s">
        <v>919</v>
      </c>
      <c r="D28" s="373"/>
      <c r="E28" s="373"/>
      <c r="F28" s="374"/>
      <c r="G28" s="379" t="s">
        <v>1262</v>
      </c>
      <c r="H28" s="842"/>
    </row>
    <row r="29" spans="1:8" ht="12.95" customHeight="1">
      <c r="A29" s="829"/>
      <c r="B29" s="372" t="s">
        <v>5</v>
      </c>
      <c r="C29" s="373"/>
      <c r="D29" s="373"/>
      <c r="E29" s="373"/>
      <c r="F29" s="374"/>
      <c r="G29" s="379" t="s">
        <v>1263</v>
      </c>
      <c r="H29" s="842"/>
    </row>
    <row r="30" spans="1:8" ht="12.95" customHeight="1">
      <c r="A30" s="829"/>
      <c r="B30" s="372" t="s">
        <v>1</v>
      </c>
      <c r="C30" s="373"/>
      <c r="D30" s="373"/>
      <c r="E30" s="373"/>
      <c r="F30" s="374"/>
      <c r="G30" s="379" t="s">
        <v>1264</v>
      </c>
      <c r="H30" s="842"/>
    </row>
    <row r="31" spans="1:8" ht="12.95" customHeight="1">
      <c r="A31" s="829"/>
      <c r="B31" s="372" t="s">
        <v>6</v>
      </c>
      <c r="C31" s="373"/>
      <c r="D31" s="373"/>
      <c r="E31" s="373"/>
      <c r="F31" s="374"/>
      <c r="G31" s="379" t="s">
        <v>1260</v>
      </c>
      <c r="H31" s="842"/>
    </row>
    <row r="32" spans="1:8" ht="12.95" customHeight="1">
      <c r="A32" s="829"/>
      <c r="B32" s="372"/>
      <c r="C32" s="373"/>
      <c r="D32" s="373"/>
      <c r="E32" s="373"/>
      <c r="F32" s="374"/>
      <c r="G32" s="379" t="s">
        <v>149</v>
      </c>
      <c r="H32" s="842"/>
    </row>
    <row r="33" spans="1:8" ht="12.95" customHeight="1">
      <c r="A33" s="829"/>
      <c r="B33" s="372"/>
      <c r="C33" s="373"/>
      <c r="D33" s="373"/>
      <c r="E33" s="373"/>
      <c r="F33" s="374"/>
      <c r="G33" s="379" t="s">
        <v>149</v>
      </c>
      <c r="H33" s="842"/>
    </row>
    <row r="34" spans="1:8" ht="12.95" customHeight="1">
      <c r="A34" s="830"/>
      <c r="B34" s="372"/>
      <c r="C34" s="373"/>
      <c r="D34" s="373"/>
      <c r="E34" s="373"/>
      <c r="F34" s="374"/>
      <c r="G34" s="379" t="s">
        <v>149</v>
      </c>
      <c r="H34" s="842"/>
    </row>
    <row r="35" spans="1:8">
      <c r="A35" s="833"/>
      <c r="B35" s="834"/>
      <c r="C35" s="834"/>
      <c r="D35" s="834"/>
      <c r="E35" s="834"/>
      <c r="F35" s="835"/>
      <c r="G35" s="379" t="s">
        <v>149</v>
      </c>
      <c r="H35" s="842"/>
    </row>
    <row r="36" spans="1:8" ht="21">
      <c r="A36" s="831" t="s">
        <v>988</v>
      </c>
      <c r="B36" s="831"/>
      <c r="C36" s="831"/>
      <c r="D36" s="831"/>
      <c r="E36" s="831"/>
      <c r="F36" s="832"/>
      <c r="G36" s="379" t="s">
        <v>149</v>
      </c>
      <c r="H36" s="842"/>
    </row>
    <row r="37" spans="1:8" ht="18" customHeight="1">
      <c r="A37" s="836">
        <v>4</v>
      </c>
      <c r="B37" s="375" t="s">
        <v>989</v>
      </c>
      <c r="C37" s="840" t="s">
        <v>992</v>
      </c>
      <c r="D37" s="840"/>
      <c r="E37" s="376" t="s">
        <v>991</v>
      </c>
      <c r="F37" s="376" t="s">
        <v>990</v>
      </c>
      <c r="G37" s="379" t="s">
        <v>149</v>
      </c>
      <c r="H37" s="842"/>
    </row>
    <row r="38" spans="1:8" ht="12.95" customHeight="1">
      <c r="A38" s="837"/>
      <c r="B38" s="372" t="s">
        <v>822</v>
      </c>
      <c r="C38" s="373" t="s">
        <v>149</v>
      </c>
      <c r="D38" s="373"/>
      <c r="E38" s="373" t="s">
        <v>707</v>
      </c>
      <c r="F38" s="374" t="s">
        <v>1009</v>
      </c>
      <c r="G38" s="379" t="s">
        <v>149</v>
      </c>
      <c r="H38" s="842"/>
    </row>
    <row r="39" spans="1:8" ht="12.95" customHeight="1">
      <c r="A39" s="837"/>
      <c r="B39" s="372"/>
      <c r="C39" s="720" t="s">
        <v>828</v>
      </c>
      <c r="D39" s="720" t="s">
        <v>829</v>
      </c>
      <c r="E39" s="373" t="s">
        <v>831</v>
      </c>
      <c r="F39" s="374" t="s">
        <v>832</v>
      </c>
      <c r="G39" s="379" t="s">
        <v>149</v>
      </c>
      <c r="H39" s="842"/>
    </row>
    <row r="40" spans="1:8" ht="12.95" customHeight="1">
      <c r="A40" s="837"/>
      <c r="B40" s="383"/>
      <c r="C40" s="384"/>
      <c r="D40" s="384"/>
      <c r="E40" s="384"/>
      <c r="F40" s="385"/>
      <c r="G40" s="379" t="s">
        <v>149</v>
      </c>
      <c r="H40" s="842"/>
    </row>
    <row r="41" spans="1:8" ht="18" customHeight="1">
      <c r="A41" s="837"/>
      <c r="B41" s="375" t="s">
        <v>1008</v>
      </c>
      <c r="C41" s="375" t="s">
        <v>1013</v>
      </c>
      <c r="D41" s="393" t="s">
        <v>1014</v>
      </c>
      <c r="E41" s="377"/>
      <c r="F41" s="377"/>
      <c r="G41" s="379" t="s">
        <v>149</v>
      </c>
      <c r="H41" s="842"/>
    </row>
    <row r="42" spans="1:8" ht="12.95" customHeight="1">
      <c r="A42" s="837"/>
      <c r="B42" s="372" t="s">
        <v>939</v>
      </c>
      <c r="C42" s="373" t="s">
        <v>683</v>
      </c>
      <c r="D42" s="373" t="s">
        <v>682</v>
      </c>
      <c r="E42" s="373"/>
      <c r="F42" s="374"/>
      <c r="G42" s="379" t="s">
        <v>149</v>
      </c>
      <c r="H42" s="842"/>
    </row>
    <row r="43" spans="1:8" ht="12.95" customHeight="1">
      <c r="A43" s="837"/>
      <c r="B43" s="372" t="s">
        <v>961</v>
      </c>
      <c r="C43" s="373" t="s">
        <v>1012</v>
      </c>
      <c r="D43" s="373" t="s">
        <v>693</v>
      </c>
      <c r="E43" s="373"/>
      <c r="F43" s="374"/>
      <c r="G43" s="379" t="s">
        <v>149</v>
      </c>
      <c r="H43" s="842"/>
    </row>
    <row r="44" spans="1:8" ht="12.95" customHeight="1">
      <c r="A44" s="837"/>
      <c r="B44" s="372"/>
      <c r="C44" s="373"/>
      <c r="D44" s="373" t="s">
        <v>941</v>
      </c>
      <c r="E44" s="373"/>
      <c r="F44" s="374"/>
      <c r="G44" s="379" t="s">
        <v>149</v>
      </c>
      <c r="H44" s="842"/>
    </row>
    <row r="45" spans="1:8" ht="12.95" customHeight="1">
      <c r="A45" s="838"/>
      <c r="B45" s="372"/>
      <c r="C45" s="373"/>
      <c r="D45" s="373"/>
      <c r="E45" s="373"/>
      <c r="F45" s="374"/>
      <c r="G45" s="379" t="s">
        <v>149</v>
      </c>
      <c r="H45" s="842"/>
    </row>
    <row r="46" spans="1:8">
      <c r="A46" s="833"/>
      <c r="B46" s="834"/>
      <c r="C46" s="834"/>
      <c r="D46" s="834"/>
      <c r="E46" s="834"/>
      <c r="F46" s="835"/>
      <c r="G46" s="379" t="s">
        <v>149</v>
      </c>
      <c r="H46" s="842"/>
    </row>
    <row r="47" spans="1:8" ht="21">
      <c r="A47" s="831" t="s">
        <v>994</v>
      </c>
      <c r="B47" s="831"/>
      <c r="C47" s="831"/>
      <c r="D47" s="831"/>
      <c r="E47" s="831"/>
      <c r="F47" s="832"/>
      <c r="G47" s="379" t="s">
        <v>149</v>
      </c>
      <c r="H47" s="842"/>
    </row>
    <row r="48" spans="1:8" ht="18" customHeight="1">
      <c r="A48" s="828">
        <v>5</v>
      </c>
      <c r="B48" s="375" t="s">
        <v>995</v>
      </c>
      <c r="C48" s="382" t="s">
        <v>1004</v>
      </c>
      <c r="D48" s="382" t="s">
        <v>1005</v>
      </c>
      <c r="E48" s="377"/>
      <c r="F48" s="377"/>
      <c r="G48" s="379" t="s">
        <v>149</v>
      </c>
      <c r="H48" s="842"/>
    </row>
    <row r="49" spans="1:8" ht="12.95" customHeight="1">
      <c r="A49" s="829"/>
      <c r="B49" s="372" t="s">
        <v>15</v>
      </c>
      <c r="C49" s="373" t="s">
        <v>695</v>
      </c>
      <c r="D49" s="373" t="s">
        <v>694</v>
      </c>
      <c r="E49" s="373"/>
      <c r="F49" s="374"/>
      <c r="G49" s="379" t="s">
        <v>149</v>
      </c>
      <c r="H49" s="842"/>
    </row>
    <row r="50" spans="1:8" ht="12.95" customHeight="1">
      <c r="A50" s="829"/>
      <c r="B50" s="372"/>
      <c r="C50" s="373" t="s">
        <v>827</v>
      </c>
      <c r="D50" s="373" t="s">
        <v>826</v>
      </c>
      <c r="E50" s="373"/>
      <c r="F50" s="374"/>
      <c r="G50" s="379" t="s">
        <v>149</v>
      </c>
      <c r="H50" s="842"/>
    </row>
    <row r="51" spans="1:8" ht="12.95" customHeight="1">
      <c r="A51" s="829"/>
      <c r="B51" s="372"/>
      <c r="C51" s="373"/>
      <c r="D51" s="373"/>
      <c r="E51" s="373"/>
      <c r="F51" s="374"/>
      <c r="G51" s="379" t="s">
        <v>149</v>
      </c>
      <c r="H51" s="842"/>
    </row>
    <row r="52" spans="1:8" ht="12.95" customHeight="1">
      <c r="A52" s="829"/>
      <c r="B52" s="372"/>
      <c r="C52" s="373"/>
      <c r="D52" s="373"/>
      <c r="E52" s="373"/>
      <c r="F52" s="374"/>
      <c r="G52" s="379" t="s">
        <v>149</v>
      </c>
      <c r="H52" s="842"/>
    </row>
    <row r="53" spans="1:8" ht="12.95" customHeight="1">
      <c r="A53" s="829"/>
      <c r="B53" s="372"/>
      <c r="C53" s="373"/>
      <c r="D53" s="373"/>
      <c r="E53" s="373"/>
      <c r="F53" s="374"/>
      <c r="G53" s="379" t="s">
        <v>149</v>
      </c>
      <c r="H53" s="842"/>
    </row>
    <row r="54" spans="1:8" ht="12.95" customHeight="1">
      <c r="A54" s="830"/>
      <c r="B54" s="372"/>
      <c r="C54" s="373"/>
      <c r="D54" s="373"/>
      <c r="E54" s="373"/>
      <c r="F54" s="374"/>
      <c r="G54" s="379" t="s">
        <v>149</v>
      </c>
      <c r="H54" s="842"/>
    </row>
    <row r="55" spans="1:8">
      <c r="G55" s="379" t="s">
        <v>149</v>
      </c>
      <c r="H55" s="842"/>
    </row>
    <row r="56" spans="1:8">
      <c r="A56" s="839" t="s">
        <v>998</v>
      </c>
      <c r="B56" s="839"/>
      <c r="C56" s="847" t="s">
        <v>997</v>
      </c>
      <c r="D56" s="847"/>
      <c r="E56" s="847"/>
      <c r="F56" s="848"/>
      <c r="G56" s="379" t="s">
        <v>149</v>
      </c>
      <c r="H56" s="842"/>
    </row>
    <row r="57" spans="1:8">
      <c r="A57" s="839"/>
      <c r="B57" s="839"/>
      <c r="C57" s="847"/>
      <c r="D57" s="847"/>
      <c r="E57" s="847"/>
      <c r="F57" s="848"/>
      <c r="G57" s="379" t="s">
        <v>149</v>
      </c>
      <c r="H57" s="842"/>
    </row>
    <row r="58" spans="1:8" ht="12.75" customHeight="1">
      <c r="A58" s="839"/>
      <c r="B58" s="839"/>
      <c r="C58" s="847"/>
      <c r="D58" s="847"/>
      <c r="E58" s="847"/>
      <c r="F58" s="848"/>
      <c r="G58" s="379" t="s">
        <v>149</v>
      </c>
      <c r="H58" s="842"/>
    </row>
    <row r="59" spans="1:8" ht="12.75" customHeight="1">
      <c r="A59" s="839"/>
      <c r="B59" s="839"/>
      <c r="C59" s="847"/>
      <c r="D59" s="847"/>
      <c r="E59" s="847"/>
      <c r="F59" s="848"/>
      <c r="G59" s="379" t="s">
        <v>149</v>
      </c>
      <c r="H59" s="842"/>
    </row>
    <row r="60" spans="1:8" ht="12.75" customHeight="1">
      <c r="A60" s="839" t="s">
        <v>998</v>
      </c>
      <c r="B60" s="839"/>
      <c r="C60" s="847" t="s">
        <v>1270</v>
      </c>
      <c r="D60" s="847"/>
      <c r="E60" s="847"/>
      <c r="F60" s="848"/>
      <c r="G60" s="379" t="s">
        <v>149</v>
      </c>
      <c r="H60" s="842"/>
    </row>
    <row r="61" spans="1:8" ht="12.75" customHeight="1">
      <c r="A61" s="839"/>
      <c r="B61" s="839"/>
      <c r="C61" s="847"/>
      <c r="D61" s="847"/>
      <c r="E61" s="847"/>
      <c r="F61" s="848"/>
      <c r="G61" s="379" t="s">
        <v>149</v>
      </c>
      <c r="H61" s="842"/>
    </row>
    <row r="62" spans="1:8" ht="12.75" customHeight="1">
      <c r="A62" s="839"/>
      <c r="B62" s="839"/>
      <c r="C62" s="847"/>
      <c r="D62" s="847"/>
      <c r="E62" s="847"/>
      <c r="F62" s="848"/>
      <c r="G62" s="379" t="s">
        <v>149</v>
      </c>
      <c r="H62" s="842"/>
    </row>
    <row r="63" spans="1:8" ht="12.75" customHeight="1">
      <c r="A63" s="839"/>
      <c r="B63" s="839"/>
      <c r="C63" s="847"/>
      <c r="D63" s="847"/>
      <c r="E63" s="847"/>
      <c r="F63" s="848"/>
      <c r="G63" s="379" t="s">
        <v>149</v>
      </c>
      <c r="H63" s="842"/>
    </row>
    <row r="64" spans="1:8" ht="12.75" customHeight="1">
      <c r="A64" s="839"/>
      <c r="B64" s="839"/>
      <c r="C64" s="847"/>
      <c r="D64" s="847"/>
      <c r="E64" s="847"/>
      <c r="F64" s="848"/>
      <c r="G64" s="379" t="s">
        <v>149</v>
      </c>
      <c r="H64" s="842"/>
    </row>
    <row r="65" spans="1:8" ht="12.75" customHeight="1">
      <c r="A65" s="839"/>
      <c r="B65" s="839"/>
      <c r="C65" s="847"/>
      <c r="D65" s="847"/>
      <c r="E65" s="847"/>
      <c r="F65" s="848"/>
      <c r="G65" s="379" t="s">
        <v>149</v>
      </c>
      <c r="H65" s="842"/>
    </row>
    <row r="66" spans="1:8" ht="15" customHeight="1">
      <c r="A66" s="839"/>
      <c r="B66" s="839"/>
      <c r="C66" s="847"/>
      <c r="D66" s="847"/>
      <c r="E66" s="847"/>
      <c r="F66" s="848"/>
      <c r="G66" s="379" t="s">
        <v>149</v>
      </c>
      <c r="H66" s="842"/>
    </row>
    <row r="67" spans="1:8" ht="12.75" customHeight="1">
      <c r="A67" s="839" t="s">
        <v>998</v>
      </c>
      <c r="B67" s="839"/>
      <c r="C67" s="847" t="s">
        <v>999</v>
      </c>
      <c r="D67" s="847"/>
      <c r="E67" s="847"/>
      <c r="F67" s="848"/>
      <c r="G67" s="379" t="s">
        <v>149</v>
      </c>
      <c r="H67" s="842"/>
    </row>
    <row r="68" spans="1:8" ht="12.75" customHeight="1">
      <c r="A68" s="839"/>
      <c r="B68" s="839"/>
      <c r="C68" s="847"/>
      <c r="D68" s="847"/>
      <c r="E68" s="847"/>
      <c r="F68" s="848"/>
      <c r="G68" s="379" t="s">
        <v>149</v>
      </c>
      <c r="H68" s="842"/>
    </row>
    <row r="69" spans="1:8" ht="12.75" customHeight="1">
      <c r="A69" s="839"/>
      <c r="B69" s="839"/>
      <c r="C69" s="847"/>
      <c r="D69" s="847"/>
      <c r="E69" s="847"/>
      <c r="F69" s="848"/>
      <c r="G69" s="379" t="s">
        <v>149</v>
      </c>
      <c r="H69" s="842"/>
    </row>
    <row r="70" spans="1:8" ht="12.75" customHeight="1">
      <c r="A70" s="839"/>
      <c r="B70" s="839"/>
      <c r="C70" s="847"/>
      <c r="D70" s="847"/>
      <c r="E70" s="847"/>
      <c r="F70" s="848"/>
      <c r="G70" s="379" t="s">
        <v>149</v>
      </c>
      <c r="H70" s="842"/>
    </row>
    <row r="71" spans="1:8" ht="12.75" customHeight="1">
      <c r="F71" s="368"/>
      <c r="G71" s="379" t="s">
        <v>149</v>
      </c>
      <c r="H71" s="842"/>
    </row>
    <row r="72" spans="1:8" ht="12.75" customHeight="1">
      <c r="F72" s="368"/>
      <c r="G72" s="379" t="s">
        <v>149</v>
      </c>
      <c r="H72" s="842"/>
    </row>
    <row r="73" spans="1:8" ht="12.75" customHeight="1">
      <c r="A73" s="846" t="s">
        <v>922</v>
      </c>
      <c r="B73" s="846"/>
      <c r="C73" s="846"/>
      <c r="D73" s="846" t="s">
        <v>923</v>
      </c>
      <c r="E73" s="846"/>
      <c r="F73" s="846"/>
      <c r="G73" s="379" t="s">
        <v>149</v>
      </c>
      <c r="H73" s="842"/>
    </row>
    <row r="74" spans="1:8">
      <c r="A74" s="825"/>
      <c r="B74" s="825"/>
      <c r="C74" s="825"/>
      <c r="D74" s="825"/>
      <c r="E74" s="825"/>
      <c r="F74" s="825"/>
      <c r="G74" s="379" t="s">
        <v>149</v>
      </c>
      <c r="H74" s="842"/>
    </row>
    <row r="75" spans="1:8">
      <c r="A75" s="825"/>
      <c r="B75" s="825"/>
      <c r="C75" s="825"/>
      <c r="D75" s="825"/>
      <c r="E75" s="825"/>
      <c r="F75" s="825"/>
      <c r="G75" s="379" t="s">
        <v>149</v>
      </c>
      <c r="H75" s="842"/>
    </row>
    <row r="76" spans="1:8">
      <c r="A76" s="825"/>
      <c r="B76" s="825"/>
      <c r="C76" s="825"/>
      <c r="D76" s="825"/>
      <c r="E76" s="825"/>
      <c r="F76" s="825"/>
      <c r="G76" s="379" t="s">
        <v>149</v>
      </c>
      <c r="H76" s="842"/>
    </row>
    <row r="77" spans="1:8">
      <c r="A77" s="825"/>
      <c r="B77" s="825"/>
      <c r="C77" s="825"/>
      <c r="D77" s="825"/>
      <c r="E77" s="825"/>
      <c r="F77" s="825"/>
      <c r="G77" s="379" t="s">
        <v>149</v>
      </c>
      <c r="H77" s="842"/>
    </row>
    <row r="78" spans="1:8">
      <c r="A78" s="825"/>
      <c r="B78" s="825"/>
      <c r="C78" s="825"/>
      <c r="D78" s="825"/>
      <c r="E78" s="825"/>
      <c r="F78" s="825"/>
      <c r="G78" s="379" t="s">
        <v>149</v>
      </c>
      <c r="H78" s="842"/>
    </row>
    <row r="79" spans="1:8">
      <c r="A79" s="825"/>
      <c r="B79" s="825"/>
      <c r="C79" s="825"/>
      <c r="D79" s="825"/>
      <c r="E79" s="825"/>
      <c r="F79" s="825"/>
      <c r="G79" s="379" t="s">
        <v>149</v>
      </c>
      <c r="H79" s="842"/>
    </row>
    <row r="80" spans="1:8">
      <c r="A80" s="825"/>
      <c r="B80" s="825"/>
      <c r="C80" s="825"/>
      <c r="D80" s="825"/>
      <c r="E80" s="825"/>
      <c r="F80" s="825"/>
      <c r="G80" s="379" t="s">
        <v>149</v>
      </c>
      <c r="H80" s="842"/>
    </row>
    <row r="81" spans="1:8">
      <c r="A81" s="825"/>
      <c r="B81" s="825"/>
      <c r="C81" s="825"/>
      <c r="D81" s="825"/>
      <c r="E81" s="825"/>
      <c r="F81" s="825"/>
      <c r="G81" s="379" t="s">
        <v>149</v>
      </c>
      <c r="H81" s="842"/>
    </row>
    <row r="82" spans="1:8">
      <c r="A82" s="825"/>
      <c r="B82" s="825"/>
      <c r="C82" s="825"/>
      <c r="D82" s="825"/>
      <c r="E82" s="825"/>
      <c r="F82" s="825"/>
      <c r="G82" s="379" t="s">
        <v>149</v>
      </c>
      <c r="H82" s="842"/>
    </row>
    <row r="83" spans="1:8">
      <c r="A83" s="825"/>
      <c r="B83" s="825"/>
      <c r="C83" s="825"/>
      <c r="D83" s="825"/>
      <c r="E83" s="825"/>
      <c r="F83" s="825"/>
      <c r="G83" s="379" t="s">
        <v>149</v>
      </c>
      <c r="H83" s="842"/>
    </row>
    <row r="84" spans="1:8">
      <c r="A84" s="825"/>
      <c r="B84" s="825"/>
      <c r="C84" s="825"/>
      <c r="D84" s="825"/>
      <c r="E84" s="825"/>
      <c r="F84" s="825"/>
      <c r="G84" s="379" t="s">
        <v>149</v>
      </c>
      <c r="H84" s="842"/>
    </row>
    <row r="85" spans="1:8">
      <c r="A85" s="825"/>
      <c r="B85" s="825"/>
      <c r="C85" s="825"/>
      <c r="D85" s="825"/>
      <c r="E85" s="825"/>
      <c r="F85" s="825"/>
      <c r="G85" s="379" t="s">
        <v>149</v>
      </c>
      <c r="H85" s="842"/>
    </row>
    <row r="86" spans="1:8">
      <c r="A86" s="825"/>
      <c r="B86" s="825"/>
      <c r="C86" s="825"/>
      <c r="D86" s="825"/>
      <c r="E86" s="825"/>
      <c r="F86" s="825"/>
      <c r="G86" s="379" t="s">
        <v>149</v>
      </c>
      <c r="H86" s="842"/>
    </row>
    <row r="87" spans="1:8">
      <c r="A87" s="825"/>
      <c r="B87" s="825"/>
      <c r="C87" s="825"/>
      <c r="D87" s="825"/>
      <c r="E87" s="825"/>
      <c r="F87" s="825"/>
      <c r="G87" s="379" t="s">
        <v>149</v>
      </c>
      <c r="H87" s="842"/>
    </row>
    <row r="88" spans="1:8">
      <c r="A88" s="825"/>
      <c r="B88" s="825"/>
      <c r="C88" s="825"/>
      <c r="D88" s="825"/>
      <c r="E88" s="825"/>
      <c r="F88" s="825"/>
      <c r="G88" s="379" t="s">
        <v>149</v>
      </c>
      <c r="H88" s="842"/>
    </row>
    <row r="89" spans="1:8">
      <c r="A89" s="825"/>
      <c r="B89" s="825"/>
      <c r="C89" s="825"/>
      <c r="D89" s="825"/>
      <c r="E89" s="825"/>
      <c r="F89" s="825"/>
      <c r="G89" s="379" t="s">
        <v>149</v>
      </c>
      <c r="H89" s="842"/>
    </row>
    <row r="90" spans="1:8">
      <c r="A90" s="825"/>
      <c r="B90" s="825"/>
      <c r="C90" s="825"/>
      <c r="D90" s="825"/>
      <c r="E90" s="825"/>
      <c r="F90" s="825"/>
      <c r="G90" s="379" t="s">
        <v>149</v>
      </c>
      <c r="H90" s="842"/>
    </row>
    <row r="91" spans="1:8">
      <c r="A91" s="825"/>
      <c r="B91" s="825"/>
      <c r="C91" s="825"/>
      <c r="D91" s="825"/>
      <c r="E91" s="825"/>
      <c r="F91" s="825"/>
      <c r="G91" s="379" t="s">
        <v>149</v>
      </c>
      <c r="H91" s="842"/>
    </row>
    <row r="92" spans="1:8">
      <c r="A92" s="825"/>
      <c r="B92" s="825"/>
      <c r="C92" s="825"/>
      <c r="D92" s="825"/>
      <c r="E92" s="825"/>
      <c r="F92" s="825"/>
      <c r="G92" s="379" t="s">
        <v>149</v>
      </c>
      <c r="H92" s="842"/>
    </row>
    <row r="93" spans="1:8">
      <c r="A93" s="825"/>
      <c r="B93" s="825"/>
      <c r="C93" s="825"/>
      <c r="D93" s="825"/>
      <c r="E93" s="825"/>
      <c r="F93" s="825"/>
      <c r="G93" s="379" t="s">
        <v>149</v>
      </c>
      <c r="H93" s="842"/>
    </row>
    <row r="94" spans="1:8">
      <c r="A94" s="825"/>
      <c r="B94" s="825"/>
      <c r="C94" s="825"/>
      <c r="D94" s="825"/>
      <c r="E94" s="825"/>
      <c r="F94" s="825"/>
      <c r="G94" s="379" t="s">
        <v>149</v>
      </c>
      <c r="H94" s="842"/>
    </row>
    <row r="95" spans="1:8">
      <c r="A95" s="825"/>
      <c r="B95" s="825"/>
      <c r="C95" s="825"/>
      <c r="D95" s="825"/>
      <c r="E95" s="825"/>
      <c r="F95" s="825"/>
      <c r="G95" s="379" t="s">
        <v>149</v>
      </c>
      <c r="H95" s="842"/>
    </row>
    <row r="96" spans="1:8">
      <c r="A96" s="825"/>
      <c r="B96" s="825"/>
      <c r="C96" s="825"/>
      <c r="D96" s="825"/>
      <c r="E96" s="825"/>
      <c r="F96" s="825"/>
      <c r="G96" s="379" t="s">
        <v>149</v>
      </c>
      <c r="H96" s="842"/>
    </row>
    <row r="97" spans="1:8">
      <c r="A97" s="825"/>
      <c r="B97" s="825"/>
      <c r="C97" s="825"/>
      <c r="D97" s="825"/>
      <c r="E97" s="825"/>
      <c r="F97" s="825"/>
      <c r="G97" s="379" t="s">
        <v>149</v>
      </c>
      <c r="H97" s="842"/>
    </row>
    <row r="98" spans="1:8">
      <c r="A98" s="825"/>
      <c r="B98" s="825"/>
      <c r="C98" s="825"/>
      <c r="D98" s="825"/>
      <c r="E98" s="825"/>
      <c r="F98" s="825"/>
      <c r="G98" s="379" t="s">
        <v>149</v>
      </c>
      <c r="H98" s="842"/>
    </row>
    <row r="99" spans="1:8">
      <c r="A99" s="825"/>
      <c r="B99" s="825"/>
      <c r="C99" s="825"/>
      <c r="D99" s="825"/>
      <c r="E99" s="825"/>
      <c r="F99" s="825"/>
      <c r="G99" s="379" t="s">
        <v>149</v>
      </c>
      <c r="H99" s="842"/>
    </row>
    <row r="100" spans="1:8">
      <c r="A100" s="825"/>
      <c r="B100" s="825"/>
      <c r="C100" s="825"/>
      <c r="D100" s="825"/>
      <c r="E100" s="825"/>
      <c r="F100" s="825"/>
      <c r="G100" s="379" t="s">
        <v>149</v>
      </c>
      <c r="H100" s="842"/>
    </row>
  </sheetData>
  <sheetProtection password="CD99" sheet="1" objects="1" scenarios="1"/>
  <mergeCells count="81">
    <mergeCell ref="A1:C3"/>
    <mergeCell ref="H1:H100"/>
    <mergeCell ref="E1:G3"/>
    <mergeCell ref="A99:C99"/>
    <mergeCell ref="D99:F99"/>
    <mergeCell ref="A100:C100"/>
    <mergeCell ref="D100:F100"/>
    <mergeCell ref="A4:F4"/>
    <mergeCell ref="D74:F74"/>
    <mergeCell ref="D73:F73"/>
    <mergeCell ref="A74:C74"/>
    <mergeCell ref="C67:F70"/>
    <mergeCell ref="A67:B70"/>
    <mergeCell ref="A73:C73"/>
    <mergeCell ref="C56:F59"/>
    <mergeCell ref="C60:F66"/>
    <mergeCell ref="A56:B59"/>
    <mergeCell ref="A60:B66"/>
    <mergeCell ref="A18:F18"/>
    <mergeCell ref="A24:F24"/>
    <mergeCell ref="C37:D37"/>
    <mergeCell ref="A5:F5"/>
    <mergeCell ref="A48:A54"/>
    <mergeCell ref="A47:F47"/>
    <mergeCell ref="A35:F35"/>
    <mergeCell ref="A46:F46"/>
    <mergeCell ref="A6:A17"/>
    <mergeCell ref="A20:A23"/>
    <mergeCell ref="A19:F19"/>
    <mergeCell ref="A25:F25"/>
    <mergeCell ref="A26:A34"/>
    <mergeCell ref="A37:A45"/>
    <mergeCell ref="A36:F36"/>
    <mergeCell ref="A75:C75"/>
    <mergeCell ref="A76:C76"/>
    <mergeCell ref="A77:C77"/>
    <mergeCell ref="D75:F75"/>
    <mergeCell ref="A78:C78"/>
    <mergeCell ref="D76:F76"/>
    <mergeCell ref="D77:F77"/>
    <mergeCell ref="D78:F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D88:F88"/>
    <mergeCell ref="D79:F79"/>
    <mergeCell ref="D80:F80"/>
    <mergeCell ref="D81:F81"/>
    <mergeCell ref="D82:F82"/>
    <mergeCell ref="D83:F83"/>
    <mergeCell ref="D84:F84"/>
    <mergeCell ref="D85:F85"/>
    <mergeCell ref="D86:F86"/>
    <mergeCell ref="D87:F87"/>
    <mergeCell ref="D94:F94"/>
    <mergeCell ref="D95:F95"/>
    <mergeCell ref="D96:F96"/>
    <mergeCell ref="D97:F97"/>
    <mergeCell ref="D98:F98"/>
    <mergeCell ref="D89:F89"/>
    <mergeCell ref="D90:F90"/>
    <mergeCell ref="D91:F91"/>
    <mergeCell ref="D92:F92"/>
    <mergeCell ref="D93:F93"/>
  </mergeCells>
  <dataValidations count="1">
    <dataValidation type="list" allowBlank="1" showInputMessage="1" showErrorMessage="1" sqref="B49">
      <formula1>$G$5:$G$56</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legacyDrawing r:id="rId3"/>
</worksheet>
</file>

<file path=xl/worksheets/sheet5.xml><?xml version="1.0" encoding="utf-8"?>
<worksheet xmlns="http://schemas.openxmlformats.org/spreadsheetml/2006/main" xmlns:r="http://schemas.openxmlformats.org/officeDocument/2006/relationships">
  <sheetPr>
    <tabColor theme="9"/>
  </sheetPr>
  <dimension ref="A1:EP312"/>
  <sheetViews>
    <sheetView workbookViewId="0">
      <selection activeCell="O16" sqref="O16"/>
    </sheetView>
  </sheetViews>
  <sheetFormatPr defaultColWidth="4.7109375" defaultRowHeight="12" customHeight="1"/>
  <cols>
    <col min="1" max="2" width="4.7109375" style="221"/>
    <col min="3" max="3" width="4.7109375" style="187"/>
    <col min="4" max="4" width="4.7109375" style="188" customWidth="1"/>
    <col min="5" max="7" width="4.7109375" style="187" customWidth="1"/>
    <col min="8" max="10" width="4.7109375" style="187"/>
    <col min="11" max="11" width="4.7109375" style="188"/>
    <col min="12" max="12" width="4.7109375" style="187"/>
    <col min="13" max="13" width="4.7109375" style="187" customWidth="1"/>
    <col min="14" max="17" width="4.7109375" style="187"/>
    <col min="18" max="18" width="4.7109375" style="188"/>
    <col min="19" max="24" width="4.7109375" style="187"/>
    <col min="25" max="25" width="4.7109375" style="188"/>
    <col min="26" max="26" width="4.7109375" style="187"/>
    <col min="27" max="27" width="4.7109375" style="191"/>
    <col min="28" max="30" width="4.7109375" style="187"/>
    <col min="31" max="31" width="4.7109375" style="188"/>
    <col min="32" max="37" width="4.7109375" style="187"/>
    <col min="38" max="38" width="4.7109375" style="188"/>
    <col min="39" max="44" width="4.7109375" style="187"/>
    <col min="45" max="45" width="4.7109375" style="188"/>
    <col min="46" max="51" width="4.7109375" style="187"/>
    <col min="52" max="52" width="4.7109375" style="188"/>
    <col min="53" max="58" width="4.7109375" style="187"/>
    <col min="59" max="59" width="4.7109375" style="188"/>
    <col min="60" max="65" width="4.7109375" style="187"/>
    <col min="66" max="66" width="4.7109375" style="188"/>
    <col min="67" max="16384" width="4.7109375" style="187"/>
  </cols>
  <sheetData>
    <row r="1" spans="1:146" s="42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CK1" s="642"/>
      <c r="CL1" s="642"/>
      <c r="CM1" s="642"/>
    </row>
    <row r="2" spans="1:146" ht="12" customHeight="1">
      <c r="A2" s="849" t="str">
        <f>GİRİŞ!AE129</f>
        <v>SERKAN</v>
      </c>
      <c r="B2" s="849"/>
      <c r="C2" s="646"/>
      <c r="D2" s="646"/>
      <c r="E2" s="646"/>
      <c r="F2" s="646"/>
      <c r="G2" s="646"/>
      <c r="H2" s="646"/>
      <c r="I2" s="646"/>
      <c r="J2" s="646"/>
      <c r="K2" s="646"/>
      <c r="L2" s="646"/>
      <c r="M2" s="646"/>
      <c r="N2" s="646"/>
      <c r="O2" s="646"/>
      <c r="P2" s="646"/>
      <c r="Q2" s="646"/>
      <c r="R2" s="646"/>
      <c r="S2" s="646"/>
      <c r="T2" s="646"/>
      <c r="U2" s="646"/>
      <c r="V2" s="646"/>
      <c r="W2" s="646"/>
      <c r="X2" s="646"/>
      <c r="Y2" s="646"/>
      <c r="Z2" s="646"/>
      <c r="AA2" s="646"/>
      <c r="AB2" s="521"/>
      <c r="AC2" s="521"/>
      <c r="AD2" s="521"/>
      <c r="AE2" s="521"/>
      <c r="AF2" s="521"/>
      <c r="AG2" s="521"/>
      <c r="AH2" s="521"/>
      <c r="AI2" s="521"/>
      <c r="AJ2" s="521"/>
      <c r="AK2" s="521"/>
      <c r="AL2" s="521"/>
      <c r="AM2" s="521"/>
      <c r="AN2" s="521"/>
      <c r="AO2" s="521"/>
      <c r="AP2" s="521"/>
      <c r="AQ2" s="521"/>
      <c r="AR2" s="521"/>
      <c r="AS2" s="521"/>
      <c r="AT2" s="521"/>
      <c r="AU2" s="521"/>
      <c r="AV2" s="521"/>
      <c r="AW2" s="521"/>
      <c r="AX2" s="521"/>
      <c r="AY2" s="521"/>
      <c r="AZ2" s="521"/>
      <c r="BA2" s="521"/>
      <c r="BB2" s="521"/>
      <c r="BC2" s="521"/>
      <c r="BD2" s="521"/>
      <c r="BE2" s="521"/>
      <c r="BF2" s="521"/>
      <c r="BG2" s="521"/>
      <c r="BH2" s="521"/>
      <c r="BI2" s="521"/>
      <c r="BJ2" s="521"/>
      <c r="BK2" s="521"/>
      <c r="BL2" s="521"/>
      <c r="BM2" s="521"/>
      <c r="BN2" s="521"/>
      <c r="BO2" s="521"/>
      <c r="BP2" s="521"/>
      <c r="BQ2" s="521"/>
      <c r="BR2" s="399"/>
      <c r="BS2" s="399"/>
      <c r="BT2" s="399"/>
      <c r="BU2" s="399"/>
      <c r="BV2" s="399"/>
      <c r="BW2" s="399"/>
      <c r="BX2" s="399"/>
      <c r="BY2" s="399"/>
      <c r="BZ2" s="399"/>
      <c r="CA2" s="399"/>
      <c r="CB2" s="399"/>
      <c r="CC2" s="399"/>
      <c r="CD2" s="399"/>
      <c r="CE2" s="399"/>
      <c r="CF2" s="399"/>
      <c r="CG2" s="399"/>
      <c r="CH2" s="399"/>
      <c r="CI2" s="399"/>
      <c r="CJ2" s="399"/>
      <c r="CK2" s="399"/>
      <c r="CL2" s="399"/>
      <c r="CM2" s="399"/>
      <c r="CN2" s="399"/>
      <c r="CO2" s="399"/>
      <c r="CP2" s="399"/>
      <c r="CQ2" s="399"/>
      <c r="CR2" s="399"/>
      <c r="CS2" s="399"/>
      <c r="CT2" s="399"/>
      <c r="CU2" s="399"/>
      <c r="CV2" s="399"/>
      <c r="CW2" s="399"/>
      <c r="CX2" s="399"/>
      <c r="CY2" s="399"/>
      <c r="CZ2" s="399"/>
      <c r="DA2" s="399"/>
      <c r="DB2" s="399"/>
      <c r="DC2" s="399"/>
      <c r="DD2" s="399"/>
      <c r="DE2" s="399"/>
      <c r="DF2" s="399"/>
      <c r="DG2" s="399"/>
      <c r="DH2" s="399"/>
      <c r="DI2" s="399"/>
      <c r="DJ2" s="399"/>
      <c r="DK2" s="399"/>
      <c r="DL2" s="399"/>
      <c r="DM2" s="399"/>
      <c r="DN2" s="399"/>
      <c r="DO2" s="399"/>
      <c r="DP2" s="399"/>
      <c r="DQ2" s="399"/>
      <c r="DR2" s="399"/>
      <c r="DS2" s="399"/>
      <c r="DT2" s="399"/>
      <c r="DU2" s="399"/>
      <c r="DV2" s="399"/>
      <c r="DW2" s="399"/>
      <c r="DX2" s="399"/>
      <c r="DY2" s="399"/>
      <c r="DZ2" s="399"/>
      <c r="EA2" s="399"/>
      <c r="EB2" s="399"/>
      <c r="EC2" s="399"/>
      <c r="ED2" s="399"/>
      <c r="EE2" s="399"/>
      <c r="EF2" s="399"/>
      <c r="EG2" s="399"/>
      <c r="EH2" s="399"/>
      <c r="EI2" s="399"/>
      <c r="EJ2" s="399"/>
      <c r="EK2" s="399"/>
      <c r="EL2" s="399"/>
      <c r="EM2" s="399"/>
      <c r="EN2" s="399"/>
      <c r="EO2" s="399"/>
      <c r="EP2" s="399"/>
    </row>
    <row r="3" spans="1:146" ht="12" customHeight="1">
      <c r="A3" s="850" t="str">
        <f>GİRİŞ!A129</f>
        <v>BU FORMDA DEĞİŞTİRMEK İSTEDİĞİNİZ BİLGİ İÇİN KUTUCUĞA
ART ARDA İKİ DEFA TIKLAMANIZ GEREKMEKTEDİR.</v>
      </c>
      <c r="B3" s="850"/>
      <c r="C3" s="646"/>
      <c r="D3" s="646"/>
      <c r="E3" s="646"/>
      <c r="F3" s="646"/>
      <c r="G3" s="646"/>
      <c r="H3" s="646"/>
      <c r="I3" s="646"/>
      <c r="J3" s="646"/>
      <c r="K3" s="646"/>
      <c r="L3" s="646"/>
      <c r="M3" s="646"/>
      <c r="N3" s="646"/>
      <c r="O3" s="646"/>
      <c r="P3" s="646"/>
      <c r="Q3" s="646"/>
      <c r="R3" s="646"/>
      <c r="S3" s="646"/>
      <c r="T3" s="646"/>
      <c r="U3" s="646"/>
      <c r="V3" s="646"/>
      <c r="W3" s="646"/>
      <c r="X3" s="646"/>
      <c r="Y3" s="646"/>
      <c r="Z3" s="646"/>
      <c r="AA3" s="646"/>
      <c r="AB3" s="521"/>
      <c r="AC3" s="521"/>
      <c r="AD3" s="521"/>
      <c r="AE3" s="492"/>
      <c r="AF3" s="521"/>
      <c r="AG3" s="521"/>
      <c r="AH3" s="521"/>
      <c r="AI3" s="521"/>
      <c r="AJ3" s="521"/>
      <c r="AK3" s="521"/>
      <c r="AL3" s="492"/>
      <c r="AM3" s="521"/>
      <c r="AN3" s="521"/>
      <c r="AO3" s="521"/>
      <c r="AP3" s="521"/>
      <c r="AQ3" s="521"/>
      <c r="AR3" s="521"/>
      <c r="AS3" s="492"/>
      <c r="AT3" s="521"/>
      <c r="AU3" s="521"/>
      <c r="AV3" s="521"/>
      <c r="AW3" s="521"/>
      <c r="AX3" s="521"/>
      <c r="AY3" s="521"/>
      <c r="AZ3" s="492"/>
      <c r="BA3" s="521"/>
      <c r="BB3" s="521"/>
      <c r="BC3" s="521"/>
      <c r="BD3" s="521"/>
      <c r="BE3" s="521"/>
      <c r="BF3" s="521"/>
      <c r="BG3" s="492"/>
      <c r="BH3" s="521"/>
      <c r="BI3" s="521"/>
      <c r="BJ3" s="521"/>
      <c r="BK3" s="521"/>
      <c r="BL3" s="521"/>
      <c r="BM3" s="521"/>
      <c r="BN3" s="492"/>
      <c r="BO3" s="521"/>
      <c r="BP3" s="521"/>
      <c r="BQ3" s="521"/>
      <c r="BR3" s="399"/>
      <c r="BS3" s="399"/>
      <c r="BT3" s="399"/>
      <c r="BU3" s="399"/>
      <c r="BV3" s="399"/>
      <c r="BW3" s="399"/>
      <c r="BX3" s="399"/>
      <c r="BY3" s="399"/>
      <c r="BZ3" s="399"/>
      <c r="CA3" s="399"/>
      <c r="CB3" s="399"/>
      <c r="CC3" s="399"/>
      <c r="CD3" s="399"/>
      <c r="CE3" s="399"/>
      <c r="CF3" s="399"/>
      <c r="CG3" s="399"/>
      <c r="CH3" s="399"/>
      <c r="CI3" s="399"/>
      <c r="CJ3" s="399"/>
      <c r="CK3" s="399"/>
      <c r="CL3" s="399"/>
      <c r="CM3" s="399"/>
      <c r="CN3" s="399"/>
      <c r="CO3" s="399"/>
      <c r="CP3" s="399"/>
      <c r="CQ3" s="399"/>
      <c r="CR3" s="399"/>
      <c r="CS3" s="399"/>
      <c r="CT3" s="399"/>
      <c r="CU3" s="399"/>
      <c r="CV3" s="399"/>
      <c r="CW3" s="399"/>
      <c r="CX3" s="399"/>
      <c r="CY3" s="399"/>
      <c r="CZ3" s="399"/>
      <c r="DA3" s="399"/>
      <c r="DB3" s="399"/>
      <c r="DC3" s="399"/>
      <c r="DD3" s="399"/>
      <c r="DE3" s="399"/>
      <c r="DF3" s="399"/>
      <c r="DG3" s="399"/>
      <c r="DH3" s="399"/>
      <c r="DI3" s="399"/>
      <c r="DJ3" s="399"/>
      <c r="DK3" s="399"/>
      <c r="DL3" s="399"/>
      <c r="DM3" s="399"/>
      <c r="DN3" s="399"/>
      <c r="DO3" s="399"/>
      <c r="DP3" s="399"/>
      <c r="DQ3" s="399"/>
      <c r="DR3" s="399"/>
      <c r="DS3" s="399"/>
      <c r="DT3" s="399"/>
      <c r="DU3" s="399"/>
      <c r="DV3" s="399"/>
      <c r="DW3" s="399"/>
      <c r="DX3" s="399"/>
      <c r="DY3" s="399"/>
      <c r="DZ3" s="399"/>
      <c r="EA3" s="399"/>
      <c r="EB3" s="399"/>
      <c r="EC3" s="399"/>
      <c r="ED3" s="399"/>
      <c r="EE3" s="399"/>
      <c r="EF3" s="399"/>
      <c r="EG3" s="399"/>
      <c r="EH3" s="399"/>
      <c r="EI3" s="399"/>
      <c r="EJ3" s="399"/>
      <c r="EK3" s="399"/>
      <c r="EL3" s="399"/>
      <c r="EM3" s="399"/>
      <c r="EN3" s="399"/>
      <c r="EO3" s="399"/>
      <c r="EP3" s="399"/>
    </row>
    <row r="4" spans="1:146" ht="12" customHeight="1">
      <c r="A4" s="850"/>
      <c r="B4" s="850"/>
      <c r="C4" s="646"/>
      <c r="D4" s="646"/>
      <c r="E4" s="646"/>
      <c r="F4" s="646"/>
      <c r="G4" s="646"/>
      <c r="H4" s="646"/>
      <c r="I4" s="646"/>
      <c r="J4" s="646"/>
      <c r="K4" s="646"/>
      <c r="L4" s="646"/>
      <c r="M4" s="646"/>
      <c r="N4" s="646"/>
      <c r="O4" s="646"/>
      <c r="P4" s="646"/>
      <c r="Q4" s="646"/>
      <c r="R4" s="646"/>
      <c r="S4" s="646"/>
      <c r="T4" s="646"/>
      <c r="U4" s="646"/>
      <c r="V4" s="646"/>
      <c r="W4" s="646"/>
      <c r="X4" s="646"/>
      <c r="Y4" s="646"/>
      <c r="Z4" s="646"/>
      <c r="AA4" s="646"/>
      <c r="AB4" s="521"/>
      <c r="AC4" s="521"/>
      <c r="AD4" s="521"/>
      <c r="AE4" s="492"/>
      <c r="AF4" s="521"/>
      <c r="AG4" s="521"/>
      <c r="AH4" s="521"/>
      <c r="AI4" s="521"/>
      <c r="AJ4" s="521"/>
      <c r="AK4" s="521"/>
      <c r="AL4" s="492"/>
      <c r="AM4" s="521"/>
      <c r="AN4" s="521"/>
      <c r="AO4" s="521"/>
      <c r="AP4" s="521"/>
      <c r="AQ4" s="521"/>
      <c r="AR4" s="521"/>
      <c r="AS4" s="492"/>
      <c r="AT4" s="521"/>
      <c r="AU4" s="521"/>
      <c r="AV4" s="521"/>
      <c r="AW4" s="521"/>
      <c r="AX4" s="521"/>
      <c r="AY4" s="521"/>
      <c r="AZ4" s="492"/>
      <c r="BA4" s="521"/>
      <c r="BB4" s="521"/>
      <c r="BC4" s="521"/>
      <c r="BD4" s="521"/>
      <c r="BE4" s="521"/>
      <c r="BF4" s="521"/>
      <c r="BG4" s="492"/>
      <c r="BH4" s="521"/>
      <c r="BI4" s="521"/>
      <c r="BJ4" s="521"/>
      <c r="BK4" s="521"/>
      <c r="BL4" s="521"/>
      <c r="BM4" s="521"/>
      <c r="BN4" s="492"/>
      <c r="BO4" s="521"/>
      <c r="BP4" s="521"/>
      <c r="BQ4" s="521"/>
      <c r="BR4" s="399"/>
      <c r="BS4" s="399"/>
      <c r="BT4" s="399"/>
      <c r="BU4" s="399"/>
      <c r="BV4" s="399"/>
      <c r="BW4" s="399"/>
      <c r="BX4" s="399"/>
      <c r="BY4" s="399"/>
      <c r="BZ4" s="399"/>
      <c r="CA4" s="399"/>
      <c r="CB4" s="399"/>
      <c r="CC4" s="399"/>
      <c r="CD4" s="399"/>
      <c r="CE4" s="399"/>
      <c r="CF4" s="399"/>
      <c r="CG4" s="399"/>
      <c r="CH4" s="399"/>
      <c r="CI4" s="399"/>
      <c r="CJ4" s="399"/>
      <c r="CK4" s="399"/>
      <c r="CL4" s="399"/>
      <c r="CM4" s="399"/>
      <c r="CN4" s="399"/>
      <c r="CO4" s="399"/>
      <c r="CP4" s="399"/>
      <c r="CQ4" s="399"/>
      <c r="CR4" s="399"/>
      <c r="CS4" s="399"/>
      <c r="CT4" s="399"/>
      <c r="CU4" s="399"/>
      <c r="CV4" s="399"/>
      <c r="CW4" s="399"/>
      <c r="CX4" s="399"/>
      <c r="CY4" s="399"/>
      <c r="CZ4" s="399"/>
      <c r="DA4" s="399"/>
      <c r="DB4" s="399"/>
      <c r="DC4" s="399"/>
      <c r="DD4" s="399"/>
      <c r="DE4" s="399"/>
      <c r="DF4" s="399"/>
      <c r="DG4" s="399"/>
      <c r="DH4" s="399"/>
      <c r="DI4" s="399"/>
      <c r="DJ4" s="399"/>
      <c r="DK4" s="399"/>
      <c r="DL4" s="399"/>
      <c r="DM4" s="399"/>
      <c r="DN4" s="399"/>
      <c r="DO4" s="399"/>
      <c r="DP4" s="399"/>
      <c r="DQ4" s="399"/>
      <c r="DR4" s="399"/>
      <c r="DS4" s="399"/>
      <c r="DT4" s="399"/>
      <c r="DU4" s="399"/>
      <c r="DV4" s="399"/>
      <c r="DW4" s="399"/>
      <c r="DX4" s="399"/>
      <c r="DY4" s="399"/>
      <c r="DZ4" s="399"/>
      <c r="EA4" s="399"/>
      <c r="EB4" s="399"/>
      <c r="EC4" s="399"/>
      <c r="ED4" s="399"/>
      <c r="EE4" s="399"/>
      <c r="EF4" s="399"/>
      <c r="EG4" s="399"/>
      <c r="EH4" s="399"/>
      <c r="EI4" s="399"/>
      <c r="EJ4" s="399"/>
      <c r="EK4" s="399"/>
      <c r="EL4" s="399"/>
      <c r="EM4" s="399"/>
      <c r="EN4" s="399"/>
      <c r="EO4" s="399"/>
      <c r="EP4" s="399"/>
    </row>
    <row r="5" spans="1:146" ht="12" customHeight="1">
      <c r="A5" s="850"/>
      <c r="B5" s="850"/>
      <c r="C5" s="647"/>
      <c r="D5" s="647"/>
      <c r="E5" s="647"/>
      <c r="F5" s="647"/>
      <c r="G5" s="647"/>
      <c r="H5" s="647"/>
      <c r="I5" s="647"/>
      <c r="J5" s="647"/>
      <c r="K5" s="647"/>
      <c r="L5" s="647"/>
      <c r="M5" s="647"/>
      <c r="N5" s="647"/>
      <c r="O5" s="647"/>
      <c r="P5" s="647"/>
      <c r="Q5" s="647"/>
      <c r="R5" s="646"/>
      <c r="S5" s="646"/>
      <c r="T5" s="646"/>
      <c r="U5" s="646"/>
      <c r="V5" s="646"/>
      <c r="W5" s="646"/>
      <c r="X5" s="646"/>
      <c r="Y5" s="646"/>
      <c r="Z5" s="646"/>
      <c r="AA5" s="521"/>
      <c r="AB5" s="521"/>
      <c r="AC5" s="521"/>
      <c r="AD5" s="521"/>
      <c r="AE5" s="492"/>
      <c r="AF5" s="521"/>
      <c r="AG5" s="521"/>
      <c r="AH5" s="521"/>
      <c r="AI5" s="521"/>
      <c r="AJ5" s="521"/>
      <c r="AK5" s="521"/>
      <c r="AL5" s="492"/>
      <c r="AM5" s="521"/>
      <c r="AN5" s="521"/>
      <c r="AO5" s="521"/>
      <c r="AP5" s="521"/>
      <c r="AQ5" s="521"/>
      <c r="AR5" s="521"/>
      <c r="AS5" s="492"/>
      <c r="AT5" s="521"/>
      <c r="AU5" s="521"/>
      <c r="AV5" s="521"/>
      <c r="AW5" s="521"/>
      <c r="AX5" s="521"/>
      <c r="AY5" s="521"/>
      <c r="AZ5" s="492"/>
      <c r="BA5" s="521"/>
      <c r="BB5" s="521"/>
      <c r="BC5" s="521"/>
      <c r="BD5" s="521"/>
      <c r="BE5" s="521"/>
      <c r="BF5" s="521"/>
      <c r="BG5" s="492"/>
      <c r="BH5" s="521"/>
      <c r="BI5" s="521"/>
      <c r="BJ5" s="521"/>
      <c r="BK5" s="521"/>
      <c r="BL5" s="521"/>
      <c r="BM5" s="521"/>
      <c r="BN5" s="492"/>
      <c r="BO5" s="521"/>
      <c r="BP5" s="521"/>
      <c r="BQ5" s="521"/>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row>
    <row r="6" spans="1:146" ht="12" customHeight="1">
      <c r="A6" s="850"/>
      <c r="B6" s="850"/>
      <c r="C6" s="521"/>
      <c r="D6" s="521"/>
      <c r="E6" s="521"/>
      <c r="F6" s="521"/>
      <c r="G6" s="521"/>
      <c r="H6" s="521"/>
      <c r="I6" s="521"/>
      <c r="J6" s="521"/>
      <c r="K6" s="521"/>
      <c r="L6" s="521"/>
      <c r="M6" s="521"/>
      <c r="N6" s="521"/>
      <c r="O6" s="521"/>
      <c r="P6" s="521"/>
      <c r="Q6" s="521"/>
      <c r="R6" s="521"/>
      <c r="S6" s="521"/>
      <c r="T6" s="521"/>
      <c r="U6" s="521"/>
      <c r="V6" s="521"/>
      <c r="W6" s="521"/>
      <c r="X6" s="521"/>
      <c r="Y6" s="521"/>
      <c r="Z6" s="521"/>
      <c r="AA6" s="521"/>
      <c r="AB6" s="521"/>
      <c r="AC6" s="521"/>
      <c r="AD6" s="521"/>
      <c r="AE6" s="492"/>
      <c r="AF6" s="521"/>
      <c r="AG6" s="521"/>
      <c r="AH6" s="521"/>
      <c r="AI6" s="521"/>
      <c r="AJ6" s="521"/>
      <c r="AK6" s="521"/>
      <c r="AL6" s="492"/>
      <c r="AM6" s="521"/>
      <c r="AN6" s="521"/>
      <c r="AO6" s="521"/>
      <c r="AP6" s="521"/>
      <c r="AQ6" s="521"/>
      <c r="AR6" s="521"/>
      <c r="AS6" s="492"/>
      <c r="AT6" s="521"/>
      <c r="AU6" s="521"/>
      <c r="AV6" s="521"/>
      <c r="AW6" s="521"/>
      <c r="AX6" s="521"/>
      <c r="AY6" s="521"/>
      <c r="AZ6" s="492"/>
      <c r="BA6" s="521"/>
      <c r="BB6" s="521"/>
      <c r="BC6" s="521"/>
      <c r="BD6" s="521"/>
      <c r="BE6" s="521"/>
      <c r="BF6" s="521"/>
      <c r="BG6" s="492"/>
      <c r="BH6" s="521"/>
      <c r="BI6" s="521"/>
      <c r="BJ6" s="521"/>
      <c r="BK6" s="521"/>
      <c r="BL6" s="521"/>
      <c r="BM6" s="521"/>
      <c r="BN6" s="492"/>
      <c r="BO6" s="521"/>
      <c r="BP6" s="521"/>
      <c r="BQ6" s="521"/>
      <c r="BR6" s="399"/>
      <c r="BS6" s="399"/>
      <c r="BT6" s="399"/>
      <c r="BU6" s="399"/>
      <c r="BV6" s="399"/>
      <c r="BW6" s="399"/>
      <c r="BX6" s="399"/>
      <c r="BY6" s="399"/>
      <c r="BZ6" s="399"/>
      <c r="CA6" s="399"/>
      <c r="CB6" s="399"/>
      <c r="CC6" s="399"/>
      <c r="CD6" s="399"/>
      <c r="CE6" s="399"/>
      <c r="CF6" s="399"/>
      <c r="CG6" s="399"/>
      <c r="CH6" s="399"/>
      <c r="CI6" s="399"/>
      <c r="CJ6" s="399"/>
      <c r="CK6" s="399"/>
      <c r="CL6" s="399"/>
      <c r="CM6" s="399"/>
      <c r="CN6" s="399"/>
      <c r="CO6" s="399"/>
      <c r="CP6" s="399"/>
      <c r="CQ6" s="399"/>
      <c r="CR6" s="399"/>
      <c r="CS6" s="399"/>
      <c r="CT6" s="399"/>
      <c r="CU6" s="399"/>
      <c r="CV6" s="399"/>
      <c r="CW6" s="399"/>
      <c r="CX6" s="399"/>
      <c r="CY6" s="399"/>
      <c r="CZ6" s="399"/>
      <c r="DA6" s="399"/>
      <c r="DB6" s="399"/>
      <c r="DC6" s="399"/>
      <c r="DD6" s="399"/>
      <c r="DE6" s="399"/>
      <c r="DF6" s="399"/>
      <c r="DG6" s="399"/>
      <c r="DH6" s="399"/>
      <c r="DI6" s="399"/>
      <c r="DJ6" s="399"/>
      <c r="DK6" s="399"/>
      <c r="DL6" s="399"/>
      <c r="DM6" s="399"/>
      <c r="DN6" s="399"/>
      <c r="DO6" s="399"/>
      <c r="DP6" s="399"/>
      <c r="DQ6" s="399"/>
      <c r="DR6" s="399"/>
      <c r="DS6" s="399"/>
      <c r="DT6" s="399"/>
      <c r="DU6" s="399"/>
      <c r="DV6" s="399"/>
      <c r="DW6" s="399"/>
      <c r="DX6" s="399"/>
      <c r="DY6" s="399"/>
      <c r="DZ6" s="399"/>
      <c r="EA6" s="399"/>
      <c r="EB6" s="399"/>
      <c r="EC6" s="399"/>
      <c r="ED6" s="399"/>
      <c r="EE6" s="399"/>
      <c r="EF6" s="399"/>
      <c r="EG6" s="399"/>
      <c r="EH6" s="399"/>
      <c r="EI6" s="399"/>
      <c r="EJ6" s="399"/>
      <c r="EK6" s="399"/>
      <c r="EL6" s="399"/>
      <c r="EM6" s="399"/>
      <c r="EN6" s="399"/>
      <c r="EO6" s="399"/>
      <c r="EP6" s="399"/>
    </row>
    <row r="7" spans="1:146" ht="12" customHeight="1">
      <c r="A7" s="850"/>
      <c r="B7" s="850"/>
      <c r="C7" s="521"/>
      <c r="D7" s="492"/>
      <c r="E7" s="521"/>
      <c r="F7" s="521"/>
      <c r="G7" s="521"/>
      <c r="H7" s="521"/>
      <c r="I7" s="521"/>
      <c r="J7" s="521"/>
      <c r="K7" s="492"/>
      <c r="L7" s="521"/>
      <c r="M7" s="521"/>
      <c r="N7" s="521"/>
      <c r="O7" s="521"/>
      <c r="P7" s="521"/>
      <c r="Q7" s="521"/>
      <c r="R7" s="492"/>
      <c r="S7" s="521"/>
      <c r="T7" s="521"/>
      <c r="U7" s="521"/>
      <c r="V7" s="521"/>
      <c r="W7" s="521"/>
      <c r="X7" s="521"/>
      <c r="Y7" s="492"/>
      <c r="Z7" s="521"/>
      <c r="AA7" s="521"/>
      <c r="AB7" s="521"/>
      <c r="AC7" s="521"/>
      <c r="AD7" s="521"/>
      <c r="AE7" s="492"/>
      <c r="AF7" s="521"/>
      <c r="AG7" s="521"/>
      <c r="AH7" s="521"/>
      <c r="AI7" s="521"/>
      <c r="AJ7" s="521"/>
      <c r="AK7" s="521"/>
      <c r="AL7" s="492"/>
      <c r="AM7" s="521"/>
      <c r="AN7" s="521"/>
      <c r="AO7" s="521"/>
      <c r="AP7" s="521"/>
      <c r="AQ7" s="521"/>
      <c r="AR7" s="521"/>
      <c r="AS7" s="492"/>
      <c r="AT7" s="521"/>
      <c r="AU7" s="521"/>
      <c r="AV7" s="521"/>
      <c r="AW7" s="521"/>
      <c r="AX7" s="521"/>
      <c r="AY7" s="521"/>
      <c r="AZ7" s="492"/>
      <c r="BA7" s="521"/>
      <c r="BB7" s="521"/>
      <c r="BC7" s="521"/>
      <c r="BD7" s="521"/>
      <c r="BE7" s="521"/>
      <c r="BF7" s="521"/>
      <c r="BG7" s="492"/>
      <c r="BH7" s="521"/>
      <c r="BI7" s="521"/>
      <c r="BJ7" s="521"/>
      <c r="BK7" s="521"/>
      <c r="BL7" s="521"/>
      <c r="BM7" s="521"/>
      <c r="BN7" s="492"/>
      <c r="BO7" s="521"/>
      <c r="BP7" s="521"/>
      <c r="BQ7" s="521"/>
      <c r="BR7" s="399"/>
      <c r="BS7" s="399"/>
      <c r="BT7" s="399"/>
      <c r="BU7" s="399"/>
      <c r="BV7" s="399"/>
      <c r="BW7" s="399"/>
      <c r="BX7" s="399"/>
      <c r="BY7" s="399"/>
      <c r="BZ7" s="399"/>
      <c r="CA7" s="399"/>
      <c r="CB7" s="399"/>
      <c r="CC7" s="399"/>
      <c r="CD7" s="399"/>
      <c r="CE7" s="399"/>
      <c r="CF7" s="399"/>
      <c r="CG7" s="399"/>
      <c r="CH7" s="399"/>
      <c r="CI7" s="399"/>
      <c r="CJ7" s="399"/>
      <c r="CK7" s="399"/>
      <c r="CL7" s="399"/>
      <c r="CM7" s="399"/>
      <c r="CN7" s="399"/>
      <c r="CO7" s="399"/>
      <c r="CP7" s="399"/>
      <c r="CQ7" s="399"/>
      <c r="CR7" s="399"/>
      <c r="CS7" s="399"/>
      <c r="CT7" s="399"/>
      <c r="CU7" s="399"/>
      <c r="CV7" s="399"/>
      <c r="CW7" s="399"/>
      <c r="CX7" s="399"/>
      <c r="CY7" s="399"/>
      <c r="CZ7" s="399"/>
      <c r="DA7" s="399"/>
      <c r="DB7" s="399"/>
      <c r="DC7" s="399"/>
      <c r="DD7" s="399"/>
      <c r="DE7" s="399"/>
      <c r="DF7" s="399"/>
      <c r="DG7" s="399"/>
      <c r="DH7" s="399"/>
      <c r="DI7" s="399"/>
      <c r="DJ7" s="399"/>
      <c r="DK7" s="399"/>
      <c r="DL7" s="399"/>
      <c r="DM7" s="399"/>
      <c r="DN7" s="399"/>
      <c r="DO7" s="399"/>
      <c r="DP7" s="399"/>
      <c r="DQ7" s="399"/>
      <c r="DR7" s="399"/>
      <c r="DS7" s="399"/>
      <c r="DT7" s="399"/>
      <c r="DU7" s="399"/>
      <c r="DV7" s="399"/>
      <c r="DW7" s="399"/>
      <c r="DX7" s="399"/>
      <c r="DY7" s="399"/>
      <c r="DZ7" s="399"/>
      <c r="EA7" s="399"/>
      <c r="EB7" s="399"/>
      <c r="EC7" s="399"/>
      <c r="ED7" s="399"/>
      <c r="EE7" s="399"/>
      <c r="EF7" s="399"/>
      <c r="EG7" s="399"/>
      <c r="EH7" s="399"/>
      <c r="EI7" s="399"/>
      <c r="EJ7" s="399"/>
      <c r="EK7" s="399"/>
      <c r="EL7" s="399"/>
      <c r="EM7" s="399"/>
      <c r="EN7" s="399"/>
      <c r="EO7" s="399"/>
      <c r="EP7" s="399"/>
    </row>
    <row r="8" spans="1:146" ht="12" customHeight="1">
      <c r="A8" s="850"/>
      <c r="B8" s="850"/>
      <c r="C8" s="521"/>
      <c r="D8" s="492"/>
      <c r="E8" s="521"/>
      <c r="F8" s="521"/>
      <c r="G8" s="521"/>
      <c r="H8" s="521"/>
      <c r="I8" s="521"/>
      <c r="J8" s="521"/>
      <c r="K8" s="492"/>
      <c r="L8" s="521"/>
      <c r="M8" s="521"/>
      <c r="N8" s="521"/>
      <c r="O8" s="521"/>
      <c r="P8" s="521"/>
      <c r="Q8" s="521"/>
      <c r="R8" s="492"/>
      <c r="S8" s="521"/>
      <c r="T8" s="521"/>
      <c r="U8" s="521"/>
      <c r="V8" s="521"/>
      <c r="W8" s="521"/>
      <c r="X8" s="521"/>
      <c r="Y8" s="492"/>
      <c r="Z8" s="521"/>
      <c r="AA8" s="521"/>
      <c r="AB8" s="521"/>
      <c r="AC8" s="521"/>
      <c r="AD8" s="521"/>
      <c r="AE8" s="492"/>
      <c r="AF8" s="521"/>
      <c r="AG8" s="521"/>
      <c r="AH8" s="521"/>
      <c r="AI8" s="521"/>
      <c r="AJ8" s="521"/>
      <c r="AK8" s="521"/>
      <c r="AL8" s="492"/>
      <c r="AM8" s="521"/>
      <c r="AN8" s="521"/>
      <c r="AO8" s="521"/>
      <c r="AP8" s="521"/>
      <c r="AQ8" s="521"/>
      <c r="AR8" s="521"/>
      <c r="AS8" s="492"/>
      <c r="AT8" s="521"/>
      <c r="AU8" s="521"/>
      <c r="AV8" s="521"/>
      <c r="AW8" s="521"/>
      <c r="AX8" s="521"/>
      <c r="AY8" s="521"/>
      <c r="AZ8" s="492"/>
      <c r="BA8" s="521"/>
      <c r="BB8" s="521"/>
      <c r="BC8" s="521"/>
      <c r="BD8" s="521"/>
      <c r="BE8" s="521"/>
      <c r="BF8" s="521"/>
      <c r="BG8" s="492"/>
      <c r="BH8" s="521"/>
      <c r="BI8" s="521"/>
      <c r="BJ8" s="521"/>
      <c r="BK8" s="521"/>
      <c r="BL8" s="521"/>
      <c r="BM8" s="521"/>
      <c r="BN8" s="492"/>
      <c r="BO8" s="521"/>
      <c r="BP8" s="521"/>
      <c r="BQ8" s="521"/>
      <c r="BR8" s="399"/>
      <c r="BS8" s="399"/>
      <c r="BT8" s="399"/>
      <c r="BU8" s="399"/>
      <c r="BV8" s="399"/>
      <c r="BW8" s="399"/>
      <c r="BX8" s="399"/>
      <c r="BY8" s="399"/>
      <c r="BZ8" s="399"/>
      <c r="CA8" s="399"/>
      <c r="CB8" s="399"/>
      <c r="CC8" s="399"/>
      <c r="CD8" s="399"/>
      <c r="CE8" s="399"/>
      <c r="CF8" s="399"/>
      <c r="CG8" s="399"/>
      <c r="CH8" s="399"/>
      <c r="CI8" s="399"/>
      <c r="CJ8" s="399"/>
      <c r="CK8" s="399"/>
      <c r="CL8" s="399"/>
      <c r="CM8" s="399"/>
      <c r="CN8" s="399"/>
      <c r="CO8" s="399"/>
      <c r="CP8" s="399"/>
      <c r="CQ8" s="399"/>
      <c r="CR8" s="399"/>
      <c r="CS8" s="399"/>
      <c r="CT8" s="399"/>
      <c r="CU8" s="399"/>
      <c r="CV8" s="399"/>
      <c r="CW8" s="399"/>
      <c r="CX8" s="399"/>
      <c r="CY8" s="399"/>
      <c r="CZ8" s="399"/>
      <c r="DA8" s="399"/>
      <c r="DB8" s="399"/>
      <c r="DC8" s="399"/>
      <c r="DD8" s="399"/>
      <c r="DE8" s="399"/>
      <c r="DF8" s="399"/>
      <c r="DG8" s="399"/>
      <c r="DH8" s="399"/>
      <c r="DI8" s="399"/>
      <c r="DJ8" s="399"/>
      <c r="DK8" s="399"/>
      <c r="DL8" s="399"/>
      <c r="DM8" s="399"/>
      <c r="DN8" s="399"/>
      <c r="DO8" s="399"/>
      <c r="DP8" s="399"/>
      <c r="DQ8" s="399"/>
      <c r="DR8" s="399"/>
      <c r="DS8" s="399"/>
      <c r="DT8" s="399"/>
      <c r="DU8" s="399"/>
      <c r="DV8" s="399"/>
      <c r="DW8" s="399"/>
      <c r="DX8" s="399"/>
      <c r="DY8" s="399"/>
      <c r="DZ8" s="399"/>
      <c r="EA8" s="399"/>
      <c r="EB8" s="399"/>
      <c r="EC8" s="399"/>
      <c r="ED8" s="399"/>
      <c r="EE8" s="399"/>
      <c r="EF8" s="399"/>
      <c r="EG8" s="399"/>
      <c r="EH8" s="399"/>
      <c r="EI8" s="399"/>
      <c r="EJ8" s="399"/>
      <c r="EK8" s="399"/>
      <c r="EL8" s="399"/>
      <c r="EM8" s="399"/>
      <c r="EN8" s="399"/>
      <c r="EO8" s="399"/>
      <c r="EP8" s="399"/>
    </row>
    <row r="9" spans="1:146" ht="12" customHeight="1">
      <c r="A9" s="850"/>
      <c r="B9" s="850"/>
      <c r="C9" s="521"/>
      <c r="D9" s="492"/>
      <c r="E9" s="521"/>
      <c r="F9" s="521"/>
      <c r="G9" s="521"/>
      <c r="H9" s="521"/>
      <c r="I9" s="521"/>
      <c r="J9" s="521"/>
      <c r="K9" s="492"/>
      <c r="L9" s="521"/>
      <c r="M9" s="521"/>
      <c r="N9" s="521"/>
      <c r="O9" s="521"/>
      <c r="P9" s="521"/>
      <c r="Q9" s="521"/>
      <c r="R9" s="492"/>
      <c r="S9" s="521"/>
      <c r="T9" s="521"/>
      <c r="U9" s="521"/>
      <c r="V9" s="521"/>
      <c r="W9" s="521"/>
      <c r="X9" s="521"/>
      <c r="Y9" s="492"/>
      <c r="Z9" s="521"/>
      <c r="AA9" s="521"/>
      <c r="AB9" s="521"/>
      <c r="AC9" s="521"/>
      <c r="AD9" s="521"/>
      <c r="AE9" s="492"/>
      <c r="AF9" s="521"/>
      <c r="AG9" s="521"/>
      <c r="AH9" s="521"/>
      <c r="AI9" s="521"/>
      <c r="AJ9" s="521"/>
      <c r="AK9" s="521"/>
      <c r="AL9" s="492"/>
      <c r="AM9" s="521"/>
      <c r="AN9" s="521"/>
      <c r="AO9" s="521"/>
      <c r="AP9" s="521"/>
      <c r="AQ9" s="521"/>
      <c r="AR9" s="521"/>
      <c r="AS9" s="492"/>
      <c r="AT9" s="521"/>
      <c r="AU9" s="521"/>
      <c r="AV9" s="521"/>
      <c r="AW9" s="521"/>
      <c r="AX9" s="521"/>
      <c r="AY9" s="521"/>
      <c r="AZ9" s="492"/>
      <c r="BA9" s="521"/>
      <c r="BB9" s="521"/>
      <c r="BC9" s="521"/>
      <c r="BD9" s="521"/>
      <c r="BE9" s="521"/>
      <c r="BF9" s="521"/>
      <c r="BG9" s="492"/>
      <c r="BH9" s="521"/>
      <c r="BI9" s="521"/>
      <c r="BJ9" s="521"/>
      <c r="BK9" s="521"/>
      <c r="BL9" s="521"/>
      <c r="BM9" s="521"/>
      <c r="BN9" s="492"/>
      <c r="BO9" s="521"/>
      <c r="BP9" s="521"/>
      <c r="BQ9" s="521"/>
      <c r="BR9" s="399"/>
      <c r="BS9" s="399"/>
      <c r="BT9" s="399"/>
      <c r="BU9" s="399"/>
      <c r="BV9" s="399"/>
      <c r="BW9" s="399"/>
      <c r="BX9" s="399"/>
      <c r="BY9" s="399"/>
      <c r="BZ9" s="399"/>
      <c r="CA9" s="399"/>
      <c r="CB9" s="399"/>
      <c r="CC9" s="399"/>
      <c r="CD9" s="399"/>
      <c r="CE9" s="399"/>
      <c r="CF9" s="399"/>
      <c r="CG9" s="399"/>
      <c r="CH9" s="399"/>
      <c r="CI9" s="399"/>
      <c r="CJ9" s="399"/>
      <c r="CK9" s="399"/>
      <c r="CL9" s="399"/>
      <c r="CM9" s="399"/>
      <c r="CN9" s="399"/>
      <c r="CO9" s="399"/>
      <c r="CP9" s="399"/>
      <c r="CQ9" s="399"/>
      <c r="CR9" s="399"/>
      <c r="CS9" s="399"/>
      <c r="CT9" s="399"/>
      <c r="CU9" s="399"/>
      <c r="CV9" s="399"/>
      <c r="CW9" s="399"/>
      <c r="CX9" s="399"/>
      <c r="CY9" s="399"/>
      <c r="CZ9" s="399"/>
      <c r="DA9" s="399"/>
      <c r="DB9" s="399"/>
      <c r="DC9" s="399"/>
      <c r="DD9" s="399"/>
      <c r="DE9" s="399"/>
      <c r="DF9" s="399"/>
      <c r="DG9" s="399"/>
      <c r="DH9" s="399"/>
      <c r="DI9" s="399"/>
      <c r="DJ9" s="399"/>
      <c r="DK9" s="399"/>
      <c r="DL9" s="399"/>
      <c r="DM9" s="399"/>
      <c r="DN9" s="399"/>
      <c r="DO9" s="399"/>
      <c r="DP9" s="399"/>
      <c r="DQ9" s="399"/>
      <c r="DR9" s="399"/>
      <c r="DS9" s="399"/>
      <c r="DT9" s="399"/>
      <c r="DU9" s="399"/>
      <c r="DV9" s="399"/>
      <c r="DW9" s="399"/>
      <c r="DX9" s="399"/>
      <c r="DY9" s="399"/>
      <c r="DZ9" s="399"/>
      <c r="EA9" s="399"/>
      <c r="EB9" s="399"/>
      <c r="EC9" s="399"/>
      <c r="ED9" s="399"/>
      <c r="EE9" s="399"/>
      <c r="EF9" s="399"/>
      <c r="EG9" s="399"/>
      <c r="EH9" s="399"/>
      <c r="EI9" s="399"/>
      <c r="EJ9" s="399"/>
      <c r="EK9" s="399"/>
      <c r="EL9" s="399"/>
      <c r="EM9" s="399"/>
      <c r="EN9" s="399"/>
      <c r="EO9" s="399"/>
      <c r="EP9" s="399"/>
    </row>
    <row r="10" spans="1:146" ht="12" customHeight="1">
      <c r="A10" s="850"/>
      <c r="B10" s="850"/>
      <c r="C10" s="521"/>
      <c r="D10" s="680"/>
      <c r="E10" s="681"/>
      <c r="F10" s="521"/>
      <c r="G10" s="521"/>
      <c r="H10" s="682"/>
      <c r="I10" s="521"/>
      <c r="J10" s="521"/>
      <c r="K10" s="492"/>
      <c r="L10" s="521"/>
      <c r="M10" s="683"/>
      <c r="N10" s="521"/>
      <c r="O10" s="521"/>
      <c r="P10" s="521"/>
      <c r="Q10" s="521"/>
      <c r="R10" s="492"/>
      <c r="S10" s="521"/>
      <c r="T10" s="521"/>
      <c r="U10" s="521"/>
      <c r="V10" s="521"/>
      <c r="W10" s="521"/>
      <c r="X10" s="521"/>
      <c r="Y10" s="492"/>
      <c r="Z10" s="521"/>
      <c r="AA10" s="521"/>
      <c r="AB10" s="521"/>
      <c r="AC10" s="521"/>
      <c r="AD10" s="521"/>
      <c r="AE10" s="492"/>
      <c r="AF10" s="521"/>
      <c r="AG10" s="521"/>
      <c r="AH10" s="521"/>
      <c r="AI10" s="521"/>
      <c r="AJ10" s="521"/>
      <c r="AK10" s="521"/>
      <c r="AL10" s="492"/>
      <c r="AM10" s="521"/>
      <c r="AN10" s="521"/>
      <c r="AO10" s="521"/>
      <c r="AP10" s="521"/>
      <c r="AQ10" s="521"/>
      <c r="AR10" s="521"/>
      <c r="AS10" s="492"/>
      <c r="AT10" s="521"/>
      <c r="AU10" s="521"/>
      <c r="AV10" s="521"/>
      <c r="AW10" s="521"/>
      <c r="AX10" s="521"/>
      <c r="AY10" s="521"/>
      <c r="AZ10" s="492"/>
      <c r="BA10" s="521"/>
      <c r="BB10" s="521"/>
      <c r="BC10" s="521"/>
      <c r="BD10" s="521"/>
      <c r="BE10" s="521"/>
      <c r="BF10" s="521"/>
      <c r="BG10" s="492"/>
      <c r="BH10" s="521"/>
      <c r="BI10" s="521"/>
      <c r="BJ10" s="521"/>
      <c r="BK10" s="521"/>
      <c r="BL10" s="521"/>
      <c r="BM10" s="521"/>
      <c r="BN10" s="492"/>
      <c r="BO10" s="521"/>
      <c r="BP10" s="521"/>
      <c r="BQ10" s="521"/>
      <c r="BR10" s="399"/>
      <c r="BS10" s="399"/>
      <c r="BT10" s="399"/>
      <c r="BU10" s="399"/>
      <c r="BV10" s="399"/>
      <c r="BW10" s="399"/>
      <c r="BX10" s="399"/>
      <c r="BY10" s="399"/>
      <c r="BZ10" s="399"/>
      <c r="CA10" s="399"/>
      <c r="CB10" s="399"/>
      <c r="CC10" s="399"/>
      <c r="CD10" s="399"/>
      <c r="CE10" s="399"/>
      <c r="CF10" s="399"/>
      <c r="CG10" s="399"/>
      <c r="CH10" s="399"/>
      <c r="CI10" s="399"/>
      <c r="CJ10" s="399"/>
      <c r="CK10" s="399"/>
      <c r="CL10" s="399"/>
      <c r="CM10" s="399"/>
      <c r="CN10" s="399"/>
      <c r="CO10" s="399"/>
      <c r="CP10" s="399"/>
      <c r="CQ10" s="399"/>
      <c r="CR10" s="399"/>
      <c r="CS10" s="399"/>
      <c r="CT10" s="399"/>
      <c r="CU10" s="399"/>
      <c r="CV10" s="399"/>
      <c r="CW10" s="399"/>
      <c r="CX10" s="399"/>
      <c r="CY10" s="399"/>
      <c r="CZ10" s="399"/>
      <c r="DA10" s="399"/>
      <c r="DB10" s="399"/>
      <c r="DC10" s="399"/>
      <c r="DD10" s="399"/>
      <c r="DE10" s="399"/>
      <c r="DF10" s="399"/>
      <c r="DG10" s="399"/>
      <c r="DH10" s="399"/>
      <c r="DI10" s="399"/>
      <c r="DJ10" s="399"/>
      <c r="DK10" s="399"/>
      <c r="DL10" s="399"/>
      <c r="DM10" s="399"/>
      <c r="DN10" s="399"/>
      <c r="DO10" s="399"/>
      <c r="DP10" s="399"/>
      <c r="DQ10" s="399"/>
      <c r="DR10" s="399"/>
      <c r="DS10" s="399"/>
      <c r="DT10" s="399"/>
      <c r="DU10" s="399"/>
      <c r="DV10" s="399"/>
      <c r="DW10" s="399"/>
      <c r="DX10" s="399"/>
      <c r="DY10" s="399"/>
      <c r="DZ10" s="399"/>
      <c r="EA10" s="399"/>
      <c r="EB10" s="399"/>
      <c r="EC10" s="399"/>
      <c r="ED10" s="399"/>
      <c r="EE10" s="399"/>
      <c r="EF10" s="399"/>
      <c r="EG10" s="399"/>
      <c r="EH10" s="399"/>
      <c r="EI10" s="399"/>
      <c r="EJ10" s="399"/>
      <c r="EK10" s="399"/>
      <c r="EL10" s="399"/>
      <c r="EM10" s="399"/>
      <c r="EN10" s="399"/>
      <c r="EO10" s="399"/>
      <c r="EP10" s="399"/>
    </row>
    <row r="11" spans="1:146" ht="12" customHeight="1">
      <c r="A11" s="850"/>
      <c r="B11" s="850"/>
      <c r="C11" s="521"/>
      <c r="D11" s="680"/>
      <c r="E11" s="681"/>
      <c r="F11" s="521"/>
      <c r="G11" s="521"/>
      <c r="H11" s="521"/>
      <c r="I11" s="521"/>
      <c r="J11" s="521"/>
      <c r="K11" s="492"/>
      <c r="L11" s="521"/>
      <c r="M11" s="521"/>
      <c r="N11" s="684"/>
      <c r="O11" s="521"/>
      <c r="P11" s="521"/>
      <c r="Q11" s="521"/>
      <c r="R11" s="492"/>
      <c r="S11" s="521"/>
      <c r="T11" s="521"/>
      <c r="U11" s="521"/>
      <c r="V11" s="521"/>
      <c r="W11" s="521"/>
      <c r="X11" s="521"/>
      <c r="Y11" s="492"/>
      <c r="Z11" s="521"/>
      <c r="AA11" s="521"/>
      <c r="AB11" s="521"/>
      <c r="AC11" s="521"/>
      <c r="AD11" s="521"/>
      <c r="AE11" s="492"/>
      <c r="AF11" s="521"/>
      <c r="AG11" s="521"/>
      <c r="AH11" s="521"/>
      <c r="AI11" s="521"/>
      <c r="AJ11" s="521"/>
      <c r="AK11" s="521"/>
      <c r="AL11" s="492"/>
      <c r="AM11" s="521"/>
      <c r="AN11" s="521"/>
      <c r="AO11" s="521"/>
      <c r="AP11" s="521"/>
      <c r="AQ11" s="521"/>
      <c r="AR11" s="521"/>
      <c r="AS11" s="492"/>
      <c r="AT11" s="521"/>
      <c r="AU11" s="521"/>
      <c r="AV11" s="521"/>
      <c r="AW11" s="521"/>
      <c r="AX11" s="521"/>
      <c r="AY11" s="521"/>
      <c r="AZ11" s="492"/>
      <c r="BA11" s="521"/>
      <c r="BB11" s="521"/>
      <c r="BC11" s="521"/>
      <c r="BD11" s="521"/>
      <c r="BE11" s="521"/>
      <c r="BF11" s="521"/>
      <c r="BG11" s="492"/>
      <c r="BH11" s="521"/>
      <c r="BI11" s="521"/>
      <c r="BJ11" s="521"/>
      <c r="BK11" s="521"/>
      <c r="BL11" s="521"/>
      <c r="BM11" s="521"/>
      <c r="BN11" s="492"/>
      <c r="BO11" s="521"/>
      <c r="BP11" s="521"/>
      <c r="BQ11" s="521"/>
      <c r="BR11" s="399"/>
      <c r="BS11" s="399"/>
      <c r="BT11" s="399"/>
      <c r="BU11" s="399"/>
      <c r="BV11" s="399"/>
      <c r="BW11" s="399"/>
      <c r="BX11" s="399"/>
      <c r="BY11" s="399"/>
      <c r="BZ11" s="399"/>
      <c r="CA11" s="399"/>
      <c r="CB11" s="399"/>
      <c r="CC11" s="399"/>
      <c r="CD11" s="399"/>
      <c r="CE11" s="399"/>
      <c r="CF11" s="399"/>
      <c r="CG11" s="399"/>
      <c r="CH11" s="399"/>
      <c r="CI11" s="399"/>
      <c r="CJ11" s="399"/>
      <c r="CK11" s="399"/>
      <c r="CL11" s="399"/>
      <c r="CM11" s="399"/>
      <c r="CN11" s="399"/>
      <c r="CO11" s="399"/>
      <c r="CP11" s="399"/>
      <c r="CQ11" s="399"/>
      <c r="CR11" s="399"/>
      <c r="CS11" s="399"/>
      <c r="CT11" s="399"/>
      <c r="CU11" s="399"/>
      <c r="CV11" s="399"/>
      <c r="CW11" s="399"/>
      <c r="CX11" s="399"/>
      <c r="CY11" s="399"/>
      <c r="CZ11" s="399"/>
      <c r="DA11" s="399"/>
      <c r="DB11" s="399"/>
      <c r="DC11" s="399"/>
      <c r="DD11" s="399"/>
      <c r="DE11" s="399"/>
      <c r="DF11" s="399"/>
      <c r="DG11" s="399"/>
      <c r="DH11" s="399"/>
      <c r="DI11" s="399"/>
      <c r="DJ11" s="399"/>
      <c r="DK11" s="399"/>
      <c r="DL11" s="399"/>
      <c r="DM11" s="399"/>
      <c r="DN11" s="399"/>
      <c r="DO11" s="399"/>
      <c r="DP11" s="399"/>
      <c r="DQ11" s="399"/>
      <c r="DR11" s="399"/>
      <c r="DS11" s="399"/>
      <c r="DT11" s="399"/>
      <c r="DU11" s="399"/>
      <c r="DV11" s="399"/>
      <c r="DW11" s="399"/>
      <c r="DX11" s="399"/>
      <c r="DY11" s="399"/>
      <c r="DZ11" s="399"/>
      <c r="EA11" s="399"/>
      <c r="EB11" s="399"/>
      <c r="EC11" s="399"/>
      <c r="ED11" s="399"/>
      <c r="EE11" s="399"/>
      <c r="EF11" s="399"/>
      <c r="EG11" s="399"/>
      <c r="EH11" s="399"/>
      <c r="EI11" s="399"/>
      <c r="EJ11" s="399"/>
      <c r="EK11" s="399"/>
      <c r="EL11" s="399"/>
      <c r="EM11" s="399"/>
      <c r="EN11" s="399"/>
      <c r="EO11" s="399"/>
      <c r="EP11" s="399"/>
    </row>
    <row r="12" spans="1:146" ht="12" customHeight="1">
      <c r="A12" s="850"/>
      <c r="B12" s="850"/>
      <c r="C12" s="521"/>
      <c r="D12" s="680"/>
      <c r="E12" s="681"/>
      <c r="F12" s="521"/>
      <c r="G12" s="521"/>
      <c r="H12" s="521"/>
      <c r="I12" s="521"/>
      <c r="J12" s="521"/>
      <c r="K12" s="492"/>
      <c r="L12" s="521"/>
      <c r="M12" s="521"/>
      <c r="N12" s="521"/>
      <c r="O12" s="521"/>
      <c r="P12" s="521"/>
      <c r="Q12" s="521"/>
      <c r="R12" s="492"/>
      <c r="S12" s="521"/>
      <c r="T12" s="521"/>
      <c r="U12" s="521"/>
      <c r="V12" s="521"/>
      <c r="W12" s="521"/>
      <c r="X12" s="521"/>
      <c r="Y12" s="492"/>
      <c r="Z12" s="521"/>
      <c r="AA12" s="521"/>
      <c r="AB12" s="521"/>
      <c r="AC12" s="521"/>
      <c r="AD12" s="521"/>
      <c r="AE12" s="492"/>
      <c r="AF12" s="521"/>
      <c r="AG12" s="521"/>
      <c r="AH12" s="521"/>
      <c r="AI12" s="521"/>
      <c r="AJ12" s="521"/>
      <c r="AK12" s="521"/>
      <c r="AL12" s="492"/>
      <c r="AM12" s="521"/>
      <c r="AN12" s="521"/>
      <c r="AO12" s="521"/>
      <c r="AP12" s="521"/>
      <c r="AQ12" s="521"/>
      <c r="AR12" s="521"/>
      <c r="AS12" s="492"/>
      <c r="AT12" s="521"/>
      <c r="AU12" s="521"/>
      <c r="AV12" s="521"/>
      <c r="AW12" s="521"/>
      <c r="AX12" s="521"/>
      <c r="AY12" s="521"/>
      <c r="AZ12" s="492"/>
      <c r="BA12" s="521"/>
      <c r="BB12" s="521"/>
      <c r="BC12" s="521"/>
      <c r="BD12" s="521"/>
      <c r="BE12" s="521"/>
      <c r="BF12" s="521"/>
      <c r="BG12" s="492"/>
      <c r="BH12" s="521"/>
      <c r="BI12" s="521"/>
      <c r="BJ12" s="521"/>
      <c r="BK12" s="521"/>
      <c r="BL12" s="521"/>
      <c r="BM12" s="521"/>
      <c r="BN12" s="492"/>
      <c r="BO12" s="521"/>
      <c r="BP12" s="521"/>
      <c r="BQ12" s="521"/>
      <c r="BR12" s="399"/>
      <c r="BS12" s="399"/>
      <c r="BT12" s="399"/>
      <c r="BU12" s="399"/>
      <c r="BV12" s="399"/>
      <c r="BW12" s="399"/>
      <c r="BX12" s="399"/>
      <c r="BY12" s="399"/>
      <c r="BZ12" s="399"/>
      <c r="CA12" s="399"/>
      <c r="CB12" s="399"/>
      <c r="CC12" s="399"/>
      <c r="CD12" s="399"/>
      <c r="CE12" s="399"/>
      <c r="CF12" s="399"/>
      <c r="CG12" s="399"/>
      <c r="CH12" s="399"/>
      <c r="CI12" s="399"/>
      <c r="CJ12" s="399"/>
      <c r="CK12" s="399"/>
      <c r="CL12" s="399"/>
      <c r="CM12" s="399"/>
      <c r="CN12" s="399"/>
      <c r="CO12" s="399"/>
      <c r="CP12" s="399"/>
      <c r="CQ12" s="399"/>
      <c r="CR12" s="399"/>
      <c r="CS12" s="399"/>
      <c r="CT12" s="399"/>
      <c r="CU12" s="399"/>
      <c r="CV12" s="399"/>
      <c r="CW12" s="399"/>
      <c r="CX12" s="399"/>
      <c r="CY12" s="399"/>
      <c r="CZ12" s="399"/>
      <c r="DA12" s="399"/>
      <c r="DB12" s="399"/>
      <c r="DC12" s="399"/>
      <c r="DD12" s="399"/>
      <c r="DE12" s="399"/>
      <c r="DF12" s="399"/>
      <c r="DG12" s="399"/>
      <c r="DH12" s="399"/>
      <c r="DI12" s="399"/>
      <c r="DJ12" s="399"/>
      <c r="DK12" s="399"/>
      <c r="DL12" s="399"/>
      <c r="DM12" s="399"/>
      <c r="DN12" s="399"/>
      <c r="DO12" s="399"/>
      <c r="DP12" s="399"/>
      <c r="DQ12" s="399"/>
      <c r="DR12" s="399"/>
      <c r="DS12" s="399"/>
      <c r="DT12" s="399"/>
      <c r="DU12" s="399"/>
      <c r="DV12" s="399"/>
      <c r="DW12" s="399"/>
      <c r="DX12" s="399"/>
      <c r="DY12" s="399"/>
      <c r="DZ12" s="399"/>
      <c r="EA12" s="399"/>
      <c r="EB12" s="399"/>
      <c r="EC12" s="399"/>
      <c r="ED12" s="399"/>
      <c r="EE12" s="399"/>
      <c r="EF12" s="399"/>
      <c r="EG12" s="399"/>
      <c r="EH12" s="399"/>
      <c r="EI12" s="399"/>
      <c r="EJ12" s="399"/>
      <c r="EK12" s="399"/>
      <c r="EL12" s="399"/>
      <c r="EM12" s="399"/>
      <c r="EN12" s="399"/>
      <c r="EO12" s="399"/>
      <c r="EP12" s="399"/>
    </row>
    <row r="13" spans="1:146" ht="12" customHeight="1">
      <c r="A13" s="850"/>
      <c r="B13" s="850"/>
      <c r="C13" s="521"/>
      <c r="D13" s="680"/>
      <c r="E13" s="681"/>
      <c r="F13" s="685"/>
      <c r="G13" s="685"/>
      <c r="H13" s="521"/>
      <c r="I13" s="521"/>
      <c r="J13" s="521"/>
      <c r="K13" s="492"/>
      <c r="L13" s="521"/>
      <c r="M13" s="521"/>
      <c r="N13" s="521"/>
      <c r="O13" s="521"/>
      <c r="P13" s="521"/>
      <c r="Q13" s="521"/>
      <c r="R13" s="492"/>
      <c r="S13" s="521"/>
      <c r="T13" s="521"/>
      <c r="U13" s="521"/>
      <c r="V13" s="521"/>
      <c r="W13" s="521"/>
      <c r="X13" s="521"/>
      <c r="Y13" s="492"/>
      <c r="Z13" s="521"/>
      <c r="AA13" s="521"/>
      <c r="AB13" s="521"/>
      <c r="AC13" s="521"/>
      <c r="AD13" s="521"/>
      <c r="AE13" s="492"/>
      <c r="AF13" s="521"/>
      <c r="AG13" s="521"/>
      <c r="AH13" s="521"/>
      <c r="AI13" s="521"/>
      <c r="AJ13" s="521"/>
      <c r="AK13" s="521"/>
      <c r="AL13" s="492"/>
      <c r="AM13" s="521"/>
      <c r="AN13" s="521"/>
      <c r="AO13" s="521"/>
      <c r="AP13" s="521"/>
      <c r="AQ13" s="521"/>
      <c r="AR13" s="521"/>
      <c r="AS13" s="492"/>
      <c r="AT13" s="521"/>
      <c r="AU13" s="521"/>
      <c r="AV13" s="521"/>
      <c r="AW13" s="521"/>
      <c r="AX13" s="521"/>
      <c r="AY13" s="521"/>
      <c r="AZ13" s="492"/>
      <c r="BA13" s="521"/>
      <c r="BB13" s="521"/>
      <c r="BC13" s="521"/>
      <c r="BD13" s="521"/>
      <c r="BE13" s="521"/>
      <c r="BF13" s="521"/>
      <c r="BG13" s="492"/>
      <c r="BH13" s="521"/>
      <c r="BI13" s="521"/>
      <c r="BJ13" s="521"/>
      <c r="BK13" s="521"/>
      <c r="BL13" s="521"/>
      <c r="BM13" s="521"/>
      <c r="BN13" s="492"/>
      <c r="BO13" s="521"/>
      <c r="BP13" s="521"/>
      <c r="BQ13" s="521"/>
      <c r="BR13" s="399"/>
      <c r="BS13" s="399"/>
      <c r="BT13" s="399"/>
      <c r="BU13" s="399"/>
      <c r="BV13" s="399"/>
      <c r="BW13" s="399"/>
      <c r="BX13" s="399"/>
      <c r="BY13" s="399"/>
      <c r="BZ13" s="399"/>
      <c r="CA13" s="399"/>
      <c r="CB13" s="399"/>
      <c r="CC13" s="399"/>
      <c r="CD13" s="399"/>
      <c r="CE13" s="399"/>
      <c r="CF13" s="399"/>
      <c r="CG13" s="399"/>
      <c r="CH13" s="399"/>
      <c r="CI13" s="399"/>
      <c r="CJ13" s="399"/>
      <c r="CK13" s="399"/>
      <c r="CL13" s="399"/>
      <c r="CM13" s="399"/>
      <c r="CN13" s="399"/>
      <c r="CO13" s="399"/>
      <c r="CP13" s="399"/>
      <c r="CQ13" s="399"/>
      <c r="CR13" s="399"/>
      <c r="CS13" s="399"/>
      <c r="CT13" s="399"/>
      <c r="CU13" s="399"/>
      <c r="CV13" s="399"/>
      <c r="CW13" s="399"/>
      <c r="CX13" s="399"/>
      <c r="CY13" s="399"/>
      <c r="CZ13" s="399"/>
      <c r="DA13" s="399"/>
      <c r="DB13" s="399"/>
      <c r="DC13" s="399"/>
      <c r="DD13" s="399"/>
      <c r="DE13" s="399"/>
      <c r="DF13" s="399"/>
      <c r="DG13" s="399"/>
      <c r="DH13" s="399"/>
      <c r="DI13" s="399"/>
      <c r="DJ13" s="399"/>
      <c r="DK13" s="399"/>
      <c r="DL13" s="399"/>
      <c r="DM13" s="399"/>
      <c r="DN13" s="399"/>
      <c r="DO13" s="399"/>
      <c r="DP13" s="399"/>
      <c r="DQ13" s="399"/>
      <c r="DR13" s="399"/>
      <c r="DS13" s="399"/>
      <c r="DT13" s="399"/>
      <c r="DU13" s="399"/>
      <c r="DV13" s="399"/>
      <c r="DW13" s="399"/>
      <c r="DX13" s="399"/>
      <c r="DY13" s="399"/>
      <c r="DZ13" s="399"/>
      <c r="EA13" s="399"/>
      <c r="EB13" s="399"/>
      <c r="EC13" s="399"/>
      <c r="ED13" s="399"/>
      <c r="EE13" s="399"/>
      <c r="EF13" s="399"/>
      <c r="EG13" s="399"/>
      <c r="EH13" s="399"/>
      <c r="EI13" s="399"/>
      <c r="EJ13" s="399"/>
      <c r="EK13" s="399"/>
      <c r="EL13" s="399"/>
      <c r="EM13" s="399"/>
      <c r="EN13" s="399"/>
      <c r="EO13" s="399"/>
      <c r="EP13" s="399"/>
    </row>
    <row r="14" spans="1:146" ht="12" customHeight="1">
      <c r="A14" s="850"/>
      <c r="B14" s="850"/>
      <c r="C14" s="521"/>
      <c r="D14" s="680"/>
      <c r="E14" s="681"/>
      <c r="F14" s="685"/>
      <c r="G14" s="685"/>
      <c r="H14" s="643"/>
      <c r="I14" s="643"/>
      <c r="J14" s="643"/>
      <c r="K14" s="644"/>
      <c r="L14" s="643"/>
      <c r="M14" s="643"/>
      <c r="N14" s="521"/>
      <c r="O14" s="521"/>
      <c r="P14" s="521"/>
      <c r="Q14" s="521"/>
      <c r="R14" s="492"/>
      <c r="S14" s="521"/>
      <c r="T14" s="521"/>
      <c r="U14" s="521"/>
      <c r="V14" s="521"/>
      <c r="W14" s="521"/>
      <c r="X14" s="521"/>
      <c r="Y14" s="492"/>
      <c r="Z14" s="521"/>
      <c r="AA14" s="521"/>
      <c r="AB14" s="521"/>
      <c r="AC14" s="521"/>
      <c r="AD14" s="521"/>
      <c r="AE14" s="492"/>
      <c r="AF14" s="521"/>
      <c r="AG14" s="521"/>
      <c r="AH14" s="521"/>
      <c r="AI14" s="521"/>
      <c r="AJ14" s="521"/>
      <c r="AK14" s="521"/>
      <c r="AL14" s="492"/>
      <c r="AM14" s="521"/>
      <c r="AN14" s="521"/>
      <c r="AO14" s="521"/>
      <c r="AP14" s="521"/>
      <c r="AQ14" s="521"/>
      <c r="AR14" s="521"/>
      <c r="AS14" s="492"/>
      <c r="AT14" s="521"/>
      <c r="AU14" s="521"/>
      <c r="AV14" s="521"/>
      <c r="AW14" s="521"/>
      <c r="AX14" s="521"/>
      <c r="AY14" s="521"/>
      <c r="AZ14" s="492"/>
      <c r="BA14" s="521"/>
      <c r="BB14" s="521"/>
      <c r="BC14" s="521"/>
      <c r="BD14" s="521"/>
      <c r="BE14" s="521"/>
      <c r="BF14" s="521"/>
      <c r="BG14" s="492"/>
      <c r="BH14" s="521"/>
      <c r="BI14" s="521"/>
      <c r="BJ14" s="521"/>
      <c r="BK14" s="521"/>
      <c r="BL14" s="521"/>
      <c r="BM14" s="521"/>
      <c r="BN14" s="492"/>
      <c r="BO14" s="521"/>
      <c r="BP14" s="521"/>
      <c r="BQ14" s="521"/>
      <c r="BR14" s="399"/>
      <c r="BS14" s="399"/>
      <c r="BT14" s="399"/>
      <c r="BU14" s="399"/>
      <c r="BV14" s="399"/>
      <c r="BW14" s="399"/>
      <c r="BX14" s="399"/>
      <c r="BY14" s="399"/>
      <c r="BZ14" s="399"/>
      <c r="CA14" s="399"/>
      <c r="CB14" s="399"/>
      <c r="CC14" s="399"/>
      <c r="CD14" s="399"/>
      <c r="CE14" s="399"/>
      <c r="CF14" s="399"/>
      <c r="CG14" s="399"/>
      <c r="CH14" s="399"/>
      <c r="CI14" s="399"/>
      <c r="CJ14" s="399"/>
      <c r="CK14" s="399"/>
      <c r="CL14" s="399"/>
      <c r="CM14" s="399"/>
      <c r="CN14" s="399"/>
      <c r="CO14" s="399"/>
      <c r="CP14" s="399"/>
      <c r="CQ14" s="399"/>
      <c r="CR14" s="399"/>
      <c r="CS14" s="399"/>
      <c r="CT14" s="399"/>
      <c r="CU14" s="399"/>
      <c r="CV14" s="399"/>
      <c r="CW14" s="399"/>
      <c r="CX14" s="399"/>
      <c r="CY14" s="399"/>
      <c r="CZ14" s="399"/>
      <c r="DA14" s="399"/>
      <c r="DB14" s="399"/>
      <c r="DC14" s="399"/>
      <c r="DD14" s="399"/>
      <c r="DE14" s="399"/>
      <c r="DF14" s="399"/>
      <c r="DG14" s="399"/>
      <c r="DH14" s="399"/>
      <c r="DI14" s="399"/>
      <c r="DJ14" s="399"/>
      <c r="DK14" s="399"/>
      <c r="DL14" s="399"/>
      <c r="DM14" s="399"/>
      <c r="DN14" s="399"/>
      <c r="DO14" s="399"/>
      <c r="DP14" s="399"/>
      <c r="DQ14" s="399"/>
      <c r="DR14" s="399"/>
      <c r="DS14" s="399"/>
      <c r="DT14" s="399"/>
      <c r="DU14" s="399"/>
      <c r="DV14" s="399"/>
      <c r="DW14" s="399"/>
      <c r="DX14" s="399"/>
      <c r="DY14" s="399"/>
      <c r="DZ14" s="399"/>
      <c r="EA14" s="399"/>
      <c r="EB14" s="399"/>
      <c r="EC14" s="399"/>
      <c r="ED14" s="399"/>
      <c r="EE14" s="399"/>
      <c r="EF14" s="399"/>
      <c r="EG14" s="399"/>
      <c r="EH14" s="399"/>
      <c r="EI14" s="399"/>
      <c r="EJ14" s="399"/>
      <c r="EK14" s="399"/>
      <c r="EL14" s="399"/>
      <c r="EM14" s="399"/>
      <c r="EN14" s="399"/>
      <c r="EO14" s="399"/>
      <c r="EP14" s="399"/>
    </row>
    <row r="15" spans="1:146" ht="12" customHeight="1">
      <c r="A15" s="850"/>
      <c r="B15" s="850"/>
      <c r="C15" s="521"/>
      <c r="D15" s="680"/>
      <c r="E15" s="681"/>
      <c r="F15" s="686"/>
      <c r="G15" s="686"/>
      <c r="H15" s="643"/>
      <c r="I15" s="643"/>
      <c r="J15" s="643"/>
      <c r="K15" s="644"/>
      <c r="L15" s="643"/>
      <c r="M15" s="643"/>
      <c r="N15" s="521"/>
      <c r="O15" s="521"/>
      <c r="P15" s="521"/>
      <c r="Q15" s="521"/>
      <c r="R15" s="492"/>
      <c r="S15" s="521"/>
      <c r="T15" s="521"/>
      <c r="U15" s="521"/>
      <c r="V15" s="521"/>
      <c r="W15" s="521"/>
      <c r="X15" s="521"/>
      <c r="Y15" s="492"/>
      <c r="Z15" s="521"/>
      <c r="AA15" s="521"/>
      <c r="AB15" s="521"/>
      <c r="AC15" s="521"/>
      <c r="AD15" s="521"/>
      <c r="AE15" s="492"/>
      <c r="AF15" s="521"/>
      <c r="AG15" s="521"/>
      <c r="AH15" s="521"/>
      <c r="AI15" s="521"/>
      <c r="AJ15" s="521"/>
      <c r="AK15" s="521"/>
      <c r="AL15" s="492"/>
      <c r="AM15" s="521"/>
      <c r="AN15" s="521"/>
      <c r="AO15" s="521"/>
      <c r="AP15" s="521"/>
      <c r="AQ15" s="521"/>
      <c r="AR15" s="521"/>
      <c r="AS15" s="492"/>
      <c r="AT15" s="521"/>
      <c r="AU15" s="521"/>
      <c r="AV15" s="521"/>
      <c r="AW15" s="521"/>
      <c r="AX15" s="521"/>
      <c r="AY15" s="521"/>
      <c r="AZ15" s="492"/>
      <c r="BA15" s="521"/>
      <c r="BB15" s="521"/>
      <c r="BC15" s="521"/>
      <c r="BD15" s="521"/>
      <c r="BE15" s="521"/>
      <c r="BF15" s="521"/>
      <c r="BG15" s="492"/>
      <c r="BH15" s="521"/>
      <c r="BI15" s="521"/>
      <c r="BJ15" s="521"/>
      <c r="BK15" s="521"/>
      <c r="BL15" s="521"/>
      <c r="BM15" s="521"/>
      <c r="BN15" s="492"/>
      <c r="BO15" s="521"/>
      <c r="BP15" s="521"/>
      <c r="BQ15" s="521"/>
      <c r="BR15" s="399"/>
      <c r="BS15" s="399"/>
      <c r="BT15" s="399"/>
      <c r="BU15" s="399"/>
      <c r="BV15" s="399"/>
      <c r="BW15" s="399"/>
      <c r="BX15" s="399"/>
      <c r="BY15" s="399"/>
      <c r="BZ15" s="399"/>
      <c r="CA15" s="399"/>
      <c r="CB15" s="399"/>
      <c r="CC15" s="399"/>
      <c r="CD15" s="399"/>
      <c r="CE15" s="399"/>
      <c r="CF15" s="399"/>
      <c r="CG15" s="399"/>
      <c r="CH15" s="399"/>
      <c r="CI15" s="399"/>
      <c r="CJ15" s="399"/>
      <c r="CK15" s="399"/>
      <c r="CL15" s="399"/>
      <c r="CM15" s="399"/>
      <c r="CN15" s="399"/>
      <c r="CO15" s="399"/>
      <c r="CP15" s="399"/>
      <c r="CQ15" s="399"/>
      <c r="CR15" s="399"/>
      <c r="CS15" s="399"/>
      <c r="CT15" s="399"/>
      <c r="CU15" s="399"/>
      <c r="CV15" s="399"/>
      <c r="CW15" s="399"/>
      <c r="CX15" s="399"/>
      <c r="CY15" s="399"/>
      <c r="CZ15" s="399"/>
      <c r="DA15" s="399"/>
      <c r="DB15" s="399"/>
      <c r="DC15" s="399"/>
      <c r="DD15" s="399"/>
      <c r="DE15" s="399"/>
      <c r="DF15" s="399"/>
      <c r="DG15" s="399"/>
      <c r="DH15" s="399"/>
      <c r="DI15" s="399"/>
      <c r="DJ15" s="399"/>
      <c r="DK15" s="399"/>
      <c r="DL15" s="399"/>
      <c r="DM15" s="399"/>
      <c r="DN15" s="399"/>
      <c r="DO15" s="399"/>
      <c r="DP15" s="399"/>
      <c r="DQ15" s="399"/>
      <c r="DR15" s="399"/>
      <c r="DS15" s="399"/>
      <c r="DT15" s="399"/>
      <c r="DU15" s="399"/>
      <c r="DV15" s="399"/>
      <c r="DW15" s="399"/>
      <c r="DX15" s="399"/>
      <c r="DY15" s="399"/>
      <c r="DZ15" s="399"/>
      <c r="EA15" s="399"/>
      <c r="EB15" s="399"/>
      <c r="EC15" s="399"/>
      <c r="ED15" s="399"/>
      <c r="EE15" s="399"/>
      <c r="EF15" s="399"/>
      <c r="EG15" s="399"/>
      <c r="EH15" s="399"/>
      <c r="EI15" s="399"/>
      <c r="EJ15" s="399"/>
      <c r="EK15" s="399"/>
      <c r="EL15" s="399"/>
      <c r="EM15" s="399"/>
      <c r="EN15" s="399"/>
      <c r="EO15" s="399"/>
      <c r="EP15" s="399"/>
    </row>
    <row r="16" spans="1:146" ht="12" customHeight="1">
      <c r="A16" s="850"/>
      <c r="B16" s="850"/>
      <c r="C16" s="521"/>
      <c r="D16" s="680"/>
      <c r="E16" s="681"/>
      <c r="F16" s="686"/>
      <c r="G16" s="686"/>
      <c r="H16" s="643"/>
      <c r="I16" s="643"/>
      <c r="J16" s="643"/>
      <c r="K16" s="644"/>
      <c r="L16" s="643"/>
      <c r="M16" s="643"/>
      <c r="N16" s="521"/>
      <c r="O16" s="521"/>
      <c r="P16" s="521"/>
      <c r="Q16" s="521"/>
      <c r="R16" s="492"/>
      <c r="S16" s="521"/>
      <c r="T16" s="521"/>
      <c r="U16" s="521"/>
      <c r="V16" s="521"/>
      <c r="W16" s="521"/>
      <c r="X16" s="521"/>
      <c r="Y16" s="492"/>
      <c r="Z16" s="521"/>
      <c r="AA16" s="521"/>
      <c r="AB16" s="521"/>
      <c r="AC16" s="521"/>
      <c r="AD16" s="521"/>
      <c r="AE16" s="492"/>
      <c r="AF16" s="521"/>
      <c r="AG16" s="521"/>
      <c r="AH16" s="521"/>
      <c r="AI16" s="521"/>
      <c r="AJ16" s="521"/>
      <c r="AK16" s="521"/>
      <c r="AL16" s="492"/>
      <c r="AM16" s="521"/>
      <c r="AN16" s="521"/>
      <c r="AO16" s="521"/>
      <c r="AP16" s="521"/>
      <c r="AQ16" s="521"/>
      <c r="AR16" s="521"/>
      <c r="AS16" s="492"/>
      <c r="AT16" s="521"/>
      <c r="AU16" s="521"/>
      <c r="AV16" s="521"/>
      <c r="AW16" s="521"/>
      <c r="AX16" s="521"/>
      <c r="AY16" s="521"/>
      <c r="AZ16" s="492"/>
      <c r="BA16" s="521"/>
      <c r="BB16" s="521"/>
      <c r="BC16" s="521"/>
      <c r="BD16" s="521"/>
      <c r="BE16" s="521"/>
      <c r="BF16" s="521"/>
      <c r="BG16" s="492"/>
      <c r="BH16" s="521"/>
      <c r="BI16" s="521"/>
      <c r="BJ16" s="521"/>
      <c r="BK16" s="521"/>
      <c r="BL16" s="521"/>
      <c r="BM16" s="521"/>
      <c r="BN16" s="492"/>
      <c r="BO16" s="521"/>
      <c r="BP16" s="521"/>
      <c r="BQ16" s="521"/>
      <c r="BR16" s="399"/>
      <c r="BS16" s="399"/>
      <c r="BT16" s="399"/>
      <c r="BU16" s="399"/>
      <c r="BV16" s="399"/>
      <c r="BW16" s="399"/>
      <c r="BX16" s="399"/>
      <c r="BY16" s="399"/>
      <c r="BZ16" s="399"/>
      <c r="CA16" s="399"/>
      <c r="CB16" s="399"/>
      <c r="CC16" s="399"/>
      <c r="CD16" s="399"/>
      <c r="CE16" s="399"/>
      <c r="CF16" s="399"/>
      <c r="CG16" s="399"/>
      <c r="CH16" s="399"/>
      <c r="CI16" s="399"/>
      <c r="CJ16" s="399"/>
      <c r="CK16" s="399"/>
      <c r="CL16" s="399"/>
      <c r="CM16" s="399"/>
      <c r="CN16" s="399"/>
      <c r="CO16" s="399"/>
      <c r="CP16" s="399"/>
      <c r="CQ16" s="399"/>
      <c r="CR16" s="399"/>
      <c r="CS16" s="399"/>
      <c r="CT16" s="399"/>
      <c r="CU16" s="399"/>
      <c r="CV16" s="399"/>
      <c r="CW16" s="399"/>
      <c r="CX16" s="399"/>
      <c r="CY16" s="399"/>
      <c r="CZ16" s="399"/>
      <c r="DA16" s="399"/>
      <c r="DB16" s="399"/>
      <c r="DC16" s="399"/>
      <c r="DD16" s="399"/>
      <c r="DE16" s="399"/>
      <c r="DF16" s="399"/>
      <c r="DG16" s="399"/>
      <c r="DH16" s="399"/>
      <c r="DI16" s="399"/>
      <c r="DJ16" s="399"/>
      <c r="DK16" s="399"/>
      <c r="DL16" s="399"/>
      <c r="DM16" s="399"/>
      <c r="DN16" s="399"/>
      <c r="DO16" s="399"/>
      <c r="DP16" s="399"/>
      <c r="DQ16" s="399"/>
      <c r="DR16" s="399"/>
      <c r="DS16" s="399"/>
      <c r="DT16" s="399"/>
      <c r="DU16" s="399"/>
      <c r="DV16" s="399"/>
      <c r="DW16" s="399"/>
      <c r="DX16" s="399"/>
      <c r="DY16" s="399"/>
      <c r="DZ16" s="399"/>
      <c r="EA16" s="399"/>
      <c r="EB16" s="399"/>
      <c r="EC16" s="399"/>
      <c r="ED16" s="399"/>
      <c r="EE16" s="399"/>
      <c r="EF16" s="399"/>
      <c r="EG16" s="399"/>
      <c r="EH16" s="399"/>
      <c r="EI16" s="399"/>
      <c r="EJ16" s="399"/>
      <c r="EK16" s="399"/>
      <c r="EL16" s="399"/>
      <c r="EM16" s="399"/>
      <c r="EN16" s="399"/>
      <c r="EO16" s="399"/>
      <c r="EP16" s="399"/>
    </row>
    <row r="17" spans="1:146" ht="12" customHeight="1">
      <c r="A17" s="850"/>
      <c r="B17" s="850"/>
      <c r="C17" s="521"/>
      <c r="D17" s="680"/>
      <c r="E17" s="681"/>
      <c r="F17" s="686"/>
      <c r="G17" s="686"/>
      <c r="H17" s="643"/>
      <c r="I17" s="643"/>
      <c r="J17" s="643"/>
      <c r="K17" s="644"/>
      <c r="L17" s="643"/>
      <c r="M17" s="643"/>
      <c r="N17" s="521"/>
      <c r="O17" s="521"/>
      <c r="P17" s="521"/>
      <c r="Q17" s="521"/>
      <c r="R17" s="492"/>
      <c r="S17" s="521"/>
      <c r="T17" s="521"/>
      <c r="U17" s="521"/>
      <c r="V17" s="521"/>
      <c r="W17" s="521"/>
      <c r="X17" s="521"/>
      <c r="Y17" s="492"/>
      <c r="Z17" s="521"/>
      <c r="AA17" s="521"/>
      <c r="AB17" s="521"/>
      <c r="AC17" s="521"/>
      <c r="AD17" s="521"/>
      <c r="AE17" s="492"/>
      <c r="AF17" s="521"/>
      <c r="AG17" s="521"/>
      <c r="AH17" s="521"/>
      <c r="AI17" s="521"/>
      <c r="AJ17" s="521"/>
      <c r="AK17" s="521"/>
      <c r="AL17" s="492"/>
      <c r="AM17" s="521"/>
      <c r="AN17" s="521"/>
      <c r="AO17" s="521"/>
      <c r="AP17" s="521"/>
      <c r="AQ17" s="521"/>
      <c r="AR17" s="521"/>
      <c r="AS17" s="492"/>
      <c r="AT17" s="521"/>
      <c r="AU17" s="521"/>
      <c r="AV17" s="521"/>
      <c r="AW17" s="521"/>
      <c r="AX17" s="521"/>
      <c r="AY17" s="521"/>
      <c r="AZ17" s="492"/>
      <c r="BA17" s="521"/>
      <c r="BB17" s="521"/>
      <c r="BC17" s="521"/>
      <c r="BD17" s="521"/>
      <c r="BE17" s="521"/>
      <c r="BF17" s="521"/>
      <c r="BG17" s="492"/>
      <c r="BH17" s="521"/>
      <c r="BI17" s="521"/>
      <c r="BJ17" s="521"/>
      <c r="BK17" s="521"/>
      <c r="BL17" s="521"/>
      <c r="BM17" s="521"/>
      <c r="BN17" s="492"/>
      <c r="BO17" s="521"/>
      <c r="BP17" s="521"/>
      <c r="BQ17" s="521"/>
      <c r="BR17" s="399"/>
      <c r="BS17" s="399"/>
      <c r="BT17" s="399"/>
      <c r="BU17" s="399"/>
      <c r="BV17" s="399"/>
      <c r="BW17" s="399"/>
      <c r="BX17" s="399"/>
      <c r="BY17" s="399"/>
      <c r="BZ17" s="399"/>
      <c r="CA17" s="399"/>
      <c r="CB17" s="399"/>
      <c r="CC17" s="399"/>
      <c r="CD17" s="399"/>
      <c r="CE17" s="399"/>
      <c r="CF17" s="399"/>
      <c r="CG17" s="399"/>
      <c r="CH17" s="399"/>
      <c r="CI17" s="399"/>
      <c r="CJ17" s="399"/>
      <c r="CK17" s="399"/>
      <c r="CL17" s="399"/>
      <c r="CM17" s="399"/>
      <c r="CN17" s="399"/>
      <c r="CO17" s="399"/>
      <c r="CP17" s="399"/>
      <c r="CQ17" s="399"/>
      <c r="CR17" s="399"/>
      <c r="CS17" s="399"/>
      <c r="CT17" s="399"/>
      <c r="CU17" s="399"/>
      <c r="CV17" s="399"/>
      <c r="CW17" s="399"/>
      <c r="CX17" s="399"/>
      <c r="CY17" s="399"/>
      <c r="CZ17" s="399"/>
      <c r="DA17" s="399"/>
      <c r="DB17" s="399"/>
      <c r="DC17" s="399"/>
      <c r="DD17" s="399"/>
      <c r="DE17" s="399"/>
      <c r="DF17" s="399"/>
      <c r="DG17" s="399"/>
      <c r="DH17" s="399"/>
      <c r="DI17" s="399"/>
      <c r="DJ17" s="399"/>
      <c r="DK17" s="399"/>
      <c r="DL17" s="399"/>
      <c r="DM17" s="399"/>
      <c r="DN17" s="399"/>
      <c r="DO17" s="399"/>
      <c r="DP17" s="399"/>
      <c r="DQ17" s="399"/>
      <c r="DR17" s="399"/>
      <c r="DS17" s="399"/>
      <c r="DT17" s="399"/>
      <c r="DU17" s="399"/>
      <c r="DV17" s="399"/>
      <c r="DW17" s="399"/>
      <c r="DX17" s="399"/>
      <c r="DY17" s="399"/>
      <c r="DZ17" s="399"/>
      <c r="EA17" s="399"/>
      <c r="EB17" s="399"/>
      <c r="EC17" s="399"/>
      <c r="ED17" s="399"/>
      <c r="EE17" s="399"/>
      <c r="EF17" s="399"/>
      <c r="EG17" s="399"/>
      <c r="EH17" s="399"/>
      <c r="EI17" s="399"/>
      <c r="EJ17" s="399"/>
      <c r="EK17" s="399"/>
      <c r="EL17" s="399"/>
      <c r="EM17" s="399"/>
      <c r="EN17" s="399"/>
      <c r="EO17" s="399"/>
      <c r="EP17" s="399"/>
    </row>
    <row r="18" spans="1:146" ht="12" customHeight="1">
      <c r="A18" s="850"/>
      <c r="B18" s="850"/>
      <c r="C18" s="521"/>
      <c r="D18" s="680"/>
      <c r="E18" s="681"/>
      <c r="F18" s="686"/>
      <c r="G18" s="686"/>
      <c r="H18" s="643"/>
      <c r="I18" s="643"/>
      <c r="J18" s="643"/>
      <c r="K18" s="644"/>
      <c r="L18" s="643"/>
      <c r="M18" s="643"/>
      <c r="N18" s="521"/>
      <c r="O18" s="521"/>
      <c r="P18" s="521"/>
      <c r="Q18" s="521"/>
      <c r="R18" s="492"/>
      <c r="S18" s="521"/>
      <c r="T18" s="521"/>
      <c r="U18" s="521"/>
      <c r="V18" s="521"/>
      <c r="W18" s="521"/>
      <c r="X18" s="521"/>
      <c r="Y18" s="492"/>
      <c r="Z18" s="521"/>
      <c r="AA18" s="521"/>
      <c r="AB18" s="521"/>
      <c r="AC18" s="521"/>
      <c r="AD18" s="521"/>
      <c r="AE18" s="492"/>
      <c r="AF18" s="521"/>
      <c r="AG18" s="521"/>
      <c r="AH18" s="521"/>
      <c r="AI18" s="521"/>
      <c r="AJ18" s="521"/>
      <c r="AK18" s="521"/>
      <c r="AL18" s="492"/>
      <c r="AM18" s="521"/>
      <c r="AN18" s="521"/>
      <c r="AO18" s="521"/>
      <c r="AP18" s="521"/>
      <c r="AQ18" s="521"/>
      <c r="AR18" s="521"/>
      <c r="AS18" s="492"/>
      <c r="AT18" s="521"/>
      <c r="AU18" s="521"/>
      <c r="AV18" s="521"/>
      <c r="AW18" s="521"/>
      <c r="AX18" s="521"/>
      <c r="AY18" s="521"/>
      <c r="AZ18" s="492"/>
      <c r="BA18" s="521"/>
      <c r="BB18" s="521"/>
      <c r="BC18" s="521"/>
      <c r="BD18" s="521"/>
      <c r="BE18" s="521"/>
      <c r="BF18" s="521"/>
      <c r="BG18" s="492"/>
      <c r="BH18" s="521"/>
      <c r="BI18" s="521"/>
      <c r="BJ18" s="521"/>
      <c r="BK18" s="521"/>
      <c r="BL18" s="521"/>
      <c r="BM18" s="521"/>
      <c r="BN18" s="492"/>
      <c r="BO18" s="521"/>
      <c r="BP18" s="521"/>
      <c r="BQ18" s="521"/>
      <c r="BR18" s="399"/>
      <c r="BS18" s="399"/>
      <c r="BT18" s="399"/>
      <c r="BU18" s="399"/>
      <c r="BV18" s="399"/>
      <c r="BW18" s="399"/>
      <c r="BX18" s="399"/>
      <c r="BY18" s="399"/>
      <c r="BZ18" s="399"/>
      <c r="CA18" s="399"/>
      <c r="CB18" s="399"/>
      <c r="CC18" s="399"/>
      <c r="CD18" s="399"/>
      <c r="CE18" s="399"/>
      <c r="CF18" s="399"/>
      <c r="CG18" s="399"/>
      <c r="CH18" s="399"/>
      <c r="CI18" s="399"/>
      <c r="CJ18" s="399"/>
      <c r="CK18" s="399"/>
      <c r="CL18" s="399"/>
      <c r="CM18" s="399"/>
      <c r="CN18" s="399"/>
      <c r="CO18" s="399"/>
      <c r="CP18" s="399"/>
      <c r="CQ18" s="399"/>
      <c r="CR18" s="399"/>
      <c r="CS18" s="399"/>
      <c r="CT18" s="399"/>
      <c r="CU18" s="399"/>
      <c r="CV18" s="399"/>
      <c r="CW18" s="399"/>
      <c r="CX18" s="399"/>
      <c r="CY18" s="399"/>
      <c r="CZ18" s="399"/>
      <c r="DA18" s="399"/>
      <c r="DB18" s="399"/>
      <c r="DC18" s="399"/>
      <c r="DD18" s="399"/>
      <c r="DE18" s="399"/>
      <c r="DF18" s="399"/>
      <c r="DG18" s="399"/>
      <c r="DH18" s="399"/>
      <c r="DI18" s="399"/>
      <c r="DJ18" s="399"/>
      <c r="DK18" s="399"/>
      <c r="DL18" s="399"/>
      <c r="DM18" s="399"/>
      <c r="DN18" s="399"/>
      <c r="DO18" s="399"/>
      <c r="DP18" s="399"/>
      <c r="DQ18" s="399"/>
      <c r="DR18" s="399"/>
      <c r="DS18" s="399"/>
      <c r="DT18" s="399"/>
      <c r="DU18" s="399"/>
      <c r="DV18" s="399"/>
      <c r="DW18" s="399"/>
      <c r="DX18" s="399"/>
      <c r="DY18" s="399"/>
      <c r="DZ18" s="399"/>
      <c r="EA18" s="399"/>
      <c r="EB18" s="399"/>
      <c r="EC18" s="399"/>
      <c r="ED18" s="399"/>
      <c r="EE18" s="399"/>
      <c r="EF18" s="399"/>
      <c r="EG18" s="399"/>
      <c r="EH18" s="399"/>
      <c r="EI18" s="399"/>
      <c r="EJ18" s="399"/>
      <c r="EK18" s="399"/>
      <c r="EL18" s="399"/>
      <c r="EM18" s="399"/>
      <c r="EN18" s="399"/>
      <c r="EO18" s="399"/>
      <c r="EP18" s="399"/>
    </row>
    <row r="19" spans="1:146" ht="12" customHeight="1">
      <c r="A19" s="850"/>
      <c r="B19" s="850"/>
      <c r="C19" s="521"/>
      <c r="D19" s="680"/>
      <c r="E19" s="681"/>
      <c r="F19" s="681"/>
      <c r="G19" s="681"/>
      <c r="H19" s="643"/>
      <c r="I19" s="643"/>
      <c r="J19" s="643"/>
      <c r="K19" s="644"/>
      <c r="L19" s="643"/>
      <c r="M19" s="643"/>
      <c r="N19" s="521"/>
      <c r="O19" s="521"/>
      <c r="P19" s="521"/>
      <c r="Q19" s="521"/>
      <c r="R19" s="492"/>
      <c r="S19" s="521"/>
      <c r="T19" s="521"/>
      <c r="U19" s="521"/>
      <c r="V19" s="521"/>
      <c r="W19" s="521"/>
      <c r="X19" s="521"/>
      <c r="Y19" s="492"/>
      <c r="Z19" s="521"/>
      <c r="AA19" s="521"/>
      <c r="AB19" s="521"/>
      <c r="AC19" s="521"/>
      <c r="AD19" s="521"/>
      <c r="AE19" s="492"/>
      <c r="AF19" s="521"/>
      <c r="AG19" s="521"/>
      <c r="AH19" s="521"/>
      <c r="AI19" s="521"/>
      <c r="AJ19" s="521"/>
      <c r="AK19" s="521"/>
      <c r="AL19" s="492"/>
      <c r="AM19" s="521"/>
      <c r="AN19" s="521"/>
      <c r="AO19" s="521"/>
      <c r="AP19" s="521"/>
      <c r="AQ19" s="521"/>
      <c r="AR19" s="521"/>
      <c r="AS19" s="492"/>
      <c r="AT19" s="521"/>
      <c r="AU19" s="521"/>
      <c r="AV19" s="521"/>
      <c r="AW19" s="521"/>
      <c r="AX19" s="521"/>
      <c r="AY19" s="521"/>
      <c r="AZ19" s="492"/>
      <c r="BA19" s="521"/>
      <c r="BB19" s="521"/>
      <c r="BC19" s="521"/>
      <c r="BD19" s="521"/>
      <c r="BE19" s="521"/>
      <c r="BF19" s="521"/>
      <c r="BG19" s="492"/>
      <c r="BH19" s="521"/>
      <c r="BI19" s="521"/>
      <c r="BJ19" s="521"/>
      <c r="BK19" s="521"/>
      <c r="BL19" s="521"/>
      <c r="BM19" s="521"/>
      <c r="BN19" s="492"/>
      <c r="BO19" s="521"/>
      <c r="BP19" s="521"/>
      <c r="BQ19" s="521"/>
      <c r="BR19" s="399"/>
      <c r="BS19" s="399"/>
      <c r="BT19" s="399"/>
      <c r="BU19" s="399"/>
      <c r="BV19" s="399"/>
      <c r="BW19" s="399"/>
      <c r="BX19" s="399"/>
      <c r="BY19" s="399"/>
      <c r="BZ19" s="399"/>
      <c r="CA19" s="399"/>
      <c r="CB19" s="399"/>
      <c r="CC19" s="399"/>
      <c r="CD19" s="399"/>
      <c r="CE19" s="399"/>
      <c r="CF19" s="399"/>
      <c r="CG19" s="399"/>
      <c r="CH19" s="399"/>
      <c r="CI19" s="399"/>
      <c r="CJ19" s="399"/>
      <c r="CK19" s="399"/>
      <c r="CL19" s="399"/>
      <c r="CM19" s="399"/>
      <c r="CN19" s="399"/>
      <c r="CO19" s="399"/>
      <c r="CP19" s="399"/>
      <c r="CQ19" s="399"/>
      <c r="CR19" s="399"/>
      <c r="CS19" s="399"/>
      <c r="CT19" s="399"/>
      <c r="CU19" s="399"/>
      <c r="CV19" s="399"/>
      <c r="CW19" s="399"/>
      <c r="CX19" s="399"/>
      <c r="CY19" s="399"/>
      <c r="CZ19" s="399"/>
      <c r="DA19" s="399"/>
      <c r="DB19" s="399"/>
      <c r="DC19" s="399"/>
      <c r="DD19" s="399"/>
      <c r="DE19" s="399"/>
      <c r="DF19" s="399"/>
      <c r="DG19" s="399"/>
      <c r="DH19" s="399"/>
      <c r="DI19" s="399"/>
      <c r="DJ19" s="399"/>
      <c r="DK19" s="399"/>
      <c r="DL19" s="399"/>
      <c r="DM19" s="399"/>
      <c r="DN19" s="399"/>
      <c r="DO19" s="399"/>
      <c r="DP19" s="399"/>
      <c r="DQ19" s="399"/>
      <c r="DR19" s="399"/>
      <c r="DS19" s="399"/>
      <c r="DT19" s="399"/>
      <c r="DU19" s="399"/>
      <c r="DV19" s="399"/>
      <c r="DW19" s="399"/>
      <c r="DX19" s="399"/>
      <c r="DY19" s="399"/>
      <c r="DZ19" s="399"/>
      <c r="EA19" s="399"/>
      <c r="EB19" s="399"/>
      <c r="EC19" s="399"/>
      <c r="ED19" s="399"/>
      <c r="EE19" s="399"/>
      <c r="EF19" s="399"/>
      <c r="EG19" s="399"/>
      <c r="EH19" s="399"/>
      <c r="EI19" s="399"/>
      <c r="EJ19" s="399"/>
      <c r="EK19" s="399"/>
      <c r="EL19" s="399"/>
      <c r="EM19" s="399"/>
      <c r="EN19" s="399"/>
      <c r="EO19" s="399"/>
      <c r="EP19" s="399"/>
    </row>
    <row r="20" spans="1:146" ht="12" customHeight="1">
      <c r="A20" s="850"/>
      <c r="B20" s="850"/>
      <c r="C20" s="521"/>
      <c r="D20" s="492"/>
      <c r="E20" s="521"/>
      <c r="F20" s="681"/>
      <c r="G20" s="681"/>
      <c r="H20" s="681"/>
      <c r="I20" s="681"/>
      <c r="J20" s="681"/>
      <c r="K20" s="681"/>
      <c r="L20" s="681"/>
      <c r="M20" s="521"/>
      <c r="N20" s="521"/>
      <c r="O20" s="521"/>
      <c r="P20" s="521"/>
      <c r="Q20" s="521"/>
      <c r="R20" s="492"/>
      <c r="S20" s="521"/>
      <c r="T20" s="521"/>
      <c r="U20" s="521"/>
      <c r="V20" s="521"/>
      <c r="W20" s="521"/>
      <c r="X20" s="521"/>
      <c r="Y20" s="492"/>
      <c r="Z20" s="521"/>
      <c r="AA20" s="521"/>
      <c r="AB20" s="521"/>
      <c r="AC20" s="521"/>
      <c r="AD20" s="521"/>
      <c r="AE20" s="492"/>
      <c r="AF20" s="521"/>
      <c r="AG20" s="521"/>
      <c r="AH20" s="521"/>
      <c r="AI20" s="521"/>
      <c r="AJ20" s="521"/>
      <c r="AK20" s="521"/>
      <c r="AL20" s="492"/>
      <c r="AM20" s="521"/>
      <c r="AN20" s="521"/>
      <c r="AO20" s="521"/>
      <c r="AP20" s="521"/>
      <c r="AQ20" s="521"/>
      <c r="AR20" s="521"/>
      <c r="AS20" s="492"/>
      <c r="AT20" s="521"/>
      <c r="AU20" s="521"/>
      <c r="AV20" s="521"/>
      <c r="AW20" s="521"/>
      <c r="AX20" s="521"/>
      <c r="AY20" s="521"/>
      <c r="AZ20" s="492"/>
      <c r="BA20" s="521"/>
      <c r="BB20" s="521"/>
      <c r="BC20" s="521"/>
      <c r="BD20" s="521"/>
      <c r="BE20" s="521"/>
      <c r="BF20" s="521"/>
      <c r="BG20" s="492"/>
      <c r="BH20" s="521"/>
      <c r="BI20" s="521"/>
      <c r="BJ20" s="521"/>
      <c r="BK20" s="521"/>
      <c r="BL20" s="521"/>
      <c r="BM20" s="521"/>
      <c r="BN20" s="492"/>
      <c r="BO20" s="521"/>
      <c r="BP20" s="521"/>
      <c r="BQ20" s="521"/>
      <c r="BR20" s="399"/>
      <c r="BS20" s="399"/>
      <c r="BT20" s="399"/>
      <c r="BU20" s="399"/>
      <c r="BV20" s="399"/>
      <c r="BW20" s="399"/>
      <c r="BX20" s="399"/>
      <c r="BY20" s="399"/>
      <c r="BZ20" s="399"/>
      <c r="CA20" s="399"/>
      <c r="CB20" s="399"/>
      <c r="CC20" s="399"/>
      <c r="CD20" s="399"/>
      <c r="CE20" s="399"/>
      <c r="CF20" s="399"/>
      <c r="CG20" s="399"/>
      <c r="CH20" s="399"/>
      <c r="CI20" s="399"/>
      <c r="CJ20" s="399"/>
      <c r="CK20" s="399"/>
      <c r="CL20" s="399"/>
      <c r="CM20" s="399"/>
      <c r="CN20" s="399"/>
      <c r="CO20" s="399"/>
      <c r="CP20" s="399"/>
      <c r="CQ20" s="399"/>
      <c r="CR20" s="399"/>
      <c r="CS20" s="399"/>
      <c r="CT20" s="399"/>
      <c r="CU20" s="399"/>
      <c r="CV20" s="399"/>
      <c r="CW20" s="399"/>
      <c r="CX20" s="399"/>
      <c r="CY20" s="399"/>
      <c r="CZ20" s="399"/>
      <c r="DA20" s="399"/>
      <c r="DB20" s="399"/>
      <c r="DC20" s="399"/>
      <c r="DD20" s="399"/>
      <c r="DE20" s="399"/>
      <c r="DF20" s="399"/>
      <c r="DG20" s="399"/>
      <c r="DH20" s="399"/>
      <c r="DI20" s="399"/>
      <c r="DJ20" s="399"/>
      <c r="DK20" s="399"/>
      <c r="DL20" s="399"/>
      <c r="DM20" s="399"/>
      <c r="DN20" s="399"/>
      <c r="DO20" s="399"/>
      <c r="DP20" s="399"/>
      <c r="DQ20" s="399"/>
      <c r="DR20" s="399"/>
      <c r="DS20" s="399"/>
      <c r="DT20" s="399"/>
      <c r="DU20" s="399"/>
      <c r="DV20" s="399"/>
      <c r="DW20" s="399"/>
      <c r="DX20" s="399"/>
      <c r="DY20" s="399"/>
      <c r="DZ20" s="399"/>
      <c r="EA20" s="399"/>
      <c r="EB20" s="399"/>
      <c r="EC20" s="399"/>
      <c r="ED20" s="399"/>
      <c r="EE20" s="399"/>
      <c r="EF20" s="399"/>
      <c r="EG20" s="399"/>
      <c r="EH20" s="399"/>
      <c r="EI20" s="399"/>
      <c r="EJ20" s="399"/>
      <c r="EK20" s="399"/>
      <c r="EL20" s="399"/>
      <c r="EM20" s="399"/>
      <c r="EN20" s="399"/>
      <c r="EO20" s="399"/>
      <c r="EP20" s="399"/>
    </row>
    <row r="21" spans="1:146" ht="12" customHeight="1">
      <c r="A21" s="850"/>
      <c r="B21" s="850"/>
      <c r="C21" s="521"/>
      <c r="D21" s="492"/>
      <c r="E21" s="521"/>
      <c r="F21" s="643"/>
      <c r="G21" s="643"/>
      <c r="H21" s="681"/>
      <c r="I21" s="681"/>
      <c r="J21" s="681"/>
      <c r="K21" s="681"/>
      <c r="L21" s="681"/>
      <c r="M21" s="521"/>
      <c r="N21" s="521"/>
      <c r="O21" s="521"/>
      <c r="P21" s="521"/>
      <c r="Q21" s="521"/>
      <c r="R21" s="492"/>
      <c r="S21" s="521"/>
      <c r="T21" s="521"/>
      <c r="U21" s="521"/>
      <c r="V21" s="521"/>
      <c r="W21" s="521"/>
      <c r="X21" s="521"/>
      <c r="Y21" s="492"/>
      <c r="Z21" s="521"/>
      <c r="AA21" s="521"/>
      <c r="AB21" s="521"/>
      <c r="AC21" s="521"/>
      <c r="AD21" s="521"/>
      <c r="AE21" s="492"/>
      <c r="AF21" s="521"/>
      <c r="AG21" s="521"/>
      <c r="AH21" s="521"/>
      <c r="AI21" s="521"/>
      <c r="AJ21" s="521"/>
      <c r="AK21" s="521"/>
      <c r="AL21" s="492"/>
      <c r="AM21" s="521"/>
      <c r="AN21" s="521"/>
      <c r="AO21" s="521"/>
      <c r="AP21" s="521"/>
      <c r="AQ21" s="521"/>
      <c r="AR21" s="521"/>
      <c r="AS21" s="492"/>
      <c r="AT21" s="521"/>
      <c r="AU21" s="521"/>
      <c r="AV21" s="521"/>
      <c r="AW21" s="521"/>
      <c r="AX21" s="521"/>
      <c r="AY21" s="521"/>
      <c r="AZ21" s="492"/>
      <c r="BA21" s="521"/>
      <c r="BB21" s="521"/>
      <c r="BC21" s="521"/>
      <c r="BD21" s="521"/>
      <c r="BE21" s="521"/>
      <c r="BF21" s="521"/>
      <c r="BG21" s="492"/>
      <c r="BH21" s="521"/>
      <c r="BI21" s="521"/>
      <c r="BJ21" s="521"/>
      <c r="BK21" s="521"/>
      <c r="BL21" s="521"/>
      <c r="BM21" s="521"/>
      <c r="BN21" s="492"/>
      <c r="BO21" s="521"/>
      <c r="BP21" s="521"/>
      <c r="BQ21" s="521"/>
      <c r="BR21" s="399"/>
      <c r="BS21" s="399"/>
      <c r="BT21" s="399"/>
      <c r="BU21" s="399"/>
      <c r="BV21" s="399"/>
      <c r="BW21" s="399"/>
      <c r="BX21" s="399"/>
      <c r="BY21" s="399"/>
      <c r="BZ21" s="399"/>
      <c r="CA21" s="399"/>
      <c r="CB21" s="399"/>
      <c r="CC21" s="399"/>
      <c r="CD21" s="399"/>
      <c r="CE21" s="399"/>
      <c r="CF21" s="399"/>
      <c r="CG21" s="399"/>
      <c r="CH21" s="399"/>
      <c r="CI21" s="399"/>
      <c r="CJ21" s="399"/>
      <c r="CK21" s="399"/>
      <c r="CL21" s="399"/>
      <c r="CM21" s="399"/>
      <c r="CN21" s="399"/>
      <c r="CO21" s="399"/>
      <c r="CP21" s="399"/>
      <c r="CQ21" s="399"/>
      <c r="CR21" s="399"/>
      <c r="CS21" s="399"/>
      <c r="CT21" s="399"/>
      <c r="CU21" s="399"/>
      <c r="CV21" s="399"/>
      <c r="CW21" s="399"/>
      <c r="CX21" s="399"/>
      <c r="CY21" s="399"/>
      <c r="CZ21" s="399"/>
      <c r="DA21" s="399"/>
      <c r="DB21" s="399"/>
      <c r="DC21" s="399"/>
      <c r="DD21" s="399"/>
      <c r="DE21" s="399"/>
      <c r="DF21" s="399"/>
      <c r="DG21" s="399"/>
      <c r="DH21" s="399"/>
      <c r="DI21" s="399"/>
      <c r="DJ21" s="399"/>
      <c r="DK21" s="399"/>
      <c r="DL21" s="399"/>
      <c r="DM21" s="399"/>
      <c r="DN21" s="399"/>
      <c r="DO21" s="399"/>
      <c r="DP21" s="399"/>
      <c r="DQ21" s="399"/>
      <c r="DR21" s="399"/>
      <c r="DS21" s="399"/>
      <c r="DT21" s="399"/>
      <c r="DU21" s="399"/>
      <c r="DV21" s="399"/>
      <c r="DW21" s="399"/>
      <c r="DX21" s="399"/>
      <c r="DY21" s="399"/>
      <c r="DZ21" s="399"/>
      <c r="EA21" s="399"/>
      <c r="EB21" s="399"/>
      <c r="EC21" s="399"/>
      <c r="ED21" s="399"/>
      <c r="EE21" s="399"/>
      <c r="EF21" s="399"/>
      <c r="EG21" s="399"/>
      <c r="EH21" s="399"/>
      <c r="EI21" s="399"/>
      <c r="EJ21" s="399"/>
      <c r="EK21" s="399"/>
      <c r="EL21" s="399"/>
      <c r="EM21" s="399"/>
      <c r="EN21" s="399"/>
      <c r="EO21" s="399"/>
      <c r="EP21" s="399"/>
    </row>
    <row r="22" spans="1:146" ht="12" customHeight="1">
      <c r="A22" s="850"/>
      <c r="B22" s="850"/>
      <c r="C22" s="521"/>
      <c r="D22" s="492"/>
      <c r="E22" s="521"/>
      <c r="F22" s="681"/>
      <c r="G22" s="681"/>
      <c r="H22" s="681"/>
      <c r="I22" s="681"/>
      <c r="J22" s="681"/>
      <c r="K22" s="681"/>
      <c r="L22" s="681"/>
      <c r="M22" s="521"/>
      <c r="N22" s="521"/>
      <c r="O22" s="521"/>
      <c r="P22" s="521"/>
      <c r="Q22" s="521"/>
      <c r="R22" s="492"/>
      <c r="S22" s="521"/>
      <c r="T22" s="521"/>
      <c r="U22" s="521"/>
      <c r="V22" s="521"/>
      <c r="W22" s="521"/>
      <c r="X22" s="521"/>
      <c r="Y22" s="492"/>
      <c r="Z22" s="521"/>
      <c r="AA22" s="521"/>
      <c r="AB22" s="521"/>
      <c r="AC22" s="521"/>
      <c r="AD22" s="521"/>
      <c r="AE22" s="492"/>
      <c r="AF22" s="521"/>
      <c r="AG22" s="521"/>
      <c r="AH22" s="521"/>
      <c r="AI22" s="521"/>
      <c r="AJ22" s="521"/>
      <c r="AK22" s="521"/>
      <c r="AL22" s="492"/>
      <c r="AM22" s="521"/>
      <c r="AN22" s="521"/>
      <c r="AO22" s="521"/>
      <c r="AP22" s="521"/>
      <c r="AQ22" s="521"/>
      <c r="AR22" s="521"/>
      <c r="AS22" s="492"/>
      <c r="AT22" s="521"/>
      <c r="AU22" s="521"/>
      <c r="AV22" s="521"/>
      <c r="AW22" s="521"/>
      <c r="AX22" s="521"/>
      <c r="AY22" s="521"/>
      <c r="AZ22" s="492"/>
      <c r="BA22" s="521"/>
      <c r="BB22" s="521"/>
      <c r="BC22" s="521"/>
      <c r="BD22" s="521"/>
      <c r="BE22" s="521"/>
      <c r="BF22" s="521"/>
      <c r="BG22" s="492"/>
      <c r="BH22" s="521"/>
      <c r="BI22" s="521"/>
      <c r="BJ22" s="521"/>
      <c r="BK22" s="521"/>
      <c r="BL22" s="521"/>
      <c r="BM22" s="521"/>
      <c r="BN22" s="492"/>
      <c r="BO22" s="521"/>
      <c r="BP22" s="521"/>
      <c r="BQ22" s="521"/>
      <c r="BR22" s="399"/>
      <c r="BS22" s="399"/>
      <c r="BT22" s="399"/>
      <c r="BU22" s="399"/>
      <c r="BV22" s="399"/>
      <c r="BW22" s="399"/>
      <c r="BX22" s="399"/>
      <c r="BY22" s="399"/>
      <c r="BZ22" s="399"/>
      <c r="CA22" s="399"/>
      <c r="CB22" s="399"/>
      <c r="CC22" s="399"/>
      <c r="CD22" s="399"/>
      <c r="CE22" s="399"/>
      <c r="CF22" s="399"/>
      <c r="CG22" s="399"/>
      <c r="CH22" s="399"/>
      <c r="CI22" s="399"/>
      <c r="CJ22" s="399"/>
      <c r="CK22" s="399"/>
      <c r="CL22" s="399"/>
      <c r="CM22" s="399"/>
      <c r="CN22" s="399"/>
      <c r="CO22" s="399"/>
      <c r="CP22" s="399"/>
      <c r="CQ22" s="399"/>
      <c r="CR22" s="399"/>
      <c r="CS22" s="399"/>
      <c r="CT22" s="399"/>
      <c r="CU22" s="399"/>
      <c r="CV22" s="399"/>
      <c r="CW22" s="399"/>
      <c r="CX22" s="399"/>
      <c r="CY22" s="399"/>
      <c r="CZ22" s="399"/>
      <c r="DA22" s="399"/>
      <c r="DB22" s="399"/>
      <c r="DC22" s="399"/>
      <c r="DD22" s="399"/>
      <c r="DE22" s="399"/>
      <c r="DF22" s="399"/>
      <c r="DG22" s="399"/>
      <c r="DH22" s="399"/>
      <c r="DI22" s="399"/>
      <c r="DJ22" s="399"/>
      <c r="DK22" s="399"/>
      <c r="DL22" s="399"/>
      <c r="DM22" s="399"/>
      <c r="DN22" s="399"/>
      <c r="DO22" s="399"/>
      <c r="DP22" s="399"/>
      <c r="DQ22" s="399"/>
      <c r="DR22" s="399"/>
      <c r="DS22" s="399"/>
      <c r="DT22" s="399"/>
      <c r="DU22" s="399"/>
      <c r="DV22" s="399"/>
      <c r="DW22" s="399"/>
      <c r="DX22" s="399"/>
      <c r="DY22" s="399"/>
      <c r="DZ22" s="399"/>
      <c r="EA22" s="399"/>
      <c r="EB22" s="399"/>
      <c r="EC22" s="399"/>
      <c r="ED22" s="399"/>
      <c r="EE22" s="399"/>
      <c r="EF22" s="399"/>
      <c r="EG22" s="399"/>
      <c r="EH22" s="399"/>
      <c r="EI22" s="399"/>
      <c r="EJ22" s="399"/>
      <c r="EK22" s="399"/>
      <c r="EL22" s="399"/>
      <c r="EM22" s="399"/>
      <c r="EN22" s="399"/>
      <c r="EO22" s="399"/>
      <c r="EP22" s="399"/>
    </row>
    <row r="23" spans="1:146" ht="12" customHeight="1">
      <c r="A23" s="850"/>
      <c r="B23" s="850"/>
      <c r="C23" s="521"/>
      <c r="D23" s="492"/>
      <c r="E23" s="521"/>
      <c r="F23" s="643"/>
      <c r="G23" s="643"/>
      <c r="H23" s="681"/>
      <c r="I23" s="681"/>
      <c r="J23" s="681"/>
      <c r="K23" s="681"/>
      <c r="L23" s="681"/>
      <c r="M23" s="521"/>
      <c r="N23" s="521"/>
      <c r="O23" s="521"/>
      <c r="P23" s="521"/>
      <c r="Q23" s="521"/>
      <c r="R23" s="492"/>
      <c r="S23" s="521"/>
      <c r="T23" s="521"/>
      <c r="U23" s="521"/>
      <c r="V23" s="521"/>
      <c r="W23" s="521"/>
      <c r="X23" s="521"/>
      <c r="Y23" s="492"/>
      <c r="Z23" s="521"/>
      <c r="AA23" s="521"/>
      <c r="AB23" s="521"/>
      <c r="AC23" s="521"/>
      <c r="AD23" s="521"/>
      <c r="AE23" s="492"/>
      <c r="AF23" s="521"/>
      <c r="AG23" s="521"/>
      <c r="AH23" s="521"/>
      <c r="AI23" s="521"/>
      <c r="AJ23" s="521"/>
      <c r="AK23" s="521"/>
      <c r="AL23" s="492"/>
      <c r="AM23" s="521"/>
      <c r="AN23" s="521"/>
      <c r="AO23" s="521"/>
      <c r="AP23" s="521"/>
      <c r="AQ23" s="521"/>
      <c r="AR23" s="521"/>
      <c r="AS23" s="492"/>
      <c r="AT23" s="521"/>
      <c r="AU23" s="521"/>
      <c r="AV23" s="521"/>
      <c r="AW23" s="521"/>
      <c r="AX23" s="521"/>
      <c r="AY23" s="521"/>
      <c r="AZ23" s="492"/>
      <c r="BA23" s="521"/>
      <c r="BB23" s="521"/>
      <c r="BC23" s="521"/>
      <c r="BD23" s="521"/>
      <c r="BE23" s="521"/>
      <c r="BF23" s="521"/>
      <c r="BG23" s="492"/>
      <c r="BH23" s="521"/>
      <c r="BI23" s="521"/>
      <c r="BJ23" s="521"/>
      <c r="BK23" s="521"/>
      <c r="BL23" s="521"/>
      <c r="BM23" s="521"/>
      <c r="BN23" s="492"/>
      <c r="BO23" s="521"/>
      <c r="BP23" s="521"/>
      <c r="BQ23" s="521"/>
      <c r="BR23" s="399"/>
      <c r="BS23" s="399"/>
      <c r="BT23" s="399"/>
      <c r="BU23" s="399"/>
      <c r="BV23" s="399"/>
      <c r="BW23" s="399"/>
      <c r="BX23" s="399"/>
      <c r="BY23" s="399"/>
      <c r="BZ23" s="399"/>
      <c r="CA23" s="399"/>
      <c r="CB23" s="399"/>
      <c r="CC23" s="399"/>
      <c r="CD23" s="399"/>
      <c r="CE23" s="399"/>
      <c r="CF23" s="399"/>
      <c r="CG23" s="399"/>
      <c r="CH23" s="399"/>
      <c r="CI23" s="399"/>
      <c r="CJ23" s="399"/>
      <c r="CK23" s="399"/>
      <c r="CL23" s="399"/>
      <c r="CM23" s="399"/>
      <c r="CN23" s="399"/>
      <c r="CO23" s="399"/>
      <c r="CP23" s="399"/>
      <c r="CQ23" s="399"/>
      <c r="CR23" s="399"/>
      <c r="CS23" s="399"/>
      <c r="CT23" s="399"/>
      <c r="CU23" s="399"/>
      <c r="CV23" s="399"/>
      <c r="CW23" s="399"/>
      <c r="CX23" s="399"/>
      <c r="CY23" s="399"/>
      <c r="CZ23" s="399"/>
      <c r="DA23" s="399"/>
      <c r="DB23" s="399"/>
      <c r="DC23" s="399"/>
      <c r="DD23" s="399"/>
      <c r="DE23" s="399"/>
      <c r="DF23" s="399"/>
      <c r="DG23" s="399"/>
      <c r="DH23" s="399"/>
      <c r="DI23" s="399"/>
      <c r="DJ23" s="399"/>
      <c r="DK23" s="399"/>
      <c r="DL23" s="399"/>
      <c r="DM23" s="399"/>
      <c r="DN23" s="399"/>
      <c r="DO23" s="399"/>
      <c r="DP23" s="399"/>
      <c r="DQ23" s="399"/>
      <c r="DR23" s="399"/>
      <c r="DS23" s="399"/>
      <c r="DT23" s="399"/>
      <c r="DU23" s="399"/>
      <c r="DV23" s="399"/>
      <c r="DW23" s="399"/>
      <c r="DX23" s="399"/>
      <c r="DY23" s="399"/>
      <c r="DZ23" s="399"/>
      <c r="EA23" s="399"/>
      <c r="EB23" s="399"/>
      <c r="EC23" s="399"/>
      <c r="ED23" s="399"/>
      <c r="EE23" s="399"/>
      <c r="EF23" s="399"/>
      <c r="EG23" s="399"/>
      <c r="EH23" s="399"/>
      <c r="EI23" s="399"/>
      <c r="EJ23" s="399"/>
      <c r="EK23" s="399"/>
      <c r="EL23" s="399"/>
      <c r="EM23" s="399"/>
      <c r="EN23" s="399"/>
      <c r="EO23" s="399"/>
      <c r="EP23" s="399"/>
    </row>
    <row r="24" spans="1:146" ht="12" customHeight="1">
      <c r="A24" s="850"/>
      <c r="B24" s="850"/>
      <c r="C24" s="521"/>
      <c r="D24" s="492"/>
      <c r="E24" s="521"/>
      <c r="F24" s="643"/>
      <c r="G24" s="643"/>
      <c r="H24" s="681"/>
      <c r="I24" s="681"/>
      <c r="J24" s="681"/>
      <c r="K24" s="681"/>
      <c r="L24" s="681"/>
      <c r="M24" s="521"/>
      <c r="N24" s="521"/>
      <c r="O24" s="521"/>
      <c r="P24" s="521"/>
      <c r="Q24" s="521"/>
      <c r="R24" s="492"/>
      <c r="S24" s="521"/>
      <c r="T24" s="521"/>
      <c r="U24" s="521"/>
      <c r="V24" s="521"/>
      <c r="W24" s="521"/>
      <c r="X24" s="521"/>
      <c r="Y24" s="492"/>
      <c r="Z24" s="521"/>
      <c r="AA24" s="521"/>
      <c r="AB24" s="521"/>
      <c r="AC24" s="521"/>
      <c r="AD24" s="521"/>
      <c r="AE24" s="492"/>
      <c r="AF24" s="521"/>
      <c r="AG24" s="521"/>
      <c r="AH24" s="521"/>
      <c r="AI24" s="521"/>
      <c r="AJ24" s="521"/>
      <c r="AK24" s="521"/>
      <c r="AL24" s="492"/>
      <c r="AM24" s="521"/>
      <c r="AN24" s="521"/>
      <c r="AO24" s="521"/>
      <c r="AP24" s="521"/>
      <c r="AQ24" s="521"/>
      <c r="AR24" s="521"/>
      <c r="AS24" s="492"/>
      <c r="AT24" s="521"/>
      <c r="AU24" s="521"/>
      <c r="AV24" s="521"/>
      <c r="AW24" s="521"/>
      <c r="AX24" s="521"/>
      <c r="AY24" s="521"/>
      <c r="AZ24" s="492"/>
      <c r="BA24" s="521"/>
      <c r="BB24" s="521"/>
      <c r="BC24" s="521"/>
      <c r="BD24" s="521"/>
      <c r="BE24" s="521"/>
      <c r="BF24" s="521"/>
      <c r="BG24" s="492"/>
      <c r="BH24" s="521"/>
      <c r="BI24" s="521"/>
      <c r="BJ24" s="521"/>
      <c r="BK24" s="521"/>
      <c r="BL24" s="521"/>
      <c r="BM24" s="521"/>
      <c r="BN24" s="492"/>
      <c r="BO24" s="521"/>
      <c r="BP24" s="521"/>
      <c r="BQ24" s="521"/>
      <c r="BR24" s="399"/>
      <c r="BS24" s="399"/>
      <c r="BT24" s="399"/>
      <c r="BU24" s="399"/>
      <c r="BV24" s="399"/>
      <c r="BW24" s="399"/>
      <c r="BX24" s="399"/>
      <c r="BY24" s="399"/>
      <c r="BZ24" s="399"/>
      <c r="CA24" s="399"/>
      <c r="CB24" s="399"/>
      <c r="CC24" s="399"/>
      <c r="CD24" s="399"/>
      <c r="CE24" s="399"/>
      <c r="CF24" s="399"/>
      <c r="CG24" s="399"/>
      <c r="CH24" s="399"/>
      <c r="CI24" s="399"/>
      <c r="CJ24" s="399"/>
      <c r="CK24" s="399"/>
      <c r="CL24" s="399"/>
      <c r="CM24" s="399"/>
      <c r="CN24" s="399"/>
      <c r="CO24" s="399"/>
      <c r="CP24" s="399"/>
      <c r="CQ24" s="399"/>
      <c r="CR24" s="399"/>
      <c r="CS24" s="399"/>
      <c r="CT24" s="399"/>
      <c r="CU24" s="399"/>
      <c r="CV24" s="399"/>
      <c r="CW24" s="399"/>
      <c r="CX24" s="399"/>
      <c r="CY24" s="399"/>
      <c r="CZ24" s="399"/>
      <c r="DA24" s="399"/>
      <c r="DB24" s="399"/>
      <c r="DC24" s="399"/>
      <c r="DD24" s="399"/>
      <c r="DE24" s="399"/>
      <c r="DF24" s="399"/>
      <c r="DG24" s="399"/>
      <c r="DH24" s="399"/>
      <c r="DI24" s="399"/>
      <c r="DJ24" s="399"/>
      <c r="DK24" s="399"/>
      <c r="DL24" s="399"/>
      <c r="DM24" s="399"/>
      <c r="DN24" s="399"/>
      <c r="DO24" s="399"/>
      <c r="DP24" s="399"/>
      <c r="DQ24" s="399"/>
      <c r="DR24" s="399"/>
      <c r="DS24" s="399"/>
      <c r="DT24" s="399"/>
      <c r="DU24" s="399"/>
      <c r="DV24" s="399"/>
      <c r="DW24" s="399"/>
      <c r="DX24" s="399"/>
      <c r="DY24" s="399"/>
      <c r="DZ24" s="399"/>
      <c r="EA24" s="399"/>
      <c r="EB24" s="399"/>
      <c r="EC24" s="399"/>
      <c r="ED24" s="399"/>
      <c r="EE24" s="399"/>
      <c r="EF24" s="399"/>
      <c r="EG24" s="399"/>
      <c r="EH24" s="399"/>
      <c r="EI24" s="399"/>
      <c r="EJ24" s="399"/>
      <c r="EK24" s="399"/>
      <c r="EL24" s="399"/>
      <c r="EM24" s="399"/>
      <c r="EN24" s="399"/>
      <c r="EO24" s="399"/>
      <c r="EP24" s="399"/>
    </row>
    <row r="25" spans="1:146" ht="12" customHeight="1">
      <c r="A25" s="850"/>
      <c r="B25" s="850"/>
      <c r="C25" s="521"/>
      <c r="D25" s="492"/>
      <c r="E25" s="521"/>
      <c r="F25" s="681"/>
      <c r="G25" s="681"/>
      <c r="H25" s="681"/>
      <c r="I25" s="681"/>
      <c r="J25" s="681"/>
      <c r="K25" s="681"/>
      <c r="L25" s="681"/>
      <c r="M25" s="521"/>
      <c r="N25" s="521"/>
      <c r="O25" s="521"/>
      <c r="P25" s="521"/>
      <c r="Q25" s="521"/>
      <c r="R25" s="492"/>
      <c r="S25" s="521"/>
      <c r="T25" s="521"/>
      <c r="U25" s="521"/>
      <c r="V25" s="521"/>
      <c r="W25" s="521"/>
      <c r="X25" s="521"/>
      <c r="Y25" s="492"/>
      <c r="Z25" s="521"/>
      <c r="AA25" s="521"/>
      <c r="AB25" s="521"/>
      <c r="AC25" s="521"/>
      <c r="AD25" s="521"/>
      <c r="AE25" s="492"/>
      <c r="AF25" s="521"/>
      <c r="AG25" s="521"/>
      <c r="AH25" s="521"/>
      <c r="AI25" s="521"/>
      <c r="AJ25" s="521"/>
      <c r="AK25" s="521"/>
      <c r="AL25" s="492"/>
      <c r="AM25" s="521"/>
      <c r="AN25" s="521"/>
      <c r="AO25" s="521"/>
      <c r="AP25" s="521"/>
      <c r="AQ25" s="521"/>
      <c r="AR25" s="521"/>
      <c r="AS25" s="492"/>
      <c r="AT25" s="521"/>
      <c r="AU25" s="521"/>
      <c r="AV25" s="521"/>
      <c r="AW25" s="521"/>
      <c r="AX25" s="521"/>
      <c r="AY25" s="521"/>
      <c r="AZ25" s="492"/>
      <c r="BA25" s="521"/>
      <c r="BB25" s="521"/>
      <c r="BC25" s="521"/>
      <c r="BD25" s="521"/>
      <c r="BE25" s="521"/>
      <c r="BF25" s="521"/>
      <c r="BG25" s="492"/>
      <c r="BH25" s="521"/>
      <c r="BI25" s="521"/>
      <c r="BJ25" s="521"/>
      <c r="BK25" s="521"/>
      <c r="BL25" s="521"/>
      <c r="BM25" s="521"/>
      <c r="BN25" s="492"/>
      <c r="BO25" s="521"/>
      <c r="BP25" s="521"/>
      <c r="BQ25" s="521"/>
      <c r="BR25" s="399"/>
      <c r="BS25" s="399"/>
      <c r="BT25" s="399"/>
      <c r="BU25" s="399"/>
      <c r="BV25" s="399"/>
      <c r="BW25" s="399"/>
      <c r="BX25" s="399"/>
      <c r="BY25" s="399"/>
      <c r="BZ25" s="399"/>
      <c r="CA25" s="399"/>
      <c r="CB25" s="399"/>
      <c r="CC25" s="399"/>
      <c r="CD25" s="399"/>
      <c r="CE25" s="399"/>
      <c r="CF25" s="399"/>
      <c r="CG25" s="399"/>
      <c r="CH25" s="399"/>
      <c r="CI25" s="399"/>
      <c r="CJ25" s="399"/>
      <c r="CK25" s="399"/>
      <c r="CL25" s="399"/>
      <c r="CM25" s="399"/>
      <c r="CN25" s="399"/>
      <c r="CO25" s="399"/>
      <c r="CP25" s="399"/>
      <c r="CQ25" s="399"/>
      <c r="CR25" s="399"/>
      <c r="CS25" s="399"/>
      <c r="CT25" s="399"/>
      <c r="CU25" s="399"/>
      <c r="CV25" s="399"/>
      <c r="CW25" s="399"/>
      <c r="CX25" s="399"/>
      <c r="CY25" s="399"/>
      <c r="CZ25" s="399"/>
      <c r="DA25" s="399"/>
      <c r="DB25" s="399"/>
      <c r="DC25" s="399"/>
      <c r="DD25" s="399"/>
      <c r="DE25" s="399"/>
      <c r="DF25" s="399"/>
      <c r="DG25" s="399"/>
      <c r="DH25" s="399"/>
      <c r="DI25" s="399"/>
      <c r="DJ25" s="399"/>
      <c r="DK25" s="399"/>
      <c r="DL25" s="399"/>
      <c r="DM25" s="399"/>
      <c r="DN25" s="399"/>
      <c r="DO25" s="399"/>
      <c r="DP25" s="399"/>
      <c r="DQ25" s="399"/>
      <c r="DR25" s="399"/>
      <c r="DS25" s="399"/>
      <c r="DT25" s="399"/>
      <c r="DU25" s="399"/>
      <c r="DV25" s="399"/>
      <c r="DW25" s="399"/>
      <c r="DX25" s="399"/>
      <c r="DY25" s="399"/>
      <c r="DZ25" s="399"/>
      <c r="EA25" s="399"/>
      <c r="EB25" s="399"/>
      <c r="EC25" s="399"/>
      <c r="ED25" s="399"/>
      <c r="EE25" s="399"/>
      <c r="EF25" s="399"/>
      <c r="EG25" s="399"/>
      <c r="EH25" s="399"/>
      <c r="EI25" s="399"/>
      <c r="EJ25" s="399"/>
      <c r="EK25" s="399"/>
      <c r="EL25" s="399"/>
      <c r="EM25" s="399"/>
      <c r="EN25" s="399"/>
      <c r="EO25" s="399"/>
      <c r="EP25" s="399"/>
    </row>
    <row r="26" spans="1:146" ht="12" customHeight="1">
      <c r="A26" s="850"/>
      <c r="B26" s="850"/>
      <c r="C26" s="521"/>
      <c r="D26" s="492"/>
      <c r="E26" s="521"/>
      <c r="F26" s="521"/>
      <c r="G26" s="521"/>
      <c r="H26" s="521"/>
      <c r="I26" s="521"/>
      <c r="J26" s="521"/>
      <c r="K26" s="492"/>
      <c r="L26" s="521"/>
      <c r="M26" s="521"/>
      <c r="N26" s="521"/>
      <c r="O26" s="521"/>
      <c r="P26" s="521"/>
      <c r="Q26" s="521"/>
      <c r="R26" s="492"/>
      <c r="S26" s="521"/>
      <c r="T26" s="521"/>
      <c r="U26" s="521"/>
      <c r="V26" s="521"/>
      <c r="W26" s="521"/>
      <c r="X26" s="521"/>
      <c r="Y26" s="492"/>
      <c r="Z26" s="521"/>
      <c r="AA26" s="521"/>
      <c r="AB26" s="521"/>
      <c r="AC26" s="521"/>
      <c r="AD26" s="521"/>
      <c r="AE26" s="492"/>
      <c r="AF26" s="521"/>
      <c r="AG26" s="521"/>
      <c r="AH26" s="521"/>
      <c r="AI26" s="521"/>
      <c r="AJ26" s="521"/>
      <c r="AK26" s="521"/>
      <c r="AL26" s="492"/>
      <c r="AM26" s="521"/>
      <c r="AN26" s="521"/>
      <c r="AO26" s="521"/>
      <c r="AP26" s="521"/>
      <c r="AQ26" s="521"/>
      <c r="AR26" s="521"/>
      <c r="AS26" s="492"/>
      <c r="AT26" s="521"/>
      <c r="AU26" s="521"/>
      <c r="AV26" s="521"/>
      <c r="AW26" s="521"/>
      <c r="AX26" s="521"/>
      <c r="AY26" s="521"/>
      <c r="AZ26" s="492"/>
      <c r="BA26" s="521"/>
      <c r="BB26" s="521"/>
      <c r="BC26" s="521"/>
      <c r="BD26" s="521"/>
      <c r="BE26" s="521"/>
      <c r="BF26" s="521"/>
      <c r="BG26" s="492"/>
      <c r="BH26" s="521"/>
      <c r="BI26" s="521"/>
      <c r="BJ26" s="521"/>
      <c r="BK26" s="521"/>
      <c r="BL26" s="521"/>
      <c r="BM26" s="521"/>
      <c r="BN26" s="492"/>
      <c r="BO26" s="521"/>
      <c r="BP26" s="521"/>
      <c r="BQ26" s="521"/>
      <c r="BR26" s="399"/>
      <c r="BS26" s="399"/>
      <c r="BT26" s="399"/>
      <c r="BU26" s="399"/>
      <c r="BV26" s="399"/>
      <c r="BW26" s="399"/>
      <c r="BX26" s="399"/>
      <c r="BY26" s="399"/>
      <c r="BZ26" s="399"/>
      <c r="CA26" s="399"/>
      <c r="CB26" s="399"/>
      <c r="CC26" s="399"/>
      <c r="CD26" s="399"/>
      <c r="CE26" s="399"/>
      <c r="CF26" s="399"/>
      <c r="CG26" s="399"/>
      <c r="CH26" s="399"/>
      <c r="CI26" s="399"/>
      <c r="CJ26" s="399"/>
      <c r="CK26" s="399"/>
      <c r="CL26" s="399"/>
      <c r="CM26" s="399"/>
      <c r="CN26" s="399"/>
      <c r="CO26" s="399"/>
      <c r="CP26" s="399"/>
      <c r="CQ26" s="399"/>
      <c r="CR26" s="399"/>
      <c r="CS26" s="399"/>
      <c r="CT26" s="399"/>
      <c r="CU26" s="399"/>
      <c r="CV26" s="399"/>
      <c r="CW26" s="399"/>
      <c r="CX26" s="399"/>
      <c r="CY26" s="399"/>
      <c r="CZ26" s="399"/>
      <c r="DA26" s="399"/>
      <c r="DB26" s="399"/>
      <c r="DC26" s="399"/>
      <c r="DD26" s="399"/>
      <c r="DE26" s="399"/>
      <c r="DF26" s="399"/>
      <c r="DG26" s="399"/>
      <c r="DH26" s="399"/>
      <c r="DI26" s="399"/>
      <c r="DJ26" s="399"/>
      <c r="DK26" s="399"/>
      <c r="DL26" s="399"/>
      <c r="DM26" s="399"/>
      <c r="DN26" s="399"/>
      <c r="DO26" s="399"/>
      <c r="DP26" s="399"/>
      <c r="DQ26" s="399"/>
      <c r="DR26" s="399"/>
      <c r="DS26" s="399"/>
      <c r="DT26" s="399"/>
      <c r="DU26" s="399"/>
      <c r="DV26" s="399"/>
      <c r="DW26" s="399"/>
      <c r="DX26" s="399"/>
      <c r="DY26" s="399"/>
      <c r="DZ26" s="399"/>
      <c r="EA26" s="399"/>
      <c r="EB26" s="399"/>
      <c r="EC26" s="399"/>
      <c r="ED26" s="399"/>
      <c r="EE26" s="399"/>
      <c r="EF26" s="399"/>
      <c r="EG26" s="399"/>
      <c r="EH26" s="399"/>
      <c r="EI26" s="399"/>
      <c r="EJ26" s="399"/>
      <c r="EK26" s="399"/>
      <c r="EL26" s="399"/>
      <c r="EM26" s="399"/>
      <c r="EN26" s="399"/>
      <c r="EO26" s="399"/>
      <c r="EP26" s="399"/>
    </row>
    <row r="27" spans="1:146" ht="12" customHeight="1">
      <c r="A27" s="850"/>
      <c r="B27" s="850"/>
      <c r="C27" s="521"/>
      <c r="D27" s="492"/>
      <c r="E27" s="521"/>
      <c r="F27" s="521"/>
      <c r="G27" s="521"/>
      <c r="H27" s="521"/>
      <c r="I27" s="521"/>
      <c r="J27" s="521"/>
      <c r="K27" s="492"/>
      <c r="L27" s="521"/>
      <c r="M27" s="521"/>
      <c r="N27" s="521"/>
      <c r="O27" s="521"/>
      <c r="P27" s="521"/>
      <c r="Q27" s="521"/>
      <c r="R27" s="492"/>
      <c r="S27" s="521"/>
      <c r="T27" s="521"/>
      <c r="U27" s="521"/>
      <c r="V27" s="521"/>
      <c r="W27" s="521"/>
      <c r="X27" s="521"/>
      <c r="Y27" s="492"/>
      <c r="Z27" s="521"/>
      <c r="AA27" s="521"/>
      <c r="AB27" s="521"/>
      <c r="AC27" s="521"/>
      <c r="AD27" s="521"/>
      <c r="AE27" s="492"/>
      <c r="AF27" s="521"/>
      <c r="AG27" s="521"/>
      <c r="AH27" s="521"/>
      <c r="AI27" s="521"/>
      <c r="AJ27" s="521"/>
      <c r="AK27" s="521"/>
      <c r="AL27" s="492"/>
      <c r="AM27" s="521"/>
      <c r="AN27" s="521"/>
      <c r="AO27" s="521"/>
      <c r="AP27" s="521"/>
      <c r="AQ27" s="521"/>
      <c r="AR27" s="521"/>
      <c r="AS27" s="492"/>
      <c r="AT27" s="521"/>
      <c r="AU27" s="521"/>
      <c r="AV27" s="521"/>
      <c r="AW27" s="521"/>
      <c r="AX27" s="521"/>
      <c r="AY27" s="521"/>
      <c r="AZ27" s="492"/>
      <c r="BA27" s="521"/>
      <c r="BB27" s="521"/>
      <c r="BC27" s="521"/>
      <c r="BD27" s="521"/>
      <c r="BE27" s="521"/>
      <c r="BF27" s="521"/>
      <c r="BG27" s="492"/>
      <c r="BH27" s="521"/>
      <c r="BI27" s="521"/>
      <c r="BJ27" s="521"/>
      <c r="BK27" s="521"/>
      <c r="BL27" s="521"/>
      <c r="BM27" s="521"/>
      <c r="BN27" s="492"/>
      <c r="BO27" s="521"/>
      <c r="BP27" s="521"/>
      <c r="BQ27" s="521"/>
      <c r="BR27" s="399"/>
      <c r="BS27" s="399"/>
      <c r="BT27" s="399"/>
      <c r="BU27" s="399"/>
      <c r="BV27" s="399"/>
      <c r="BW27" s="399"/>
      <c r="BX27" s="399"/>
      <c r="BY27" s="399"/>
      <c r="BZ27" s="399"/>
      <c r="CA27" s="399"/>
      <c r="CB27" s="399"/>
      <c r="CC27" s="399"/>
      <c r="CD27" s="399"/>
      <c r="CE27" s="399"/>
      <c r="CF27" s="399"/>
      <c r="CG27" s="399"/>
      <c r="CH27" s="399"/>
      <c r="CI27" s="399"/>
      <c r="CJ27" s="399"/>
      <c r="CK27" s="399"/>
      <c r="CL27" s="399"/>
      <c r="CM27" s="399"/>
      <c r="CN27" s="399"/>
      <c r="CO27" s="399"/>
      <c r="CP27" s="399"/>
      <c r="CQ27" s="399"/>
      <c r="CR27" s="399"/>
      <c r="CS27" s="399"/>
      <c r="CT27" s="399"/>
      <c r="CU27" s="399"/>
      <c r="CV27" s="399"/>
      <c r="CW27" s="399"/>
      <c r="CX27" s="399"/>
      <c r="CY27" s="399"/>
      <c r="CZ27" s="399"/>
      <c r="DA27" s="399"/>
      <c r="DB27" s="399"/>
      <c r="DC27" s="399"/>
      <c r="DD27" s="399"/>
      <c r="DE27" s="399"/>
      <c r="DF27" s="399"/>
      <c r="DG27" s="399"/>
      <c r="DH27" s="399"/>
      <c r="DI27" s="399"/>
      <c r="DJ27" s="399"/>
      <c r="DK27" s="399"/>
      <c r="DL27" s="399"/>
      <c r="DM27" s="399"/>
      <c r="DN27" s="399"/>
      <c r="DO27" s="399"/>
      <c r="DP27" s="399"/>
      <c r="DQ27" s="399"/>
      <c r="DR27" s="399"/>
      <c r="DS27" s="399"/>
      <c r="DT27" s="399"/>
      <c r="DU27" s="399"/>
      <c r="DV27" s="399"/>
      <c r="DW27" s="399"/>
      <c r="DX27" s="399"/>
      <c r="DY27" s="399"/>
      <c r="DZ27" s="399"/>
      <c r="EA27" s="399"/>
      <c r="EB27" s="399"/>
      <c r="EC27" s="399"/>
      <c r="ED27" s="399"/>
      <c r="EE27" s="399"/>
      <c r="EF27" s="399"/>
      <c r="EG27" s="399"/>
      <c r="EH27" s="399"/>
      <c r="EI27" s="399"/>
      <c r="EJ27" s="399"/>
      <c r="EK27" s="399"/>
      <c r="EL27" s="399"/>
      <c r="EM27" s="399"/>
      <c r="EN27" s="399"/>
      <c r="EO27" s="399"/>
      <c r="EP27" s="399"/>
    </row>
    <row r="28" spans="1:146" ht="12" customHeight="1">
      <c r="A28" s="850"/>
      <c r="B28" s="850"/>
      <c r="C28" s="521"/>
      <c r="D28" s="492"/>
      <c r="E28" s="521"/>
      <c r="F28" s="521"/>
      <c r="G28" s="521"/>
      <c r="H28" s="521"/>
      <c r="I28" s="521"/>
      <c r="J28" s="521"/>
      <c r="K28" s="492"/>
      <c r="L28" s="521"/>
      <c r="M28" s="521"/>
      <c r="N28" s="521"/>
      <c r="O28" s="521"/>
      <c r="P28" s="521"/>
      <c r="Q28" s="521"/>
      <c r="R28" s="492"/>
      <c r="S28" s="521"/>
      <c r="T28" s="521"/>
      <c r="U28" s="521"/>
      <c r="V28" s="521"/>
      <c r="W28" s="521"/>
      <c r="X28" s="521"/>
      <c r="Y28" s="492"/>
      <c r="Z28" s="521"/>
      <c r="AA28" s="521"/>
      <c r="AB28" s="521"/>
      <c r="AC28" s="521"/>
      <c r="AD28" s="521"/>
      <c r="AE28" s="492"/>
      <c r="AF28" s="521"/>
      <c r="AG28" s="521"/>
      <c r="AH28" s="521"/>
      <c r="AI28" s="521"/>
      <c r="AJ28" s="521"/>
      <c r="AK28" s="521"/>
      <c r="AL28" s="492"/>
      <c r="AM28" s="521"/>
      <c r="AN28" s="521"/>
      <c r="AO28" s="521"/>
      <c r="AP28" s="521"/>
      <c r="AQ28" s="521"/>
      <c r="AR28" s="521"/>
      <c r="AS28" s="492"/>
      <c r="AT28" s="521"/>
      <c r="AU28" s="521"/>
      <c r="AV28" s="521"/>
      <c r="AW28" s="521"/>
      <c r="AX28" s="521"/>
      <c r="AY28" s="521"/>
      <c r="AZ28" s="492"/>
      <c r="BA28" s="521"/>
      <c r="BB28" s="521"/>
      <c r="BC28" s="521"/>
      <c r="BD28" s="521"/>
      <c r="BE28" s="521"/>
      <c r="BF28" s="521"/>
      <c r="BG28" s="492"/>
      <c r="BH28" s="521"/>
      <c r="BI28" s="521"/>
      <c r="BJ28" s="521"/>
      <c r="BK28" s="521"/>
      <c r="BL28" s="521"/>
      <c r="BM28" s="521"/>
      <c r="BN28" s="492"/>
      <c r="BO28" s="521"/>
      <c r="BP28" s="521"/>
      <c r="BQ28" s="521"/>
      <c r="BR28" s="399"/>
      <c r="BS28" s="399"/>
      <c r="BT28" s="399"/>
      <c r="BU28" s="399"/>
      <c r="BV28" s="399"/>
      <c r="BW28" s="399"/>
      <c r="BX28" s="399"/>
      <c r="BY28" s="399"/>
      <c r="BZ28" s="399"/>
      <c r="CA28" s="399"/>
      <c r="CB28" s="399"/>
      <c r="CC28" s="399"/>
      <c r="CD28" s="399"/>
      <c r="CE28" s="399"/>
      <c r="CF28" s="399"/>
      <c r="CG28" s="399"/>
      <c r="CH28" s="399"/>
      <c r="CI28" s="399"/>
      <c r="CJ28" s="399"/>
      <c r="CK28" s="399"/>
      <c r="CL28" s="399"/>
      <c r="CM28" s="399"/>
      <c r="CN28" s="399"/>
      <c r="CO28" s="399"/>
      <c r="CP28" s="399"/>
      <c r="CQ28" s="399"/>
      <c r="CR28" s="399"/>
      <c r="CS28" s="399"/>
      <c r="CT28" s="399"/>
      <c r="CU28" s="399"/>
      <c r="CV28" s="399"/>
      <c r="CW28" s="399"/>
      <c r="CX28" s="399"/>
      <c r="CY28" s="399"/>
      <c r="CZ28" s="399"/>
      <c r="DA28" s="399"/>
      <c r="DB28" s="399"/>
      <c r="DC28" s="399"/>
      <c r="DD28" s="399"/>
      <c r="DE28" s="399"/>
      <c r="DF28" s="399"/>
      <c r="DG28" s="399"/>
      <c r="DH28" s="399"/>
      <c r="DI28" s="399"/>
      <c r="DJ28" s="399"/>
      <c r="DK28" s="399"/>
      <c r="DL28" s="399"/>
      <c r="DM28" s="399"/>
      <c r="DN28" s="399"/>
      <c r="DO28" s="399"/>
      <c r="DP28" s="399"/>
      <c r="DQ28" s="399"/>
      <c r="DR28" s="399"/>
      <c r="DS28" s="399"/>
      <c r="DT28" s="399"/>
      <c r="DU28" s="399"/>
      <c r="DV28" s="399"/>
      <c r="DW28" s="399"/>
      <c r="DX28" s="399"/>
      <c r="DY28" s="399"/>
      <c r="DZ28" s="399"/>
      <c r="EA28" s="399"/>
      <c r="EB28" s="399"/>
      <c r="EC28" s="399"/>
      <c r="ED28" s="399"/>
      <c r="EE28" s="399"/>
      <c r="EF28" s="399"/>
      <c r="EG28" s="399"/>
      <c r="EH28" s="399"/>
      <c r="EI28" s="399"/>
      <c r="EJ28" s="399"/>
      <c r="EK28" s="399"/>
      <c r="EL28" s="399"/>
      <c r="EM28" s="399"/>
      <c r="EN28" s="399"/>
      <c r="EO28" s="399"/>
      <c r="EP28" s="399"/>
    </row>
    <row r="29" spans="1:146" ht="12" customHeight="1">
      <c r="A29" s="850"/>
      <c r="B29" s="850"/>
      <c r="C29" s="521"/>
      <c r="D29" s="492"/>
      <c r="E29" s="521"/>
      <c r="F29" s="521"/>
      <c r="G29" s="521"/>
      <c r="H29" s="521"/>
      <c r="I29" s="521"/>
      <c r="J29" s="521"/>
      <c r="K29" s="492"/>
      <c r="L29" s="521"/>
      <c r="M29" s="521"/>
      <c r="N29" s="521"/>
      <c r="O29" s="521"/>
      <c r="P29" s="521"/>
      <c r="Q29" s="521"/>
      <c r="R29" s="492"/>
      <c r="S29" s="521"/>
      <c r="T29" s="521"/>
      <c r="U29" s="521"/>
      <c r="V29" s="521"/>
      <c r="W29" s="521"/>
      <c r="X29" s="521"/>
      <c r="Y29" s="492"/>
      <c r="Z29" s="521"/>
      <c r="AA29" s="521"/>
      <c r="AB29" s="521"/>
      <c r="AC29" s="521"/>
      <c r="AD29" s="521"/>
      <c r="AE29" s="492"/>
      <c r="AF29" s="521"/>
      <c r="AG29" s="521"/>
      <c r="AH29" s="521"/>
      <c r="AI29" s="521"/>
      <c r="AJ29" s="521"/>
      <c r="AK29" s="521"/>
      <c r="AL29" s="492"/>
      <c r="AM29" s="521"/>
      <c r="AN29" s="521"/>
      <c r="AO29" s="521"/>
      <c r="AP29" s="521"/>
      <c r="AQ29" s="521"/>
      <c r="AR29" s="521"/>
      <c r="AS29" s="492"/>
      <c r="AT29" s="521"/>
      <c r="AU29" s="521"/>
      <c r="AV29" s="521"/>
      <c r="AW29" s="521"/>
      <c r="AX29" s="521"/>
      <c r="AY29" s="521"/>
      <c r="AZ29" s="492"/>
      <c r="BA29" s="521"/>
      <c r="BB29" s="521"/>
      <c r="BC29" s="521"/>
      <c r="BD29" s="521"/>
      <c r="BE29" s="521"/>
      <c r="BF29" s="521"/>
      <c r="BG29" s="492"/>
      <c r="BH29" s="521"/>
      <c r="BI29" s="521"/>
      <c r="BJ29" s="521"/>
      <c r="BK29" s="521"/>
      <c r="BL29" s="521"/>
      <c r="BM29" s="521"/>
      <c r="BN29" s="492"/>
      <c r="BO29" s="521"/>
      <c r="BP29" s="521"/>
      <c r="BQ29" s="521"/>
      <c r="BR29" s="399"/>
      <c r="BS29" s="399"/>
      <c r="BT29" s="399"/>
      <c r="BU29" s="399"/>
      <c r="BV29" s="399"/>
      <c r="BW29" s="399"/>
      <c r="BX29" s="399"/>
      <c r="BY29" s="399"/>
      <c r="BZ29" s="399"/>
      <c r="CA29" s="399"/>
      <c r="CB29" s="399"/>
      <c r="CC29" s="399"/>
      <c r="CD29" s="399"/>
      <c r="CE29" s="399"/>
      <c r="CF29" s="399"/>
      <c r="CG29" s="399"/>
      <c r="CH29" s="399"/>
      <c r="CI29" s="399"/>
      <c r="CJ29" s="399"/>
      <c r="CK29" s="399"/>
      <c r="CL29" s="399"/>
      <c r="CM29" s="399"/>
      <c r="CN29" s="399"/>
      <c r="CO29" s="399"/>
      <c r="CP29" s="399"/>
      <c r="CQ29" s="399"/>
      <c r="CR29" s="399"/>
      <c r="CS29" s="399"/>
      <c r="CT29" s="399"/>
      <c r="CU29" s="399"/>
      <c r="CV29" s="399"/>
      <c r="CW29" s="399"/>
      <c r="CX29" s="399"/>
      <c r="CY29" s="399"/>
      <c r="CZ29" s="399"/>
      <c r="DA29" s="399"/>
      <c r="DB29" s="399"/>
      <c r="DC29" s="399"/>
      <c r="DD29" s="399"/>
      <c r="DE29" s="399"/>
      <c r="DF29" s="399"/>
      <c r="DG29" s="399"/>
      <c r="DH29" s="399"/>
      <c r="DI29" s="399"/>
      <c r="DJ29" s="399"/>
      <c r="DK29" s="399"/>
      <c r="DL29" s="399"/>
      <c r="DM29" s="399"/>
      <c r="DN29" s="399"/>
      <c r="DO29" s="399"/>
      <c r="DP29" s="399"/>
      <c r="DQ29" s="399"/>
      <c r="DR29" s="399"/>
      <c r="DS29" s="399"/>
      <c r="DT29" s="399"/>
      <c r="DU29" s="399"/>
      <c r="DV29" s="399"/>
      <c r="DW29" s="399"/>
      <c r="DX29" s="399"/>
      <c r="DY29" s="399"/>
      <c r="DZ29" s="399"/>
      <c r="EA29" s="399"/>
      <c r="EB29" s="399"/>
      <c r="EC29" s="399"/>
      <c r="ED29" s="399"/>
      <c r="EE29" s="399"/>
      <c r="EF29" s="399"/>
      <c r="EG29" s="399"/>
      <c r="EH29" s="399"/>
      <c r="EI29" s="399"/>
      <c r="EJ29" s="399"/>
      <c r="EK29" s="399"/>
      <c r="EL29" s="399"/>
      <c r="EM29" s="399"/>
      <c r="EN29" s="399"/>
      <c r="EO29" s="399"/>
      <c r="EP29" s="399"/>
    </row>
    <row r="30" spans="1:146" ht="12" customHeight="1">
      <c r="A30" s="850"/>
      <c r="B30" s="850"/>
      <c r="C30" s="521"/>
      <c r="D30" s="492"/>
      <c r="E30" s="521"/>
      <c r="F30" s="521"/>
      <c r="G30" s="521"/>
      <c r="H30" s="521"/>
      <c r="I30" s="521"/>
      <c r="J30" s="521"/>
      <c r="K30" s="492"/>
      <c r="L30" s="521"/>
      <c r="M30" s="521"/>
      <c r="N30" s="521"/>
      <c r="O30" s="521"/>
      <c r="P30" s="521"/>
      <c r="Q30" s="521"/>
      <c r="R30" s="492"/>
      <c r="S30" s="521"/>
      <c r="T30" s="521"/>
      <c r="U30" s="521"/>
      <c r="V30" s="521"/>
      <c r="W30" s="521"/>
      <c r="X30" s="521"/>
      <c r="Y30" s="492"/>
      <c r="Z30" s="521"/>
      <c r="AA30" s="521"/>
      <c r="AB30" s="521"/>
      <c r="AC30" s="521"/>
      <c r="AD30" s="521"/>
      <c r="AE30" s="492"/>
      <c r="AF30" s="521"/>
      <c r="AG30" s="521"/>
      <c r="AH30" s="521"/>
      <c r="AI30" s="521"/>
      <c r="AJ30" s="521"/>
      <c r="AK30" s="521"/>
      <c r="AL30" s="492"/>
      <c r="AM30" s="521"/>
      <c r="AN30" s="521"/>
      <c r="AO30" s="521"/>
      <c r="AP30" s="521"/>
      <c r="AQ30" s="521"/>
      <c r="AR30" s="521"/>
      <c r="AS30" s="492"/>
      <c r="AT30" s="521"/>
      <c r="AU30" s="521"/>
      <c r="AV30" s="521"/>
      <c r="AW30" s="521"/>
      <c r="AX30" s="521"/>
      <c r="AY30" s="521"/>
      <c r="AZ30" s="492"/>
      <c r="BA30" s="521"/>
      <c r="BB30" s="521"/>
      <c r="BC30" s="521"/>
      <c r="BD30" s="521"/>
      <c r="BE30" s="521"/>
      <c r="BF30" s="521"/>
      <c r="BG30" s="492"/>
      <c r="BH30" s="521"/>
      <c r="BI30" s="521"/>
      <c r="BJ30" s="521"/>
      <c r="BK30" s="521"/>
      <c r="BL30" s="521"/>
      <c r="BM30" s="521"/>
      <c r="BN30" s="492"/>
      <c r="BO30" s="521"/>
      <c r="BP30" s="521"/>
      <c r="BQ30" s="521"/>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399"/>
      <c r="DB30" s="399"/>
      <c r="DC30" s="399"/>
      <c r="DD30" s="399"/>
      <c r="DE30" s="399"/>
      <c r="DF30" s="399"/>
      <c r="DG30" s="399"/>
      <c r="DH30" s="399"/>
      <c r="DI30" s="399"/>
      <c r="DJ30" s="399"/>
      <c r="DK30" s="399"/>
      <c r="DL30" s="399"/>
      <c r="DM30" s="399"/>
      <c r="DN30" s="399"/>
      <c r="DO30" s="399"/>
      <c r="DP30" s="399"/>
      <c r="DQ30" s="399"/>
      <c r="DR30" s="399"/>
      <c r="DS30" s="399"/>
      <c r="DT30" s="399"/>
      <c r="DU30" s="399"/>
      <c r="DV30" s="399"/>
      <c r="DW30" s="399"/>
      <c r="DX30" s="399"/>
      <c r="DY30" s="399"/>
      <c r="DZ30" s="399"/>
      <c r="EA30" s="399"/>
      <c r="EB30" s="399"/>
      <c r="EC30" s="399"/>
      <c r="ED30" s="399"/>
      <c r="EE30" s="399"/>
      <c r="EF30" s="399"/>
      <c r="EG30" s="399"/>
      <c r="EH30" s="399"/>
      <c r="EI30" s="399"/>
      <c r="EJ30" s="399"/>
      <c r="EK30" s="399"/>
      <c r="EL30" s="399"/>
      <c r="EM30" s="399"/>
      <c r="EN30" s="399"/>
      <c r="EO30" s="399"/>
      <c r="EP30" s="399"/>
    </row>
    <row r="31" spans="1:146" ht="12" customHeight="1">
      <c r="A31" s="850"/>
      <c r="B31" s="850"/>
      <c r="C31" s="521"/>
      <c r="D31" s="492"/>
      <c r="E31" s="521"/>
      <c r="F31" s="521"/>
      <c r="G31" s="521"/>
      <c r="H31" s="521"/>
      <c r="I31" s="521"/>
      <c r="J31" s="521"/>
      <c r="K31" s="492"/>
      <c r="L31" s="521"/>
      <c r="M31" s="521"/>
      <c r="N31" s="521"/>
      <c r="O31" s="521"/>
      <c r="P31" s="521"/>
      <c r="Q31" s="521"/>
      <c r="R31" s="492"/>
      <c r="S31" s="521"/>
      <c r="T31" s="521"/>
      <c r="U31" s="521"/>
      <c r="V31" s="521"/>
      <c r="W31" s="521"/>
      <c r="X31" s="521"/>
      <c r="Y31" s="492"/>
      <c r="Z31" s="521"/>
      <c r="AA31" s="521"/>
      <c r="AB31" s="521"/>
      <c r="AC31" s="521"/>
      <c r="AD31" s="521"/>
      <c r="AE31" s="492"/>
      <c r="AF31" s="521"/>
      <c r="AG31" s="521"/>
      <c r="AH31" s="521"/>
      <c r="AI31" s="521"/>
      <c r="AJ31" s="521"/>
      <c r="AK31" s="521"/>
      <c r="AL31" s="492"/>
      <c r="AM31" s="521"/>
      <c r="AN31" s="521"/>
      <c r="AO31" s="521"/>
      <c r="AP31" s="521"/>
      <c r="AQ31" s="521"/>
      <c r="AR31" s="521"/>
      <c r="AS31" s="492"/>
      <c r="AT31" s="521"/>
      <c r="AU31" s="521"/>
      <c r="AV31" s="521"/>
      <c r="AW31" s="521"/>
      <c r="AX31" s="521"/>
      <c r="AY31" s="521"/>
      <c r="AZ31" s="492"/>
      <c r="BA31" s="521"/>
      <c r="BB31" s="521"/>
      <c r="BC31" s="521"/>
      <c r="BD31" s="521"/>
      <c r="BE31" s="521"/>
      <c r="BF31" s="521"/>
      <c r="BG31" s="492"/>
      <c r="BH31" s="521"/>
      <c r="BI31" s="521"/>
      <c r="BJ31" s="521"/>
      <c r="BK31" s="521"/>
      <c r="BL31" s="521"/>
      <c r="BM31" s="521"/>
      <c r="BN31" s="492"/>
      <c r="BO31" s="521"/>
      <c r="BP31" s="521"/>
      <c r="BQ31" s="521"/>
      <c r="BR31" s="399"/>
      <c r="BS31" s="399"/>
      <c r="BT31" s="399"/>
      <c r="BU31" s="399"/>
      <c r="BV31" s="399"/>
      <c r="BW31" s="399"/>
      <c r="BX31" s="399"/>
      <c r="BY31" s="399"/>
      <c r="BZ31" s="399"/>
      <c r="CA31" s="399"/>
      <c r="CB31" s="399"/>
      <c r="CC31" s="399"/>
      <c r="CD31" s="399"/>
      <c r="CE31" s="399"/>
      <c r="CF31" s="399"/>
      <c r="CG31" s="399"/>
      <c r="CH31" s="399"/>
      <c r="CI31" s="399"/>
      <c r="CJ31" s="399"/>
      <c r="CK31" s="399"/>
      <c r="CL31" s="399"/>
      <c r="CM31" s="399"/>
      <c r="CN31" s="399"/>
      <c r="CO31" s="399"/>
      <c r="CP31" s="399"/>
      <c r="CQ31" s="399"/>
      <c r="CR31" s="399"/>
      <c r="CS31" s="399"/>
      <c r="CT31" s="399"/>
      <c r="CU31" s="399"/>
      <c r="CV31" s="399"/>
      <c r="CW31" s="399"/>
      <c r="CX31" s="399"/>
      <c r="CY31" s="399"/>
      <c r="CZ31" s="399"/>
      <c r="DA31" s="399"/>
      <c r="DB31" s="399"/>
      <c r="DC31" s="399"/>
      <c r="DD31" s="399"/>
      <c r="DE31" s="399"/>
      <c r="DF31" s="399"/>
      <c r="DG31" s="399"/>
      <c r="DH31" s="399"/>
      <c r="DI31" s="399"/>
      <c r="DJ31" s="399"/>
      <c r="DK31" s="399"/>
      <c r="DL31" s="399"/>
      <c r="DM31" s="399"/>
      <c r="DN31" s="399"/>
      <c r="DO31" s="399"/>
      <c r="DP31" s="399"/>
      <c r="DQ31" s="399"/>
      <c r="DR31" s="399"/>
      <c r="DS31" s="399"/>
      <c r="DT31" s="399"/>
      <c r="DU31" s="399"/>
      <c r="DV31" s="399"/>
      <c r="DW31" s="399"/>
      <c r="DX31" s="399"/>
      <c r="DY31" s="399"/>
      <c r="DZ31" s="399"/>
      <c r="EA31" s="399"/>
      <c r="EB31" s="399"/>
      <c r="EC31" s="399"/>
      <c r="ED31" s="399"/>
      <c r="EE31" s="399"/>
      <c r="EF31" s="399"/>
      <c r="EG31" s="399"/>
      <c r="EH31" s="399"/>
      <c r="EI31" s="399"/>
      <c r="EJ31" s="399"/>
      <c r="EK31" s="399"/>
      <c r="EL31" s="399"/>
      <c r="EM31" s="399"/>
      <c r="EN31" s="399"/>
      <c r="EO31" s="399"/>
      <c r="EP31" s="399"/>
    </row>
    <row r="32" spans="1:146" ht="12" customHeight="1">
      <c r="A32" s="850"/>
      <c r="B32" s="850"/>
      <c r="C32" s="521"/>
      <c r="D32" s="492"/>
      <c r="E32" s="521"/>
      <c r="F32" s="521"/>
      <c r="G32" s="521"/>
      <c r="H32" s="521"/>
      <c r="I32" s="521"/>
      <c r="J32" s="521"/>
      <c r="K32" s="492"/>
      <c r="L32" s="521"/>
      <c r="M32" s="521"/>
      <c r="N32" s="521"/>
      <c r="O32" s="521"/>
      <c r="P32" s="521"/>
      <c r="Q32" s="521"/>
      <c r="R32" s="492"/>
      <c r="S32" s="521"/>
      <c r="T32" s="521"/>
      <c r="U32" s="521"/>
      <c r="V32" s="521"/>
      <c r="W32" s="521"/>
      <c r="X32" s="521"/>
      <c r="Y32" s="492"/>
      <c r="Z32" s="521"/>
      <c r="AA32" s="521"/>
      <c r="AB32" s="521"/>
      <c r="AC32" s="521"/>
      <c r="AD32" s="521"/>
      <c r="AE32" s="492"/>
      <c r="AF32" s="521"/>
      <c r="AG32" s="521"/>
      <c r="AH32" s="521"/>
      <c r="AI32" s="521"/>
      <c r="AJ32" s="521"/>
      <c r="AK32" s="521"/>
      <c r="AL32" s="492"/>
      <c r="AM32" s="521"/>
      <c r="AN32" s="521"/>
      <c r="AO32" s="521"/>
      <c r="AP32" s="521"/>
      <c r="AQ32" s="521"/>
      <c r="AR32" s="521"/>
      <c r="AS32" s="492"/>
      <c r="AT32" s="521"/>
      <c r="AU32" s="521"/>
      <c r="AV32" s="521"/>
      <c r="AW32" s="521"/>
      <c r="AX32" s="521"/>
      <c r="AY32" s="521"/>
      <c r="AZ32" s="492"/>
      <c r="BA32" s="521"/>
      <c r="BB32" s="521"/>
      <c r="BC32" s="521"/>
      <c r="BD32" s="521"/>
      <c r="BE32" s="521"/>
      <c r="BF32" s="521"/>
      <c r="BG32" s="492"/>
      <c r="BH32" s="521"/>
      <c r="BI32" s="521"/>
      <c r="BJ32" s="521"/>
      <c r="BK32" s="521"/>
      <c r="BL32" s="521"/>
      <c r="BM32" s="521"/>
      <c r="BN32" s="492"/>
      <c r="BO32" s="521"/>
      <c r="BP32" s="521"/>
      <c r="BQ32" s="521"/>
      <c r="BR32" s="399"/>
      <c r="BS32" s="399"/>
      <c r="BT32" s="399"/>
      <c r="BU32" s="399"/>
      <c r="BV32" s="399"/>
      <c r="BW32" s="399"/>
      <c r="BX32" s="399"/>
      <c r="BY32" s="399"/>
      <c r="BZ32" s="399"/>
      <c r="CA32" s="399"/>
      <c r="CB32" s="399"/>
      <c r="CC32" s="399"/>
      <c r="CD32" s="399"/>
      <c r="CE32" s="399"/>
      <c r="CF32" s="399"/>
      <c r="CG32" s="399"/>
      <c r="CH32" s="399"/>
      <c r="CI32" s="399"/>
      <c r="CJ32" s="399"/>
      <c r="CK32" s="399"/>
      <c r="CL32" s="399"/>
      <c r="CM32" s="399"/>
      <c r="CN32" s="399"/>
      <c r="CO32" s="399"/>
      <c r="CP32" s="399"/>
      <c r="CQ32" s="399"/>
      <c r="CR32" s="399"/>
      <c r="CS32" s="399"/>
      <c r="CT32" s="399"/>
      <c r="CU32" s="399"/>
      <c r="CV32" s="399"/>
      <c r="CW32" s="399"/>
      <c r="CX32" s="399"/>
      <c r="CY32" s="399"/>
      <c r="CZ32" s="399"/>
      <c r="DA32" s="399"/>
      <c r="DB32" s="399"/>
      <c r="DC32" s="399"/>
      <c r="DD32" s="399"/>
      <c r="DE32" s="399"/>
      <c r="DF32" s="399"/>
      <c r="DG32" s="399"/>
      <c r="DH32" s="399"/>
      <c r="DI32" s="399"/>
      <c r="DJ32" s="399"/>
      <c r="DK32" s="399"/>
      <c r="DL32" s="399"/>
      <c r="DM32" s="399"/>
      <c r="DN32" s="399"/>
      <c r="DO32" s="399"/>
      <c r="DP32" s="399"/>
      <c r="DQ32" s="399"/>
      <c r="DR32" s="399"/>
      <c r="DS32" s="399"/>
      <c r="DT32" s="399"/>
      <c r="DU32" s="399"/>
      <c r="DV32" s="399"/>
      <c r="DW32" s="399"/>
      <c r="DX32" s="399"/>
      <c r="DY32" s="399"/>
      <c r="DZ32" s="399"/>
      <c r="EA32" s="399"/>
      <c r="EB32" s="399"/>
      <c r="EC32" s="399"/>
      <c r="ED32" s="399"/>
      <c r="EE32" s="399"/>
      <c r="EF32" s="399"/>
      <c r="EG32" s="399"/>
      <c r="EH32" s="399"/>
      <c r="EI32" s="399"/>
      <c r="EJ32" s="399"/>
      <c r="EK32" s="399"/>
      <c r="EL32" s="399"/>
      <c r="EM32" s="399"/>
      <c r="EN32" s="399"/>
      <c r="EO32" s="399"/>
      <c r="EP32" s="399"/>
    </row>
    <row r="33" spans="1:146" ht="12" customHeight="1">
      <c r="A33" s="850"/>
      <c r="B33" s="850"/>
      <c r="C33" s="521"/>
      <c r="D33" s="492"/>
      <c r="E33" s="521"/>
      <c r="F33" s="521"/>
      <c r="G33" s="521"/>
      <c r="H33" s="521"/>
      <c r="I33" s="521"/>
      <c r="J33" s="521"/>
      <c r="K33" s="492"/>
      <c r="L33" s="521"/>
      <c r="M33" s="521"/>
      <c r="N33" s="521"/>
      <c r="O33" s="521"/>
      <c r="P33" s="521"/>
      <c r="Q33" s="521"/>
      <c r="R33" s="492"/>
      <c r="S33" s="521"/>
      <c r="T33" s="521"/>
      <c r="U33" s="521"/>
      <c r="V33" s="521"/>
      <c r="W33" s="521"/>
      <c r="X33" s="521"/>
      <c r="Y33" s="492"/>
      <c r="Z33" s="521"/>
      <c r="AA33" s="521"/>
      <c r="AB33" s="521"/>
      <c r="AC33" s="521"/>
      <c r="AD33" s="521"/>
      <c r="AE33" s="492"/>
      <c r="AF33" s="521"/>
      <c r="AG33" s="521"/>
      <c r="AH33" s="521"/>
      <c r="AI33" s="521"/>
      <c r="AJ33" s="521"/>
      <c r="AK33" s="521"/>
      <c r="AL33" s="492"/>
      <c r="AM33" s="521"/>
      <c r="AN33" s="521"/>
      <c r="AO33" s="521"/>
      <c r="AP33" s="521"/>
      <c r="AQ33" s="521"/>
      <c r="AR33" s="521"/>
      <c r="AS33" s="492"/>
      <c r="AT33" s="521"/>
      <c r="AU33" s="521"/>
      <c r="AV33" s="521"/>
      <c r="AW33" s="521"/>
      <c r="AX33" s="521"/>
      <c r="AY33" s="521"/>
      <c r="AZ33" s="492"/>
      <c r="BA33" s="521"/>
      <c r="BB33" s="521"/>
      <c r="BC33" s="521"/>
      <c r="BD33" s="521"/>
      <c r="BE33" s="521"/>
      <c r="BF33" s="521"/>
      <c r="BG33" s="492"/>
      <c r="BH33" s="521"/>
      <c r="BI33" s="521"/>
      <c r="BJ33" s="521"/>
      <c r="BK33" s="521"/>
      <c r="BL33" s="521"/>
      <c r="BM33" s="521"/>
      <c r="BN33" s="492"/>
      <c r="BO33" s="521"/>
      <c r="BP33" s="521"/>
      <c r="BQ33" s="521"/>
      <c r="BR33" s="399"/>
      <c r="BS33" s="399"/>
      <c r="BT33" s="399"/>
      <c r="BU33" s="399"/>
      <c r="BV33" s="399"/>
      <c r="BW33" s="399"/>
      <c r="BX33" s="399"/>
      <c r="BY33" s="399"/>
      <c r="BZ33" s="399"/>
      <c r="CA33" s="399"/>
      <c r="CB33" s="399"/>
      <c r="CC33" s="399"/>
      <c r="CD33" s="399"/>
      <c r="CE33" s="399"/>
      <c r="CF33" s="399"/>
      <c r="CG33" s="399"/>
      <c r="CH33" s="399"/>
      <c r="CI33" s="399"/>
      <c r="CJ33" s="399"/>
      <c r="CK33" s="399"/>
      <c r="CL33" s="399"/>
      <c r="CM33" s="399"/>
      <c r="CN33" s="399"/>
      <c r="CO33" s="399"/>
      <c r="CP33" s="399"/>
      <c r="CQ33" s="399"/>
      <c r="CR33" s="399"/>
      <c r="CS33" s="399"/>
      <c r="CT33" s="399"/>
      <c r="CU33" s="399"/>
      <c r="CV33" s="399"/>
      <c r="CW33" s="399"/>
      <c r="CX33" s="399"/>
      <c r="CY33" s="399"/>
      <c r="CZ33" s="399"/>
      <c r="DA33" s="399"/>
      <c r="DB33" s="399"/>
      <c r="DC33" s="399"/>
      <c r="DD33" s="399"/>
      <c r="DE33" s="399"/>
      <c r="DF33" s="399"/>
      <c r="DG33" s="399"/>
      <c r="DH33" s="399"/>
      <c r="DI33" s="399"/>
      <c r="DJ33" s="399"/>
      <c r="DK33" s="399"/>
      <c r="DL33" s="399"/>
      <c r="DM33" s="399"/>
      <c r="DN33" s="399"/>
      <c r="DO33" s="399"/>
      <c r="DP33" s="399"/>
      <c r="DQ33" s="399"/>
      <c r="DR33" s="399"/>
      <c r="DS33" s="399"/>
      <c r="DT33" s="399"/>
      <c r="DU33" s="399"/>
      <c r="DV33" s="399"/>
      <c r="DW33" s="399"/>
      <c r="DX33" s="399"/>
      <c r="DY33" s="399"/>
      <c r="DZ33" s="399"/>
      <c r="EA33" s="399"/>
      <c r="EB33" s="399"/>
      <c r="EC33" s="399"/>
      <c r="ED33" s="399"/>
      <c r="EE33" s="399"/>
      <c r="EF33" s="399"/>
      <c r="EG33" s="399"/>
      <c r="EH33" s="399"/>
      <c r="EI33" s="399"/>
      <c r="EJ33" s="399"/>
      <c r="EK33" s="399"/>
      <c r="EL33" s="399"/>
      <c r="EM33" s="399"/>
      <c r="EN33" s="399"/>
      <c r="EO33" s="399"/>
      <c r="EP33" s="399"/>
    </row>
    <row r="34" spans="1:146" ht="12" customHeight="1">
      <c r="A34" s="850"/>
      <c r="B34" s="850"/>
      <c r="C34" s="521"/>
      <c r="D34" s="492"/>
      <c r="E34" s="521"/>
      <c r="F34" s="521"/>
      <c r="G34" s="521"/>
      <c r="H34" s="521"/>
      <c r="I34" s="521"/>
      <c r="J34" s="521"/>
      <c r="K34" s="492"/>
      <c r="L34" s="521"/>
      <c r="M34" s="521"/>
      <c r="N34" s="521"/>
      <c r="O34" s="521"/>
      <c r="P34" s="521"/>
      <c r="Q34" s="521"/>
      <c r="R34" s="492"/>
      <c r="S34" s="521"/>
      <c r="T34" s="521"/>
      <c r="U34" s="521"/>
      <c r="V34" s="521"/>
      <c r="W34" s="521"/>
      <c r="X34" s="521"/>
      <c r="Y34" s="492"/>
      <c r="Z34" s="521"/>
      <c r="AA34" s="521"/>
      <c r="AB34" s="521"/>
      <c r="AC34" s="521"/>
      <c r="AD34" s="521"/>
      <c r="AE34" s="492"/>
      <c r="AF34" s="521"/>
      <c r="AG34" s="521"/>
      <c r="AH34" s="521"/>
      <c r="AI34" s="521"/>
      <c r="AJ34" s="521"/>
      <c r="AK34" s="521"/>
      <c r="AL34" s="492"/>
      <c r="AM34" s="521"/>
      <c r="AN34" s="521"/>
      <c r="AO34" s="521"/>
      <c r="AP34" s="521"/>
      <c r="AQ34" s="521"/>
      <c r="AR34" s="521"/>
      <c r="AS34" s="492"/>
      <c r="AT34" s="521"/>
      <c r="AU34" s="521"/>
      <c r="AV34" s="521"/>
      <c r="AW34" s="521"/>
      <c r="AX34" s="521"/>
      <c r="AY34" s="521"/>
      <c r="AZ34" s="492"/>
      <c r="BA34" s="521"/>
      <c r="BB34" s="521"/>
      <c r="BC34" s="521"/>
      <c r="BD34" s="521"/>
      <c r="BE34" s="521"/>
      <c r="BF34" s="521"/>
      <c r="BG34" s="492"/>
      <c r="BH34" s="521"/>
      <c r="BI34" s="521"/>
      <c r="BJ34" s="521"/>
      <c r="BK34" s="521"/>
      <c r="BL34" s="521"/>
      <c r="BM34" s="521"/>
      <c r="BN34" s="492"/>
      <c r="BO34" s="521"/>
      <c r="BP34" s="521"/>
      <c r="BQ34" s="521"/>
      <c r="BR34" s="399"/>
      <c r="BS34" s="399"/>
      <c r="BT34" s="399"/>
      <c r="BU34" s="399"/>
      <c r="BV34" s="399"/>
      <c r="BW34" s="399"/>
      <c r="BX34" s="399"/>
      <c r="BY34" s="399"/>
      <c r="BZ34" s="399"/>
      <c r="CA34" s="399"/>
      <c r="CB34" s="399"/>
      <c r="CC34" s="399"/>
      <c r="CD34" s="399"/>
      <c r="CE34" s="399"/>
      <c r="CF34" s="399"/>
      <c r="CG34" s="399"/>
      <c r="CH34" s="399"/>
      <c r="CI34" s="399"/>
      <c r="CJ34" s="399"/>
      <c r="CK34" s="399"/>
      <c r="CL34" s="399"/>
      <c r="CM34" s="399"/>
      <c r="CN34" s="399"/>
      <c r="CO34" s="399"/>
      <c r="CP34" s="399"/>
      <c r="CQ34" s="399"/>
      <c r="CR34" s="399"/>
      <c r="CS34" s="399"/>
      <c r="CT34" s="399"/>
      <c r="CU34" s="399"/>
      <c r="CV34" s="399"/>
      <c r="CW34" s="399"/>
      <c r="CX34" s="399"/>
      <c r="CY34" s="399"/>
      <c r="CZ34" s="399"/>
      <c r="DA34" s="399"/>
      <c r="DB34" s="399"/>
      <c r="DC34" s="399"/>
      <c r="DD34" s="399"/>
      <c r="DE34" s="399"/>
      <c r="DF34" s="399"/>
      <c r="DG34" s="399"/>
      <c r="DH34" s="399"/>
      <c r="DI34" s="399"/>
      <c r="DJ34" s="399"/>
      <c r="DK34" s="399"/>
      <c r="DL34" s="399"/>
      <c r="DM34" s="399"/>
      <c r="DN34" s="399"/>
      <c r="DO34" s="399"/>
      <c r="DP34" s="399"/>
      <c r="DQ34" s="399"/>
      <c r="DR34" s="399"/>
      <c r="DS34" s="399"/>
      <c r="DT34" s="399"/>
      <c r="DU34" s="399"/>
      <c r="DV34" s="399"/>
      <c r="DW34" s="399"/>
      <c r="DX34" s="399"/>
      <c r="DY34" s="399"/>
      <c r="DZ34" s="399"/>
      <c r="EA34" s="399"/>
      <c r="EB34" s="399"/>
      <c r="EC34" s="399"/>
      <c r="ED34" s="399"/>
      <c r="EE34" s="399"/>
      <c r="EF34" s="399"/>
      <c r="EG34" s="399"/>
      <c r="EH34" s="399"/>
      <c r="EI34" s="399"/>
      <c r="EJ34" s="399"/>
      <c r="EK34" s="399"/>
      <c r="EL34" s="399"/>
      <c r="EM34" s="399"/>
      <c r="EN34" s="399"/>
      <c r="EO34" s="399"/>
      <c r="EP34" s="399"/>
    </row>
    <row r="35" spans="1:146" ht="12" customHeight="1">
      <c r="A35" s="850"/>
      <c r="B35" s="850"/>
      <c r="C35" s="521"/>
      <c r="D35" s="492"/>
      <c r="E35" s="521"/>
      <c r="F35" s="521"/>
      <c r="G35" s="521"/>
      <c r="H35" s="521"/>
      <c r="I35" s="521"/>
      <c r="J35" s="521"/>
      <c r="K35" s="492"/>
      <c r="L35" s="521"/>
      <c r="M35" s="521"/>
      <c r="N35" s="521"/>
      <c r="O35" s="521"/>
      <c r="P35" s="521"/>
      <c r="Q35" s="521"/>
      <c r="R35" s="492"/>
      <c r="S35" s="521"/>
      <c r="T35" s="521"/>
      <c r="U35" s="521"/>
      <c r="V35" s="521"/>
      <c r="W35" s="521"/>
      <c r="X35" s="521"/>
      <c r="Y35" s="492"/>
      <c r="Z35" s="521"/>
      <c r="AA35" s="521"/>
      <c r="AB35" s="521"/>
      <c r="AC35" s="521"/>
      <c r="AD35" s="521"/>
      <c r="AE35" s="492"/>
      <c r="AF35" s="521"/>
      <c r="AG35" s="521"/>
      <c r="AH35" s="521"/>
      <c r="AI35" s="521"/>
      <c r="AJ35" s="521"/>
      <c r="AK35" s="521"/>
      <c r="AL35" s="492"/>
      <c r="AM35" s="521"/>
      <c r="AN35" s="521"/>
      <c r="AO35" s="521"/>
      <c r="AP35" s="521"/>
      <c r="AQ35" s="521"/>
      <c r="AR35" s="521"/>
      <c r="AS35" s="492"/>
      <c r="AT35" s="521"/>
      <c r="AU35" s="521"/>
      <c r="AV35" s="521"/>
      <c r="AW35" s="521"/>
      <c r="AX35" s="521"/>
      <c r="AY35" s="521"/>
      <c r="AZ35" s="492"/>
      <c r="BA35" s="521"/>
      <c r="BB35" s="521"/>
      <c r="BC35" s="521"/>
      <c r="BD35" s="521"/>
      <c r="BE35" s="521"/>
      <c r="BF35" s="521"/>
      <c r="BG35" s="492"/>
      <c r="BH35" s="521"/>
      <c r="BI35" s="521"/>
      <c r="BJ35" s="521"/>
      <c r="BK35" s="521"/>
      <c r="BL35" s="521"/>
      <c r="BM35" s="521"/>
      <c r="BN35" s="492"/>
      <c r="BO35" s="521"/>
      <c r="BP35" s="521"/>
      <c r="BQ35" s="521"/>
      <c r="BR35" s="399"/>
      <c r="BS35" s="399"/>
      <c r="BT35" s="399"/>
      <c r="BU35" s="399"/>
      <c r="BV35" s="399"/>
      <c r="BW35" s="399"/>
      <c r="BX35" s="399"/>
      <c r="BY35" s="399"/>
      <c r="BZ35" s="399"/>
      <c r="CA35" s="399"/>
      <c r="CB35" s="399"/>
      <c r="CC35" s="399"/>
      <c r="CD35" s="399"/>
      <c r="CE35" s="399"/>
      <c r="CF35" s="399"/>
      <c r="CG35" s="399"/>
      <c r="CH35" s="399"/>
      <c r="CI35" s="399"/>
      <c r="CJ35" s="399"/>
      <c r="CK35" s="399"/>
      <c r="CL35" s="399"/>
      <c r="CM35" s="399"/>
      <c r="CN35" s="399"/>
      <c r="CO35" s="399"/>
      <c r="CP35" s="399"/>
      <c r="CQ35" s="399"/>
      <c r="CR35" s="399"/>
      <c r="CS35" s="399"/>
      <c r="CT35" s="399"/>
      <c r="CU35" s="399"/>
      <c r="CV35" s="399"/>
      <c r="CW35" s="399"/>
      <c r="CX35" s="399"/>
      <c r="CY35" s="399"/>
      <c r="CZ35" s="399"/>
      <c r="DA35" s="399"/>
      <c r="DB35" s="399"/>
      <c r="DC35" s="399"/>
      <c r="DD35" s="399"/>
      <c r="DE35" s="399"/>
      <c r="DF35" s="399"/>
      <c r="DG35" s="399"/>
      <c r="DH35" s="399"/>
      <c r="DI35" s="399"/>
      <c r="DJ35" s="399"/>
      <c r="DK35" s="399"/>
      <c r="DL35" s="399"/>
      <c r="DM35" s="399"/>
      <c r="DN35" s="399"/>
      <c r="DO35" s="399"/>
      <c r="DP35" s="399"/>
      <c r="DQ35" s="399"/>
      <c r="DR35" s="399"/>
      <c r="DS35" s="399"/>
      <c r="DT35" s="399"/>
      <c r="DU35" s="399"/>
      <c r="DV35" s="399"/>
      <c r="DW35" s="399"/>
      <c r="DX35" s="399"/>
      <c r="DY35" s="399"/>
      <c r="DZ35" s="399"/>
      <c r="EA35" s="399"/>
      <c r="EB35" s="399"/>
      <c r="EC35" s="399"/>
      <c r="ED35" s="399"/>
      <c r="EE35" s="399"/>
      <c r="EF35" s="399"/>
      <c r="EG35" s="399"/>
      <c r="EH35" s="399"/>
      <c r="EI35" s="399"/>
      <c r="EJ35" s="399"/>
      <c r="EK35" s="399"/>
      <c r="EL35" s="399"/>
      <c r="EM35" s="399"/>
      <c r="EN35" s="399"/>
      <c r="EO35" s="399"/>
      <c r="EP35" s="399"/>
    </row>
    <row r="36" spans="1:146" ht="12" customHeight="1">
      <c r="A36" s="850"/>
      <c r="B36" s="850"/>
      <c r="C36" s="521"/>
      <c r="D36" s="492"/>
      <c r="E36" s="521"/>
      <c r="F36" s="521"/>
      <c r="G36" s="521"/>
      <c r="H36" s="521"/>
      <c r="I36" s="521"/>
      <c r="J36" s="521"/>
      <c r="K36" s="492"/>
      <c r="L36" s="521"/>
      <c r="M36" s="521"/>
      <c r="N36" s="521"/>
      <c r="O36" s="521"/>
      <c r="P36" s="521"/>
      <c r="Q36" s="521"/>
      <c r="R36" s="492"/>
      <c r="S36" s="521"/>
      <c r="T36" s="521"/>
      <c r="U36" s="521"/>
      <c r="V36" s="521"/>
      <c r="W36" s="521"/>
      <c r="X36" s="521"/>
      <c r="Y36" s="492"/>
      <c r="Z36" s="521"/>
      <c r="AA36" s="521"/>
      <c r="AB36" s="521"/>
      <c r="AC36" s="521"/>
      <c r="AD36" s="521"/>
      <c r="AE36" s="492"/>
      <c r="AF36" s="521"/>
      <c r="AG36" s="521"/>
      <c r="AH36" s="521"/>
      <c r="AI36" s="521"/>
      <c r="AJ36" s="521"/>
      <c r="AK36" s="521"/>
      <c r="AL36" s="492"/>
      <c r="AM36" s="521"/>
      <c r="AN36" s="521"/>
      <c r="AO36" s="521"/>
      <c r="AP36" s="521"/>
      <c r="AQ36" s="521"/>
      <c r="AR36" s="521"/>
      <c r="AS36" s="492"/>
      <c r="AT36" s="521"/>
      <c r="AU36" s="521"/>
      <c r="AV36" s="521"/>
      <c r="AW36" s="521"/>
      <c r="AX36" s="521"/>
      <c r="AY36" s="521"/>
      <c r="AZ36" s="492"/>
      <c r="BA36" s="521"/>
      <c r="BB36" s="521"/>
      <c r="BC36" s="521"/>
      <c r="BD36" s="521"/>
      <c r="BE36" s="521"/>
      <c r="BF36" s="521"/>
      <c r="BG36" s="492"/>
      <c r="BH36" s="521"/>
      <c r="BI36" s="521"/>
      <c r="BJ36" s="521"/>
      <c r="BK36" s="521"/>
      <c r="BL36" s="521"/>
      <c r="BM36" s="521"/>
      <c r="BN36" s="492"/>
      <c r="BO36" s="521"/>
      <c r="BP36" s="521"/>
      <c r="BQ36" s="521"/>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399"/>
      <c r="CU36" s="399"/>
      <c r="CV36" s="399"/>
      <c r="CW36" s="399"/>
      <c r="CX36" s="399"/>
      <c r="CY36" s="399"/>
      <c r="CZ36" s="399"/>
      <c r="DA36" s="399"/>
      <c r="DB36" s="399"/>
      <c r="DC36" s="399"/>
      <c r="DD36" s="399"/>
      <c r="DE36" s="399"/>
      <c r="DF36" s="399"/>
      <c r="DG36" s="399"/>
      <c r="DH36" s="399"/>
      <c r="DI36" s="399"/>
      <c r="DJ36" s="399"/>
      <c r="DK36" s="399"/>
      <c r="DL36" s="399"/>
      <c r="DM36" s="399"/>
      <c r="DN36" s="399"/>
      <c r="DO36" s="399"/>
      <c r="DP36" s="399"/>
      <c r="DQ36" s="399"/>
      <c r="DR36" s="399"/>
      <c r="DS36" s="399"/>
      <c r="DT36" s="399"/>
      <c r="DU36" s="399"/>
      <c r="DV36" s="399"/>
      <c r="DW36" s="399"/>
      <c r="DX36" s="399"/>
      <c r="DY36" s="399"/>
      <c r="DZ36" s="399"/>
      <c r="EA36" s="399"/>
      <c r="EB36" s="399"/>
      <c r="EC36" s="399"/>
      <c r="ED36" s="399"/>
      <c r="EE36" s="399"/>
      <c r="EF36" s="399"/>
      <c r="EG36" s="399"/>
      <c r="EH36" s="399"/>
      <c r="EI36" s="399"/>
      <c r="EJ36" s="399"/>
      <c r="EK36" s="399"/>
      <c r="EL36" s="399"/>
      <c r="EM36" s="399"/>
      <c r="EN36" s="399"/>
      <c r="EO36" s="399"/>
      <c r="EP36" s="399"/>
    </row>
    <row r="37" spans="1:146" ht="12" customHeight="1">
      <c r="A37" s="850"/>
      <c r="B37" s="850"/>
      <c r="C37" s="521"/>
      <c r="D37" s="492"/>
      <c r="E37" s="521"/>
      <c r="F37" s="521"/>
      <c r="G37" s="521"/>
      <c r="H37" s="521"/>
      <c r="I37" s="521"/>
      <c r="J37" s="521"/>
      <c r="K37" s="492"/>
      <c r="L37" s="521"/>
      <c r="M37" s="521"/>
      <c r="N37" s="521"/>
      <c r="O37" s="521"/>
      <c r="P37" s="521"/>
      <c r="Q37" s="521"/>
      <c r="R37" s="492"/>
      <c r="S37" s="521"/>
      <c r="T37" s="521"/>
      <c r="U37" s="521"/>
      <c r="V37" s="521"/>
      <c r="W37" s="521"/>
      <c r="X37" s="521"/>
      <c r="Y37" s="492"/>
      <c r="Z37" s="521"/>
      <c r="AA37" s="521"/>
      <c r="AB37" s="521"/>
      <c r="AC37" s="521"/>
      <c r="AD37" s="521"/>
      <c r="AE37" s="492"/>
      <c r="AF37" s="521"/>
      <c r="AG37" s="521"/>
      <c r="AH37" s="521"/>
      <c r="AI37" s="521"/>
      <c r="AJ37" s="521"/>
      <c r="AK37" s="521"/>
      <c r="AL37" s="492"/>
      <c r="AM37" s="521"/>
      <c r="AN37" s="521"/>
      <c r="AO37" s="521"/>
      <c r="AP37" s="521"/>
      <c r="AQ37" s="521"/>
      <c r="AR37" s="521"/>
      <c r="AS37" s="492"/>
      <c r="AT37" s="521"/>
      <c r="AU37" s="521"/>
      <c r="AV37" s="521"/>
      <c r="AW37" s="521"/>
      <c r="AX37" s="521"/>
      <c r="AY37" s="521"/>
      <c r="AZ37" s="492"/>
      <c r="BA37" s="521"/>
      <c r="BB37" s="521"/>
      <c r="BC37" s="521"/>
      <c r="BD37" s="521"/>
      <c r="BE37" s="521"/>
      <c r="BF37" s="521"/>
      <c r="BG37" s="492"/>
      <c r="BH37" s="521"/>
      <c r="BI37" s="521"/>
      <c r="BJ37" s="521"/>
      <c r="BK37" s="521"/>
      <c r="BL37" s="521"/>
      <c r="BM37" s="521"/>
      <c r="BN37" s="492"/>
      <c r="BO37" s="521"/>
      <c r="BP37" s="521"/>
      <c r="BQ37" s="521"/>
      <c r="BR37" s="399"/>
      <c r="BS37" s="399"/>
      <c r="BT37" s="399"/>
      <c r="BU37" s="399"/>
      <c r="BV37" s="399"/>
      <c r="BW37" s="399"/>
      <c r="BX37" s="399"/>
      <c r="BY37" s="399"/>
      <c r="BZ37" s="399"/>
      <c r="CA37" s="399"/>
      <c r="CB37" s="399"/>
      <c r="CC37" s="399"/>
      <c r="CD37" s="399"/>
      <c r="CE37" s="399"/>
      <c r="CF37" s="399"/>
      <c r="CG37" s="399"/>
      <c r="CH37" s="399"/>
      <c r="CI37" s="399"/>
      <c r="CJ37" s="399"/>
      <c r="CK37" s="399"/>
      <c r="CL37" s="399"/>
      <c r="CM37" s="399"/>
      <c r="CN37" s="399"/>
      <c r="CO37" s="399"/>
      <c r="CP37" s="399"/>
      <c r="CQ37" s="399"/>
      <c r="CR37" s="399"/>
      <c r="CS37" s="399"/>
      <c r="CT37" s="399"/>
      <c r="CU37" s="399"/>
      <c r="CV37" s="399"/>
      <c r="CW37" s="399"/>
      <c r="CX37" s="399"/>
      <c r="CY37" s="399"/>
      <c r="CZ37" s="399"/>
      <c r="DA37" s="399"/>
      <c r="DB37" s="399"/>
      <c r="DC37" s="399"/>
      <c r="DD37" s="399"/>
      <c r="DE37" s="399"/>
      <c r="DF37" s="399"/>
      <c r="DG37" s="399"/>
      <c r="DH37" s="399"/>
      <c r="DI37" s="399"/>
      <c r="DJ37" s="399"/>
      <c r="DK37" s="399"/>
      <c r="DL37" s="399"/>
      <c r="DM37" s="399"/>
      <c r="DN37" s="399"/>
      <c r="DO37" s="399"/>
      <c r="DP37" s="399"/>
      <c r="DQ37" s="399"/>
      <c r="DR37" s="399"/>
      <c r="DS37" s="399"/>
      <c r="DT37" s="399"/>
      <c r="DU37" s="399"/>
      <c r="DV37" s="399"/>
      <c r="DW37" s="399"/>
      <c r="DX37" s="399"/>
      <c r="DY37" s="399"/>
      <c r="DZ37" s="399"/>
      <c r="EA37" s="399"/>
      <c r="EB37" s="399"/>
      <c r="EC37" s="399"/>
      <c r="ED37" s="399"/>
      <c r="EE37" s="399"/>
      <c r="EF37" s="399"/>
      <c r="EG37" s="399"/>
      <c r="EH37" s="399"/>
      <c r="EI37" s="399"/>
      <c r="EJ37" s="399"/>
      <c r="EK37" s="399"/>
      <c r="EL37" s="399"/>
      <c r="EM37" s="399"/>
      <c r="EN37" s="399"/>
      <c r="EO37" s="399"/>
      <c r="EP37" s="399"/>
    </row>
    <row r="38" spans="1:146" ht="12" customHeight="1">
      <c r="A38" s="850"/>
      <c r="B38" s="850"/>
      <c r="C38" s="521"/>
      <c r="D38" s="492"/>
      <c r="E38" s="521"/>
      <c r="F38" s="521"/>
      <c r="G38" s="521"/>
      <c r="H38" s="521"/>
      <c r="I38" s="521"/>
      <c r="J38" s="521"/>
      <c r="K38" s="492"/>
      <c r="L38" s="521"/>
      <c r="M38" s="521"/>
      <c r="N38" s="521"/>
      <c r="O38" s="521"/>
      <c r="P38" s="521"/>
      <c r="Q38" s="521"/>
      <c r="R38" s="492"/>
      <c r="S38" s="521"/>
      <c r="T38" s="521"/>
      <c r="U38" s="521"/>
      <c r="V38" s="521"/>
      <c r="W38" s="521"/>
      <c r="X38" s="521"/>
      <c r="Y38" s="492"/>
      <c r="Z38" s="521"/>
      <c r="AA38" s="521"/>
      <c r="AB38" s="521"/>
      <c r="AC38" s="521"/>
      <c r="AD38" s="521"/>
      <c r="AE38" s="492"/>
      <c r="AF38" s="521"/>
      <c r="AG38" s="521"/>
      <c r="AH38" s="521"/>
      <c r="AI38" s="521"/>
      <c r="AJ38" s="521"/>
      <c r="AK38" s="521"/>
      <c r="AL38" s="492"/>
      <c r="AM38" s="521"/>
      <c r="AN38" s="521"/>
      <c r="AO38" s="521"/>
      <c r="AP38" s="521"/>
      <c r="AQ38" s="521"/>
      <c r="AR38" s="521"/>
      <c r="AS38" s="492"/>
      <c r="AT38" s="521"/>
      <c r="AU38" s="521"/>
      <c r="AV38" s="521"/>
      <c r="AW38" s="521"/>
      <c r="AX38" s="521"/>
      <c r="AY38" s="521"/>
      <c r="AZ38" s="492"/>
      <c r="BA38" s="521"/>
      <c r="BB38" s="521"/>
      <c r="BC38" s="521"/>
      <c r="BD38" s="521"/>
      <c r="BE38" s="521"/>
      <c r="BF38" s="521"/>
      <c r="BG38" s="492"/>
      <c r="BH38" s="521"/>
      <c r="BI38" s="521"/>
      <c r="BJ38" s="521"/>
      <c r="BK38" s="521"/>
      <c r="BL38" s="521"/>
      <c r="BM38" s="521"/>
      <c r="BN38" s="492"/>
      <c r="BO38" s="521"/>
      <c r="BP38" s="521"/>
      <c r="BQ38" s="521"/>
      <c r="BR38" s="399"/>
      <c r="BS38" s="399"/>
      <c r="BT38" s="399"/>
      <c r="BU38" s="399"/>
      <c r="BV38" s="399"/>
      <c r="BW38" s="399"/>
      <c r="BX38" s="399"/>
      <c r="BY38" s="399"/>
      <c r="BZ38" s="399"/>
      <c r="CA38" s="399"/>
      <c r="CB38" s="399"/>
      <c r="CC38" s="399"/>
      <c r="CD38" s="399"/>
      <c r="CE38" s="399"/>
      <c r="CF38" s="399"/>
      <c r="CG38" s="399"/>
      <c r="CH38" s="399"/>
      <c r="CI38" s="399"/>
      <c r="CJ38" s="399"/>
      <c r="CK38" s="399"/>
      <c r="CL38" s="399"/>
      <c r="CM38" s="399"/>
      <c r="CN38" s="399"/>
      <c r="CO38" s="399"/>
      <c r="CP38" s="399"/>
      <c r="CQ38" s="399"/>
      <c r="CR38" s="399"/>
      <c r="CS38" s="399"/>
      <c r="CT38" s="399"/>
      <c r="CU38" s="399"/>
      <c r="CV38" s="399"/>
      <c r="CW38" s="399"/>
      <c r="CX38" s="399"/>
      <c r="CY38" s="399"/>
      <c r="CZ38" s="399"/>
      <c r="DA38" s="399"/>
      <c r="DB38" s="399"/>
      <c r="DC38" s="399"/>
      <c r="DD38" s="399"/>
      <c r="DE38" s="399"/>
      <c r="DF38" s="399"/>
      <c r="DG38" s="399"/>
      <c r="DH38" s="399"/>
      <c r="DI38" s="399"/>
      <c r="DJ38" s="399"/>
      <c r="DK38" s="399"/>
      <c r="DL38" s="399"/>
      <c r="DM38" s="399"/>
      <c r="DN38" s="399"/>
      <c r="DO38" s="399"/>
      <c r="DP38" s="399"/>
      <c r="DQ38" s="399"/>
      <c r="DR38" s="399"/>
      <c r="DS38" s="399"/>
      <c r="DT38" s="399"/>
      <c r="DU38" s="399"/>
      <c r="DV38" s="399"/>
      <c r="DW38" s="399"/>
      <c r="DX38" s="399"/>
      <c r="DY38" s="399"/>
      <c r="DZ38" s="399"/>
      <c r="EA38" s="399"/>
      <c r="EB38" s="399"/>
      <c r="EC38" s="399"/>
      <c r="ED38" s="399"/>
      <c r="EE38" s="399"/>
      <c r="EF38" s="399"/>
      <c r="EG38" s="399"/>
      <c r="EH38" s="399"/>
      <c r="EI38" s="399"/>
      <c r="EJ38" s="399"/>
      <c r="EK38" s="399"/>
      <c r="EL38" s="399"/>
      <c r="EM38" s="399"/>
      <c r="EN38" s="399"/>
      <c r="EO38" s="399"/>
      <c r="EP38" s="399"/>
    </row>
    <row r="39" spans="1:146" ht="12" customHeight="1">
      <c r="A39" s="850"/>
      <c r="B39" s="850"/>
      <c r="C39" s="521"/>
      <c r="D39" s="492"/>
      <c r="E39" s="521"/>
      <c r="F39" s="521"/>
      <c r="G39" s="521"/>
      <c r="H39" s="521"/>
      <c r="I39" s="521"/>
      <c r="J39" s="521"/>
      <c r="K39" s="492"/>
      <c r="L39" s="521"/>
      <c r="M39" s="521"/>
      <c r="N39" s="521"/>
      <c r="O39" s="521"/>
      <c r="P39" s="521"/>
      <c r="Q39" s="521"/>
      <c r="R39" s="492"/>
      <c r="S39" s="521"/>
      <c r="T39" s="521"/>
      <c r="U39" s="521"/>
      <c r="V39" s="521"/>
      <c r="W39" s="521"/>
      <c r="X39" s="521"/>
      <c r="Y39" s="492"/>
      <c r="Z39" s="521"/>
      <c r="AA39" s="521"/>
      <c r="AB39" s="521"/>
      <c r="AC39" s="521"/>
      <c r="AD39" s="521"/>
      <c r="AE39" s="492"/>
      <c r="AF39" s="521"/>
      <c r="AG39" s="521"/>
      <c r="AH39" s="521"/>
      <c r="AI39" s="521"/>
      <c r="AJ39" s="521"/>
      <c r="AK39" s="521"/>
      <c r="AL39" s="492"/>
      <c r="AM39" s="521"/>
      <c r="AN39" s="521"/>
      <c r="AO39" s="521"/>
      <c r="AP39" s="521"/>
      <c r="AQ39" s="521"/>
      <c r="AR39" s="521"/>
      <c r="AS39" s="492"/>
      <c r="AT39" s="521"/>
      <c r="AU39" s="521"/>
      <c r="AV39" s="521"/>
      <c r="AW39" s="521"/>
      <c r="AX39" s="521"/>
      <c r="AY39" s="521"/>
      <c r="AZ39" s="492"/>
      <c r="BA39" s="521"/>
      <c r="BB39" s="521"/>
      <c r="BC39" s="521"/>
      <c r="BD39" s="521"/>
      <c r="BE39" s="521"/>
      <c r="BF39" s="521"/>
      <c r="BG39" s="492"/>
      <c r="BH39" s="521"/>
      <c r="BI39" s="521"/>
      <c r="BJ39" s="521"/>
      <c r="BK39" s="521"/>
      <c r="BL39" s="521"/>
      <c r="BM39" s="521"/>
      <c r="BN39" s="492"/>
      <c r="BO39" s="521"/>
      <c r="BP39" s="521"/>
      <c r="BQ39" s="521"/>
      <c r="BR39" s="399"/>
      <c r="BS39" s="399"/>
      <c r="BT39" s="399"/>
      <c r="BU39" s="399"/>
      <c r="BV39" s="399"/>
      <c r="BW39" s="399"/>
      <c r="BX39" s="399"/>
      <c r="BY39" s="399"/>
      <c r="BZ39" s="399"/>
      <c r="CA39" s="399"/>
      <c r="CB39" s="399"/>
      <c r="CC39" s="399"/>
      <c r="CD39" s="399"/>
      <c r="CE39" s="399"/>
      <c r="CF39" s="399"/>
      <c r="CG39" s="399"/>
      <c r="CH39" s="399"/>
      <c r="CI39" s="399"/>
      <c r="CJ39" s="399"/>
      <c r="CK39" s="399"/>
      <c r="CL39" s="399"/>
      <c r="CM39" s="399"/>
      <c r="CN39" s="399"/>
      <c r="CO39" s="399"/>
      <c r="CP39" s="399"/>
      <c r="CQ39" s="399"/>
      <c r="CR39" s="399"/>
      <c r="CS39" s="399"/>
      <c r="CT39" s="399"/>
      <c r="CU39" s="399"/>
      <c r="CV39" s="399"/>
      <c r="CW39" s="399"/>
      <c r="CX39" s="399"/>
      <c r="CY39" s="399"/>
      <c r="CZ39" s="399"/>
      <c r="DA39" s="399"/>
      <c r="DB39" s="399"/>
      <c r="DC39" s="399"/>
      <c r="DD39" s="399"/>
      <c r="DE39" s="399"/>
      <c r="DF39" s="399"/>
      <c r="DG39" s="399"/>
      <c r="DH39" s="399"/>
      <c r="DI39" s="399"/>
      <c r="DJ39" s="399"/>
      <c r="DK39" s="399"/>
      <c r="DL39" s="399"/>
      <c r="DM39" s="399"/>
      <c r="DN39" s="399"/>
      <c r="DO39" s="399"/>
      <c r="DP39" s="399"/>
      <c r="DQ39" s="399"/>
      <c r="DR39" s="399"/>
      <c r="DS39" s="399"/>
      <c r="DT39" s="399"/>
      <c r="DU39" s="399"/>
      <c r="DV39" s="399"/>
      <c r="DW39" s="399"/>
      <c r="DX39" s="399"/>
      <c r="DY39" s="399"/>
      <c r="DZ39" s="399"/>
      <c r="EA39" s="399"/>
      <c r="EB39" s="399"/>
      <c r="EC39" s="399"/>
      <c r="ED39" s="399"/>
      <c r="EE39" s="399"/>
      <c r="EF39" s="399"/>
      <c r="EG39" s="399"/>
      <c r="EH39" s="399"/>
      <c r="EI39" s="399"/>
      <c r="EJ39" s="399"/>
      <c r="EK39" s="399"/>
      <c r="EL39" s="399"/>
      <c r="EM39" s="399"/>
      <c r="EN39" s="399"/>
      <c r="EO39" s="399"/>
      <c r="EP39" s="399"/>
    </row>
    <row r="40" spans="1:146" ht="12" customHeight="1">
      <c r="A40" s="850"/>
      <c r="B40" s="850"/>
      <c r="C40" s="521"/>
      <c r="D40" s="492"/>
      <c r="E40" s="521"/>
      <c r="F40" s="521"/>
      <c r="G40" s="521"/>
      <c r="H40" s="521"/>
      <c r="I40" s="521"/>
      <c r="J40" s="521"/>
      <c r="K40" s="492"/>
      <c r="L40" s="521"/>
      <c r="M40" s="521"/>
      <c r="N40" s="521"/>
      <c r="O40" s="521"/>
      <c r="P40" s="521"/>
      <c r="Q40" s="521"/>
      <c r="R40" s="492"/>
      <c r="S40" s="521"/>
      <c r="T40" s="521"/>
      <c r="U40" s="521"/>
      <c r="V40" s="521"/>
      <c r="W40" s="521"/>
      <c r="X40" s="521"/>
      <c r="Y40" s="492"/>
      <c r="Z40" s="521"/>
      <c r="AA40" s="521"/>
      <c r="AB40" s="521"/>
      <c r="AC40" s="521"/>
      <c r="AD40" s="521"/>
      <c r="AE40" s="492"/>
      <c r="AF40" s="521"/>
      <c r="AG40" s="521"/>
      <c r="AH40" s="521"/>
      <c r="AI40" s="521"/>
      <c r="AJ40" s="521"/>
      <c r="AK40" s="521"/>
      <c r="AL40" s="492"/>
      <c r="AM40" s="521"/>
      <c r="AN40" s="521"/>
      <c r="AO40" s="521"/>
      <c r="AP40" s="521"/>
      <c r="AQ40" s="521"/>
      <c r="AR40" s="521"/>
      <c r="AS40" s="492"/>
      <c r="AT40" s="521"/>
      <c r="AU40" s="521"/>
      <c r="AV40" s="521"/>
      <c r="AW40" s="521"/>
      <c r="AX40" s="521"/>
      <c r="AY40" s="521"/>
      <c r="AZ40" s="492"/>
      <c r="BA40" s="521"/>
      <c r="BB40" s="521"/>
      <c r="BC40" s="521"/>
      <c r="BD40" s="521"/>
      <c r="BE40" s="521"/>
      <c r="BF40" s="521"/>
      <c r="BG40" s="492"/>
      <c r="BH40" s="521"/>
      <c r="BI40" s="521"/>
      <c r="BJ40" s="521"/>
      <c r="BK40" s="521"/>
      <c r="BL40" s="521"/>
      <c r="BM40" s="521"/>
      <c r="BN40" s="492"/>
      <c r="BO40" s="521"/>
      <c r="BP40" s="521"/>
      <c r="BQ40" s="521"/>
      <c r="BR40" s="399"/>
      <c r="BS40" s="399"/>
      <c r="BT40" s="399"/>
      <c r="BU40" s="399"/>
      <c r="BV40" s="399"/>
      <c r="BW40" s="399"/>
      <c r="BX40" s="399"/>
      <c r="BY40" s="399"/>
      <c r="BZ40" s="399"/>
      <c r="CA40" s="399"/>
      <c r="CB40" s="399"/>
      <c r="CC40" s="399"/>
      <c r="CD40" s="399"/>
      <c r="CE40" s="399"/>
      <c r="CF40" s="399"/>
      <c r="CG40" s="399"/>
      <c r="CH40" s="399"/>
      <c r="CI40" s="399"/>
      <c r="CJ40" s="399"/>
      <c r="CK40" s="399"/>
      <c r="CL40" s="399"/>
      <c r="CM40" s="399"/>
      <c r="CN40" s="399"/>
      <c r="CO40" s="399"/>
      <c r="CP40" s="399"/>
      <c r="CQ40" s="399"/>
      <c r="CR40" s="399"/>
      <c r="CS40" s="399"/>
      <c r="CT40" s="399"/>
      <c r="CU40" s="399"/>
      <c r="CV40" s="399"/>
      <c r="CW40" s="399"/>
      <c r="CX40" s="399"/>
      <c r="CY40" s="399"/>
      <c r="CZ40" s="399"/>
      <c r="DA40" s="399"/>
      <c r="DB40" s="399"/>
      <c r="DC40" s="399"/>
      <c r="DD40" s="399"/>
      <c r="DE40" s="399"/>
      <c r="DF40" s="399"/>
      <c r="DG40" s="399"/>
      <c r="DH40" s="399"/>
      <c r="DI40" s="399"/>
      <c r="DJ40" s="399"/>
      <c r="DK40" s="399"/>
      <c r="DL40" s="399"/>
      <c r="DM40" s="399"/>
      <c r="DN40" s="399"/>
      <c r="DO40" s="399"/>
      <c r="DP40" s="399"/>
      <c r="DQ40" s="399"/>
      <c r="DR40" s="399"/>
      <c r="DS40" s="399"/>
      <c r="DT40" s="399"/>
      <c r="DU40" s="399"/>
      <c r="DV40" s="399"/>
      <c r="DW40" s="399"/>
      <c r="DX40" s="399"/>
      <c r="DY40" s="399"/>
      <c r="DZ40" s="399"/>
      <c r="EA40" s="399"/>
      <c r="EB40" s="399"/>
      <c r="EC40" s="399"/>
      <c r="ED40" s="399"/>
      <c r="EE40" s="399"/>
      <c r="EF40" s="399"/>
      <c r="EG40" s="399"/>
      <c r="EH40" s="399"/>
      <c r="EI40" s="399"/>
      <c r="EJ40" s="399"/>
      <c r="EK40" s="399"/>
      <c r="EL40" s="399"/>
      <c r="EM40" s="399"/>
      <c r="EN40" s="399"/>
      <c r="EO40" s="399"/>
      <c r="EP40" s="399"/>
    </row>
    <row r="41" spans="1:146" ht="12" customHeight="1">
      <c r="A41" s="850"/>
      <c r="B41" s="850"/>
      <c r="C41" s="521"/>
      <c r="D41" s="492"/>
      <c r="E41" s="521"/>
      <c r="F41" s="521"/>
      <c r="G41" s="521"/>
      <c r="H41" s="521"/>
      <c r="I41" s="521"/>
      <c r="J41" s="521"/>
      <c r="K41" s="492"/>
      <c r="L41" s="521"/>
      <c r="M41" s="521"/>
      <c r="N41" s="521"/>
      <c r="O41" s="521"/>
      <c r="P41" s="521"/>
      <c r="Q41" s="521"/>
      <c r="R41" s="492"/>
      <c r="S41" s="521"/>
      <c r="T41" s="521"/>
      <c r="U41" s="521"/>
      <c r="V41" s="521"/>
      <c r="W41" s="521"/>
      <c r="X41" s="521"/>
      <c r="Y41" s="492"/>
      <c r="Z41" s="521"/>
      <c r="AA41" s="521"/>
      <c r="AB41" s="521"/>
      <c r="AC41" s="521"/>
      <c r="AD41" s="521"/>
      <c r="AE41" s="492"/>
      <c r="AF41" s="521"/>
      <c r="AG41" s="521"/>
      <c r="AH41" s="521"/>
      <c r="AI41" s="521"/>
      <c r="AJ41" s="521"/>
      <c r="AK41" s="521"/>
      <c r="AL41" s="492"/>
      <c r="AM41" s="521"/>
      <c r="AN41" s="521"/>
      <c r="AO41" s="521"/>
      <c r="AP41" s="521"/>
      <c r="AQ41" s="521"/>
      <c r="AR41" s="521"/>
      <c r="AS41" s="492"/>
      <c r="AT41" s="521"/>
      <c r="AU41" s="521"/>
      <c r="AV41" s="521"/>
      <c r="AW41" s="521"/>
      <c r="AX41" s="521"/>
      <c r="AY41" s="521"/>
      <c r="AZ41" s="492"/>
      <c r="BA41" s="521"/>
      <c r="BB41" s="521"/>
      <c r="BC41" s="521"/>
      <c r="BD41" s="521"/>
      <c r="BE41" s="521"/>
      <c r="BF41" s="521"/>
      <c r="BG41" s="492"/>
      <c r="BH41" s="521"/>
      <c r="BI41" s="521"/>
      <c r="BJ41" s="521"/>
      <c r="BK41" s="521"/>
      <c r="BL41" s="521"/>
      <c r="BM41" s="521"/>
      <c r="BN41" s="492"/>
      <c r="BO41" s="521"/>
      <c r="BP41" s="521"/>
      <c r="BQ41" s="521"/>
      <c r="BR41" s="399"/>
      <c r="BS41" s="399"/>
      <c r="BT41" s="399"/>
      <c r="BU41" s="399"/>
      <c r="BV41" s="399"/>
      <c r="BW41" s="399"/>
      <c r="BX41" s="399"/>
      <c r="BY41" s="399"/>
      <c r="BZ41" s="399"/>
      <c r="CA41" s="399"/>
      <c r="CB41" s="399"/>
      <c r="CC41" s="399"/>
      <c r="CD41" s="399"/>
      <c r="CE41" s="399"/>
      <c r="CF41" s="399"/>
      <c r="CG41" s="399"/>
      <c r="CH41" s="399"/>
      <c r="CI41" s="399"/>
      <c r="CJ41" s="399"/>
      <c r="CK41" s="399"/>
      <c r="CL41" s="399"/>
      <c r="CM41" s="399"/>
      <c r="CN41" s="399"/>
      <c r="CO41" s="399"/>
      <c r="CP41" s="399"/>
      <c r="CQ41" s="399"/>
      <c r="CR41" s="399"/>
      <c r="CS41" s="399"/>
      <c r="CT41" s="399"/>
      <c r="CU41" s="399"/>
      <c r="CV41" s="399"/>
      <c r="CW41" s="399"/>
      <c r="CX41" s="399"/>
      <c r="CY41" s="399"/>
      <c r="CZ41" s="399"/>
      <c r="DA41" s="399"/>
      <c r="DB41" s="399"/>
      <c r="DC41" s="399"/>
      <c r="DD41" s="399"/>
      <c r="DE41" s="399"/>
      <c r="DF41" s="399"/>
      <c r="DG41" s="399"/>
      <c r="DH41" s="399"/>
      <c r="DI41" s="399"/>
      <c r="DJ41" s="399"/>
      <c r="DK41" s="399"/>
      <c r="DL41" s="399"/>
      <c r="DM41" s="399"/>
      <c r="DN41" s="399"/>
      <c r="DO41" s="399"/>
      <c r="DP41" s="399"/>
      <c r="DQ41" s="399"/>
      <c r="DR41" s="399"/>
      <c r="DS41" s="399"/>
      <c r="DT41" s="399"/>
      <c r="DU41" s="399"/>
      <c r="DV41" s="399"/>
      <c r="DW41" s="399"/>
      <c r="DX41" s="399"/>
      <c r="DY41" s="399"/>
      <c r="DZ41" s="399"/>
      <c r="EA41" s="399"/>
      <c r="EB41" s="399"/>
      <c r="EC41" s="399"/>
      <c r="ED41" s="399"/>
      <c r="EE41" s="399"/>
      <c r="EF41" s="399"/>
      <c r="EG41" s="399"/>
      <c r="EH41" s="399"/>
      <c r="EI41" s="399"/>
      <c r="EJ41" s="399"/>
      <c r="EK41" s="399"/>
      <c r="EL41" s="399"/>
      <c r="EM41" s="399"/>
      <c r="EN41" s="399"/>
      <c r="EO41" s="399"/>
      <c r="EP41" s="399"/>
    </row>
    <row r="42" spans="1:146" ht="12" customHeight="1">
      <c r="A42" s="850"/>
      <c r="B42" s="850"/>
      <c r="C42" s="521"/>
      <c r="D42" s="492"/>
      <c r="E42" s="521"/>
      <c r="F42" s="521"/>
      <c r="G42" s="521"/>
      <c r="H42" s="521"/>
      <c r="I42" s="521"/>
      <c r="J42" s="521"/>
      <c r="K42" s="492"/>
      <c r="L42" s="521"/>
      <c r="M42" s="521"/>
      <c r="N42" s="521"/>
      <c r="O42" s="521"/>
      <c r="P42" s="521"/>
      <c r="Q42" s="521"/>
      <c r="R42" s="492"/>
      <c r="S42" s="521"/>
      <c r="T42" s="521"/>
      <c r="U42" s="521"/>
      <c r="V42" s="521"/>
      <c r="W42" s="521"/>
      <c r="X42" s="521"/>
      <c r="Y42" s="492"/>
      <c r="Z42" s="521"/>
      <c r="AA42" s="521"/>
      <c r="AB42" s="521"/>
      <c r="AC42" s="521"/>
      <c r="AD42" s="521"/>
      <c r="AE42" s="492"/>
      <c r="AF42" s="521"/>
      <c r="AG42" s="521"/>
      <c r="AH42" s="521"/>
      <c r="AI42" s="521"/>
      <c r="AJ42" s="521"/>
      <c r="AK42" s="521"/>
      <c r="AL42" s="492"/>
      <c r="AM42" s="521"/>
      <c r="AN42" s="521"/>
      <c r="AO42" s="521"/>
      <c r="AP42" s="521"/>
      <c r="AQ42" s="521"/>
      <c r="AR42" s="521"/>
      <c r="AS42" s="492"/>
      <c r="AT42" s="521"/>
      <c r="AU42" s="521"/>
      <c r="AV42" s="521"/>
      <c r="AW42" s="521"/>
      <c r="AX42" s="521"/>
      <c r="AY42" s="521"/>
      <c r="AZ42" s="492"/>
      <c r="BA42" s="521"/>
      <c r="BB42" s="521"/>
      <c r="BC42" s="521"/>
      <c r="BD42" s="521"/>
      <c r="BE42" s="521"/>
      <c r="BF42" s="521"/>
      <c r="BG42" s="492"/>
      <c r="BH42" s="521"/>
      <c r="BI42" s="521"/>
      <c r="BJ42" s="521"/>
      <c r="BK42" s="521"/>
      <c r="BL42" s="521"/>
      <c r="BM42" s="521"/>
      <c r="BN42" s="492"/>
      <c r="BO42" s="521"/>
      <c r="BP42" s="521"/>
      <c r="BQ42" s="521"/>
      <c r="BR42" s="399"/>
      <c r="BS42" s="399"/>
      <c r="BT42" s="399"/>
      <c r="BU42" s="399"/>
      <c r="BV42" s="399"/>
      <c r="BW42" s="399"/>
      <c r="BX42" s="399"/>
      <c r="BY42" s="399"/>
      <c r="BZ42" s="399"/>
      <c r="CA42" s="399"/>
      <c r="CB42" s="399"/>
      <c r="CC42" s="399"/>
      <c r="CD42" s="399"/>
      <c r="CE42" s="399"/>
      <c r="CF42" s="399"/>
      <c r="CG42" s="399"/>
      <c r="CH42" s="399"/>
      <c r="CI42" s="399"/>
      <c r="CJ42" s="399"/>
      <c r="CK42" s="399"/>
      <c r="CL42" s="399"/>
      <c r="CM42" s="399"/>
      <c r="CN42" s="399"/>
      <c r="CO42" s="399"/>
      <c r="CP42" s="399"/>
      <c r="CQ42" s="399"/>
      <c r="CR42" s="399"/>
      <c r="CS42" s="399"/>
      <c r="CT42" s="399"/>
      <c r="CU42" s="399"/>
      <c r="CV42" s="399"/>
      <c r="CW42" s="399"/>
      <c r="CX42" s="399"/>
      <c r="CY42" s="399"/>
      <c r="CZ42" s="399"/>
      <c r="DA42" s="399"/>
      <c r="DB42" s="399"/>
      <c r="DC42" s="399"/>
      <c r="DD42" s="399"/>
      <c r="DE42" s="399"/>
      <c r="DF42" s="399"/>
      <c r="DG42" s="399"/>
      <c r="DH42" s="399"/>
      <c r="DI42" s="399"/>
      <c r="DJ42" s="399"/>
      <c r="DK42" s="399"/>
      <c r="DL42" s="399"/>
      <c r="DM42" s="399"/>
      <c r="DN42" s="399"/>
      <c r="DO42" s="399"/>
      <c r="DP42" s="399"/>
      <c r="DQ42" s="399"/>
      <c r="DR42" s="399"/>
      <c r="DS42" s="399"/>
      <c r="DT42" s="399"/>
      <c r="DU42" s="399"/>
      <c r="DV42" s="399"/>
      <c r="DW42" s="399"/>
      <c r="DX42" s="399"/>
      <c r="DY42" s="399"/>
      <c r="DZ42" s="399"/>
      <c r="EA42" s="399"/>
      <c r="EB42" s="399"/>
      <c r="EC42" s="399"/>
      <c r="ED42" s="399"/>
      <c r="EE42" s="399"/>
      <c r="EF42" s="399"/>
      <c r="EG42" s="399"/>
      <c r="EH42" s="399"/>
      <c r="EI42" s="399"/>
      <c r="EJ42" s="399"/>
      <c r="EK42" s="399"/>
      <c r="EL42" s="399"/>
      <c r="EM42" s="399"/>
      <c r="EN42" s="399"/>
      <c r="EO42" s="399"/>
      <c r="EP42" s="399"/>
    </row>
    <row r="43" spans="1:146" ht="12" customHeight="1">
      <c r="A43" s="850"/>
      <c r="B43" s="850"/>
      <c r="C43" s="521"/>
      <c r="D43" s="492"/>
      <c r="E43" s="521"/>
      <c r="F43" s="521"/>
      <c r="G43" s="521"/>
      <c r="H43" s="521"/>
      <c r="I43" s="521"/>
      <c r="J43" s="521"/>
      <c r="K43" s="492"/>
      <c r="L43" s="521"/>
      <c r="M43" s="521"/>
      <c r="N43" s="521"/>
      <c r="O43" s="521"/>
      <c r="P43" s="521"/>
      <c r="Q43" s="521"/>
      <c r="R43" s="492"/>
      <c r="S43" s="521"/>
      <c r="T43" s="521"/>
      <c r="U43" s="521"/>
      <c r="V43" s="521"/>
      <c r="W43" s="521"/>
      <c r="X43" s="521"/>
      <c r="Y43" s="492"/>
      <c r="Z43" s="521"/>
      <c r="AA43" s="521"/>
      <c r="AB43" s="521"/>
      <c r="AC43" s="521"/>
      <c r="AD43" s="521"/>
      <c r="AE43" s="492"/>
      <c r="AF43" s="521"/>
      <c r="AG43" s="521"/>
      <c r="AH43" s="521"/>
      <c r="AI43" s="521"/>
      <c r="AJ43" s="521"/>
      <c r="AK43" s="521"/>
      <c r="AL43" s="492"/>
      <c r="AM43" s="521"/>
      <c r="AN43" s="521"/>
      <c r="AO43" s="521"/>
      <c r="AP43" s="521"/>
      <c r="AQ43" s="521"/>
      <c r="AR43" s="521"/>
      <c r="AS43" s="492"/>
      <c r="AT43" s="521"/>
      <c r="AU43" s="521"/>
      <c r="AV43" s="521"/>
      <c r="AW43" s="521"/>
      <c r="AX43" s="521"/>
      <c r="AY43" s="521"/>
      <c r="AZ43" s="492"/>
      <c r="BA43" s="521"/>
      <c r="BB43" s="521"/>
      <c r="BC43" s="521"/>
      <c r="BD43" s="521"/>
      <c r="BE43" s="521"/>
      <c r="BF43" s="521"/>
      <c r="BG43" s="492"/>
      <c r="BH43" s="521"/>
      <c r="BI43" s="521"/>
      <c r="BJ43" s="521"/>
      <c r="BK43" s="521"/>
      <c r="BL43" s="521"/>
      <c r="BM43" s="521"/>
      <c r="BN43" s="492"/>
      <c r="BO43" s="521"/>
      <c r="BP43" s="521"/>
      <c r="BQ43" s="521"/>
      <c r="BR43" s="399"/>
      <c r="BS43" s="399"/>
      <c r="BT43" s="399"/>
      <c r="BU43" s="399"/>
      <c r="BV43" s="399"/>
      <c r="BW43" s="399"/>
      <c r="BX43" s="399"/>
      <c r="BY43" s="399"/>
      <c r="BZ43" s="399"/>
      <c r="CA43" s="399"/>
      <c r="CB43" s="399"/>
      <c r="CC43" s="399"/>
      <c r="CD43" s="399"/>
      <c r="CE43" s="399"/>
      <c r="CF43" s="399"/>
      <c r="CG43" s="399"/>
      <c r="CH43" s="399"/>
      <c r="CI43" s="399"/>
      <c r="CJ43" s="399"/>
      <c r="CK43" s="399"/>
      <c r="CL43" s="399"/>
      <c r="CM43" s="399"/>
      <c r="CN43" s="399"/>
      <c r="CO43" s="399"/>
      <c r="CP43" s="399"/>
      <c r="CQ43" s="399"/>
      <c r="CR43" s="399"/>
      <c r="CS43" s="399"/>
      <c r="CT43" s="399"/>
      <c r="CU43" s="399"/>
      <c r="CV43" s="399"/>
      <c r="CW43" s="399"/>
      <c r="CX43" s="399"/>
      <c r="CY43" s="399"/>
      <c r="CZ43" s="399"/>
      <c r="DA43" s="399"/>
      <c r="DB43" s="399"/>
      <c r="DC43" s="399"/>
      <c r="DD43" s="399"/>
      <c r="DE43" s="399"/>
      <c r="DF43" s="399"/>
      <c r="DG43" s="399"/>
      <c r="DH43" s="399"/>
      <c r="DI43" s="399"/>
      <c r="DJ43" s="399"/>
      <c r="DK43" s="399"/>
      <c r="DL43" s="399"/>
      <c r="DM43" s="399"/>
      <c r="DN43" s="399"/>
      <c r="DO43" s="399"/>
      <c r="DP43" s="399"/>
      <c r="DQ43" s="399"/>
      <c r="DR43" s="399"/>
      <c r="DS43" s="399"/>
      <c r="DT43" s="399"/>
      <c r="DU43" s="399"/>
      <c r="DV43" s="399"/>
      <c r="DW43" s="399"/>
      <c r="DX43" s="399"/>
      <c r="DY43" s="399"/>
      <c r="DZ43" s="399"/>
      <c r="EA43" s="399"/>
      <c r="EB43" s="399"/>
      <c r="EC43" s="399"/>
      <c r="ED43" s="399"/>
      <c r="EE43" s="399"/>
      <c r="EF43" s="399"/>
      <c r="EG43" s="399"/>
      <c r="EH43" s="399"/>
      <c r="EI43" s="399"/>
      <c r="EJ43" s="399"/>
      <c r="EK43" s="399"/>
      <c r="EL43" s="399"/>
      <c r="EM43" s="399"/>
      <c r="EN43" s="399"/>
      <c r="EO43" s="399"/>
      <c r="EP43" s="399"/>
    </row>
    <row r="44" spans="1:146" ht="12" customHeight="1">
      <c r="A44" s="850"/>
      <c r="B44" s="850"/>
      <c r="C44" s="521"/>
      <c r="D44" s="492"/>
      <c r="E44" s="521"/>
      <c r="F44" s="521"/>
      <c r="G44" s="521"/>
      <c r="H44" s="521"/>
      <c r="I44" s="521"/>
      <c r="J44" s="521"/>
      <c r="K44" s="492"/>
      <c r="L44" s="521"/>
      <c r="M44" s="521"/>
      <c r="N44" s="521"/>
      <c r="O44" s="521"/>
      <c r="P44" s="521"/>
      <c r="Q44" s="521"/>
      <c r="R44" s="492"/>
      <c r="S44" s="521"/>
      <c r="T44" s="521"/>
      <c r="U44" s="521"/>
      <c r="V44" s="521"/>
      <c r="W44" s="521"/>
      <c r="X44" s="521"/>
      <c r="Y44" s="492"/>
      <c r="Z44" s="521"/>
      <c r="AA44" s="521"/>
      <c r="AB44" s="521"/>
      <c r="AC44" s="521"/>
      <c r="AD44" s="521"/>
      <c r="AE44" s="492"/>
      <c r="AF44" s="521"/>
      <c r="AG44" s="521"/>
      <c r="AH44" s="521"/>
      <c r="AI44" s="521"/>
      <c r="AJ44" s="521"/>
      <c r="AK44" s="521"/>
      <c r="AL44" s="492"/>
      <c r="AM44" s="521"/>
      <c r="AN44" s="521"/>
      <c r="AO44" s="521"/>
      <c r="AP44" s="521"/>
      <c r="AQ44" s="521"/>
      <c r="AR44" s="521"/>
      <c r="AS44" s="492"/>
      <c r="AT44" s="521"/>
      <c r="AU44" s="521"/>
      <c r="AV44" s="521"/>
      <c r="AW44" s="521"/>
      <c r="AX44" s="521"/>
      <c r="AY44" s="521"/>
      <c r="AZ44" s="492"/>
      <c r="BA44" s="521"/>
      <c r="BB44" s="521"/>
      <c r="BC44" s="521"/>
      <c r="BD44" s="521"/>
      <c r="BE44" s="521"/>
      <c r="BF44" s="521"/>
      <c r="BG44" s="492"/>
      <c r="BH44" s="521"/>
      <c r="BI44" s="521"/>
      <c r="BJ44" s="521"/>
      <c r="BK44" s="521"/>
      <c r="BL44" s="521"/>
      <c r="BM44" s="521"/>
      <c r="BN44" s="492"/>
      <c r="BO44" s="521"/>
      <c r="BP44" s="521"/>
      <c r="BQ44" s="521"/>
      <c r="BR44" s="399"/>
      <c r="BS44" s="399"/>
      <c r="BT44" s="399"/>
      <c r="BU44" s="399"/>
      <c r="BV44" s="399"/>
      <c r="BW44" s="399"/>
      <c r="BX44" s="399"/>
      <c r="BY44" s="399"/>
      <c r="BZ44" s="399"/>
      <c r="CA44" s="399"/>
      <c r="CB44" s="399"/>
      <c r="CC44" s="399"/>
      <c r="CD44" s="399"/>
      <c r="CE44" s="399"/>
      <c r="CF44" s="399"/>
      <c r="CG44" s="399"/>
      <c r="CH44" s="399"/>
      <c r="CI44" s="399"/>
      <c r="CJ44" s="399"/>
      <c r="CK44" s="399"/>
      <c r="CL44" s="399"/>
      <c r="CM44" s="399"/>
      <c r="CN44" s="399"/>
      <c r="CO44" s="399"/>
      <c r="CP44" s="399"/>
      <c r="CQ44" s="399"/>
      <c r="CR44" s="399"/>
      <c r="CS44" s="399"/>
      <c r="CT44" s="399"/>
      <c r="CU44" s="399"/>
      <c r="CV44" s="399"/>
      <c r="CW44" s="399"/>
      <c r="CX44" s="399"/>
      <c r="CY44" s="399"/>
      <c r="CZ44" s="399"/>
      <c r="DA44" s="399"/>
      <c r="DB44" s="399"/>
      <c r="DC44" s="399"/>
      <c r="DD44" s="399"/>
      <c r="DE44" s="399"/>
      <c r="DF44" s="399"/>
      <c r="DG44" s="399"/>
      <c r="DH44" s="399"/>
      <c r="DI44" s="399"/>
      <c r="DJ44" s="399"/>
      <c r="DK44" s="399"/>
      <c r="DL44" s="399"/>
      <c r="DM44" s="399"/>
      <c r="DN44" s="399"/>
      <c r="DO44" s="399"/>
      <c r="DP44" s="399"/>
      <c r="DQ44" s="399"/>
      <c r="DR44" s="399"/>
      <c r="DS44" s="399"/>
      <c r="DT44" s="399"/>
      <c r="DU44" s="399"/>
      <c r="DV44" s="399"/>
      <c r="DW44" s="399"/>
      <c r="DX44" s="399"/>
      <c r="DY44" s="399"/>
      <c r="DZ44" s="399"/>
      <c r="EA44" s="399"/>
      <c r="EB44" s="399"/>
      <c r="EC44" s="399"/>
      <c r="ED44" s="399"/>
      <c r="EE44" s="399"/>
      <c r="EF44" s="399"/>
      <c r="EG44" s="399"/>
      <c r="EH44" s="399"/>
      <c r="EI44" s="399"/>
      <c r="EJ44" s="399"/>
      <c r="EK44" s="399"/>
      <c r="EL44" s="399"/>
      <c r="EM44" s="399"/>
      <c r="EN44" s="399"/>
      <c r="EO44" s="399"/>
      <c r="EP44" s="399"/>
    </row>
    <row r="45" spans="1:146" ht="12" customHeight="1">
      <c r="A45" s="850"/>
      <c r="B45" s="850"/>
      <c r="C45" s="521"/>
      <c r="D45" s="492"/>
      <c r="E45" s="521"/>
      <c r="F45" s="521"/>
      <c r="G45" s="521"/>
      <c r="H45" s="521"/>
      <c r="I45" s="521"/>
      <c r="J45" s="521"/>
      <c r="K45" s="492"/>
      <c r="L45" s="521"/>
      <c r="M45" s="521"/>
      <c r="N45" s="521"/>
      <c r="O45" s="521"/>
      <c r="P45" s="521"/>
      <c r="Q45" s="521"/>
      <c r="R45" s="492"/>
      <c r="S45" s="521"/>
      <c r="T45" s="521"/>
      <c r="U45" s="521"/>
      <c r="V45" s="521"/>
      <c r="W45" s="521"/>
      <c r="X45" s="521"/>
      <c r="Y45" s="492"/>
      <c r="Z45" s="521"/>
      <c r="AA45" s="521"/>
      <c r="AB45" s="521"/>
      <c r="AC45" s="521"/>
      <c r="AD45" s="521"/>
      <c r="AE45" s="492"/>
      <c r="AF45" s="521"/>
      <c r="AG45" s="521"/>
      <c r="AH45" s="521"/>
      <c r="AI45" s="521"/>
      <c r="AJ45" s="521"/>
      <c r="AK45" s="521"/>
      <c r="AL45" s="492"/>
      <c r="AM45" s="521"/>
      <c r="AN45" s="521"/>
      <c r="AO45" s="521"/>
      <c r="AP45" s="521"/>
      <c r="AQ45" s="521"/>
      <c r="AR45" s="521"/>
      <c r="AS45" s="492"/>
      <c r="AT45" s="521"/>
      <c r="AU45" s="521"/>
      <c r="AV45" s="521"/>
      <c r="AW45" s="521"/>
      <c r="AX45" s="521"/>
      <c r="AY45" s="521"/>
      <c r="AZ45" s="492"/>
      <c r="BA45" s="521"/>
      <c r="BB45" s="521"/>
      <c r="BC45" s="521"/>
      <c r="BD45" s="521"/>
      <c r="BE45" s="521"/>
      <c r="BF45" s="521"/>
      <c r="BG45" s="492"/>
      <c r="BH45" s="521"/>
      <c r="BI45" s="521"/>
      <c r="BJ45" s="521"/>
      <c r="BK45" s="521"/>
      <c r="BL45" s="521"/>
      <c r="BM45" s="521"/>
      <c r="BN45" s="492"/>
      <c r="BO45" s="521"/>
      <c r="BP45" s="521"/>
      <c r="BQ45" s="521"/>
      <c r="BR45" s="399"/>
      <c r="BS45" s="399"/>
      <c r="BT45" s="399"/>
      <c r="BU45" s="399"/>
      <c r="BV45" s="399"/>
      <c r="BW45" s="399"/>
      <c r="BX45" s="399"/>
      <c r="BY45" s="399"/>
      <c r="BZ45" s="399"/>
      <c r="CA45" s="399"/>
      <c r="CB45" s="399"/>
      <c r="CC45" s="399"/>
      <c r="CD45" s="399"/>
      <c r="CE45" s="399"/>
      <c r="CF45" s="399"/>
      <c r="CG45" s="399"/>
      <c r="CH45" s="399"/>
      <c r="CI45" s="399"/>
      <c r="CJ45" s="399"/>
      <c r="CK45" s="399"/>
      <c r="CL45" s="399"/>
      <c r="CM45" s="399"/>
      <c r="CN45" s="399"/>
      <c r="CO45" s="399"/>
      <c r="CP45" s="399"/>
      <c r="CQ45" s="399"/>
      <c r="CR45" s="399"/>
      <c r="CS45" s="399"/>
      <c r="CT45" s="399"/>
      <c r="CU45" s="399"/>
      <c r="CV45" s="399"/>
      <c r="CW45" s="399"/>
      <c r="CX45" s="399"/>
      <c r="CY45" s="399"/>
      <c r="CZ45" s="399"/>
      <c r="DA45" s="399"/>
      <c r="DB45" s="399"/>
      <c r="DC45" s="399"/>
      <c r="DD45" s="399"/>
      <c r="DE45" s="399"/>
      <c r="DF45" s="399"/>
      <c r="DG45" s="399"/>
      <c r="DH45" s="399"/>
      <c r="DI45" s="399"/>
      <c r="DJ45" s="399"/>
      <c r="DK45" s="399"/>
      <c r="DL45" s="399"/>
      <c r="DM45" s="399"/>
      <c r="DN45" s="399"/>
      <c r="DO45" s="399"/>
      <c r="DP45" s="399"/>
      <c r="DQ45" s="399"/>
      <c r="DR45" s="399"/>
      <c r="DS45" s="399"/>
      <c r="DT45" s="399"/>
      <c r="DU45" s="399"/>
      <c r="DV45" s="399"/>
      <c r="DW45" s="399"/>
      <c r="DX45" s="399"/>
      <c r="DY45" s="399"/>
      <c r="DZ45" s="399"/>
      <c r="EA45" s="399"/>
      <c r="EB45" s="399"/>
      <c r="EC45" s="399"/>
      <c r="ED45" s="399"/>
      <c r="EE45" s="399"/>
      <c r="EF45" s="399"/>
      <c r="EG45" s="399"/>
      <c r="EH45" s="399"/>
      <c r="EI45" s="399"/>
      <c r="EJ45" s="399"/>
      <c r="EK45" s="399"/>
      <c r="EL45" s="399"/>
      <c r="EM45" s="399"/>
      <c r="EN45" s="399"/>
      <c r="EO45" s="399"/>
      <c r="EP45" s="399"/>
    </row>
    <row r="46" spans="1:146" ht="12" customHeight="1">
      <c r="A46" s="850"/>
      <c r="B46" s="850"/>
      <c r="C46" s="521"/>
      <c r="D46" s="492"/>
      <c r="E46" s="521"/>
      <c r="F46" s="521"/>
      <c r="G46" s="521"/>
      <c r="H46" s="521"/>
      <c r="I46" s="521"/>
      <c r="J46" s="521"/>
      <c r="K46" s="492"/>
      <c r="L46" s="521"/>
      <c r="M46" s="521"/>
      <c r="N46" s="521"/>
      <c r="O46" s="521"/>
      <c r="P46" s="521"/>
      <c r="Q46" s="521"/>
      <c r="R46" s="492"/>
      <c r="S46" s="521"/>
      <c r="T46" s="521"/>
      <c r="U46" s="521"/>
      <c r="V46" s="521"/>
      <c r="W46" s="521"/>
      <c r="X46" s="521"/>
      <c r="Y46" s="492"/>
      <c r="Z46" s="521"/>
      <c r="AA46" s="521"/>
      <c r="AB46" s="521"/>
      <c r="AC46" s="521"/>
      <c r="AD46" s="521"/>
      <c r="AE46" s="492"/>
      <c r="AF46" s="521"/>
      <c r="AG46" s="521"/>
      <c r="AH46" s="521"/>
      <c r="AI46" s="521"/>
      <c r="AJ46" s="521"/>
      <c r="AK46" s="521"/>
      <c r="AL46" s="492"/>
      <c r="AM46" s="521"/>
      <c r="AN46" s="521"/>
      <c r="AO46" s="521"/>
      <c r="AP46" s="521"/>
      <c r="AQ46" s="521"/>
      <c r="AR46" s="521"/>
      <c r="AS46" s="492"/>
      <c r="AT46" s="521"/>
      <c r="AU46" s="521"/>
      <c r="AV46" s="521"/>
      <c r="AW46" s="521"/>
      <c r="AX46" s="521"/>
      <c r="AY46" s="521"/>
      <c r="AZ46" s="492"/>
      <c r="BA46" s="521"/>
      <c r="BB46" s="521"/>
      <c r="BC46" s="521"/>
      <c r="BD46" s="521"/>
      <c r="BE46" s="521"/>
      <c r="BF46" s="521"/>
      <c r="BG46" s="492"/>
      <c r="BH46" s="521"/>
      <c r="BI46" s="521"/>
      <c r="BJ46" s="521"/>
      <c r="BK46" s="521"/>
      <c r="BL46" s="521"/>
      <c r="BM46" s="521"/>
      <c r="BN46" s="492"/>
      <c r="BO46" s="521"/>
      <c r="BP46" s="521"/>
      <c r="BQ46" s="521"/>
      <c r="BR46" s="399"/>
      <c r="BS46" s="399"/>
      <c r="BT46" s="399"/>
      <c r="BU46" s="399"/>
      <c r="BV46" s="399"/>
      <c r="BW46" s="399"/>
      <c r="BX46" s="399"/>
      <c r="BY46" s="399"/>
      <c r="BZ46" s="399"/>
      <c r="CA46" s="399"/>
      <c r="CB46" s="399"/>
      <c r="CC46" s="399"/>
      <c r="CD46" s="399"/>
      <c r="CE46" s="399"/>
      <c r="CF46" s="399"/>
      <c r="CG46" s="399"/>
      <c r="CH46" s="399"/>
      <c r="CI46" s="399"/>
      <c r="CJ46" s="399"/>
      <c r="CK46" s="399"/>
      <c r="CL46" s="399"/>
      <c r="CM46" s="399"/>
      <c r="CN46" s="399"/>
      <c r="CO46" s="399"/>
      <c r="CP46" s="399"/>
      <c r="CQ46" s="399"/>
      <c r="CR46" s="399"/>
      <c r="CS46" s="399"/>
      <c r="CT46" s="399"/>
      <c r="CU46" s="399"/>
      <c r="CV46" s="399"/>
      <c r="CW46" s="399"/>
      <c r="CX46" s="399"/>
      <c r="CY46" s="399"/>
      <c r="CZ46" s="399"/>
      <c r="DA46" s="399"/>
      <c r="DB46" s="399"/>
      <c r="DC46" s="399"/>
      <c r="DD46" s="399"/>
      <c r="DE46" s="399"/>
      <c r="DF46" s="399"/>
      <c r="DG46" s="399"/>
      <c r="DH46" s="399"/>
      <c r="DI46" s="399"/>
      <c r="DJ46" s="399"/>
      <c r="DK46" s="399"/>
      <c r="DL46" s="399"/>
      <c r="DM46" s="399"/>
      <c r="DN46" s="399"/>
      <c r="DO46" s="399"/>
      <c r="DP46" s="399"/>
      <c r="DQ46" s="399"/>
      <c r="DR46" s="399"/>
      <c r="DS46" s="399"/>
      <c r="DT46" s="399"/>
      <c r="DU46" s="399"/>
      <c r="DV46" s="399"/>
      <c r="DW46" s="399"/>
      <c r="DX46" s="399"/>
      <c r="DY46" s="399"/>
      <c r="DZ46" s="399"/>
      <c r="EA46" s="399"/>
      <c r="EB46" s="399"/>
      <c r="EC46" s="399"/>
      <c r="ED46" s="399"/>
      <c r="EE46" s="399"/>
      <c r="EF46" s="399"/>
      <c r="EG46" s="399"/>
      <c r="EH46" s="399"/>
      <c r="EI46" s="399"/>
      <c r="EJ46" s="399"/>
      <c r="EK46" s="399"/>
      <c r="EL46" s="399"/>
      <c r="EM46" s="399"/>
      <c r="EN46" s="399"/>
      <c r="EO46" s="399"/>
      <c r="EP46" s="399"/>
    </row>
    <row r="47" spans="1:146" ht="12" customHeight="1">
      <c r="A47" s="850"/>
      <c r="B47" s="850"/>
      <c r="C47" s="521"/>
      <c r="D47" s="492"/>
      <c r="E47" s="521"/>
      <c r="F47" s="521"/>
      <c r="G47" s="521"/>
      <c r="H47" s="521"/>
      <c r="I47" s="521"/>
      <c r="J47" s="521"/>
      <c r="K47" s="492"/>
      <c r="L47" s="521"/>
      <c r="M47" s="521"/>
      <c r="N47" s="521"/>
      <c r="O47" s="521"/>
      <c r="P47" s="521"/>
      <c r="Q47" s="521"/>
      <c r="R47" s="492"/>
      <c r="S47" s="521"/>
      <c r="T47" s="521"/>
      <c r="U47" s="521"/>
      <c r="V47" s="521"/>
      <c r="W47" s="521"/>
      <c r="X47" s="521"/>
      <c r="Y47" s="492"/>
      <c r="Z47" s="521"/>
      <c r="AA47" s="521"/>
      <c r="AB47" s="521"/>
      <c r="AC47" s="521"/>
      <c r="AD47" s="521"/>
      <c r="AE47" s="492"/>
      <c r="AF47" s="521"/>
      <c r="AG47" s="521"/>
      <c r="AH47" s="521"/>
      <c r="AI47" s="521"/>
      <c r="AJ47" s="521"/>
      <c r="AK47" s="521"/>
      <c r="AL47" s="492"/>
      <c r="AM47" s="521"/>
      <c r="AN47" s="521"/>
      <c r="AO47" s="521"/>
      <c r="AP47" s="521"/>
      <c r="AQ47" s="521"/>
      <c r="AR47" s="521"/>
      <c r="AS47" s="492"/>
      <c r="AT47" s="521"/>
      <c r="AU47" s="521"/>
      <c r="AV47" s="521"/>
      <c r="AW47" s="521"/>
      <c r="AX47" s="521"/>
      <c r="AY47" s="521"/>
      <c r="AZ47" s="492"/>
      <c r="BA47" s="521"/>
      <c r="BB47" s="521"/>
      <c r="BC47" s="521"/>
      <c r="BD47" s="521"/>
      <c r="BE47" s="521"/>
      <c r="BF47" s="521"/>
      <c r="BG47" s="492"/>
      <c r="BH47" s="521"/>
      <c r="BI47" s="521"/>
      <c r="BJ47" s="521"/>
      <c r="BK47" s="521"/>
      <c r="BL47" s="521"/>
      <c r="BM47" s="521"/>
      <c r="BN47" s="492"/>
      <c r="BO47" s="521"/>
      <c r="BP47" s="521"/>
      <c r="BQ47" s="521"/>
      <c r="BR47" s="399"/>
      <c r="BS47" s="399"/>
      <c r="BT47" s="399"/>
      <c r="BU47" s="399"/>
      <c r="BV47" s="399"/>
      <c r="BW47" s="399"/>
      <c r="BX47" s="399"/>
      <c r="BY47" s="399"/>
      <c r="BZ47" s="399"/>
      <c r="CA47" s="399"/>
      <c r="CB47" s="399"/>
      <c r="CC47" s="399"/>
      <c r="CD47" s="399"/>
      <c r="CE47" s="399"/>
      <c r="CF47" s="399"/>
      <c r="CG47" s="399"/>
      <c r="CH47" s="399"/>
      <c r="CI47" s="399"/>
      <c r="CJ47" s="399"/>
      <c r="CK47" s="399"/>
      <c r="CL47" s="399"/>
      <c r="CM47" s="399"/>
      <c r="CN47" s="399"/>
      <c r="CO47" s="399"/>
      <c r="CP47" s="399"/>
      <c r="CQ47" s="399"/>
      <c r="CR47" s="399"/>
      <c r="CS47" s="399"/>
      <c r="CT47" s="399"/>
      <c r="CU47" s="399"/>
      <c r="CV47" s="399"/>
      <c r="CW47" s="399"/>
      <c r="CX47" s="399"/>
      <c r="CY47" s="399"/>
      <c r="CZ47" s="399"/>
      <c r="DA47" s="399"/>
      <c r="DB47" s="399"/>
      <c r="DC47" s="399"/>
      <c r="DD47" s="399"/>
      <c r="DE47" s="399"/>
      <c r="DF47" s="399"/>
      <c r="DG47" s="399"/>
      <c r="DH47" s="399"/>
      <c r="DI47" s="399"/>
      <c r="DJ47" s="399"/>
      <c r="DK47" s="399"/>
      <c r="DL47" s="399"/>
      <c r="DM47" s="399"/>
      <c r="DN47" s="399"/>
      <c r="DO47" s="399"/>
      <c r="DP47" s="399"/>
      <c r="DQ47" s="399"/>
      <c r="DR47" s="399"/>
      <c r="DS47" s="399"/>
      <c r="DT47" s="399"/>
      <c r="DU47" s="399"/>
      <c r="DV47" s="399"/>
      <c r="DW47" s="399"/>
      <c r="DX47" s="399"/>
      <c r="DY47" s="399"/>
      <c r="DZ47" s="399"/>
      <c r="EA47" s="399"/>
      <c r="EB47" s="399"/>
      <c r="EC47" s="399"/>
      <c r="ED47" s="399"/>
      <c r="EE47" s="399"/>
      <c r="EF47" s="399"/>
      <c r="EG47" s="399"/>
      <c r="EH47" s="399"/>
      <c r="EI47" s="399"/>
      <c r="EJ47" s="399"/>
      <c r="EK47" s="399"/>
      <c r="EL47" s="399"/>
      <c r="EM47" s="399"/>
      <c r="EN47" s="399"/>
      <c r="EO47" s="399"/>
      <c r="EP47" s="399"/>
    </row>
    <row r="48" spans="1:146" ht="12" customHeight="1">
      <c r="A48" s="850"/>
      <c r="B48" s="850"/>
      <c r="C48" s="521"/>
      <c r="D48" s="492"/>
      <c r="E48" s="521"/>
      <c r="F48" s="521"/>
      <c r="G48" s="521"/>
      <c r="H48" s="521"/>
      <c r="I48" s="521"/>
      <c r="J48" s="521"/>
      <c r="K48" s="492"/>
      <c r="L48" s="521"/>
      <c r="M48" s="521"/>
      <c r="N48" s="521"/>
      <c r="O48" s="521"/>
      <c r="P48" s="521"/>
      <c r="Q48" s="521"/>
      <c r="R48" s="492"/>
      <c r="S48" s="521"/>
      <c r="T48" s="521"/>
      <c r="U48" s="521"/>
      <c r="V48" s="521"/>
      <c r="W48" s="521"/>
      <c r="X48" s="521"/>
      <c r="Y48" s="492"/>
      <c r="Z48" s="521"/>
      <c r="AA48" s="521"/>
      <c r="AB48" s="521"/>
      <c r="AC48" s="521"/>
      <c r="AD48" s="521"/>
      <c r="AE48" s="492"/>
      <c r="AF48" s="521"/>
      <c r="AG48" s="521"/>
      <c r="AH48" s="521"/>
      <c r="AI48" s="521"/>
      <c r="AJ48" s="521"/>
      <c r="AK48" s="521"/>
      <c r="AL48" s="492"/>
      <c r="AM48" s="521"/>
      <c r="AN48" s="521"/>
      <c r="AO48" s="521"/>
      <c r="AP48" s="521"/>
      <c r="AQ48" s="521"/>
      <c r="AR48" s="521"/>
      <c r="AS48" s="492"/>
      <c r="AT48" s="521"/>
      <c r="AU48" s="521"/>
      <c r="AV48" s="521"/>
      <c r="AW48" s="521"/>
      <c r="AX48" s="521"/>
      <c r="AY48" s="521"/>
      <c r="AZ48" s="492"/>
      <c r="BA48" s="521"/>
      <c r="BB48" s="521"/>
      <c r="BC48" s="521"/>
      <c r="BD48" s="521"/>
      <c r="BE48" s="521"/>
      <c r="BF48" s="521"/>
      <c r="BG48" s="492"/>
      <c r="BH48" s="521"/>
      <c r="BI48" s="521"/>
      <c r="BJ48" s="521"/>
      <c r="BK48" s="521"/>
      <c r="BL48" s="521"/>
      <c r="BM48" s="521"/>
      <c r="BN48" s="492"/>
      <c r="BO48" s="521"/>
      <c r="BP48" s="521"/>
      <c r="BQ48" s="521"/>
      <c r="BR48" s="399"/>
      <c r="BS48" s="399"/>
      <c r="BT48" s="399"/>
      <c r="BU48" s="399"/>
      <c r="BV48" s="399"/>
      <c r="BW48" s="399"/>
      <c r="BX48" s="399"/>
      <c r="BY48" s="399"/>
      <c r="BZ48" s="399"/>
      <c r="CA48" s="399"/>
      <c r="CB48" s="399"/>
      <c r="CC48" s="399"/>
      <c r="CD48" s="399"/>
      <c r="CE48" s="399"/>
      <c r="CF48" s="399"/>
      <c r="CG48" s="399"/>
      <c r="CH48" s="399"/>
      <c r="CI48" s="399"/>
      <c r="CJ48" s="399"/>
      <c r="CK48" s="399"/>
      <c r="CL48" s="399"/>
      <c r="CM48" s="399"/>
      <c r="CN48" s="399"/>
      <c r="CO48" s="399"/>
      <c r="CP48" s="399"/>
      <c r="CQ48" s="399"/>
      <c r="CR48" s="399"/>
      <c r="CS48" s="399"/>
      <c r="CT48" s="399"/>
      <c r="CU48" s="399"/>
      <c r="CV48" s="399"/>
      <c r="CW48" s="399"/>
      <c r="CX48" s="399"/>
      <c r="CY48" s="399"/>
      <c r="CZ48" s="399"/>
      <c r="DA48" s="399"/>
      <c r="DB48" s="399"/>
      <c r="DC48" s="399"/>
      <c r="DD48" s="399"/>
      <c r="DE48" s="399"/>
      <c r="DF48" s="399"/>
      <c r="DG48" s="399"/>
      <c r="DH48" s="399"/>
      <c r="DI48" s="399"/>
      <c r="DJ48" s="399"/>
      <c r="DK48" s="399"/>
      <c r="DL48" s="399"/>
      <c r="DM48" s="399"/>
      <c r="DN48" s="399"/>
      <c r="DO48" s="399"/>
      <c r="DP48" s="399"/>
      <c r="DQ48" s="399"/>
      <c r="DR48" s="399"/>
      <c r="DS48" s="399"/>
      <c r="DT48" s="399"/>
      <c r="DU48" s="399"/>
      <c r="DV48" s="399"/>
      <c r="DW48" s="399"/>
      <c r="DX48" s="399"/>
      <c r="DY48" s="399"/>
      <c r="DZ48" s="399"/>
      <c r="EA48" s="399"/>
      <c r="EB48" s="399"/>
      <c r="EC48" s="399"/>
      <c r="ED48" s="399"/>
      <c r="EE48" s="399"/>
      <c r="EF48" s="399"/>
      <c r="EG48" s="399"/>
      <c r="EH48" s="399"/>
      <c r="EI48" s="399"/>
      <c r="EJ48" s="399"/>
      <c r="EK48" s="399"/>
      <c r="EL48" s="399"/>
      <c r="EM48" s="399"/>
      <c r="EN48" s="399"/>
      <c r="EO48" s="399"/>
      <c r="EP48" s="399"/>
    </row>
    <row r="49" spans="1:146" ht="12" customHeight="1">
      <c r="A49" s="850"/>
      <c r="B49" s="850"/>
      <c r="C49" s="521"/>
      <c r="D49" s="492"/>
      <c r="E49" s="521"/>
      <c r="F49" s="521"/>
      <c r="G49" s="521"/>
      <c r="H49" s="521"/>
      <c r="I49" s="521"/>
      <c r="J49" s="521"/>
      <c r="K49" s="492"/>
      <c r="L49" s="521"/>
      <c r="M49" s="521"/>
      <c r="N49" s="521"/>
      <c r="O49" s="521"/>
      <c r="P49" s="521"/>
      <c r="Q49" s="521"/>
      <c r="R49" s="492"/>
      <c r="S49" s="521"/>
      <c r="T49" s="521"/>
      <c r="U49" s="521"/>
      <c r="V49" s="521"/>
      <c r="W49" s="521"/>
      <c r="X49" s="521"/>
      <c r="Y49" s="492"/>
      <c r="Z49" s="521"/>
      <c r="AA49" s="521"/>
      <c r="AB49" s="521"/>
      <c r="AC49" s="521"/>
      <c r="AD49" s="521"/>
      <c r="AE49" s="492"/>
      <c r="AF49" s="521"/>
      <c r="AG49" s="521"/>
      <c r="AH49" s="521"/>
      <c r="AI49" s="521"/>
      <c r="AJ49" s="521"/>
      <c r="AK49" s="521"/>
      <c r="AL49" s="492"/>
      <c r="AM49" s="521"/>
      <c r="AN49" s="521"/>
      <c r="AO49" s="521"/>
      <c r="AP49" s="521"/>
      <c r="AQ49" s="521"/>
      <c r="AR49" s="521"/>
      <c r="AS49" s="492"/>
      <c r="AT49" s="521"/>
      <c r="AU49" s="521"/>
      <c r="AV49" s="521"/>
      <c r="AW49" s="521"/>
      <c r="AX49" s="521"/>
      <c r="AY49" s="521"/>
      <c r="AZ49" s="492"/>
      <c r="BA49" s="521"/>
      <c r="BB49" s="521"/>
      <c r="BC49" s="521"/>
      <c r="BD49" s="521"/>
      <c r="BE49" s="521"/>
      <c r="BF49" s="521"/>
      <c r="BG49" s="492"/>
      <c r="BH49" s="521"/>
      <c r="BI49" s="521"/>
      <c r="BJ49" s="521"/>
      <c r="BK49" s="521"/>
      <c r="BL49" s="521"/>
      <c r="BM49" s="521"/>
      <c r="BN49" s="492"/>
      <c r="BO49" s="521"/>
      <c r="BP49" s="521"/>
      <c r="BQ49" s="521"/>
      <c r="BR49" s="399"/>
      <c r="BS49" s="399"/>
      <c r="BT49" s="399"/>
      <c r="BU49" s="399"/>
      <c r="BV49" s="399"/>
      <c r="BW49" s="399"/>
      <c r="BX49" s="399"/>
      <c r="BY49" s="399"/>
      <c r="BZ49" s="399"/>
      <c r="CA49" s="399"/>
      <c r="CB49" s="399"/>
      <c r="CC49" s="399"/>
      <c r="CD49" s="399"/>
      <c r="CE49" s="399"/>
      <c r="CF49" s="399"/>
      <c r="CG49" s="399"/>
      <c r="CH49" s="399"/>
      <c r="CI49" s="399"/>
      <c r="CJ49" s="399"/>
      <c r="CK49" s="399"/>
      <c r="CL49" s="399"/>
      <c r="CM49" s="399"/>
      <c r="CN49" s="399"/>
      <c r="CO49" s="399"/>
      <c r="CP49" s="399"/>
      <c r="CQ49" s="399"/>
      <c r="CR49" s="399"/>
      <c r="CS49" s="399"/>
      <c r="CT49" s="399"/>
      <c r="CU49" s="399"/>
      <c r="CV49" s="399"/>
      <c r="CW49" s="399"/>
      <c r="CX49" s="399"/>
      <c r="CY49" s="399"/>
      <c r="CZ49" s="399"/>
      <c r="DA49" s="399"/>
      <c r="DB49" s="399"/>
      <c r="DC49" s="399"/>
      <c r="DD49" s="399"/>
      <c r="DE49" s="399"/>
      <c r="DF49" s="399"/>
      <c r="DG49" s="399"/>
      <c r="DH49" s="399"/>
      <c r="DI49" s="399"/>
      <c r="DJ49" s="399"/>
      <c r="DK49" s="399"/>
      <c r="DL49" s="399"/>
      <c r="DM49" s="399"/>
      <c r="DN49" s="399"/>
      <c r="DO49" s="399"/>
      <c r="DP49" s="399"/>
      <c r="DQ49" s="399"/>
      <c r="DR49" s="399"/>
      <c r="DS49" s="399"/>
      <c r="DT49" s="399"/>
      <c r="DU49" s="399"/>
      <c r="DV49" s="399"/>
      <c r="DW49" s="399"/>
      <c r="DX49" s="399"/>
      <c r="DY49" s="399"/>
      <c r="DZ49" s="399"/>
      <c r="EA49" s="399"/>
      <c r="EB49" s="399"/>
      <c r="EC49" s="399"/>
      <c r="ED49" s="399"/>
      <c r="EE49" s="399"/>
      <c r="EF49" s="399"/>
      <c r="EG49" s="399"/>
      <c r="EH49" s="399"/>
      <c r="EI49" s="399"/>
      <c r="EJ49" s="399"/>
      <c r="EK49" s="399"/>
      <c r="EL49" s="399"/>
      <c r="EM49" s="399"/>
      <c r="EN49" s="399"/>
      <c r="EO49" s="399"/>
      <c r="EP49" s="399"/>
    </row>
    <row r="50" spans="1:146" ht="12" customHeight="1">
      <c r="A50" s="850"/>
      <c r="B50" s="850"/>
      <c r="C50" s="521"/>
      <c r="D50" s="492"/>
      <c r="E50" s="521"/>
      <c r="F50" s="521"/>
      <c r="G50" s="521"/>
      <c r="H50" s="521"/>
      <c r="I50" s="521"/>
      <c r="J50" s="521"/>
      <c r="K50" s="492"/>
      <c r="L50" s="521"/>
      <c r="M50" s="521"/>
      <c r="N50" s="521"/>
      <c r="O50" s="521"/>
      <c r="P50" s="521"/>
      <c r="Q50" s="521"/>
      <c r="R50" s="492"/>
      <c r="S50" s="521"/>
      <c r="T50" s="521"/>
      <c r="U50" s="521"/>
      <c r="V50" s="521"/>
      <c r="W50" s="521"/>
      <c r="X50" s="521"/>
      <c r="Y50" s="492"/>
      <c r="Z50" s="521"/>
      <c r="AA50" s="521"/>
      <c r="AB50" s="521"/>
      <c r="AC50" s="521"/>
      <c r="AD50" s="521"/>
      <c r="AE50" s="492"/>
      <c r="AF50" s="521"/>
      <c r="AG50" s="521"/>
      <c r="AH50" s="521"/>
      <c r="AI50" s="521"/>
      <c r="AJ50" s="521"/>
      <c r="AK50" s="521"/>
      <c r="AL50" s="492"/>
      <c r="AM50" s="521"/>
      <c r="AN50" s="521"/>
      <c r="AO50" s="521"/>
      <c r="AP50" s="521"/>
      <c r="AQ50" s="521"/>
      <c r="AR50" s="521"/>
      <c r="AS50" s="492"/>
      <c r="AT50" s="521"/>
      <c r="AU50" s="521"/>
      <c r="AV50" s="521"/>
      <c r="AW50" s="521"/>
      <c r="AX50" s="521"/>
      <c r="AY50" s="521"/>
      <c r="AZ50" s="492"/>
      <c r="BA50" s="521"/>
      <c r="BB50" s="521"/>
      <c r="BC50" s="521"/>
      <c r="BD50" s="521"/>
      <c r="BE50" s="521"/>
      <c r="BF50" s="521"/>
      <c r="BG50" s="492"/>
      <c r="BH50" s="521"/>
      <c r="BI50" s="521"/>
      <c r="BJ50" s="521"/>
      <c r="BK50" s="521"/>
      <c r="BL50" s="521"/>
      <c r="BM50" s="521"/>
      <c r="BN50" s="492"/>
      <c r="BO50" s="521"/>
      <c r="BP50" s="521"/>
      <c r="BQ50" s="521"/>
      <c r="BR50" s="399"/>
      <c r="BS50" s="399"/>
      <c r="BT50" s="399"/>
      <c r="BU50" s="399"/>
      <c r="BV50" s="399"/>
      <c r="BW50" s="399"/>
      <c r="BX50" s="399"/>
      <c r="BY50" s="399"/>
      <c r="BZ50" s="399"/>
      <c r="CA50" s="399"/>
      <c r="CB50" s="399"/>
      <c r="CC50" s="399"/>
      <c r="CD50" s="399"/>
      <c r="CE50" s="399"/>
      <c r="CF50" s="399"/>
      <c r="CG50" s="399"/>
      <c r="CH50" s="399"/>
      <c r="CI50" s="399"/>
      <c r="CJ50" s="399"/>
      <c r="CK50" s="399"/>
      <c r="CL50" s="399"/>
      <c r="CM50" s="399"/>
      <c r="CN50" s="399"/>
      <c r="CO50" s="399"/>
      <c r="CP50" s="399"/>
      <c r="CQ50" s="399"/>
      <c r="CR50" s="399"/>
      <c r="CS50" s="399"/>
      <c r="CT50" s="399"/>
      <c r="CU50" s="399"/>
      <c r="CV50" s="399"/>
      <c r="CW50" s="399"/>
      <c r="CX50" s="399"/>
      <c r="CY50" s="399"/>
      <c r="CZ50" s="399"/>
      <c r="DA50" s="399"/>
      <c r="DB50" s="399"/>
      <c r="DC50" s="399"/>
      <c r="DD50" s="399"/>
      <c r="DE50" s="399"/>
      <c r="DF50" s="399"/>
      <c r="DG50" s="399"/>
      <c r="DH50" s="399"/>
      <c r="DI50" s="399"/>
      <c r="DJ50" s="399"/>
      <c r="DK50" s="399"/>
      <c r="DL50" s="399"/>
      <c r="DM50" s="399"/>
      <c r="DN50" s="399"/>
      <c r="DO50" s="399"/>
      <c r="DP50" s="399"/>
      <c r="DQ50" s="399"/>
      <c r="DR50" s="399"/>
      <c r="DS50" s="399"/>
      <c r="DT50" s="399"/>
      <c r="DU50" s="399"/>
      <c r="DV50" s="399"/>
      <c r="DW50" s="399"/>
      <c r="DX50" s="399"/>
      <c r="DY50" s="399"/>
      <c r="DZ50" s="399"/>
      <c r="EA50" s="399"/>
      <c r="EB50" s="399"/>
      <c r="EC50" s="399"/>
      <c r="ED50" s="399"/>
      <c r="EE50" s="399"/>
      <c r="EF50" s="399"/>
      <c r="EG50" s="399"/>
      <c r="EH50" s="399"/>
      <c r="EI50" s="399"/>
      <c r="EJ50" s="399"/>
      <c r="EK50" s="399"/>
      <c r="EL50" s="399"/>
      <c r="EM50" s="399"/>
      <c r="EN50" s="399"/>
      <c r="EO50" s="399"/>
      <c r="EP50" s="399"/>
    </row>
    <row r="51" spans="1:146" ht="12" customHeight="1">
      <c r="A51" s="850"/>
      <c r="B51" s="850"/>
      <c r="C51" s="521"/>
      <c r="D51" s="492"/>
      <c r="E51" s="521"/>
      <c r="F51" s="521"/>
      <c r="G51" s="521"/>
      <c r="H51" s="521"/>
      <c r="I51" s="521"/>
      <c r="J51" s="521"/>
      <c r="K51" s="492"/>
      <c r="L51" s="521"/>
      <c r="M51" s="521"/>
      <c r="N51" s="521"/>
      <c r="O51" s="521"/>
      <c r="P51" s="521"/>
      <c r="Q51" s="521"/>
      <c r="R51" s="492"/>
      <c r="S51" s="521"/>
      <c r="T51" s="521"/>
      <c r="U51" s="521"/>
      <c r="V51" s="521"/>
      <c r="W51" s="521"/>
      <c r="X51" s="521"/>
      <c r="Y51" s="492"/>
      <c r="Z51" s="521"/>
      <c r="AA51" s="521"/>
      <c r="AB51" s="521"/>
      <c r="AC51" s="521"/>
      <c r="AD51" s="521"/>
      <c r="AE51" s="492"/>
      <c r="AF51" s="521"/>
      <c r="AG51" s="521"/>
      <c r="AH51" s="521"/>
      <c r="AI51" s="521"/>
      <c r="AJ51" s="521"/>
      <c r="AK51" s="521"/>
      <c r="AL51" s="492"/>
      <c r="AM51" s="521"/>
      <c r="AN51" s="521"/>
      <c r="AO51" s="521"/>
      <c r="AP51" s="521"/>
      <c r="AQ51" s="521"/>
      <c r="AR51" s="521"/>
      <c r="AS51" s="492"/>
      <c r="AT51" s="521"/>
      <c r="AU51" s="521"/>
      <c r="AV51" s="521"/>
      <c r="AW51" s="521"/>
      <c r="AX51" s="521"/>
      <c r="AY51" s="521"/>
      <c r="AZ51" s="492"/>
      <c r="BA51" s="521"/>
      <c r="BB51" s="521"/>
      <c r="BC51" s="521"/>
      <c r="BD51" s="521"/>
      <c r="BE51" s="521"/>
      <c r="BF51" s="521"/>
      <c r="BG51" s="492"/>
      <c r="BH51" s="521"/>
      <c r="BI51" s="521"/>
      <c r="BJ51" s="521"/>
      <c r="BK51" s="521"/>
      <c r="BL51" s="521"/>
      <c r="BM51" s="521"/>
      <c r="BN51" s="492"/>
      <c r="BO51" s="521"/>
      <c r="BP51" s="521"/>
      <c r="BQ51" s="521"/>
      <c r="BR51" s="399"/>
      <c r="BS51" s="399"/>
      <c r="BT51" s="399"/>
      <c r="BU51" s="399"/>
      <c r="BV51" s="399"/>
      <c r="BW51" s="399"/>
      <c r="BX51" s="399"/>
      <c r="BY51" s="399"/>
      <c r="BZ51" s="399"/>
      <c r="CA51" s="399"/>
      <c r="CB51" s="399"/>
      <c r="CC51" s="399"/>
      <c r="CD51" s="399"/>
      <c r="CE51" s="399"/>
      <c r="CF51" s="399"/>
      <c r="CG51" s="399"/>
      <c r="CH51" s="399"/>
      <c r="CI51" s="399"/>
      <c r="CJ51" s="399"/>
      <c r="CK51" s="399"/>
      <c r="CL51" s="399"/>
      <c r="CM51" s="399"/>
      <c r="CN51" s="399"/>
      <c r="CO51" s="399"/>
      <c r="CP51" s="399"/>
      <c r="CQ51" s="399"/>
      <c r="CR51" s="399"/>
      <c r="CS51" s="399"/>
      <c r="CT51" s="399"/>
      <c r="CU51" s="399"/>
      <c r="CV51" s="399"/>
      <c r="CW51" s="399"/>
      <c r="CX51" s="399"/>
      <c r="CY51" s="399"/>
      <c r="CZ51" s="399"/>
      <c r="DA51" s="399"/>
      <c r="DB51" s="399"/>
      <c r="DC51" s="399"/>
      <c r="DD51" s="399"/>
      <c r="DE51" s="399"/>
      <c r="DF51" s="399"/>
      <c r="DG51" s="399"/>
      <c r="DH51" s="399"/>
      <c r="DI51" s="399"/>
      <c r="DJ51" s="399"/>
      <c r="DK51" s="399"/>
      <c r="DL51" s="399"/>
      <c r="DM51" s="399"/>
      <c r="DN51" s="399"/>
      <c r="DO51" s="399"/>
      <c r="DP51" s="399"/>
      <c r="DQ51" s="399"/>
      <c r="DR51" s="399"/>
      <c r="DS51" s="399"/>
      <c r="DT51" s="399"/>
      <c r="DU51" s="399"/>
      <c r="DV51" s="399"/>
      <c r="DW51" s="399"/>
      <c r="DX51" s="399"/>
      <c r="DY51" s="399"/>
      <c r="DZ51" s="399"/>
      <c r="EA51" s="399"/>
      <c r="EB51" s="399"/>
      <c r="EC51" s="399"/>
      <c r="ED51" s="399"/>
      <c r="EE51" s="399"/>
      <c r="EF51" s="399"/>
      <c r="EG51" s="399"/>
      <c r="EH51" s="399"/>
      <c r="EI51" s="399"/>
      <c r="EJ51" s="399"/>
      <c r="EK51" s="399"/>
      <c r="EL51" s="399"/>
      <c r="EM51" s="399"/>
      <c r="EN51" s="399"/>
      <c r="EO51" s="399"/>
      <c r="EP51" s="399"/>
    </row>
    <row r="52" spans="1:146" ht="12" customHeight="1">
      <c r="A52" s="850"/>
      <c r="B52" s="850"/>
      <c r="C52" s="521"/>
      <c r="D52" s="492"/>
      <c r="E52" s="521"/>
      <c r="F52" s="521"/>
      <c r="G52" s="521"/>
      <c r="H52" s="521"/>
      <c r="I52" s="521"/>
      <c r="J52" s="521"/>
      <c r="K52" s="492"/>
      <c r="L52" s="521"/>
      <c r="M52" s="521"/>
      <c r="N52" s="521"/>
      <c r="O52" s="521"/>
      <c r="P52" s="521"/>
      <c r="Q52" s="521"/>
      <c r="R52" s="492"/>
      <c r="S52" s="521"/>
      <c r="T52" s="521"/>
      <c r="U52" s="521"/>
      <c r="V52" s="521"/>
      <c r="W52" s="521"/>
      <c r="X52" s="521"/>
      <c r="Y52" s="492"/>
      <c r="Z52" s="521"/>
      <c r="AA52" s="521"/>
      <c r="AB52" s="521"/>
      <c r="AC52" s="521"/>
      <c r="AD52" s="521"/>
      <c r="AE52" s="492"/>
      <c r="AF52" s="521"/>
      <c r="AG52" s="521"/>
      <c r="AH52" s="521"/>
      <c r="AI52" s="521"/>
      <c r="AJ52" s="521"/>
      <c r="AK52" s="521"/>
      <c r="AL52" s="492"/>
      <c r="AM52" s="521"/>
      <c r="AN52" s="521"/>
      <c r="AO52" s="521"/>
      <c r="AP52" s="521"/>
      <c r="AQ52" s="521"/>
      <c r="AR52" s="521"/>
      <c r="AS52" s="492"/>
      <c r="AT52" s="521"/>
      <c r="AU52" s="521"/>
      <c r="AV52" s="521"/>
      <c r="AW52" s="521"/>
      <c r="AX52" s="521"/>
      <c r="AY52" s="521"/>
      <c r="AZ52" s="492"/>
      <c r="BA52" s="521"/>
      <c r="BB52" s="521"/>
      <c r="BC52" s="521"/>
      <c r="BD52" s="521"/>
      <c r="BE52" s="521"/>
      <c r="BF52" s="521"/>
      <c r="BG52" s="492"/>
      <c r="BH52" s="521"/>
      <c r="BI52" s="521"/>
      <c r="BJ52" s="521"/>
      <c r="BK52" s="521"/>
      <c r="BL52" s="521"/>
      <c r="BM52" s="521"/>
      <c r="BN52" s="492"/>
      <c r="BO52" s="521"/>
      <c r="BP52" s="521"/>
      <c r="BQ52" s="521"/>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399"/>
      <c r="DB52" s="399"/>
      <c r="DC52" s="399"/>
      <c r="DD52" s="399"/>
      <c r="DE52" s="399"/>
      <c r="DF52" s="399"/>
      <c r="DG52" s="399"/>
      <c r="DH52" s="399"/>
      <c r="DI52" s="399"/>
      <c r="DJ52" s="399"/>
      <c r="DK52" s="399"/>
      <c r="DL52" s="399"/>
      <c r="DM52" s="399"/>
      <c r="DN52" s="399"/>
      <c r="DO52" s="399"/>
      <c r="DP52" s="399"/>
      <c r="DQ52" s="399"/>
      <c r="DR52" s="399"/>
      <c r="DS52" s="399"/>
      <c r="DT52" s="399"/>
      <c r="DU52" s="399"/>
      <c r="DV52" s="399"/>
      <c r="DW52" s="399"/>
      <c r="DX52" s="399"/>
      <c r="DY52" s="399"/>
      <c r="DZ52" s="399"/>
      <c r="EA52" s="399"/>
      <c r="EB52" s="399"/>
      <c r="EC52" s="399"/>
      <c r="ED52" s="399"/>
      <c r="EE52" s="399"/>
      <c r="EF52" s="399"/>
      <c r="EG52" s="399"/>
      <c r="EH52" s="399"/>
      <c r="EI52" s="399"/>
      <c r="EJ52" s="399"/>
      <c r="EK52" s="399"/>
      <c r="EL52" s="399"/>
      <c r="EM52" s="399"/>
      <c r="EN52" s="399"/>
      <c r="EO52" s="399"/>
      <c r="EP52" s="399"/>
    </row>
    <row r="53" spans="1:146" ht="12" customHeight="1">
      <c r="A53" s="850"/>
      <c r="B53" s="850"/>
      <c r="C53" s="521"/>
      <c r="D53" s="492"/>
      <c r="E53" s="521"/>
      <c r="F53" s="521"/>
      <c r="G53" s="521"/>
      <c r="H53" s="521"/>
      <c r="I53" s="521"/>
      <c r="J53" s="521"/>
      <c r="K53" s="492"/>
      <c r="L53" s="521"/>
      <c r="M53" s="521"/>
      <c r="N53" s="521"/>
      <c r="O53" s="521"/>
      <c r="P53" s="521"/>
      <c r="Q53" s="521"/>
      <c r="R53" s="492"/>
      <c r="S53" s="521"/>
      <c r="T53" s="521"/>
      <c r="U53" s="521"/>
      <c r="V53" s="521"/>
      <c r="W53" s="521"/>
      <c r="X53" s="521"/>
      <c r="Y53" s="492"/>
      <c r="Z53" s="521"/>
      <c r="AA53" s="521"/>
      <c r="AB53" s="521"/>
      <c r="AC53" s="521"/>
      <c r="AD53" s="521"/>
      <c r="AE53" s="492"/>
      <c r="AF53" s="521"/>
      <c r="AG53" s="521"/>
      <c r="AH53" s="521"/>
      <c r="AI53" s="521"/>
      <c r="AJ53" s="521"/>
      <c r="AK53" s="521"/>
      <c r="AL53" s="492"/>
      <c r="AM53" s="521"/>
      <c r="AN53" s="521"/>
      <c r="AO53" s="521"/>
      <c r="AP53" s="521"/>
      <c r="AQ53" s="521"/>
      <c r="AR53" s="521"/>
      <c r="AS53" s="492"/>
      <c r="AT53" s="521"/>
      <c r="AU53" s="521"/>
      <c r="AV53" s="521"/>
      <c r="AW53" s="521"/>
      <c r="AX53" s="521"/>
      <c r="AY53" s="521"/>
      <c r="AZ53" s="492"/>
      <c r="BA53" s="521"/>
      <c r="BB53" s="521"/>
      <c r="BC53" s="521"/>
      <c r="BD53" s="521"/>
      <c r="BE53" s="521"/>
      <c r="BF53" s="521"/>
      <c r="BG53" s="492"/>
      <c r="BH53" s="521"/>
      <c r="BI53" s="521"/>
      <c r="BJ53" s="521"/>
      <c r="BK53" s="521"/>
      <c r="BL53" s="521"/>
      <c r="BM53" s="521"/>
      <c r="BN53" s="492"/>
      <c r="BO53" s="521"/>
      <c r="BP53" s="521"/>
      <c r="BQ53" s="521"/>
      <c r="BR53" s="399"/>
      <c r="BS53" s="399"/>
      <c r="BT53" s="399"/>
      <c r="BU53" s="399"/>
      <c r="BV53" s="399"/>
      <c r="BW53" s="399"/>
      <c r="BX53" s="399"/>
      <c r="BY53" s="399"/>
      <c r="BZ53" s="399"/>
      <c r="CA53" s="399"/>
      <c r="CB53" s="399"/>
      <c r="CC53" s="399"/>
      <c r="CD53" s="399"/>
      <c r="CE53" s="399"/>
      <c r="CF53" s="399"/>
      <c r="CG53" s="399"/>
      <c r="CH53" s="399"/>
      <c r="CI53" s="399"/>
      <c r="CJ53" s="399"/>
      <c r="CK53" s="399"/>
      <c r="CL53" s="399"/>
      <c r="CM53" s="399"/>
      <c r="CN53" s="399"/>
      <c r="CO53" s="399"/>
      <c r="CP53" s="399"/>
      <c r="CQ53" s="399"/>
      <c r="CR53" s="399"/>
      <c r="CS53" s="399"/>
      <c r="CT53" s="399"/>
      <c r="CU53" s="399"/>
      <c r="CV53" s="399"/>
      <c r="CW53" s="399"/>
      <c r="CX53" s="399"/>
      <c r="CY53" s="399"/>
      <c r="CZ53" s="399"/>
      <c r="DA53" s="399"/>
      <c r="DB53" s="399"/>
      <c r="DC53" s="399"/>
      <c r="DD53" s="399"/>
      <c r="DE53" s="399"/>
      <c r="DF53" s="399"/>
      <c r="DG53" s="399"/>
      <c r="DH53" s="399"/>
      <c r="DI53" s="399"/>
      <c r="DJ53" s="399"/>
      <c r="DK53" s="399"/>
      <c r="DL53" s="399"/>
      <c r="DM53" s="399"/>
      <c r="DN53" s="399"/>
      <c r="DO53" s="399"/>
      <c r="DP53" s="399"/>
      <c r="DQ53" s="399"/>
      <c r="DR53" s="399"/>
      <c r="DS53" s="399"/>
      <c r="DT53" s="399"/>
      <c r="DU53" s="399"/>
      <c r="DV53" s="399"/>
      <c r="DW53" s="399"/>
      <c r="DX53" s="399"/>
      <c r="DY53" s="399"/>
      <c r="DZ53" s="399"/>
      <c r="EA53" s="399"/>
      <c r="EB53" s="399"/>
      <c r="EC53" s="399"/>
      <c r="ED53" s="399"/>
      <c r="EE53" s="399"/>
      <c r="EF53" s="399"/>
      <c r="EG53" s="399"/>
      <c r="EH53" s="399"/>
      <c r="EI53" s="399"/>
      <c r="EJ53" s="399"/>
      <c r="EK53" s="399"/>
      <c r="EL53" s="399"/>
      <c r="EM53" s="399"/>
      <c r="EN53" s="399"/>
      <c r="EO53" s="399"/>
      <c r="EP53" s="399"/>
    </row>
    <row r="54" spans="1:146" ht="12" customHeight="1">
      <c r="A54" s="850"/>
      <c r="B54" s="850"/>
      <c r="C54" s="521"/>
      <c r="D54" s="492"/>
      <c r="E54" s="521"/>
      <c r="F54" s="521"/>
      <c r="G54" s="521"/>
      <c r="H54" s="521"/>
      <c r="I54" s="521"/>
      <c r="J54" s="521"/>
      <c r="K54" s="492"/>
      <c r="L54" s="521"/>
      <c r="M54" s="521"/>
      <c r="N54" s="521"/>
      <c r="O54" s="521"/>
      <c r="P54" s="521"/>
      <c r="Q54" s="521"/>
      <c r="R54" s="492"/>
      <c r="S54" s="521"/>
      <c r="T54" s="521"/>
      <c r="U54" s="521"/>
      <c r="V54" s="521"/>
      <c r="W54" s="521"/>
      <c r="X54" s="521"/>
      <c r="Y54" s="492"/>
      <c r="Z54" s="521"/>
      <c r="AA54" s="521"/>
      <c r="AB54" s="521"/>
      <c r="AC54" s="521"/>
      <c r="AD54" s="521"/>
      <c r="AE54" s="492"/>
      <c r="AF54" s="521"/>
      <c r="AG54" s="521"/>
      <c r="AH54" s="521"/>
      <c r="AI54" s="521"/>
      <c r="AJ54" s="521"/>
      <c r="AK54" s="521"/>
      <c r="AL54" s="492"/>
      <c r="AM54" s="521"/>
      <c r="AN54" s="521"/>
      <c r="AO54" s="521"/>
      <c r="AP54" s="521"/>
      <c r="AQ54" s="521"/>
      <c r="AR54" s="521"/>
      <c r="AS54" s="492"/>
      <c r="AT54" s="521"/>
      <c r="AU54" s="521"/>
      <c r="AV54" s="521"/>
      <c r="AW54" s="521"/>
      <c r="AX54" s="521"/>
      <c r="AY54" s="521"/>
      <c r="AZ54" s="492"/>
      <c r="BA54" s="521"/>
      <c r="BB54" s="521"/>
      <c r="BC54" s="521"/>
      <c r="BD54" s="521"/>
      <c r="BE54" s="521"/>
      <c r="BF54" s="521"/>
      <c r="BG54" s="492"/>
      <c r="BH54" s="521"/>
      <c r="BI54" s="521"/>
      <c r="BJ54" s="521"/>
      <c r="BK54" s="521"/>
      <c r="BL54" s="521"/>
      <c r="BM54" s="521"/>
      <c r="BN54" s="492"/>
      <c r="BO54" s="521"/>
      <c r="BP54" s="521"/>
      <c r="BQ54" s="521"/>
      <c r="BR54" s="399"/>
      <c r="BS54" s="399"/>
      <c r="BT54" s="399"/>
      <c r="BU54" s="399"/>
      <c r="BV54" s="399"/>
      <c r="BW54" s="399"/>
      <c r="BX54" s="399"/>
      <c r="BY54" s="399"/>
      <c r="BZ54" s="399"/>
      <c r="CA54" s="399"/>
      <c r="CB54" s="399"/>
      <c r="CC54" s="399"/>
      <c r="CD54" s="399"/>
      <c r="CE54" s="399"/>
      <c r="CF54" s="399"/>
      <c r="CG54" s="399"/>
      <c r="CH54" s="399"/>
      <c r="CI54" s="399"/>
      <c r="CJ54" s="399"/>
      <c r="CK54" s="399"/>
      <c r="CL54" s="399"/>
      <c r="CM54" s="399"/>
      <c r="CN54" s="399"/>
      <c r="CO54" s="399"/>
      <c r="CP54" s="399"/>
      <c r="CQ54" s="399"/>
      <c r="CR54" s="399"/>
      <c r="CS54" s="399"/>
      <c r="CT54" s="399"/>
      <c r="CU54" s="399"/>
      <c r="CV54" s="399"/>
      <c r="CW54" s="399"/>
      <c r="CX54" s="399"/>
      <c r="CY54" s="399"/>
      <c r="CZ54" s="399"/>
      <c r="DA54" s="399"/>
      <c r="DB54" s="399"/>
      <c r="DC54" s="399"/>
      <c r="DD54" s="399"/>
      <c r="DE54" s="399"/>
      <c r="DF54" s="399"/>
      <c r="DG54" s="399"/>
      <c r="DH54" s="399"/>
      <c r="DI54" s="399"/>
      <c r="DJ54" s="399"/>
      <c r="DK54" s="399"/>
      <c r="DL54" s="399"/>
      <c r="DM54" s="399"/>
      <c r="DN54" s="399"/>
      <c r="DO54" s="399"/>
      <c r="DP54" s="399"/>
      <c r="DQ54" s="399"/>
      <c r="DR54" s="399"/>
      <c r="DS54" s="399"/>
      <c r="DT54" s="399"/>
      <c r="DU54" s="399"/>
      <c r="DV54" s="399"/>
      <c r="DW54" s="399"/>
      <c r="DX54" s="399"/>
      <c r="DY54" s="399"/>
      <c r="DZ54" s="399"/>
      <c r="EA54" s="399"/>
      <c r="EB54" s="399"/>
      <c r="EC54" s="399"/>
      <c r="ED54" s="399"/>
      <c r="EE54" s="399"/>
      <c r="EF54" s="399"/>
      <c r="EG54" s="399"/>
      <c r="EH54" s="399"/>
      <c r="EI54" s="399"/>
      <c r="EJ54" s="399"/>
      <c r="EK54" s="399"/>
      <c r="EL54" s="399"/>
      <c r="EM54" s="399"/>
      <c r="EN54" s="399"/>
      <c r="EO54" s="399"/>
      <c r="EP54" s="399"/>
    </row>
    <row r="55" spans="1:146" ht="12" customHeight="1">
      <c r="A55" s="850"/>
      <c r="B55" s="850"/>
      <c r="C55" s="521"/>
      <c r="D55" s="492"/>
      <c r="E55" s="521"/>
      <c r="F55" s="521"/>
      <c r="G55" s="521"/>
      <c r="H55" s="521"/>
      <c r="I55" s="521"/>
      <c r="J55" s="521"/>
      <c r="K55" s="492"/>
      <c r="L55" s="521"/>
      <c r="M55" s="521"/>
      <c r="N55" s="521"/>
      <c r="O55" s="521"/>
      <c r="P55" s="521"/>
      <c r="Q55" s="521"/>
      <c r="R55" s="492"/>
      <c r="S55" s="521"/>
      <c r="T55" s="521"/>
      <c r="U55" s="521"/>
      <c r="V55" s="521"/>
      <c r="W55" s="521"/>
      <c r="X55" s="521"/>
      <c r="Y55" s="492"/>
      <c r="Z55" s="521"/>
      <c r="AA55" s="521"/>
      <c r="AB55" s="521"/>
      <c r="AC55" s="521"/>
      <c r="AD55" s="521"/>
      <c r="AE55" s="492"/>
      <c r="AF55" s="521"/>
      <c r="AG55" s="521"/>
      <c r="AH55" s="521"/>
      <c r="AI55" s="521"/>
      <c r="AJ55" s="521"/>
      <c r="AK55" s="521"/>
      <c r="AL55" s="492"/>
      <c r="AM55" s="521"/>
      <c r="AN55" s="521"/>
      <c r="AO55" s="521"/>
      <c r="AP55" s="521"/>
      <c r="AQ55" s="521"/>
      <c r="AR55" s="521"/>
      <c r="AS55" s="492"/>
      <c r="AT55" s="521"/>
      <c r="AU55" s="521"/>
      <c r="AV55" s="521"/>
      <c r="AW55" s="521"/>
      <c r="AX55" s="521"/>
      <c r="AY55" s="521"/>
      <c r="AZ55" s="492"/>
      <c r="BA55" s="521"/>
      <c r="BB55" s="521"/>
      <c r="BC55" s="521"/>
      <c r="BD55" s="521"/>
      <c r="BE55" s="521"/>
      <c r="BF55" s="521"/>
      <c r="BG55" s="492"/>
      <c r="BH55" s="521"/>
      <c r="BI55" s="521"/>
      <c r="BJ55" s="521"/>
      <c r="BK55" s="521"/>
      <c r="BL55" s="521"/>
      <c r="BM55" s="521"/>
      <c r="BN55" s="492"/>
      <c r="BO55" s="521"/>
      <c r="BP55" s="521"/>
      <c r="BQ55" s="521"/>
      <c r="BR55" s="399"/>
      <c r="BS55" s="399"/>
      <c r="BT55" s="399"/>
      <c r="BU55" s="399"/>
      <c r="BV55" s="399"/>
      <c r="BW55" s="399"/>
      <c r="BX55" s="399"/>
      <c r="BY55" s="399"/>
      <c r="BZ55" s="399"/>
      <c r="CA55" s="399"/>
      <c r="CB55" s="399"/>
      <c r="CC55" s="399"/>
      <c r="CD55" s="399"/>
      <c r="CE55" s="399"/>
      <c r="CF55" s="399"/>
      <c r="CG55" s="399"/>
      <c r="CH55" s="399"/>
      <c r="CI55" s="399"/>
      <c r="CJ55" s="399"/>
      <c r="CK55" s="399"/>
      <c r="CL55" s="399"/>
      <c r="CM55" s="399"/>
      <c r="CN55" s="399"/>
      <c r="CO55" s="399"/>
      <c r="CP55" s="399"/>
      <c r="CQ55" s="399"/>
      <c r="CR55" s="399"/>
      <c r="CS55" s="399"/>
      <c r="CT55" s="399"/>
      <c r="CU55" s="399"/>
      <c r="CV55" s="399"/>
      <c r="CW55" s="399"/>
      <c r="CX55" s="399"/>
      <c r="CY55" s="399"/>
      <c r="CZ55" s="399"/>
      <c r="DA55" s="399"/>
      <c r="DB55" s="399"/>
      <c r="DC55" s="399"/>
      <c r="DD55" s="399"/>
      <c r="DE55" s="399"/>
      <c r="DF55" s="399"/>
      <c r="DG55" s="399"/>
      <c r="DH55" s="399"/>
      <c r="DI55" s="399"/>
      <c r="DJ55" s="399"/>
      <c r="DK55" s="399"/>
      <c r="DL55" s="399"/>
      <c r="DM55" s="399"/>
      <c r="DN55" s="399"/>
      <c r="DO55" s="399"/>
      <c r="DP55" s="399"/>
      <c r="DQ55" s="399"/>
      <c r="DR55" s="399"/>
      <c r="DS55" s="399"/>
      <c r="DT55" s="399"/>
      <c r="DU55" s="399"/>
      <c r="DV55" s="399"/>
      <c r="DW55" s="399"/>
      <c r="DX55" s="399"/>
      <c r="DY55" s="399"/>
      <c r="DZ55" s="399"/>
      <c r="EA55" s="399"/>
      <c r="EB55" s="399"/>
      <c r="EC55" s="399"/>
      <c r="ED55" s="399"/>
      <c r="EE55" s="399"/>
      <c r="EF55" s="399"/>
      <c r="EG55" s="399"/>
      <c r="EH55" s="399"/>
      <c r="EI55" s="399"/>
      <c r="EJ55" s="399"/>
      <c r="EK55" s="399"/>
      <c r="EL55" s="399"/>
      <c r="EM55" s="399"/>
      <c r="EN55" s="399"/>
      <c r="EO55" s="399"/>
      <c r="EP55" s="399"/>
    </row>
    <row r="56" spans="1:146" ht="12" customHeight="1">
      <c r="A56" s="850"/>
      <c r="B56" s="850"/>
      <c r="C56" s="521"/>
      <c r="D56" s="492"/>
      <c r="E56" s="521"/>
      <c r="F56" s="521"/>
      <c r="G56" s="521"/>
      <c r="H56" s="521"/>
      <c r="I56" s="521"/>
      <c r="J56" s="521"/>
      <c r="K56" s="492"/>
      <c r="L56" s="521"/>
      <c r="M56" s="521"/>
      <c r="N56" s="521"/>
      <c r="O56" s="521"/>
      <c r="P56" s="521"/>
      <c r="Q56" s="521"/>
      <c r="R56" s="492"/>
      <c r="S56" s="521"/>
      <c r="T56" s="521"/>
      <c r="U56" s="521"/>
      <c r="V56" s="521"/>
      <c r="W56" s="521"/>
      <c r="X56" s="521"/>
      <c r="Y56" s="492"/>
      <c r="Z56" s="521"/>
      <c r="AA56" s="521"/>
      <c r="AB56" s="521"/>
      <c r="AC56" s="521"/>
      <c r="AD56" s="521"/>
      <c r="AE56" s="492"/>
      <c r="AF56" s="521"/>
      <c r="AG56" s="521"/>
      <c r="AH56" s="521"/>
      <c r="AI56" s="521"/>
      <c r="AJ56" s="521"/>
      <c r="AK56" s="521"/>
      <c r="AL56" s="492"/>
      <c r="AM56" s="521"/>
      <c r="AN56" s="521"/>
      <c r="AO56" s="521"/>
      <c r="AP56" s="521"/>
      <c r="AQ56" s="521"/>
      <c r="AR56" s="521"/>
      <c r="AS56" s="492"/>
      <c r="AT56" s="521"/>
      <c r="AU56" s="521"/>
      <c r="AV56" s="521"/>
      <c r="AW56" s="521"/>
      <c r="AX56" s="521"/>
      <c r="AY56" s="521"/>
      <c r="AZ56" s="492"/>
      <c r="BA56" s="521"/>
      <c r="BB56" s="521"/>
      <c r="BC56" s="521"/>
      <c r="BD56" s="521"/>
      <c r="BE56" s="521"/>
      <c r="BF56" s="521"/>
      <c r="BG56" s="492"/>
      <c r="BH56" s="521"/>
      <c r="BI56" s="521"/>
      <c r="BJ56" s="521"/>
      <c r="BK56" s="521"/>
      <c r="BL56" s="521"/>
      <c r="BM56" s="521"/>
      <c r="BN56" s="492"/>
      <c r="BO56" s="521"/>
      <c r="BP56" s="521"/>
      <c r="BQ56" s="521"/>
      <c r="BR56" s="399"/>
      <c r="BS56" s="399"/>
      <c r="BT56" s="399"/>
      <c r="BU56" s="399"/>
      <c r="BV56" s="399"/>
      <c r="BW56" s="399"/>
      <c r="BX56" s="399"/>
      <c r="BY56" s="399"/>
      <c r="BZ56" s="399"/>
      <c r="CA56" s="399"/>
      <c r="CB56" s="399"/>
      <c r="CC56" s="399"/>
      <c r="CD56" s="399"/>
      <c r="CE56" s="399"/>
      <c r="CF56" s="399"/>
      <c r="CG56" s="399"/>
      <c r="CH56" s="399"/>
      <c r="CI56" s="399"/>
      <c r="CJ56" s="399"/>
      <c r="CK56" s="399"/>
      <c r="CL56" s="399"/>
      <c r="CM56" s="399"/>
      <c r="CN56" s="399"/>
      <c r="CO56" s="399"/>
      <c r="CP56" s="399"/>
      <c r="CQ56" s="399"/>
      <c r="CR56" s="399"/>
      <c r="CS56" s="399"/>
      <c r="CT56" s="399"/>
      <c r="CU56" s="399"/>
      <c r="CV56" s="399"/>
      <c r="CW56" s="399"/>
      <c r="CX56" s="399"/>
      <c r="CY56" s="399"/>
      <c r="CZ56" s="399"/>
      <c r="DA56" s="399"/>
      <c r="DB56" s="399"/>
      <c r="DC56" s="399"/>
      <c r="DD56" s="399"/>
      <c r="DE56" s="399"/>
      <c r="DF56" s="399"/>
      <c r="DG56" s="399"/>
      <c r="DH56" s="399"/>
      <c r="DI56" s="399"/>
      <c r="DJ56" s="399"/>
      <c r="DK56" s="399"/>
      <c r="DL56" s="399"/>
      <c r="DM56" s="399"/>
      <c r="DN56" s="399"/>
      <c r="DO56" s="399"/>
      <c r="DP56" s="399"/>
      <c r="DQ56" s="399"/>
      <c r="DR56" s="399"/>
      <c r="DS56" s="399"/>
      <c r="DT56" s="399"/>
      <c r="DU56" s="399"/>
      <c r="DV56" s="399"/>
      <c r="DW56" s="399"/>
      <c r="DX56" s="399"/>
      <c r="DY56" s="399"/>
      <c r="DZ56" s="399"/>
      <c r="EA56" s="399"/>
      <c r="EB56" s="399"/>
      <c r="EC56" s="399"/>
      <c r="ED56" s="399"/>
      <c r="EE56" s="399"/>
      <c r="EF56" s="399"/>
      <c r="EG56" s="399"/>
      <c r="EH56" s="399"/>
      <c r="EI56" s="399"/>
      <c r="EJ56" s="399"/>
      <c r="EK56" s="399"/>
      <c r="EL56" s="399"/>
      <c r="EM56" s="399"/>
      <c r="EN56" s="399"/>
      <c r="EO56" s="399"/>
      <c r="EP56" s="399"/>
    </row>
    <row r="57" spans="1:146" ht="12" customHeight="1">
      <c r="A57" s="850"/>
      <c r="B57" s="850"/>
      <c r="C57" s="521"/>
      <c r="D57" s="492"/>
      <c r="E57" s="521"/>
      <c r="F57" s="521"/>
      <c r="G57" s="521"/>
      <c r="H57" s="521"/>
      <c r="I57" s="521"/>
      <c r="J57" s="521"/>
      <c r="K57" s="492"/>
      <c r="L57" s="521"/>
      <c r="M57" s="521"/>
      <c r="N57" s="521"/>
      <c r="O57" s="521"/>
      <c r="P57" s="521"/>
      <c r="Q57" s="521"/>
      <c r="R57" s="492"/>
      <c r="S57" s="521"/>
      <c r="T57" s="521"/>
      <c r="U57" s="521"/>
      <c r="V57" s="521"/>
      <c r="W57" s="521"/>
      <c r="X57" s="521"/>
      <c r="Y57" s="492"/>
      <c r="Z57" s="521"/>
      <c r="AA57" s="521"/>
      <c r="AB57" s="521"/>
      <c r="AC57" s="521"/>
      <c r="AD57" s="521"/>
      <c r="AE57" s="492"/>
      <c r="AF57" s="521"/>
      <c r="AG57" s="521"/>
      <c r="AH57" s="521"/>
      <c r="AI57" s="521"/>
      <c r="AJ57" s="521"/>
      <c r="AK57" s="521"/>
      <c r="AL57" s="492"/>
      <c r="AM57" s="521"/>
      <c r="AN57" s="521"/>
      <c r="AO57" s="521"/>
      <c r="AP57" s="521"/>
      <c r="AQ57" s="521"/>
      <c r="AR57" s="521"/>
      <c r="AS57" s="492"/>
      <c r="AT57" s="521"/>
      <c r="AU57" s="521"/>
      <c r="AV57" s="521"/>
      <c r="AW57" s="521"/>
      <c r="AX57" s="521"/>
      <c r="AY57" s="521"/>
      <c r="AZ57" s="492"/>
      <c r="BA57" s="521"/>
      <c r="BB57" s="521"/>
      <c r="BC57" s="521"/>
      <c r="BD57" s="521"/>
      <c r="BE57" s="521"/>
      <c r="BF57" s="521"/>
      <c r="BG57" s="492"/>
      <c r="BH57" s="521"/>
      <c r="BI57" s="521"/>
      <c r="BJ57" s="521"/>
      <c r="BK57" s="521"/>
      <c r="BL57" s="521"/>
      <c r="BM57" s="521"/>
      <c r="BN57" s="492"/>
      <c r="BO57" s="521"/>
      <c r="BP57" s="521"/>
      <c r="BQ57" s="521"/>
      <c r="BR57" s="399"/>
      <c r="BS57" s="399"/>
      <c r="BT57" s="399"/>
      <c r="BU57" s="399"/>
      <c r="BV57" s="399"/>
      <c r="BW57" s="399"/>
      <c r="BX57" s="399"/>
      <c r="BY57" s="399"/>
      <c r="BZ57" s="399"/>
      <c r="CA57" s="399"/>
      <c r="CB57" s="399"/>
      <c r="CC57" s="399"/>
      <c r="CD57" s="399"/>
      <c r="CE57" s="399"/>
      <c r="CF57" s="399"/>
      <c r="CG57" s="399"/>
      <c r="CH57" s="399"/>
      <c r="CI57" s="399"/>
      <c r="CJ57" s="399"/>
      <c r="CK57" s="399"/>
      <c r="CL57" s="399"/>
      <c r="CM57" s="399"/>
      <c r="CN57" s="399"/>
      <c r="CO57" s="399"/>
      <c r="CP57" s="399"/>
      <c r="CQ57" s="399"/>
      <c r="CR57" s="399"/>
      <c r="CS57" s="399"/>
      <c r="CT57" s="399"/>
      <c r="CU57" s="399"/>
      <c r="CV57" s="399"/>
      <c r="CW57" s="399"/>
      <c r="CX57" s="399"/>
      <c r="CY57" s="399"/>
      <c r="CZ57" s="399"/>
      <c r="DA57" s="399"/>
      <c r="DB57" s="399"/>
      <c r="DC57" s="399"/>
      <c r="DD57" s="399"/>
      <c r="DE57" s="399"/>
      <c r="DF57" s="399"/>
      <c r="DG57" s="399"/>
      <c r="DH57" s="399"/>
      <c r="DI57" s="399"/>
      <c r="DJ57" s="399"/>
      <c r="DK57" s="399"/>
      <c r="DL57" s="399"/>
      <c r="DM57" s="399"/>
      <c r="DN57" s="399"/>
      <c r="DO57" s="399"/>
      <c r="DP57" s="399"/>
      <c r="DQ57" s="399"/>
      <c r="DR57" s="399"/>
      <c r="DS57" s="399"/>
      <c r="DT57" s="399"/>
      <c r="DU57" s="399"/>
      <c r="DV57" s="399"/>
      <c r="DW57" s="399"/>
      <c r="DX57" s="399"/>
      <c r="DY57" s="399"/>
      <c r="DZ57" s="399"/>
      <c r="EA57" s="399"/>
      <c r="EB57" s="399"/>
      <c r="EC57" s="399"/>
      <c r="ED57" s="399"/>
      <c r="EE57" s="399"/>
      <c r="EF57" s="399"/>
      <c r="EG57" s="399"/>
      <c r="EH57" s="399"/>
      <c r="EI57" s="399"/>
      <c r="EJ57" s="399"/>
      <c r="EK57" s="399"/>
      <c r="EL57" s="399"/>
      <c r="EM57" s="399"/>
      <c r="EN57" s="399"/>
      <c r="EO57" s="399"/>
      <c r="EP57" s="399"/>
    </row>
    <row r="58" spans="1:146" ht="12" customHeight="1">
      <c r="A58" s="850"/>
      <c r="B58" s="850"/>
      <c r="C58" s="521"/>
      <c r="D58" s="492"/>
      <c r="E58" s="521"/>
      <c r="F58" s="521"/>
      <c r="G58" s="521"/>
      <c r="H58" s="521"/>
      <c r="I58" s="521"/>
      <c r="J58" s="521"/>
      <c r="K58" s="492"/>
      <c r="L58" s="521"/>
      <c r="M58" s="521"/>
      <c r="N58" s="521"/>
      <c r="O58" s="521"/>
      <c r="P58" s="521"/>
      <c r="Q58" s="521"/>
      <c r="R58" s="492"/>
      <c r="S58" s="521"/>
      <c r="T58" s="521"/>
      <c r="U58" s="521"/>
      <c r="V58" s="521"/>
      <c r="W58" s="521"/>
      <c r="X58" s="521"/>
      <c r="Y58" s="492"/>
      <c r="Z58" s="521"/>
      <c r="AA58" s="521"/>
      <c r="AB58" s="521"/>
      <c r="AC58" s="521"/>
      <c r="AD58" s="521"/>
      <c r="AE58" s="492"/>
      <c r="AF58" s="521"/>
      <c r="AG58" s="521"/>
      <c r="AH58" s="521"/>
      <c r="AI58" s="521"/>
      <c r="AJ58" s="521"/>
      <c r="AK58" s="521"/>
      <c r="AL58" s="492"/>
      <c r="AM58" s="521"/>
      <c r="AN58" s="521"/>
      <c r="AO58" s="521"/>
      <c r="AP58" s="521"/>
      <c r="AQ58" s="521"/>
      <c r="AR58" s="521"/>
      <c r="AS58" s="492"/>
      <c r="AT58" s="521"/>
      <c r="AU58" s="521"/>
      <c r="AV58" s="521"/>
      <c r="AW58" s="521"/>
      <c r="AX58" s="521"/>
      <c r="AY58" s="521"/>
      <c r="AZ58" s="492"/>
      <c r="BA58" s="521"/>
      <c r="BB58" s="521"/>
      <c r="BC58" s="521"/>
      <c r="BD58" s="521"/>
      <c r="BE58" s="521"/>
      <c r="BF58" s="521"/>
      <c r="BG58" s="492"/>
      <c r="BH58" s="521"/>
      <c r="BI58" s="521"/>
      <c r="BJ58" s="521"/>
      <c r="BK58" s="521"/>
      <c r="BL58" s="521"/>
      <c r="BM58" s="521"/>
      <c r="BN58" s="492"/>
      <c r="BO58" s="521"/>
      <c r="BP58" s="521"/>
      <c r="BQ58" s="521"/>
      <c r="BR58" s="399"/>
      <c r="BS58" s="399"/>
      <c r="BT58" s="399"/>
      <c r="BU58" s="399"/>
      <c r="BV58" s="399"/>
      <c r="BW58" s="399"/>
      <c r="BX58" s="399"/>
      <c r="BY58" s="399"/>
      <c r="BZ58" s="399"/>
      <c r="CA58" s="399"/>
      <c r="CB58" s="399"/>
      <c r="CC58" s="399"/>
      <c r="CD58" s="399"/>
      <c r="CE58" s="399"/>
      <c r="CF58" s="399"/>
      <c r="CG58" s="399"/>
      <c r="CH58" s="399"/>
      <c r="CI58" s="399"/>
      <c r="CJ58" s="399"/>
      <c r="CK58" s="399"/>
      <c r="CL58" s="399"/>
      <c r="CM58" s="399"/>
      <c r="CN58" s="399"/>
      <c r="CO58" s="399"/>
      <c r="CP58" s="399"/>
      <c r="CQ58" s="399"/>
      <c r="CR58" s="399"/>
      <c r="CS58" s="399"/>
      <c r="CT58" s="399"/>
      <c r="CU58" s="399"/>
      <c r="CV58" s="399"/>
      <c r="CW58" s="399"/>
      <c r="CX58" s="399"/>
      <c r="CY58" s="399"/>
      <c r="CZ58" s="399"/>
      <c r="DA58" s="399"/>
      <c r="DB58" s="399"/>
      <c r="DC58" s="399"/>
      <c r="DD58" s="399"/>
      <c r="DE58" s="399"/>
      <c r="DF58" s="399"/>
      <c r="DG58" s="399"/>
      <c r="DH58" s="399"/>
      <c r="DI58" s="399"/>
      <c r="DJ58" s="399"/>
      <c r="DK58" s="399"/>
      <c r="DL58" s="399"/>
      <c r="DM58" s="399"/>
      <c r="DN58" s="399"/>
      <c r="DO58" s="399"/>
      <c r="DP58" s="399"/>
      <c r="DQ58" s="399"/>
      <c r="DR58" s="399"/>
      <c r="DS58" s="399"/>
      <c r="DT58" s="399"/>
      <c r="DU58" s="399"/>
      <c r="DV58" s="399"/>
      <c r="DW58" s="399"/>
      <c r="DX58" s="399"/>
      <c r="DY58" s="399"/>
      <c r="DZ58" s="399"/>
      <c r="EA58" s="399"/>
      <c r="EB58" s="399"/>
      <c r="EC58" s="399"/>
      <c r="ED58" s="399"/>
      <c r="EE58" s="399"/>
      <c r="EF58" s="399"/>
      <c r="EG58" s="399"/>
      <c r="EH58" s="399"/>
      <c r="EI58" s="399"/>
      <c r="EJ58" s="399"/>
      <c r="EK58" s="399"/>
      <c r="EL58" s="399"/>
      <c r="EM58" s="399"/>
      <c r="EN58" s="399"/>
      <c r="EO58" s="399"/>
      <c r="EP58" s="399"/>
    </row>
    <row r="59" spans="1:146" ht="12" customHeight="1">
      <c r="A59" s="850"/>
      <c r="B59" s="850"/>
      <c r="C59" s="521"/>
      <c r="D59" s="492"/>
      <c r="E59" s="521"/>
      <c r="F59" s="521"/>
      <c r="G59" s="521"/>
      <c r="H59" s="521"/>
      <c r="I59" s="521"/>
      <c r="J59" s="521"/>
      <c r="K59" s="492"/>
      <c r="L59" s="521"/>
      <c r="M59" s="521"/>
      <c r="N59" s="521"/>
      <c r="O59" s="521"/>
      <c r="P59" s="521"/>
      <c r="Q59" s="521"/>
      <c r="R59" s="492"/>
      <c r="S59" s="521"/>
      <c r="T59" s="521"/>
      <c r="U59" s="521"/>
      <c r="V59" s="521"/>
      <c r="W59" s="521"/>
      <c r="X59" s="521"/>
      <c r="Y59" s="492"/>
      <c r="Z59" s="521"/>
      <c r="AA59" s="521"/>
      <c r="AB59" s="521"/>
      <c r="AC59" s="521"/>
      <c r="AD59" s="521"/>
      <c r="AE59" s="492"/>
      <c r="AF59" s="521"/>
      <c r="AG59" s="521"/>
      <c r="AH59" s="521"/>
      <c r="AI59" s="521"/>
      <c r="AJ59" s="521"/>
      <c r="AK59" s="521"/>
      <c r="AL59" s="492"/>
      <c r="AM59" s="521"/>
      <c r="AN59" s="521"/>
      <c r="AO59" s="521"/>
      <c r="AP59" s="521"/>
      <c r="AQ59" s="521"/>
      <c r="AR59" s="521"/>
      <c r="AS59" s="492"/>
      <c r="AT59" s="521"/>
      <c r="AU59" s="521"/>
      <c r="AV59" s="521"/>
      <c r="AW59" s="521"/>
      <c r="AX59" s="521"/>
      <c r="AY59" s="521"/>
      <c r="AZ59" s="492"/>
      <c r="BA59" s="521"/>
      <c r="BB59" s="521"/>
      <c r="BC59" s="521"/>
      <c r="BD59" s="521"/>
      <c r="BE59" s="521"/>
      <c r="BF59" s="521"/>
      <c r="BG59" s="492"/>
      <c r="BH59" s="521"/>
      <c r="BI59" s="521"/>
      <c r="BJ59" s="521"/>
      <c r="BK59" s="521"/>
      <c r="BL59" s="521"/>
      <c r="BM59" s="521"/>
      <c r="BN59" s="492"/>
      <c r="BO59" s="521"/>
      <c r="BP59" s="521"/>
      <c r="BQ59" s="521"/>
      <c r="BR59" s="399"/>
      <c r="BS59" s="399"/>
      <c r="BT59" s="399"/>
      <c r="BU59" s="399"/>
      <c r="BV59" s="399"/>
      <c r="BW59" s="399"/>
      <c r="BX59" s="399"/>
      <c r="BY59" s="399"/>
      <c r="BZ59" s="399"/>
      <c r="CA59" s="399"/>
      <c r="CB59" s="399"/>
      <c r="CC59" s="399"/>
      <c r="CD59" s="399"/>
      <c r="CE59" s="399"/>
      <c r="CF59" s="399"/>
      <c r="CG59" s="399"/>
      <c r="CH59" s="399"/>
      <c r="CI59" s="399"/>
      <c r="CJ59" s="399"/>
      <c r="CK59" s="399"/>
      <c r="CL59" s="399"/>
      <c r="CM59" s="399"/>
      <c r="CN59" s="399"/>
      <c r="CO59" s="399"/>
      <c r="CP59" s="399"/>
      <c r="CQ59" s="399"/>
      <c r="CR59" s="399"/>
      <c r="CS59" s="399"/>
      <c r="CT59" s="399"/>
      <c r="CU59" s="399"/>
      <c r="CV59" s="399"/>
      <c r="CW59" s="399"/>
      <c r="CX59" s="399"/>
      <c r="CY59" s="399"/>
      <c r="CZ59" s="399"/>
      <c r="DA59" s="399"/>
      <c r="DB59" s="399"/>
      <c r="DC59" s="399"/>
      <c r="DD59" s="399"/>
      <c r="DE59" s="399"/>
      <c r="DF59" s="399"/>
      <c r="DG59" s="399"/>
      <c r="DH59" s="399"/>
      <c r="DI59" s="399"/>
      <c r="DJ59" s="399"/>
      <c r="DK59" s="399"/>
      <c r="DL59" s="399"/>
      <c r="DM59" s="399"/>
      <c r="DN59" s="399"/>
      <c r="DO59" s="399"/>
      <c r="DP59" s="399"/>
      <c r="DQ59" s="399"/>
      <c r="DR59" s="399"/>
      <c r="DS59" s="399"/>
      <c r="DT59" s="399"/>
      <c r="DU59" s="399"/>
      <c r="DV59" s="399"/>
      <c r="DW59" s="399"/>
      <c r="DX59" s="399"/>
      <c r="DY59" s="399"/>
      <c r="DZ59" s="399"/>
      <c r="EA59" s="399"/>
      <c r="EB59" s="399"/>
      <c r="EC59" s="399"/>
      <c r="ED59" s="399"/>
      <c r="EE59" s="399"/>
      <c r="EF59" s="399"/>
      <c r="EG59" s="399"/>
      <c r="EH59" s="399"/>
      <c r="EI59" s="399"/>
      <c r="EJ59" s="399"/>
      <c r="EK59" s="399"/>
      <c r="EL59" s="399"/>
      <c r="EM59" s="399"/>
      <c r="EN59" s="399"/>
      <c r="EO59" s="399"/>
      <c r="EP59" s="399"/>
    </row>
    <row r="60" spans="1:146" ht="12" customHeight="1">
      <c r="A60" s="850"/>
      <c r="B60" s="850"/>
      <c r="C60" s="521"/>
      <c r="D60" s="492"/>
      <c r="E60" s="521"/>
      <c r="F60" s="521"/>
      <c r="G60" s="521"/>
      <c r="H60" s="521"/>
      <c r="I60" s="521"/>
      <c r="J60" s="521"/>
      <c r="K60" s="492"/>
      <c r="L60" s="521"/>
      <c r="M60" s="521"/>
      <c r="N60" s="521"/>
      <c r="O60" s="521"/>
      <c r="P60" s="521"/>
      <c r="Q60" s="521"/>
      <c r="R60" s="492"/>
      <c r="S60" s="521"/>
      <c r="T60" s="521"/>
      <c r="U60" s="521"/>
      <c r="V60" s="521"/>
      <c r="W60" s="521"/>
      <c r="X60" s="521"/>
      <c r="Y60" s="492"/>
      <c r="Z60" s="521"/>
      <c r="AA60" s="521"/>
      <c r="AB60" s="521"/>
      <c r="AC60" s="521"/>
      <c r="AD60" s="521"/>
      <c r="AE60" s="492"/>
      <c r="AF60" s="521"/>
      <c r="AG60" s="521"/>
      <c r="AH60" s="521"/>
      <c r="AI60" s="521"/>
      <c r="AJ60" s="521"/>
      <c r="AK60" s="521"/>
      <c r="AL60" s="492"/>
      <c r="AM60" s="521"/>
      <c r="AN60" s="521"/>
      <c r="AO60" s="521"/>
      <c r="AP60" s="521"/>
      <c r="AQ60" s="521"/>
      <c r="AR60" s="521"/>
      <c r="AS60" s="492"/>
      <c r="AT60" s="521"/>
      <c r="AU60" s="521"/>
      <c r="AV60" s="521"/>
      <c r="AW60" s="521"/>
      <c r="AX60" s="521"/>
      <c r="AY60" s="521"/>
      <c r="AZ60" s="492"/>
      <c r="BA60" s="521"/>
      <c r="BB60" s="521"/>
      <c r="BC60" s="521"/>
      <c r="BD60" s="521"/>
      <c r="BE60" s="521"/>
      <c r="BF60" s="521"/>
      <c r="BG60" s="492"/>
      <c r="BH60" s="521"/>
      <c r="BI60" s="521"/>
      <c r="BJ60" s="521"/>
      <c r="BK60" s="521"/>
      <c r="BL60" s="521"/>
      <c r="BM60" s="521"/>
      <c r="BN60" s="492"/>
      <c r="BO60" s="521"/>
      <c r="BP60" s="521"/>
      <c r="BQ60" s="521"/>
      <c r="BR60" s="399"/>
      <c r="BS60" s="399"/>
      <c r="BT60" s="399"/>
      <c r="BU60" s="399"/>
      <c r="BV60" s="399"/>
      <c r="BW60" s="399"/>
      <c r="BX60" s="399"/>
      <c r="BY60" s="399"/>
      <c r="BZ60" s="399"/>
      <c r="CA60" s="399"/>
      <c r="CB60" s="399"/>
      <c r="CC60" s="399"/>
      <c r="CD60" s="399"/>
      <c r="CE60" s="399"/>
      <c r="CF60" s="399"/>
      <c r="CG60" s="399"/>
      <c r="CH60" s="399"/>
      <c r="CI60" s="399"/>
      <c r="CJ60" s="399"/>
      <c r="CK60" s="399"/>
      <c r="CL60" s="399"/>
      <c r="CM60" s="399"/>
      <c r="CN60" s="399"/>
      <c r="CO60" s="399"/>
      <c r="CP60" s="399"/>
      <c r="CQ60" s="399"/>
      <c r="CR60" s="399"/>
      <c r="CS60" s="399"/>
      <c r="CT60" s="399"/>
      <c r="CU60" s="399"/>
      <c r="CV60" s="399"/>
      <c r="CW60" s="399"/>
      <c r="CX60" s="399"/>
      <c r="CY60" s="399"/>
      <c r="CZ60" s="399"/>
      <c r="DA60" s="399"/>
      <c r="DB60" s="399"/>
      <c r="DC60" s="399"/>
      <c r="DD60" s="399"/>
      <c r="DE60" s="399"/>
      <c r="DF60" s="399"/>
      <c r="DG60" s="399"/>
      <c r="DH60" s="399"/>
      <c r="DI60" s="399"/>
      <c r="DJ60" s="399"/>
      <c r="DK60" s="399"/>
      <c r="DL60" s="399"/>
      <c r="DM60" s="399"/>
      <c r="DN60" s="399"/>
      <c r="DO60" s="399"/>
      <c r="DP60" s="399"/>
      <c r="DQ60" s="399"/>
      <c r="DR60" s="399"/>
      <c r="DS60" s="399"/>
      <c r="DT60" s="399"/>
      <c r="DU60" s="399"/>
      <c r="DV60" s="399"/>
      <c r="DW60" s="399"/>
      <c r="DX60" s="399"/>
      <c r="DY60" s="399"/>
      <c r="DZ60" s="399"/>
      <c r="EA60" s="399"/>
      <c r="EB60" s="399"/>
      <c r="EC60" s="399"/>
      <c r="ED60" s="399"/>
      <c r="EE60" s="399"/>
      <c r="EF60" s="399"/>
      <c r="EG60" s="399"/>
      <c r="EH60" s="399"/>
      <c r="EI60" s="399"/>
      <c r="EJ60" s="399"/>
      <c r="EK60" s="399"/>
      <c r="EL60" s="399"/>
      <c r="EM60" s="399"/>
      <c r="EN60" s="399"/>
      <c r="EO60" s="399"/>
      <c r="EP60" s="399"/>
    </row>
    <row r="61" spans="1:146" ht="12" customHeight="1">
      <c r="A61" s="850"/>
      <c r="B61" s="850"/>
      <c r="C61" s="521"/>
      <c r="D61" s="492"/>
      <c r="E61" s="521"/>
      <c r="F61" s="521"/>
      <c r="G61" s="521"/>
      <c r="H61" s="521"/>
      <c r="I61" s="521"/>
      <c r="J61" s="521"/>
      <c r="K61" s="492"/>
      <c r="L61" s="521"/>
      <c r="M61" s="521"/>
      <c r="N61" s="521"/>
      <c r="O61" s="521"/>
      <c r="P61" s="521"/>
      <c r="Q61" s="521"/>
      <c r="R61" s="492"/>
      <c r="S61" s="521"/>
      <c r="T61" s="521"/>
      <c r="U61" s="521"/>
      <c r="V61" s="521"/>
      <c r="W61" s="521"/>
      <c r="X61" s="521"/>
      <c r="Y61" s="492"/>
      <c r="Z61" s="521"/>
      <c r="AA61" s="521"/>
      <c r="AB61" s="521"/>
      <c r="AC61" s="521"/>
      <c r="AD61" s="521"/>
      <c r="AE61" s="492"/>
      <c r="AF61" s="521"/>
      <c r="AG61" s="521"/>
      <c r="AH61" s="521"/>
      <c r="AI61" s="521"/>
      <c r="AJ61" s="521"/>
      <c r="AK61" s="521"/>
      <c r="AL61" s="492"/>
      <c r="AM61" s="521"/>
      <c r="AN61" s="521"/>
      <c r="AO61" s="521"/>
      <c r="AP61" s="521"/>
      <c r="AQ61" s="521"/>
      <c r="AR61" s="521"/>
      <c r="AS61" s="492"/>
      <c r="AT61" s="521"/>
      <c r="AU61" s="521"/>
      <c r="AV61" s="521"/>
      <c r="AW61" s="521"/>
      <c r="AX61" s="521"/>
      <c r="AY61" s="521"/>
      <c r="AZ61" s="492"/>
      <c r="BA61" s="521"/>
      <c r="BB61" s="521"/>
      <c r="BC61" s="521"/>
      <c r="BD61" s="521"/>
      <c r="BE61" s="521"/>
      <c r="BF61" s="521"/>
      <c r="BG61" s="492"/>
      <c r="BH61" s="521"/>
      <c r="BI61" s="521"/>
      <c r="BJ61" s="521"/>
      <c r="BK61" s="521"/>
      <c r="BL61" s="521"/>
      <c r="BM61" s="521"/>
      <c r="BN61" s="492"/>
      <c r="BO61" s="521"/>
      <c r="BP61" s="521"/>
      <c r="BQ61" s="521"/>
      <c r="BR61" s="399"/>
      <c r="BS61" s="399"/>
      <c r="BT61" s="399"/>
      <c r="BU61" s="399"/>
      <c r="BV61" s="399"/>
      <c r="BW61" s="399"/>
      <c r="BX61" s="399"/>
      <c r="BY61" s="399"/>
      <c r="BZ61" s="399"/>
      <c r="CA61" s="399"/>
      <c r="CB61" s="399"/>
      <c r="CC61" s="399"/>
      <c r="CD61" s="399"/>
      <c r="CE61" s="399"/>
      <c r="CF61" s="399"/>
      <c r="CG61" s="399"/>
      <c r="CH61" s="399"/>
      <c r="CI61" s="399"/>
      <c r="CJ61" s="399"/>
      <c r="CK61" s="399"/>
      <c r="CL61" s="399"/>
      <c r="CM61" s="399"/>
      <c r="CN61" s="399"/>
      <c r="CO61" s="399"/>
      <c r="CP61" s="399"/>
      <c r="CQ61" s="399"/>
      <c r="CR61" s="399"/>
      <c r="CS61" s="399"/>
      <c r="CT61" s="399"/>
      <c r="CU61" s="399"/>
      <c r="CV61" s="399"/>
      <c r="CW61" s="399"/>
      <c r="CX61" s="399"/>
      <c r="CY61" s="399"/>
      <c r="CZ61" s="399"/>
      <c r="DA61" s="399"/>
      <c r="DB61" s="399"/>
      <c r="DC61" s="399"/>
      <c r="DD61" s="399"/>
      <c r="DE61" s="399"/>
      <c r="DF61" s="399"/>
      <c r="DG61" s="399"/>
      <c r="DH61" s="399"/>
      <c r="DI61" s="399"/>
      <c r="DJ61" s="399"/>
      <c r="DK61" s="399"/>
      <c r="DL61" s="399"/>
      <c r="DM61" s="399"/>
      <c r="DN61" s="399"/>
      <c r="DO61" s="399"/>
      <c r="DP61" s="399"/>
      <c r="DQ61" s="399"/>
      <c r="DR61" s="399"/>
      <c r="DS61" s="399"/>
      <c r="DT61" s="399"/>
      <c r="DU61" s="399"/>
      <c r="DV61" s="399"/>
      <c r="DW61" s="399"/>
      <c r="DX61" s="399"/>
      <c r="DY61" s="399"/>
      <c r="DZ61" s="399"/>
      <c r="EA61" s="399"/>
      <c r="EB61" s="399"/>
      <c r="EC61" s="399"/>
      <c r="ED61" s="399"/>
      <c r="EE61" s="399"/>
      <c r="EF61" s="399"/>
      <c r="EG61" s="399"/>
      <c r="EH61" s="399"/>
      <c r="EI61" s="399"/>
      <c r="EJ61" s="399"/>
      <c r="EK61" s="399"/>
      <c r="EL61" s="399"/>
      <c r="EM61" s="399"/>
      <c r="EN61" s="399"/>
      <c r="EO61" s="399"/>
      <c r="EP61" s="399"/>
    </row>
    <row r="62" spans="1:146" ht="12" customHeight="1">
      <c r="A62" s="850"/>
      <c r="B62" s="850"/>
      <c r="C62" s="521"/>
      <c r="D62" s="492"/>
      <c r="E62" s="521"/>
      <c r="F62" s="521"/>
      <c r="G62" s="521"/>
      <c r="H62" s="521"/>
      <c r="I62" s="521"/>
      <c r="J62" s="521"/>
      <c r="K62" s="492"/>
      <c r="L62" s="521"/>
      <c r="M62" s="521"/>
      <c r="N62" s="521"/>
      <c r="O62" s="521"/>
      <c r="P62" s="521"/>
      <c r="Q62" s="521"/>
      <c r="R62" s="492"/>
      <c r="S62" s="521"/>
      <c r="T62" s="521"/>
      <c r="U62" s="521"/>
      <c r="V62" s="521"/>
      <c r="W62" s="521"/>
      <c r="X62" s="521"/>
      <c r="Y62" s="492"/>
      <c r="Z62" s="521"/>
      <c r="AA62" s="521"/>
      <c r="AB62" s="521"/>
      <c r="AC62" s="521"/>
      <c r="AD62" s="521"/>
      <c r="AE62" s="492"/>
      <c r="AF62" s="521"/>
      <c r="AG62" s="521"/>
      <c r="AH62" s="521"/>
      <c r="AI62" s="521"/>
      <c r="AJ62" s="521"/>
      <c r="AK62" s="521"/>
      <c r="AL62" s="492"/>
      <c r="AM62" s="521"/>
      <c r="AN62" s="521"/>
      <c r="AO62" s="521"/>
      <c r="AP62" s="521"/>
      <c r="AQ62" s="521"/>
      <c r="AR62" s="521"/>
      <c r="AS62" s="492"/>
      <c r="AT62" s="521"/>
      <c r="AU62" s="521"/>
      <c r="AV62" s="521"/>
      <c r="AW62" s="521"/>
      <c r="AX62" s="521"/>
      <c r="AY62" s="521"/>
      <c r="AZ62" s="492"/>
      <c r="BA62" s="521"/>
      <c r="BB62" s="521"/>
      <c r="BC62" s="521"/>
      <c r="BD62" s="521"/>
      <c r="BE62" s="521"/>
      <c r="BF62" s="521"/>
      <c r="BG62" s="492"/>
      <c r="BH62" s="521"/>
      <c r="BI62" s="521"/>
      <c r="BJ62" s="521"/>
      <c r="BK62" s="521"/>
      <c r="BL62" s="521"/>
      <c r="BM62" s="521"/>
      <c r="BN62" s="492"/>
      <c r="BO62" s="521"/>
      <c r="BP62" s="521"/>
      <c r="BQ62" s="521"/>
      <c r="BR62" s="399"/>
      <c r="BS62" s="399"/>
      <c r="BT62" s="399"/>
      <c r="BU62" s="399"/>
      <c r="BV62" s="399"/>
      <c r="BW62" s="399"/>
      <c r="BX62" s="399"/>
      <c r="BY62" s="399"/>
      <c r="BZ62" s="399"/>
      <c r="CA62" s="399"/>
      <c r="CB62" s="399"/>
      <c r="CC62" s="399"/>
      <c r="CD62" s="399"/>
      <c r="CE62" s="399"/>
      <c r="CF62" s="399"/>
      <c r="CG62" s="399"/>
      <c r="CH62" s="399"/>
      <c r="CI62" s="399"/>
      <c r="CJ62" s="399"/>
      <c r="CK62" s="399"/>
      <c r="CL62" s="399"/>
      <c r="CM62" s="399"/>
      <c r="CN62" s="399"/>
      <c r="CO62" s="399"/>
      <c r="CP62" s="399"/>
      <c r="CQ62" s="399"/>
      <c r="CR62" s="399"/>
      <c r="CS62" s="399"/>
      <c r="CT62" s="399"/>
      <c r="CU62" s="399"/>
      <c r="CV62" s="399"/>
      <c r="CW62" s="399"/>
      <c r="CX62" s="399"/>
      <c r="CY62" s="399"/>
      <c r="CZ62" s="399"/>
      <c r="DA62" s="399"/>
      <c r="DB62" s="399"/>
      <c r="DC62" s="399"/>
      <c r="DD62" s="399"/>
      <c r="DE62" s="399"/>
      <c r="DF62" s="399"/>
      <c r="DG62" s="399"/>
      <c r="DH62" s="399"/>
      <c r="DI62" s="399"/>
      <c r="DJ62" s="399"/>
      <c r="DK62" s="399"/>
      <c r="DL62" s="399"/>
      <c r="DM62" s="399"/>
      <c r="DN62" s="399"/>
      <c r="DO62" s="399"/>
      <c r="DP62" s="399"/>
      <c r="DQ62" s="399"/>
      <c r="DR62" s="399"/>
      <c r="DS62" s="399"/>
      <c r="DT62" s="399"/>
      <c r="DU62" s="399"/>
      <c r="DV62" s="399"/>
      <c r="DW62" s="399"/>
      <c r="DX62" s="399"/>
      <c r="DY62" s="399"/>
      <c r="DZ62" s="399"/>
      <c r="EA62" s="399"/>
      <c r="EB62" s="399"/>
      <c r="EC62" s="399"/>
      <c r="ED62" s="399"/>
      <c r="EE62" s="399"/>
      <c r="EF62" s="399"/>
      <c r="EG62" s="399"/>
      <c r="EH62" s="399"/>
      <c r="EI62" s="399"/>
      <c r="EJ62" s="399"/>
      <c r="EK62" s="399"/>
      <c r="EL62" s="399"/>
      <c r="EM62" s="399"/>
      <c r="EN62" s="399"/>
      <c r="EO62" s="399"/>
      <c r="EP62" s="399"/>
    </row>
    <row r="63" spans="1:146" ht="12" customHeight="1">
      <c r="A63" s="850"/>
      <c r="B63" s="850"/>
      <c r="C63" s="521"/>
      <c r="D63" s="492"/>
      <c r="E63" s="521"/>
      <c r="F63" s="521"/>
      <c r="G63" s="521"/>
      <c r="H63" s="521"/>
      <c r="I63" s="521"/>
      <c r="J63" s="521"/>
      <c r="K63" s="492"/>
      <c r="L63" s="521"/>
      <c r="M63" s="521"/>
      <c r="N63" s="521"/>
      <c r="O63" s="521"/>
      <c r="P63" s="521"/>
      <c r="Q63" s="521"/>
      <c r="R63" s="492"/>
      <c r="S63" s="521"/>
      <c r="T63" s="521"/>
      <c r="U63" s="521"/>
      <c r="V63" s="521"/>
      <c r="W63" s="521"/>
      <c r="X63" s="521"/>
      <c r="Y63" s="492"/>
      <c r="Z63" s="521"/>
      <c r="AA63" s="521"/>
      <c r="AB63" s="521"/>
      <c r="AC63" s="521"/>
      <c r="AD63" s="521"/>
      <c r="AE63" s="492"/>
      <c r="AF63" s="521"/>
      <c r="AG63" s="521"/>
      <c r="AH63" s="521"/>
      <c r="AI63" s="521"/>
      <c r="AJ63" s="521"/>
      <c r="AK63" s="521"/>
      <c r="AL63" s="492"/>
      <c r="AM63" s="521"/>
      <c r="AN63" s="521"/>
      <c r="AO63" s="521"/>
      <c r="AP63" s="521"/>
      <c r="AQ63" s="521"/>
      <c r="AR63" s="521"/>
      <c r="AS63" s="492"/>
      <c r="AT63" s="521"/>
      <c r="AU63" s="521"/>
      <c r="AV63" s="521"/>
      <c r="AW63" s="521"/>
      <c r="AX63" s="521"/>
      <c r="AY63" s="521"/>
      <c r="AZ63" s="492"/>
      <c r="BA63" s="521"/>
      <c r="BB63" s="521"/>
      <c r="BC63" s="521"/>
      <c r="BD63" s="521"/>
      <c r="BE63" s="521"/>
      <c r="BF63" s="521"/>
      <c r="BG63" s="492"/>
      <c r="BH63" s="521"/>
      <c r="BI63" s="521"/>
      <c r="BJ63" s="521"/>
      <c r="BK63" s="521"/>
      <c r="BL63" s="521"/>
      <c r="BM63" s="521"/>
      <c r="BN63" s="492"/>
      <c r="BO63" s="521"/>
      <c r="BP63" s="521"/>
      <c r="BQ63" s="521"/>
      <c r="BR63" s="399"/>
      <c r="BS63" s="399"/>
      <c r="BT63" s="399"/>
      <c r="BU63" s="399"/>
      <c r="BV63" s="399"/>
      <c r="BW63" s="399"/>
      <c r="BX63" s="399"/>
      <c r="BY63" s="399"/>
      <c r="BZ63" s="399"/>
      <c r="CA63" s="399"/>
      <c r="CB63" s="399"/>
      <c r="CC63" s="399"/>
      <c r="CD63" s="399"/>
      <c r="CE63" s="399"/>
      <c r="CF63" s="399"/>
      <c r="CG63" s="399"/>
      <c r="CH63" s="399"/>
      <c r="CI63" s="399"/>
      <c r="CJ63" s="399"/>
      <c r="CK63" s="399"/>
      <c r="CL63" s="399"/>
      <c r="CM63" s="399"/>
      <c r="CN63" s="399"/>
      <c r="CO63" s="399"/>
      <c r="CP63" s="399"/>
      <c r="CQ63" s="399"/>
      <c r="CR63" s="399"/>
      <c r="CS63" s="399"/>
      <c r="CT63" s="399"/>
      <c r="CU63" s="399"/>
      <c r="CV63" s="399"/>
      <c r="CW63" s="399"/>
      <c r="CX63" s="399"/>
      <c r="CY63" s="399"/>
      <c r="CZ63" s="399"/>
      <c r="DA63" s="399"/>
      <c r="DB63" s="399"/>
      <c r="DC63" s="399"/>
      <c r="DD63" s="399"/>
      <c r="DE63" s="399"/>
      <c r="DF63" s="399"/>
      <c r="DG63" s="399"/>
      <c r="DH63" s="399"/>
      <c r="DI63" s="399"/>
      <c r="DJ63" s="399"/>
      <c r="DK63" s="399"/>
      <c r="DL63" s="399"/>
      <c r="DM63" s="399"/>
      <c r="DN63" s="399"/>
      <c r="DO63" s="399"/>
      <c r="DP63" s="399"/>
      <c r="DQ63" s="399"/>
      <c r="DR63" s="399"/>
      <c r="DS63" s="399"/>
      <c r="DT63" s="399"/>
      <c r="DU63" s="399"/>
      <c r="DV63" s="399"/>
      <c r="DW63" s="399"/>
      <c r="DX63" s="399"/>
      <c r="DY63" s="399"/>
      <c r="DZ63" s="399"/>
      <c r="EA63" s="399"/>
      <c r="EB63" s="399"/>
      <c r="EC63" s="399"/>
      <c r="ED63" s="399"/>
      <c r="EE63" s="399"/>
      <c r="EF63" s="399"/>
      <c r="EG63" s="399"/>
      <c r="EH63" s="399"/>
      <c r="EI63" s="399"/>
      <c r="EJ63" s="399"/>
      <c r="EK63" s="399"/>
      <c r="EL63" s="399"/>
      <c r="EM63" s="399"/>
      <c r="EN63" s="399"/>
      <c r="EO63" s="399"/>
      <c r="EP63" s="399"/>
    </row>
    <row r="64" spans="1:146" ht="12" customHeight="1">
      <c r="A64" s="850"/>
      <c r="B64" s="850"/>
      <c r="C64" s="521"/>
      <c r="D64" s="492"/>
      <c r="E64" s="521"/>
      <c r="F64" s="521"/>
      <c r="G64" s="521"/>
      <c r="H64" s="521"/>
      <c r="I64" s="521"/>
      <c r="J64" s="521"/>
      <c r="K64" s="492"/>
      <c r="L64" s="521"/>
      <c r="M64" s="521"/>
      <c r="N64" s="521"/>
      <c r="O64" s="521"/>
      <c r="P64" s="521"/>
      <c r="Q64" s="521"/>
      <c r="R64" s="492"/>
      <c r="S64" s="521"/>
      <c r="T64" s="521"/>
      <c r="U64" s="521"/>
      <c r="V64" s="521"/>
      <c r="W64" s="521"/>
      <c r="X64" s="521"/>
      <c r="Y64" s="492"/>
      <c r="Z64" s="521"/>
      <c r="AA64" s="521"/>
      <c r="AB64" s="521"/>
      <c r="AC64" s="521"/>
      <c r="AD64" s="521"/>
      <c r="AE64" s="492"/>
      <c r="AF64" s="521"/>
      <c r="AG64" s="521"/>
      <c r="AH64" s="521"/>
      <c r="AI64" s="521"/>
      <c r="AJ64" s="521"/>
      <c r="AK64" s="521"/>
      <c r="AL64" s="492"/>
      <c r="AM64" s="521"/>
      <c r="AN64" s="521"/>
      <c r="AO64" s="521"/>
      <c r="AP64" s="521"/>
      <c r="AQ64" s="521"/>
      <c r="AR64" s="521"/>
      <c r="AS64" s="492"/>
      <c r="AT64" s="521"/>
      <c r="AU64" s="521"/>
      <c r="AV64" s="521"/>
      <c r="AW64" s="521"/>
      <c r="AX64" s="521"/>
      <c r="AY64" s="521"/>
      <c r="AZ64" s="492"/>
      <c r="BA64" s="521"/>
      <c r="BB64" s="521"/>
      <c r="BC64" s="521"/>
      <c r="BD64" s="521"/>
      <c r="BE64" s="521"/>
      <c r="BF64" s="521"/>
      <c r="BG64" s="492"/>
      <c r="BH64" s="521"/>
      <c r="BI64" s="521"/>
      <c r="BJ64" s="521"/>
      <c r="BK64" s="521"/>
      <c r="BL64" s="521"/>
      <c r="BM64" s="521"/>
      <c r="BN64" s="492"/>
      <c r="BO64" s="521"/>
      <c r="BP64" s="521"/>
      <c r="BQ64" s="521"/>
      <c r="BR64" s="399"/>
      <c r="BS64" s="399"/>
      <c r="BT64" s="399"/>
      <c r="BU64" s="399"/>
      <c r="BV64" s="399"/>
      <c r="BW64" s="399"/>
      <c r="BX64" s="399"/>
      <c r="BY64" s="399"/>
      <c r="BZ64" s="399"/>
      <c r="CA64" s="399"/>
      <c r="CB64" s="399"/>
      <c r="CC64" s="399"/>
      <c r="CD64" s="399"/>
      <c r="CE64" s="399"/>
      <c r="CF64" s="399"/>
      <c r="CG64" s="399"/>
      <c r="CH64" s="399"/>
      <c r="CI64" s="399"/>
      <c r="CJ64" s="399"/>
      <c r="CK64" s="399"/>
      <c r="CL64" s="399"/>
      <c r="CM64" s="399"/>
      <c r="CN64" s="399"/>
      <c r="CO64" s="399"/>
      <c r="CP64" s="399"/>
      <c r="CQ64" s="399"/>
      <c r="CR64" s="399"/>
      <c r="CS64" s="399"/>
      <c r="CT64" s="399"/>
      <c r="CU64" s="399"/>
      <c r="CV64" s="399"/>
      <c r="CW64" s="399"/>
      <c r="CX64" s="399"/>
      <c r="CY64" s="399"/>
      <c r="CZ64" s="399"/>
      <c r="DA64" s="399"/>
      <c r="DB64" s="399"/>
      <c r="DC64" s="399"/>
      <c r="DD64" s="399"/>
      <c r="DE64" s="399"/>
      <c r="DF64" s="399"/>
      <c r="DG64" s="399"/>
      <c r="DH64" s="399"/>
      <c r="DI64" s="399"/>
      <c r="DJ64" s="399"/>
      <c r="DK64" s="399"/>
      <c r="DL64" s="399"/>
      <c r="DM64" s="399"/>
      <c r="DN64" s="399"/>
      <c r="DO64" s="399"/>
      <c r="DP64" s="399"/>
      <c r="DQ64" s="399"/>
      <c r="DR64" s="399"/>
      <c r="DS64" s="399"/>
      <c r="DT64" s="399"/>
      <c r="DU64" s="399"/>
      <c r="DV64" s="399"/>
      <c r="DW64" s="399"/>
      <c r="DX64" s="399"/>
      <c r="DY64" s="399"/>
      <c r="DZ64" s="399"/>
      <c r="EA64" s="399"/>
      <c r="EB64" s="399"/>
      <c r="EC64" s="399"/>
      <c r="ED64" s="399"/>
      <c r="EE64" s="399"/>
      <c r="EF64" s="399"/>
      <c r="EG64" s="399"/>
      <c r="EH64" s="399"/>
      <c r="EI64" s="399"/>
      <c r="EJ64" s="399"/>
      <c r="EK64" s="399"/>
      <c r="EL64" s="399"/>
      <c r="EM64" s="399"/>
      <c r="EN64" s="399"/>
      <c r="EO64" s="399"/>
      <c r="EP64" s="399"/>
    </row>
    <row r="65" spans="1:146" ht="12" customHeight="1">
      <c r="A65" s="850"/>
      <c r="B65" s="850"/>
      <c r="C65" s="521"/>
      <c r="D65" s="492"/>
      <c r="E65" s="521"/>
      <c r="F65" s="521"/>
      <c r="G65" s="521"/>
      <c r="H65" s="521"/>
      <c r="I65" s="521"/>
      <c r="J65" s="521"/>
      <c r="K65" s="492"/>
      <c r="L65" s="521"/>
      <c r="M65" s="521"/>
      <c r="N65" s="521"/>
      <c r="O65" s="521"/>
      <c r="P65" s="521"/>
      <c r="Q65" s="521"/>
      <c r="R65" s="492"/>
      <c r="S65" s="521"/>
      <c r="T65" s="521"/>
      <c r="U65" s="521"/>
      <c r="V65" s="521"/>
      <c r="W65" s="521"/>
      <c r="X65" s="521"/>
      <c r="Y65" s="492"/>
      <c r="Z65" s="521"/>
      <c r="AA65" s="521"/>
      <c r="AB65" s="521"/>
      <c r="AC65" s="521"/>
      <c r="AD65" s="521"/>
      <c r="AE65" s="492"/>
      <c r="AF65" s="521"/>
      <c r="AG65" s="521"/>
      <c r="AH65" s="521"/>
      <c r="AI65" s="521"/>
      <c r="AJ65" s="521"/>
      <c r="AK65" s="521"/>
      <c r="AL65" s="492"/>
      <c r="AM65" s="521"/>
      <c r="AN65" s="521"/>
      <c r="AO65" s="521"/>
      <c r="AP65" s="521"/>
      <c r="AQ65" s="521"/>
      <c r="AR65" s="521"/>
      <c r="AS65" s="492"/>
      <c r="AT65" s="521"/>
      <c r="AU65" s="521"/>
      <c r="AV65" s="521"/>
      <c r="AW65" s="521"/>
      <c r="AX65" s="521"/>
      <c r="AY65" s="521"/>
      <c r="AZ65" s="492"/>
      <c r="BA65" s="521"/>
      <c r="BB65" s="521"/>
      <c r="BC65" s="521"/>
      <c r="BD65" s="521"/>
      <c r="BE65" s="521"/>
      <c r="BF65" s="521"/>
      <c r="BG65" s="492"/>
      <c r="BH65" s="521"/>
      <c r="BI65" s="521"/>
      <c r="BJ65" s="521"/>
      <c r="BK65" s="521"/>
      <c r="BL65" s="521"/>
      <c r="BM65" s="521"/>
      <c r="BN65" s="492"/>
      <c r="BO65" s="521"/>
      <c r="BP65" s="521"/>
      <c r="BQ65" s="521"/>
      <c r="BR65" s="399"/>
      <c r="BS65" s="399"/>
      <c r="BT65" s="399"/>
      <c r="BU65" s="399"/>
      <c r="BV65" s="399"/>
      <c r="BW65" s="399"/>
      <c r="BX65" s="399"/>
      <c r="BY65" s="399"/>
      <c r="BZ65" s="399"/>
      <c r="CA65" s="399"/>
      <c r="CB65" s="399"/>
      <c r="CC65" s="399"/>
      <c r="CD65" s="399"/>
      <c r="CE65" s="399"/>
      <c r="CF65" s="399"/>
      <c r="CG65" s="399"/>
      <c r="CH65" s="399"/>
      <c r="CI65" s="399"/>
      <c r="CJ65" s="399"/>
      <c r="CK65" s="399"/>
      <c r="CL65" s="399"/>
      <c r="CM65" s="399"/>
      <c r="CN65" s="399"/>
      <c r="CO65" s="399"/>
      <c r="CP65" s="399"/>
      <c r="CQ65" s="399"/>
      <c r="CR65" s="399"/>
      <c r="CS65" s="399"/>
      <c r="CT65" s="399"/>
      <c r="CU65" s="399"/>
      <c r="CV65" s="399"/>
      <c r="CW65" s="399"/>
      <c r="CX65" s="399"/>
      <c r="CY65" s="399"/>
      <c r="CZ65" s="399"/>
      <c r="DA65" s="399"/>
      <c r="DB65" s="399"/>
      <c r="DC65" s="399"/>
      <c r="DD65" s="399"/>
      <c r="DE65" s="399"/>
      <c r="DF65" s="399"/>
      <c r="DG65" s="399"/>
      <c r="DH65" s="399"/>
      <c r="DI65" s="399"/>
      <c r="DJ65" s="399"/>
      <c r="DK65" s="399"/>
      <c r="DL65" s="399"/>
      <c r="DM65" s="399"/>
      <c r="DN65" s="399"/>
      <c r="DO65" s="399"/>
      <c r="DP65" s="399"/>
      <c r="DQ65" s="399"/>
      <c r="DR65" s="399"/>
      <c r="DS65" s="399"/>
      <c r="DT65" s="399"/>
      <c r="DU65" s="399"/>
      <c r="DV65" s="399"/>
      <c r="DW65" s="399"/>
      <c r="DX65" s="399"/>
      <c r="DY65" s="399"/>
      <c r="DZ65" s="399"/>
      <c r="EA65" s="399"/>
      <c r="EB65" s="399"/>
      <c r="EC65" s="399"/>
      <c r="ED65" s="399"/>
      <c r="EE65" s="399"/>
      <c r="EF65" s="399"/>
      <c r="EG65" s="399"/>
      <c r="EH65" s="399"/>
      <c r="EI65" s="399"/>
      <c r="EJ65" s="399"/>
      <c r="EK65" s="399"/>
      <c r="EL65" s="399"/>
      <c r="EM65" s="399"/>
      <c r="EN65" s="399"/>
      <c r="EO65" s="399"/>
      <c r="EP65" s="399"/>
    </row>
    <row r="66" spans="1:146" ht="12" customHeight="1">
      <c r="A66" s="850"/>
      <c r="B66" s="850"/>
      <c r="C66" s="521"/>
      <c r="D66" s="492"/>
      <c r="E66" s="521"/>
      <c r="F66" s="521"/>
      <c r="G66" s="521"/>
      <c r="H66" s="521"/>
      <c r="I66" s="521"/>
      <c r="J66" s="521"/>
      <c r="K66" s="492"/>
      <c r="L66" s="521"/>
      <c r="M66" s="521"/>
      <c r="N66" s="521"/>
      <c r="O66" s="521"/>
      <c r="P66" s="521"/>
      <c r="Q66" s="521"/>
      <c r="R66" s="492"/>
      <c r="S66" s="521"/>
      <c r="T66" s="521"/>
      <c r="U66" s="521"/>
      <c r="V66" s="521"/>
      <c r="W66" s="521"/>
      <c r="X66" s="521"/>
      <c r="Y66" s="492"/>
      <c r="Z66" s="521"/>
      <c r="AA66" s="521"/>
      <c r="AB66" s="521"/>
      <c r="AC66" s="521"/>
      <c r="AD66" s="521"/>
      <c r="AE66" s="492"/>
      <c r="AF66" s="521"/>
      <c r="AG66" s="521"/>
      <c r="AH66" s="521"/>
      <c r="AI66" s="521"/>
      <c r="AJ66" s="521"/>
      <c r="AK66" s="521"/>
      <c r="AL66" s="492"/>
      <c r="AM66" s="521"/>
      <c r="AN66" s="521"/>
      <c r="AO66" s="521"/>
      <c r="AP66" s="521"/>
      <c r="AQ66" s="521"/>
      <c r="AR66" s="521"/>
      <c r="AS66" s="492"/>
      <c r="AT66" s="521"/>
      <c r="AU66" s="521"/>
      <c r="AV66" s="521"/>
      <c r="AW66" s="521"/>
      <c r="AX66" s="521"/>
      <c r="AY66" s="521"/>
      <c r="AZ66" s="492"/>
      <c r="BA66" s="521"/>
      <c r="BB66" s="521"/>
      <c r="BC66" s="521"/>
      <c r="BD66" s="521"/>
      <c r="BE66" s="521"/>
      <c r="BF66" s="521"/>
      <c r="BG66" s="492"/>
      <c r="BH66" s="521"/>
      <c r="BI66" s="521"/>
      <c r="BJ66" s="521"/>
      <c r="BK66" s="521"/>
      <c r="BL66" s="521"/>
      <c r="BM66" s="521"/>
      <c r="BN66" s="492"/>
      <c r="BO66" s="521"/>
      <c r="BP66" s="521"/>
      <c r="BQ66" s="521"/>
      <c r="BR66" s="399"/>
      <c r="BS66" s="399"/>
      <c r="BT66" s="399"/>
      <c r="BU66" s="399"/>
      <c r="BV66" s="399"/>
      <c r="BW66" s="399"/>
      <c r="BX66" s="399"/>
      <c r="BY66" s="399"/>
      <c r="BZ66" s="399"/>
      <c r="CA66" s="399"/>
      <c r="CB66" s="399"/>
      <c r="CC66" s="399"/>
      <c r="CD66" s="399"/>
      <c r="CE66" s="399"/>
      <c r="CF66" s="399"/>
      <c r="CG66" s="399"/>
      <c r="CH66" s="399"/>
      <c r="CI66" s="399"/>
      <c r="CJ66" s="399"/>
      <c r="CK66" s="399"/>
      <c r="CL66" s="399"/>
      <c r="CM66" s="399"/>
      <c r="CN66" s="399"/>
      <c r="CO66" s="399"/>
      <c r="CP66" s="399"/>
      <c r="CQ66" s="399"/>
      <c r="CR66" s="399"/>
      <c r="CS66" s="399"/>
      <c r="CT66" s="399"/>
      <c r="CU66" s="399"/>
      <c r="CV66" s="399"/>
      <c r="CW66" s="399"/>
      <c r="CX66" s="399"/>
      <c r="CY66" s="399"/>
      <c r="CZ66" s="399"/>
      <c r="DA66" s="399"/>
      <c r="DB66" s="399"/>
      <c r="DC66" s="399"/>
      <c r="DD66" s="399"/>
      <c r="DE66" s="399"/>
      <c r="DF66" s="399"/>
      <c r="DG66" s="399"/>
      <c r="DH66" s="399"/>
      <c r="DI66" s="399"/>
      <c r="DJ66" s="399"/>
      <c r="DK66" s="399"/>
      <c r="DL66" s="399"/>
      <c r="DM66" s="399"/>
      <c r="DN66" s="399"/>
      <c r="DO66" s="399"/>
      <c r="DP66" s="399"/>
      <c r="DQ66" s="399"/>
      <c r="DR66" s="399"/>
      <c r="DS66" s="399"/>
      <c r="DT66" s="399"/>
      <c r="DU66" s="399"/>
      <c r="DV66" s="399"/>
      <c r="DW66" s="399"/>
      <c r="DX66" s="399"/>
      <c r="DY66" s="399"/>
      <c r="DZ66" s="399"/>
      <c r="EA66" s="399"/>
      <c r="EB66" s="399"/>
      <c r="EC66" s="399"/>
      <c r="ED66" s="399"/>
      <c r="EE66" s="399"/>
      <c r="EF66" s="399"/>
      <c r="EG66" s="399"/>
      <c r="EH66" s="399"/>
      <c r="EI66" s="399"/>
      <c r="EJ66" s="399"/>
      <c r="EK66" s="399"/>
      <c r="EL66" s="399"/>
      <c r="EM66" s="399"/>
      <c r="EN66" s="399"/>
      <c r="EO66" s="399"/>
      <c r="EP66" s="399"/>
    </row>
    <row r="67" spans="1:146" ht="12" customHeight="1">
      <c r="A67" s="850"/>
      <c r="B67" s="850"/>
      <c r="C67" s="521"/>
      <c r="D67" s="492"/>
      <c r="E67" s="521"/>
      <c r="F67" s="521"/>
      <c r="G67" s="521"/>
      <c r="H67" s="521"/>
      <c r="I67" s="521"/>
      <c r="J67" s="521"/>
      <c r="K67" s="492"/>
      <c r="L67" s="521"/>
      <c r="M67" s="521"/>
      <c r="N67" s="521"/>
      <c r="O67" s="521"/>
      <c r="P67" s="521"/>
      <c r="Q67" s="521"/>
      <c r="R67" s="492"/>
      <c r="S67" s="521"/>
      <c r="T67" s="521"/>
      <c r="U67" s="521"/>
      <c r="V67" s="521"/>
      <c r="W67" s="521"/>
      <c r="X67" s="521"/>
      <c r="Y67" s="492"/>
      <c r="Z67" s="521"/>
      <c r="AA67" s="521"/>
      <c r="AB67" s="521"/>
      <c r="AC67" s="521"/>
      <c r="AD67" s="521"/>
      <c r="AE67" s="492"/>
      <c r="AF67" s="521"/>
      <c r="AG67" s="521"/>
      <c r="AH67" s="521"/>
      <c r="AI67" s="521"/>
      <c r="AJ67" s="521"/>
      <c r="AK67" s="521"/>
      <c r="AL67" s="492"/>
      <c r="AM67" s="521"/>
      <c r="AN67" s="521"/>
      <c r="AO67" s="521"/>
      <c r="AP67" s="521"/>
      <c r="AQ67" s="521"/>
      <c r="AR67" s="521"/>
      <c r="AS67" s="492"/>
      <c r="AT67" s="521"/>
      <c r="AU67" s="521"/>
      <c r="AV67" s="521"/>
      <c r="AW67" s="521"/>
      <c r="AX67" s="521"/>
      <c r="AY67" s="521"/>
      <c r="AZ67" s="492"/>
      <c r="BA67" s="521"/>
      <c r="BB67" s="521"/>
      <c r="BC67" s="521"/>
      <c r="BD67" s="521"/>
      <c r="BE67" s="521"/>
      <c r="BF67" s="521"/>
      <c r="BG67" s="492"/>
      <c r="BH67" s="521"/>
      <c r="BI67" s="521"/>
      <c r="BJ67" s="521"/>
      <c r="BK67" s="521"/>
      <c r="BL67" s="521"/>
      <c r="BM67" s="521"/>
      <c r="BN67" s="492"/>
      <c r="BO67" s="521"/>
      <c r="BP67" s="521"/>
      <c r="BQ67" s="521"/>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row>
    <row r="68" spans="1:146" ht="12" customHeight="1">
      <c r="A68" s="850"/>
      <c r="B68" s="850"/>
      <c r="C68" s="521"/>
      <c r="D68" s="492"/>
      <c r="E68" s="521"/>
      <c r="F68" s="521"/>
      <c r="G68" s="521"/>
      <c r="H68" s="521"/>
      <c r="I68" s="521"/>
      <c r="J68" s="521"/>
      <c r="K68" s="492"/>
      <c r="L68" s="521"/>
      <c r="M68" s="521"/>
      <c r="N68" s="521"/>
      <c r="O68" s="521"/>
      <c r="P68" s="521"/>
      <c r="Q68" s="521"/>
      <c r="R68" s="492"/>
      <c r="S68" s="521"/>
      <c r="T68" s="521"/>
      <c r="U68" s="521"/>
      <c r="V68" s="521"/>
      <c r="W68" s="521"/>
      <c r="X68" s="521"/>
      <c r="Y68" s="492"/>
      <c r="Z68" s="521"/>
      <c r="AA68" s="521"/>
      <c r="AB68" s="521"/>
      <c r="AC68" s="521"/>
      <c r="AD68" s="521"/>
      <c r="AE68" s="492"/>
      <c r="AF68" s="521"/>
      <c r="AG68" s="521"/>
      <c r="AH68" s="521"/>
      <c r="AI68" s="521"/>
      <c r="AJ68" s="521"/>
      <c r="AK68" s="521"/>
      <c r="AL68" s="492"/>
      <c r="AM68" s="521"/>
      <c r="AN68" s="521"/>
      <c r="AO68" s="521"/>
      <c r="AP68" s="521"/>
      <c r="AQ68" s="521"/>
      <c r="AR68" s="521"/>
      <c r="AS68" s="492"/>
      <c r="AT68" s="521"/>
      <c r="AU68" s="521"/>
      <c r="AV68" s="521"/>
      <c r="AW68" s="521"/>
      <c r="AX68" s="521"/>
      <c r="AY68" s="521"/>
      <c r="AZ68" s="492"/>
      <c r="BA68" s="521"/>
      <c r="BB68" s="521"/>
      <c r="BC68" s="521"/>
      <c r="BD68" s="521"/>
      <c r="BE68" s="521"/>
      <c r="BF68" s="521"/>
      <c r="BG68" s="492"/>
      <c r="BH68" s="521"/>
      <c r="BI68" s="521"/>
      <c r="BJ68" s="521"/>
      <c r="BK68" s="521"/>
      <c r="BL68" s="521"/>
      <c r="BM68" s="521"/>
      <c r="BN68" s="492"/>
      <c r="BO68" s="521"/>
      <c r="BP68" s="521"/>
      <c r="BQ68" s="521"/>
      <c r="BR68" s="399"/>
      <c r="BS68" s="399"/>
      <c r="BT68" s="399"/>
      <c r="BU68" s="399"/>
      <c r="BV68" s="399"/>
      <c r="BW68" s="399"/>
      <c r="BX68" s="399"/>
      <c r="BY68" s="399"/>
      <c r="BZ68" s="399"/>
      <c r="CA68" s="399"/>
      <c r="CB68" s="399"/>
      <c r="CC68" s="399"/>
      <c r="CD68" s="399"/>
      <c r="CE68" s="399"/>
      <c r="CF68" s="399"/>
      <c r="CG68" s="399"/>
      <c r="CH68" s="399"/>
      <c r="CI68" s="399"/>
      <c r="CJ68" s="399"/>
      <c r="CK68" s="399"/>
      <c r="CL68" s="399"/>
      <c r="CM68" s="399"/>
      <c r="CN68" s="399"/>
      <c r="CO68" s="399"/>
      <c r="CP68" s="399"/>
      <c r="CQ68" s="399"/>
      <c r="CR68" s="399"/>
      <c r="CS68" s="399"/>
      <c r="CT68" s="399"/>
      <c r="CU68" s="399"/>
      <c r="CV68" s="399"/>
      <c r="CW68" s="399"/>
      <c r="CX68" s="399"/>
      <c r="CY68" s="399"/>
      <c r="CZ68" s="399"/>
      <c r="DA68" s="399"/>
      <c r="DB68" s="399"/>
      <c r="DC68" s="399"/>
      <c r="DD68" s="399"/>
      <c r="DE68" s="399"/>
      <c r="DF68" s="399"/>
      <c r="DG68" s="399"/>
      <c r="DH68" s="399"/>
      <c r="DI68" s="399"/>
      <c r="DJ68" s="399"/>
      <c r="DK68" s="399"/>
      <c r="DL68" s="399"/>
      <c r="DM68" s="399"/>
      <c r="DN68" s="399"/>
      <c r="DO68" s="399"/>
      <c r="DP68" s="399"/>
      <c r="DQ68" s="399"/>
      <c r="DR68" s="399"/>
      <c r="DS68" s="399"/>
      <c r="DT68" s="399"/>
      <c r="DU68" s="399"/>
      <c r="DV68" s="399"/>
      <c r="DW68" s="399"/>
      <c r="DX68" s="399"/>
      <c r="DY68" s="399"/>
      <c r="DZ68" s="399"/>
      <c r="EA68" s="399"/>
      <c r="EB68" s="399"/>
      <c r="EC68" s="399"/>
      <c r="ED68" s="399"/>
      <c r="EE68" s="399"/>
      <c r="EF68" s="399"/>
      <c r="EG68" s="399"/>
      <c r="EH68" s="399"/>
      <c r="EI68" s="399"/>
      <c r="EJ68" s="399"/>
      <c r="EK68" s="399"/>
      <c r="EL68" s="399"/>
      <c r="EM68" s="399"/>
      <c r="EN68" s="399"/>
      <c r="EO68" s="399"/>
      <c r="EP68" s="399"/>
    </row>
    <row r="69" spans="1:146" ht="12" customHeight="1">
      <c r="A69" s="850"/>
      <c r="B69" s="850"/>
      <c r="C69" s="521"/>
      <c r="D69" s="492"/>
      <c r="E69" s="521"/>
      <c r="F69" s="521"/>
      <c r="G69" s="521"/>
      <c r="H69" s="521"/>
      <c r="I69" s="521"/>
      <c r="J69" s="521"/>
      <c r="K69" s="492"/>
      <c r="L69" s="521"/>
      <c r="M69" s="521"/>
      <c r="N69" s="521"/>
      <c r="O69" s="521"/>
      <c r="P69" s="521"/>
      <c r="Q69" s="521"/>
      <c r="R69" s="492"/>
      <c r="S69" s="521"/>
      <c r="T69" s="521"/>
      <c r="U69" s="521"/>
      <c r="V69" s="521"/>
      <c r="W69" s="521"/>
      <c r="X69" s="521"/>
      <c r="Y69" s="492"/>
      <c r="Z69" s="521"/>
      <c r="AA69" s="521"/>
      <c r="AB69" s="521"/>
      <c r="AC69" s="521"/>
      <c r="AD69" s="521"/>
      <c r="AE69" s="492"/>
      <c r="AF69" s="521"/>
      <c r="AG69" s="521"/>
      <c r="AH69" s="521"/>
      <c r="AI69" s="521"/>
      <c r="AJ69" s="521"/>
      <c r="AK69" s="521"/>
      <c r="AL69" s="492"/>
      <c r="AM69" s="521"/>
      <c r="AN69" s="521"/>
      <c r="AO69" s="521"/>
      <c r="AP69" s="521"/>
      <c r="AQ69" s="521"/>
      <c r="AR69" s="521"/>
      <c r="AS69" s="492"/>
      <c r="AT69" s="521"/>
      <c r="AU69" s="521"/>
      <c r="AV69" s="521"/>
      <c r="AW69" s="521"/>
      <c r="AX69" s="521"/>
      <c r="AY69" s="521"/>
      <c r="AZ69" s="492"/>
      <c r="BA69" s="521"/>
      <c r="BB69" s="521"/>
      <c r="BC69" s="521"/>
      <c r="BD69" s="521"/>
      <c r="BE69" s="521"/>
      <c r="BF69" s="521"/>
      <c r="BG69" s="492"/>
      <c r="BH69" s="521"/>
      <c r="BI69" s="521"/>
      <c r="BJ69" s="521"/>
      <c r="BK69" s="521"/>
      <c r="BL69" s="521"/>
      <c r="BM69" s="521"/>
      <c r="BN69" s="492"/>
      <c r="BO69" s="521"/>
      <c r="BP69" s="521"/>
      <c r="BQ69" s="521"/>
      <c r="BR69" s="399"/>
      <c r="BS69" s="399"/>
      <c r="BT69" s="399"/>
      <c r="BU69" s="399"/>
      <c r="BV69" s="399"/>
      <c r="BW69" s="399"/>
      <c r="BX69" s="399"/>
      <c r="BY69" s="399"/>
      <c r="BZ69" s="399"/>
      <c r="CA69" s="399"/>
      <c r="CB69" s="399"/>
      <c r="CC69" s="399"/>
      <c r="CD69" s="399"/>
      <c r="CE69" s="399"/>
      <c r="CF69" s="399"/>
      <c r="CG69" s="399"/>
      <c r="CH69" s="399"/>
      <c r="CI69" s="399"/>
      <c r="CJ69" s="399"/>
      <c r="CK69" s="399"/>
      <c r="CL69" s="399"/>
      <c r="CM69" s="399"/>
      <c r="CN69" s="399"/>
      <c r="CO69" s="399"/>
      <c r="CP69" s="399"/>
      <c r="CQ69" s="399"/>
      <c r="CR69" s="399"/>
      <c r="CS69" s="399"/>
      <c r="CT69" s="399"/>
      <c r="CU69" s="399"/>
      <c r="CV69" s="399"/>
      <c r="CW69" s="399"/>
      <c r="CX69" s="399"/>
      <c r="CY69" s="399"/>
      <c r="CZ69" s="399"/>
      <c r="DA69" s="399"/>
      <c r="DB69" s="399"/>
      <c r="DC69" s="399"/>
      <c r="DD69" s="399"/>
      <c r="DE69" s="399"/>
      <c r="DF69" s="399"/>
      <c r="DG69" s="399"/>
      <c r="DH69" s="399"/>
      <c r="DI69" s="399"/>
      <c r="DJ69" s="399"/>
      <c r="DK69" s="399"/>
      <c r="DL69" s="399"/>
      <c r="DM69" s="399"/>
      <c r="DN69" s="399"/>
      <c r="DO69" s="399"/>
      <c r="DP69" s="399"/>
      <c r="DQ69" s="399"/>
      <c r="DR69" s="399"/>
      <c r="DS69" s="399"/>
      <c r="DT69" s="399"/>
      <c r="DU69" s="399"/>
      <c r="DV69" s="399"/>
      <c r="DW69" s="399"/>
      <c r="DX69" s="399"/>
      <c r="DY69" s="399"/>
      <c r="DZ69" s="399"/>
      <c r="EA69" s="399"/>
      <c r="EB69" s="399"/>
      <c r="EC69" s="399"/>
      <c r="ED69" s="399"/>
      <c r="EE69" s="399"/>
      <c r="EF69" s="399"/>
      <c r="EG69" s="399"/>
      <c r="EH69" s="399"/>
      <c r="EI69" s="399"/>
      <c r="EJ69" s="399"/>
      <c r="EK69" s="399"/>
      <c r="EL69" s="399"/>
      <c r="EM69" s="399"/>
      <c r="EN69" s="399"/>
      <c r="EO69" s="399"/>
      <c r="EP69" s="399"/>
    </row>
    <row r="70" spans="1:146" ht="12" customHeight="1">
      <c r="A70" s="850"/>
      <c r="B70" s="850"/>
      <c r="C70" s="521"/>
      <c r="D70" s="492"/>
      <c r="E70" s="521"/>
      <c r="F70" s="521"/>
      <c r="G70" s="521"/>
      <c r="H70" s="521"/>
      <c r="I70" s="521"/>
      <c r="J70" s="521"/>
      <c r="K70" s="521"/>
      <c r="L70" s="521"/>
      <c r="M70" s="521"/>
      <c r="N70" s="521"/>
      <c r="O70" s="521"/>
      <c r="P70" s="521"/>
      <c r="Q70" s="521"/>
      <c r="R70" s="521"/>
      <c r="S70" s="521"/>
      <c r="T70" s="521"/>
      <c r="U70" s="521"/>
      <c r="V70" s="521"/>
      <c r="W70" s="521"/>
      <c r="X70" s="521"/>
      <c r="Y70" s="521"/>
      <c r="Z70" s="521"/>
      <c r="AA70" s="521"/>
      <c r="AB70" s="521"/>
      <c r="AC70" s="521"/>
      <c r="AD70" s="521"/>
      <c r="AE70" s="492"/>
      <c r="AF70" s="521"/>
      <c r="AG70" s="521"/>
      <c r="AH70" s="521"/>
      <c r="AI70" s="521"/>
      <c r="AJ70" s="521"/>
      <c r="AK70" s="521"/>
      <c r="AL70" s="492"/>
      <c r="AM70" s="521"/>
      <c r="AN70" s="521"/>
      <c r="AO70" s="521"/>
      <c r="AP70" s="521"/>
      <c r="AQ70" s="521"/>
      <c r="AR70" s="521"/>
      <c r="AS70" s="492"/>
      <c r="AT70" s="521"/>
      <c r="AU70" s="521"/>
      <c r="AV70" s="521"/>
      <c r="AW70" s="521"/>
      <c r="AX70" s="521"/>
      <c r="AY70" s="521"/>
      <c r="AZ70" s="492"/>
      <c r="BA70" s="521"/>
      <c r="BB70" s="521"/>
      <c r="BC70" s="521"/>
      <c r="BD70" s="521"/>
      <c r="BE70" s="521"/>
      <c r="BF70" s="521"/>
      <c r="BG70" s="492"/>
      <c r="BH70" s="521"/>
      <c r="BI70" s="521"/>
      <c r="BJ70" s="521"/>
      <c r="BK70" s="521"/>
      <c r="BL70" s="521"/>
      <c r="BM70" s="521"/>
      <c r="BN70" s="492"/>
      <c r="BO70" s="521"/>
      <c r="BP70" s="521"/>
      <c r="BQ70" s="521"/>
      <c r="BR70" s="399"/>
      <c r="BS70" s="399"/>
      <c r="BT70" s="399"/>
      <c r="BU70" s="399"/>
      <c r="BV70" s="399"/>
      <c r="BW70" s="399"/>
      <c r="BX70" s="399"/>
      <c r="BY70" s="399"/>
      <c r="BZ70" s="399"/>
      <c r="CA70" s="399"/>
      <c r="CB70" s="399"/>
      <c r="CC70" s="399"/>
      <c r="CD70" s="399"/>
      <c r="CE70" s="399"/>
      <c r="CF70" s="399"/>
      <c r="CG70" s="399"/>
      <c r="CH70" s="399"/>
      <c r="CI70" s="399"/>
      <c r="CJ70" s="399"/>
      <c r="CK70" s="399"/>
      <c r="CL70" s="399"/>
      <c r="CM70" s="399"/>
      <c r="CN70" s="399"/>
      <c r="CO70" s="399"/>
      <c r="CP70" s="399"/>
      <c r="CQ70" s="399"/>
      <c r="CR70" s="399"/>
      <c r="CS70" s="399"/>
      <c r="CT70" s="399"/>
      <c r="CU70" s="399"/>
      <c r="CV70" s="399"/>
      <c r="CW70" s="399"/>
      <c r="CX70" s="399"/>
      <c r="CY70" s="399"/>
      <c r="CZ70" s="399"/>
      <c r="DA70" s="399"/>
      <c r="DB70" s="399"/>
      <c r="DC70" s="399"/>
      <c r="DD70" s="399"/>
      <c r="DE70" s="399"/>
      <c r="DF70" s="399"/>
      <c r="DG70" s="399"/>
      <c r="DH70" s="399"/>
      <c r="DI70" s="399"/>
      <c r="DJ70" s="399"/>
      <c r="DK70" s="399"/>
      <c r="DL70" s="399"/>
      <c r="DM70" s="399"/>
      <c r="DN70" s="399"/>
      <c r="DO70" s="399"/>
      <c r="DP70" s="399"/>
      <c r="DQ70" s="399"/>
      <c r="DR70" s="399"/>
      <c r="DS70" s="399"/>
      <c r="DT70" s="399"/>
      <c r="DU70" s="399"/>
      <c r="DV70" s="399"/>
      <c r="DW70" s="399"/>
      <c r="DX70" s="399"/>
      <c r="DY70" s="399"/>
      <c r="DZ70" s="399"/>
      <c r="EA70" s="399"/>
      <c r="EB70" s="399"/>
      <c r="EC70" s="399"/>
      <c r="ED70" s="399"/>
      <c r="EE70" s="399"/>
      <c r="EF70" s="399"/>
      <c r="EG70" s="399"/>
      <c r="EH70" s="399"/>
      <c r="EI70" s="399"/>
      <c r="EJ70" s="399"/>
      <c r="EK70" s="399"/>
      <c r="EL70" s="399"/>
      <c r="EM70" s="399"/>
      <c r="EN70" s="399"/>
      <c r="EO70" s="399"/>
      <c r="EP70" s="399"/>
    </row>
    <row r="71" spans="1:146" ht="12" customHeight="1">
      <c r="A71" s="850"/>
      <c r="B71" s="850"/>
      <c r="C71" s="521"/>
      <c r="D71" s="492"/>
      <c r="E71" s="521"/>
      <c r="F71" s="521"/>
      <c r="G71" s="521"/>
      <c r="H71" s="521"/>
      <c r="I71" s="521"/>
      <c r="J71" s="521"/>
      <c r="K71" s="492"/>
      <c r="L71" s="521"/>
      <c r="M71" s="521"/>
      <c r="N71" s="521"/>
      <c r="O71" s="521"/>
      <c r="P71" s="521"/>
      <c r="Q71" s="521"/>
      <c r="R71" s="492"/>
      <c r="S71" s="521"/>
      <c r="T71" s="521"/>
      <c r="U71" s="521"/>
      <c r="V71" s="521"/>
      <c r="W71" s="521"/>
      <c r="X71" s="521"/>
      <c r="Y71" s="492"/>
      <c r="Z71" s="521"/>
      <c r="AA71" s="521"/>
      <c r="AB71" s="521"/>
      <c r="AC71" s="521"/>
      <c r="AD71" s="521"/>
      <c r="AE71" s="492"/>
      <c r="AF71" s="521"/>
      <c r="AG71" s="521"/>
      <c r="AH71" s="521"/>
      <c r="AI71" s="521"/>
      <c r="AJ71" s="521"/>
      <c r="AK71" s="521"/>
      <c r="AL71" s="492"/>
      <c r="AM71" s="521"/>
      <c r="AN71" s="521"/>
      <c r="AO71" s="521"/>
      <c r="AP71" s="521"/>
      <c r="AQ71" s="521"/>
      <c r="AR71" s="521"/>
      <c r="AS71" s="492"/>
      <c r="AT71" s="521"/>
      <c r="AU71" s="521"/>
      <c r="AV71" s="521"/>
      <c r="AW71" s="521"/>
      <c r="AX71" s="521"/>
      <c r="AY71" s="521"/>
      <c r="AZ71" s="492"/>
      <c r="BA71" s="521"/>
      <c r="BB71" s="521"/>
      <c r="BC71" s="521"/>
      <c r="BD71" s="521"/>
      <c r="BE71" s="521"/>
      <c r="BF71" s="521"/>
      <c r="BG71" s="492"/>
      <c r="BH71" s="521"/>
      <c r="BI71" s="521"/>
      <c r="BJ71" s="521"/>
      <c r="BK71" s="521"/>
      <c r="BL71" s="521"/>
      <c r="BM71" s="521"/>
      <c r="BN71" s="492"/>
      <c r="BO71" s="521"/>
      <c r="BP71" s="521"/>
      <c r="BQ71" s="521"/>
      <c r="BR71" s="399"/>
      <c r="BS71" s="399"/>
      <c r="BT71" s="399"/>
      <c r="BU71" s="399"/>
      <c r="BV71" s="399"/>
      <c r="BW71" s="399"/>
      <c r="BX71" s="399"/>
      <c r="BY71" s="399"/>
      <c r="BZ71" s="399"/>
      <c r="CA71" s="399"/>
      <c r="CB71" s="399"/>
      <c r="CC71" s="399"/>
      <c r="CD71" s="399"/>
      <c r="CE71" s="399"/>
      <c r="CF71" s="399"/>
      <c r="CG71" s="399"/>
      <c r="CH71" s="399"/>
      <c r="CI71" s="399"/>
      <c r="CJ71" s="399"/>
      <c r="CK71" s="399"/>
      <c r="CL71" s="399"/>
      <c r="CM71" s="399"/>
      <c r="CN71" s="399"/>
      <c r="CO71" s="399"/>
      <c r="CP71" s="399"/>
      <c r="CQ71" s="399"/>
      <c r="CR71" s="399"/>
      <c r="CS71" s="399"/>
      <c r="CT71" s="399"/>
      <c r="CU71" s="399"/>
      <c r="CV71" s="399"/>
      <c r="CW71" s="399"/>
      <c r="CX71" s="399"/>
      <c r="CY71" s="399"/>
      <c r="CZ71" s="399"/>
      <c r="DA71" s="399"/>
      <c r="DB71" s="399"/>
      <c r="DC71" s="399"/>
      <c r="DD71" s="399"/>
      <c r="DE71" s="399"/>
      <c r="DF71" s="399"/>
      <c r="DG71" s="399"/>
      <c r="DH71" s="399"/>
      <c r="DI71" s="399"/>
      <c r="DJ71" s="399"/>
      <c r="DK71" s="399"/>
      <c r="DL71" s="399"/>
      <c r="DM71" s="399"/>
      <c r="DN71" s="399"/>
      <c r="DO71" s="399"/>
      <c r="DP71" s="399"/>
      <c r="DQ71" s="399"/>
      <c r="DR71" s="399"/>
      <c r="DS71" s="399"/>
      <c r="DT71" s="399"/>
      <c r="DU71" s="399"/>
      <c r="DV71" s="399"/>
      <c r="DW71" s="399"/>
      <c r="DX71" s="399"/>
      <c r="DY71" s="399"/>
      <c r="DZ71" s="399"/>
      <c r="EA71" s="399"/>
      <c r="EB71" s="399"/>
      <c r="EC71" s="399"/>
      <c r="ED71" s="399"/>
      <c r="EE71" s="399"/>
      <c r="EF71" s="399"/>
      <c r="EG71" s="399"/>
      <c r="EH71" s="399"/>
      <c r="EI71" s="399"/>
      <c r="EJ71" s="399"/>
      <c r="EK71" s="399"/>
      <c r="EL71" s="399"/>
      <c r="EM71" s="399"/>
      <c r="EN71" s="399"/>
      <c r="EO71" s="399"/>
      <c r="EP71" s="399"/>
    </row>
    <row r="72" spans="1:146" ht="12" customHeight="1">
      <c r="A72" s="850"/>
      <c r="B72" s="850"/>
      <c r="C72" s="521"/>
      <c r="D72" s="492"/>
      <c r="E72" s="521"/>
      <c r="F72" s="521"/>
      <c r="G72" s="521"/>
      <c r="H72" s="521"/>
      <c r="I72" s="521"/>
      <c r="J72" s="521"/>
      <c r="K72" s="492"/>
      <c r="L72" s="521"/>
      <c r="M72" s="521"/>
      <c r="N72" s="521"/>
      <c r="O72" s="521"/>
      <c r="P72" s="521"/>
      <c r="Q72" s="521"/>
      <c r="R72" s="492"/>
      <c r="S72" s="521"/>
      <c r="T72" s="521"/>
      <c r="U72" s="521"/>
      <c r="V72" s="521"/>
      <c r="W72" s="521"/>
      <c r="X72" s="521"/>
      <c r="Y72" s="492"/>
      <c r="Z72" s="521"/>
      <c r="AA72" s="645"/>
      <c r="AB72" s="521"/>
      <c r="AC72" s="521"/>
      <c r="AD72" s="521"/>
      <c r="AE72" s="492"/>
      <c r="AF72" s="521"/>
      <c r="AG72" s="521"/>
      <c r="AH72" s="521"/>
      <c r="AI72" s="521"/>
      <c r="AJ72" s="521"/>
      <c r="AK72" s="521"/>
      <c r="AL72" s="492"/>
      <c r="AM72" s="521"/>
      <c r="AN72" s="521"/>
      <c r="AO72" s="521"/>
      <c r="AP72" s="521"/>
      <c r="AQ72" s="521"/>
      <c r="AR72" s="521"/>
      <c r="AS72" s="492"/>
      <c r="AT72" s="521"/>
      <c r="AU72" s="521"/>
      <c r="AV72" s="521"/>
      <c r="AW72" s="521"/>
      <c r="AX72" s="521"/>
      <c r="AY72" s="521"/>
      <c r="AZ72" s="492"/>
      <c r="BA72" s="521"/>
      <c r="BB72" s="521"/>
      <c r="BC72" s="521"/>
      <c r="BD72" s="521"/>
      <c r="BE72" s="521"/>
      <c r="BF72" s="521"/>
      <c r="BG72" s="492"/>
      <c r="BH72" s="521"/>
      <c r="BI72" s="521"/>
      <c r="BJ72" s="521"/>
      <c r="BK72" s="521"/>
      <c r="BL72" s="521"/>
      <c r="BM72" s="521"/>
      <c r="BN72" s="492"/>
      <c r="BO72" s="521"/>
      <c r="BP72" s="521"/>
      <c r="BQ72" s="521"/>
      <c r="BR72" s="399"/>
      <c r="BS72" s="399"/>
      <c r="BT72" s="399"/>
      <c r="BU72" s="399"/>
      <c r="BV72" s="399"/>
      <c r="BW72" s="399"/>
      <c r="BX72" s="399"/>
      <c r="BY72" s="399"/>
      <c r="BZ72" s="399"/>
      <c r="CA72" s="399"/>
      <c r="CB72" s="399"/>
      <c r="CC72" s="399"/>
      <c r="CD72" s="399"/>
      <c r="CE72" s="399"/>
      <c r="CF72" s="399"/>
      <c r="CG72" s="399"/>
      <c r="CH72" s="399"/>
      <c r="CI72" s="399"/>
      <c r="CJ72" s="399"/>
      <c r="CK72" s="399"/>
      <c r="CL72" s="399"/>
      <c r="CM72" s="399"/>
      <c r="CN72" s="399"/>
      <c r="CO72" s="399"/>
      <c r="CP72" s="399"/>
      <c r="CQ72" s="399"/>
      <c r="CR72" s="399"/>
      <c r="CS72" s="399"/>
      <c r="CT72" s="399"/>
      <c r="CU72" s="399"/>
      <c r="CV72" s="399"/>
      <c r="CW72" s="399"/>
      <c r="CX72" s="399"/>
      <c r="CY72" s="399"/>
      <c r="CZ72" s="399"/>
      <c r="DA72" s="399"/>
      <c r="DB72" s="399"/>
      <c r="DC72" s="399"/>
      <c r="DD72" s="399"/>
      <c r="DE72" s="399"/>
      <c r="DF72" s="399"/>
      <c r="DG72" s="399"/>
      <c r="DH72" s="399"/>
      <c r="DI72" s="399"/>
      <c r="DJ72" s="399"/>
      <c r="DK72" s="399"/>
      <c r="DL72" s="399"/>
      <c r="DM72" s="399"/>
      <c r="DN72" s="399"/>
      <c r="DO72" s="399"/>
      <c r="DP72" s="399"/>
      <c r="DQ72" s="399"/>
      <c r="DR72" s="399"/>
      <c r="DS72" s="399"/>
      <c r="DT72" s="399"/>
      <c r="DU72" s="399"/>
      <c r="DV72" s="399"/>
      <c r="DW72" s="399"/>
      <c r="DX72" s="399"/>
      <c r="DY72" s="399"/>
      <c r="DZ72" s="399"/>
      <c r="EA72" s="399"/>
      <c r="EB72" s="399"/>
      <c r="EC72" s="399"/>
      <c r="ED72" s="399"/>
      <c r="EE72" s="399"/>
      <c r="EF72" s="399"/>
      <c r="EG72" s="399"/>
      <c r="EH72" s="399"/>
      <c r="EI72" s="399"/>
      <c r="EJ72" s="399"/>
      <c r="EK72" s="399"/>
      <c r="EL72" s="399"/>
      <c r="EM72" s="399"/>
      <c r="EN72" s="399"/>
      <c r="EO72" s="399"/>
      <c r="EP72" s="399"/>
    </row>
    <row r="73" spans="1:146" ht="12" customHeight="1">
      <c r="A73" s="850"/>
      <c r="B73" s="850"/>
      <c r="C73" s="521"/>
      <c r="D73" s="492"/>
      <c r="E73" s="521"/>
      <c r="F73" s="521"/>
      <c r="G73" s="521"/>
      <c r="H73" s="521"/>
      <c r="I73" s="521"/>
      <c r="J73" s="521"/>
      <c r="K73" s="492"/>
      <c r="L73" s="521"/>
      <c r="M73" s="521"/>
      <c r="N73" s="521"/>
      <c r="O73" s="521"/>
      <c r="P73" s="521"/>
      <c r="Q73" s="521"/>
      <c r="R73" s="492"/>
      <c r="S73" s="521"/>
      <c r="T73" s="521"/>
      <c r="U73" s="521"/>
      <c r="V73" s="521"/>
      <c r="W73" s="521"/>
      <c r="X73" s="521"/>
      <c r="Y73" s="492"/>
      <c r="Z73" s="521"/>
      <c r="AA73" s="645"/>
      <c r="AB73" s="521"/>
      <c r="AC73" s="521"/>
      <c r="AD73" s="521"/>
      <c r="AE73" s="492"/>
      <c r="AF73" s="521"/>
      <c r="AG73" s="521"/>
      <c r="AH73" s="521"/>
      <c r="AI73" s="521"/>
      <c r="AJ73" s="521"/>
      <c r="AK73" s="521"/>
      <c r="AL73" s="492"/>
      <c r="AM73" s="521"/>
      <c r="AN73" s="521"/>
      <c r="AO73" s="521"/>
      <c r="AP73" s="521"/>
      <c r="AQ73" s="521"/>
      <c r="AR73" s="521"/>
      <c r="AS73" s="492"/>
      <c r="AT73" s="521"/>
      <c r="AU73" s="521"/>
      <c r="AV73" s="521"/>
      <c r="AW73" s="521"/>
      <c r="AX73" s="521"/>
      <c r="AY73" s="521"/>
      <c r="AZ73" s="492"/>
      <c r="BA73" s="521"/>
      <c r="BB73" s="521"/>
      <c r="BC73" s="521"/>
      <c r="BD73" s="521"/>
      <c r="BE73" s="521"/>
      <c r="BF73" s="521"/>
      <c r="BG73" s="492"/>
      <c r="BH73" s="521"/>
      <c r="BI73" s="521"/>
      <c r="BJ73" s="521"/>
      <c r="BK73" s="521"/>
      <c r="BL73" s="521"/>
      <c r="BM73" s="521"/>
      <c r="BN73" s="492"/>
      <c r="BO73" s="521"/>
      <c r="BP73" s="521"/>
      <c r="BQ73" s="521"/>
      <c r="BR73" s="399"/>
      <c r="BS73" s="399"/>
      <c r="BT73" s="399"/>
      <c r="BU73" s="399"/>
      <c r="BV73" s="399"/>
      <c r="BW73" s="399"/>
      <c r="BX73" s="399"/>
      <c r="BY73" s="399"/>
      <c r="BZ73" s="399"/>
      <c r="CA73" s="399"/>
      <c r="CB73" s="399"/>
      <c r="CC73" s="399"/>
      <c r="CD73" s="399"/>
      <c r="CE73" s="399"/>
      <c r="CF73" s="399"/>
      <c r="CG73" s="399"/>
      <c r="CH73" s="399"/>
      <c r="CI73" s="399"/>
      <c r="CJ73" s="399"/>
      <c r="CK73" s="399"/>
      <c r="CL73" s="399"/>
      <c r="CM73" s="399"/>
      <c r="CN73" s="399"/>
      <c r="CO73" s="399"/>
      <c r="CP73" s="399"/>
      <c r="CQ73" s="399"/>
      <c r="CR73" s="399"/>
      <c r="CS73" s="399"/>
      <c r="CT73" s="399"/>
      <c r="CU73" s="399"/>
      <c r="CV73" s="399"/>
      <c r="CW73" s="399"/>
      <c r="CX73" s="399"/>
      <c r="CY73" s="399"/>
      <c r="CZ73" s="399"/>
      <c r="DA73" s="399"/>
      <c r="DB73" s="399"/>
      <c r="DC73" s="399"/>
      <c r="DD73" s="399"/>
      <c r="DE73" s="399"/>
      <c r="DF73" s="399"/>
      <c r="DG73" s="399"/>
      <c r="DH73" s="399"/>
      <c r="DI73" s="399"/>
      <c r="DJ73" s="399"/>
      <c r="DK73" s="399"/>
      <c r="DL73" s="399"/>
      <c r="DM73" s="399"/>
      <c r="DN73" s="399"/>
      <c r="DO73" s="399"/>
      <c r="DP73" s="399"/>
      <c r="DQ73" s="399"/>
      <c r="DR73" s="399"/>
      <c r="DS73" s="399"/>
      <c r="DT73" s="399"/>
      <c r="DU73" s="399"/>
      <c r="DV73" s="399"/>
      <c r="DW73" s="399"/>
      <c r="DX73" s="399"/>
      <c r="DY73" s="399"/>
      <c r="DZ73" s="399"/>
      <c r="EA73" s="399"/>
      <c r="EB73" s="399"/>
      <c r="EC73" s="399"/>
      <c r="ED73" s="399"/>
      <c r="EE73" s="399"/>
      <c r="EF73" s="399"/>
      <c r="EG73" s="399"/>
      <c r="EH73" s="399"/>
      <c r="EI73" s="399"/>
      <c r="EJ73" s="399"/>
      <c r="EK73" s="399"/>
      <c r="EL73" s="399"/>
      <c r="EM73" s="399"/>
      <c r="EN73" s="399"/>
      <c r="EO73" s="399"/>
      <c r="EP73" s="399"/>
    </row>
    <row r="74" spans="1:146" ht="12" customHeight="1">
      <c r="C74" s="521"/>
      <c r="D74" s="492"/>
      <c r="E74" s="521"/>
      <c r="F74" s="521"/>
      <c r="G74" s="521"/>
      <c r="H74" s="521"/>
      <c r="I74" s="521"/>
      <c r="J74" s="521"/>
      <c r="K74" s="492"/>
      <c r="L74" s="521"/>
      <c r="M74" s="521"/>
      <c r="N74" s="521"/>
      <c r="O74" s="521"/>
      <c r="P74" s="521"/>
      <c r="Q74" s="521"/>
      <c r="R74" s="492"/>
      <c r="S74" s="521"/>
      <c r="T74" s="521"/>
      <c r="U74" s="521"/>
      <c r="V74" s="521"/>
      <c r="W74" s="521"/>
      <c r="X74" s="521"/>
      <c r="Y74" s="492"/>
      <c r="Z74" s="521"/>
      <c r="AA74" s="645"/>
      <c r="AB74" s="521"/>
      <c r="AC74" s="521"/>
      <c r="AD74" s="521"/>
      <c r="AE74" s="492"/>
      <c r="AF74" s="521"/>
      <c r="AG74" s="521"/>
      <c r="AH74" s="521"/>
      <c r="AI74" s="521"/>
      <c r="AJ74" s="521"/>
      <c r="AK74" s="521"/>
      <c r="AL74" s="492"/>
      <c r="AM74" s="521"/>
      <c r="AN74" s="521"/>
      <c r="AO74" s="521"/>
      <c r="AP74" s="521"/>
      <c r="AQ74" s="521"/>
      <c r="AR74" s="521"/>
      <c r="AS74" s="492"/>
      <c r="AT74" s="521"/>
      <c r="AU74" s="521"/>
      <c r="AV74" s="521"/>
      <c r="AW74" s="521"/>
      <c r="AX74" s="521"/>
      <c r="AY74" s="521"/>
      <c r="AZ74" s="492"/>
      <c r="BA74" s="521"/>
      <c r="BB74" s="521"/>
      <c r="BC74" s="521"/>
      <c r="BD74" s="521"/>
      <c r="BE74" s="521"/>
      <c r="BF74" s="521"/>
      <c r="BG74" s="492"/>
      <c r="BH74" s="521"/>
      <c r="BI74" s="521"/>
      <c r="BJ74" s="521"/>
      <c r="BK74" s="521"/>
      <c r="BL74" s="521"/>
      <c r="BM74" s="521"/>
      <c r="BN74" s="492"/>
      <c r="BO74" s="521"/>
      <c r="BP74" s="521"/>
      <c r="BQ74" s="521"/>
      <c r="BR74" s="399"/>
      <c r="BS74" s="399"/>
      <c r="BT74" s="399"/>
      <c r="BU74" s="399"/>
      <c r="BV74" s="399"/>
      <c r="BW74" s="399"/>
      <c r="BX74" s="399"/>
      <c r="BY74" s="399"/>
      <c r="BZ74" s="399"/>
      <c r="CA74" s="399"/>
      <c r="CB74" s="399"/>
      <c r="CC74" s="399"/>
      <c r="CD74" s="399"/>
      <c r="CE74" s="399"/>
      <c r="CF74" s="399"/>
      <c r="CG74" s="399"/>
      <c r="CH74" s="399"/>
      <c r="CI74" s="399"/>
      <c r="CJ74" s="399"/>
      <c r="CK74" s="399"/>
      <c r="CL74" s="399"/>
      <c r="CM74" s="399"/>
      <c r="CN74" s="399"/>
      <c r="CO74" s="399"/>
      <c r="CP74" s="399"/>
      <c r="CQ74" s="399"/>
      <c r="CR74" s="399"/>
      <c r="CS74" s="399"/>
      <c r="CT74" s="399"/>
      <c r="CU74" s="399"/>
      <c r="CV74" s="399"/>
      <c r="CW74" s="399"/>
      <c r="CX74" s="399"/>
      <c r="CY74" s="399"/>
      <c r="CZ74" s="399"/>
      <c r="DA74" s="399"/>
      <c r="DB74" s="399"/>
      <c r="DC74" s="399"/>
      <c r="DD74" s="399"/>
      <c r="DE74" s="399"/>
      <c r="DF74" s="399"/>
      <c r="DG74" s="399"/>
      <c r="DH74" s="399"/>
      <c r="DI74" s="399"/>
      <c r="DJ74" s="399"/>
      <c r="DK74" s="399"/>
      <c r="DL74" s="399"/>
      <c r="DM74" s="399"/>
      <c r="DN74" s="399"/>
      <c r="DO74" s="399"/>
      <c r="DP74" s="399"/>
      <c r="DQ74" s="399"/>
      <c r="DR74" s="399"/>
      <c r="DS74" s="399"/>
      <c r="DT74" s="399"/>
      <c r="DU74" s="399"/>
      <c r="DV74" s="399"/>
      <c r="DW74" s="399"/>
      <c r="DX74" s="399"/>
      <c r="DY74" s="399"/>
      <c r="DZ74" s="399"/>
      <c r="EA74" s="399"/>
      <c r="EB74" s="399"/>
      <c r="EC74" s="399"/>
      <c r="ED74" s="399"/>
      <c r="EE74" s="399"/>
      <c r="EF74" s="399"/>
      <c r="EG74" s="399"/>
      <c r="EH74" s="399"/>
      <c r="EI74" s="399"/>
      <c r="EJ74" s="399"/>
      <c r="EK74" s="399"/>
      <c r="EL74" s="399"/>
      <c r="EM74" s="399"/>
      <c r="EN74" s="399"/>
      <c r="EO74" s="399"/>
      <c r="EP74" s="399"/>
    </row>
    <row r="75" spans="1:146" ht="12" customHeight="1">
      <c r="C75" s="521"/>
      <c r="D75" s="492"/>
      <c r="E75" s="521"/>
      <c r="F75" s="521"/>
      <c r="G75" s="521"/>
      <c r="H75" s="521"/>
      <c r="I75" s="521"/>
      <c r="J75" s="521"/>
      <c r="K75" s="492"/>
      <c r="L75" s="521"/>
      <c r="M75" s="521"/>
      <c r="N75" s="521"/>
      <c r="O75" s="521"/>
      <c r="P75" s="521"/>
      <c r="Q75" s="521"/>
      <c r="R75" s="492"/>
      <c r="S75" s="521"/>
      <c r="T75" s="521"/>
      <c r="U75" s="521"/>
      <c r="V75" s="521"/>
      <c r="W75" s="521"/>
      <c r="X75" s="521"/>
      <c r="Y75" s="492"/>
      <c r="Z75" s="521"/>
      <c r="AA75" s="521"/>
      <c r="AB75" s="521"/>
      <c r="AC75" s="521"/>
      <c r="AD75" s="521"/>
      <c r="AE75" s="492"/>
      <c r="AF75" s="521"/>
      <c r="AG75" s="521"/>
      <c r="AH75" s="521"/>
      <c r="AI75" s="521"/>
      <c r="AJ75" s="521"/>
      <c r="AK75" s="521"/>
      <c r="AL75" s="492"/>
      <c r="AM75" s="521"/>
      <c r="AN75" s="521"/>
      <c r="AO75" s="521"/>
      <c r="AP75" s="521"/>
      <c r="AQ75" s="521"/>
      <c r="AR75" s="521"/>
      <c r="AS75" s="492"/>
      <c r="AT75" s="521"/>
      <c r="AU75" s="521"/>
      <c r="AV75" s="521"/>
      <c r="AW75" s="521"/>
      <c r="AX75" s="521"/>
      <c r="AY75" s="521"/>
      <c r="AZ75" s="492"/>
      <c r="BA75" s="521"/>
      <c r="BB75" s="521"/>
      <c r="BC75" s="521"/>
      <c r="BD75" s="521"/>
      <c r="BE75" s="521"/>
      <c r="BF75" s="521"/>
      <c r="BG75" s="492"/>
      <c r="BH75" s="521"/>
      <c r="BI75" s="521"/>
      <c r="BJ75" s="521"/>
      <c r="BK75" s="521"/>
      <c r="BL75" s="521"/>
      <c r="BM75" s="521"/>
      <c r="BN75" s="492"/>
      <c r="BO75" s="521"/>
      <c r="BP75" s="521"/>
      <c r="BQ75" s="521"/>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399"/>
      <c r="DB75" s="399"/>
      <c r="DC75" s="399"/>
      <c r="DD75" s="399"/>
      <c r="DE75" s="399"/>
      <c r="DF75" s="399"/>
      <c r="DG75" s="399"/>
      <c r="DH75" s="399"/>
      <c r="DI75" s="399"/>
      <c r="DJ75" s="399"/>
      <c r="DK75" s="399"/>
      <c r="DL75" s="399"/>
      <c r="DM75" s="399"/>
      <c r="DN75" s="399"/>
      <c r="DO75" s="399"/>
      <c r="DP75" s="399"/>
      <c r="DQ75" s="399"/>
      <c r="DR75" s="399"/>
      <c r="DS75" s="399"/>
      <c r="DT75" s="399"/>
      <c r="DU75" s="399"/>
      <c r="DV75" s="399"/>
      <c r="DW75" s="399"/>
      <c r="DX75" s="399"/>
      <c r="DY75" s="399"/>
      <c r="DZ75" s="399"/>
      <c r="EA75" s="399"/>
      <c r="EB75" s="399"/>
      <c r="EC75" s="399"/>
      <c r="ED75" s="399"/>
      <c r="EE75" s="399"/>
      <c r="EF75" s="399"/>
      <c r="EG75" s="399"/>
      <c r="EH75" s="399"/>
      <c r="EI75" s="399"/>
      <c r="EJ75" s="399"/>
      <c r="EK75" s="399"/>
      <c r="EL75" s="399"/>
      <c r="EM75" s="399"/>
      <c r="EN75" s="399"/>
      <c r="EO75" s="399"/>
      <c r="EP75" s="399"/>
    </row>
    <row r="76" spans="1:146" ht="12" customHeight="1">
      <c r="C76" s="521"/>
      <c r="D76" s="492"/>
      <c r="E76" s="521"/>
      <c r="F76" s="521"/>
      <c r="G76" s="521"/>
      <c r="H76" s="521"/>
      <c r="I76" s="521"/>
      <c r="J76" s="521"/>
      <c r="K76" s="492"/>
      <c r="L76" s="521"/>
      <c r="M76" s="521"/>
      <c r="N76" s="521"/>
      <c r="O76" s="521"/>
      <c r="P76" s="521"/>
      <c r="Q76" s="521"/>
      <c r="R76" s="492"/>
      <c r="S76" s="521"/>
      <c r="T76" s="521"/>
      <c r="U76" s="521"/>
      <c r="V76" s="521"/>
      <c r="W76" s="521"/>
      <c r="X76" s="521"/>
      <c r="Y76" s="492"/>
      <c r="Z76" s="521"/>
      <c r="AA76" s="521"/>
      <c r="AB76" s="521"/>
      <c r="AC76" s="521"/>
      <c r="AD76" s="521"/>
      <c r="AE76" s="492"/>
      <c r="AF76" s="521"/>
      <c r="AG76" s="521"/>
      <c r="AH76" s="521"/>
      <c r="AI76" s="521"/>
      <c r="AJ76" s="521"/>
      <c r="AK76" s="521"/>
      <c r="AL76" s="492"/>
      <c r="AM76" s="521"/>
      <c r="AN76" s="521"/>
      <c r="AO76" s="521"/>
      <c r="AP76" s="521"/>
      <c r="AQ76" s="521"/>
      <c r="AR76" s="521"/>
      <c r="AS76" s="492"/>
      <c r="AT76" s="521"/>
      <c r="AU76" s="521"/>
      <c r="AV76" s="521"/>
      <c r="AW76" s="521"/>
      <c r="AX76" s="521"/>
      <c r="AY76" s="521"/>
      <c r="AZ76" s="492"/>
      <c r="BA76" s="521"/>
      <c r="BB76" s="521"/>
      <c r="BC76" s="521"/>
      <c r="BD76" s="521"/>
      <c r="BE76" s="521"/>
      <c r="BF76" s="521"/>
      <c r="BG76" s="492"/>
      <c r="BH76" s="521"/>
      <c r="BI76" s="521"/>
      <c r="BJ76" s="521"/>
      <c r="BK76" s="521"/>
      <c r="BL76" s="521"/>
      <c r="BM76" s="521"/>
      <c r="BN76" s="492"/>
      <c r="BO76" s="521"/>
      <c r="BP76" s="521"/>
      <c r="BQ76" s="521"/>
      <c r="BR76" s="399"/>
      <c r="BS76" s="399"/>
      <c r="BT76" s="399"/>
      <c r="BU76" s="399"/>
      <c r="BV76" s="399"/>
      <c r="BW76" s="399"/>
      <c r="BX76" s="399"/>
      <c r="BY76" s="399"/>
      <c r="BZ76" s="399"/>
      <c r="CA76" s="399"/>
      <c r="CB76" s="399"/>
      <c r="CC76" s="399"/>
      <c r="CD76" s="399"/>
      <c r="CE76" s="399"/>
      <c r="CF76" s="399"/>
      <c r="CG76" s="399"/>
      <c r="CH76" s="399"/>
      <c r="CI76" s="399"/>
      <c r="CJ76" s="399"/>
      <c r="CK76" s="399"/>
      <c r="CL76" s="399"/>
      <c r="CM76" s="399"/>
      <c r="CN76" s="399"/>
      <c r="CO76" s="399"/>
      <c r="CP76" s="399"/>
      <c r="CQ76" s="399"/>
      <c r="CR76" s="399"/>
      <c r="CS76" s="399"/>
      <c r="CT76" s="399"/>
      <c r="CU76" s="399"/>
      <c r="CV76" s="399"/>
      <c r="CW76" s="399"/>
      <c r="CX76" s="399"/>
      <c r="CY76" s="399"/>
      <c r="CZ76" s="399"/>
      <c r="DA76" s="399"/>
      <c r="DB76" s="399"/>
      <c r="DC76" s="399"/>
      <c r="DD76" s="399"/>
      <c r="DE76" s="399"/>
      <c r="DF76" s="399"/>
      <c r="DG76" s="399"/>
      <c r="DH76" s="399"/>
      <c r="DI76" s="399"/>
      <c r="DJ76" s="399"/>
      <c r="DK76" s="399"/>
      <c r="DL76" s="399"/>
      <c r="DM76" s="399"/>
      <c r="DN76" s="399"/>
      <c r="DO76" s="399"/>
      <c r="DP76" s="399"/>
      <c r="DQ76" s="399"/>
      <c r="DR76" s="399"/>
      <c r="DS76" s="399"/>
      <c r="DT76" s="399"/>
      <c r="DU76" s="399"/>
      <c r="DV76" s="399"/>
      <c r="DW76" s="399"/>
      <c r="DX76" s="399"/>
      <c r="DY76" s="399"/>
      <c r="DZ76" s="399"/>
      <c r="EA76" s="399"/>
      <c r="EB76" s="399"/>
      <c r="EC76" s="399"/>
      <c r="ED76" s="399"/>
      <c r="EE76" s="399"/>
      <c r="EF76" s="399"/>
      <c r="EG76" s="399"/>
      <c r="EH76" s="399"/>
      <c r="EI76" s="399"/>
      <c r="EJ76" s="399"/>
      <c r="EK76" s="399"/>
      <c r="EL76" s="399"/>
      <c r="EM76" s="399"/>
      <c r="EN76" s="399"/>
      <c r="EO76" s="399"/>
      <c r="EP76" s="399"/>
    </row>
    <row r="77" spans="1:146" ht="12" customHeight="1">
      <c r="C77" s="521"/>
      <c r="D77" s="492"/>
      <c r="E77" s="521"/>
      <c r="F77" s="521"/>
      <c r="G77" s="521"/>
      <c r="H77" s="521"/>
      <c r="I77" s="521"/>
      <c r="J77" s="521"/>
      <c r="K77" s="492"/>
      <c r="L77" s="521"/>
      <c r="M77" s="521"/>
      <c r="N77" s="521"/>
      <c r="O77" s="521"/>
      <c r="P77" s="521"/>
      <c r="Q77" s="521"/>
      <c r="R77" s="492"/>
      <c r="S77" s="521"/>
      <c r="T77" s="521"/>
      <c r="U77" s="521"/>
      <c r="V77" s="521"/>
      <c r="W77" s="521"/>
      <c r="X77" s="521"/>
      <c r="Y77" s="492"/>
      <c r="Z77" s="521"/>
      <c r="AA77" s="521"/>
      <c r="AB77" s="521"/>
      <c r="AC77" s="521"/>
      <c r="AD77" s="521"/>
      <c r="AE77" s="492"/>
      <c r="AF77" s="521"/>
      <c r="AG77" s="521"/>
      <c r="AH77" s="521"/>
      <c r="AI77" s="521"/>
      <c r="AJ77" s="521"/>
      <c r="AK77" s="521"/>
      <c r="AL77" s="492"/>
      <c r="AM77" s="521"/>
      <c r="AN77" s="521"/>
      <c r="AO77" s="521"/>
      <c r="AP77" s="521"/>
      <c r="AQ77" s="521"/>
      <c r="AR77" s="521"/>
      <c r="AS77" s="492"/>
      <c r="AT77" s="521"/>
      <c r="AU77" s="521"/>
      <c r="AV77" s="521"/>
      <c r="AW77" s="521"/>
      <c r="AX77" s="521"/>
      <c r="AY77" s="521"/>
      <c r="AZ77" s="492"/>
      <c r="BA77" s="521"/>
      <c r="BB77" s="521"/>
      <c r="BC77" s="521"/>
      <c r="BD77" s="521"/>
      <c r="BE77" s="521"/>
      <c r="BF77" s="521"/>
      <c r="BG77" s="492"/>
      <c r="BH77" s="521"/>
      <c r="BI77" s="521"/>
      <c r="BJ77" s="521"/>
      <c r="BK77" s="521"/>
      <c r="BL77" s="521"/>
      <c r="BM77" s="521"/>
      <c r="BN77" s="492"/>
      <c r="BO77" s="521"/>
      <c r="BP77" s="521"/>
      <c r="BQ77" s="521"/>
      <c r="BR77" s="399"/>
      <c r="BS77" s="399"/>
      <c r="BT77" s="399"/>
      <c r="BU77" s="399"/>
      <c r="BV77" s="399"/>
      <c r="BW77" s="399"/>
      <c r="BX77" s="399"/>
      <c r="BY77" s="399"/>
      <c r="BZ77" s="399"/>
      <c r="CA77" s="399"/>
      <c r="CB77" s="399"/>
      <c r="CC77" s="399"/>
      <c r="CD77" s="399"/>
      <c r="CE77" s="399"/>
      <c r="CF77" s="399"/>
      <c r="CG77" s="399"/>
      <c r="CH77" s="399"/>
      <c r="CI77" s="399"/>
      <c r="CJ77" s="399"/>
      <c r="CK77" s="399"/>
      <c r="CL77" s="399"/>
      <c r="CM77" s="399"/>
      <c r="CN77" s="399"/>
      <c r="CO77" s="399"/>
      <c r="CP77" s="399"/>
      <c r="CQ77" s="399"/>
      <c r="CR77" s="399"/>
      <c r="CS77" s="399"/>
      <c r="CT77" s="399"/>
      <c r="CU77" s="399"/>
      <c r="CV77" s="399"/>
      <c r="CW77" s="399"/>
      <c r="CX77" s="399"/>
      <c r="CY77" s="399"/>
      <c r="CZ77" s="399"/>
      <c r="DA77" s="399"/>
      <c r="DB77" s="399"/>
      <c r="DC77" s="399"/>
      <c r="DD77" s="399"/>
      <c r="DE77" s="399"/>
      <c r="DF77" s="399"/>
      <c r="DG77" s="399"/>
      <c r="DH77" s="399"/>
      <c r="DI77" s="399"/>
      <c r="DJ77" s="399"/>
      <c r="DK77" s="399"/>
      <c r="DL77" s="399"/>
      <c r="DM77" s="399"/>
      <c r="DN77" s="399"/>
      <c r="DO77" s="399"/>
      <c r="DP77" s="399"/>
      <c r="DQ77" s="399"/>
      <c r="DR77" s="399"/>
      <c r="DS77" s="399"/>
      <c r="DT77" s="399"/>
      <c r="DU77" s="399"/>
      <c r="DV77" s="399"/>
      <c r="DW77" s="399"/>
      <c r="DX77" s="399"/>
      <c r="DY77" s="399"/>
      <c r="DZ77" s="399"/>
      <c r="EA77" s="399"/>
      <c r="EB77" s="399"/>
      <c r="EC77" s="399"/>
      <c r="ED77" s="399"/>
      <c r="EE77" s="399"/>
      <c r="EF77" s="399"/>
      <c r="EG77" s="399"/>
      <c r="EH77" s="399"/>
      <c r="EI77" s="399"/>
      <c r="EJ77" s="399"/>
      <c r="EK77" s="399"/>
      <c r="EL77" s="399"/>
      <c r="EM77" s="399"/>
      <c r="EN77" s="399"/>
      <c r="EO77" s="399"/>
      <c r="EP77" s="399"/>
    </row>
    <row r="78" spans="1:146" ht="12" customHeight="1">
      <c r="C78" s="521"/>
      <c r="D78" s="492"/>
      <c r="E78" s="521"/>
      <c r="F78" s="521"/>
      <c r="G78" s="521"/>
      <c r="H78" s="521"/>
      <c r="I78" s="521"/>
      <c r="J78" s="521"/>
      <c r="K78" s="492"/>
      <c r="L78" s="521"/>
      <c r="M78" s="521"/>
      <c r="N78" s="521"/>
      <c r="O78" s="521"/>
      <c r="P78" s="521"/>
      <c r="Q78" s="521"/>
      <c r="R78" s="492"/>
      <c r="S78" s="521"/>
      <c r="T78" s="521"/>
      <c r="U78" s="521"/>
      <c r="V78" s="521"/>
      <c r="W78" s="521"/>
      <c r="X78" s="521"/>
      <c r="Y78" s="492"/>
      <c r="Z78" s="521"/>
      <c r="AA78" s="521"/>
      <c r="AB78" s="521"/>
      <c r="AC78" s="521"/>
      <c r="AD78" s="521"/>
      <c r="AE78" s="492"/>
      <c r="AF78" s="521"/>
      <c r="AG78" s="521"/>
      <c r="AH78" s="521"/>
      <c r="AI78" s="521"/>
      <c r="AJ78" s="521"/>
      <c r="AK78" s="521"/>
      <c r="AL78" s="492"/>
      <c r="AM78" s="521"/>
      <c r="AN78" s="521"/>
      <c r="AO78" s="521"/>
      <c r="AP78" s="521"/>
      <c r="AQ78" s="521"/>
      <c r="AR78" s="521"/>
      <c r="AS78" s="492"/>
      <c r="AT78" s="521"/>
      <c r="AU78" s="521"/>
      <c r="AV78" s="521"/>
      <c r="AW78" s="521"/>
      <c r="AX78" s="521"/>
      <c r="AY78" s="521"/>
      <c r="AZ78" s="492"/>
      <c r="BA78" s="521"/>
      <c r="BB78" s="521"/>
      <c r="BC78" s="521"/>
      <c r="BD78" s="521"/>
      <c r="BE78" s="521"/>
      <c r="BF78" s="521"/>
      <c r="BG78" s="492"/>
      <c r="BH78" s="521"/>
      <c r="BI78" s="521"/>
      <c r="BJ78" s="521"/>
      <c r="BK78" s="521"/>
      <c r="BL78" s="521"/>
      <c r="BM78" s="521"/>
      <c r="BN78" s="492"/>
      <c r="BO78" s="521"/>
      <c r="BP78" s="521"/>
      <c r="BQ78" s="521"/>
      <c r="BR78" s="399"/>
      <c r="BS78" s="399"/>
      <c r="BT78" s="399"/>
      <c r="BU78" s="399"/>
      <c r="BV78" s="399"/>
      <c r="BW78" s="399"/>
      <c r="BX78" s="399"/>
      <c r="BY78" s="399"/>
      <c r="BZ78" s="399"/>
      <c r="CA78" s="399"/>
      <c r="CB78" s="399"/>
      <c r="CC78" s="399"/>
      <c r="CD78" s="399"/>
      <c r="CE78" s="399"/>
      <c r="CF78" s="399"/>
      <c r="CG78" s="399"/>
      <c r="CH78" s="399"/>
      <c r="CI78" s="399"/>
      <c r="CJ78" s="399"/>
      <c r="CK78" s="399"/>
      <c r="CL78" s="399"/>
      <c r="CM78" s="399"/>
      <c r="CN78" s="399"/>
      <c r="CO78" s="399"/>
      <c r="CP78" s="399"/>
      <c r="CQ78" s="399"/>
      <c r="CR78" s="399"/>
      <c r="CS78" s="399"/>
      <c r="CT78" s="399"/>
      <c r="CU78" s="399"/>
      <c r="CV78" s="399"/>
      <c r="CW78" s="399"/>
      <c r="CX78" s="399"/>
      <c r="CY78" s="399"/>
      <c r="CZ78" s="399"/>
      <c r="DA78" s="399"/>
      <c r="DB78" s="399"/>
      <c r="DC78" s="399"/>
      <c r="DD78" s="399"/>
      <c r="DE78" s="399"/>
      <c r="DF78" s="399"/>
      <c r="DG78" s="399"/>
      <c r="DH78" s="399"/>
      <c r="DI78" s="399"/>
      <c r="DJ78" s="399"/>
      <c r="DK78" s="399"/>
      <c r="DL78" s="399"/>
      <c r="DM78" s="399"/>
      <c r="DN78" s="399"/>
      <c r="DO78" s="399"/>
      <c r="DP78" s="399"/>
      <c r="DQ78" s="399"/>
      <c r="DR78" s="399"/>
      <c r="DS78" s="399"/>
      <c r="DT78" s="399"/>
      <c r="DU78" s="399"/>
      <c r="DV78" s="399"/>
      <c r="DW78" s="399"/>
      <c r="DX78" s="399"/>
      <c r="DY78" s="399"/>
      <c r="DZ78" s="399"/>
      <c r="EA78" s="399"/>
      <c r="EB78" s="399"/>
      <c r="EC78" s="399"/>
      <c r="ED78" s="399"/>
      <c r="EE78" s="399"/>
      <c r="EF78" s="399"/>
      <c r="EG78" s="399"/>
      <c r="EH78" s="399"/>
      <c r="EI78" s="399"/>
      <c r="EJ78" s="399"/>
      <c r="EK78" s="399"/>
      <c r="EL78" s="399"/>
      <c r="EM78" s="399"/>
      <c r="EN78" s="399"/>
      <c r="EO78" s="399"/>
      <c r="EP78" s="399"/>
    </row>
    <row r="79" spans="1:146" ht="12" customHeight="1">
      <c r="C79" s="521"/>
      <c r="D79" s="492"/>
      <c r="E79" s="521"/>
      <c r="F79" s="521"/>
      <c r="G79" s="521"/>
      <c r="H79" s="521"/>
      <c r="I79" s="521"/>
      <c r="J79" s="521"/>
      <c r="K79" s="648"/>
      <c r="L79" s="645"/>
      <c r="M79" s="645"/>
      <c r="N79" s="645"/>
      <c r="O79" s="645"/>
      <c r="P79" s="645"/>
      <c r="Q79" s="645"/>
      <c r="R79" s="645"/>
      <c r="S79" s="648"/>
      <c r="T79" s="645"/>
      <c r="U79" s="645"/>
      <c r="V79" s="645"/>
      <c r="W79" s="645"/>
      <c r="X79" s="645"/>
      <c r="Y79" s="645"/>
      <c r="Z79" s="645"/>
      <c r="AA79" s="521"/>
      <c r="AB79" s="521"/>
      <c r="AC79" s="521"/>
      <c r="AD79" s="521"/>
      <c r="AE79" s="492"/>
      <c r="AF79" s="521"/>
      <c r="AG79" s="521"/>
      <c r="AH79" s="521"/>
      <c r="AI79" s="521"/>
      <c r="AJ79" s="521"/>
      <c r="AK79" s="521"/>
      <c r="AL79" s="492"/>
      <c r="AM79" s="521"/>
      <c r="AN79" s="521"/>
      <c r="AO79" s="521"/>
      <c r="AP79" s="521"/>
      <c r="AQ79" s="521"/>
      <c r="AR79" s="521"/>
      <c r="AS79" s="492"/>
      <c r="AT79" s="521"/>
      <c r="AU79" s="521"/>
      <c r="AV79" s="521"/>
      <c r="AW79" s="521"/>
      <c r="AX79" s="521"/>
      <c r="AY79" s="521"/>
      <c r="AZ79" s="492"/>
      <c r="BA79" s="521"/>
      <c r="BB79" s="521"/>
      <c r="BC79" s="521"/>
      <c r="BD79" s="521"/>
      <c r="BE79" s="521"/>
      <c r="BF79" s="521"/>
      <c r="BG79" s="492"/>
      <c r="BH79" s="521"/>
      <c r="BI79" s="521"/>
      <c r="BJ79" s="521"/>
      <c r="BK79" s="521"/>
      <c r="BL79" s="521"/>
      <c r="BM79" s="521"/>
      <c r="BN79" s="492"/>
      <c r="BO79" s="521"/>
      <c r="BP79" s="521"/>
      <c r="BQ79" s="521"/>
      <c r="BR79" s="399"/>
      <c r="BS79" s="399"/>
      <c r="BT79" s="399"/>
      <c r="BU79" s="399"/>
      <c r="BV79" s="399"/>
      <c r="BW79" s="399"/>
      <c r="BX79" s="399"/>
      <c r="BY79" s="399"/>
      <c r="BZ79" s="399"/>
      <c r="CA79" s="399"/>
      <c r="CB79" s="399"/>
      <c r="CC79" s="399"/>
      <c r="CD79" s="399"/>
      <c r="CE79" s="399"/>
      <c r="CF79" s="399"/>
      <c r="CG79" s="399"/>
      <c r="CH79" s="399"/>
      <c r="CI79" s="399"/>
      <c r="CJ79" s="399"/>
      <c r="CK79" s="399"/>
      <c r="CL79" s="399"/>
      <c r="CM79" s="399"/>
      <c r="CN79" s="399"/>
      <c r="CO79" s="399"/>
      <c r="CP79" s="399"/>
      <c r="CQ79" s="399"/>
      <c r="CR79" s="399"/>
      <c r="CS79" s="399"/>
      <c r="CT79" s="399"/>
      <c r="CU79" s="399"/>
      <c r="CV79" s="399"/>
      <c r="CW79" s="399"/>
      <c r="CX79" s="399"/>
      <c r="CY79" s="399"/>
      <c r="CZ79" s="399"/>
      <c r="DA79" s="399"/>
      <c r="DB79" s="399"/>
      <c r="DC79" s="399"/>
      <c r="DD79" s="399"/>
      <c r="DE79" s="399"/>
      <c r="DF79" s="399"/>
      <c r="DG79" s="399"/>
      <c r="DH79" s="399"/>
      <c r="DI79" s="399"/>
      <c r="DJ79" s="399"/>
      <c r="DK79" s="399"/>
      <c r="DL79" s="399"/>
      <c r="DM79" s="399"/>
      <c r="DN79" s="399"/>
      <c r="DO79" s="399"/>
      <c r="DP79" s="399"/>
      <c r="DQ79" s="399"/>
      <c r="DR79" s="399"/>
      <c r="DS79" s="399"/>
      <c r="DT79" s="399"/>
      <c r="DU79" s="399"/>
      <c r="DV79" s="399"/>
      <c r="DW79" s="399"/>
      <c r="DX79" s="399"/>
      <c r="DY79" s="399"/>
      <c r="DZ79" s="399"/>
      <c r="EA79" s="399"/>
      <c r="EB79" s="399"/>
      <c r="EC79" s="399"/>
      <c r="ED79" s="399"/>
      <c r="EE79" s="399"/>
      <c r="EF79" s="399"/>
      <c r="EG79" s="399"/>
      <c r="EH79" s="399"/>
      <c r="EI79" s="399"/>
      <c r="EJ79" s="399"/>
      <c r="EK79" s="399"/>
      <c r="EL79" s="399"/>
      <c r="EM79" s="399"/>
      <c r="EN79" s="399"/>
      <c r="EO79" s="399"/>
      <c r="EP79" s="399"/>
    </row>
    <row r="80" spans="1:146" ht="12" customHeight="1">
      <c r="C80" s="521"/>
      <c r="D80" s="492"/>
      <c r="E80" s="521"/>
      <c r="F80" s="521"/>
      <c r="G80" s="521"/>
      <c r="H80" s="521"/>
      <c r="I80" s="521"/>
      <c r="J80" s="521"/>
      <c r="K80" s="645"/>
      <c r="L80" s="645"/>
      <c r="M80" s="645"/>
      <c r="N80" s="645"/>
      <c r="O80" s="645"/>
      <c r="P80" s="645"/>
      <c r="Q80" s="645"/>
      <c r="R80" s="645"/>
      <c r="S80" s="645"/>
      <c r="T80" s="645"/>
      <c r="U80" s="645"/>
      <c r="V80" s="645"/>
      <c r="W80" s="645"/>
      <c r="X80" s="645"/>
      <c r="Y80" s="645"/>
      <c r="Z80" s="645"/>
      <c r="AA80" s="521"/>
      <c r="AB80" s="521"/>
      <c r="AC80" s="521"/>
      <c r="AD80" s="521"/>
      <c r="AE80" s="492"/>
      <c r="AF80" s="521"/>
      <c r="AG80" s="521"/>
      <c r="AH80" s="521"/>
      <c r="AI80" s="521"/>
      <c r="AJ80" s="521"/>
      <c r="AK80" s="521"/>
      <c r="AL80" s="492"/>
      <c r="AM80" s="521"/>
      <c r="AN80" s="521"/>
      <c r="AO80" s="521"/>
      <c r="AP80" s="521"/>
      <c r="AQ80" s="521"/>
      <c r="AR80" s="521"/>
      <c r="AS80" s="492"/>
      <c r="AT80" s="521"/>
      <c r="AU80" s="521"/>
      <c r="AV80" s="521"/>
      <c r="AW80" s="521"/>
      <c r="AX80" s="521"/>
      <c r="AY80" s="521"/>
      <c r="AZ80" s="492"/>
      <c r="BA80" s="521"/>
      <c r="BB80" s="521"/>
      <c r="BC80" s="521"/>
      <c r="BD80" s="521"/>
      <c r="BE80" s="521"/>
      <c r="BF80" s="521"/>
      <c r="BG80" s="492"/>
      <c r="BH80" s="521"/>
      <c r="BI80" s="521"/>
      <c r="BJ80" s="521"/>
      <c r="BK80" s="521"/>
      <c r="BL80" s="521"/>
      <c r="BM80" s="521"/>
      <c r="BN80" s="492"/>
      <c r="BO80" s="521"/>
      <c r="BP80" s="521"/>
      <c r="BQ80" s="521"/>
      <c r="BR80" s="399"/>
      <c r="BS80" s="399"/>
      <c r="BT80" s="399"/>
      <c r="BU80" s="399"/>
      <c r="BV80" s="399"/>
      <c r="BW80" s="399"/>
      <c r="BX80" s="399"/>
      <c r="BY80" s="399"/>
      <c r="BZ80" s="399"/>
      <c r="CA80" s="399"/>
      <c r="CB80" s="399"/>
      <c r="CC80" s="399"/>
      <c r="CD80" s="399"/>
      <c r="CE80" s="399"/>
      <c r="CF80" s="399"/>
      <c r="CG80" s="399"/>
      <c r="CH80" s="399"/>
      <c r="CI80" s="399"/>
      <c r="CJ80" s="399"/>
      <c r="CK80" s="399"/>
      <c r="CL80" s="399"/>
      <c r="CM80" s="399"/>
      <c r="CN80" s="399"/>
      <c r="CO80" s="399"/>
      <c r="CP80" s="399"/>
      <c r="CQ80" s="399"/>
      <c r="CR80" s="399"/>
      <c r="CS80" s="399"/>
      <c r="CT80" s="399"/>
      <c r="CU80" s="399"/>
      <c r="CV80" s="399"/>
      <c r="CW80" s="399"/>
      <c r="CX80" s="399"/>
      <c r="CY80" s="399"/>
      <c r="CZ80" s="399"/>
      <c r="DA80" s="399"/>
      <c r="DB80" s="399"/>
      <c r="DC80" s="399"/>
      <c r="DD80" s="399"/>
      <c r="DE80" s="399"/>
      <c r="DF80" s="399"/>
      <c r="DG80" s="399"/>
      <c r="DH80" s="399"/>
      <c r="DI80" s="399"/>
      <c r="DJ80" s="399"/>
      <c r="DK80" s="399"/>
      <c r="DL80" s="399"/>
      <c r="DM80" s="399"/>
      <c r="DN80" s="399"/>
      <c r="DO80" s="399"/>
      <c r="DP80" s="399"/>
      <c r="DQ80" s="399"/>
      <c r="DR80" s="399"/>
      <c r="DS80" s="399"/>
      <c r="DT80" s="399"/>
      <c r="DU80" s="399"/>
      <c r="DV80" s="399"/>
      <c r="DW80" s="399"/>
      <c r="DX80" s="399"/>
      <c r="DY80" s="399"/>
      <c r="DZ80" s="399"/>
      <c r="EA80" s="399"/>
      <c r="EB80" s="399"/>
      <c r="EC80" s="399"/>
      <c r="ED80" s="399"/>
      <c r="EE80" s="399"/>
      <c r="EF80" s="399"/>
      <c r="EG80" s="399"/>
      <c r="EH80" s="399"/>
      <c r="EI80" s="399"/>
      <c r="EJ80" s="399"/>
      <c r="EK80" s="399"/>
      <c r="EL80" s="399"/>
      <c r="EM80" s="399"/>
      <c r="EN80" s="399"/>
      <c r="EO80" s="399"/>
      <c r="EP80" s="399"/>
    </row>
    <row r="81" spans="3:146" ht="12" customHeight="1">
      <c r="C81" s="521"/>
      <c r="D81" s="492"/>
      <c r="E81" s="521"/>
      <c r="F81" s="521"/>
      <c r="G81" s="521"/>
      <c r="H81" s="521"/>
      <c r="I81" s="521"/>
      <c r="J81" s="521"/>
      <c r="K81" s="645"/>
      <c r="L81" s="645"/>
      <c r="M81" s="645"/>
      <c r="N81" s="645"/>
      <c r="O81" s="645"/>
      <c r="P81" s="645"/>
      <c r="Q81" s="645"/>
      <c r="R81" s="645"/>
      <c r="S81" s="645"/>
      <c r="T81" s="645"/>
      <c r="U81" s="645"/>
      <c r="V81" s="645"/>
      <c r="W81" s="645"/>
      <c r="X81" s="645"/>
      <c r="Y81" s="645"/>
      <c r="Z81" s="645"/>
      <c r="AA81" s="521"/>
      <c r="AB81" s="521"/>
      <c r="AC81" s="521"/>
      <c r="AD81" s="521"/>
      <c r="AE81" s="492"/>
      <c r="AF81" s="521"/>
      <c r="AG81" s="521"/>
      <c r="AH81" s="521"/>
      <c r="AI81" s="521"/>
      <c r="AJ81" s="521"/>
      <c r="AK81" s="521"/>
      <c r="AL81" s="492"/>
      <c r="AM81" s="521"/>
      <c r="AN81" s="521"/>
      <c r="AO81" s="521"/>
      <c r="AP81" s="521"/>
      <c r="AQ81" s="521"/>
      <c r="AR81" s="521"/>
      <c r="AS81" s="492"/>
      <c r="AT81" s="521"/>
      <c r="AU81" s="521"/>
      <c r="AV81" s="521"/>
      <c r="AW81" s="521"/>
      <c r="AX81" s="521"/>
      <c r="AY81" s="521"/>
      <c r="AZ81" s="492"/>
      <c r="BA81" s="521"/>
      <c r="BB81" s="521"/>
      <c r="BC81" s="521"/>
      <c r="BD81" s="521"/>
      <c r="BE81" s="521"/>
      <c r="BF81" s="521"/>
      <c r="BG81" s="492"/>
      <c r="BH81" s="521"/>
      <c r="BI81" s="521"/>
      <c r="BJ81" s="521"/>
      <c r="BK81" s="521"/>
      <c r="BL81" s="521"/>
      <c r="BM81" s="521"/>
      <c r="BN81" s="492"/>
      <c r="BO81" s="521"/>
      <c r="BP81" s="521"/>
      <c r="BQ81" s="521"/>
      <c r="BR81" s="399"/>
      <c r="BS81" s="399"/>
      <c r="BT81" s="399"/>
      <c r="BU81" s="399"/>
      <c r="BV81" s="399"/>
      <c r="BW81" s="399"/>
      <c r="BX81" s="399"/>
      <c r="BY81" s="399"/>
      <c r="BZ81" s="399"/>
      <c r="CA81" s="399"/>
      <c r="CB81" s="399"/>
      <c r="CC81" s="399"/>
      <c r="CD81" s="399"/>
      <c r="CE81" s="399"/>
      <c r="CF81" s="399"/>
      <c r="CG81" s="399"/>
      <c r="CH81" s="399"/>
      <c r="CI81" s="399"/>
      <c r="CJ81" s="399"/>
      <c r="CK81" s="399"/>
      <c r="CL81" s="399"/>
      <c r="CM81" s="399"/>
      <c r="CN81" s="399"/>
      <c r="CO81" s="399"/>
      <c r="CP81" s="399"/>
      <c r="CQ81" s="399"/>
      <c r="CR81" s="399"/>
      <c r="CS81" s="399"/>
      <c r="CT81" s="399"/>
      <c r="CU81" s="399"/>
      <c r="CV81" s="399"/>
      <c r="CW81" s="399"/>
      <c r="CX81" s="399"/>
      <c r="CY81" s="399"/>
      <c r="CZ81" s="399"/>
      <c r="DA81" s="399"/>
      <c r="DB81" s="399"/>
      <c r="DC81" s="399"/>
      <c r="DD81" s="399"/>
      <c r="DE81" s="399"/>
      <c r="DF81" s="399"/>
      <c r="DG81" s="399"/>
      <c r="DH81" s="399"/>
      <c r="DI81" s="399"/>
      <c r="DJ81" s="399"/>
      <c r="DK81" s="399"/>
      <c r="DL81" s="399"/>
      <c r="DM81" s="399"/>
      <c r="DN81" s="399"/>
      <c r="DO81" s="399"/>
      <c r="DP81" s="399"/>
      <c r="DQ81" s="399"/>
      <c r="DR81" s="399"/>
      <c r="DS81" s="399"/>
      <c r="DT81" s="399"/>
      <c r="DU81" s="399"/>
      <c r="DV81" s="399"/>
      <c r="DW81" s="399"/>
      <c r="DX81" s="399"/>
      <c r="DY81" s="399"/>
      <c r="DZ81" s="399"/>
      <c r="EA81" s="399"/>
      <c r="EB81" s="399"/>
      <c r="EC81" s="399"/>
      <c r="ED81" s="399"/>
      <c r="EE81" s="399"/>
      <c r="EF81" s="399"/>
      <c r="EG81" s="399"/>
      <c r="EH81" s="399"/>
      <c r="EI81" s="399"/>
      <c r="EJ81" s="399"/>
      <c r="EK81" s="399"/>
      <c r="EL81" s="399"/>
      <c r="EM81" s="399"/>
      <c r="EN81" s="399"/>
      <c r="EO81" s="399"/>
      <c r="EP81" s="399"/>
    </row>
    <row r="82" spans="3:146" ht="12" customHeight="1">
      <c r="C82" s="521"/>
      <c r="D82" s="492"/>
      <c r="E82" s="521"/>
      <c r="F82" s="521"/>
      <c r="G82" s="521"/>
      <c r="H82" s="521"/>
      <c r="I82" s="521"/>
      <c r="J82" s="521"/>
      <c r="K82" s="492"/>
      <c r="L82" s="521"/>
      <c r="M82" s="521"/>
      <c r="N82" s="521"/>
      <c r="O82" s="521"/>
      <c r="P82" s="521"/>
      <c r="Q82" s="521"/>
      <c r="R82" s="492"/>
      <c r="S82" s="521"/>
      <c r="T82" s="521"/>
      <c r="U82" s="521"/>
      <c r="V82" s="521"/>
      <c r="W82" s="521"/>
      <c r="X82" s="521"/>
      <c r="Y82" s="492"/>
      <c r="Z82" s="521"/>
      <c r="AA82" s="521"/>
      <c r="AB82" s="521"/>
      <c r="AC82" s="521"/>
      <c r="AD82" s="521"/>
      <c r="AE82" s="492"/>
      <c r="AF82" s="521"/>
      <c r="AG82" s="521"/>
      <c r="AH82" s="521"/>
      <c r="AI82" s="521"/>
      <c r="AJ82" s="521"/>
      <c r="AK82" s="521"/>
      <c r="AL82" s="492"/>
      <c r="AM82" s="521"/>
      <c r="AN82" s="521"/>
      <c r="AO82" s="521"/>
      <c r="AP82" s="521"/>
      <c r="AQ82" s="521"/>
      <c r="AR82" s="521"/>
      <c r="AS82" s="492"/>
      <c r="AT82" s="521"/>
      <c r="AU82" s="521"/>
      <c r="AV82" s="521"/>
      <c r="AW82" s="521"/>
      <c r="AX82" s="521"/>
      <c r="AY82" s="521"/>
      <c r="AZ82" s="492"/>
      <c r="BA82" s="521"/>
      <c r="BB82" s="521"/>
      <c r="BC82" s="521"/>
      <c r="BD82" s="521"/>
      <c r="BE82" s="521"/>
      <c r="BF82" s="521"/>
      <c r="BG82" s="492"/>
      <c r="BH82" s="521"/>
      <c r="BI82" s="521"/>
      <c r="BJ82" s="521"/>
      <c r="BK82" s="521"/>
      <c r="BL82" s="521"/>
      <c r="BM82" s="521"/>
      <c r="BN82" s="492"/>
      <c r="BO82" s="521"/>
      <c r="BP82" s="521"/>
      <c r="BQ82" s="521"/>
      <c r="BR82" s="399"/>
      <c r="BS82" s="399"/>
      <c r="BT82" s="399"/>
      <c r="BU82" s="399"/>
      <c r="BV82" s="399"/>
      <c r="BW82" s="399"/>
      <c r="BX82" s="399"/>
      <c r="BY82" s="399"/>
      <c r="BZ82" s="399"/>
      <c r="CA82" s="399"/>
      <c r="CB82" s="399"/>
      <c r="CC82" s="399"/>
      <c r="CD82" s="399"/>
      <c r="CE82" s="399"/>
      <c r="CF82" s="399"/>
      <c r="CG82" s="399"/>
      <c r="CH82" s="399"/>
      <c r="CI82" s="399"/>
      <c r="CJ82" s="399"/>
      <c r="CK82" s="399"/>
      <c r="CL82" s="399"/>
      <c r="CM82" s="399"/>
      <c r="CN82" s="399"/>
      <c r="CO82" s="399"/>
      <c r="CP82" s="399"/>
      <c r="CQ82" s="399"/>
      <c r="CR82" s="399"/>
      <c r="CS82" s="399"/>
      <c r="CT82" s="399"/>
      <c r="CU82" s="399"/>
      <c r="CV82" s="399"/>
      <c r="CW82" s="399"/>
      <c r="CX82" s="399"/>
      <c r="CY82" s="399"/>
      <c r="CZ82" s="399"/>
      <c r="DA82" s="399"/>
      <c r="DB82" s="399"/>
      <c r="DC82" s="399"/>
      <c r="DD82" s="399"/>
      <c r="DE82" s="399"/>
      <c r="DF82" s="399"/>
      <c r="DG82" s="399"/>
      <c r="DH82" s="399"/>
      <c r="DI82" s="399"/>
      <c r="DJ82" s="399"/>
      <c r="DK82" s="399"/>
      <c r="DL82" s="399"/>
      <c r="DM82" s="399"/>
      <c r="DN82" s="399"/>
      <c r="DO82" s="399"/>
      <c r="DP82" s="399"/>
      <c r="DQ82" s="399"/>
      <c r="DR82" s="399"/>
      <c r="DS82" s="399"/>
      <c r="DT82" s="399"/>
      <c r="DU82" s="399"/>
      <c r="DV82" s="399"/>
      <c r="DW82" s="399"/>
      <c r="DX82" s="399"/>
      <c r="DY82" s="399"/>
      <c r="DZ82" s="399"/>
      <c r="EA82" s="399"/>
      <c r="EB82" s="399"/>
      <c r="EC82" s="399"/>
      <c r="ED82" s="399"/>
      <c r="EE82" s="399"/>
      <c r="EF82" s="399"/>
      <c r="EG82" s="399"/>
      <c r="EH82" s="399"/>
      <c r="EI82" s="399"/>
      <c r="EJ82" s="399"/>
      <c r="EK82" s="399"/>
      <c r="EL82" s="399"/>
      <c r="EM82" s="399"/>
      <c r="EN82" s="399"/>
      <c r="EO82" s="399"/>
      <c r="EP82" s="399"/>
    </row>
    <row r="83" spans="3:146" ht="12" customHeight="1">
      <c r="C83" s="521"/>
      <c r="D83" s="492"/>
      <c r="E83" s="521"/>
      <c r="F83" s="521"/>
      <c r="G83" s="521"/>
      <c r="H83" s="521"/>
      <c r="I83" s="521"/>
      <c r="J83" s="521"/>
      <c r="K83" s="492"/>
      <c r="L83" s="521"/>
      <c r="M83" s="521"/>
      <c r="N83" s="521"/>
      <c r="O83" s="521"/>
      <c r="P83" s="521"/>
      <c r="Q83" s="521"/>
      <c r="R83" s="492"/>
      <c r="S83" s="521"/>
      <c r="T83" s="521"/>
      <c r="U83" s="521"/>
      <c r="V83" s="521"/>
      <c r="W83" s="521"/>
      <c r="X83" s="521"/>
      <c r="Y83" s="492"/>
      <c r="Z83" s="521"/>
      <c r="AA83" s="521"/>
      <c r="AB83" s="521"/>
      <c r="AC83" s="521"/>
      <c r="AD83" s="521"/>
      <c r="AE83" s="492"/>
      <c r="AF83" s="521"/>
      <c r="AG83" s="521"/>
      <c r="AH83" s="521"/>
      <c r="AI83" s="521"/>
      <c r="AJ83" s="521"/>
      <c r="AK83" s="521"/>
      <c r="AL83" s="492"/>
      <c r="AM83" s="521"/>
      <c r="AN83" s="521"/>
      <c r="AO83" s="521"/>
      <c r="AP83" s="521"/>
      <c r="AQ83" s="521"/>
      <c r="AR83" s="521"/>
      <c r="AS83" s="492"/>
      <c r="AT83" s="521"/>
      <c r="AU83" s="521"/>
      <c r="AV83" s="521"/>
      <c r="AW83" s="521"/>
      <c r="AX83" s="521"/>
      <c r="AY83" s="521"/>
      <c r="AZ83" s="492"/>
      <c r="BA83" s="521"/>
      <c r="BB83" s="521"/>
      <c r="BC83" s="521"/>
      <c r="BD83" s="521"/>
      <c r="BE83" s="521"/>
      <c r="BF83" s="521"/>
      <c r="BG83" s="492"/>
      <c r="BH83" s="521"/>
      <c r="BI83" s="521"/>
      <c r="BJ83" s="521"/>
      <c r="BK83" s="521"/>
      <c r="BL83" s="521"/>
      <c r="BM83" s="521"/>
      <c r="BN83" s="492"/>
      <c r="BO83" s="521"/>
      <c r="BP83" s="521"/>
      <c r="BQ83" s="521"/>
      <c r="BR83" s="399"/>
      <c r="BS83" s="399"/>
      <c r="BT83" s="399"/>
      <c r="BU83" s="399"/>
      <c r="BV83" s="399"/>
      <c r="BW83" s="399"/>
      <c r="BX83" s="399"/>
      <c r="BY83" s="399"/>
      <c r="BZ83" s="399"/>
      <c r="CA83" s="399"/>
      <c r="CB83" s="399"/>
      <c r="CC83" s="399"/>
      <c r="CD83" s="399"/>
      <c r="CE83" s="399"/>
      <c r="CF83" s="399"/>
      <c r="CG83" s="399"/>
      <c r="CH83" s="399"/>
      <c r="CI83" s="399"/>
      <c r="CJ83" s="399"/>
      <c r="CK83" s="399"/>
      <c r="CL83" s="399"/>
      <c r="CM83" s="399"/>
      <c r="CN83" s="399"/>
      <c r="CO83" s="399"/>
      <c r="CP83" s="399"/>
      <c r="CQ83" s="399"/>
      <c r="CR83" s="399"/>
      <c r="CS83" s="399"/>
      <c r="CT83" s="399"/>
      <c r="CU83" s="399"/>
      <c r="CV83" s="399"/>
      <c r="CW83" s="399"/>
      <c r="CX83" s="399"/>
      <c r="CY83" s="399"/>
      <c r="CZ83" s="399"/>
      <c r="DA83" s="399"/>
      <c r="DB83" s="399"/>
      <c r="DC83" s="399"/>
      <c r="DD83" s="399"/>
      <c r="DE83" s="399"/>
      <c r="DF83" s="399"/>
      <c r="DG83" s="399"/>
      <c r="DH83" s="399"/>
      <c r="DI83" s="399"/>
      <c r="DJ83" s="399"/>
      <c r="DK83" s="399"/>
      <c r="DL83" s="399"/>
      <c r="DM83" s="399"/>
      <c r="DN83" s="399"/>
      <c r="DO83" s="399"/>
      <c r="DP83" s="399"/>
      <c r="DQ83" s="399"/>
      <c r="DR83" s="399"/>
      <c r="DS83" s="399"/>
      <c r="DT83" s="399"/>
      <c r="DU83" s="399"/>
      <c r="DV83" s="399"/>
      <c r="DW83" s="399"/>
      <c r="DX83" s="399"/>
      <c r="DY83" s="399"/>
      <c r="DZ83" s="399"/>
      <c r="EA83" s="399"/>
      <c r="EB83" s="399"/>
      <c r="EC83" s="399"/>
      <c r="ED83" s="399"/>
      <c r="EE83" s="399"/>
      <c r="EF83" s="399"/>
      <c r="EG83" s="399"/>
      <c r="EH83" s="399"/>
      <c r="EI83" s="399"/>
      <c r="EJ83" s="399"/>
      <c r="EK83" s="399"/>
      <c r="EL83" s="399"/>
      <c r="EM83" s="399"/>
      <c r="EN83" s="399"/>
      <c r="EO83" s="399"/>
      <c r="EP83" s="399"/>
    </row>
    <row r="84" spans="3:146" ht="12" customHeight="1">
      <c r="C84" s="521"/>
      <c r="D84" s="492"/>
      <c r="E84" s="521"/>
      <c r="F84" s="521"/>
      <c r="G84" s="521"/>
      <c r="H84" s="521"/>
      <c r="I84" s="521"/>
      <c r="J84" s="521"/>
      <c r="K84" s="492"/>
      <c r="L84" s="521"/>
      <c r="M84" s="521"/>
      <c r="N84" s="521"/>
      <c r="O84" s="521"/>
      <c r="P84" s="521"/>
      <c r="Q84" s="521"/>
      <c r="R84" s="492"/>
      <c r="S84" s="521"/>
      <c r="T84" s="521"/>
      <c r="U84" s="521"/>
      <c r="V84" s="521"/>
      <c r="W84" s="521"/>
      <c r="X84" s="521"/>
      <c r="Y84" s="492"/>
      <c r="Z84" s="521"/>
      <c r="AA84" s="521"/>
      <c r="AB84" s="521"/>
      <c r="AC84" s="521"/>
      <c r="AD84" s="521"/>
      <c r="AE84" s="492"/>
      <c r="AF84" s="521"/>
      <c r="AG84" s="521"/>
      <c r="AH84" s="521"/>
      <c r="AI84" s="521"/>
      <c r="AJ84" s="521"/>
      <c r="AK84" s="521"/>
      <c r="AL84" s="492"/>
      <c r="AM84" s="521"/>
      <c r="AN84" s="521"/>
      <c r="AO84" s="521"/>
      <c r="AP84" s="521"/>
      <c r="AQ84" s="521"/>
      <c r="AR84" s="521"/>
      <c r="AS84" s="492"/>
      <c r="AT84" s="521"/>
      <c r="AU84" s="521"/>
      <c r="AV84" s="521"/>
      <c r="AW84" s="521"/>
      <c r="AX84" s="521"/>
      <c r="AY84" s="521"/>
      <c r="AZ84" s="492"/>
      <c r="BA84" s="521"/>
      <c r="BB84" s="521"/>
      <c r="BC84" s="521"/>
      <c r="BD84" s="521"/>
      <c r="BE84" s="521"/>
      <c r="BF84" s="521"/>
      <c r="BG84" s="492"/>
      <c r="BH84" s="521"/>
      <c r="BI84" s="521"/>
      <c r="BJ84" s="521"/>
      <c r="BK84" s="521"/>
      <c r="BL84" s="521"/>
      <c r="BM84" s="521"/>
      <c r="BN84" s="492"/>
      <c r="BO84" s="521"/>
      <c r="BP84" s="521"/>
      <c r="BQ84" s="521"/>
      <c r="BR84" s="399"/>
      <c r="BS84" s="399"/>
      <c r="BT84" s="399"/>
      <c r="BU84" s="399"/>
      <c r="BV84" s="399"/>
      <c r="BW84" s="399"/>
      <c r="BX84" s="399"/>
      <c r="BY84" s="399"/>
      <c r="BZ84" s="399"/>
      <c r="CA84" s="399"/>
      <c r="CB84" s="399"/>
      <c r="CC84" s="399"/>
      <c r="CD84" s="399"/>
      <c r="CE84" s="399"/>
      <c r="CF84" s="399"/>
      <c r="CG84" s="399"/>
      <c r="CH84" s="399"/>
      <c r="CI84" s="399"/>
      <c r="CJ84" s="399"/>
      <c r="CK84" s="399"/>
      <c r="CL84" s="399"/>
      <c r="CM84" s="399"/>
      <c r="CN84" s="399"/>
      <c r="CO84" s="399"/>
      <c r="CP84" s="399"/>
      <c r="CQ84" s="399"/>
      <c r="CR84" s="399"/>
      <c r="CS84" s="399"/>
      <c r="CT84" s="399"/>
      <c r="CU84" s="399"/>
      <c r="CV84" s="399"/>
      <c r="CW84" s="399"/>
      <c r="CX84" s="399"/>
      <c r="CY84" s="399"/>
      <c r="CZ84" s="399"/>
      <c r="DA84" s="399"/>
      <c r="DB84" s="399"/>
      <c r="DC84" s="399"/>
      <c r="DD84" s="399"/>
      <c r="DE84" s="399"/>
      <c r="DF84" s="399"/>
      <c r="DG84" s="399"/>
      <c r="DH84" s="399"/>
      <c r="DI84" s="399"/>
      <c r="DJ84" s="399"/>
      <c r="DK84" s="399"/>
      <c r="DL84" s="399"/>
      <c r="DM84" s="399"/>
      <c r="DN84" s="399"/>
      <c r="DO84" s="399"/>
      <c r="DP84" s="399"/>
      <c r="DQ84" s="399"/>
      <c r="DR84" s="399"/>
      <c r="DS84" s="399"/>
      <c r="DT84" s="399"/>
      <c r="DU84" s="399"/>
      <c r="DV84" s="399"/>
      <c r="DW84" s="399"/>
      <c r="DX84" s="399"/>
      <c r="DY84" s="399"/>
      <c r="DZ84" s="399"/>
      <c r="EA84" s="399"/>
      <c r="EB84" s="399"/>
      <c r="EC84" s="399"/>
      <c r="ED84" s="399"/>
      <c r="EE84" s="399"/>
      <c r="EF84" s="399"/>
      <c r="EG84" s="399"/>
      <c r="EH84" s="399"/>
      <c r="EI84" s="399"/>
      <c r="EJ84" s="399"/>
      <c r="EK84" s="399"/>
      <c r="EL84" s="399"/>
      <c r="EM84" s="399"/>
      <c r="EN84" s="399"/>
      <c r="EO84" s="399"/>
      <c r="EP84" s="399"/>
    </row>
    <row r="85" spans="3:146" ht="12" customHeight="1">
      <c r="C85" s="521"/>
      <c r="D85" s="492"/>
      <c r="E85" s="521"/>
      <c r="F85" s="521"/>
      <c r="G85" s="521"/>
      <c r="H85" s="521"/>
      <c r="I85" s="521"/>
      <c r="J85" s="521"/>
      <c r="K85" s="492"/>
      <c r="L85" s="521"/>
      <c r="M85" s="521"/>
      <c r="N85" s="521"/>
      <c r="O85" s="521"/>
      <c r="P85" s="521"/>
      <c r="Q85" s="521"/>
      <c r="R85" s="492"/>
      <c r="S85" s="521"/>
      <c r="T85" s="521"/>
      <c r="U85" s="521"/>
      <c r="V85" s="521"/>
      <c r="W85" s="521"/>
      <c r="X85" s="521"/>
      <c r="Y85" s="492"/>
      <c r="Z85" s="521"/>
      <c r="AA85" s="521"/>
      <c r="AB85" s="521"/>
      <c r="AC85" s="521"/>
      <c r="AD85" s="521"/>
      <c r="AE85" s="492"/>
      <c r="AF85" s="521"/>
      <c r="AG85" s="521"/>
      <c r="AH85" s="521"/>
      <c r="AI85" s="521"/>
      <c r="AJ85" s="521"/>
      <c r="AK85" s="521"/>
      <c r="AL85" s="492"/>
      <c r="AM85" s="521"/>
      <c r="AN85" s="521"/>
      <c r="AO85" s="521"/>
      <c r="AP85" s="521"/>
      <c r="AQ85" s="521"/>
      <c r="AR85" s="521"/>
      <c r="AS85" s="492"/>
      <c r="AT85" s="521"/>
      <c r="AU85" s="521"/>
      <c r="AV85" s="521"/>
      <c r="AW85" s="521"/>
      <c r="AX85" s="521"/>
      <c r="AY85" s="521"/>
      <c r="AZ85" s="492"/>
      <c r="BA85" s="521"/>
      <c r="BB85" s="521"/>
      <c r="BC85" s="521"/>
      <c r="BD85" s="521"/>
      <c r="BE85" s="521"/>
      <c r="BF85" s="521"/>
      <c r="BG85" s="492"/>
      <c r="BH85" s="521"/>
      <c r="BI85" s="521"/>
      <c r="BJ85" s="521"/>
      <c r="BK85" s="521"/>
      <c r="BL85" s="521"/>
      <c r="BM85" s="521"/>
      <c r="BN85" s="492"/>
      <c r="BO85" s="521"/>
      <c r="BP85" s="521"/>
      <c r="BQ85" s="521"/>
      <c r="BR85" s="399"/>
      <c r="BS85" s="399"/>
      <c r="BT85" s="399"/>
      <c r="BU85" s="399"/>
      <c r="BV85" s="399"/>
      <c r="BW85" s="399"/>
      <c r="BX85" s="399"/>
      <c r="BY85" s="399"/>
      <c r="BZ85" s="399"/>
      <c r="CA85" s="399"/>
      <c r="CB85" s="399"/>
      <c r="CC85" s="399"/>
      <c r="CD85" s="399"/>
      <c r="CE85" s="399"/>
      <c r="CF85" s="399"/>
      <c r="CG85" s="399"/>
      <c r="CH85" s="399"/>
      <c r="CI85" s="399"/>
      <c r="CJ85" s="399"/>
      <c r="CK85" s="399"/>
      <c r="CL85" s="399"/>
      <c r="CM85" s="399"/>
      <c r="CN85" s="399"/>
      <c r="CO85" s="399"/>
      <c r="CP85" s="399"/>
      <c r="CQ85" s="399"/>
      <c r="CR85" s="399"/>
      <c r="CS85" s="399"/>
      <c r="CT85" s="399"/>
      <c r="CU85" s="399"/>
      <c r="CV85" s="399"/>
      <c r="CW85" s="399"/>
      <c r="CX85" s="399"/>
      <c r="CY85" s="399"/>
      <c r="CZ85" s="399"/>
      <c r="DA85" s="399"/>
      <c r="DB85" s="399"/>
      <c r="DC85" s="399"/>
      <c r="DD85" s="399"/>
      <c r="DE85" s="399"/>
      <c r="DF85" s="399"/>
      <c r="DG85" s="399"/>
      <c r="DH85" s="399"/>
      <c r="DI85" s="399"/>
      <c r="DJ85" s="399"/>
      <c r="DK85" s="399"/>
      <c r="DL85" s="399"/>
      <c r="DM85" s="399"/>
      <c r="DN85" s="399"/>
      <c r="DO85" s="399"/>
      <c r="DP85" s="399"/>
      <c r="DQ85" s="399"/>
      <c r="DR85" s="399"/>
      <c r="DS85" s="399"/>
      <c r="DT85" s="399"/>
      <c r="DU85" s="399"/>
      <c r="DV85" s="399"/>
      <c r="DW85" s="399"/>
      <c r="DX85" s="399"/>
      <c r="DY85" s="399"/>
      <c r="DZ85" s="399"/>
      <c r="EA85" s="399"/>
      <c r="EB85" s="399"/>
      <c r="EC85" s="399"/>
      <c r="ED85" s="399"/>
      <c r="EE85" s="399"/>
      <c r="EF85" s="399"/>
      <c r="EG85" s="399"/>
      <c r="EH85" s="399"/>
      <c r="EI85" s="399"/>
      <c r="EJ85" s="399"/>
      <c r="EK85" s="399"/>
      <c r="EL85" s="399"/>
      <c r="EM85" s="399"/>
      <c r="EN85" s="399"/>
      <c r="EO85" s="399"/>
      <c r="EP85" s="399"/>
    </row>
    <row r="86" spans="3:146" ht="12" customHeight="1">
      <c r="C86" s="521"/>
      <c r="D86" s="492"/>
      <c r="E86" s="521"/>
      <c r="F86" s="521"/>
      <c r="G86" s="521"/>
      <c r="H86" s="521"/>
      <c r="I86" s="521"/>
      <c r="J86" s="521"/>
      <c r="K86" s="492"/>
      <c r="L86" s="521"/>
      <c r="M86" s="521"/>
      <c r="N86" s="521"/>
      <c r="O86" s="521"/>
      <c r="P86" s="521"/>
      <c r="Q86" s="521"/>
      <c r="R86" s="492"/>
      <c r="S86" s="521"/>
      <c r="T86" s="521"/>
      <c r="U86" s="521"/>
      <c r="V86" s="521"/>
      <c r="W86" s="521"/>
      <c r="X86" s="521"/>
      <c r="Y86" s="492"/>
      <c r="Z86" s="521"/>
      <c r="AA86" s="521"/>
      <c r="AB86" s="521"/>
      <c r="AC86" s="521"/>
      <c r="AD86" s="521"/>
      <c r="AE86" s="492"/>
      <c r="AF86" s="521"/>
      <c r="AG86" s="521"/>
      <c r="AH86" s="521"/>
      <c r="AI86" s="521"/>
      <c r="AJ86" s="521"/>
      <c r="AK86" s="521"/>
      <c r="AL86" s="492"/>
      <c r="AM86" s="521"/>
      <c r="AN86" s="521"/>
      <c r="AO86" s="521"/>
      <c r="AP86" s="521"/>
      <c r="AQ86" s="521"/>
      <c r="AR86" s="521"/>
      <c r="AS86" s="492"/>
      <c r="AT86" s="521"/>
      <c r="AU86" s="521"/>
      <c r="AV86" s="521"/>
      <c r="AW86" s="521"/>
      <c r="AX86" s="521"/>
      <c r="AY86" s="521"/>
      <c r="AZ86" s="492"/>
      <c r="BA86" s="521"/>
      <c r="BB86" s="521"/>
      <c r="BC86" s="521"/>
      <c r="BD86" s="521"/>
      <c r="BE86" s="521"/>
      <c r="BF86" s="521"/>
      <c r="BG86" s="492"/>
      <c r="BH86" s="521"/>
      <c r="BI86" s="521"/>
      <c r="BJ86" s="521"/>
      <c r="BK86" s="521"/>
      <c r="BL86" s="521"/>
      <c r="BM86" s="521"/>
      <c r="BN86" s="492"/>
      <c r="BO86" s="521"/>
      <c r="BP86" s="521"/>
      <c r="BQ86" s="521"/>
      <c r="BR86" s="399"/>
      <c r="BS86" s="399"/>
      <c r="BT86" s="399"/>
      <c r="BU86" s="399"/>
      <c r="BV86" s="399"/>
      <c r="BW86" s="399"/>
      <c r="BX86" s="399"/>
      <c r="BY86" s="399"/>
      <c r="BZ86" s="399"/>
      <c r="CA86" s="399"/>
      <c r="CB86" s="399"/>
      <c r="CC86" s="399"/>
      <c r="CD86" s="399"/>
      <c r="CE86" s="399"/>
      <c r="CF86" s="399"/>
      <c r="CG86" s="399"/>
      <c r="CH86" s="399"/>
      <c r="CI86" s="399"/>
      <c r="CJ86" s="399"/>
      <c r="CK86" s="399"/>
      <c r="CL86" s="399"/>
      <c r="CM86" s="399"/>
      <c r="CN86" s="399"/>
      <c r="CO86" s="399"/>
      <c r="CP86" s="399"/>
      <c r="CQ86" s="399"/>
      <c r="CR86" s="399"/>
      <c r="CS86" s="399"/>
      <c r="CT86" s="399"/>
      <c r="CU86" s="399"/>
      <c r="CV86" s="399"/>
      <c r="CW86" s="399"/>
      <c r="CX86" s="399"/>
      <c r="CY86" s="399"/>
      <c r="CZ86" s="399"/>
      <c r="DA86" s="399"/>
      <c r="DB86" s="399"/>
      <c r="DC86" s="399"/>
      <c r="DD86" s="399"/>
      <c r="DE86" s="399"/>
      <c r="DF86" s="399"/>
      <c r="DG86" s="399"/>
      <c r="DH86" s="399"/>
      <c r="DI86" s="399"/>
      <c r="DJ86" s="399"/>
      <c r="DK86" s="399"/>
      <c r="DL86" s="399"/>
      <c r="DM86" s="399"/>
      <c r="DN86" s="399"/>
      <c r="DO86" s="399"/>
      <c r="DP86" s="399"/>
      <c r="DQ86" s="399"/>
      <c r="DR86" s="399"/>
      <c r="DS86" s="399"/>
      <c r="DT86" s="399"/>
      <c r="DU86" s="399"/>
      <c r="DV86" s="399"/>
      <c r="DW86" s="399"/>
      <c r="DX86" s="399"/>
      <c r="DY86" s="399"/>
      <c r="DZ86" s="399"/>
      <c r="EA86" s="399"/>
      <c r="EB86" s="399"/>
      <c r="EC86" s="399"/>
      <c r="ED86" s="399"/>
      <c r="EE86" s="399"/>
      <c r="EF86" s="399"/>
      <c r="EG86" s="399"/>
      <c r="EH86" s="399"/>
      <c r="EI86" s="399"/>
      <c r="EJ86" s="399"/>
      <c r="EK86" s="399"/>
      <c r="EL86" s="399"/>
      <c r="EM86" s="399"/>
      <c r="EN86" s="399"/>
      <c r="EO86" s="399"/>
      <c r="EP86" s="399"/>
    </row>
    <row r="87" spans="3:146" ht="12" customHeight="1">
      <c r="C87" s="521"/>
      <c r="D87" s="492"/>
      <c r="E87" s="521"/>
      <c r="F87" s="521"/>
      <c r="G87" s="521"/>
      <c r="H87" s="521"/>
      <c r="I87" s="521"/>
      <c r="J87" s="521"/>
      <c r="K87" s="492"/>
      <c r="L87" s="521"/>
      <c r="M87" s="521"/>
      <c r="N87" s="521"/>
      <c r="O87" s="521"/>
      <c r="P87" s="521"/>
      <c r="Q87" s="521"/>
      <c r="R87" s="492"/>
      <c r="S87" s="521"/>
      <c r="T87" s="521"/>
      <c r="U87" s="521"/>
      <c r="V87" s="521"/>
      <c r="W87" s="521"/>
      <c r="X87" s="521"/>
      <c r="Y87" s="492"/>
      <c r="Z87" s="521"/>
      <c r="AA87" s="521"/>
      <c r="AB87" s="521"/>
      <c r="AC87" s="521"/>
      <c r="AD87" s="521"/>
      <c r="AE87" s="492"/>
      <c r="AF87" s="521"/>
      <c r="AG87" s="521"/>
      <c r="AH87" s="521"/>
      <c r="AI87" s="521"/>
      <c r="AJ87" s="521"/>
      <c r="AK87" s="521"/>
      <c r="AL87" s="492"/>
      <c r="AM87" s="521"/>
      <c r="AN87" s="521"/>
      <c r="AO87" s="521"/>
      <c r="AP87" s="521"/>
      <c r="AQ87" s="521"/>
      <c r="AR87" s="521"/>
      <c r="AS87" s="492"/>
      <c r="AT87" s="521"/>
      <c r="AU87" s="521"/>
      <c r="AV87" s="521"/>
      <c r="AW87" s="521"/>
      <c r="AX87" s="521"/>
      <c r="AY87" s="521"/>
      <c r="AZ87" s="492"/>
      <c r="BA87" s="521"/>
      <c r="BB87" s="521"/>
      <c r="BC87" s="521"/>
      <c r="BD87" s="521"/>
      <c r="BE87" s="521"/>
      <c r="BF87" s="521"/>
      <c r="BG87" s="492"/>
      <c r="BH87" s="521"/>
      <c r="BI87" s="521"/>
      <c r="BJ87" s="521"/>
      <c r="BK87" s="521"/>
      <c r="BL87" s="521"/>
      <c r="BM87" s="521"/>
      <c r="BN87" s="492"/>
      <c r="BO87" s="521"/>
      <c r="BP87" s="521"/>
      <c r="BQ87" s="521"/>
      <c r="BR87" s="399"/>
      <c r="BS87" s="399"/>
      <c r="BT87" s="399"/>
      <c r="BU87" s="399"/>
      <c r="BV87" s="399"/>
      <c r="BW87" s="399"/>
      <c r="BX87" s="399"/>
      <c r="BY87" s="399"/>
      <c r="BZ87" s="399"/>
      <c r="CA87" s="399"/>
      <c r="CB87" s="399"/>
      <c r="CC87" s="399"/>
      <c r="CD87" s="399"/>
      <c r="CE87" s="399"/>
      <c r="CF87" s="399"/>
      <c r="CG87" s="399"/>
      <c r="CH87" s="399"/>
      <c r="CI87" s="399"/>
      <c r="CJ87" s="399"/>
      <c r="CK87" s="399"/>
      <c r="CL87" s="399"/>
      <c r="CM87" s="399"/>
      <c r="CN87" s="399"/>
      <c r="CO87" s="399"/>
      <c r="CP87" s="399"/>
      <c r="CQ87" s="399"/>
      <c r="CR87" s="399"/>
      <c r="CS87" s="399"/>
      <c r="CT87" s="399"/>
      <c r="CU87" s="399"/>
      <c r="CV87" s="399"/>
      <c r="CW87" s="399"/>
      <c r="CX87" s="399"/>
      <c r="CY87" s="399"/>
      <c r="CZ87" s="399"/>
      <c r="DA87" s="399"/>
      <c r="DB87" s="399"/>
      <c r="DC87" s="399"/>
      <c r="DD87" s="399"/>
      <c r="DE87" s="399"/>
      <c r="DF87" s="399"/>
      <c r="DG87" s="399"/>
      <c r="DH87" s="399"/>
      <c r="DI87" s="399"/>
      <c r="DJ87" s="399"/>
      <c r="DK87" s="399"/>
      <c r="DL87" s="399"/>
      <c r="DM87" s="399"/>
      <c r="DN87" s="399"/>
      <c r="DO87" s="399"/>
      <c r="DP87" s="399"/>
      <c r="DQ87" s="399"/>
      <c r="DR87" s="399"/>
      <c r="DS87" s="399"/>
      <c r="DT87" s="399"/>
      <c r="DU87" s="399"/>
      <c r="DV87" s="399"/>
      <c r="DW87" s="399"/>
      <c r="DX87" s="399"/>
      <c r="DY87" s="399"/>
      <c r="DZ87" s="399"/>
      <c r="EA87" s="399"/>
      <c r="EB87" s="399"/>
      <c r="EC87" s="399"/>
      <c r="ED87" s="399"/>
      <c r="EE87" s="399"/>
      <c r="EF87" s="399"/>
      <c r="EG87" s="399"/>
      <c r="EH87" s="399"/>
      <c r="EI87" s="399"/>
      <c r="EJ87" s="399"/>
      <c r="EK87" s="399"/>
      <c r="EL87" s="399"/>
      <c r="EM87" s="399"/>
      <c r="EN87" s="399"/>
      <c r="EO87" s="399"/>
      <c r="EP87" s="399"/>
    </row>
    <row r="88" spans="3:146" ht="12" customHeight="1">
      <c r="C88" s="521"/>
      <c r="D88" s="492"/>
      <c r="E88" s="521"/>
      <c r="F88" s="521"/>
      <c r="G88" s="521"/>
      <c r="H88" s="521"/>
      <c r="I88" s="521"/>
      <c r="J88" s="521"/>
      <c r="K88" s="492"/>
      <c r="L88" s="521"/>
      <c r="M88" s="521"/>
      <c r="N88" s="521"/>
      <c r="O88" s="521"/>
      <c r="P88" s="521"/>
      <c r="Q88" s="521"/>
      <c r="R88" s="492"/>
      <c r="S88" s="521"/>
      <c r="T88" s="521"/>
      <c r="U88" s="521"/>
      <c r="V88" s="521"/>
      <c r="W88" s="521"/>
      <c r="X88" s="521"/>
      <c r="Y88" s="492"/>
      <c r="Z88" s="521"/>
      <c r="AA88" s="521"/>
      <c r="AB88" s="521"/>
      <c r="AC88" s="521"/>
      <c r="AD88" s="521"/>
      <c r="AE88" s="492"/>
      <c r="AF88" s="521"/>
      <c r="AG88" s="521"/>
      <c r="AH88" s="521"/>
      <c r="AI88" s="521"/>
      <c r="AJ88" s="521"/>
      <c r="AK88" s="521"/>
      <c r="AL88" s="492"/>
      <c r="AM88" s="521"/>
      <c r="AN88" s="521"/>
      <c r="AO88" s="521"/>
      <c r="AP88" s="521"/>
      <c r="AQ88" s="521"/>
      <c r="AR88" s="521"/>
      <c r="AS88" s="492"/>
      <c r="AT88" s="521"/>
      <c r="AU88" s="521"/>
      <c r="AV88" s="521"/>
      <c r="AW88" s="521"/>
      <c r="AX88" s="521"/>
      <c r="AY88" s="521"/>
      <c r="AZ88" s="492"/>
      <c r="BA88" s="521"/>
      <c r="BB88" s="521"/>
      <c r="BC88" s="521"/>
      <c r="BD88" s="521"/>
      <c r="BE88" s="521"/>
      <c r="BF88" s="521"/>
      <c r="BG88" s="492"/>
      <c r="BH88" s="521"/>
      <c r="BI88" s="521"/>
      <c r="BJ88" s="521"/>
      <c r="BK88" s="521"/>
      <c r="BL88" s="521"/>
      <c r="BM88" s="521"/>
      <c r="BN88" s="492"/>
      <c r="BO88" s="521"/>
      <c r="BP88" s="521"/>
      <c r="BQ88" s="521"/>
      <c r="BR88" s="399"/>
      <c r="BS88" s="399"/>
      <c r="BT88" s="399"/>
      <c r="BU88" s="399"/>
      <c r="BV88" s="399"/>
      <c r="BW88" s="399"/>
      <c r="BX88" s="399"/>
      <c r="BY88" s="399"/>
      <c r="BZ88" s="399"/>
      <c r="CA88" s="399"/>
      <c r="CB88" s="399"/>
      <c r="CC88" s="399"/>
      <c r="CD88" s="399"/>
      <c r="CE88" s="399"/>
      <c r="CF88" s="399"/>
      <c r="CG88" s="399"/>
      <c r="CH88" s="399"/>
      <c r="CI88" s="399"/>
      <c r="CJ88" s="399"/>
      <c r="CK88" s="399"/>
      <c r="CL88" s="399"/>
      <c r="CM88" s="399"/>
      <c r="CN88" s="399"/>
      <c r="CO88" s="399"/>
      <c r="CP88" s="399"/>
      <c r="CQ88" s="399"/>
      <c r="CR88" s="399"/>
      <c r="CS88" s="399"/>
      <c r="CT88" s="399"/>
      <c r="CU88" s="399"/>
      <c r="CV88" s="399"/>
      <c r="CW88" s="399"/>
      <c r="CX88" s="399"/>
      <c r="CY88" s="399"/>
      <c r="CZ88" s="399"/>
      <c r="DA88" s="399"/>
      <c r="DB88" s="399"/>
      <c r="DC88" s="399"/>
      <c r="DD88" s="399"/>
      <c r="DE88" s="399"/>
      <c r="DF88" s="399"/>
      <c r="DG88" s="399"/>
      <c r="DH88" s="399"/>
      <c r="DI88" s="399"/>
      <c r="DJ88" s="399"/>
      <c r="DK88" s="399"/>
      <c r="DL88" s="399"/>
      <c r="DM88" s="399"/>
      <c r="DN88" s="399"/>
      <c r="DO88" s="399"/>
      <c r="DP88" s="399"/>
      <c r="DQ88" s="399"/>
      <c r="DR88" s="399"/>
      <c r="DS88" s="399"/>
      <c r="DT88" s="399"/>
      <c r="DU88" s="399"/>
      <c r="DV88" s="399"/>
      <c r="DW88" s="399"/>
      <c r="DX88" s="399"/>
      <c r="DY88" s="399"/>
      <c r="DZ88" s="399"/>
      <c r="EA88" s="399"/>
      <c r="EB88" s="399"/>
      <c r="EC88" s="399"/>
      <c r="ED88" s="399"/>
      <c r="EE88" s="399"/>
      <c r="EF88" s="399"/>
      <c r="EG88" s="399"/>
      <c r="EH88" s="399"/>
      <c r="EI88" s="399"/>
      <c r="EJ88" s="399"/>
      <c r="EK88" s="399"/>
      <c r="EL88" s="399"/>
      <c r="EM88" s="399"/>
      <c r="EN88" s="399"/>
      <c r="EO88" s="399"/>
      <c r="EP88" s="399"/>
    </row>
    <row r="89" spans="3:146" ht="12" customHeight="1">
      <c r="C89" s="521"/>
      <c r="D89" s="492"/>
      <c r="E89" s="521"/>
      <c r="F89" s="521"/>
      <c r="G89" s="521"/>
      <c r="H89" s="521"/>
      <c r="I89" s="521"/>
      <c r="J89" s="521"/>
      <c r="K89" s="492"/>
      <c r="L89" s="521"/>
      <c r="M89" s="521"/>
      <c r="N89" s="521"/>
      <c r="O89" s="521"/>
      <c r="P89" s="521"/>
      <c r="Q89" s="521"/>
      <c r="R89" s="492"/>
      <c r="S89" s="521"/>
      <c r="T89" s="521"/>
      <c r="U89" s="521"/>
      <c r="V89" s="521"/>
      <c r="W89" s="521"/>
      <c r="X89" s="521"/>
      <c r="Y89" s="492"/>
      <c r="Z89" s="521"/>
      <c r="AA89" s="521"/>
      <c r="AB89" s="521"/>
      <c r="AC89" s="521"/>
      <c r="AD89" s="521"/>
      <c r="AE89" s="492"/>
      <c r="AF89" s="521"/>
      <c r="AG89" s="521"/>
      <c r="AH89" s="521"/>
      <c r="AI89" s="521"/>
      <c r="AJ89" s="521"/>
      <c r="AK89" s="521"/>
      <c r="AL89" s="492"/>
      <c r="AM89" s="521"/>
      <c r="AN89" s="521"/>
      <c r="AO89" s="521"/>
      <c r="AP89" s="521"/>
      <c r="AQ89" s="521"/>
      <c r="AR89" s="521"/>
      <c r="AS89" s="492"/>
      <c r="AT89" s="521"/>
      <c r="AU89" s="521"/>
      <c r="AV89" s="521"/>
      <c r="AW89" s="521"/>
      <c r="AX89" s="521"/>
      <c r="AY89" s="521"/>
      <c r="AZ89" s="492"/>
      <c r="BA89" s="521"/>
      <c r="BB89" s="521"/>
      <c r="BC89" s="521"/>
      <c r="BD89" s="521"/>
      <c r="BE89" s="521"/>
      <c r="BF89" s="521"/>
      <c r="BG89" s="492"/>
      <c r="BH89" s="521"/>
      <c r="BI89" s="521"/>
      <c r="BJ89" s="521"/>
      <c r="BK89" s="521"/>
      <c r="BL89" s="521"/>
      <c r="BM89" s="521"/>
      <c r="BN89" s="492"/>
      <c r="BO89" s="521"/>
      <c r="BP89" s="521"/>
      <c r="BQ89" s="521"/>
      <c r="BR89" s="399"/>
      <c r="BS89" s="399"/>
      <c r="BT89" s="399"/>
      <c r="BU89" s="399"/>
      <c r="BV89" s="399"/>
      <c r="BW89" s="399"/>
      <c r="BX89" s="399"/>
      <c r="BY89" s="399"/>
      <c r="BZ89" s="399"/>
      <c r="CA89" s="399"/>
      <c r="CB89" s="399"/>
      <c r="CC89" s="399"/>
      <c r="CD89" s="399"/>
      <c r="CE89" s="399"/>
      <c r="CF89" s="399"/>
      <c r="CG89" s="399"/>
      <c r="CH89" s="399"/>
      <c r="CI89" s="399"/>
      <c r="CJ89" s="399"/>
      <c r="CK89" s="399"/>
      <c r="CL89" s="399"/>
      <c r="CM89" s="399"/>
      <c r="CN89" s="399"/>
      <c r="CO89" s="399"/>
      <c r="CP89" s="399"/>
      <c r="CQ89" s="399"/>
      <c r="CR89" s="399"/>
      <c r="CS89" s="399"/>
      <c r="CT89" s="399"/>
      <c r="CU89" s="399"/>
      <c r="CV89" s="399"/>
      <c r="CW89" s="399"/>
      <c r="CX89" s="399"/>
      <c r="CY89" s="399"/>
      <c r="CZ89" s="399"/>
      <c r="DA89" s="399"/>
      <c r="DB89" s="399"/>
      <c r="DC89" s="399"/>
      <c r="DD89" s="399"/>
      <c r="DE89" s="399"/>
      <c r="DF89" s="399"/>
      <c r="DG89" s="399"/>
      <c r="DH89" s="399"/>
      <c r="DI89" s="399"/>
      <c r="DJ89" s="399"/>
      <c r="DK89" s="399"/>
      <c r="DL89" s="399"/>
      <c r="DM89" s="399"/>
      <c r="DN89" s="399"/>
      <c r="DO89" s="399"/>
      <c r="DP89" s="399"/>
      <c r="DQ89" s="399"/>
      <c r="DR89" s="399"/>
      <c r="DS89" s="399"/>
      <c r="DT89" s="399"/>
      <c r="DU89" s="399"/>
      <c r="DV89" s="399"/>
      <c r="DW89" s="399"/>
      <c r="DX89" s="399"/>
      <c r="DY89" s="399"/>
      <c r="DZ89" s="399"/>
      <c r="EA89" s="399"/>
      <c r="EB89" s="399"/>
      <c r="EC89" s="399"/>
      <c r="ED89" s="399"/>
      <c r="EE89" s="399"/>
      <c r="EF89" s="399"/>
      <c r="EG89" s="399"/>
      <c r="EH89" s="399"/>
      <c r="EI89" s="399"/>
      <c r="EJ89" s="399"/>
      <c r="EK89" s="399"/>
      <c r="EL89" s="399"/>
      <c r="EM89" s="399"/>
      <c r="EN89" s="399"/>
      <c r="EO89" s="399"/>
      <c r="EP89" s="399"/>
    </row>
    <row r="90" spans="3:146" ht="12" customHeight="1">
      <c r="C90" s="521"/>
      <c r="D90" s="492"/>
      <c r="E90" s="521"/>
      <c r="F90" s="521"/>
      <c r="G90" s="521"/>
      <c r="H90" s="521"/>
      <c r="I90" s="521"/>
      <c r="J90" s="521"/>
      <c r="K90" s="492"/>
      <c r="L90" s="521"/>
      <c r="M90" s="521"/>
      <c r="N90" s="521"/>
      <c r="O90" s="521"/>
      <c r="P90" s="521"/>
      <c r="Q90" s="521"/>
      <c r="R90" s="492"/>
      <c r="S90" s="521"/>
      <c r="T90" s="521"/>
      <c r="U90" s="521"/>
      <c r="V90" s="521"/>
      <c r="W90" s="521"/>
      <c r="X90" s="521"/>
      <c r="Y90" s="492"/>
      <c r="Z90" s="521"/>
      <c r="AA90" s="521"/>
      <c r="AB90" s="521"/>
      <c r="AC90" s="521"/>
      <c r="AD90" s="521"/>
      <c r="AE90" s="492"/>
      <c r="AF90" s="521"/>
      <c r="AG90" s="521"/>
      <c r="AH90" s="521"/>
      <c r="AI90" s="521"/>
      <c r="AJ90" s="521"/>
      <c r="AK90" s="521"/>
      <c r="AL90" s="492"/>
      <c r="AM90" s="521"/>
      <c r="AN90" s="521"/>
      <c r="AO90" s="521"/>
      <c r="AP90" s="521"/>
      <c r="AQ90" s="521"/>
      <c r="AR90" s="521"/>
      <c r="AS90" s="492"/>
      <c r="AT90" s="521"/>
      <c r="AU90" s="521"/>
      <c r="AV90" s="521"/>
      <c r="AW90" s="521"/>
      <c r="AX90" s="521"/>
      <c r="AY90" s="521"/>
      <c r="AZ90" s="492"/>
      <c r="BA90" s="521"/>
      <c r="BB90" s="521"/>
      <c r="BC90" s="521"/>
      <c r="BD90" s="521"/>
      <c r="BE90" s="521"/>
      <c r="BF90" s="521"/>
      <c r="BG90" s="492"/>
      <c r="BH90" s="521"/>
      <c r="BI90" s="521"/>
      <c r="BJ90" s="521"/>
      <c r="BK90" s="521"/>
      <c r="BL90" s="521"/>
      <c r="BM90" s="521"/>
      <c r="BN90" s="492"/>
      <c r="BO90" s="521"/>
      <c r="BP90" s="521"/>
      <c r="BQ90" s="521"/>
      <c r="BR90" s="399"/>
      <c r="BS90" s="399"/>
      <c r="BT90" s="399"/>
      <c r="BU90" s="399"/>
      <c r="BV90" s="399"/>
      <c r="BW90" s="399"/>
      <c r="BX90" s="399"/>
      <c r="BY90" s="399"/>
      <c r="BZ90" s="399"/>
      <c r="CA90" s="399"/>
      <c r="CB90" s="399"/>
      <c r="CC90" s="399"/>
      <c r="CD90" s="399"/>
      <c r="CE90" s="399"/>
      <c r="CF90" s="399"/>
      <c r="CG90" s="399"/>
      <c r="CH90" s="399"/>
      <c r="CI90" s="399"/>
      <c r="CJ90" s="399"/>
      <c r="CK90" s="399"/>
      <c r="CL90" s="399"/>
      <c r="CM90" s="399"/>
      <c r="CN90" s="399"/>
      <c r="CO90" s="399"/>
      <c r="CP90" s="399"/>
      <c r="CQ90" s="399"/>
      <c r="CR90" s="399"/>
      <c r="CS90" s="399"/>
      <c r="CT90" s="399"/>
      <c r="CU90" s="399"/>
      <c r="CV90" s="399"/>
      <c r="CW90" s="399"/>
      <c r="CX90" s="399"/>
      <c r="CY90" s="399"/>
      <c r="CZ90" s="399"/>
      <c r="DA90" s="399"/>
      <c r="DB90" s="399"/>
      <c r="DC90" s="399"/>
      <c r="DD90" s="399"/>
      <c r="DE90" s="399"/>
      <c r="DF90" s="399"/>
      <c r="DG90" s="399"/>
      <c r="DH90" s="399"/>
      <c r="DI90" s="399"/>
      <c r="DJ90" s="399"/>
      <c r="DK90" s="399"/>
      <c r="DL90" s="399"/>
      <c r="DM90" s="399"/>
      <c r="DN90" s="399"/>
      <c r="DO90" s="399"/>
      <c r="DP90" s="399"/>
      <c r="DQ90" s="399"/>
      <c r="DR90" s="399"/>
      <c r="DS90" s="399"/>
      <c r="DT90" s="399"/>
      <c r="DU90" s="399"/>
      <c r="DV90" s="399"/>
      <c r="DW90" s="399"/>
      <c r="DX90" s="399"/>
      <c r="DY90" s="399"/>
      <c r="DZ90" s="399"/>
      <c r="EA90" s="399"/>
      <c r="EB90" s="399"/>
      <c r="EC90" s="399"/>
      <c r="ED90" s="399"/>
      <c r="EE90" s="399"/>
      <c r="EF90" s="399"/>
      <c r="EG90" s="399"/>
      <c r="EH90" s="399"/>
      <c r="EI90" s="399"/>
      <c r="EJ90" s="399"/>
      <c r="EK90" s="399"/>
      <c r="EL90" s="399"/>
      <c r="EM90" s="399"/>
      <c r="EN90" s="399"/>
      <c r="EO90" s="399"/>
      <c r="EP90" s="399"/>
    </row>
    <row r="91" spans="3:146" ht="12" customHeight="1">
      <c r="C91" s="521"/>
      <c r="D91" s="492"/>
      <c r="E91" s="521"/>
      <c r="F91" s="521"/>
      <c r="G91" s="521"/>
      <c r="H91" s="521"/>
      <c r="I91" s="521"/>
      <c r="J91" s="521"/>
      <c r="K91" s="492"/>
      <c r="L91" s="521"/>
      <c r="M91" s="521"/>
      <c r="N91" s="521"/>
      <c r="O91" s="521"/>
      <c r="P91" s="521"/>
      <c r="Q91" s="521"/>
      <c r="R91" s="492"/>
      <c r="S91" s="521"/>
      <c r="T91" s="521"/>
      <c r="U91" s="521"/>
      <c r="V91" s="521"/>
      <c r="W91" s="521"/>
      <c r="X91" s="521"/>
      <c r="Y91" s="492"/>
      <c r="Z91" s="521"/>
      <c r="AA91" s="521"/>
      <c r="AB91" s="521"/>
      <c r="AC91" s="521"/>
      <c r="AD91" s="521"/>
      <c r="AE91" s="492"/>
      <c r="AF91" s="521"/>
      <c r="AG91" s="521"/>
      <c r="AH91" s="521"/>
      <c r="AI91" s="521"/>
      <c r="AJ91" s="521"/>
      <c r="AK91" s="521"/>
      <c r="AL91" s="492"/>
      <c r="AM91" s="521"/>
      <c r="AN91" s="521"/>
      <c r="AO91" s="521"/>
      <c r="AP91" s="521"/>
      <c r="AQ91" s="521"/>
      <c r="AR91" s="521"/>
      <c r="AS91" s="492"/>
      <c r="AT91" s="521"/>
      <c r="AU91" s="521"/>
      <c r="AV91" s="521"/>
      <c r="AW91" s="521"/>
      <c r="AX91" s="521"/>
      <c r="AY91" s="521"/>
      <c r="AZ91" s="492"/>
      <c r="BA91" s="521"/>
      <c r="BB91" s="521"/>
      <c r="BC91" s="521"/>
      <c r="BD91" s="521"/>
      <c r="BE91" s="521"/>
      <c r="BF91" s="521"/>
      <c r="BG91" s="492"/>
      <c r="BH91" s="521"/>
      <c r="BI91" s="521"/>
      <c r="BJ91" s="521"/>
      <c r="BK91" s="521"/>
      <c r="BL91" s="521"/>
      <c r="BM91" s="521"/>
      <c r="BN91" s="492"/>
      <c r="BO91" s="521"/>
      <c r="BP91" s="521"/>
      <c r="BQ91" s="521"/>
      <c r="BR91" s="399"/>
      <c r="BS91" s="399"/>
      <c r="BT91" s="399"/>
      <c r="BU91" s="399"/>
      <c r="BV91" s="399"/>
      <c r="BW91" s="399"/>
      <c r="BX91" s="399"/>
      <c r="BY91" s="399"/>
      <c r="BZ91" s="399"/>
      <c r="CA91" s="399"/>
      <c r="CB91" s="399"/>
      <c r="CC91" s="399"/>
      <c r="CD91" s="399"/>
      <c r="CE91" s="399"/>
      <c r="CF91" s="399"/>
      <c r="CG91" s="399"/>
      <c r="CH91" s="399"/>
      <c r="CI91" s="399"/>
      <c r="CJ91" s="399"/>
      <c r="CK91" s="399"/>
      <c r="CL91" s="399"/>
      <c r="CM91" s="399"/>
      <c r="CN91" s="399"/>
      <c r="CO91" s="399"/>
      <c r="CP91" s="399"/>
      <c r="CQ91" s="399"/>
      <c r="CR91" s="399"/>
      <c r="CS91" s="399"/>
      <c r="CT91" s="399"/>
      <c r="CU91" s="399"/>
      <c r="CV91" s="399"/>
      <c r="CW91" s="399"/>
      <c r="CX91" s="399"/>
      <c r="CY91" s="399"/>
      <c r="CZ91" s="399"/>
      <c r="DA91" s="399"/>
      <c r="DB91" s="399"/>
      <c r="DC91" s="399"/>
      <c r="DD91" s="399"/>
      <c r="DE91" s="399"/>
      <c r="DF91" s="399"/>
      <c r="DG91" s="399"/>
      <c r="DH91" s="399"/>
      <c r="DI91" s="399"/>
      <c r="DJ91" s="399"/>
      <c r="DK91" s="399"/>
      <c r="DL91" s="399"/>
      <c r="DM91" s="399"/>
      <c r="DN91" s="399"/>
      <c r="DO91" s="399"/>
      <c r="DP91" s="399"/>
      <c r="DQ91" s="399"/>
      <c r="DR91" s="399"/>
      <c r="DS91" s="399"/>
      <c r="DT91" s="399"/>
      <c r="DU91" s="399"/>
      <c r="DV91" s="399"/>
      <c r="DW91" s="399"/>
      <c r="DX91" s="399"/>
      <c r="DY91" s="399"/>
      <c r="DZ91" s="399"/>
      <c r="EA91" s="399"/>
      <c r="EB91" s="399"/>
      <c r="EC91" s="399"/>
      <c r="ED91" s="399"/>
      <c r="EE91" s="399"/>
      <c r="EF91" s="399"/>
      <c r="EG91" s="399"/>
      <c r="EH91" s="399"/>
      <c r="EI91" s="399"/>
      <c r="EJ91" s="399"/>
      <c r="EK91" s="399"/>
      <c r="EL91" s="399"/>
      <c r="EM91" s="399"/>
      <c r="EN91" s="399"/>
      <c r="EO91" s="399"/>
      <c r="EP91" s="399"/>
    </row>
    <row r="92" spans="3:146" ht="12" customHeight="1">
      <c r="C92" s="521"/>
      <c r="D92" s="492"/>
      <c r="E92" s="521"/>
      <c r="F92" s="521"/>
      <c r="G92" s="521"/>
      <c r="H92" s="521"/>
      <c r="I92" s="521"/>
      <c r="J92" s="521"/>
      <c r="K92" s="492"/>
      <c r="L92" s="521"/>
      <c r="M92" s="521"/>
      <c r="N92" s="521"/>
      <c r="O92" s="521"/>
      <c r="P92" s="521"/>
      <c r="Q92" s="521"/>
      <c r="R92" s="492"/>
      <c r="S92" s="521"/>
      <c r="T92" s="521"/>
      <c r="U92" s="521"/>
      <c r="V92" s="521"/>
      <c r="W92" s="521"/>
      <c r="X92" s="521"/>
      <c r="Y92" s="492"/>
      <c r="Z92" s="521"/>
      <c r="AA92" s="521"/>
      <c r="AB92" s="521"/>
      <c r="AC92" s="521"/>
      <c r="AD92" s="521"/>
      <c r="AE92" s="492"/>
      <c r="AF92" s="521"/>
      <c r="AG92" s="521"/>
      <c r="AH92" s="521"/>
      <c r="AI92" s="521"/>
      <c r="AJ92" s="521"/>
      <c r="AK92" s="521"/>
      <c r="AL92" s="492"/>
      <c r="AM92" s="521"/>
      <c r="AN92" s="521"/>
      <c r="AO92" s="521"/>
      <c r="AP92" s="521"/>
      <c r="AQ92" s="521"/>
      <c r="AR92" s="521"/>
      <c r="AS92" s="492"/>
      <c r="AT92" s="521"/>
      <c r="AU92" s="521"/>
      <c r="AV92" s="521"/>
      <c r="AW92" s="521"/>
      <c r="AX92" s="521"/>
      <c r="AY92" s="521"/>
      <c r="AZ92" s="492"/>
      <c r="BA92" s="521"/>
      <c r="BB92" s="521"/>
      <c r="BC92" s="521"/>
      <c r="BD92" s="521"/>
      <c r="BE92" s="521"/>
      <c r="BF92" s="521"/>
      <c r="BG92" s="492"/>
      <c r="BH92" s="521"/>
      <c r="BI92" s="521"/>
      <c r="BJ92" s="521"/>
      <c r="BK92" s="521"/>
      <c r="BL92" s="521"/>
      <c r="BM92" s="521"/>
      <c r="BN92" s="492"/>
      <c r="BO92" s="521"/>
      <c r="BP92" s="521"/>
      <c r="BQ92" s="521"/>
      <c r="BR92" s="399"/>
      <c r="BS92" s="399"/>
      <c r="BT92" s="399"/>
      <c r="BU92" s="399"/>
      <c r="BV92" s="399"/>
      <c r="BW92" s="399"/>
      <c r="BX92" s="399"/>
      <c r="BY92" s="399"/>
      <c r="BZ92" s="399"/>
      <c r="CA92" s="399"/>
      <c r="CB92" s="399"/>
      <c r="CC92" s="399"/>
      <c r="CD92" s="399"/>
      <c r="CE92" s="399"/>
      <c r="CF92" s="399"/>
      <c r="CG92" s="399"/>
      <c r="CH92" s="399"/>
      <c r="CI92" s="399"/>
      <c r="CJ92" s="399"/>
      <c r="CK92" s="399"/>
      <c r="CL92" s="399"/>
      <c r="CM92" s="399"/>
      <c r="CN92" s="399"/>
      <c r="CO92" s="399"/>
      <c r="CP92" s="399"/>
      <c r="CQ92" s="399"/>
      <c r="CR92" s="399"/>
      <c r="CS92" s="399"/>
      <c r="CT92" s="399"/>
      <c r="CU92" s="399"/>
      <c r="CV92" s="399"/>
      <c r="CW92" s="399"/>
      <c r="CX92" s="399"/>
      <c r="CY92" s="399"/>
      <c r="CZ92" s="399"/>
      <c r="DA92" s="399"/>
      <c r="DB92" s="399"/>
      <c r="DC92" s="399"/>
      <c r="DD92" s="399"/>
      <c r="DE92" s="399"/>
      <c r="DF92" s="399"/>
      <c r="DG92" s="399"/>
      <c r="DH92" s="399"/>
      <c r="DI92" s="399"/>
      <c r="DJ92" s="399"/>
      <c r="DK92" s="399"/>
      <c r="DL92" s="399"/>
      <c r="DM92" s="399"/>
      <c r="DN92" s="399"/>
      <c r="DO92" s="399"/>
      <c r="DP92" s="399"/>
      <c r="DQ92" s="399"/>
      <c r="DR92" s="399"/>
      <c r="DS92" s="399"/>
      <c r="DT92" s="399"/>
      <c r="DU92" s="399"/>
      <c r="DV92" s="399"/>
      <c r="DW92" s="399"/>
      <c r="DX92" s="399"/>
      <c r="DY92" s="399"/>
      <c r="DZ92" s="399"/>
      <c r="EA92" s="399"/>
      <c r="EB92" s="399"/>
      <c r="EC92" s="399"/>
      <c r="ED92" s="399"/>
      <c r="EE92" s="399"/>
      <c r="EF92" s="399"/>
      <c r="EG92" s="399"/>
      <c r="EH92" s="399"/>
      <c r="EI92" s="399"/>
      <c r="EJ92" s="399"/>
      <c r="EK92" s="399"/>
      <c r="EL92" s="399"/>
      <c r="EM92" s="399"/>
      <c r="EN92" s="399"/>
      <c r="EO92" s="399"/>
      <c r="EP92" s="399"/>
    </row>
    <row r="93" spans="3:146" ht="12" customHeight="1">
      <c r="C93" s="521"/>
      <c r="D93" s="492"/>
      <c r="E93" s="521"/>
      <c r="F93" s="521"/>
      <c r="G93" s="521"/>
      <c r="H93" s="521"/>
      <c r="I93" s="521"/>
      <c r="J93" s="521"/>
      <c r="K93" s="492"/>
      <c r="L93" s="521"/>
      <c r="M93" s="521"/>
      <c r="N93" s="521"/>
      <c r="O93" s="521"/>
      <c r="P93" s="521"/>
      <c r="Q93" s="521"/>
      <c r="R93" s="492"/>
      <c r="S93" s="521"/>
      <c r="T93" s="521"/>
      <c r="U93" s="521"/>
      <c r="V93" s="521"/>
      <c r="W93" s="521"/>
      <c r="X93" s="521"/>
      <c r="Y93" s="492"/>
      <c r="Z93" s="521"/>
      <c r="AA93" s="521"/>
      <c r="AB93" s="521"/>
      <c r="AC93" s="521"/>
      <c r="AD93" s="521"/>
      <c r="AE93" s="492"/>
      <c r="AF93" s="521"/>
      <c r="AG93" s="521"/>
      <c r="AH93" s="521"/>
      <c r="AI93" s="521"/>
      <c r="AJ93" s="521"/>
      <c r="AK93" s="521"/>
      <c r="AL93" s="492"/>
      <c r="AM93" s="521"/>
      <c r="AN93" s="521"/>
      <c r="AO93" s="521"/>
      <c r="AP93" s="521"/>
      <c r="AQ93" s="521"/>
      <c r="AR93" s="521"/>
      <c r="AS93" s="492"/>
      <c r="AT93" s="521"/>
      <c r="AU93" s="521"/>
      <c r="AV93" s="521"/>
      <c r="AW93" s="521"/>
      <c r="AX93" s="521"/>
      <c r="AY93" s="521"/>
      <c r="AZ93" s="492"/>
      <c r="BA93" s="521"/>
      <c r="BB93" s="521"/>
      <c r="BC93" s="521"/>
      <c r="BD93" s="521"/>
      <c r="BE93" s="521"/>
      <c r="BF93" s="521"/>
      <c r="BG93" s="492"/>
      <c r="BH93" s="521"/>
      <c r="BI93" s="521"/>
      <c r="BJ93" s="521"/>
      <c r="BK93" s="521"/>
      <c r="BL93" s="521"/>
      <c r="BM93" s="521"/>
      <c r="BN93" s="492"/>
      <c r="BO93" s="521"/>
      <c r="BP93" s="521"/>
      <c r="BQ93" s="521"/>
      <c r="BR93" s="399"/>
      <c r="BS93" s="399"/>
      <c r="BT93" s="399"/>
      <c r="BU93" s="399"/>
      <c r="BV93" s="399"/>
      <c r="BW93" s="399"/>
      <c r="BX93" s="399"/>
      <c r="BY93" s="399"/>
      <c r="BZ93" s="399"/>
      <c r="CA93" s="399"/>
      <c r="CB93" s="399"/>
      <c r="CC93" s="399"/>
      <c r="CD93" s="399"/>
      <c r="CE93" s="399"/>
      <c r="CF93" s="399"/>
      <c r="CG93" s="399"/>
      <c r="CH93" s="399"/>
      <c r="CI93" s="399"/>
      <c r="CJ93" s="399"/>
      <c r="CK93" s="399"/>
      <c r="CL93" s="399"/>
      <c r="CM93" s="399"/>
      <c r="CN93" s="399"/>
      <c r="CO93" s="399"/>
      <c r="CP93" s="399"/>
      <c r="CQ93" s="399"/>
      <c r="CR93" s="399"/>
      <c r="CS93" s="399"/>
      <c r="CT93" s="399"/>
      <c r="CU93" s="399"/>
      <c r="CV93" s="399"/>
      <c r="CW93" s="399"/>
      <c r="CX93" s="399"/>
      <c r="CY93" s="399"/>
      <c r="CZ93" s="399"/>
      <c r="DA93" s="399"/>
      <c r="DB93" s="399"/>
      <c r="DC93" s="399"/>
      <c r="DD93" s="399"/>
      <c r="DE93" s="399"/>
      <c r="DF93" s="399"/>
      <c r="DG93" s="399"/>
      <c r="DH93" s="399"/>
      <c r="DI93" s="399"/>
      <c r="DJ93" s="399"/>
      <c r="DK93" s="399"/>
      <c r="DL93" s="399"/>
      <c r="DM93" s="399"/>
      <c r="DN93" s="399"/>
      <c r="DO93" s="399"/>
      <c r="DP93" s="399"/>
      <c r="DQ93" s="399"/>
      <c r="DR93" s="399"/>
      <c r="DS93" s="399"/>
      <c r="DT93" s="399"/>
      <c r="DU93" s="399"/>
      <c r="DV93" s="399"/>
      <c r="DW93" s="399"/>
      <c r="DX93" s="399"/>
      <c r="DY93" s="399"/>
      <c r="DZ93" s="399"/>
      <c r="EA93" s="399"/>
      <c r="EB93" s="399"/>
      <c r="EC93" s="399"/>
      <c r="ED93" s="399"/>
      <c r="EE93" s="399"/>
      <c r="EF93" s="399"/>
      <c r="EG93" s="399"/>
      <c r="EH93" s="399"/>
      <c r="EI93" s="399"/>
      <c r="EJ93" s="399"/>
      <c r="EK93" s="399"/>
      <c r="EL93" s="399"/>
      <c r="EM93" s="399"/>
      <c r="EN93" s="399"/>
      <c r="EO93" s="399"/>
      <c r="EP93" s="399"/>
    </row>
    <row r="94" spans="3:146" ht="12" customHeight="1">
      <c r="C94" s="521"/>
      <c r="D94" s="492"/>
      <c r="E94" s="521"/>
      <c r="F94" s="521"/>
      <c r="G94" s="521"/>
      <c r="H94" s="521"/>
      <c r="I94" s="521"/>
      <c r="J94" s="521"/>
      <c r="K94" s="492"/>
      <c r="L94" s="521"/>
      <c r="M94" s="521"/>
      <c r="N94" s="521"/>
      <c r="O94" s="521"/>
      <c r="P94" s="521"/>
      <c r="Q94" s="521"/>
      <c r="R94" s="492"/>
      <c r="S94" s="521"/>
      <c r="T94" s="521"/>
      <c r="U94" s="521"/>
      <c r="V94" s="521"/>
      <c r="W94" s="521"/>
      <c r="X94" s="521"/>
      <c r="Y94" s="492"/>
      <c r="Z94" s="521"/>
      <c r="AA94" s="521"/>
      <c r="AB94" s="521"/>
      <c r="AC94" s="521"/>
      <c r="AD94" s="521"/>
      <c r="AE94" s="492"/>
      <c r="AF94" s="521"/>
      <c r="AG94" s="521"/>
      <c r="AH94" s="521"/>
      <c r="AI94" s="521"/>
      <c r="AJ94" s="521"/>
      <c r="AK94" s="521"/>
      <c r="AL94" s="492"/>
      <c r="AM94" s="521"/>
      <c r="AN94" s="521"/>
      <c r="AO94" s="521"/>
      <c r="AP94" s="521"/>
      <c r="AQ94" s="521"/>
      <c r="AR94" s="521"/>
      <c r="AS94" s="492"/>
      <c r="AT94" s="521"/>
      <c r="AU94" s="521"/>
      <c r="AV94" s="521"/>
      <c r="AW94" s="521"/>
      <c r="AX94" s="521"/>
      <c r="AY94" s="521"/>
      <c r="AZ94" s="492"/>
      <c r="BA94" s="521"/>
      <c r="BB94" s="521"/>
      <c r="BC94" s="521"/>
      <c r="BD94" s="521"/>
      <c r="BE94" s="521"/>
      <c r="BF94" s="521"/>
      <c r="BG94" s="492"/>
      <c r="BH94" s="521"/>
      <c r="BI94" s="521"/>
      <c r="BJ94" s="521"/>
      <c r="BK94" s="521"/>
      <c r="BL94" s="521"/>
      <c r="BM94" s="521"/>
      <c r="BN94" s="492"/>
      <c r="BO94" s="521"/>
      <c r="BP94" s="521"/>
      <c r="BQ94" s="521"/>
      <c r="BR94" s="399"/>
      <c r="BS94" s="399"/>
      <c r="BT94" s="399"/>
      <c r="BU94" s="399"/>
      <c r="BV94" s="399"/>
      <c r="BW94" s="399"/>
      <c r="BX94" s="399"/>
      <c r="BY94" s="399"/>
      <c r="BZ94" s="399"/>
      <c r="CA94" s="399"/>
      <c r="CB94" s="399"/>
      <c r="CC94" s="399"/>
      <c r="CD94" s="399"/>
      <c r="CE94" s="399"/>
      <c r="CF94" s="399"/>
      <c r="CG94" s="399"/>
      <c r="CH94" s="399"/>
      <c r="CI94" s="399"/>
      <c r="CJ94" s="399"/>
      <c r="CK94" s="399"/>
      <c r="CL94" s="399"/>
      <c r="CM94" s="399"/>
      <c r="CN94" s="399"/>
      <c r="CO94" s="399"/>
      <c r="CP94" s="399"/>
      <c r="CQ94" s="399"/>
      <c r="CR94" s="399"/>
      <c r="CS94" s="399"/>
      <c r="CT94" s="399"/>
      <c r="CU94" s="399"/>
      <c r="CV94" s="399"/>
      <c r="CW94" s="399"/>
      <c r="CX94" s="399"/>
      <c r="CY94" s="399"/>
      <c r="CZ94" s="399"/>
      <c r="DA94" s="399"/>
      <c r="DB94" s="399"/>
      <c r="DC94" s="399"/>
      <c r="DD94" s="399"/>
      <c r="DE94" s="399"/>
      <c r="DF94" s="399"/>
      <c r="DG94" s="399"/>
      <c r="DH94" s="399"/>
      <c r="DI94" s="399"/>
      <c r="DJ94" s="399"/>
      <c r="DK94" s="399"/>
      <c r="DL94" s="399"/>
      <c r="DM94" s="399"/>
      <c r="DN94" s="399"/>
      <c r="DO94" s="399"/>
      <c r="DP94" s="399"/>
      <c r="DQ94" s="399"/>
      <c r="DR94" s="399"/>
      <c r="DS94" s="399"/>
      <c r="DT94" s="399"/>
      <c r="DU94" s="399"/>
      <c r="DV94" s="399"/>
      <c r="DW94" s="399"/>
      <c r="DX94" s="399"/>
      <c r="DY94" s="399"/>
      <c r="DZ94" s="399"/>
      <c r="EA94" s="399"/>
      <c r="EB94" s="399"/>
      <c r="EC94" s="399"/>
      <c r="ED94" s="399"/>
      <c r="EE94" s="399"/>
      <c r="EF94" s="399"/>
      <c r="EG94" s="399"/>
      <c r="EH94" s="399"/>
      <c r="EI94" s="399"/>
      <c r="EJ94" s="399"/>
      <c r="EK94" s="399"/>
      <c r="EL94" s="399"/>
      <c r="EM94" s="399"/>
      <c r="EN94" s="399"/>
      <c r="EO94" s="399"/>
      <c r="EP94" s="399"/>
    </row>
    <row r="95" spans="3:146" ht="12" customHeight="1">
      <c r="C95" s="521"/>
      <c r="D95" s="492"/>
      <c r="E95" s="521"/>
      <c r="F95" s="521"/>
      <c r="G95" s="521"/>
      <c r="H95" s="521"/>
      <c r="I95" s="521"/>
      <c r="J95" s="521"/>
      <c r="K95" s="492"/>
      <c r="L95" s="521"/>
      <c r="M95" s="521"/>
      <c r="N95" s="521"/>
      <c r="O95" s="521"/>
      <c r="P95" s="521"/>
      <c r="Q95" s="521"/>
      <c r="R95" s="492"/>
      <c r="S95" s="521"/>
      <c r="T95" s="521"/>
      <c r="U95" s="521"/>
      <c r="V95" s="521"/>
      <c r="W95" s="521"/>
      <c r="X95" s="521"/>
      <c r="Y95" s="492"/>
      <c r="Z95" s="521"/>
      <c r="AA95" s="521"/>
      <c r="AB95" s="521"/>
      <c r="AC95" s="521"/>
      <c r="AD95" s="521"/>
      <c r="AE95" s="492"/>
      <c r="AF95" s="521"/>
      <c r="AG95" s="521"/>
      <c r="AH95" s="521"/>
      <c r="AI95" s="521"/>
      <c r="AJ95" s="521"/>
      <c r="AK95" s="521"/>
      <c r="AL95" s="492"/>
      <c r="AM95" s="521"/>
      <c r="AN95" s="521"/>
      <c r="AO95" s="521"/>
      <c r="AP95" s="521"/>
      <c r="AQ95" s="521"/>
      <c r="AR95" s="521"/>
      <c r="AS95" s="492"/>
      <c r="AT95" s="521"/>
      <c r="AU95" s="521"/>
      <c r="AV95" s="521"/>
      <c r="AW95" s="521"/>
      <c r="AX95" s="521"/>
      <c r="AY95" s="521"/>
      <c r="AZ95" s="492"/>
      <c r="BA95" s="521"/>
      <c r="BB95" s="521"/>
      <c r="BC95" s="521"/>
      <c r="BD95" s="521"/>
      <c r="BE95" s="521"/>
      <c r="BF95" s="521"/>
      <c r="BG95" s="492"/>
      <c r="BH95" s="521"/>
      <c r="BI95" s="521"/>
      <c r="BJ95" s="521"/>
      <c r="BK95" s="521"/>
      <c r="BL95" s="521"/>
      <c r="BM95" s="521"/>
      <c r="BN95" s="492"/>
      <c r="BO95" s="521"/>
      <c r="BP95" s="521"/>
      <c r="BQ95" s="521"/>
      <c r="BR95" s="399"/>
      <c r="BS95" s="399"/>
      <c r="BT95" s="399"/>
      <c r="BU95" s="399"/>
      <c r="BV95" s="399"/>
      <c r="BW95" s="399"/>
      <c r="BX95" s="399"/>
      <c r="BY95" s="399"/>
      <c r="BZ95" s="399"/>
      <c r="CA95" s="399"/>
      <c r="CB95" s="399"/>
      <c r="CC95" s="399"/>
      <c r="CD95" s="399"/>
      <c r="CE95" s="399"/>
      <c r="CF95" s="399"/>
      <c r="CG95" s="399"/>
      <c r="CH95" s="399"/>
      <c r="CI95" s="399"/>
      <c r="CJ95" s="399"/>
      <c r="CK95" s="399"/>
      <c r="CL95" s="399"/>
      <c r="CM95" s="399"/>
      <c r="CN95" s="399"/>
      <c r="CO95" s="399"/>
      <c r="CP95" s="399"/>
      <c r="CQ95" s="399"/>
      <c r="CR95" s="399"/>
      <c r="CS95" s="399"/>
      <c r="CT95" s="399"/>
      <c r="CU95" s="399"/>
      <c r="CV95" s="399"/>
      <c r="CW95" s="399"/>
      <c r="CX95" s="399"/>
      <c r="CY95" s="399"/>
      <c r="CZ95" s="399"/>
      <c r="DA95" s="399"/>
      <c r="DB95" s="399"/>
      <c r="DC95" s="399"/>
      <c r="DD95" s="399"/>
      <c r="DE95" s="399"/>
      <c r="DF95" s="399"/>
      <c r="DG95" s="399"/>
      <c r="DH95" s="399"/>
      <c r="DI95" s="399"/>
      <c r="DJ95" s="399"/>
      <c r="DK95" s="399"/>
      <c r="DL95" s="399"/>
      <c r="DM95" s="399"/>
      <c r="DN95" s="399"/>
      <c r="DO95" s="399"/>
      <c r="DP95" s="399"/>
      <c r="DQ95" s="399"/>
      <c r="DR95" s="399"/>
      <c r="DS95" s="399"/>
      <c r="DT95" s="399"/>
      <c r="DU95" s="399"/>
      <c r="DV95" s="399"/>
      <c r="DW95" s="399"/>
      <c r="DX95" s="399"/>
      <c r="DY95" s="399"/>
      <c r="DZ95" s="399"/>
      <c r="EA95" s="399"/>
      <c r="EB95" s="399"/>
      <c r="EC95" s="399"/>
      <c r="ED95" s="399"/>
      <c r="EE95" s="399"/>
      <c r="EF95" s="399"/>
      <c r="EG95" s="399"/>
      <c r="EH95" s="399"/>
      <c r="EI95" s="399"/>
      <c r="EJ95" s="399"/>
      <c r="EK95" s="399"/>
      <c r="EL95" s="399"/>
      <c r="EM95" s="399"/>
      <c r="EN95" s="399"/>
      <c r="EO95" s="399"/>
      <c r="EP95" s="399"/>
    </row>
    <row r="96" spans="3:146" ht="12" customHeight="1">
      <c r="C96" s="521"/>
      <c r="D96" s="492"/>
      <c r="E96" s="521"/>
      <c r="F96" s="521"/>
      <c r="G96" s="521"/>
      <c r="H96" s="521"/>
      <c r="I96" s="521"/>
      <c r="J96" s="521"/>
      <c r="K96" s="492"/>
      <c r="L96" s="521"/>
      <c r="M96" s="521"/>
      <c r="N96" s="521"/>
      <c r="O96" s="521"/>
      <c r="P96" s="521"/>
      <c r="Q96" s="521"/>
      <c r="R96" s="492"/>
      <c r="S96" s="521"/>
      <c r="T96" s="521"/>
      <c r="U96" s="521"/>
      <c r="V96" s="521"/>
      <c r="W96" s="521"/>
      <c r="X96" s="521"/>
      <c r="Y96" s="492"/>
      <c r="Z96" s="521"/>
      <c r="AA96" s="521"/>
      <c r="AB96" s="521"/>
      <c r="AC96" s="521"/>
      <c r="AD96" s="521"/>
      <c r="AE96" s="492"/>
      <c r="AF96" s="521"/>
      <c r="AG96" s="521"/>
      <c r="AH96" s="521"/>
      <c r="AI96" s="521"/>
      <c r="AJ96" s="521"/>
      <c r="AK96" s="521"/>
      <c r="AL96" s="492"/>
      <c r="AM96" s="521"/>
      <c r="AN96" s="521"/>
      <c r="AO96" s="521"/>
      <c r="AP96" s="521"/>
      <c r="AQ96" s="521"/>
      <c r="AR96" s="521"/>
      <c r="AS96" s="492"/>
      <c r="AT96" s="521"/>
      <c r="AU96" s="521"/>
      <c r="AV96" s="521"/>
      <c r="AW96" s="521"/>
      <c r="AX96" s="521"/>
      <c r="AY96" s="521"/>
      <c r="AZ96" s="492"/>
      <c r="BA96" s="521"/>
      <c r="BB96" s="521"/>
      <c r="BC96" s="521"/>
      <c r="BD96" s="521"/>
      <c r="BE96" s="521"/>
      <c r="BF96" s="521"/>
      <c r="BG96" s="492"/>
      <c r="BH96" s="521"/>
      <c r="BI96" s="521"/>
      <c r="BJ96" s="521"/>
      <c r="BK96" s="521"/>
      <c r="BL96" s="521"/>
      <c r="BM96" s="521"/>
      <c r="BN96" s="492"/>
      <c r="BO96" s="521"/>
      <c r="BP96" s="521"/>
      <c r="BQ96" s="521"/>
      <c r="BR96" s="399"/>
      <c r="BS96" s="399"/>
      <c r="BT96" s="399"/>
      <c r="BU96" s="399"/>
      <c r="BV96" s="399"/>
      <c r="BW96" s="399"/>
      <c r="BX96" s="399"/>
      <c r="BY96" s="399"/>
      <c r="BZ96" s="399"/>
      <c r="CA96" s="399"/>
      <c r="CB96" s="399"/>
      <c r="CC96" s="399"/>
      <c r="CD96" s="399"/>
      <c r="CE96" s="399"/>
      <c r="CF96" s="399"/>
      <c r="CG96" s="399"/>
      <c r="CH96" s="399"/>
      <c r="CI96" s="399"/>
      <c r="CJ96" s="399"/>
      <c r="CK96" s="399"/>
      <c r="CL96" s="399"/>
      <c r="CM96" s="399"/>
      <c r="CN96" s="399"/>
      <c r="CO96" s="399"/>
      <c r="CP96" s="399"/>
      <c r="CQ96" s="399"/>
      <c r="CR96" s="399"/>
      <c r="CS96" s="399"/>
      <c r="CT96" s="399"/>
      <c r="CU96" s="399"/>
      <c r="CV96" s="399"/>
      <c r="CW96" s="399"/>
      <c r="CX96" s="399"/>
      <c r="CY96" s="399"/>
      <c r="CZ96" s="399"/>
      <c r="DA96" s="399"/>
      <c r="DB96" s="399"/>
      <c r="DC96" s="399"/>
      <c r="DD96" s="399"/>
      <c r="DE96" s="399"/>
      <c r="DF96" s="399"/>
      <c r="DG96" s="399"/>
      <c r="DH96" s="399"/>
      <c r="DI96" s="399"/>
      <c r="DJ96" s="399"/>
      <c r="DK96" s="399"/>
      <c r="DL96" s="399"/>
      <c r="DM96" s="399"/>
      <c r="DN96" s="399"/>
      <c r="DO96" s="399"/>
      <c r="DP96" s="399"/>
      <c r="DQ96" s="399"/>
      <c r="DR96" s="399"/>
      <c r="DS96" s="399"/>
      <c r="DT96" s="399"/>
      <c r="DU96" s="399"/>
      <c r="DV96" s="399"/>
      <c r="DW96" s="399"/>
      <c r="DX96" s="399"/>
      <c r="DY96" s="399"/>
      <c r="DZ96" s="399"/>
      <c r="EA96" s="399"/>
      <c r="EB96" s="399"/>
      <c r="EC96" s="399"/>
      <c r="ED96" s="399"/>
      <c r="EE96" s="399"/>
      <c r="EF96" s="399"/>
      <c r="EG96" s="399"/>
      <c r="EH96" s="399"/>
      <c r="EI96" s="399"/>
      <c r="EJ96" s="399"/>
      <c r="EK96" s="399"/>
      <c r="EL96" s="399"/>
      <c r="EM96" s="399"/>
      <c r="EN96" s="399"/>
      <c r="EO96" s="399"/>
      <c r="EP96" s="399"/>
    </row>
    <row r="97" spans="3:146" ht="12" customHeight="1">
      <c r="C97" s="521"/>
      <c r="D97" s="492"/>
      <c r="E97" s="521"/>
      <c r="F97" s="521"/>
      <c r="G97" s="521"/>
      <c r="H97" s="521"/>
      <c r="I97" s="521"/>
      <c r="J97" s="521"/>
      <c r="K97" s="492"/>
      <c r="L97" s="521"/>
      <c r="M97" s="521"/>
      <c r="N97" s="521"/>
      <c r="O97" s="521"/>
      <c r="P97" s="521"/>
      <c r="Q97" s="521"/>
      <c r="R97" s="492"/>
      <c r="S97" s="521"/>
      <c r="T97" s="521"/>
      <c r="U97" s="521"/>
      <c r="V97" s="521"/>
      <c r="W97" s="521"/>
      <c r="X97" s="521"/>
      <c r="Y97" s="492"/>
      <c r="Z97" s="521"/>
      <c r="AA97" s="521"/>
      <c r="AB97" s="521"/>
      <c r="AC97" s="521"/>
      <c r="AD97" s="521"/>
      <c r="AE97" s="492"/>
      <c r="AF97" s="521"/>
      <c r="AG97" s="521"/>
      <c r="AH97" s="521"/>
      <c r="AI97" s="521"/>
      <c r="AJ97" s="521"/>
      <c r="AK97" s="521"/>
      <c r="AL97" s="492"/>
      <c r="AM97" s="521"/>
      <c r="AN97" s="521"/>
      <c r="AO97" s="521"/>
      <c r="AP97" s="521"/>
      <c r="AQ97" s="521"/>
      <c r="AR97" s="521"/>
      <c r="AS97" s="492"/>
      <c r="AT97" s="521"/>
      <c r="AU97" s="521"/>
      <c r="AV97" s="521"/>
      <c r="AW97" s="521"/>
      <c r="AX97" s="521"/>
      <c r="AY97" s="521"/>
      <c r="AZ97" s="492"/>
      <c r="BA97" s="521"/>
      <c r="BB97" s="521"/>
      <c r="BC97" s="521"/>
      <c r="BD97" s="521"/>
      <c r="BE97" s="521"/>
      <c r="BF97" s="521"/>
      <c r="BG97" s="492"/>
      <c r="BH97" s="521"/>
      <c r="BI97" s="521"/>
      <c r="BJ97" s="521"/>
      <c r="BK97" s="521"/>
      <c r="BL97" s="521"/>
      <c r="BM97" s="521"/>
      <c r="BN97" s="492"/>
      <c r="BO97" s="521"/>
      <c r="BP97" s="521"/>
      <c r="BQ97" s="521"/>
      <c r="BR97" s="399"/>
      <c r="BS97" s="399"/>
      <c r="BT97" s="399"/>
      <c r="BU97" s="399"/>
      <c r="BV97" s="399"/>
      <c r="BW97" s="399"/>
      <c r="BX97" s="399"/>
      <c r="BY97" s="399"/>
      <c r="BZ97" s="399"/>
      <c r="CA97" s="399"/>
      <c r="CB97" s="399"/>
      <c r="CC97" s="399"/>
      <c r="CD97" s="399"/>
      <c r="CE97" s="399"/>
      <c r="CF97" s="399"/>
      <c r="CG97" s="399"/>
      <c r="CH97" s="399"/>
      <c r="CI97" s="399"/>
      <c r="CJ97" s="399"/>
      <c r="CK97" s="399"/>
      <c r="CL97" s="399"/>
      <c r="CM97" s="399"/>
      <c r="CN97" s="399"/>
      <c r="CO97" s="399"/>
      <c r="CP97" s="399"/>
      <c r="CQ97" s="399"/>
      <c r="CR97" s="399"/>
      <c r="CS97" s="399"/>
      <c r="CT97" s="399"/>
      <c r="CU97" s="399"/>
      <c r="CV97" s="399"/>
      <c r="CW97" s="399"/>
      <c r="CX97" s="399"/>
      <c r="CY97" s="399"/>
      <c r="CZ97" s="399"/>
      <c r="DA97" s="399"/>
      <c r="DB97" s="399"/>
      <c r="DC97" s="399"/>
      <c r="DD97" s="399"/>
      <c r="DE97" s="399"/>
      <c r="DF97" s="399"/>
      <c r="DG97" s="399"/>
      <c r="DH97" s="399"/>
      <c r="DI97" s="399"/>
      <c r="DJ97" s="399"/>
      <c r="DK97" s="399"/>
      <c r="DL97" s="399"/>
      <c r="DM97" s="399"/>
      <c r="DN97" s="399"/>
      <c r="DO97" s="399"/>
      <c r="DP97" s="399"/>
      <c r="DQ97" s="399"/>
      <c r="DR97" s="399"/>
      <c r="DS97" s="399"/>
      <c r="DT97" s="399"/>
      <c r="DU97" s="399"/>
      <c r="DV97" s="399"/>
      <c r="DW97" s="399"/>
      <c r="DX97" s="399"/>
      <c r="DY97" s="399"/>
      <c r="DZ97" s="399"/>
      <c r="EA97" s="399"/>
      <c r="EB97" s="399"/>
      <c r="EC97" s="399"/>
      <c r="ED97" s="399"/>
      <c r="EE97" s="399"/>
      <c r="EF97" s="399"/>
      <c r="EG97" s="399"/>
      <c r="EH97" s="399"/>
      <c r="EI97" s="399"/>
      <c r="EJ97" s="399"/>
      <c r="EK97" s="399"/>
      <c r="EL97" s="399"/>
      <c r="EM97" s="399"/>
      <c r="EN97" s="399"/>
      <c r="EO97" s="399"/>
      <c r="EP97" s="399"/>
    </row>
    <row r="98" spans="3:146" ht="12" customHeight="1">
      <c r="C98" s="521"/>
      <c r="D98" s="492"/>
      <c r="E98" s="521"/>
      <c r="F98" s="521"/>
      <c r="G98" s="521"/>
      <c r="H98" s="521"/>
      <c r="I98" s="521"/>
      <c r="J98" s="521"/>
      <c r="K98" s="492"/>
      <c r="L98" s="521"/>
      <c r="M98" s="521"/>
      <c r="N98" s="521"/>
      <c r="O98" s="521"/>
      <c r="P98" s="521"/>
      <c r="Q98" s="521"/>
      <c r="R98" s="492"/>
      <c r="S98" s="521"/>
      <c r="T98" s="521"/>
      <c r="U98" s="521"/>
      <c r="V98" s="521"/>
      <c r="W98" s="521"/>
      <c r="X98" s="521"/>
      <c r="Y98" s="492"/>
      <c r="Z98" s="521"/>
      <c r="AA98" s="521"/>
      <c r="AB98" s="521"/>
      <c r="AC98" s="521"/>
      <c r="AD98" s="521"/>
      <c r="AE98" s="492"/>
      <c r="AF98" s="521"/>
      <c r="AG98" s="521"/>
      <c r="AH98" s="521"/>
      <c r="AI98" s="521"/>
      <c r="AJ98" s="521"/>
      <c r="AK98" s="521"/>
      <c r="AL98" s="492"/>
      <c r="AM98" s="521"/>
      <c r="AN98" s="521"/>
      <c r="AO98" s="521"/>
      <c r="AP98" s="521"/>
      <c r="AQ98" s="521"/>
      <c r="AR98" s="521"/>
      <c r="AS98" s="492"/>
      <c r="AT98" s="521"/>
      <c r="AU98" s="521"/>
      <c r="AV98" s="521"/>
      <c r="AW98" s="521"/>
      <c r="AX98" s="521"/>
      <c r="AY98" s="521"/>
      <c r="AZ98" s="492"/>
      <c r="BA98" s="521"/>
      <c r="BB98" s="521"/>
      <c r="BC98" s="521"/>
      <c r="BD98" s="521"/>
      <c r="BE98" s="521"/>
      <c r="BF98" s="521"/>
      <c r="BG98" s="492"/>
      <c r="BH98" s="521"/>
      <c r="BI98" s="521"/>
      <c r="BJ98" s="521"/>
      <c r="BK98" s="521"/>
      <c r="BL98" s="521"/>
      <c r="BM98" s="521"/>
      <c r="BN98" s="492"/>
      <c r="BO98" s="521"/>
      <c r="BP98" s="521"/>
      <c r="BQ98" s="521"/>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399"/>
      <c r="DB98" s="399"/>
      <c r="DC98" s="399"/>
      <c r="DD98" s="399"/>
      <c r="DE98" s="399"/>
      <c r="DF98" s="399"/>
      <c r="DG98" s="399"/>
      <c r="DH98" s="399"/>
      <c r="DI98" s="399"/>
      <c r="DJ98" s="399"/>
      <c r="DK98" s="399"/>
      <c r="DL98" s="399"/>
      <c r="DM98" s="399"/>
      <c r="DN98" s="399"/>
      <c r="DO98" s="399"/>
      <c r="DP98" s="399"/>
      <c r="DQ98" s="399"/>
      <c r="DR98" s="399"/>
      <c r="DS98" s="399"/>
      <c r="DT98" s="399"/>
      <c r="DU98" s="399"/>
      <c r="DV98" s="399"/>
      <c r="DW98" s="399"/>
      <c r="DX98" s="399"/>
      <c r="DY98" s="399"/>
      <c r="DZ98" s="399"/>
      <c r="EA98" s="399"/>
      <c r="EB98" s="399"/>
      <c r="EC98" s="399"/>
      <c r="ED98" s="399"/>
      <c r="EE98" s="399"/>
      <c r="EF98" s="399"/>
      <c r="EG98" s="399"/>
      <c r="EH98" s="399"/>
      <c r="EI98" s="399"/>
      <c r="EJ98" s="399"/>
      <c r="EK98" s="399"/>
      <c r="EL98" s="399"/>
      <c r="EM98" s="399"/>
      <c r="EN98" s="399"/>
      <c r="EO98" s="399"/>
      <c r="EP98" s="399"/>
    </row>
    <row r="99" spans="3:146" ht="12" customHeight="1">
      <c r="C99" s="521"/>
      <c r="D99" s="492"/>
      <c r="E99" s="521"/>
      <c r="F99" s="521"/>
      <c r="G99" s="521"/>
      <c r="H99" s="521"/>
      <c r="I99" s="521"/>
      <c r="J99" s="521"/>
      <c r="K99" s="492"/>
      <c r="L99" s="521"/>
      <c r="M99" s="521"/>
      <c r="N99" s="521"/>
      <c r="O99" s="521"/>
      <c r="P99" s="521"/>
      <c r="Q99" s="521"/>
      <c r="R99" s="492"/>
      <c r="S99" s="521"/>
      <c r="T99" s="521"/>
      <c r="U99" s="521"/>
      <c r="V99" s="521"/>
      <c r="W99" s="521"/>
      <c r="X99" s="521"/>
      <c r="Y99" s="492"/>
      <c r="Z99" s="521"/>
      <c r="AA99" s="521"/>
      <c r="AB99" s="521"/>
      <c r="AC99" s="521"/>
      <c r="AD99" s="521"/>
      <c r="AE99" s="492"/>
      <c r="AF99" s="521"/>
      <c r="AG99" s="521"/>
      <c r="AH99" s="521"/>
      <c r="AI99" s="521"/>
      <c r="AJ99" s="521"/>
      <c r="AK99" s="521"/>
      <c r="AL99" s="492"/>
      <c r="AM99" s="521"/>
      <c r="AN99" s="521"/>
      <c r="AO99" s="521"/>
      <c r="AP99" s="521"/>
      <c r="AQ99" s="521"/>
      <c r="AR99" s="521"/>
      <c r="AS99" s="492"/>
      <c r="AT99" s="521"/>
      <c r="AU99" s="521"/>
      <c r="AV99" s="521"/>
      <c r="AW99" s="521"/>
      <c r="AX99" s="521"/>
      <c r="AY99" s="521"/>
      <c r="AZ99" s="492"/>
      <c r="BA99" s="521"/>
      <c r="BB99" s="521"/>
      <c r="BC99" s="521"/>
      <c r="BD99" s="521"/>
      <c r="BE99" s="521"/>
      <c r="BF99" s="521"/>
      <c r="BG99" s="492"/>
      <c r="BH99" s="521"/>
      <c r="BI99" s="521"/>
      <c r="BJ99" s="521"/>
      <c r="BK99" s="521"/>
      <c r="BL99" s="521"/>
      <c r="BM99" s="521"/>
      <c r="BN99" s="492"/>
      <c r="BO99" s="521"/>
      <c r="BP99" s="521"/>
      <c r="BQ99" s="521"/>
      <c r="BR99" s="399"/>
      <c r="BS99" s="399"/>
      <c r="BT99" s="399"/>
      <c r="BU99" s="399"/>
      <c r="BV99" s="399"/>
      <c r="BW99" s="399"/>
      <c r="BX99" s="399"/>
      <c r="BY99" s="399"/>
      <c r="BZ99" s="399"/>
      <c r="CA99" s="399"/>
      <c r="CB99" s="399"/>
      <c r="CC99" s="399"/>
      <c r="CD99" s="399"/>
      <c r="CE99" s="399"/>
      <c r="CF99" s="399"/>
      <c r="CG99" s="399"/>
      <c r="CH99" s="399"/>
      <c r="CI99" s="399"/>
      <c r="CJ99" s="399"/>
      <c r="CK99" s="399"/>
      <c r="CL99" s="399"/>
      <c r="CM99" s="399"/>
      <c r="CN99" s="399"/>
      <c r="CO99" s="399"/>
      <c r="CP99" s="399"/>
      <c r="CQ99" s="399"/>
      <c r="CR99" s="399"/>
      <c r="CS99" s="399"/>
      <c r="CT99" s="399"/>
      <c r="CU99" s="399"/>
      <c r="CV99" s="399"/>
      <c r="CW99" s="399"/>
      <c r="CX99" s="399"/>
      <c r="CY99" s="399"/>
      <c r="CZ99" s="399"/>
      <c r="DA99" s="399"/>
      <c r="DB99" s="399"/>
      <c r="DC99" s="399"/>
      <c r="DD99" s="399"/>
      <c r="DE99" s="399"/>
      <c r="DF99" s="399"/>
      <c r="DG99" s="399"/>
      <c r="DH99" s="399"/>
      <c r="DI99" s="399"/>
      <c r="DJ99" s="399"/>
      <c r="DK99" s="399"/>
      <c r="DL99" s="399"/>
      <c r="DM99" s="399"/>
      <c r="DN99" s="399"/>
      <c r="DO99" s="399"/>
      <c r="DP99" s="399"/>
      <c r="DQ99" s="399"/>
      <c r="DR99" s="399"/>
      <c r="DS99" s="399"/>
      <c r="DT99" s="399"/>
      <c r="DU99" s="399"/>
      <c r="DV99" s="399"/>
      <c r="DW99" s="399"/>
      <c r="DX99" s="399"/>
      <c r="DY99" s="399"/>
      <c r="DZ99" s="399"/>
      <c r="EA99" s="399"/>
      <c r="EB99" s="399"/>
      <c r="EC99" s="399"/>
      <c r="ED99" s="399"/>
      <c r="EE99" s="399"/>
      <c r="EF99" s="399"/>
      <c r="EG99" s="399"/>
      <c r="EH99" s="399"/>
      <c r="EI99" s="399"/>
      <c r="EJ99" s="399"/>
      <c r="EK99" s="399"/>
      <c r="EL99" s="399"/>
      <c r="EM99" s="399"/>
      <c r="EN99" s="399"/>
      <c r="EO99" s="399"/>
      <c r="EP99" s="399"/>
    </row>
    <row r="100" spans="3:146" ht="12" customHeight="1">
      <c r="C100" s="521"/>
      <c r="D100" s="492"/>
      <c r="E100" s="521"/>
      <c r="F100" s="521"/>
      <c r="G100" s="521"/>
      <c r="H100" s="521"/>
      <c r="I100" s="521"/>
      <c r="J100" s="521"/>
      <c r="K100" s="492"/>
      <c r="L100" s="521"/>
      <c r="M100" s="521"/>
      <c r="N100" s="521"/>
      <c r="O100" s="521"/>
      <c r="P100" s="521"/>
      <c r="Q100" s="521"/>
      <c r="R100" s="492"/>
      <c r="S100" s="521"/>
      <c r="T100" s="521"/>
      <c r="U100" s="521"/>
      <c r="V100" s="521"/>
      <c r="W100" s="521"/>
      <c r="X100" s="521"/>
      <c r="Y100" s="492"/>
      <c r="Z100" s="521"/>
      <c r="AA100" s="521"/>
      <c r="AB100" s="521"/>
      <c r="AC100" s="521"/>
      <c r="AD100" s="521"/>
      <c r="AE100" s="492"/>
      <c r="AF100" s="521"/>
      <c r="AG100" s="521"/>
      <c r="AH100" s="521"/>
      <c r="AI100" s="521"/>
      <c r="AJ100" s="521"/>
      <c r="AK100" s="521"/>
      <c r="AL100" s="492"/>
      <c r="AM100" s="521"/>
      <c r="AN100" s="521"/>
      <c r="AO100" s="521"/>
      <c r="AP100" s="521"/>
      <c r="AQ100" s="521"/>
      <c r="AR100" s="521"/>
      <c r="AS100" s="492"/>
      <c r="AT100" s="521"/>
      <c r="AU100" s="521"/>
      <c r="AV100" s="521"/>
      <c r="AW100" s="521"/>
      <c r="AX100" s="521"/>
      <c r="AY100" s="521"/>
      <c r="AZ100" s="492"/>
      <c r="BA100" s="521"/>
      <c r="BB100" s="521"/>
      <c r="BC100" s="521"/>
      <c r="BD100" s="521"/>
      <c r="BE100" s="521"/>
      <c r="BF100" s="521"/>
      <c r="BG100" s="492"/>
      <c r="BH100" s="521"/>
      <c r="BI100" s="521"/>
      <c r="BJ100" s="521"/>
      <c r="BK100" s="521"/>
      <c r="BL100" s="521"/>
      <c r="BM100" s="521"/>
      <c r="BN100" s="492"/>
      <c r="BO100" s="521"/>
      <c r="BP100" s="521"/>
      <c r="BQ100" s="521"/>
      <c r="BR100" s="399"/>
      <c r="BS100" s="399"/>
      <c r="BT100" s="399"/>
      <c r="BU100" s="399"/>
      <c r="BV100" s="399"/>
      <c r="BW100" s="399"/>
      <c r="BX100" s="399"/>
      <c r="BY100" s="399"/>
      <c r="BZ100" s="399"/>
      <c r="CA100" s="399"/>
      <c r="CB100" s="399"/>
      <c r="CC100" s="399"/>
      <c r="CD100" s="399"/>
      <c r="CE100" s="399"/>
      <c r="CF100" s="399"/>
      <c r="CG100" s="399"/>
      <c r="CH100" s="399"/>
      <c r="CI100" s="399"/>
      <c r="CJ100" s="399"/>
      <c r="CK100" s="399"/>
      <c r="CL100" s="399"/>
      <c r="CM100" s="399"/>
      <c r="CN100" s="399"/>
      <c r="CO100" s="399"/>
      <c r="CP100" s="399"/>
      <c r="CQ100" s="399"/>
      <c r="CR100" s="399"/>
      <c r="CS100" s="399"/>
      <c r="CT100" s="399"/>
      <c r="CU100" s="399"/>
      <c r="CV100" s="399"/>
      <c r="CW100" s="399"/>
      <c r="CX100" s="399"/>
      <c r="CY100" s="399"/>
      <c r="CZ100" s="399"/>
      <c r="DA100" s="399"/>
      <c r="DB100" s="399"/>
      <c r="DC100" s="399"/>
      <c r="DD100" s="399"/>
      <c r="DE100" s="399"/>
      <c r="DF100" s="399"/>
      <c r="DG100" s="399"/>
      <c r="DH100" s="399"/>
      <c r="DI100" s="399"/>
      <c r="DJ100" s="399"/>
      <c r="DK100" s="399"/>
      <c r="DL100" s="399"/>
      <c r="DM100" s="399"/>
      <c r="DN100" s="399"/>
      <c r="DO100" s="399"/>
      <c r="DP100" s="399"/>
      <c r="DQ100" s="399"/>
      <c r="DR100" s="399"/>
      <c r="DS100" s="399"/>
      <c r="DT100" s="399"/>
      <c r="DU100" s="399"/>
      <c r="DV100" s="399"/>
      <c r="DW100" s="399"/>
      <c r="DX100" s="399"/>
      <c r="DY100" s="399"/>
      <c r="DZ100" s="399"/>
      <c r="EA100" s="399"/>
      <c r="EB100" s="399"/>
      <c r="EC100" s="399"/>
      <c r="ED100" s="399"/>
      <c r="EE100" s="399"/>
      <c r="EF100" s="399"/>
      <c r="EG100" s="399"/>
      <c r="EH100" s="399"/>
      <c r="EI100" s="399"/>
      <c r="EJ100" s="399"/>
      <c r="EK100" s="399"/>
      <c r="EL100" s="399"/>
      <c r="EM100" s="399"/>
      <c r="EN100" s="399"/>
      <c r="EO100" s="399"/>
      <c r="EP100" s="399"/>
    </row>
    <row r="101" spans="3:146" ht="12" customHeight="1">
      <c r="C101" s="521"/>
      <c r="D101" s="492"/>
      <c r="E101" s="521"/>
      <c r="F101" s="521"/>
      <c r="G101" s="521"/>
      <c r="H101" s="521"/>
      <c r="I101" s="521"/>
      <c r="J101" s="521"/>
      <c r="K101" s="492"/>
      <c r="L101" s="521"/>
      <c r="M101" s="521"/>
      <c r="N101" s="521"/>
      <c r="O101" s="521"/>
      <c r="P101" s="521"/>
      <c r="Q101" s="521"/>
      <c r="R101" s="492"/>
      <c r="S101" s="521"/>
      <c r="T101" s="521"/>
      <c r="U101" s="521"/>
      <c r="V101" s="521"/>
      <c r="W101" s="521"/>
      <c r="X101" s="521"/>
      <c r="Y101" s="492"/>
      <c r="Z101" s="521"/>
      <c r="AA101" s="521"/>
      <c r="AB101" s="521"/>
      <c r="AC101" s="521"/>
      <c r="AD101" s="521"/>
      <c r="AE101" s="492"/>
      <c r="AF101" s="521"/>
      <c r="AG101" s="521"/>
      <c r="AH101" s="521"/>
      <c r="AI101" s="521"/>
      <c r="AJ101" s="521"/>
      <c r="AK101" s="521"/>
      <c r="AL101" s="492"/>
      <c r="AM101" s="521"/>
      <c r="AN101" s="521"/>
      <c r="AO101" s="521"/>
      <c r="AP101" s="521"/>
      <c r="AQ101" s="521"/>
      <c r="AR101" s="521"/>
      <c r="AS101" s="492"/>
      <c r="AT101" s="521"/>
      <c r="AU101" s="521"/>
      <c r="AV101" s="521"/>
      <c r="AW101" s="521"/>
      <c r="AX101" s="521"/>
      <c r="AY101" s="521"/>
      <c r="AZ101" s="492"/>
      <c r="BA101" s="521"/>
      <c r="BB101" s="521"/>
      <c r="BC101" s="521"/>
      <c r="BD101" s="521"/>
      <c r="BE101" s="521"/>
      <c r="BF101" s="521"/>
      <c r="BG101" s="492"/>
      <c r="BH101" s="521"/>
      <c r="BI101" s="521"/>
      <c r="BJ101" s="521"/>
      <c r="BK101" s="521"/>
      <c r="BL101" s="521"/>
      <c r="BM101" s="521"/>
      <c r="BN101" s="492"/>
      <c r="BO101" s="521"/>
      <c r="BP101" s="521"/>
      <c r="BQ101" s="521"/>
      <c r="BR101" s="399"/>
      <c r="BS101" s="399"/>
      <c r="BT101" s="399"/>
      <c r="BU101" s="399"/>
      <c r="BV101" s="399"/>
      <c r="BW101" s="399"/>
      <c r="BX101" s="399"/>
      <c r="BY101" s="399"/>
      <c r="BZ101" s="399"/>
      <c r="CA101" s="399"/>
      <c r="CB101" s="399"/>
      <c r="CC101" s="399"/>
      <c r="CD101" s="399"/>
      <c r="CE101" s="399"/>
      <c r="CF101" s="399"/>
      <c r="CG101" s="399"/>
      <c r="CH101" s="399"/>
      <c r="CI101" s="399"/>
      <c r="CJ101" s="399"/>
      <c r="CK101" s="399"/>
      <c r="CL101" s="399"/>
      <c r="CM101" s="399"/>
      <c r="CN101" s="399"/>
      <c r="CO101" s="399"/>
      <c r="CP101" s="399"/>
      <c r="CQ101" s="399"/>
      <c r="CR101" s="399"/>
      <c r="CS101" s="399"/>
      <c r="CT101" s="399"/>
      <c r="CU101" s="399"/>
      <c r="CV101" s="399"/>
      <c r="CW101" s="399"/>
      <c r="CX101" s="399"/>
      <c r="CY101" s="399"/>
      <c r="CZ101" s="399"/>
      <c r="DA101" s="399"/>
      <c r="DB101" s="399"/>
      <c r="DC101" s="399"/>
      <c r="DD101" s="399"/>
      <c r="DE101" s="399"/>
      <c r="DF101" s="399"/>
      <c r="DG101" s="399"/>
      <c r="DH101" s="399"/>
      <c r="DI101" s="399"/>
      <c r="DJ101" s="399"/>
      <c r="DK101" s="399"/>
      <c r="DL101" s="399"/>
      <c r="DM101" s="399"/>
      <c r="DN101" s="399"/>
      <c r="DO101" s="399"/>
      <c r="DP101" s="399"/>
      <c r="DQ101" s="399"/>
      <c r="DR101" s="399"/>
      <c r="DS101" s="399"/>
      <c r="DT101" s="399"/>
      <c r="DU101" s="399"/>
      <c r="DV101" s="399"/>
      <c r="DW101" s="399"/>
      <c r="DX101" s="399"/>
      <c r="DY101" s="399"/>
      <c r="DZ101" s="399"/>
      <c r="EA101" s="399"/>
      <c r="EB101" s="399"/>
      <c r="EC101" s="399"/>
      <c r="ED101" s="399"/>
      <c r="EE101" s="399"/>
      <c r="EF101" s="399"/>
      <c r="EG101" s="399"/>
      <c r="EH101" s="399"/>
      <c r="EI101" s="399"/>
      <c r="EJ101" s="399"/>
      <c r="EK101" s="399"/>
      <c r="EL101" s="399"/>
      <c r="EM101" s="399"/>
      <c r="EN101" s="399"/>
      <c r="EO101" s="399"/>
      <c r="EP101" s="399"/>
    </row>
    <row r="102" spans="3:146" ht="12" customHeight="1">
      <c r="C102" s="521"/>
      <c r="D102" s="492"/>
      <c r="E102" s="521"/>
      <c r="F102" s="521"/>
      <c r="G102" s="521"/>
      <c r="H102" s="521"/>
      <c r="I102" s="521"/>
      <c r="J102" s="521"/>
      <c r="K102" s="492"/>
      <c r="L102" s="521"/>
      <c r="M102" s="521"/>
      <c r="N102" s="521"/>
      <c r="O102" s="521"/>
      <c r="P102" s="521"/>
      <c r="Q102" s="521"/>
      <c r="R102" s="492"/>
      <c r="S102" s="521"/>
      <c r="T102" s="521"/>
      <c r="U102" s="521"/>
      <c r="V102" s="521"/>
      <c r="W102" s="521"/>
      <c r="X102" s="521"/>
      <c r="Y102" s="492"/>
      <c r="Z102" s="521"/>
      <c r="AA102" s="521"/>
      <c r="AB102" s="521"/>
      <c r="AC102" s="521"/>
      <c r="AD102" s="521"/>
      <c r="AE102" s="492"/>
      <c r="AF102" s="521"/>
      <c r="AG102" s="521"/>
      <c r="AH102" s="521"/>
      <c r="AI102" s="521"/>
      <c r="AJ102" s="521"/>
      <c r="AK102" s="521"/>
      <c r="AL102" s="492"/>
      <c r="AM102" s="521"/>
      <c r="AN102" s="521"/>
      <c r="AO102" s="521"/>
      <c r="AP102" s="521"/>
      <c r="AQ102" s="521"/>
      <c r="AR102" s="521"/>
      <c r="AS102" s="492"/>
      <c r="AT102" s="521"/>
      <c r="AU102" s="521"/>
      <c r="AV102" s="521"/>
      <c r="AW102" s="521"/>
      <c r="AX102" s="521"/>
      <c r="AY102" s="521"/>
      <c r="AZ102" s="492"/>
      <c r="BA102" s="521"/>
      <c r="BB102" s="521"/>
      <c r="BC102" s="521"/>
      <c r="BD102" s="521"/>
      <c r="BE102" s="521"/>
      <c r="BF102" s="521"/>
      <c r="BG102" s="492"/>
      <c r="BH102" s="521"/>
      <c r="BI102" s="521"/>
      <c r="BJ102" s="521"/>
      <c r="BK102" s="521"/>
      <c r="BL102" s="521"/>
      <c r="BM102" s="521"/>
      <c r="BN102" s="492"/>
      <c r="BO102" s="521"/>
      <c r="BP102" s="521"/>
      <c r="BQ102" s="521"/>
      <c r="BR102" s="399"/>
      <c r="BS102" s="399"/>
      <c r="BT102" s="399"/>
      <c r="BU102" s="399"/>
      <c r="BV102" s="399"/>
      <c r="BW102" s="399"/>
      <c r="BX102" s="399"/>
      <c r="BY102" s="399"/>
      <c r="BZ102" s="399"/>
      <c r="CA102" s="399"/>
      <c r="CB102" s="399"/>
      <c r="CC102" s="399"/>
      <c r="CD102" s="399"/>
      <c r="CE102" s="399"/>
      <c r="CF102" s="399"/>
      <c r="CG102" s="399"/>
      <c r="CH102" s="399"/>
      <c r="CI102" s="399"/>
      <c r="CJ102" s="399"/>
      <c r="CK102" s="399"/>
      <c r="CL102" s="399"/>
      <c r="CM102" s="399"/>
      <c r="CN102" s="399"/>
      <c r="CO102" s="399"/>
      <c r="CP102" s="399"/>
      <c r="CQ102" s="399"/>
      <c r="CR102" s="399"/>
      <c r="CS102" s="399"/>
      <c r="CT102" s="399"/>
      <c r="CU102" s="399"/>
      <c r="CV102" s="399"/>
      <c r="CW102" s="399"/>
      <c r="CX102" s="399"/>
      <c r="CY102" s="399"/>
      <c r="CZ102" s="399"/>
      <c r="DA102" s="399"/>
      <c r="DB102" s="399"/>
      <c r="DC102" s="399"/>
      <c r="DD102" s="399"/>
      <c r="DE102" s="399"/>
      <c r="DF102" s="399"/>
      <c r="DG102" s="399"/>
      <c r="DH102" s="399"/>
      <c r="DI102" s="399"/>
      <c r="DJ102" s="399"/>
      <c r="DK102" s="399"/>
      <c r="DL102" s="399"/>
      <c r="DM102" s="399"/>
      <c r="DN102" s="399"/>
      <c r="DO102" s="399"/>
      <c r="DP102" s="399"/>
      <c r="DQ102" s="399"/>
      <c r="DR102" s="399"/>
      <c r="DS102" s="399"/>
      <c r="DT102" s="399"/>
      <c r="DU102" s="399"/>
      <c r="DV102" s="399"/>
      <c r="DW102" s="399"/>
      <c r="DX102" s="399"/>
      <c r="DY102" s="399"/>
      <c r="DZ102" s="399"/>
      <c r="EA102" s="399"/>
      <c r="EB102" s="399"/>
      <c r="EC102" s="399"/>
      <c r="ED102" s="399"/>
      <c r="EE102" s="399"/>
      <c r="EF102" s="399"/>
      <c r="EG102" s="399"/>
      <c r="EH102" s="399"/>
      <c r="EI102" s="399"/>
      <c r="EJ102" s="399"/>
      <c r="EK102" s="399"/>
      <c r="EL102" s="399"/>
      <c r="EM102" s="399"/>
      <c r="EN102" s="399"/>
      <c r="EO102" s="399"/>
      <c r="EP102" s="399"/>
    </row>
    <row r="103" spans="3:146" ht="12" customHeight="1">
      <c r="C103" s="521"/>
      <c r="D103" s="492"/>
      <c r="E103" s="521"/>
      <c r="F103" s="521"/>
      <c r="G103" s="521"/>
      <c r="H103" s="521"/>
      <c r="I103" s="521"/>
      <c r="J103" s="521"/>
      <c r="K103" s="492"/>
      <c r="L103" s="521"/>
      <c r="M103" s="521"/>
      <c r="N103" s="521"/>
      <c r="O103" s="521"/>
      <c r="P103" s="521"/>
      <c r="Q103" s="521"/>
      <c r="R103" s="492"/>
      <c r="S103" s="521"/>
      <c r="T103" s="521"/>
      <c r="U103" s="521"/>
      <c r="V103" s="521"/>
      <c r="W103" s="521"/>
      <c r="X103" s="521"/>
      <c r="Y103" s="492"/>
      <c r="Z103" s="521"/>
      <c r="AA103" s="521"/>
      <c r="AB103" s="521"/>
      <c r="AC103" s="521"/>
      <c r="AD103" s="521"/>
      <c r="AE103" s="492"/>
      <c r="AF103" s="521"/>
      <c r="AG103" s="521"/>
      <c r="AH103" s="521"/>
      <c r="AI103" s="521"/>
      <c r="AJ103" s="521"/>
      <c r="AK103" s="521"/>
      <c r="AL103" s="492"/>
      <c r="AM103" s="521"/>
      <c r="AN103" s="521"/>
      <c r="AO103" s="521"/>
      <c r="AP103" s="521"/>
      <c r="AQ103" s="521"/>
      <c r="AR103" s="521"/>
      <c r="AS103" s="492"/>
      <c r="AT103" s="521"/>
      <c r="AU103" s="521"/>
      <c r="AV103" s="521"/>
      <c r="AW103" s="521"/>
      <c r="AX103" s="521"/>
      <c r="AY103" s="521"/>
      <c r="AZ103" s="492"/>
      <c r="BA103" s="521"/>
      <c r="BB103" s="521"/>
      <c r="BC103" s="521"/>
      <c r="BD103" s="521"/>
      <c r="BE103" s="521"/>
      <c r="BF103" s="521"/>
      <c r="BG103" s="492"/>
      <c r="BH103" s="521"/>
      <c r="BI103" s="521"/>
      <c r="BJ103" s="521"/>
      <c r="BK103" s="521"/>
      <c r="BL103" s="521"/>
      <c r="BM103" s="521"/>
      <c r="BN103" s="492"/>
      <c r="BO103" s="521"/>
      <c r="BP103" s="521"/>
      <c r="BQ103" s="521"/>
      <c r="BR103" s="399"/>
      <c r="BS103" s="399"/>
      <c r="BT103" s="399"/>
      <c r="BU103" s="399"/>
      <c r="BV103" s="399"/>
      <c r="BW103" s="399"/>
      <c r="BX103" s="399"/>
      <c r="BY103" s="399"/>
      <c r="BZ103" s="399"/>
      <c r="CA103" s="399"/>
      <c r="CB103" s="399"/>
      <c r="CC103" s="399"/>
      <c r="CD103" s="399"/>
      <c r="CE103" s="399"/>
      <c r="CF103" s="399"/>
      <c r="CG103" s="399"/>
      <c r="CH103" s="399"/>
      <c r="CI103" s="399"/>
      <c r="CJ103" s="399"/>
      <c r="CK103" s="399"/>
      <c r="CL103" s="399"/>
      <c r="CM103" s="399"/>
      <c r="CN103" s="399"/>
      <c r="CO103" s="399"/>
      <c r="CP103" s="399"/>
      <c r="CQ103" s="399"/>
      <c r="CR103" s="399"/>
      <c r="CS103" s="399"/>
      <c r="CT103" s="399"/>
      <c r="CU103" s="399"/>
      <c r="CV103" s="399"/>
      <c r="CW103" s="399"/>
      <c r="CX103" s="399"/>
      <c r="CY103" s="399"/>
      <c r="CZ103" s="399"/>
      <c r="DA103" s="399"/>
      <c r="DB103" s="399"/>
      <c r="DC103" s="399"/>
      <c r="DD103" s="399"/>
      <c r="DE103" s="399"/>
      <c r="DF103" s="399"/>
      <c r="DG103" s="399"/>
      <c r="DH103" s="399"/>
      <c r="DI103" s="399"/>
      <c r="DJ103" s="399"/>
      <c r="DK103" s="399"/>
      <c r="DL103" s="399"/>
      <c r="DM103" s="399"/>
      <c r="DN103" s="399"/>
      <c r="DO103" s="399"/>
      <c r="DP103" s="399"/>
      <c r="DQ103" s="399"/>
      <c r="DR103" s="399"/>
      <c r="DS103" s="399"/>
      <c r="DT103" s="399"/>
      <c r="DU103" s="399"/>
      <c r="DV103" s="399"/>
      <c r="DW103" s="399"/>
      <c r="DX103" s="399"/>
      <c r="DY103" s="399"/>
      <c r="DZ103" s="399"/>
      <c r="EA103" s="399"/>
      <c r="EB103" s="399"/>
      <c r="EC103" s="399"/>
      <c r="ED103" s="399"/>
      <c r="EE103" s="399"/>
      <c r="EF103" s="399"/>
      <c r="EG103" s="399"/>
      <c r="EH103" s="399"/>
      <c r="EI103" s="399"/>
      <c r="EJ103" s="399"/>
      <c r="EK103" s="399"/>
      <c r="EL103" s="399"/>
      <c r="EM103" s="399"/>
      <c r="EN103" s="399"/>
      <c r="EO103" s="399"/>
      <c r="EP103" s="399"/>
    </row>
    <row r="104" spans="3:146" ht="12" customHeight="1">
      <c r="C104" s="521"/>
      <c r="D104" s="492"/>
      <c r="E104" s="521"/>
      <c r="F104" s="521"/>
      <c r="G104" s="521"/>
      <c r="H104" s="521"/>
      <c r="I104" s="521"/>
      <c r="J104" s="521"/>
      <c r="K104" s="492"/>
      <c r="L104" s="521"/>
      <c r="M104" s="521"/>
      <c r="N104" s="521"/>
      <c r="O104" s="521"/>
      <c r="P104" s="521"/>
      <c r="Q104" s="521"/>
      <c r="R104" s="492"/>
      <c r="S104" s="521"/>
      <c r="T104" s="521"/>
      <c r="U104" s="521"/>
      <c r="V104" s="521"/>
      <c r="W104" s="521"/>
      <c r="X104" s="521"/>
      <c r="Y104" s="492"/>
      <c r="Z104" s="521"/>
      <c r="AA104" s="521"/>
      <c r="AB104" s="521"/>
      <c r="AC104" s="521"/>
      <c r="AD104" s="521"/>
      <c r="AE104" s="492"/>
      <c r="AF104" s="521"/>
      <c r="AG104" s="521"/>
      <c r="AH104" s="521"/>
      <c r="AI104" s="521"/>
      <c r="AJ104" s="521"/>
      <c r="AK104" s="521"/>
      <c r="AL104" s="492"/>
      <c r="AM104" s="521"/>
      <c r="AN104" s="521"/>
      <c r="AO104" s="521"/>
      <c r="AP104" s="521"/>
      <c r="AQ104" s="521"/>
      <c r="AR104" s="521"/>
      <c r="AS104" s="492"/>
      <c r="AT104" s="521"/>
      <c r="AU104" s="521"/>
      <c r="AV104" s="521"/>
      <c r="AW104" s="521"/>
      <c r="AX104" s="521"/>
      <c r="AY104" s="521"/>
      <c r="AZ104" s="492"/>
      <c r="BA104" s="521"/>
      <c r="BB104" s="521"/>
      <c r="BC104" s="521"/>
      <c r="BD104" s="521"/>
      <c r="BE104" s="521"/>
      <c r="BF104" s="521"/>
      <c r="BG104" s="492"/>
      <c r="BH104" s="521"/>
      <c r="BI104" s="521"/>
      <c r="BJ104" s="521"/>
      <c r="BK104" s="521"/>
      <c r="BL104" s="521"/>
      <c r="BM104" s="521"/>
      <c r="BN104" s="492"/>
      <c r="BO104" s="521"/>
      <c r="BP104" s="521"/>
      <c r="BQ104" s="521"/>
      <c r="BR104" s="399"/>
      <c r="BS104" s="399"/>
      <c r="BT104" s="399"/>
      <c r="BU104" s="399"/>
      <c r="BV104" s="399"/>
      <c r="BW104" s="399"/>
      <c r="BX104" s="399"/>
      <c r="BY104" s="399"/>
      <c r="BZ104" s="399"/>
      <c r="CA104" s="399"/>
      <c r="CB104" s="399"/>
      <c r="CC104" s="399"/>
      <c r="CD104" s="399"/>
      <c r="CE104" s="399"/>
      <c r="CF104" s="399"/>
      <c r="CG104" s="399"/>
      <c r="CH104" s="399"/>
      <c r="CI104" s="399"/>
      <c r="CJ104" s="399"/>
      <c r="CK104" s="399"/>
      <c r="CL104" s="399"/>
      <c r="CM104" s="399"/>
      <c r="CN104" s="399"/>
      <c r="CO104" s="399"/>
      <c r="CP104" s="399"/>
      <c r="CQ104" s="399"/>
      <c r="CR104" s="399"/>
      <c r="CS104" s="399"/>
      <c r="CT104" s="399"/>
      <c r="CU104" s="399"/>
      <c r="CV104" s="399"/>
      <c r="CW104" s="399"/>
      <c r="CX104" s="399"/>
      <c r="CY104" s="399"/>
      <c r="CZ104" s="399"/>
      <c r="DA104" s="399"/>
      <c r="DB104" s="399"/>
      <c r="DC104" s="399"/>
      <c r="DD104" s="399"/>
      <c r="DE104" s="399"/>
      <c r="DF104" s="399"/>
      <c r="DG104" s="399"/>
      <c r="DH104" s="399"/>
      <c r="DI104" s="399"/>
      <c r="DJ104" s="399"/>
      <c r="DK104" s="399"/>
      <c r="DL104" s="399"/>
      <c r="DM104" s="399"/>
      <c r="DN104" s="399"/>
      <c r="DO104" s="399"/>
      <c r="DP104" s="399"/>
      <c r="DQ104" s="399"/>
      <c r="DR104" s="399"/>
      <c r="DS104" s="399"/>
      <c r="DT104" s="399"/>
      <c r="DU104" s="399"/>
      <c r="DV104" s="399"/>
      <c r="DW104" s="399"/>
      <c r="DX104" s="399"/>
      <c r="DY104" s="399"/>
      <c r="DZ104" s="399"/>
      <c r="EA104" s="399"/>
      <c r="EB104" s="399"/>
      <c r="EC104" s="399"/>
      <c r="ED104" s="399"/>
      <c r="EE104" s="399"/>
      <c r="EF104" s="399"/>
      <c r="EG104" s="399"/>
      <c r="EH104" s="399"/>
      <c r="EI104" s="399"/>
      <c r="EJ104" s="399"/>
      <c r="EK104" s="399"/>
      <c r="EL104" s="399"/>
      <c r="EM104" s="399"/>
      <c r="EN104" s="399"/>
      <c r="EO104" s="399"/>
      <c r="EP104" s="399"/>
    </row>
    <row r="105" spans="3:146" ht="12" customHeight="1">
      <c r="C105" s="521"/>
      <c r="D105" s="492"/>
      <c r="E105" s="521"/>
      <c r="F105" s="521"/>
      <c r="G105" s="521"/>
      <c r="H105" s="521"/>
      <c r="I105" s="521"/>
      <c r="J105" s="521"/>
      <c r="K105" s="492"/>
      <c r="L105" s="521"/>
      <c r="M105" s="521"/>
      <c r="N105" s="521"/>
      <c r="O105" s="521"/>
      <c r="P105" s="521"/>
      <c r="Q105" s="521"/>
      <c r="R105" s="492"/>
      <c r="S105" s="521"/>
      <c r="T105" s="521"/>
      <c r="U105" s="521"/>
      <c r="V105" s="521"/>
      <c r="W105" s="521"/>
      <c r="X105" s="521"/>
      <c r="Y105" s="492"/>
      <c r="Z105" s="521"/>
      <c r="AA105" s="521"/>
      <c r="AB105" s="521"/>
      <c r="AC105" s="521"/>
      <c r="AD105" s="521"/>
      <c r="AE105" s="492"/>
      <c r="AF105" s="521"/>
      <c r="AG105" s="521"/>
      <c r="AH105" s="521"/>
      <c r="AI105" s="521"/>
      <c r="AJ105" s="521"/>
      <c r="AK105" s="521"/>
      <c r="AL105" s="492"/>
      <c r="AM105" s="521"/>
      <c r="AN105" s="521"/>
      <c r="AO105" s="521"/>
      <c r="AP105" s="521"/>
      <c r="AQ105" s="521"/>
      <c r="AR105" s="521"/>
      <c r="AS105" s="492"/>
      <c r="AT105" s="521"/>
      <c r="AU105" s="521"/>
      <c r="AV105" s="521"/>
      <c r="AW105" s="521"/>
      <c r="AX105" s="521"/>
      <c r="AY105" s="521"/>
      <c r="AZ105" s="492"/>
      <c r="BA105" s="521"/>
      <c r="BB105" s="521"/>
      <c r="BC105" s="521"/>
      <c r="BD105" s="521"/>
      <c r="BE105" s="521"/>
      <c r="BF105" s="521"/>
      <c r="BG105" s="492"/>
      <c r="BH105" s="521"/>
      <c r="BI105" s="521"/>
      <c r="BJ105" s="521"/>
      <c r="BK105" s="521"/>
      <c r="BL105" s="521"/>
      <c r="BM105" s="521"/>
      <c r="BN105" s="492"/>
      <c r="BO105" s="521"/>
      <c r="BP105" s="521"/>
      <c r="BQ105" s="521"/>
      <c r="BR105" s="399"/>
      <c r="BS105" s="399"/>
      <c r="BT105" s="399"/>
      <c r="BU105" s="399"/>
      <c r="BV105" s="399"/>
      <c r="BW105" s="399"/>
      <c r="BX105" s="399"/>
      <c r="BY105" s="399"/>
      <c r="BZ105" s="399"/>
      <c r="CA105" s="399"/>
      <c r="CB105" s="399"/>
      <c r="CC105" s="399"/>
      <c r="CD105" s="399"/>
      <c r="CE105" s="399"/>
      <c r="CF105" s="399"/>
      <c r="CG105" s="399"/>
      <c r="CH105" s="399"/>
      <c r="CI105" s="399"/>
      <c r="CJ105" s="399"/>
      <c r="CK105" s="399"/>
      <c r="CL105" s="399"/>
      <c r="CM105" s="399"/>
      <c r="CN105" s="399"/>
      <c r="CO105" s="399"/>
      <c r="CP105" s="399"/>
      <c r="CQ105" s="399"/>
      <c r="CR105" s="399"/>
      <c r="CS105" s="399"/>
      <c r="CT105" s="399"/>
      <c r="CU105" s="399"/>
      <c r="CV105" s="399"/>
      <c r="CW105" s="399"/>
      <c r="CX105" s="399"/>
      <c r="CY105" s="399"/>
      <c r="CZ105" s="399"/>
      <c r="DA105" s="399"/>
      <c r="DB105" s="399"/>
      <c r="DC105" s="399"/>
      <c r="DD105" s="399"/>
      <c r="DE105" s="399"/>
      <c r="DF105" s="399"/>
      <c r="DG105" s="399"/>
      <c r="DH105" s="399"/>
      <c r="DI105" s="399"/>
      <c r="DJ105" s="399"/>
      <c r="DK105" s="399"/>
      <c r="DL105" s="399"/>
      <c r="DM105" s="399"/>
      <c r="DN105" s="399"/>
      <c r="DO105" s="399"/>
      <c r="DP105" s="399"/>
      <c r="DQ105" s="399"/>
      <c r="DR105" s="399"/>
      <c r="DS105" s="399"/>
      <c r="DT105" s="399"/>
      <c r="DU105" s="399"/>
      <c r="DV105" s="399"/>
      <c r="DW105" s="399"/>
      <c r="DX105" s="399"/>
      <c r="DY105" s="399"/>
      <c r="DZ105" s="399"/>
      <c r="EA105" s="399"/>
      <c r="EB105" s="399"/>
      <c r="EC105" s="399"/>
      <c r="ED105" s="399"/>
      <c r="EE105" s="399"/>
      <c r="EF105" s="399"/>
      <c r="EG105" s="399"/>
      <c r="EH105" s="399"/>
      <c r="EI105" s="399"/>
      <c r="EJ105" s="399"/>
      <c r="EK105" s="399"/>
      <c r="EL105" s="399"/>
      <c r="EM105" s="399"/>
      <c r="EN105" s="399"/>
      <c r="EO105" s="399"/>
      <c r="EP105" s="399"/>
    </row>
    <row r="106" spans="3:146" ht="12" customHeight="1">
      <c r="C106" s="521"/>
      <c r="D106" s="492"/>
      <c r="E106" s="521"/>
      <c r="F106" s="521"/>
      <c r="G106" s="521"/>
      <c r="H106" s="521"/>
      <c r="I106" s="521"/>
      <c r="J106" s="521"/>
      <c r="K106" s="492"/>
      <c r="L106" s="521"/>
      <c r="M106" s="521"/>
      <c r="N106" s="521"/>
      <c r="O106" s="521"/>
      <c r="P106" s="521"/>
      <c r="Q106" s="521"/>
      <c r="R106" s="492"/>
      <c r="S106" s="521"/>
      <c r="T106" s="521"/>
      <c r="U106" s="521"/>
      <c r="V106" s="521"/>
      <c r="W106" s="521"/>
      <c r="X106" s="521"/>
      <c r="Y106" s="492"/>
      <c r="Z106" s="521"/>
      <c r="AA106" s="521"/>
      <c r="AB106" s="521"/>
      <c r="AC106" s="521"/>
      <c r="AD106" s="521"/>
      <c r="AE106" s="492"/>
      <c r="AF106" s="521"/>
      <c r="AG106" s="521"/>
      <c r="AH106" s="521"/>
      <c r="AI106" s="521"/>
      <c r="AJ106" s="521"/>
      <c r="AK106" s="521"/>
      <c r="AL106" s="492"/>
      <c r="AM106" s="521"/>
      <c r="AN106" s="521"/>
      <c r="AO106" s="521"/>
      <c r="AP106" s="521"/>
      <c r="AQ106" s="521"/>
      <c r="AR106" s="521"/>
      <c r="AS106" s="492"/>
      <c r="AT106" s="521"/>
      <c r="AU106" s="521"/>
      <c r="AV106" s="521"/>
      <c r="AW106" s="521"/>
      <c r="AX106" s="521"/>
      <c r="AY106" s="521"/>
      <c r="AZ106" s="492"/>
      <c r="BA106" s="521"/>
      <c r="BB106" s="521"/>
      <c r="BC106" s="521"/>
      <c r="BD106" s="521"/>
      <c r="BE106" s="521"/>
      <c r="BF106" s="521"/>
      <c r="BG106" s="492"/>
      <c r="BH106" s="521"/>
      <c r="BI106" s="521"/>
      <c r="BJ106" s="521"/>
      <c r="BK106" s="521"/>
      <c r="BL106" s="521"/>
      <c r="BM106" s="521"/>
      <c r="BN106" s="492"/>
      <c r="BO106" s="521"/>
      <c r="BP106" s="521"/>
      <c r="BQ106" s="521"/>
      <c r="BR106" s="399"/>
      <c r="BS106" s="399"/>
      <c r="BT106" s="399"/>
      <c r="BU106" s="399"/>
      <c r="BV106" s="399"/>
      <c r="BW106" s="399"/>
      <c r="BX106" s="399"/>
      <c r="BY106" s="399"/>
      <c r="BZ106" s="399"/>
      <c r="CA106" s="399"/>
      <c r="CB106" s="399"/>
      <c r="CC106" s="399"/>
      <c r="CD106" s="399"/>
      <c r="CE106" s="399"/>
      <c r="CF106" s="399"/>
      <c r="CG106" s="399"/>
      <c r="CH106" s="399"/>
      <c r="CI106" s="399"/>
      <c r="CJ106" s="399"/>
      <c r="CK106" s="399"/>
      <c r="CL106" s="399"/>
      <c r="CM106" s="399"/>
      <c r="CN106" s="399"/>
      <c r="CO106" s="399"/>
      <c r="CP106" s="399"/>
      <c r="CQ106" s="399"/>
      <c r="CR106" s="399"/>
      <c r="CS106" s="399"/>
      <c r="CT106" s="399"/>
      <c r="CU106" s="399"/>
      <c r="CV106" s="399"/>
      <c r="CW106" s="399"/>
      <c r="CX106" s="399"/>
      <c r="CY106" s="399"/>
      <c r="CZ106" s="399"/>
      <c r="DA106" s="399"/>
      <c r="DB106" s="399"/>
      <c r="DC106" s="399"/>
      <c r="DD106" s="399"/>
      <c r="DE106" s="399"/>
      <c r="DF106" s="399"/>
      <c r="DG106" s="399"/>
      <c r="DH106" s="399"/>
      <c r="DI106" s="399"/>
      <c r="DJ106" s="399"/>
      <c r="DK106" s="399"/>
      <c r="DL106" s="399"/>
      <c r="DM106" s="399"/>
      <c r="DN106" s="399"/>
      <c r="DO106" s="399"/>
      <c r="DP106" s="399"/>
      <c r="DQ106" s="399"/>
      <c r="DR106" s="399"/>
      <c r="DS106" s="399"/>
      <c r="DT106" s="399"/>
      <c r="DU106" s="399"/>
      <c r="DV106" s="399"/>
      <c r="DW106" s="399"/>
      <c r="DX106" s="399"/>
      <c r="DY106" s="399"/>
      <c r="DZ106" s="399"/>
      <c r="EA106" s="399"/>
      <c r="EB106" s="399"/>
      <c r="EC106" s="399"/>
      <c r="ED106" s="399"/>
      <c r="EE106" s="399"/>
      <c r="EF106" s="399"/>
      <c r="EG106" s="399"/>
      <c r="EH106" s="399"/>
      <c r="EI106" s="399"/>
      <c r="EJ106" s="399"/>
      <c r="EK106" s="399"/>
      <c r="EL106" s="399"/>
      <c r="EM106" s="399"/>
      <c r="EN106" s="399"/>
      <c r="EO106" s="399"/>
      <c r="EP106" s="399"/>
    </row>
    <row r="107" spans="3:146" ht="12" customHeight="1">
      <c r="C107" s="521"/>
      <c r="D107" s="492"/>
      <c r="E107" s="521"/>
      <c r="F107" s="521"/>
      <c r="G107" s="521"/>
      <c r="H107" s="521"/>
      <c r="I107" s="521"/>
      <c r="J107" s="521"/>
      <c r="K107" s="492"/>
      <c r="L107" s="521"/>
      <c r="M107" s="521"/>
      <c r="N107" s="521"/>
      <c r="O107" s="521"/>
      <c r="P107" s="521"/>
      <c r="Q107" s="521"/>
      <c r="R107" s="492"/>
      <c r="S107" s="521"/>
      <c r="T107" s="521"/>
      <c r="U107" s="521"/>
      <c r="V107" s="521"/>
      <c r="W107" s="521"/>
      <c r="X107" s="521"/>
      <c r="Y107" s="492"/>
      <c r="Z107" s="521"/>
      <c r="AA107" s="521"/>
      <c r="AB107" s="521"/>
      <c r="AC107" s="521"/>
      <c r="AD107" s="521"/>
      <c r="AE107" s="492"/>
      <c r="AF107" s="521"/>
      <c r="AG107" s="521"/>
      <c r="AH107" s="521"/>
      <c r="AI107" s="521"/>
      <c r="AJ107" s="521"/>
      <c r="AK107" s="521"/>
      <c r="AL107" s="492"/>
      <c r="AM107" s="521"/>
      <c r="AN107" s="521"/>
      <c r="AO107" s="521"/>
      <c r="AP107" s="521"/>
      <c r="AQ107" s="521"/>
      <c r="AR107" s="521"/>
      <c r="AS107" s="492"/>
      <c r="AT107" s="521"/>
      <c r="AU107" s="521"/>
      <c r="AV107" s="521"/>
      <c r="AW107" s="521"/>
      <c r="AX107" s="521"/>
      <c r="AY107" s="521"/>
      <c r="AZ107" s="492"/>
      <c r="BA107" s="521"/>
      <c r="BB107" s="521"/>
      <c r="BC107" s="521"/>
      <c r="BD107" s="521"/>
      <c r="BE107" s="521"/>
      <c r="BF107" s="521"/>
      <c r="BG107" s="492"/>
      <c r="BH107" s="521"/>
      <c r="BI107" s="521"/>
      <c r="BJ107" s="521"/>
      <c r="BK107" s="521"/>
      <c r="BL107" s="521"/>
      <c r="BM107" s="521"/>
      <c r="BN107" s="492"/>
      <c r="BO107" s="521"/>
      <c r="BP107" s="521"/>
      <c r="BQ107" s="521"/>
      <c r="BR107" s="399"/>
      <c r="BS107" s="399"/>
      <c r="BT107" s="399"/>
      <c r="BU107" s="399"/>
      <c r="BV107" s="399"/>
      <c r="BW107" s="399"/>
      <c r="BX107" s="399"/>
      <c r="BY107" s="399"/>
      <c r="BZ107" s="399"/>
      <c r="CA107" s="399"/>
      <c r="CB107" s="399"/>
      <c r="CC107" s="399"/>
      <c r="CD107" s="399"/>
      <c r="CE107" s="399"/>
      <c r="CF107" s="399"/>
      <c r="CG107" s="399"/>
      <c r="CH107" s="399"/>
      <c r="CI107" s="399"/>
      <c r="CJ107" s="399"/>
      <c r="CK107" s="399"/>
      <c r="CL107" s="399"/>
      <c r="CM107" s="399"/>
      <c r="CN107" s="399"/>
      <c r="CO107" s="399"/>
      <c r="CP107" s="399"/>
      <c r="CQ107" s="399"/>
      <c r="CR107" s="399"/>
      <c r="CS107" s="399"/>
      <c r="CT107" s="399"/>
      <c r="CU107" s="399"/>
      <c r="CV107" s="399"/>
      <c r="CW107" s="399"/>
      <c r="CX107" s="399"/>
      <c r="CY107" s="399"/>
      <c r="CZ107" s="399"/>
      <c r="DA107" s="399"/>
      <c r="DB107" s="399"/>
      <c r="DC107" s="399"/>
      <c r="DD107" s="399"/>
      <c r="DE107" s="399"/>
      <c r="DF107" s="399"/>
      <c r="DG107" s="399"/>
      <c r="DH107" s="399"/>
      <c r="DI107" s="399"/>
      <c r="DJ107" s="399"/>
      <c r="DK107" s="399"/>
      <c r="DL107" s="399"/>
      <c r="DM107" s="399"/>
      <c r="DN107" s="399"/>
      <c r="DO107" s="399"/>
      <c r="DP107" s="399"/>
      <c r="DQ107" s="399"/>
      <c r="DR107" s="399"/>
      <c r="DS107" s="399"/>
      <c r="DT107" s="399"/>
      <c r="DU107" s="399"/>
      <c r="DV107" s="399"/>
      <c r="DW107" s="399"/>
      <c r="DX107" s="399"/>
      <c r="DY107" s="399"/>
      <c r="DZ107" s="399"/>
      <c r="EA107" s="399"/>
      <c r="EB107" s="399"/>
      <c r="EC107" s="399"/>
      <c r="ED107" s="399"/>
      <c r="EE107" s="399"/>
      <c r="EF107" s="399"/>
      <c r="EG107" s="399"/>
      <c r="EH107" s="399"/>
      <c r="EI107" s="399"/>
      <c r="EJ107" s="399"/>
      <c r="EK107" s="399"/>
      <c r="EL107" s="399"/>
      <c r="EM107" s="399"/>
      <c r="EN107" s="399"/>
      <c r="EO107" s="399"/>
      <c r="EP107" s="399"/>
    </row>
    <row r="108" spans="3:146" ht="12" customHeight="1">
      <c r="C108" s="521"/>
      <c r="D108" s="492"/>
      <c r="E108" s="521"/>
      <c r="F108" s="521"/>
      <c r="G108" s="521"/>
      <c r="H108" s="521"/>
      <c r="I108" s="521"/>
      <c r="J108" s="521"/>
      <c r="K108" s="492"/>
      <c r="L108" s="521"/>
      <c r="M108" s="521"/>
      <c r="N108" s="521"/>
      <c r="O108" s="521"/>
      <c r="P108" s="521"/>
      <c r="Q108" s="521"/>
      <c r="R108" s="492"/>
      <c r="S108" s="521"/>
      <c r="T108" s="521"/>
      <c r="U108" s="521"/>
      <c r="V108" s="521"/>
      <c r="W108" s="521"/>
      <c r="X108" s="521"/>
      <c r="Y108" s="492"/>
      <c r="Z108" s="521"/>
      <c r="AA108" s="521"/>
      <c r="AB108" s="521"/>
      <c r="AC108" s="521"/>
      <c r="AD108" s="521"/>
      <c r="AE108" s="492"/>
      <c r="AF108" s="521"/>
      <c r="AG108" s="521"/>
      <c r="AH108" s="521"/>
      <c r="AI108" s="521"/>
      <c r="AJ108" s="521"/>
      <c r="AK108" s="521"/>
      <c r="AL108" s="492"/>
      <c r="AM108" s="521"/>
      <c r="AN108" s="521"/>
      <c r="AO108" s="521"/>
      <c r="AP108" s="521"/>
      <c r="AQ108" s="521"/>
      <c r="AR108" s="521"/>
      <c r="AS108" s="492"/>
      <c r="AT108" s="521"/>
      <c r="AU108" s="521"/>
      <c r="AV108" s="521"/>
      <c r="AW108" s="521"/>
      <c r="AX108" s="521"/>
      <c r="AY108" s="521"/>
      <c r="AZ108" s="492"/>
      <c r="BA108" s="521"/>
      <c r="BB108" s="521"/>
      <c r="BC108" s="521"/>
      <c r="BD108" s="521"/>
      <c r="BE108" s="521"/>
      <c r="BF108" s="521"/>
      <c r="BG108" s="492"/>
      <c r="BH108" s="521"/>
      <c r="BI108" s="521"/>
      <c r="BJ108" s="521"/>
      <c r="BK108" s="521"/>
      <c r="BL108" s="521"/>
      <c r="BM108" s="521"/>
      <c r="BN108" s="492"/>
      <c r="BO108" s="521"/>
      <c r="BP108" s="521"/>
      <c r="BQ108" s="521"/>
      <c r="BR108" s="399"/>
      <c r="BS108" s="399"/>
      <c r="BT108" s="399"/>
      <c r="BU108" s="399"/>
      <c r="BV108" s="399"/>
      <c r="BW108" s="399"/>
      <c r="BX108" s="399"/>
      <c r="BY108" s="399"/>
      <c r="BZ108" s="399"/>
      <c r="CA108" s="399"/>
      <c r="CB108" s="399"/>
      <c r="CC108" s="399"/>
      <c r="CD108" s="399"/>
      <c r="CE108" s="399"/>
      <c r="CF108" s="399"/>
      <c r="CG108" s="399"/>
      <c r="CH108" s="399"/>
      <c r="CI108" s="399"/>
      <c r="CJ108" s="399"/>
      <c r="CK108" s="399"/>
      <c r="CL108" s="399"/>
      <c r="CM108" s="399"/>
      <c r="CN108" s="399"/>
      <c r="CO108" s="399"/>
      <c r="CP108" s="399"/>
      <c r="CQ108" s="399"/>
      <c r="CR108" s="399"/>
      <c r="CS108" s="399"/>
      <c r="CT108" s="399"/>
      <c r="CU108" s="399"/>
      <c r="CV108" s="399"/>
      <c r="CW108" s="399"/>
      <c r="CX108" s="399"/>
      <c r="CY108" s="399"/>
      <c r="CZ108" s="399"/>
      <c r="DA108" s="399"/>
      <c r="DB108" s="399"/>
      <c r="DC108" s="399"/>
      <c r="DD108" s="399"/>
      <c r="DE108" s="399"/>
      <c r="DF108" s="399"/>
      <c r="DG108" s="399"/>
      <c r="DH108" s="399"/>
      <c r="DI108" s="399"/>
      <c r="DJ108" s="399"/>
      <c r="DK108" s="399"/>
      <c r="DL108" s="399"/>
      <c r="DM108" s="399"/>
      <c r="DN108" s="399"/>
      <c r="DO108" s="399"/>
      <c r="DP108" s="399"/>
      <c r="DQ108" s="399"/>
      <c r="DR108" s="399"/>
      <c r="DS108" s="399"/>
      <c r="DT108" s="399"/>
      <c r="DU108" s="399"/>
      <c r="DV108" s="399"/>
      <c r="DW108" s="399"/>
      <c r="DX108" s="399"/>
      <c r="DY108" s="399"/>
      <c r="DZ108" s="399"/>
      <c r="EA108" s="399"/>
      <c r="EB108" s="399"/>
      <c r="EC108" s="399"/>
      <c r="ED108" s="399"/>
      <c r="EE108" s="399"/>
      <c r="EF108" s="399"/>
      <c r="EG108" s="399"/>
      <c r="EH108" s="399"/>
      <c r="EI108" s="399"/>
      <c r="EJ108" s="399"/>
      <c r="EK108" s="399"/>
      <c r="EL108" s="399"/>
      <c r="EM108" s="399"/>
      <c r="EN108" s="399"/>
      <c r="EO108" s="399"/>
      <c r="EP108" s="399"/>
    </row>
    <row r="109" spans="3:146" ht="12" customHeight="1">
      <c r="C109" s="521"/>
      <c r="D109" s="492"/>
      <c r="E109" s="521"/>
      <c r="F109" s="521"/>
      <c r="G109" s="521"/>
      <c r="H109" s="521"/>
      <c r="I109" s="521"/>
      <c r="J109" s="521"/>
      <c r="K109" s="492"/>
      <c r="L109" s="521"/>
      <c r="M109" s="521"/>
      <c r="N109" s="521"/>
      <c r="O109" s="521"/>
      <c r="P109" s="521"/>
      <c r="Q109" s="521"/>
      <c r="R109" s="492"/>
      <c r="S109" s="521"/>
      <c r="T109" s="521"/>
      <c r="U109" s="521"/>
      <c r="V109" s="521"/>
      <c r="W109" s="521"/>
      <c r="X109" s="521"/>
      <c r="Y109" s="492"/>
      <c r="Z109" s="521"/>
      <c r="AA109" s="521"/>
      <c r="AB109" s="521"/>
      <c r="AC109" s="521"/>
      <c r="AD109" s="521"/>
      <c r="AE109" s="492"/>
      <c r="AF109" s="521"/>
      <c r="AG109" s="521"/>
      <c r="AH109" s="521"/>
      <c r="AI109" s="521"/>
      <c r="AJ109" s="521"/>
      <c r="AK109" s="521"/>
      <c r="AL109" s="492"/>
      <c r="AM109" s="521"/>
      <c r="AN109" s="521"/>
      <c r="AO109" s="521"/>
      <c r="AP109" s="521"/>
      <c r="AQ109" s="521"/>
      <c r="AR109" s="521"/>
      <c r="AS109" s="492"/>
      <c r="AT109" s="521"/>
      <c r="AU109" s="521"/>
      <c r="AV109" s="521"/>
      <c r="AW109" s="521"/>
      <c r="AX109" s="521"/>
      <c r="AY109" s="521"/>
      <c r="AZ109" s="492"/>
      <c r="BA109" s="521"/>
      <c r="BB109" s="521"/>
      <c r="BC109" s="521"/>
      <c r="BD109" s="521"/>
      <c r="BE109" s="521"/>
      <c r="BF109" s="521"/>
      <c r="BG109" s="492"/>
      <c r="BH109" s="521"/>
      <c r="BI109" s="521"/>
      <c r="BJ109" s="521"/>
      <c r="BK109" s="521"/>
      <c r="BL109" s="521"/>
      <c r="BM109" s="521"/>
      <c r="BN109" s="492"/>
      <c r="BO109" s="521"/>
      <c r="BP109" s="521"/>
      <c r="BQ109" s="521"/>
      <c r="BR109" s="399"/>
      <c r="BS109" s="399"/>
      <c r="BT109" s="399"/>
      <c r="BU109" s="399"/>
      <c r="BV109" s="399"/>
      <c r="BW109" s="399"/>
      <c r="BX109" s="399"/>
      <c r="BY109" s="399"/>
      <c r="BZ109" s="399"/>
      <c r="CA109" s="399"/>
      <c r="CB109" s="399"/>
      <c r="CC109" s="399"/>
      <c r="CD109" s="399"/>
      <c r="CE109" s="399"/>
      <c r="CF109" s="399"/>
      <c r="CG109" s="399"/>
      <c r="CH109" s="399"/>
      <c r="CI109" s="399"/>
      <c r="CJ109" s="399"/>
      <c r="CK109" s="399"/>
      <c r="CL109" s="399"/>
      <c r="CM109" s="399"/>
      <c r="CN109" s="399"/>
      <c r="CO109" s="399"/>
      <c r="CP109" s="399"/>
      <c r="CQ109" s="399"/>
      <c r="CR109" s="399"/>
      <c r="CS109" s="399"/>
      <c r="CT109" s="399"/>
      <c r="CU109" s="399"/>
      <c r="CV109" s="399"/>
      <c r="CW109" s="399"/>
      <c r="CX109" s="399"/>
      <c r="CY109" s="399"/>
      <c r="CZ109" s="399"/>
      <c r="DA109" s="399"/>
      <c r="DB109" s="399"/>
      <c r="DC109" s="399"/>
      <c r="DD109" s="399"/>
      <c r="DE109" s="399"/>
      <c r="DF109" s="399"/>
      <c r="DG109" s="399"/>
      <c r="DH109" s="399"/>
      <c r="DI109" s="399"/>
      <c r="DJ109" s="399"/>
      <c r="DK109" s="399"/>
      <c r="DL109" s="399"/>
      <c r="DM109" s="399"/>
      <c r="DN109" s="399"/>
      <c r="DO109" s="399"/>
      <c r="DP109" s="399"/>
      <c r="DQ109" s="399"/>
      <c r="DR109" s="399"/>
      <c r="DS109" s="399"/>
      <c r="DT109" s="399"/>
      <c r="DU109" s="399"/>
      <c r="DV109" s="399"/>
      <c r="DW109" s="399"/>
      <c r="DX109" s="399"/>
      <c r="DY109" s="399"/>
      <c r="DZ109" s="399"/>
      <c r="EA109" s="399"/>
      <c r="EB109" s="399"/>
      <c r="EC109" s="399"/>
      <c r="ED109" s="399"/>
      <c r="EE109" s="399"/>
      <c r="EF109" s="399"/>
      <c r="EG109" s="399"/>
      <c r="EH109" s="399"/>
      <c r="EI109" s="399"/>
      <c r="EJ109" s="399"/>
      <c r="EK109" s="399"/>
      <c r="EL109" s="399"/>
      <c r="EM109" s="399"/>
      <c r="EN109" s="399"/>
      <c r="EO109" s="399"/>
      <c r="EP109" s="399"/>
    </row>
    <row r="110" spans="3:146" ht="12" customHeight="1">
      <c r="C110" s="521"/>
      <c r="D110" s="492"/>
      <c r="E110" s="521"/>
      <c r="F110" s="521"/>
      <c r="G110" s="521"/>
      <c r="H110" s="521"/>
      <c r="I110" s="521"/>
      <c r="J110" s="521"/>
      <c r="K110" s="492"/>
      <c r="L110" s="521"/>
      <c r="M110" s="521"/>
      <c r="N110" s="521"/>
      <c r="O110" s="521"/>
      <c r="P110" s="521"/>
      <c r="Q110" s="521"/>
      <c r="R110" s="492"/>
      <c r="S110" s="521"/>
      <c r="T110" s="521"/>
      <c r="U110" s="521"/>
      <c r="V110" s="521"/>
      <c r="W110" s="521"/>
      <c r="X110" s="521"/>
      <c r="Y110" s="492"/>
      <c r="Z110" s="521"/>
      <c r="AA110" s="521"/>
      <c r="AB110" s="521"/>
      <c r="AC110" s="521"/>
      <c r="AD110" s="521"/>
      <c r="AE110" s="492"/>
      <c r="AF110" s="521"/>
      <c r="AG110" s="521"/>
      <c r="AH110" s="521"/>
      <c r="AI110" s="521"/>
      <c r="AJ110" s="521"/>
      <c r="AK110" s="521"/>
      <c r="AL110" s="492"/>
      <c r="AM110" s="521"/>
      <c r="AN110" s="521"/>
      <c r="AO110" s="521"/>
      <c r="AP110" s="521"/>
      <c r="AQ110" s="521"/>
      <c r="AR110" s="521"/>
      <c r="AS110" s="492"/>
      <c r="AT110" s="521"/>
      <c r="AU110" s="521"/>
      <c r="AV110" s="521"/>
      <c r="AW110" s="521"/>
      <c r="AX110" s="521"/>
      <c r="AY110" s="521"/>
      <c r="AZ110" s="492"/>
      <c r="BA110" s="521"/>
      <c r="BB110" s="521"/>
      <c r="BC110" s="521"/>
      <c r="BD110" s="521"/>
      <c r="BE110" s="521"/>
      <c r="BF110" s="521"/>
      <c r="BG110" s="492"/>
      <c r="BH110" s="521"/>
      <c r="BI110" s="521"/>
      <c r="BJ110" s="521"/>
      <c r="BK110" s="521"/>
      <c r="BL110" s="521"/>
      <c r="BM110" s="521"/>
      <c r="BN110" s="492"/>
      <c r="BO110" s="521"/>
      <c r="BP110" s="521"/>
      <c r="BQ110" s="521"/>
      <c r="BR110" s="399"/>
      <c r="BS110" s="399"/>
      <c r="BT110" s="399"/>
      <c r="BU110" s="399"/>
      <c r="BV110" s="399"/>
      <c r="BW110" s="399"/>
      <c r="BX110" s="399"/>
      <c r="BY110" s="399"/>
      <c r="BZ110" s="399"/>
      <c r="CA110" s="399"/>
      <c r="CB110" s="399"/>
      <c r="CC110" s="399"/>
      <c r="CD110" s="399"/>
      <c r="CE110" s="399"/>
      <c r="CF110" s="399"/>
      <c r="CG110" s="399"/>
      <c r="CH110" s="399"/>
      <c r="CI110" s="399"/>
      <c r="CJ110" s="399"/>
      <c r="CK110" s="399"/>
      <c r="CL110" s="399"/>
      <c r="CM110" s="399"/>
      <c r="CN110" s="399"/>
      <c r="CO110" s="399"/>
      <c r="CP110" s="399"/>
      <c r="CQ110" s="399"/>
      <c r="CR110" s="399"/>
      <c r="CS110" s="399"/>
      <c r="CT110" s="399"/>
      <c r="CU110" s="399"/>
      <c r="CV110" s="399"/>
      <c r="CW110" s="399"/>
      <c r="CX110" s="399"/>
      <c r="CY110" s="399"/>
      <c r="CZ110" s="399"/>
      <c r="DA110" s="399"/>
      <c r="DB110" s="399"/>
      <c r="DC110" s="399"/>
      <c r="DD110" s="399"/>
      <c r="DE110" s="399"/>
      <c r="DF110" s="399"/>
      <c r="DG110" s="399"/>
      <c r="DH110" s="399"/>
      <c r="DI110" s="399"/>
      <c r="DJ110" s="399"/>
      <c r="DK110" s="399"/>
      <c r="DL110" s="399"/>
      <c r="DM110" s="399"/>
      <c r="DN110" s="399"/>
      <c r="DO110" s="399"/>
      <c r="DP110" s="399"/>
      <c r="DQ110" s="399"/>
      <c r="DR110" s="399"/>
      <c r="DS110" s="399"/>
      <c r="DT110" s="399"/>
      <c r="DU110" s="399"/>
      <c r="DV110" s="399"/>
      <c r="DW110" s="399"/>
      <c r="DX110" s="399"/>
      <c r="DY110" s="399"/>
      <c r="DZ110" s="399"/>
      <c r="EA110" s="399"/>
      <c r="EB110" s="399"/>
      <c r="EC110" s="399"/>
      <c r="ED110" s="399"/>
      <c r="EE110" s="399"/>
      <c r="EF110" s="399"/>
      <c r="EG110" s="399"/>
      <c r="EH110" s="399"/>
      <c r="EI110" s="399"/>
      <c r="EJ110" s="399"/>
      <c r="EK110" s="399"/>
      <c r="EL110" s="399"/>
      <c r="EM110" s="399"/>
      <c r="EN110" s="399"/>
      <c r="EO110" s="399"/>
      <c r="EP110" s="399"/>
    </row>
    <row r="111" spans="3:146" ht="12" customHeight="1">
      <c r="C111" s="521"/>
      <c r="D111" s="492"/>
      <c r="E111" s="521"/>
      <c r="F111" s="521"/>
      <c r="G111" s="521"/>
      <c r="H111" s="521"/>
      <c r="I111" s="521"/>
      <c r="J111" s="521"/>
      <c r="K111" s="492"/>
      <c r="L111" s="521"/>
      <c r="M111" s="521"/>
      <c r="N111" s="521"/>
      <c r="O111" s="521"/>
      <c r="P111" s="521"/>
      <c r="Q111" s="521"/>
      <c r="R111" s="492"/>
      <c r="S111" s="521"/>
      <c r="T111" s="521"/>
      <c r="U111" s="521"/>
      <c r="V111" s="521"/>
      <c r="W111" s="521"/>
      <c r="X111" s="521"/>
      <c r="Y111" s="492"/>
      <c r="Z111" s="521"/>
      <c r="AA111" s="521"/>
      <c r="AB111" s="521"/>
      <c r="AC111" s="521"/>
      <c r="AD111" s="521"/>
      <c r="AE111" s="492"/>
      <c r="AF111" s="521"/>
      <c r="AG111" s="521"/>
      <c r="AH111" s="521"/>
      <c r="AI111" s="521"/>
      <c r="AJ111" s="521"/>
      <c r="AK111" s="521"/>
      <c r="AL111" s="492"/>
      <c r="AM111" s="521"/>
      <c r="AN111" s="521"/>
      <c r="AO111" s="521"/>
      <c r="AP111" s="521"/>
      <c r="AQ111" s="521"/>
      <c r="AR111" s="521"/>
      <c r="AS111" s="492"/>
      <c r="AT111" s="521"/>
      <c r="AU111" s="521"/>
      <c r="AV111" s="521"/>
      <c r="AW111" s="521"/>
      <c r="AX111" s="521"/>
      <c r="AY111" s="521"/>
      <c r="AZ111" s="492"/>
      <c r="BA111" s="521"/>
      <c r="BB111" s="521"/>
      <c r="BC111" s="521"/>
      <c r="BD111" s="521"/>
      <c r="BE111" s="521"/>
      <c r="BF111" s="521"/>
      <c r="BG111" s="492"/>
      <c r="BH111" s="521"/>
      <c r="BI111" s="521"/>
      <c r="BJ111" s="521"/>
      <c r="BK111" s="521"/>
      <c r="BL111" s="521"/>
      <c r="BM111" s="521"/>
      <c r="BN111" s="492"/>
      <c r="BO111" s="521"/>
      <c r="BP111" s="521"/>
      <c r="BQ111" s="521"/>
      <c r="BR111" s="399"/>
      <c r="BS111" s="399"/>
      <c r="BT111" s="399"/>
      <c r="BU111" s="399"/>
      <c r="BV111" s="399"/>
      <c r="BW111" s="399"/>
      <c r="BX111" s="399"/>
      <c r="BY111" s="399"/>
      <c r="BZ111" s="399"/>
      <c r="CA111" s="399"/>
      <c r="CB111" s="399"/>
      <c r="CC111" s="399"/>
      <c r="CD111" s="399"/>
      <c r="CE111" s="399"/>
      <c r="CF111" s="399"/>
      <c r="CG111" s="399"/>
      <c r="CH111" s="399"/>
      <c r="CI111" s="399"/>
      <c r="CJ111" s="399"/>
      <c r="CK111" s="399"/>
      <c r="CL111" s="399"/>
      <c r="CM111" s="399"/>
      <c r="CN111" s="399"/>
      <c r="CO111" s="399"/>
      <c r="CP111" s="399"/>
      <c r="CQ111" s="399"/>
      <c r="CR111" s="399"/>
      <c r="CS111" s="399"/>
      <c r="CT111" s="399"/>
      <c r="CU111" s="399"/>
      <c r="CV111" s="399"/>
      <c r="CW111" s="399"/>
      <c r="CX111" s="399"/>
      <c r="CY111" s="399"/>
      <c r="CZ111" s="399"/>
      <c r="DA111" s="399"/>
      <c r="DB111" s="399"/>
      <c r="DC111" s="399"/>
      <c r="DD111" s="399"/>
      <c r="DE111" s="399"/>
      <c r="DF111" s="399"/>
      <c r="DG111" s="399"/>
      <c r="DH111" s="399"/>
      <c r="DI111" s="399"/>
      <c r="DJ111" s="399"/>
      <c r="DK111" s="399"/>
      <c r="DL111" s="399"/>
      <c r="DM111" s="399"/>
      <c r="DN111" s="399"/>
      <c r="DO111" s="399"/>
      <c r="DP111" s="399"/>
      <c r="DQ111" s="399"/>
      <c r="DR111" s="399"/>
      <c r="DS111" s="399"/>
      <c r="DT111" s="399"/>
      <c r="DU111" s="399"/>
      <c r="DV111" s="399"/>
      <c r="DW111" s="399"/>
      <c r="DX111" s="399"/>
      <c r="DY111" s="399"/>
      <c r="DZ111" s="399"/>
      <c r="EA111" s="399"/>
      <c r="EB111" s="399"/>
      <c r="EC111" s="399"/>
      <c r="ED111" s="399"/>
      <c r="EE111" s="399"/>
      <c r="EF111" s="399"/>
      <c r="EG111" s="399"/>
      <c r="EH111" s="399"/>
      <c r="EI111" s="399"/>
      <c r="EJ111" s="399"/>
      <c r="EK111" s="399"/>
      <c r="EL111" s="399"/>
      <c r="EM111" s="399"/>
      <c r="EN111" s="399"/>
      <c r="EO111" s="399"/>
      <c r="EP111" s="399"/>
    </row>
    <row r="112" spans="3:146" ht="12" customHeight="1">
      <c r="C112" s="521"/>
      <c r="D112" s="492"/>
      <c r="E112" s="521"/>
      <c r="F112" s="521"/>
      <c r="G112" s="521"/>
      <c r="H112" s="521"/>
      <c r="I112" s="521"/>
      <c r="J112" s="521"/>
      <c r="K112" s="492"/>
      <c r="L112" s="521"/>
      <c r="M112" s="521"/>
      <c r="N112" s="521"/>
      <c r="O112" s="521"/>
      <c r="P112" s="521"/>
      <c r="Q112" s="521"/>
      <c r="R112" s="492"/>
      <c r="S112" s="521"/>
      <c r="T112" s="521"/>
      <c r="U112" s="521"/>
      <c r="V112" s="521"/>
      <c r="W112" s="521"/>
      <c r="X112" s="521"/>
      <c r="Y112" s="492"/>
      <c r="Z112" s="521"/>
      <c r="AA112" s="521"/>
      <c r="AB112" s="521"/>
      <c r="AC112" s="521"/>
      <c r="AD112" s="521"/>
      <c r="AE112" s="492"/>
      <c r="AF112" s="521"/>
      <c r="AG112" s="521"/>
      <c r="AH112" s="521"/>
      <c r="AI112" s="521"/>
      <c r="AJ112" s="521"/>
      <c r="AK112" s="521"/>
      <c r="AL112" s="492"/>
      <c r="AM112" s="521"/>
      <c r="AN112" s="521"/>
      <c r="AO112" s="521"/>
      <c r="AP112" s="521"/>
      <c r="AQ112" s="521"/>
      <c r="AR112" s="521"/>
      <c r="AS112" s="492"/>
      <c r="AT112" s="521"/>
      <c r="AU112" s="521"/>
      <c r="AV112" s="521"/>
      <c r="AW112" s="521"/>
      <c r="AX112" s="521"/>
      <c r="AY112" s="521"/>
      <c r="AZ112" s="492"/>
      <c r="BA112" s="521"/>
      <c r="BB112" s="521"/>
      <c r="BC112" s="521"/>
      <c r="BD112" s="521"/>
      <c r="BE112" s="521"/>
      <c r="BF112" s="521"/>
      <c r="BG112" s="492"/>
      <c r="BH112" s="521"/>
      <c r="BI112" s="521"/>
      <c r="BJ112" s="521"/>
      <c r="BK112" s="521"/>
      <c r="BL112" s="521"/>
      <c r="BM112" s="521"/>
      <c r="BN112" s="492"/>
      <c r="BO112" s="521"/>
      <c r="BP112" s="521"/>
      <c r="BQ112" s="521"/>
      <c r="BR112" s="399"/>
      <c r="BS112" s="399"/>
      <c r="BT112" s="399"/>
      <c r="BU112" s="399"/>
      <c r="BV112" s="399"/>
      <c r="BW112" s="399"/>
      <c r="BX112" s="399"/>
      <c r="BY112" s="399"/>
      <c r="BZ112" s="399"/>
      <c r="CA112" s="399"/>
      <c r="CB112" s="399"/>
      <c r="CC112" s="399"/>
      <c r="CD112" s="399"/>
      <c r="CE112" s="399"/>
      <c r="CF112" s="399"/>
      <c r="CG112" s="399"/>
      <c r="CH112" s="399"/>
      <c r="CI112" s="399"/>
      <c r="CJ112" s="399"/>
      <c r="CK112" s="399"/>
      <c r="CL112" s="399"/>
      <c r="CM112" s="399"/>
      <c r="CN112" s="399"/>
      <c r="CO112" s="399"/>
      <c r="CP112" s="399"/>
      <c r="CQ112" s="399"/>
      <c r="CR112" s="399"/>
      <c r="CS112" s="399"/>
      <c r="CT112" s="399"/>
      <c r="CU112" s="399"/>
      <c r="CV112" s="399"/>
      <c r="CW112" s="399"/>
      <c r="CX112" s="399"/>
      <c r="CY112" s="399"/>
      <c r="CZ112" s="399"/>
      <c r="DA112" s="399"/>
      <c r="DB112" s="399"/>
      <c r="DC112" s="399"/>
      <c r="DD112" s="399"/>
      <c r="DE112" s="399"/>
      <c r="DF112" s="399"/>
      <c r="DG112" s="399"/>
      <c r="DH112" s="399"/>
      <c r="DI112" s="399"/>
      <c r="DJ112" s="399"/>
      <c r="DK112" s="399"/>
      <c r="DL112" s="399"/>
      <c r="DM112" s="399"/>
      <c r="DN112" s="399"/>
      <c r="DO112" s="399"/>
      <c r="DP112" s="399"/>
      <c r="DQ112" s="399"/>
      <c r="DR112" s="399"/>
      <c r="DS112" s="399"/>
      <c r="DT112" s="399"/>
      <c r="DU112" s="399"/>
      <c r="DV112" s="399"/>
      <c r="DW112" s="399"/>
      <c r="DX112" s="399"/>
      <c r="DY112" s="399"/>
      <c r="DZ112" s="399"/>
      <c r="EA112" s="399"/>
      <c r="EB112" s="399"/>
      <c r="EC112" s="399"/>
      <c r="ED112" s="399"/>
      <c r="EE112" s="399"/>
      <c r="EF112" s="399"/>
      <c r="EG112" s="399"/>
      <c r="EH112" s="399"/>
      <c r="EI112" s="399"/>
      <c r="EJ112" s="399"/>
      <c r="EK112" s="399"/>
      <c r="EL112" s="399"/>
      <c r="EM112" s="399"/>
      <c r="EN112" s="399"/>
      <c r="EO112" s="399"/>
      <c r="EP112" s="399"/>
    </row>
    <row r="113" spans="3:146" ht="12" customHeight="1">
      <c r="C113" s="521"/>
      <c r="D113" s="492"/>
      <c r="E113" s="521"/>
      <c r="F113" s="521"/>
      <c r="G113" s="521"/>
      <c r="H113" s="521"/>
      <c r="I113" s="521"/>
      <c r="J113" s="521"/>
      <c r="K113" s="492"/>
      <c r="L113" s="521"/>
      <c r="M113" s="521"/>
      <c r="N113" s="521"/>
      <c r="O113" s="521"/>
      <c r="P113" s="521"/>
      <c r="Q113" s="521"/>
      <c r="R113" s="492"/>
      <c r="S113" s="521"/>
      <c r="T113" s="521"/>
      <c r="U113" s="521"/>
      <c r="V113" s="521"/>
      <c r="W113" s="521"/>
      <c r="X113" s="521"/>
      <c r="Y113" s="492"/>
      <c r="Z113" s="521"/>
      <c r="AA113" s="521"/>
      <c r="AB113" s="521"/>
      <c r="AC113" s="521"/>
      <c r="AD113" s="521"/>
      <c r="AE113" s="492"/>
      <c r="AF113" s="521"/>
      <c r="AG113" s="521"/>
      <c r="AH113" s="521"/>
      <c r="AI113" s="521"/>
      <c r="AJ113" s="521"/>
      <c r="AK113" s="521"/>
      <c r="AL113" s="492"/>
      <c r="AM113" s="521"/>
      <c r="AN113" s="521"/>
      <c r="AO113" s="521"/>
      <c r="AP113" s="521"/>
      <c r="AQ113" s="521"/>
      <c r="AR113" s="521"/>
      <c r="AS113" s="492"/>
      <c r="AT113" s="521"/>
      <c r="AU113" s="521"/>
      <c r="AV113" s="521"/>
      <c r="AW113" s="521"/>
      <c r="AX113" s="521"/>
      <c r="AY113" s="521"/>
      <c r="AZ113" s="492"/>
      <c r="BA113" s="521"/>
      <c r="BB113" s="521"/>
      <c r="BC113" s="521"/>
      <c r="BD113" s="521"/>
      <c r="BE113" s="521"/>
      <c r="BF113" s="521"/>
      <c r="BG113" s="492"/>
      <c r="BH113" s="521"/>
      <c r="BI113" s="521"/>
      <c r="BJ113" s="521"/>
      <c r="BK113" s="521"/>
      <c r="BL113" s="521"/>
      <c r="BM113" s="521"/>
      <c r="BN113" s="492"/>
      <c r="BO113" s="521"/>
      <c r="BP113" s="521"/>
      <c r="BQ113" s="521"/>
      <c r="BR113" s="399"/>
      <c r="BS113" s="399"/>
      <c r="BT113" s="399"/>
      <c r="BU113" s="399"/>
      <c r="BV113" s="399"/>
      <c r="BW113" s="399"/>
      <c r="BX113" s="399"/>
      <c r="BY113" s="399"/>
      <c r="BZ113" s="399"/>
      <c r="CA113" s="399"/>
      <c r="CB113" s="399"/>
      <c r="CC113" s="399"/>
      <c r="CD113" s="399"/>
      <c r="CE113" s="399"/>
      <c r="CF113" s="399"/>
      <c r="CG113" s="399"/>
      <c r="CH113" s="399"/>
      <c r="CI113" s="399"/>
      <c r="CJ113" s="399"/>
      <c r="CK113" s="399"/>
      <c r="CL113" s="399"/>
      <c r="CM113" s="399"/>
      <c r="CN113" s="399"/>
      <c r="CO113" s="399"/>
      <c r="CP113" s="399"/>
      <c r="CQ113" s="399"/>
      <c r="CR113" s="399"/>
      <c r="CS113" s="399"/>
      <c r="CT113" s="399"/>
      <c r="CU113" s="399"/>
      <c r="CV113" s="399"/>
      <c r="CW113" s="399"/>
      <c r="CX113" s="399"/>
      <c r="CY113" s="399"/>
      <c r="CZ113" s="399"/>
      <c r="DA113" s="399"/>
      <c r="DB113" s="399"/>
      <c r="DC113" s="399"/>
      <c r="DD113" s="399"/>
      <c r="DE113" s="399"/>
      <c r="DF113" s="399"/>
      <c r="DG113" s="399"/>
      <c r="DH113" s="399"/>
      <c r="DI113" s="399"/>
      <c r="DJ113" s="399"/>
      <c r="DK113" s="399"/>
      <c r="DL113" s="399"/>
      <c r="DM113" s="399"/>
      <c r="DN113" s="399"/>
      <c r="DO113" s="399"/>
      <c r="DP113" s="399"/>
      <c r="DQ113" s="399"/>
      <c r="DR113" s="399"/>
      <c r="DS113" s="399"/>
      <c r="DT113" s="399"/>
      <c r="DU113" s="399"/>
      <c r="DV113" s="399"/>
      <c r="DW113" s="399"/>
      <c r="DX113" s="399"/>
      <c r="DY113" s="399"/>
      <c r="DZ113" s="399"/>
      <c r="EA113" s="399"/>
      <c r="EB113" s="399"/>
      <c r="EC113" s="399"/>
      <c r="ED113" s="399"/>
      <c r="EE113" s="399"/>
      <c r="EF113" s="399"/>
      <c r="EG113" s="399"/>
      <c r="EH113" s="399"/>
      <c r="EI113" s="399"/>
      <c r="EJ113" s="399"/>
      <c r="EK113" s="399"/>
      <c r="EL113" s="399"/>
      <c r="EM113" s="399"/>
      <c r="EN113" s="399"/>
      <c r="EO113" s="399"/>
      <c r="EP113" s="399"/>
    </row>
    <row r="114" spans="3:146" ht="12" customHeight="1">
      <c r="C114" s="521"/>
      <c r="D114" s="492"/>
      <c r="E114" s="521"/>
      <c r="F114" s="521"/>
      <c r="G114" s="521"/>
      <c r="H114" s="521"/>
      <c r="I114" s="521"/>
      <c r="J114" s="521"/>
      <c r="K114" s="492"/>
      <c r="L114" s="521"/>
      <c r="M114" s="521"/>
      <c r="N114" s="521"/>
      <c r="O114" s="521"/>
      <c r="P114" s="521"/>
      <c r="Q114" s="521"/>
      <c r="R114" s="492"/>
      <c r="S114" s="521"/>
      <c r="T114" s="521"/>
      <c r="U114" s="521"/>
      <c r="V114" s="521"/>
      <c r="W114" s="521"/>
      <c r="X114" s="521"/>
      <c r="Y114" s="492"/>
      <c r="Z114" s="521"/>
      <c r="AA114" s="521"/>
      <c r="AB114" s="521"/>
      <c r="AC114" s="521"/>
      <c r="AD114" s="521"/>
      <c r="AE114" s="492"/>
      <c r="AF114" s="521"/>
      <c r="AG114" s="521"/>
      <c r="AH114" s="521"/>
      <c r="AI114" s="521"/>
      <c r="AJ114" s="521"/>
      <c r="AK114" s="521"/>
      <c r="AL114" s="492"/>
      <c r="AM114" s="521"/>
      <c r="AN114" s="521"/>
      <c r="AO114" s="521"/>
      <c r="AP114" s="521"/>
      <c r="AQ114" s="521"/>
      <c r="AR114" s="521"/>
      <c r="AS114" s="492"/>
      <c r="AT114" s="521"/>
      <c r="AU114" s="521"/>
      <c r="AV114" s="521"/>
      <c r="AW114" s="521"/>
      <c r="AX114" s="521"/>
      <c r="AY114" s="521"/>
      <c r="AZ114" s="492"/>
      <c r="BA114" s="521"/>
      <c r="BB114" s="521"/>
      <c r="BC114" s="521"/>
      <c r="BD114" s="521"/>
      <c r="BE114" s="521"/>
      <c r="BF114" s="521"/>
      <c r="BG114" s="492"/>
      <c r="BH114" s="521"/>
      <c r="BI114" s="521"/>
      <c r="BJ114" s="521"/>
      <c r="BK114" s="521"/>
      <c r="BL114" s="521"/>
      <c r="BM114" s="521"/>
      <c r="BN114" s="492"/>
      <c r="BO114" s="521"/>
      <c r="BP114" s="521"/>
      <c r="BQ114" s="521"/>
      <c r="BR114" s="399"/>
      <c r="BS114" s="399"/>
      <c r="BT114" s="399"/>
      <c r="BU114" s="399"/>
      <c r="BV114" s="399"/>
      <c r="BW114" s="399"/>
      <c r="BX114" s="399"/>
      <c r="BY114" s="399"/>
      <c r="BZ114" s="399"/>
      <c r="CA114" s="399"/>
      <c r="CB114" s="399"/>
      <c r="CC114" s="399"/>
      <c r="CD114" s="399"/>
      <c r="CE114" s="399"/>
      <c r="CF114" s="399"/>
      <c r="CG114" s="399"/>
      <c r="CH114" s="399"/>
      <c r="CI114" s="399"/>
      <c r="CJ114" s="399"/>
      <c r="CK114" s="399"/>
      <c r="CL114" s="399"/>
      <c r="CM114" s="399"/>
      <c r="CN114" s="399"/>
      <c r="CO114" s="399"/>
      <c r="CP114" s="399"/>
      <c r="CQ114" s="399"/>
      <c r="CR114" s="399"/>
      <c r="CS114" s="399"/>
      <c r="CT114" s="399"/>
      <c r="CU114" s="399"/>
      <c r="CV114" s="399"/>
      <c r="CW114" s="399"/>
      <c r="CX114" s="399"/>
      <c r="CY114" s="399"/>
      <c r="CZ114" s="399"/>
      <c r="DA114" s="399"/>
      <c r="DB114" s="399"/>
      <c r="DC114" s="399"/>
      <c r="DD114" s="399"/>
      <c r="DE114" s="399"/>
      <c r="DF114" s="399"/>
      <c r="DG114" s="399"/>
      <c r="DH114" s="399"/>
      <c r="DI114" s="399"/>
      <c r="DJ114" s="399"/>
      <c r="DK114" s="399"/>
      <c r="DL114" s="399"/>
      <c r="DM114" s="399"/>
      <c r="DN114" s="399"/>
      <c r="DO114" s="399"/>
      <c r="DP114" s="399"/>
      <c r="DQ114" s="399"/>
      <c r="DR114" s="399"/>
      <c r="DS114" s="399"/>
      <c r="DT114" s="399"/>
      <c r="DU114" s="399"/>
      <c r="DV114" s="399"/>
      <c r="DW114" s="399"/>
      <c r="DX114" s="399"/>
      <c r="DY114" s="399"/>
      <c r="DZ114" s="399"/>
      <c r="EA114" s="399"/>
      <c r="EB114" s="399"/>
      <c r="EC114" s="399"/>
      <c r="ED114" s="399"/>
      <c r="EE114" s="399"/>
      <c r="EF114" s="399"/>
      <c r="EG114" s="399"/>
      <c r="EH114" s="399"/>
      <c r="EI114" s="399"/>
      <c r="EJ114" s="399"/>
      <c r="EK114" s="399"/>
      <c r="EL114" s="399"/>
      <c r="EM114" s="399"/>
      <c r="EN114" s="399"/>
      <c r="EO114" s="399"/>
      <c r="EP114" s="399"/>
    </row>
    <row r="115" spans="3:146" ht="12" customHeight="1">
      <c r="C115" s="521"/>
      <c r="D115" s="492"/>
      <c r="E115" s="521"/>
      <c r="F115" s="521"/>
      <c r="G115" s="521"/>
      <c r="H115" s="521"/>
      <c r="I115" s="521"/>
      <c r="J115" s="521"/>
      <c r="K115" s="492"/>
      <c r="L115" s="521"/>
      <c r="M115" s="521"/>
      <c r="N115" s="521"/>
      <c r="O115" s="521"/>
      <c r="P115" s="521"/>
      <c r="Q115" s="521"/>
      <c r="R115" s="492"/>
      <c r="S115" s="521"/>
      <c r="T115" s="521"/>
      <c r="U115" s="521"/>
      <c r="V115" s="521"/>
      <c r="W115" s="521"/>
      <c r="X115" s="521"/>
      <c r="Y115" s="492"/>
      <c r="Z115" s="521"/>
      <c r="AA115" s="521"/>
      <c r="AB115" s="521"/>
      <c r="AC115" s="521"/>
      <c r="AD115" s="521"/>
      <c r="AE115" s="492"/>
      <c r="AF115" s="521"/>
      <c r="AG115" s="521"/>
      <c r="AH115" s="521"/>
      <c r="AI115" s="521"/>
      <c r="AJ115" s="521"/>
      <c r="AK115" s="521"/>
      <c r="AL115" s="492"/>
      <c r="AM115" s="521"/>
      <c r="AN115" s="521"/>
      <c r="AO115" s="521"/>
      <c r="AP115" s="521"/>
      <c r="AQ115" s="521"/>
      <c r="AR115" s="521"/>
      <c r="AS115" s="492"/>
      <c r="AT115" s="521"/>
      <c r="AU115" s="521"/>
      <c r="AV115" s="521"/>
      <c r="AW115" s="521"/>
      <c r="AX115" s="521"/>
      <c r="AY115" s="521"/>
      <c r="AZ115" s="492"/>
      <c r="BA115" s="521"/>
      <c r="BB115" s="521"/>
      <c r="BC115" s="521"/>
      <c r="BD115" s="521"/>
      <c r="BE115" s="521"/>
      <c r="BF115" s="521"/>
      <c r="BG115" s="492"/>
      <c r="BH115" s="521"/>
      <c r="BI115" s="521"/>
      <c r="BJ115" s="521"/>
      <c r="BK115" s="521"/>
      <c r="BL115" s="521"/>
      <c r="BM115" s="521"/>
      <c r="BN115" s="492"/>
      <c r="BO115" s="521"/>
      <c r="BP115" s="521"/>
      <c r="BQ115" s="521"/>
      <c r="BR115" s="399"/>
      <c r="BS115" s="399"/>
      <c r="BT115" s="399"/>
      <c r="BU115" s="399"/>
      <c r="BV115" s="399"/>
      <c r="BW115" s="399"/>
      <c r="BX115" s="399"/>
      <c r="BY115" s="399"/>
      <c r="BZ115" s="399"/>
      <c r="CA115" s="399"/>
      <c r="CB115" s="399"/>
      <c r="CC115" s="399"/>
      <c r="CD115" s="399"/>
      <c r="CE115" s="399"/>
      <c r="CF115" s="399"/>
      <c r="CG115" s="399"/>
      <c r="CH115" s="399"/>
      <c r="CI115" s="399"/>
      <c r="CJ115" s="399"/>
      <c r="CK115" s="399"/>
      <c r="CL115" s="399"/>
      <c r="CM115" s="399"/>
      <c r="CN115" s="399"/>
      <c r="CO115" s="399"/>
      <c r="CP115" s="399"/>
      <c r="CQ115" s="399"/>
      <c r="CR115" s="399"/>
      <c r="CS115" s="399"/>
      <c r="CT115" s="399"/>
      <c r="CU115" s="399"/>
      <c r="CV115" s="399"/>
      <c r="CW115" s="399"/>
      <c r="CX115" s="399"/>
      <c r="CY115" s="399"/>
      <c r="CZ115" s="399"/>
      <c r="DA115" s="399"/>
      <c r="DB115" s="399"/>
      <c r="DC115" s="399"/>
      <c r="DD115" s="399"/>
      <c r="DE115" s="399"/>
      <c r="DF115" s="399"/>
      <c r="DG115" s="399"/>
      <c r="DH115" s="399"/>
      <c r="DI115" s="399"/>
      <c r="DJ115" s="399"/>
      <c r="DK115" s="399"/>
      <c r="DL115" s="399"/>
      <c r="DM115" s="399"/>
      <c r="DN115" s="399"/>
      <c r="DO115" s="399"/>
      <c r="DP115" s="399"/>
      <c r="DQ115" s="399"/>
      <c r="DR115" s="399"/>
      <c r="DS115" s="399"/>
      <c r="DT115" s="399"/>
      <c r="DU115" s="399"/>
      <c r="DV115" s="399"/>
      <c r="DW115" s="399"/>
      <c r="DX115" s="399"/>
      <c r="DY115" s="399"/>
      <c r="DZ115" s="399"/>
      <c r="EA115" s="399"/>
      <c r="EB115" s="399"/>
      <c r="EC115" s="399"/>
      <c r="ED115" s="399"/>
      <c r="EE115" s="399"/>
      <c r="EF115" s="399"/>
      <c r="EG115" s="399"/>
      <c r="EH115" s="399"/>
      <c r="EI115" s="399"/>
      <c r="EJ115" s="399"/>
      <c r="EK115" s="399"/>
      <c r="EL115" s="399"/>
      <c r="EM115" s="399"/>
      <c r="EN115" s="399"/>
      <c r="EO115" s="399"/>
      <c r="EP115" s="399"/>
    </row>
    <row r="116" spans="3:146" ht="12" customHeight="1">
      <c r="C116" s="521"/>
      <c r="D116" s="492"/>
      <c r="E116" s="521"/>
      <c r="F116" s="521"/>
      <c r="G116" s="521"/>
      <c r="H116" s="521"/>
      <c r="I116" s="521"/>
      <c r="J116" s="521"/>
      <c r="K116" s="492"/>
      <c r="L116" s="521"/>
      <c r="M116" s="521"/>
      <c r="N116" s="521"/>
      <c r="O116" s="521"/>
      <c r="P116" s="521"/>
      <c r="Q116" s="521"/>
      <c r="R116" s="492"/>
      <c r="S116" s="521"/>
      <c r="T116" s="521"/>
      <c r="U116" s="521"/>
      <c r="V116" s="521"/>
      <c r="W116" s="521"/>
      <c r="X116" s="521"/>
      <c r="Y116" s="492"/>
      <c r="Z116" s="521"/>
      <c r="AA116" s="521"/>
      <c r="AB116" s="521"/>
      <c r="AC116" s="521"/>
      <c r="AD116" s="521"/>
      <c r="AE116" s="492"/>
      <c r="AF116" s="521"/>
      <c r="AG116" s="521"/>
      <c r="AH116" s="521"/>
      <c r="AI116" s="521"/>
      <c r="AJ116" s="521"/>
      <c r="AK116" s="521"/>
      <c r="AL116" s="492"/>
      <c r="AM116" s="521"/>
      <c r="AN116" s="521"/>
      <c r="AO116" s="521"/>
      <c r="AP116" s="521"/>
      <c r="AQ116" s="521"/>
      <c r="AR116" s="521"/>
      <c r="AS116" s="492"/>
      <c r="AT116" s="521"/>
      <c r="AU116" s="521"/>
      <c r="AV116" s="521"/>
      <c r="AW116" s="521"/>
      <c r="AX116" s="521"/>
      <c r="AY116" s="521"/>
      <c r="AZ116" s="492"/>
      <c r="BA116" s="521"/>
      <c r="BB116" s="521"/>
      <c r="BC116" s="521"/>
      <c r="BD116" s="521"/>
      <c r="BE116" s="521"/>
      <c r="BF116" s="521"/>
      <c r="BG116" s="492"/>
      <c r="BH116" s="521"/>
      <c r="BI116" s="521"/>
      <c r="BJ116" s="521"/>
      <c r="BK116" s="521"/>
      <c r="BL116" s="521"/>
      <c r="BM116" s="521"/>
      <c r="BN116" s="492"/>
      <c r="BO116" s="521"/>
      <c r="BP116" s="521"/>
      <c r="BQ116" s="521"/>
      <c r="BR116" s="399"/>
      <c r="BS116" s="399"/>
      <c r="BT116" s="399"/>
      <c r="BU116" s="399"/>
      <c r="BV116" s="399"/>
      <c r="BW116" s="399"/>
      <c r="BX116" s="399"/>
      <c r="BY116" s="399"/>
      <c r="BZ116" s="399"/>
      <c r="CA116" s="399"/>
      <c r="CB116" s="399"/>
      <c r="CC116" s="399"/>
      <c r="CD116" s="399"/>
      <c r="CE116" s="399"/>
      <c r="CF116" s="399"/>
      <c r="CG116" s="399"/>
      <c r="CH116" s="399"/>
      <c r="CI116" s="399"/>
      <c r="CJ116" s="399"/>
      <c r="CK116" s="399"/>
      <c r="CL116" s="399"/>
      <c r="CM116" s="399"/>
      <c r="CN116" s="399"/>
      <c r="CO116" s="399"/>
      <c r="CP116" s="399"/>
      <c r="CQ116" s="399"/>
      <c r="CR116" s="399"/>
      <c r="CS116" s="399"/>
      <c r="CT116" s="399"/>
      <c r="CU116" s="399"/>
      <c r="CV116" s="399"/>
      <c r="CW116" s="399"/>
      <c r="CX116" s="399"/>
      <c r="CY116" s="399"/>
      <c r="CZ116" s="399"/>
      <c r="DA116" s="399"/>
      <c r="DB116" s="399"/>
      <c r="DC116" s="399"/>
      <c r="DD116" s="399"/>
      <c r="DE116" s="399"/>
      <c r="DF116" s="399"/>
      <c r="DG116" s="399"/>
      <c r="DH116" s="399"/>
      <c r="DI116" s="399"/>
      <c r="DJ116" s="399"/>
      <c r="DK116" s="399"/>
      <c r="DL116" s="399"/>
      <c r="DM116" s="399"/>
      <c r="DN116" s="399"/>
      <c r="DO116" s="399"/>
      <c r="DP116" s="399"/>
      <c r="DQ116" s="399"/>
      <c r="DR116" s="399"/>
      <c r="DS116" s="399"/>
      <c r="DT116" s="399"/>
      <c r="DU116" s="399"/>
      <c r="DV116" s="399"/>
      <c r="DW116" s="399"/>
      <c r="DX116" s="399"/>
      <c r="DY116" s="399"/>
      <c r="DZ116" s="399"/>
      <c r="EA116" s="399"/>
      <c r="EB116" s="399"/>
      <c r="EC116" s="399"/>
      <c r="ED116" s="399"/>
      <c r="EE116" s="399"/>
      <c r="EF116" s="399"/>
      <c r="EG116" s="399"/>
      <c r="EH116" s="399"/>
      <c r="EI116" s="399"/>
      <c r="EJ116" s="399"/>
      <c r="EK116" s="399"/>
      <c r="EL116" s="399"/>
      <c r="EM116" s="399"/>
      <c r="EN116" s="399"/>
      <c r="EO116" s="399"/>
      <c r="EP116" s="399"/>
    </row>
    <row r="117" spans="3:146" ht="12" customHeight="1">
      <c r="C117" s="521"/>
      <c r="D117" s="492"/>
      <c r="E117" s="521"/>
      <c r="F117" s="521"/>
      <c r="G117" s="521"/>
      <c r="H117" s="521"/>
      <c r="I117" s="521"/>
      <c r="J117" s="521"/>
      <c r="K117" s="492"/>
      <c r="L117" s="521"/>
      <c r="M117" s="521"/>
      <c r="N117" s="521"/>
      <c r="O117" s="521"/>
      <c r="P117" s="521"/>
      <c r="Q117" s="521"/>
      <c r="R117" s="492"/>
      <c r="S117" s="521"/>
      <c r="T117" s="521"/>
      <c r="U117" s="521"/>
      <c r="V117" s="521"/>
      <c r="W117" s="521"/>
      <c r="X117" s="521"/>
      <c r="Y117" s="492"/>
      <c r="Z117" s="521"/>
      <c r="AA117" s="521"/>
      <c r="AB117" s="521"/>
      <c r="AC117" s="521"/>
      <c r="AD117" s="521"/>
      <c r="AE117" s="492"/>
      <c r="AF117" s="521"/>
      <c r="AG117" s="521"/>
      <c r="AH117" s="521"/>
      <c r="AI117" s="521"/>
      <c r="AJ117" s="521"/>
      <c r="AK117" s="521"/>
      <c r="AL117" s="492"/>
      <c r="AM117" s="521"/>
      <c r="AN117" s="521"/>
      <c r="AO117" s="521"/>
      <c r="AP117" s="521"/>
      <c r="AQ117" s="521"/>
      <c r="AR117" s="521"/>
      <c r="AS117" s="492"/>
      <c r="AT117" s="521"/>
      <c r="AU117" s="521"/>
      <c r="AV117" s="521"/>
      <c r="AW117" s="521"/>
      <c r="AX117" s="521"/>
      <c r="AY117" s="521"/>
      <c r="AZ117" s="492"/>
      <c r="BA117" s="521"/>
      <c r="BB117" s="521"/>
      <c r="BC117" s="521"/>
      <c r="BD117" s="521"/>
      <c r="BE117" s="521"/>
      <c r="BF117" s="521"/>
      <c r="BG117" s="492"/>
      <c r="BH117" s="521"/>
      <c r="BI117" s="521"/>
      <c r="BJ117" s="521"/>
      <c r="BK117" s="521"/>
      <c r="BL117" s="521"/>
      <c r="BM117" s="521"/>
      <c r="BN117" s="492"/>
      <c r="BO117" s="521"/>
      <c r="BP117" s="521"/>
      <c r="BQ117" s="521"/>
      <c r="BR117" s="399"/>
      <c r="BS117" s="399"/>
      <c r="BT117" s="399"/>
      <c r="BU117" s="399"/>
      <c r="BV117" s="399"/>
      <c r="BW117" s="399"/>
      <c r="BX117" s="399"/>
      <c r="BY117" s="399"/>
      <c r="BZ117" s="399"/>
      <c r="CA117" s="399"/>
      <c r="CB117" s="399"/>
      <c r="CC117" s="399"/>
      <c r="CD117" s="399"/>
      <c r="CE117" s="399"/>
      <c r="CF117" s="399"/>
      <c r="CG117" s="399"/>
      <c r="CH117" s="399"/>
      <c r="CI117" s="399"/>
      <c r="CJ117" s="399"/>
      <c r="CK117" s="399"/>
      <c r="CL117" s="399"/>
      <c r="CM117" s="399"/>
      <c r="CN117" s="399"/>
      <c r="CO117" s="399"/>
      <c r="CP117" s="399"/>
      <c r="CQ117" s="399"/>
      <c r="CR117" s="399"/>
      <c r="CS117" s="399"/>
      <c r="CT117" s="399"/>
      <c r="CU117" s="399"/>
      <c r="CV117" s="399"/>
      <c r="CW117" s="399"/>
      <c r="CX117" s="399"/>
      <c r="CY117" s="399"/>
      <c r="CZ117" s="399"/>
      <c r="DA117" s="399"/>
      <c r="DB117" s="399"/>
      <c r="DC117" s="399"/>
      <c r="DD117" s="399"/>
      <c r="DE117" s="399"/>
      <c r="DF117" s="399"/>
      <c r="DG117" s="399"/>
      <c r="DH117" s="399"/>
      <c r="DI117" s="399"/>
      <c r="DJ117" s="399"/>
      <c r="DK117" s="399"/>
      <c r="DL117" s="399"/>
      <c r="DM117" s="399"/>
      <c r="DN117" s="399"/>
      <c r="DO117" s="399"/>
      <c r="DP117" s="399"/>
      <c r="DQ117" s="399"/>
      <c r="DR117" s="399"/>
      <c r="DS117" s="399"/>
      <c r="DT117" s="399"/>
      <c r="DU117" s="399"/>
      <c r="DV117" s="399"/>
      <c r="DW117" s="399"/>
      <c r="DX117" s="399"/>
      <c r="DY117" s="399"/>
      <c r="DZ117" s="399"/>
      <c r="EA117" s="399"/>
      <c r="EB117" s="399"/>
      <c r="EC117" s="399"/>
      <c r="ED117" s="399"/>
      <c r="EE117" s="399"/>
      <c r="EF117" s="399"/>
      <c r="EG117" s="399"/>
      <c r="EH117" s="399"/>
      <c r="EI117" s="399"/>
      <c r="EJ117" s="399"/>
      <c r="EK117" s="399"/>
      <c r="EL117" s="399"/>
      <c r="EM117" s="399"/>
      <c r="EN117" s="399"/>
      <c r="EO117" s="399"/>
      <c r="EP117" s="399"/>
    </row>
    <row r="118" spans="3:146" ht="12" customHeight="1">
      <c r="C118" s="521"/>
      <c r="D118" s="492"/>
      <c r="E118" s="521"/>
      <c r="F118" s="521"/>
      <c r="G118" s="521"/>
      <c r="H118" s="521"/>
      <c r="I118" s="521"/>
      <c r="J118" s="521"/>
      <c r="K118" s="492"/>
      <c r="L118" s="521"/>
      <c r="M118" s="521"/>
      <c r="N118" s="521"/>
      <c r="O118" s="521"/>
      <c r="P118" s="521"/>
      <c r="Q118" s="521"/>
      <c r="R118" s="492"/>
      <c r="S118" s="521"/>
      <c r="T118" s="521"/>
      <c r="U118" s="521"/>
      <c r="V118" s="521"/>
      <c r="W118" s="521"/>
      <c r="X118" s="521"/>
      <c r="Y118" s="492"/>
      <c r="Z118" s="521"/>
      <c r="AA118" s="521"/>
      <c r="AB118" s="521"/>
      <c r="AC118" s="521"/>
      <c r="AD118" s="521"/>
      <c r="AE118" s="492"/>
      <c r="AF118" s="521"/>
      <c r="AG118" s="521"/>
      <c r="AH118" s="521"/>
      <c r="AI118" s="521"/>
      <c r="AJ118" s="521"/>
      <c r="AK118" s="521"/>
      <c r="AL118" s="492"/>
      <c r="AM118" s="521"/>
      <c r="AN118" s="521"/>
      <c r="AO118" s="521"/>
      <c r="AP118" s="521"/>
      <c r="AQ118" s="521"/>
      <c r="AR118" s="521"/>
      <c r="AS118" s="492"/>
      <c r="AT118" s="521"/>
      <c r="AU118" s="521"/>
      <c r="AV118" s="521"/>
      <c r="AW118" s="521"/>
      <c r="AX118" s="521"/>
      <c r="AY118" s="521"/>
      <c r="AZ118" s="492"/>
      <c r="BA118" s="521"/>
      <c r="BB118" s="521"/>
      <c r="BC118" s="521"/>
      <c r="BD118" s="521"/>
      <c r="BE118" s="521"/>
      <c r="BF118" s="521"/>
      <c r="BG118" s="492"/>
      <c r="BH118" s="521"/>
      <c r="BI118" s="521"/>
      <c r="BJ118" s="521"/>
      <c r="BK118" s="521"/>
      <c r="BL118" s="521"/>
      <c r="BM118" s="521"/>
      <c r="BN118" s="492"/>
      <c r="BO118" s="521"/>
      <c r="BP118" s="521"/>
      <c r="BQ118" s="521"/>
      <c r="BR118" s="399"/>
      <c r="BS118" s="399"/>
      <c r="BT118" s="399"/>
      <c r="BU118" s="399"/>
      <c r="BV118" s="399"/>
      <c r="BW118" s="399"/>
      <c r="BX118" s="399"/>
      <c r="BY118" s="399"/>
      <c r="BZ118" s="399"/>
      <c r="CA118" s="399"/>
      <c r="CB118" s="399"/>
      <c r="CC118" s="399"/>
      <c r="CD118" s="399"/>
      <c r="CE118" s="399"/>
      <c r="CF118" s="399"/>
      <c r="CG118" s="399"/>
      <c r="CH118" s="399"/>
      <c r="CI118" s="399"/>
      <c r="CJ118" s="399"/>
      <c r="CK118" s="399"/>
      <c r="CL118" s="399"/>
      <c r="CM118" s="399"/>
      <c r="CN118" s="399"/>
      <c r="CO118" s="399"/>
      <c r="CP118" s="399"/>
      <c r="CQ118" s="399"/>
      <c r="CR118" s="399"/>
      <c r="CS118" s="399"/>
      <c r="CT118" s="399"/>
      <c r="CU118" s="399"/>
      <c r="CV118" s="399"/>
      <c r="CW118" s="399"/>
      <c r="CX118" s="399"/>
      <c r="CY118" s="399"/>
      <c r="CZ118" s="399"/>
      <c r="DA118" s="399"/>
      <c r="DB118" s="399"/>
      <c r="DC118" s="399"/>
      <c r="DD118" s="399"/>
      <c r="DE118" s="399"/>
      <c r="DF118" s="399"/>
      <c r="DG118" s="399"/>
      <c r="DH118" s="399"/>
      <c r="DI118" s="399"/>
      <c r="DJ118" s="399"/>
      <c r="DK118" s="399"/>
      <c r="DL118" s="399"/>
      <c r="DM118" s="399"/>
      <c r="DN118" s="399"/>
      <c r="DO118" s="399"/>
      <c r="DP118" s="399"/>
      <c r="DQ118" s="399"/>
      <c r="DR118" s="399"/>
      <c r="DS118" s="399"/>
      <c r="DT118" s="399"/>
      <c r="DU118" s="399"/>
      <c r="DV118" s="399"/>
      <c r="DW118" s="399"/>
      <c r="DX118" s="399"/>
      <c r="DY118" s="399"/>
      <c r="DZ118" s="399"/>
      <c r="EA118" s="399"/>
      <c r="EB118" s="399"/>
      <c r="EC118" s="399"/>
      <c r="ED118" s="399"/>
      <c r="EE118" s="399"/>
      <c r="EF118" s="399"/>
      <c r="EG118" s="399"/>
      <c r="EH118" s="399"/>
      <c r="EI118" s="399"/>
      <c r="EJ118" s="399"/>
      <c r="EK118" s="399"/>
      <c r="EL118" s="399"/>
      <c r="EM118" s="399"/>
      <c r="EN118" s="399"/>
      <c r="EO118" s="399"/>
      <c r="EP118" s="399"/>
    </row>
    <row r="119" spans="3:146" ht="12" customHeight="1">
      <c r="C119" s="521"/>
      <c r="D119" s="492"/>
      <c r="E119" s="521"/>
      <c r="F119" s="521"/>
      <c r="G119" s="521"/>
      <c r="H119" s="521"/>
      <c r="I119" s="521"/>
      <c r="J119" s="521"/>
      <c r="K119" s="492"/>
      <c r="L119" s="521"/>
      <c r="M119" s="521"/>
      <c r="N119" s="521"/>
      <c r="O119" s="521"/>
      <c r="P119" s="521"/>
      <c r="Q119" s="521"/>
      <c r="R119" s="492"/>
      <c r="S119" s="521"/>
      <c r="T119" s="521"/>
      <c r="U119" s="521"/>
      <c r="V119" s="521"/>
      <c r="W119" s="521"/>
      <c r="X119" s="521"/>
      <c r="Y119" s="492"/>
      <c r="Z119" s="521"/>
      <c r="AA119" s="521"/>
      <c r="AB119" s="521"/>
      <c r="AC119" s="521"/>
      <c r="AD119" s="521"/>
      <c r="AE119" s="492"/>
      <c r="AF119" s="521"/>
      <c r="AG119" s="521"/>
      <c r="AH119" s="521"/>
      <c r="AI119" s="521"/>
      <c r="AJ119" s="521"/>
      <c r="AK119" s="521"/>
      <c r="AL119" s="492"/>
      <c r="AM119" s="521"/>
      <c r="AN119" s="521"/>
      <c r="AO119" s="521"/>
      <c r="AP119" s="521"/>
      <c r="AQ119" s="521"/>
      <c r="AR119" s="521"/>
      <c r="AS119" s="492"/>
      <c r="AT119" s="521"/>
      <c r="AU119" s="521"/>
      <c r="AV119" s="521"/>
      <c r="AW119" s="521"/>
      <c r="AX119" s="521"/>
      <c r="AY119" s="521"/>
      <c r="AZ119" s="492"/>
      <c r="BA119" s="521"/>
      <c r="BB119" s="521"/>
      <c r="BC119" s="521"/>
      <c r="BD119" s="521"/>
      <c r="BE119" s="521"/>
      <c r="BF119" s="521"/>
      <c r="BG119" s="492"/>
      <c r="BH119" s="521"/>
      <c r="BI119" s="521"/>
      <c r="BJ119" s="521"/>
      <c r="BK119" s="521"/>
      <c r="BL119" s="521"/>
      <c r="BM119" s="521"/>
      <c r="BN119" s="492"/>
      <c r="BO119" s="521"/>
      <c r="BP119" s="521"/>
      <c r="BQ119" s="521"/>
      <c r="BR119" s="399"/>
      <c r="BS119" s="399"/>
      <c r="BT119" s="399"/>
      <c r="BU119" s="399"/>
      <c r="BV119" s="399"/>
      <c r="BW119" s="399"/>
      <c r="BX119" s="399"/>
      <c r="BY119" s="399"/>
      <c r="BZ119" s="399"/>
      <c r="CA119" s="399"/>
      <c r="CB119" s="399"/>
      <c r="CC119" s="399"/>
      <c r="CD119" s="399"/>
      <c r="CE119" s="399"/>
      <c r="CF119" s="399"/>
      <c r="CG119" s="399"/>
      <c r="CH119" s="399"/>
      <c r="CI119" s="399"/>
      <c r="CJ119" s="399"/>
      <c r="CK119" s="399"/>
      <c r="CL119" s="399"/>
      <c r="CM119" s="399"/>
      <c r="CN119" s="399"/>
      <c r="CO119" s="399"/>
      <c r="CP119" s="399"/>
      <c r="CQ119" s="399"/>
      <c r="CR119" s="399"/>
      <c r="CS119" s="399"/>
      <c r="CT119" s="399"/>
      <c r="CU119" s="399"/>
      <c r="CV119" s="399"/>
      <c r="CW119" s="399"/>
      <c r="CX119" s="399"/>
      <c r="CY119" s="399"/>
      <c r="CZ119" s="399"/>
      <c r="DA119" s="399"/>
      <c r="DB119" s="399"/>
      <c r="DC119" s="399"/>
      <c r="DD119" s="399"/>
      <c r="DE119" s="399"/>
      <c r="DF119" s="399"/>
      <c r="DG119" s="399"/>
      <c r="DH119" s="399"/>
      <c r="DI119" s="399"/>
      <c r="DJ119" s="399"/>
      <c r="DK119" s="399"/>
      <c r="DL119" s="399"/>
      <c r="DM119" s="399"/>
      <c r="DN119" s="399"/>
      <c r="DO119" s="399"/>
      <c r="DP119" s="399"/>
      <c r="DQ119" s="399"/>
      <c r="DR119" s="399"/>
      <c r="DS119" s="399"/>
      <c r="DT119" s="399"/>
      <c r="DU119" s="399"/>
      <c r="DV119" s="399"/>
      <c r="DW119" s="399"/>
      <c r="DX119" s="399"/>
      <c r="DY119" s="399"/>
      <c r="DZ119" s="399"/>
      <c r="EA119" s="399"/>
      <c r="EB119" s="399"/>
      <c r="EC119" s="399"/>
      <c r="ED119" s="399"/>
      <c r="EE119" s="399"/>
      <c r="EF119" s="399"/>
      <c r="EG119" s="399"/>
      <c r="EH119" s="399"/>
      <c r="EI119" s="399"/>
      <c r="EJ119" s="399"/>
      <c r="EK119" s="399"/>
      <c r="EL119" s="399"/>
      <c r="EM119" s="399"/>
      <c r="EN119" s="399"/>
      <c r="EO119" s="399"/>
      <c r="EP119" s="399"/>
    </row>
    <row r="120" spans="3:146" ht="12" customHeight="1">
      <c r="C120" s="521"/>
      <c r="D120" s="492"/>
      <c r="E120" s="521"/>
      <c r="F120" s="521"/>
      <c r="G120" s="521"/>
      <c r="H120" s="521"/>
      <c r="I120" s="521"/>
      <c r="J120" s="521"/>
      <c r="K120" s="492"/>
      <c r="L120" s="521"/>
      <c r="M120" s="521"/>
      <c r="N120" s="521"/>
      <c r="O120" s="521"/>
      <c r="P120" s="521"/>
      <c r="Q120" s="521"/>
      <c r="R120" s="492"/>
      <c r="S120" s="521"/>
      <c r="T120" s="521"/>
      <c r="U120" s="521"/>
      <c r="V120" s="521"/>
      <c r="W120" s="521"/>
      <c r="X120" s="521"/>
      <c r="Y120" s="492"/>
      <c r="Z120" s="521"/>
      <c r="AA120" s="521"/>
      <c r="AB120" s="521"/>
      <c r="AC120" s="521"/>
      <c r="AD120" s="521"/>
      <c r="AE120" s="492"/>
      <c r="AF120" s="521"/>
      <c r="AG120" s="521"/>
      <c r="AH120" s="521"/>
      <c r="AI120" s="521"/>
      <c r="AJ120" s="521"/>
      <c r="AK120" s="521"/>
      <c r="AL120" s="492"/>
      <c r="AM120" s="521"/>
      <c r="AN120" s="521"/>
      <c r="AO120" s="521"/>
      <c r="AP120" s="521"/>
      <c r="AQ120" s="521"/>
      <c r="AR120" s="521"/>
      <c r="AS120" s="492"/>
      <c r="AT120" s="521"/>
      <c r="AU120" s="521"/>
      <c r="AV120" s="521"/>
      <c r="AW120" s="521"/>
      <c r="AX120" s="521"/>
      <c r="AY120" s="521"/>
      <c r="AZ120" s="492"/>
      <c r="BA120" s="521"/>
      <c r="BB120" s="521"/>
      <c r="BC120" s="521"/>
      <c r="BD120" s="521"/>
      <c r="BE120" s="521"/>
      <c r="BF120" s="521"/>
      <c r="BG120" s="492"/>
      <c r="BH120" s="521"/>
      <c r="BI120" s="521"/>
      <c r="BJ120" s="521"/>
      <c r="BK120" s="521"/>
      <c r="BL120" s="521"/>
      <c r="BM120" s="521"/>
      <c r="BN120" s="492"/>
      <c r="BO120" s="521"/>
      <c r="BP120" s="521"/>
      <c r="BQ120" s="521"/>
      <c r="BR120" s="399"/>
      <c r="BS120" s="399"/>
      <c r="BT120" s="399"/>
      <c r="BU120" s="399"/>
      <c r="BV120" s="399"/>
      <c r="BW120" s="399"/>
      <c r="BX120" s="399"/>
      <c r="BY120" s="399"/>
      <c r="BZ120" s="399"/>
      <c r="CA120" s="399"/>
      <c r="CB120" s="399"/>
      <c r="CC120" s="399"/>
      <c r="CD120" s="399"/>
      <c r="CE120" s="399"/>
      <c r="CF120" s="399"/>
      <c r="CG120" s="399"/>
      <c r="CH120" s="399"/>
      <c r="CI120" s="399"/>
      <c r="CJ120" s="399"/>
      <c r="CK120" s="399"/>
      <c r="CL120" s="399"/>
      <c r="CM120" s="399"/>
      <c r="CN120" s="399"/>
      <c r="CO120" s="399"/>
      <c r="CP120" s="399"/>
      <c r="CQ120" s="399"/>
      <c r="CR120" s="399"/>
      <c r="CS120" s="399"/>
      <c r="CT120" s="399"/>
      <c r="CU120" s="399"/>
      <c r="CV120" s="399"/>
      <c r="CW120" s="399"/>
      <c r="CX120" s="399"/>
      <c r="CY120" s="399"/>
      <c r="CZ120" s="399"/>
      <c r="DA120" s="399"/>
      <c r="DB120" s="399"/>
      <c r="DC120" s="399"/>
      <c r="DD120" s="399"/>
      <c r="DE120" s="399"/>
      <c r="DF120" s="399"/>
      <c r="DG120" s="399"/>
      <c r="DH120" s="399"/>
      <c r="DI120" s="399"/>
      <c r="DJ120" s="399"/>
      <c r="DK120" s="399"/>
      <c r="DL120" s="399"/>
      <c r="DM120" s="399"/>
      <c r="DN120" s="399"/>
      <c r="DO120" s="399"/>
      <c r="DP120" s="399"/>
      <c r="DQ120" s="399"/>
      <c r="DR120" s="399"/>
      <c r="DS120" s="399"/>
      <c r="DT120" s="399"/>
      <c r="DU120" s="399"/>
      <c r="DV120" s="399"/>
      <c r="DW120" s="399"/>
      <c r="DX120" s="399"/>
      <c r="DY120" s="399"/>
      <c r="DZ120" s="399"/>
      <c r="EA120" s="399"/>
      <c r="EB120" s="399"/>
      <c r="EC120" s="399"/>
      <c r="ED120" s="399"/>
      <c r="EE120" s="399"/>
      <c r="EF120" s="399"/>
      <c r="EG120" s="399"/>
      <c r="EH120" s="399"/>
      <c r="EI120" s="399"/>
      <c r="EJ120" s="399"/>
      <c r="EK120" s="399"/>
      <c r="EL120" s="399"/>
      <c r="EM120" s="399"/>
      <c r="EN120" s="399"/>
      <c r="EO120" s="399"/>
      <c r="EP120" s="399"/>
    </row>
    <row r="121" spans="3:146" ht="12" customHeight="1">
      <c r="C121" s="521"/>
      <c r="D121" s="492"/>
      <c r="E121" s="521"/>
      <c r="F121" s="521"/>
      <c r="G121" s="521"/>
      <c r="H121" s="521"/>
      <c r="I121" s="521"/>
      <c r="J121" s="521"/>
      <c r="K121" s="492"/>
      <c r="L121" s="521"/>
      <c r="M121" s="521"/>
      <c r="N121" s="521"/>
      <c r="O121" s="521"/>
      <c r="P121" s="521"/>
      <c r="Q121" s="521"/>
      <c r="R121" s="492"/>
      <c r="S121" s="521"/>
      <c r="T121" s="521"/>
      <c r="U121" s="521"/>
      <c r="V121" s="521"/>
      <c r="W121" s="521"/>
      <c r="X121" s="521"/>
      <c r="Y121" s="492"/>
      <c r="Z121" s="521"/>
      <c r="AA121" s="521"/>
      <c r="AB121" s="521"/>
      <c r="AC121" s="521"/>
      <c r="AD121" s="521"/>
      <c r="AE121" s="492"/>
      <c r="AF121" s="521"/>
      <c r="AG121" s="521"/>
      <c r="AH121" s="521"/>
      <c r="AI121" s="521"/>
      <c r="AJ121" s="521"/>
      <c r="AK121" s="521"/>
      <c r="AL121" s="492"/>
      <c r="AM121" s="521"/>
      <c r="AN121" s="521"/>
      <c r="AO121" s="521"/>
      <c r="AP121" s="521"/>
      <c r="AQ121" s="521"/>
      <c r="AR121" s="521"/>
      <c r="AS121" s="492"/>
      <c r="AT121" s="521"/>
      <c r="AU121" s="521"/>
      <c r="AV121" s="521"/>
      <c r="AW121" s="521"/>
      <c r="AX121" s="521"/>
      <c r="AY121" s="521"/>
      <c r="AZ121" s="492"/>
      <c r="BA121" s="521"/>
      <c r="BB121" s="521"/>
      <c r="BC121" s="521"/>
      <c r="BD121" s="521"/>
      <c r="BE121" s="521"/>
      <c r="BF121" s="521"/>
      <c r="BG121" s="492"/>
      <c r="BH121" s="521"/>
      <c r="BI121" s="521"/>
      <c r="BJ121" s="521"/>
      <c r="BK121" s="521"/>
      <c r="BL121" s="521"/>
      <c r="BM121" s="521"/>
      <c r="BN121" s="492"/>
      <c r="BO121" s="521"/>
      <c r="BP121" s="521"/>
      <c r="BQ121" s="521"/>
      <c r="BR121" s="399"/>
      <c r="BS121" s="399"/>
      <c r="BT121" s="399"/>
      <c r="BU121" s="399"/>
      <c r="BV121" s="399"/>
      <c r="BW121" s="399"/>
      <c r="BX121" s="399"/>
      <c r="BY121" s="399"/>
      <c r="BZ121" s="399"/>
      <c r="CA121" s="399"/>
      <c r="CB121" s="399"/>
      <c r="CC121" s="399"/>
      <c r="CD121" s="399"/>
      <c r="CE121" s="399"/>
      <c r="CF121" s="399"/>
      <c r="CG121" s="399"/>
      <c r="CH121" s="399"/>
      <c r="CI121" s="399"/>
      <c r="CJ121" s="399"/>
      <c r="CK121" s="399"/>
      <c r="CL121" s="399"/>
      <c r="CM121" s="399"/>
      <c r="CN121" s="399"/>
      <c r="CO121" s="399"/>
      <c r="CP121" s="399"/>
      <c r="CQ121" s="399"/>
      <c r="CR121" s="399"/>
      <c r="CS121" s="399"/>
      <c r="CT121" s="399"/>
      <c r="CU121" s="399"/>
      <c r="CV121" s="399"/>
      <c r="CW121" s="399"/>
      <c r="CX121" s="399"/>
      <c r="CY121" s="399"/>
      <c r="CZ121" s="399"/>
      <c r="DA121" s="399"/>
      <c r="DB121" s="399"/>
      <c r="DC121" s="399"/>
      <c r="DD121" s="399"/>
      <c r="DE121" s="399"/>
      <c r="DF121" s="399"/>
      <c r="DG121" s="399"/>
      <c r="DH121" s="399"/>
      <c r="DI121" s="399"/>
      <c r="DJ121" s="399"/>
      <c r="DK121" s="399"/>
      <c r="DL121" s="399"/>
      <c r="DM121" s="399"/>
      <c r="DN121" s="399"/>
      <c r="DO121" s="399"/>
      <c r="DP121" s="399"/>
      <c r="DQ121" s="399"/>
      <c r="DR121" s="399"/>
      <c r="DS121" s="399"/>
      <c r="DT121" s="399"/>
      <c r="DU121" s="399"/>
      <c r="DV121" s="399"/>
      <c r="DW121" s="399"/>
      <c r="DX121" s="399"/>
      <c r="DY121" s="399"/>
      <c r="DZ121" s="399"/>
      <c r="EA121" s="399"/>
      <c r="EB121" s="399"/>
      <c r="EC121" s="399"/>
      <c r="ED121" s="399"/>
      <c r="EE121" s="399"/>
      <c r="EF121" s="399"/>
      <c r="EG121" s="399"/>
      <c r="EH121" s="399"/>
      <c r="EI121" s="399"/>
      <c r="EJ121" s="399"/>
      <c r="EK121" s="399"/>
      <c r="EL121" s="399"/>
      <c r="EM121" s="399"/>
      <c r="EN121" s="399"/>
      <c r="EO121" s="399"/>
      <c r="EP121" s="399"/>
    </row>
    <row r="122" spans="3:146" ht="12" customHeight="1">
      <c r="C122" s="521"/>
      <c r="D122" s="492"/>
      <c r="E122" s="521"/>
      <c r="F122" s="521"/>
      <c r="G122" s="521"/>
      <c r="H122" s="521"/>
      <c r="I122" s="521"/>
      <c r="J122" s="521"/>
      <c r="K122" s="492"/>
      <c r="L122" s="521"/>
      <c r="M122" s="521"/>
      <c r="N122" s="521"/>
      <c r="O122" s="521"/>
      <c r="P122" s="521"/>
      <c r="Q122" s="521"/>
      <c r="R122" s="492"/>
      <c r="S122" s="521"/>
      <c r="T122" s="521"/>
      <c r="U122" s="521"/>
      <c r="V122" s="521"/>
      <c r="W122" s="521"/>
      <c r="X122" s="521"/>
      <c r="Y122" s="492"/>
      <c r="Z122" s="521"/>
      <c r="AA122" s="521"/>
      <c r="AB122" s="521"/>
      <c r="AC122" s="521"/>
      <c r="AD122" s="521"/>
      <c r="AE122" s="492"/>
      <c r="AF122" s="521"/>
      <c r="AG122" s="521"/>
      <c r="AH122" s="521"/>
      <c r="AI122" s="521"/>
      <c r="AJ122" s="521"/>
      <c r="AK122" s="521"/>
      <c r="AL122" s="492"/>
      <c r="AM122" s="521"/>
      <c r="AN122" s="521"/>
      <c r="AO122" s="521"/>
      <c r="AP122" s="521"/>
      <c r="AQ122" s="521"/>
      <c r="AR122" s="521"/>
      <c r="AS122" s="492"/>
      <c r="AT122" s="521"/>
      <c r="AU122" s="521"/>
      <c r="AV122" s="521"/>
      <c r="AW122" s="521"/>
      <c r="AX122" s="521"/>
      <c r="AY122" s="521"/>
      <c r="AZ122" s="492"/>
      <c r="BA122" s="521"/>
      <c r="BB122" s="521"/>
      <c r="BC122" s="521"/>
      <c r="BD122" s="521"/>
      <c r="BE122" s="521"/>
      <c r="BF122" s="521"/>
      <c r="BG122" s="492"/>
      <c r="BH122" s="521"/>
      <c r="BI122" s="521"/>
      <c r="BJ122" s="521"/>
      <c r="BK122" s="521"/>
      <c r="BL122" s="521"/>
      <c r="BM122" s="521"/>
      <c r="BN122" s="492"/>
      <c r="BO122" s="521"/>
      <c r="BP122" s="521"/>
      <c r="BQ122" s="521"/>
      <c r="BR122" s="399"/>
      <c r="BS122" s="399"/>
      <c r="BT122" s="399"/>
      <c r="BU122" s="399"/>
      <c r="BV122" s="399"/>
      <c r="BW122" s="399"/>
      <c r="BX122" s="399"/>
      <c r="BY122" s="399"/>
      <c r="BZ122" s="399"/>
      <c r="CA122" s="399"/>
      <c r="CB122" s="399"/>
      <c r="CC122" s="399"/>
      <c r="CD122" s="399"/>
      <c r="CE122" s="399"/>
      <c r="CF122" s="399"/>
      <c r="CG122" s="399"/>
      <c r="CH122" s="399"/>
      <c r="CI122" s="399"/>
      <c r="CJ122" s="399"/>
      <c r="CK122" s="399"/>
      <c r="CL122" s="399"/>
      <c r="CM122" s="399"/>
      <c r="CN122" s="399"/>
      <c r="CO122" s="399"/>
      <c r="CP122" s="399"/>
      <c r="CQ122" s="399"/>
      <c r="CR122" s="399"/>
      <c r="CS122" s="399"/>
      <c r="CT122" s="399"/>
      <c r="CU122" s="399"/>
      <c r="CV122" s="399"/>
      <c r="CW122" s="399"/>
      <c r="CX122" s="399"/>
      <c r="CY122" s="399"/>
      <c r="CZ122" s="399"/>
      <c r="DA122" s="399"/>
      <c r="DB122" s="399"/>
      <c r="DC122" s="399"/>
      <c r="DD122" s="399"/>
      <c r="DE122" s="399"/>
      <c r="DF122" s="399"/>
      <c r="DG122" s="399"/>
      <c r="DH122" s="399"/>
      <c r="DI122" s="399"/>
      <c r="DJ122" s="399"/>
      <c r="DK122" s="399"/>
      <c r="DL122" s="399"/>
      <c r="DM122" s="399"/>
      <c r="DN122" s="399"/>
      <c r="DO122" s="399"/>
      <c r="DP122" s="399"/>
      <c r="DQ122" s="399"/>
      <c r="DR122" s="399"/>
      <c r="DS122" s="399"/>
      <c r="DT122" s="399"/>
      <c r="DU122" s="399"/>
      <c r="DV122" s="399"/>
      <c r="DW122" s="399"/>
      <c r="DX122" s="399"/>
      <c r="DY122" s="399"/>
      <c r="DZ122" s="399"/>
      <c r="EA122" s="399"/>
      <c r="EB122" s="399"/>
      <c r="EC122" s="399"/>
      <c r="ED122" s="399"/>
      <c r="EE122" s="399"/>
      <c r="EF122" s="399"/>
      <c r="EG122" s="399"/>
      <c r="EH122" s="399"/>
      <c r="EI122" s="399"/>
      <c r="EJ122" s="399"/>
      <c r="EK122" s="399"/>
      <c r="EL122" s="399"/>
      <c r="EM122" s="399"/>
      <c r="EN122" s="399"/>
      <c r="EO122" s="399"/>
      <c r="EP122" s="399"/>
    </row>
    <row r="123" spans="3:146" ht="12" customHeight="1">
      <c r="C123" s="521"/>
      <c r="D123" s="492"/>
      <c r="E123" s="521"/>
      <c r="F123" s="521"/>
      <c r="G123" s="521"/>
      <c r="H123" s="521"/>
      <c r="I123" s="521"/>
      <c r="J123" s="521"/>
      <c r="K123" s="492"/>
      <c r="L123" s="521"/>
      <c r="M123" s="521"/>
      <c r="N123" s="521"/>
      <c r="O123" s="521"/>
      <c r="P123" s="521"/>
      <c r="Q123" s="521"/>
      <c r="R123" s="492"/>
      <c r="S123" s="521"/>
      <c r="T123" s="521"/>
      <c r="U123" s="521"/>
      <c r="V123" s="521"/>
      <c r="W123" s="521"/>
      <c r="X123" s="521"/>
      <c r="Y123" s="492"/>
      <c r="Z123" s="521"/>
      <c r="AA123" s="521"/>
      <c r="AB123" s="521"/>
      <c r="AC123" s="521"/>
      <c r="AD123" s="521"/>
      <c r="AE123" s="492"/>
      <c r="AF123" s="521"/>
      <c r="AG123" s="521"/>
      <c r="AH123" s="521"/>
      <c r="AI123" s="521"/>
      <c r="AJ123" s="521"/>
      <c r="AK123" s="521"/>
      <c r="AL123" s="492"/>
      <c r="AM123" s="521"/>
      <c r="AN123" s="521"/>
      <c r="AO123" s="521"/>
      <c r="AP123" s="521"/>
      <c r="AQ123" s="521"/>
      <c r="AR123" s="521"/>
      <c r="AS123" s="492"/>
      <c r="AT123" s="521"/>
      <c r="AU123" s="521"/>
      <c r="AV123" s="521"/>
      <c r="AW123" s="521"/>
      <c r="AX123" s="521"/>
      <c r="AY123" s="521"/>
      <c r="AZ123" s="492"/>
      <c r="BA123" s="521"/>
      <c r="BB123" s="521"/>
      <c r="BC123" s="521"/>
      <c r="BD123" s="521"/>
      <c r="BE123" s="521"/>
      <c r="BF123" s="521"/>
      <c r="BG123" s="492"/>
      <c r="BH123" s="521"/>
      <c r="BI123" s="521"/>
      <c r="BJ123" s="521"/>
      <c r="BK123" s="521"/>
      <c r="BL123" s="521"/>
      <c r="BM123" s="521"/>
      <c r="BN123" s="492"/>
      <c r="BO123" s="521"/>
      <c r="BP123" s="521"/>
      <c r="BQ123" s="521"/>
      <c r="BR123" s="399"/>
      <c r="BS123" s="399"/>
      <c r="BT123" s="399"/>
      <c r="BU123" s="399"/>
      <c r="BV123" s="399"/>
      <c r="BW123" s="399"/>
      <c r="BX123" s="399"/>
      <c r="BY123" s="399"/>
      <c r="BZ123" s="399"/>
      <c r="CA123" s="399"/>
      <c r="CB123" s="399"/>
      <c r="CC123" s="399"/>
      <c r="CD123" s="399"/>
      <c r="CE123" s="399"/>
      <c r="CF123" s="399"/>
      <c r="CG123" s="399"/>
      <c r="CH123" s="399"/>
      <c r="CI123" s="399"/>
      <c r="CJ123" s="399"/>
      <c r="CK123" s="399"/>
      <c r="CL123" s="399"/>
      <c r="CM123" s="399"/>
      <c r="CN123" s="399"/>
      <c r="CO123" s="399"/>
      <c r="CP123" s="399"/>
      <c r="CQ123" s="399"/>
      <c r="CR123" s="399"/>
      <c r="CS123" s="399"/>
      <c r="CT123" s="399"/>
      <c r="CU123" s="399"/>
      <c r="CV123" s="399"/>
      <c r="CW123" s="399"/>
      <c r="CX123" s="399"/>
      <c r="CY123" s="399"/>
      <c r="CZ123" s="399"/>
      <c r="DA123" s="399"/>
      <c r="DB123" s="399"/>
      <c r="DC123" s="399"/>
      <c r="DD123" s="399"/>
      <c r="DE123" s="399"/>
      <c r="DF123" s="399"/>
      <c r="DG123" s="399"/>
      <c r="DH123" s="399"/>
      <c r="DI123" s="399"/>
      <c r="DJ123" s="399"/>
      <c r="DK123" s="399"/>
      <c r="DL123" s="399"/>
      <c r="DM123" s="399"/>
      <c r="DN123" s="399"/>
      <c r="DO123" s="399"/>
      <c r="DP123" s="399"/>
      <c r="DQ123" s="399"/>
      <c r="DR123" s="399"/>
      <c r="DS123" s="399"/>
      <c r="DT123" s="399"/>
      <c r="DU123" s="399"/>
      <c r="DV123" s="399"/>
      <c r="DW123" s="399"/>
      <c r="DX123" s="399"/>
      <c r="DY123" s="399"/>
      <c r="DZ123" s="399"/>
      <c r="EA123" s="399"/>
      <c r="EB123" s="399"/>
      <c r="EC123" s="399"/>
      <c r="ED123" s="399"/>
      <c r="EE123" s="399"/>
      <c r="EF123" s="399"/>
      <c r="EG123" s="399"/>
      <c r="EH123" s="399"/>
      <c r="EI123" s="399"/>
      <c r="EJ123" s="399"/>
      <c r="EK123" s="399"/>
      <c r="EL123" s="399"/>
      <c r="EM123" s="399"/>
      <c r="EN123" s="399"/>
      <c r="EO123" s="399"/>
      <c r="EP123" s="399"/>
    </row>
    <row r="124" spans="3:146" ht="12" customHeight="1">
      <c r="C124" s="521"/>
      <c r="D124" s="492"/>
      <c r="E124" s="521"/>
      <c r="F124" s="521"/>
      <c r="G124" s="521"/>
      <c r="H124" s="521"/>
      <c r="I124" s="521"/>
      <c r="J124" s="521"/>
      <c r="K124" s="492"/>
      <c r="L124" s="521"/>
      <c r="M124" s="521"/>
      <c r="N124" s="521"/>
      <c r="O124" s="521"/>
      <c r="P124" s="521"/>
      <c r="Q124" s="521"/>
      <c r="R124" s="492"/>
      <c r="S124" s="521"/>
      <c r="T124" s="521"/>
      <c r="U124" s="521"/>
      <c r="V124" s="521"/>
      <c r="W124" s="521"/>
      <c r="X124" s="521"/>
      <c r="Y124" s="492"/>
      <c r="Z124" s="521"/>
      <c r="AA124" s="521"/>
      <c r="AB124" s="521"/>
      <c r="AC124" s="521"/>
      <c r="AD124" s="521"/>
      <c r="AE124" s="492"/>
      <c r="AF124" s="521"/>
      <c r="AG124" s="521"/>
      <c r="AH124" s="521"/>
      <c r="AI124" s="521"/>
      <c r="AJ124" s="521"/>
      <c r="AK124" s="521"/>
      <c r="AL124" s="492"/>
      <c r="AM124" s="521"/>
      <c r="AN124" s="521"/>
      <c r="AO124" s="521"/>
      <c r="AP124" s="521"/>
      <c r="AQ124" s="521"/>
      <c r="AR124" s="521"/>
      <c r="AS124" s="492"/>
      <c r="AT124" s="521"/>
      <c r="AU124" s="521"/>
      <c r="AV124" s="521"/>
      <c r="AW124" s="521"/>
      <c r="AX124" s="521"/>
      <c r="AY124" s="521"/>
      <c r="AZ124" s="492"/>
      <c r="BA124" s="521"/>
      <c r="BB124" s="521"/>
      <c r="BC124" s="521"/>
      <c r="BD124" s="521"/>
      <c r="BE124" s="521"/>
      <c r="BF124" s="521"/>
      <c r="BG124" s="492"/>
      <c r="BH124" s="521"/>
      <c r="BI124" s="521"/>
      <c r="BJ124" s="521"/>
      <c r="BK124" s="521"/>
      <c r="BL124" s="521"/>
      <c r="BM124" s="521"/>
      <c r="BN124" s="492"/>
      <c r="BO124" s="521"/>
      <c r="BP124" s="521"/>
      <c r="BQ124" s="521"/>
      <c r="BR124" s="399"/>
      <c r="BS124" s="399"/>
      <c r="BT124" s="399"/>
      <c r="BU124" s="399"/>
      <c r="BV124" s="399"/>
      <c r="BW124" s="399"/>
      <c r="BX124" s="399"/>
      <c r="BY124" s="399"/>
      <c r="BZ124" s="399"/>
      <c r="CA124" s="399"/>
      <c r="CB124" s="399"/>
      <c r="CC124" s="399"/>
      <c r="CD124" s="399"/>
      <c r="CE124" s="399"/>
      <c r="CF124" s="399"/>
      <c r="CG124" s="399"/>
      <c r="CH124" s="399"/>
      <c r="CI124" s="399"/>
      <c r="CJ124" s="399"/>
      <c r="CK124" s="399"/>
      <c r="CL124" s="399"/>
      <c r="CM124" s="399"/>
      <c r="CN124" s="399"/>
      <c r="CO124" s="399"/>
      <c r="CP124" s="399"/>
      <c r="CQ124" s="399"/>
      <c r="CR124" s="399"/>
      <c r="CS124" s="399"/>
      <c r="CT124" s="399"/>
      <c r="CU124" s="399"/>
      <c r="CV124" s="399"/>
      <c r="CW124" s="399"/>
      <c r="CX124" s="399"/>
      <c r="CY124" s="399"/>
      <c r="CZ124" s="399"/>
      <c r="DA124" s="399"/>
      <c r="DB124" s="399"/>
      <c r="DC124" s="399"/>
      <c r="DD124" s="399"/>
      <c r="DE124" s="399"/>
      <c r="DF124" s="399"/>
      <c r="DG124" s="399"/>
      <c r="DH124" s="399"/>
      <c r="DI124" s="399"/>
      <c r="DJ124" s="399"/>
      <c r="DK124" s="399"/>
      <c r="DL124" s="399"/>
      <c r="DM124" s="399"/>
      <c r="DN124" s="399"/>
      <c r="DO124" s="399"/>
      <c r="DP124" s="399"/>
      <c r="DQ124" s="399"/>
      <c r="DR124" s="399"/>
      <c r="DS124" s="399"/>
      <c r="DT124" s="399"/>
      <c r="DU124" s="399"/>
      <c r="DV124" s="399"/>
      <c r="DW124" s="399"/>
      <c r="DX124" s="399"/>
      <c r="DY124" s="399"/>
      <c r="DZ124" s="399"/>
      <c r="EA124" s="399"/>
      <c r="EB124" s="399"/>
      <c r="EC124" s="399"/>
      <c r="ED124" s="399"/>
      <c r="EE124" s="399"/>
      <c r="EF124" s="399"/>
      <c r="EG124" s="399"/>
      <c r="EH124" s="399"/>
      <c r="EI124" s="399"/>
      <c r="EJ124" s="399"/>
      <c r="EK124" s="399"/>
      <c r="EL124" s="399"/>
      <c r="EM124" s="399"/>
      <c r="EN124" s="399"/>
      <c r="EO124" s="399"/>
      <c r="EP124" s="399"/>
    </row>
    <row r="125" spans="3:146" ht="12" customHeight="1">
      <c r="C125" s="521"/>
      <c r="D125" s="492"/>
      <c r="E125" s="521"/>
      <c r="F125" s="521"/>
      <c r="G125" s="521"/>
      <c r="H125" s="521"/>
      <c r="I125" s="521"/>
      <c r="J125" s="521"/>
      <c r="K125" s="492"/>
      <c r="L125" s="521"/>
      <c r="M125" s="521"/>
      <c r="N125" s="521"/>
      <c r="O125" s="521"/>
      <c r="P125" s="521"/>
      <c r="Q125" s="521"/>
      <c r="R125" s="492"/>
      <c r="S125" s="521"/>
      <c r="T125" s="521"/>
      <c r="U125" s="521"/>
      <c r="V125" s="521"/>
      <c r="W125" s="521"/>
      <c r="X125" s="521"/>
      <c r="Y125" s="492"/>
      <c r="Z125" s="521"/>
      <c r="AA125" s="521"/>
      <c r="AB125" s="521"/>
      <c r="AC125" s="521"/>
      <c r="AD125" s="521"/>
      <c r="AE125" s="492"/>
      <c r="AF125" s="521"/>
      <c r="AG125" s="521"/>
      <c r="AH125" s="521"/>
      <c r="AI125" s="521"/>
      <c r="AJ125" s="521"/>
      <c r="AK125" s="521"/>
      <c r="AL125" s="492"/>
      <c r="AM125" s="521"/>
      <c r="AN125" s="521"/>
      <c r="AO125" s="521"/>
      <c r="AP125" s="521"/>
      <c r="AQ125" s="521"/>
      <c r="AR125" s="521"/>
      <c r="AS125" s="492"/>
      <c r="AT125" s="521"/>
      <c r="AU125" s="521"/>
      <c r="AV125" s="521"/>
      <c r="AW125" s="521"/>
      <c r="AX125" s="521"/>
      <c r="AY125" s="521"/>
      <c r="AZ125" s="492"/>
      <c r="BA125" s="521"/>
      <c r="BB125" s="521"/>
      <c r="BC125" s="521"/>
      <c r="BD125" s="521"/>
      <c r="BE125" s="521"/>
      <c r="BF125" s="521"/>
      <c r="BG125" s="492"/>
      <c r="BH125" s="521"/>
      <c r="BI125" s="521"/>
      <c r="BJ125" s="521"/>
      <c r="BK125" s="521"/>
      <c r="BL125" s="521"/>
      <c r="BM125" s="521"/>
      <c r="BN125" s="492"/>
      <c r="BO125" s="521"/>
      <c r="BP125" s="521"/>
      <c r="BQ125" s="521"/>
      <c r="BR125" s="399"/>
      <c r="BS125" s="399"/>
      <c r="BT125" s="399"/>
      <c r="BU125" s="399"/>
      <c r="BV125" s="399"/>
      <c r="BW125" s="399"/>
      <c r="BX125" s="399"/>
      <c r="BY125" s="399"/>
      <c r="BZ125" s="399"/>
      <c r="CA125" s="399"/>
      <c r="CB125" s="399"/>
      <c r="CC125" s="399"/>
      <c r="CD125" s="399"/>
      <c r="CE125" s="399"/>
      <c r="CF125" s="399"/>
      <c r="CG125" s="399"/>
      <c r="CH125" s="399"/>
      <c r="CI125" s="399"/>
      <c r="CJ125" s="399"/>
      <c r="CK125" s="399"/>
      <c r="CL125" s="399"/>
      <c r="CM125" s="399"/>
      <c r="CN125" s="399"/>
      <c r="CO125" s="399"/>
      <c r="CP125" s="399"/>
      <c r="CQ125" s="399"/>
      <c r="CR125" s="399"/>
      <c r="CS125" s="399"/>
      <c r="CT125" s="399"/>
      <c r="CU125" s="399"/>
      <c r="CV125" s="399"/>
      <c r="CW125" s="399"/>
      <c r="CX125" s="399"/>
      <c r="CY125" s="399"/>
      <c r="CZ125" s="399"/>
      <c r="DA125" s="399"/>
      <c r="DB125" s="399"/>
      <c r="DC125" s="399"/>
      <c r="DD125" s="399"/>
      <c r="DE125" s="399"/>
      <c r="DF125" s="399"/>
      <c r="DG125" s="399"/>
      <c r="DH125" s="399"/>
      <c r="DI125" s="399"/>
      <c r="DJ125" s="399"/>
      <c r="DK125" s="399"/>
      <c r="DL125" s="399"/>
      <c r="DM125" s="399"/>
      <c r="DN125" s="399"/>
      <c r="DO125" s="399"/>
      <c r="DP125" s="399"/>
      <c r="DQ125" s="399"/>
      <c r="DR125" s="399"/>
      <c r="DS125" s="399"/>
      <c r="DT125" s="399"/>
      <c r="DU125" s="399"/>
      <c r="DV125" s="399"/>
      <c r="DW125" s="399"/>
      <c r="DX125" s="399"/>
      <c r="DY125" s="399"/>
      <c r="DZ125" s="399"/>
      <c r="EA125" s="399"/>
      <c r="EB125" s="399"/>
      <c r="EC125" s="399"/>
      <c r="ED125" s="399"/>
      <c r="EE125" s="399"/>
      <c r="EF125" s="399"/>
      <c r="EG125" s="399"/>
      <c r="EH125" s="399"/>
      <c r="EI125" s="399"/>
      <c r="EJ125" s="399"/>
      <c r="EK125" s="399"/>
      <c r="EL125" s="399"/>
      <c r="EM125" s="399"/>
      <c r="EN125" s="399"/>
      <c r="EO125" s="399"/>
      <c r="EP125" s="399"/>
    </row>
    <row r="126" spans="3:146" ht="12" customHeight="1">
      <c r="C126" s="521"/>
      <c r="D126" s="492"/>
      <c r="E126" s="521"/>
      <c r="F126" s="521"/>
      <c r="G126" s="521"/>
      <c r="H126" s="521"/>
      <c r="I126" s="521"/>
      <c r="J126" s="521"/>
      <c r="K126" s="492"/>
      <c r="L126" s="521"/>
      <c r="M126" s="521"/>
      <c r="N126" s="521"/>
      <c r="O126" s="521"/>
      <c r="P126" s="521"/>
      <c r="Q126" s="521"/>
      <c r="R126" s="492"/>
      <c r="S126" s="521"/>
      <c r="T126" s="521"/>
      <c r="U126" s="521"/>
      <c r="V126" s="521"/>
      <c r="W126" s="521"/>
      <c r="X126" s="521"/>
      <c r="Y126" s="492"/>
      <c r="Z126" s="521"/>
      <c r="AA126" s="521"/>
      <c r="AB126" s="521"/>
      <c r="AC126" s="521"/>
      <c r="AD126" s="521"/>
      <c r="AE126" s="492"/>
      <c r="AF126" s="521"/>
      <c r="AG126" s="521"/>
      <c r="AH126" s="521"/>
      <c r="AI126" s="521"/>
      <c r="AJ126" s="521"/>
      <c r="AK126" s="521"/>
      <c r="AL126" s="492"/>
      <c r="AM126" s="521"/>
      <c r="AN126" s="521"/>
      <c r="AO126" s="521"/>
      <c r="AP126" s="521"/>
      <c r="AQ126" s="521"/>
      <c r="AR126" s="521"/>
      <c r="AS126" s="492"/>
      <c r="AT126" s="521"/>
      <c r="AU126" s="521"/>
      <c r="AV126" s="521"/>
      <c r="AW126" s="521"/>
      <c r="AX126" s="521"/>
      <c r="AY126" s="521"/>
      <c r="AZ126" s="492"/>
      <c r="BA126" s="521"/>
      <c r="BB126" s="521"/>
      <c r="BC126" s="521"/>
      <c r="BD126" s="521"/>
      <c r="BE126" s="521"/>
      <c r="BF126" s="521"/>
      <c r="BG126" s="492"/>
      <c r="BH126" s="521"/>
      <c r="BI126" s="521"/>
      <c r="BJ126" s="521"/>
      <c r="BK126" s="521"/>
      <c r="BL126" s="521"/>
      <c r="BM126" s="521"/>
      <c r="BN126" s="492"/>
      <c r="BO126" s="521"/>
      <c r="BP126" s="521"/>
      <c r="BQ126" s="521"/>
      <c r="BR126" s="399"/>
      <c r="BS126" s="399"/>
      <c r="BT126" s="399"/>
      <c r="BU126" s="399"/>
      <c r="BV126" s="399"/>
      <c r="BW126" s="399"/>
      <c r="BX126" s="399"/>
      <c r="BY126" s="399"/>
      <c r="BZ126" s="399"/>
      <c r="CA126" s="399"/>
      <c r="CB126" s="399"/>
      <c r="CC126" s="399"/>
      <c r="CD126" s="399"/>
      <c r="CE126" s="399"/>
      <c r="CF126" s="399"/>
      <c r="CG126" s="399"/>
      <c r="CH126" s="399"/>
      <c r="CI126" s="399"/>
      <c r="CJ126" s="399"/>
      <c r="CK126" s="399"/>
      <c r="CL126" s="399"/>
      <c r="CM126" s="399"/>
      <c r="CN126" s="399"/>
      <c r="CO126" s="399"/>
      <c r="CP126" s="399"/>
      <c r="CQ126" s="399"/>
      <c r="CR126" s="399"/>
      <c r="CS126" s="399"/>
      <c r="CT126" s="399"/>
      <c r="CU126" s="399"/>
      <c r="CV126" s="399"/>
      <c r="CW126" s="399"/>
      <c r="CX126" s="399"/>
      <c r="CY126" s="399"/>
      <c r="CZ126" s="399"/>
      <c r="DA126" s="399"/>
      <c r="DB126" s="399"/>
      <c r="DC126" s="399"/>
      <c r="DD126" s="399"/>
      <c r="DE126" s="399"/>
      <c r="DF126" s="399"/>
      <c r="DG126" s="399"/>
      <c r="DH126" s="399"/>
      <c r="DI126" s="399"/>
      <c r="DJ126" s="399"/>
      <c r="DK126" s="399"/>
      <c r="DL126" s="399"/>
      <c r="DM126" s="399"/>
      <c r="DN126" s="399"/>
      <c r="DO126" s="399"/>
      <c r="DP126" s="399"/>
      <c r="DQ126" s="399"/>
      <c r="DR126" s="399"/>
      <c r="DS126" s="399"/>
      <c r="DT126" s="399"/>
      <c r="DU126" s="399"/>
      <c r="DV126" s="399"/>
      <c r="DW126" s="399"/>
      <c r="DX126" s="399"/>
      <c r="DY126" s="399"/>
      <c r="DZ126" s="399"/>
      <c r="EA126" s="399"/>
      <c r="EB126" s="399"/>
      <c r="EC126" s="399"/>
      <c r="ED126" s="399"/>
      <c r="EE126" s="399"/>
      <c r="EF126" s="399"/>
      <c r="EG126" s="399"/>
      <c r="EH126" s="399"/>
      <c r="EI126" s="399"/>
      <c r="EJ126" s="399"/>
      <c r="EK126" s="399"/>
      <c r="EL126" s="399"/>
      <c r="EM126" s="399"/>
      <c r="EN126" s="399"/>
      <c r="EO126" s="399"/>
      <c r="EP126" s="399"/>
    </row>
    <row r="127" spans="3:146" ht="12" customHeight="1">
      <c r="C127" s="521"/>
      <c r="D127" s="492"/>
      <c r="E127" s="521"/>
      <c r="F127" s="521"/>
      <c r="G127" s="521"/>
      <c r="H127" s="521"/>
      <c r="I127" s="521"/>
      <c r="J127" s="521"/>
      <c r="K127" s="492"/>
      <c r="L127" s="521"/>
      <c r="M127" s="521"/>
      <c r="N127" s="521"/>
      <c r="O127" s="521"/>
      <c r="P127" s="521"/>
      <c r="Q127" s="521"/>
      <c r="R127" s="492"/>
      <c r="S127" s="521"/>
      <c r="T127" s="521"/>
      <c r="U127" s="521"/>
      <c r="V127" s="521"/>
      <c r="W127" s="521"/>
      <c r="X127" s="521"/>
      <c r="Y127" s="492"/>
      <c r="Z127" s="521"/>
      <c r="AA127" s="521"/>
      <c r="AB127" s="521"/>
      <c r="AC127" s="521"/>
      <c r="AD127" s="521"/>
      <c r="AE127" s="492"/>
      <c r="AF127" s="521"/>
      <c r="AG127" s="521"/>
      <c r="AH127" s="521"/>
      <c r="AI127" s="521"/>
      <c r="AJ127" s="521"/>
      <c r="AK127" s="521"/>
      <c r="AL127" s="492"/>
      <c r="AM127" s="521"/>
      <c r="AN127" s="521"/>
      <c r="AO127" s="521"/>
      <c r="AP127" s="521"/>
      <c r="AQ127" s="521"/>
      <c r="AR127" s="521"/>
      <c r="AS127" s="492"/>
      <c r="AT127" s="521"/>
      <c r="AU127" s="521"/>
      <c r="AV127" s="521"/>
      <c r="AW127" s="521"/>
      <c r="AX127" s="521"/>
      <c r="AY127" s="521"/>
      <c r="AZ127" s="492"/>
      <c r="BA127" s="521"/>
      <c r="BB127" s="521"/>
      <c r="BC127" s="521"/>
      <c r="BD127" s="521"/>
      <c r="BE127" s="521"/>
      <c r="BF127" s="521"/>
      <c r="BG127" s="492"/>
      <c r="BH127" s="521"/>
      <c r="BI127" s="521"/>
      <c r="BJ127" s="521"/>
      <c r="BK127" s="521"/>
      <c r="BL127" s="521"/>
      <c r="BM127" s="521"/>
      <c r="BN127" s="492"/>
      <c r="BO127" s="521"/>
      <c r="BP127" s="521"/>
      <c r="BQ127" s="521"/>
      <c r="BR127" s="399"/>
      <c r="BS127" s="399"/>
      <c r="BT127" s="399"/>
      <c r="BU127" s="399"/>
      <c r="BV127" s="399"/>
      <c r="BW127" s="399"/>
      <c r="BX127" s="399"/>
      <c r="BY127" s="399"/>
      <c r="BZ127" s="399"/>
      <c r="CA127" s="399"/>
      <c r="CB127" s="399"/>
      <c r="CC127" s="399"/>
      <c r="CD127" s="399"/>
      <c r="CE127" s="399"/>
      <c r="CF127" s="399"/>
      <c r="CG127" s="399"/>
      <c r="CH127" s="399"/>
      <c r="CI127" s="399"/>
      <c r="CJ127" s="399"/>
      <c r="CK127" s="399"/>
      <c r="CL127" s="399"/>
      <c r="CM127" s="399"/>
      <c r="CN127" s="399"/>
      <c r="CO127" s="399"/>
      <c r="CP127" s="399"/>
      <c r="CQ127" s="399"/>
      <c r="CR127" s="399"/>
      <c r="CS127" s="399"/>
      <c r="CT127" s="399"/>
      <c r="CU127" s="399"/>
      <c r="CV127" s="399"/>
      <c r="CW127" s="399"/>
      <c r="CX127" s="399"/>
      <c r="CY127" s="399"/>
      <c r="CZ127" s="399"/>
      <c r="DA127" s="399"/>
      <c r="DB127" s="399"/>
      <c r="DC127" s="399"/>
      <c r="DD127" s="399"/>
      <c r="DE127" s="399"/>
      <c r="DF127" s="399"/>
      <c r="DG127" s="399"/>
      <c r="DH127" s="399"/>
      <c r="DI127" s="399"/>
      <c r="DJ127" s="399"/>
      <c r="DK127" s="399"/>
      <c r="DL127" s="399"/>
      <c r="DM127" s="399"/>
      <c r="DN127" s="399"/>
      <c r="DO127" s="399"/>
      <c r="DP127" s="399"/>
      <c r="DQ127" s="399"/>
      <c r="DR127" s="399"/>
      <c r="DS127" s="399"/>
      <c r="DT127" s="399"/>
      <c r="DU127" s="399"/>
      <c r="DV127" s="399"/>
      <c r="DW127" s="399"/>
      <c r="DX127" s="399"/>
      <c r="DY127" s="399"/>
      <c r="DZ127" s="399"/>
      <c r="EA127" s="399"/>
      <c r="EB127" s="399"/>
      <c r="EC127" s="399"/>
      <c r="ED127" s="399"/>
      <c r="EE127" s="399"/>
      <c r="EF127" s="399"/>
      <c r="EG127" s="399"/>
      <c r="EH127" s="399"/>
      <c r="EI127" s="399"/>
      <c r="EJ127" s="399"/>
      <c r="EK127" s="399"/>
      <c r="EL127" s="399"/>
      <c r="EM127" s="399"/>
      <c r="EN127" s="399"/>
      <c r="EO127" s="399"/>
      <c r="EP127" s="399"/>
    </row>
    <row r="128" spans="3:146" ht="12" customHeight="1">
      <c r="C128" s="521"/>
      <c r="D128" s="492"/>
      <c r="E128" s="521"/>
      <c r="F128" s="521"/>
      <c r="G128" s="521"/>
      <c r="H128" s="521"/>
      <c r="I128" s="521"/>
      <c r="J128" s="521"/>
      <c r="K128" s="492"/>
      <c r="L128" s="521"/>
      <c r="M128" s="521"/>
      <c r="N128" s="521"/>
      <c r="O128" s="521"/>
      <c r="P128" s="521"/>
      <c r="Q128" s="521"/>
      <c r="R128" s="492"/>
      <c r="S128" s="521"/>
      <c r="T128" s="521"/>
      <c r="U128" s="521"/>
      <c r="V128" s="521"/>
      <c r="W128" s="521"/>
      <c r="X128" s="521"/>
      <c r="Y128" s="492"/>
      <c r="Z128" s="521"/>
      <c r="AA128" s="521"/>
      <c r="AB128" s="521"/>
      <c r="AC128" s="521"/>
      <c r="AD128" s="521"/>
      <c r="AE128" s="492"/>
      <c r="AF128" s="521"/>
      <c r="AG128" s="521"/>
      <c r="AH128" s="521"/>
      <c r="AI128" s="521"/>
      <c r="AJ128" s="521"/>
      <c r="AK128" s="521"/>
      <c r="AL128" s="492"/>
      <c r="AM128" s="521"/>
      <c r="AN128" s="521"/>
      <c r="AO128" s="521"/>
      <c r="AP128" s="521"/>
      <c r="AQ128" s="521"/>
      <c r="AR128" s="521"/>
      <c r="AS128" s="492"/>
      <c r="AT128" s="521"/>
      <c r="AU128" s="521"/>
      <c r="AV128" s="521"/>
      <c r="AW128" s="521"/>
      <c r="AX128" s="521"/>
      <c r="AY128" s="521"/>
      <c r="AZ128" s="492"/>
      <c r="BA128" s="521"/>
      <c r="BB128" s="521"/>
      <c r="BC128" s="521"/>
      <c r="BD128" s="521"/>
      <c r="BE128" s="521"/>
      <c r="BF128" s="521"/>
      <c r="BG128" s="492"/>
      <c r="BH128" s="521"/>
      <c r="BI128" s="521"/>
      <c r="BJ128" s="521"/>
      <c r="BK128" s="521"/>
      <c r="BL128" s="521"/>
      <c r="BM128" s="521"/>
      <c r="BN128" s="492"/>
      <c r="BO128" s="521"/>
      <c r="BP128" s="521"/>
      <c r="BQ128" s="521"/>
      <c r="BR128" s="399"/>
      <c r="BS128" s="399"/>
      <c r="BT128" s="399"/>
      <c r="BU128" s="399"/>
      <c r="BV128" s="399"/>
      <c r="BW128" s="399"/>
      <c r="BX128" s="399"/>
      <c r="BY128" s="399"/>
      <c r="BZ128" s="399"/>
      <c r="CA128" s="399"/>
      <c r="CB128" s="399"/>
      <c r="CC128" s="399"/>
      <c r="CD128" s="399"/>
      <c r="CE128" s="399"/>
      <c r="CF128" s="399"/>
      <c r="CG128" s="399"/>
      <c r="CH128" s="399"/>
      <c r="CI128" s="399"/>
      <c r="CJ128" s="399"/>
      <c r="CK128" s="399"/>
      <c r="CL128" s="399"/>
      <c r="CM128" s="399"/>
      <c r="CN128" s="399"/>
      <c r="CO128" s="399"/>
      <c r="CP128" s="399"/>
      <c r="CQ128" s="399"/>
      <c r="CR128" s="399"/>
      <c r="CS128" s="399"/>
      <c r="CT128" s="399"/>
      <c r="CU128" s="399"/>
      <c r="CV128" s="399"/>
      <c r="CW128" s="399"/>
      <c r="CX128" s="399"/>
      <c r="CY128" s="399"/>
      <c r="CZ128" s="399"/>
      <c r="DA128" s="399"/>
      <c r="DB128" s="399"/>
      <c r="DC128" s="399"/>
      <c r="DD128" s="399"/>
      <c r="DE128" s="399"/>
      <c r="DF128" s="399"/>
      <c r="DG128" s="399"/>
      <c r="DH128" s="399"/>
      <c r="DI128" s="399"/>
      <c r="DJ128" s="399"/>
      <c r="DK128" s="399"/>
      <c r="DL128" s="399"/>
      <c r="DM128" s="399"/>
      <c r="DN128" s="399"/>
      <c r="DO128" s="399"/>
      <c r="DP128" s="399"/>
      <c r="DQ128" s="399"/>
      <c r="DR128" s="399"/>
      <c r="DS128" s="399"/>
      <c r="DT128" s="399"/>
      <c r="DU128" s="399"/>
      <c r="DV128" s="399"/>
      <c r="DW128" s="399"/>
      <c r="DX128" s="399"/>
      <c r="DY128" s="399"/>
      <c r="DZ128" s="399"/>
      <c r="EA128" s="399"/>
      <c r="EB128" s="399"/>
      <c r="EC128" s="399"/>
      <c r="ED128" s="399"/>
      <c r="EE128" s="399"/>
      <c r="EF128" s="399"/>
      <c r="EG128" s="399"/>
      <c r="EH128" s="399"/>
      <c r="EI128" s="399"/>
      <c r="EJ128" s="399"/>
      <c r="EK128" s="399"/>
      <c r="EL128" s="399"/>
      <c r="EM128" s="399"/>
      <c r="EN128" s="399"/>
      <c r="EO128" s="399"/>
      <c r="EP128" s="399"/>
    </row>
    <row r="129" spans="3:146" ht="12" customHeight="1">
      <c r="C129" s="521"/>
      <c r="D129" s="492"/>
      <c r="E129" s="521"/>
      <c r="F129" s="521"/>
      <c r="G129" s="521"/>
      <c r="H129" s="521"/>
      <c r="I129" s="521"/>
      <c r="J129" s="521"/>
      <c r="K129" s="492"/>
      <c r="L129" s="521"/>
      <c r="M129" s="521"/>
      <c r="N129" s="521"/>
      <c r="O129" s="521"/>
      <c r="P129" s="521"/>
      <c r="Q129" s="521"/>
      <c r="R129" s="492"/>
      <c r="S129" s="521"/>
      <c r="T129" s="521"/>
      <c r="U129" s="521"/>
      <c r="V129" s="521"/>
      <c r="W129" s="521"/>
      <c r="X129" s="521"/>
      <c r="Y129" s="492"/>
      <c r="Z129" s="521"/>
      <c r="AA129" s="521"/>
      <c r="AB129" s="521"/>
      <c r="AC129" s="521"/>
      <c r="AD129" s="521"/>
      <c r="AE129" s="492"/>
      <c r="AF129" s="521"/>
      <c r="AG129" s="521"/>
      <c r="AH129" s="521"/>
      <c r="AI129" s="521"/>
      <c r="AJ129" s="521"/>
      <c r="AK129" s="521"/>
      <c r="AL129" s="492"/>
      <c r="AM129" s="521"/>
      <c r="AN129" s="521"/>
      <c r="AO129" s="521"/>
      <c r="AP129" s="521"/>
      <c r="AQ129" s="521"/>
      <c r="AR129" s="521"/>
      <c r="AS129" s="492"/>
      <c r="AT129" s="521"/>
      <c r="AU129" s="521"/>
      <c r="AV129" s="521"/>
      <c r="AW129" s="521"/>
      <c r="AX129" s="521"/>
      <c r="AY129" s="521"/>
      <c r="AZ129" s="492"/>
      <c r="BA129" s="521"/>
      <c r="BB129" s="521"/>
      <c r="BC129" s="521"/>
      <c r="BD129" s="521"/>
      <c r="BE129" s="521"/>
      <c r="BF129" s="521"/>
      <c r="BG129" s="492"/>
      <c r="BH129" s="521"/>
      <c r="BI129" s="521"/>
      <c r="BJ129" s="521"/>
      <c r="BK129" s="521"/>
      <c r="BL129" s="521"/>
      <c r="BM129" s="521"/>
      <c r="BN129" s="492"/>
      <c r="BO129" s="521"/>
      <c r="BP129" s="521"/>
      <c r="BQ129" s="521"/>
      <c r="BR129" s="399"/>
      <c r="BS129" s="399"/>
      <c r="BT129" s="399"/>
      <c r="BU129" s="399"/>
      <c r="BV129" s="399"/>
      <c r="BW129" s="399"/>
      <c r="BX129" s="399"/>
      <c r="BY129" s="399"/>
      <c r="BZ129" s="399"/>
      <c r="CA129" s="399"/>
      <c r="CB129" s="399"/>
      <c r="CC129" s="399"/>
      <c r="CD129" s="399"/>
      <c r="CE129" s="399"/>
      <c r="CF129" s="399"/>
      <c r="CG129" s="399"/>
      <c r="CH129" s="399"/>
      <c r="CI129" s="399"/>
      <c r="CJ129" s="399"/>
      <c r="CK129" s="399"/>
      <c r="CL129" s="399"/>
      <c r="CM129" s="399"/>
      <c r="CN129" s="399"/>
      <c r="CO129" s="399"/>
      <c r="CP129" s="399"/>
      <c r="CQ129" s="399"/>
      <c r="CR129" s="399"/>
      <c r="CS129" s="399"/>
      <c r="CT129" s="399"/>
      <c r="CU129" s="399"/>
      <c r="CV129" s="399"/>
      <c r="CW129" s="399"/>
      <c r="CX129" s="399"/>
      <c r="CY129" s="399"/>
      <c r="CZ129" s="399"/>
      <c r="DA129" s="399"/>
      <c r="DB129" s="399"/>
      <c r="DC129" s="399"/>
      <c r="DD129" s="399"/>
      <c r="DE129" s="399"/>
      <c r="DF129" s="399"/>
      <c r="DG129" s="399"/>
      <c r="DH129" s="399"/>
      <c r="DI129" s="399"/>
      <c r="DJ129" s="399"/>
      <c r="DK129" s="399"/>
      <c r="DL129" s="399"/>
      <c r="DM129" s="399"/>
      <c r="DN129" s="399"/>
      <c r="DO129" s="399"/>
      <c r="DP129" s="399"/>
      <c r="DQ129" s="399"/>
      <c r="DR129" s="399"/>
      <c r="DS129" s="399"/>
      <c r="DT129" s="399"/>
      <c r="DU129" s="399"/>
      <c r="DV129" s="399"/>
      <c r="DW129" s="399"/>
      <c r="DX129" s="399"/>
      <c r="DY129" s="399"/>
      <c r="DZ129" s="399"/>
      <c r="EA129" s="399"/>
      <c r="EB129" s="399"/>
      <c r="EC129" s="399"/>
      <c r="ED129" s="399"/>
      <c r="EE129" s="399"/>
      <c r="EF129" s="399"/>
      <c r="EG129" s="399"/>
      <c r="EH129" s="399"/>
      <c r="EI129" s="399"/>
      <c r="EJ129" s="399"/>
      <c r="EK129" s="399"/>
      <c r="EL129" s="399"/>
      <c r="EM129" s="399"/>
      <c r="EN129" s="399"/>
      <c r="EO129" s="399"/>
      <c r="EP129" s="399"/>
    </row>
    <row r="130" spans="3:146" ht="12" customHeight="1">
      <c r="C130" s="521"/>
      <c r="D130" s="492"/>
      <c r="E130" s="521"/>
      <c r="F130" s="521"/>
      <c r="G130" s="521"/>
      <c r="H130" s="521"/>
      <c r="I130" s="521"/>
      <c r="J130" s="521"/>
      <c r="K130" s="492"/>
      <c r="L130" s="521"/>
      <c r="M130" s="521"/>
      <c r="N130" s="521"/>
      <c r="O130" s="521"/>
      <c r="P130" s="521"/>
      <c r="Q130" s="521"/>
      <c r="R130" s="492"/>
      <c r="S130" s="521"/>
      <c r="T130" s="521"/>
      <c r="U130" s="521"/>
      <c r="V130" s="521"/>
      <c r="W130" s="521"/>
      <c r="X130" s="521"/>
      <c r="Y130" s="492"/>
      <c r="Z130" s="521"/>
      <c r="AA130" s="521"/>
      <c r="AB130" s="521"/>
      <c r="AC130" s="521"/>
      <c r="AD130" s="521"/>
      <c r="AE130" s="492"/>
      <c r="AF130" s="521"/>
      <c r="AG130" s="521"/>
      <c r="AH130" s="521"/>
      <c r="AI130" s="521"/>
      <c r="AJ130" s="521"/>
      <c r="AK130" s="521"/>
      <c r="AL130" s="492"/>
      <c r="AM130" s="521"/>
      <c r="AN130" s="521"/>
      <c r="AO130" s="521"/>
      <c r="AP130" s="521"/>
      <c r="AQ130" s="521"/>
      <c r="AR130" s="521"/>
      <c r="AS130" s="492"/>
      <c r="AT130" s="521"/>
      <c r="AU130" s="521"/>
      <c r="AV130" s="521"/>
      <c r="AW130" s="521"/>
      <c r="AX130" s="521"/>
      <c r="AY130" s="521"/>
      <c r="AZ130" s="492"/>
      <c r="BA130" s="521"/>
      <c r="BB130" s="521"/>
      <c r="BC130" s="521"/>
      <c r="BD130" s="521"/>
      <c r="BE130" s="521"/>
      <c r="BF130" s="521"/>
      <c r="BG130" s="492"/>
      <c r="BH130" s="521"/>
      <c r="BI130" s="521"/>
      <c r="BJ130" s="521"/>
      <c r="BK130" s="521"/>
      <c r="BL130" s="521"/>
      <c r="BM130" s="521"/>
      <c r="BN130" s="492"/>
      <c r="BO130" s="521"/>
      <c r="BP130" s="521"/>
      <c r="BQ130" s="521"/>
      <c r="BR130" s="399"/>
      <c r="BS130" s="399"/>
      <c r="BT130" s="399"/>
      <c r="BU130" s="399"/>
      <c r="BV130" s="399"/>
      <c r="BW130" s="399"/>
      <c r="BX130" s="399"/>
      <c r="BY130" s="399"/>
      <c r="BZ130" s="399"/>
      <c r="CA130" s="399"/>
      <c r="CB130" s="399"/>
      <c r="CC130" s="399"/>
      <c r="CD130" s="399"/>
      <c r="CE130" s="399"/>
      <c r="CF130" s="399"/>
      <c r="CG130" s="399"/>
      <c r="CH130" s="399"/>
      <c r="CI130" s="399"/>
      <c r="CJ130" s="399"/>
      <c r="CK130" s="399"/>
      <c r="CL130" s="399"/>
      <c r="CM130" s="399"/>
      <c r="CN130" s="399"/>
      <c r="CO130" s="399"/>
      <c r="CP130" s="399"/>
      <c r="CQ130" s="399"/>
      <c r="CR130" s="399"/>
      <c r="CS130" s="399"/>
      <c r="CT130" s="399"/>
      <c r="CU130" s="399"/>
      <c r="CV130" s="399"/>
      <c r="CW130" s="399"/>
      <c r="CX130" s="399"/>
      <c r="CY130" s="399"/>
      <c r="CZ130" s="399"/>
      <c r="DA130" s="399"/>
      <c r="DB130" s="399"/>
      <c r="DC130" s="399"/>
      <c r="DD130" s="399"/>
      <c r="DE130" s="399"/>
      <c r="DF130" s="399"/>
      <c r="DG130" s="399"/>
      <c r="DH130" s="399"/>
      <c r="DI130" s="399"/>
      <c r="DJ130" s="399"/>
      <c r="DK130" s="399"/>
      <c r="DL130" s="399"/>
      <c r="DM130" s="399"/>
      <c r="DN130" s="399"/>
      <c r="DO130" s="399"/>
      <c r="DP130" s="399"/>
      <c r="DQ130" s="399"/>
      <c r="DR130" s="399"/>
      <c r="DS130" s="399"/>
      <c r="DT130" s="399"/>
      <c r="DU130" s="399"/>
      <c r="DV130" s="399"/>
      <c r="DW130" s="399"/>
      <c r="DX130" s="399"/>
      <c r="DY130" s="399"/>
      <c r="DZ130" s="399"/>
      <c r="EA130" s="399"/>
      <c r="EB130" s="399"/>
      <c r="EC130" s="399"/>
      <c r="ED130" s="399"/>
      <c r="EE130" s="399"/>
      <c r="EF130" s="399"/>
      <c r="EG130" s="399"/>
      <c r="EH130" s="399"/>
      <c r="EI130" s="399"/>
      <c r="EJ130" s="399"/>
      <c r="EK130" s="399"/>
      <c r="EL130" s="399"/>
      <c r="EM130" s="399"/>
      <c r="EN130" s="399"/>
      <c r="EO130" s="399"/>
      <c r="EP130" s="399"/>
    </row>
    <row r="131" spans="3:146" ht="12" customHeight="1">
      <c r="C131" s="521"/>
      <c r="D131" s="492"/>
      <c r="E131" s="521"/>
      <c r="F131" s="521"/>
      <c r="G131" s="521"/>
      <c r="H131" s="521"/>
      <c r="I131" s="521"/>
      <c r="J131" s="521"/>
      <c r="K131" s="492"/>
      <c r="L131" s="521"/>
      <c r="M131" s="521"/>
      <c r="N131" s="521"/>
      <c r="O131" s="521"/>
      <c r="P131" s="521"/>
      <c r="Q131" s="521"/>
      <c r="R131" s="492"/>
      <c r="S131" s="521"/>
      <c r="T131" s="521"/>
      <c r="U131" s="521"/>
      <c r="V131" s="521"/>
      <c r="W131" s="521"/>
      <c r="X131" s="521"/>
      <c r="Y131" s="492"/>
      <c r="Z131" s="521"/>
      <c r="AA131" s="521"/>
      <c r="AB131" s="521"/>
      <c r="AC131" s="521"/>
      <c r="AD131" s="521"/>
      <c r="AE131" s="492"/>
      <c r="AF131" s="521"/>
      <c r="AG131" s="521"/>
      <c r="AH131" s="521"/>
      <c r="AI131" s="521"/>
      <c r="AJ131" s="521"/>
      <c r="AK131" s="521"/>
      <c r="AL131" s="492"/>
      <c r="AM131" s="521"/>
      <c r="AN131" s="521"/>
      <c r="AO131" s="521"/>
      <c r="AP131" s="521"/>
      <c r="AQ131" s="521"/>
      <c r="AR131" s="521"/>
      <c r="AS131" s="492"/>
      <c r="AT131" s="521"/>
      <c r="AU131" s="521"/>
      <c r="AV131" s="521"/>
      <c r="AW131" s="521"/>
      <c r="AX131" s="521"/>
      <c r="AY131" s="521"/>
      <c r="AZ131" s="492"/>
      <c r="BA131" s="521"/>
      <c r="BB131" s="521"/>
      <c r="BC131" s="521"/>
      <c r="BD131" s="521"/>
      <c r="BE131" s="521"/>
      <c r="BF131" s="521"/>
      <c r="BG131" s="492"/>
      <c r="BH131" s="521"/>
      <c r="BI131" s="521"/>
      <c r="BJ131" s="521"/>
      <c r="BK131" s="521"/>
      <c r="BL131" s="521"/>
      <c r="BM131" s="521"/>
      <c r="BN131" s="492"/>
      <c r="BO131" s="521"/>
      <c r="BP131" s="521"/>
      <c r="BQ131" s="521"/>
      <c r="BR131" s="399"/>
      <c r="BS131" s="399"/>
      <c r="BT131" s="399"/>
      <c r="BU131" s="399"/>
      <c r="BV131" s="399"/>
      <c r="BW131" s="399"/>
      <c r="BX131" s="399"/>
      <c r="BY131" s="399"/>
      <c r="BZ131" s="399"/>
      <c r="CA131" s="399"/>
      <c r="CB131" s="399"/>
      <c r="CC131" s="399"/>
      <c r="CD131" s="399"/>
      <c r="CE131" s="399"/>
      <c r="CF131" s="399"/>
      <c r="CG131" s="399"/>
      <c r="CH131" s="399"/>
      <c r="CI131" s="399"/>
      <c r="CJ131" s="399"/>
      <c r="CK131" s="399"/>
      <c r="CL131" s="399"/>
      <c r="CM131" s="399"/>
      <c r="CN131" s="399"/>
      <c r="CO131" s="399"/>
      <c r="CP131" s="399"/>
      <c r="CQ131" s="399"/>
      <c r="CR131" s="399"/>
      <c r="CS131" s="399"/>
      <c r="CT131" s="399"/>
      <c r="CU131" s="399"/>
      <c r="CV131" s="399"/>
      <c r="CW131" s="399"/>
      <c r="CX131" s="399"/>
      <c r="CY131" s="399"/>
      <c r="CZ131" s="399"/>
      <c r="DA131" s="399"/>
      <c r="DB131" s="399"/>
      <c r="DC131" s="399"/>
      <c r="DD131" s="399"/>
      <c r="DE131" s="399"/>
      <c r="DF131" s="399"/>
      <c r="DG131" s="399"/>
      <c r="DH131" s="399"/>
      <c r="DI131" s="399"/>
      <c r="DJ131" s="399"/>
      <c r="DK131" s="399"/>
      <c r="DL131" s="399"/>
      <c r="DM131" s="399"/>
      <c r="DN131" s="399"/>
      <c r="DO131" s="399"/>
      <c r="DP131" s="399"/>
      <c r="DQ131" s="399"/>
      <c r="DR131" s="399"/>
      <c r="DS131" s="399"/>
      <c r="DT131" s="399"/>
      <c r="DU131" s="399"/>
      <c r="DV131" s="399"/>
      <c r="DW131" s="399"/>
      <c r="DX131" s="399"/>
      <c r="DY131" s="399"/>
      <c r="DZ131" s="399"/>
      <c r="EA131" s="399"/>
      <c r="EB131" s="399"/>
      <c r="EC131" s="399"/>
      <c r="ED131" s="399"/>
      <c r="EE131" s="399"/>
      <c r="EF131" s="399"/>
      <c r="EG131" s="399"/>
      <c r="EH131" s="399"/>
      <c r="EI131" s="399"/>
      <c r="EJ131" s="399"/>
      <c r="EK131" s="399"/>
      <c r="EL131" s="399"/>
      <c r="EM131" s="399"/>
      <c r="EN131" s="399"/>
      <c r="EO131" s="399"/>
      <c r="EP131" s="399"/>
    </row>
    <row r="132" spans="3:146" ht="12" customHeight="1">
      <c r="C132" s="521"/>
      <c r="D132" s="492"/>
      <c r="E132" s="521"/>
      <c r="F132" s="521"/>
      <c r="G132" s="521"/>
      <c r="H132" s="521"/>
      <c r="I132" s="521"/>
      <c r="J132" s="521"/>
      <c r="K132" s="492"/>
      <c r="L132" s="521"/>
      <c r="M132" s="521"/>
      <c r="N132" s="521"/>
      <c r="O132" s="521"/>
      <c r="P132" s="521"/>
      <c r="Q132" s="521"/>
      <c r="R132" s="492"/>
      <c r="S132" s="521"/>
      <c r="T132" s="521"/>
      <c r="U132" s="521"/>
      <c r="V132" s="521"/>
      <c r="W132" s="521"/>
      <c r="X132" s="521"/>
      <c r="Y132" s="492"/>
      <c r="Z132" s="521"/>
      <c r="AA132" s="521"/>
      <c r="AB132" s="521"/>
      <c r="AC132" s="521"/>
      <c r="AD132" s="521"/>
      <c r="AE132" s="492"/>
      <c r="AF132" s="521"/>
      <c r="AG132" s="521"/>
      <c r="AH132" s="521"/>
      <c r="AI132" s="521"/>
      <c r="AJ132" s="521"/>
      <c r="AK132" s="521"/>
      <c r="AL132" s="492"/>
      <c r="AM132" s="521"/>
      <c r="AN132" s="521"/>
      <c r="AO132" s="521"/>
      <c r="AP132" s="521"/>
      <c r="AQ132" s="521"/>
      <c r="AR132" s="521"/>
      <c r="AS132" s="492"/>
      <c r="AT132" s="521"/>
      <c r="AU132" s="521"/>
      <c r="AV132" s="521"/>
      <c r="AW132" s="521"/>
      <c r="AX132" s="521"/>
      <c r="AY132" s="521"/>
      <c r="AZ132" s="492"/>
      <c r="BA132" s="521"/>
      <c r="BB132" s="521"/>
      <c r="BC132" s="521"/>
      <c r="BD132" s="521"/>
      <c r="BE132" s="521"/>
      <c r="BF132" s="521"/>
      <c r="BG132" s="492"/>
      <c r="BH132" s="521"/>
      <c r="BI132" s="521"/>
      <c r="BJ132" s="521"/>
      <c r="BK132" s="521"/>
      <c r="BL132" s="521"/>
      <c r="BM132" s="521"/>
      <c r="BN132" s="492"/>
      <c r="BO132" s="521"/>
      <c r="BP132" s="521"/>
      <c r="BQ132" s="521"/>
      <c r="BR132" s="399"/>
      <c r="BS132" s="399"/>
      <c r="BT132" s="399"/>
      <c r="BU132" s="399"/>
      <c r="BV132" s="399"/>
      <c r="BW132" s="399"/>
      <c r="BX132" s="399"/>
      <c r="BY132" s="399"/>
      <c r="BZ132" s="399"/>
      <c r="CA132" s="399"/>
      <c r="CB132" s="399"/>
      <c r="CC132" s="399"/>
      <c r="CD132" s="399"/>
      <c r="CE132" s="399"/>
      <c r="CF132" s="399"/>
      <c r="CG132" s="399"/>
      <c r="CH132" s="399"/>
      <c r="CI132" s="399"/>
      <c r="CJ132" s="399"/>
      <c r="CK132" s="399"/>
      <c r="CL132" s="399"/>
      <c r="CM132" s="399"/>
      <c r="CN132" s="399"/>
      <c r="CO132" s="399"/>
      <c r="CP132" s="399"/>
      <c r="CQ132" s="399"/>
      <c r="CR132" s="399"/>
      <c r="CS132" s="399"/>
      <c r="CT132" s="399"/>
      <c r="CU132" s="399"/>
      <c r="CV132" s="399"/>
      <c r="CW132" s="399"/>
      <c r="CX132" s="399"/>
      <c r="CY132" s="399"/>
      <c r="CZ132" s="399"/>
      <c r="DA132" s="399"/>
      <c r="DB132" s="399"/>
      <c r="DC132" s="399"/>
      <c r="DD132" s="399"/>
      <c r="DE132" s="399"/>
      <c r="DF132" s="399"/>
      <c r="DG132" s="399"/>
      <c r="DH132" s="399"/>
      <c r="DI132" s="399"/>
      <c r="DJ132" s="399"/>
      <c r="DK132" s="399"/>
      <c r="DL132" s="399"/>
      <c r="DM132" s="399"/>
      <c r="DN132" s="399"/>
      <c r="DO132" s="399"/>
      <c r="DP132" s="399"/>
      <c r="DQ132" s="399"/>
      <c r="DR132" s="399"/>
      <c r="DS132" s="399"/>
      <c r="DT132" s="399"/>
      <c r="DU132" s="399"/>
      <c r="DV132" s="399"/>
      <c r="DW132" s="399"/>
      <c r="DX132" s="399"/>
      <c r="DY132" s="399"/>
      <c r="DZ132" s="399"/>
      <c r="EA132" s="399"/>
      <c r="EB132" s="399"/>
      <c r="EC132" s="399"/>
      <c r="ED132" s="399"/>
      <c r="EE132" s="399"/>
      <c r="EF132" s="399"/>
      <c r="EG132" s="399"/>
      <c r="EH132" s="399"/>
      <c r="EI132" s="399"/>
      <c r="EJ132" s="399"/>
      <c r="EK132" s="399"/>
      <c r="EL132" s="399"/>
      <c r="EM132" s="399"/>
      <c r="EN132" s="399"/>
      <c r="EO132" s="399"/>
      <c r="EP132" s="399"/>
    </row>
    <row r="133" spans="3:146" ht="12" customHeight="1">
      <c r="C133" s="521"/>
      <c r="D133" s="492"/>
      <c r="E133" s="521"/>
      <c r="F133" s="521"/>
      <c r="G133" s="521"/>
      <c r="H133" s="521"/>
      <c r="I133" s="521"/>
      <c r="J133" s="521"/>
      <c r="K133" s="492"/>
      <c r="L133" s="521"/>
      <c r="M133" s="521"/>
      <c r="N133" s="521"/>
      <c r="O133" s="521"/>
      <c r="P133" s="521"/>
      <c r="Q133" s="521"/>
      <c r="R133" s="492"/>
      <c r="S133" s="521"/>
      <c r="T133" s="521"/>
      <c r="U133" s="521"/>
      <c r="V133" s="521"/>
      <c r="W133" s="521"/>
      <c r="X133" s="521"/>
      <c r="Y133" s="492"/>
      <c r="Z133" s="521"/>
      <c r="AA133" s="521"/>
      <c r="AB133" s="521"/>
      <c r="AC133" s="521"/>
      <c r="AD133" s="521"/>
      <c r="AE133" s="492"/>
      <c r="AF133" s="521"/>
      <c r="AG133" s="521"/>
      <c r="AH133" s="521"/>
      <c r="AI133" s="521"/>
      <c r="AJ133" s="521"/>
      <c r="AK133" s="521"/>
      <c r="AL133" s="492"/>
      <c r="AM133" s="521"/>
      <c r="AN133" s="521"/>
      <c r="AO133" s="521"/>
      <c r="AP133" s="521"/>
      <c r="AQ133" s="521"/>
      <c r="AR133" s="521"/>
      <c r="AS133" s="492"/>
      <c r="AT133" s="521"/>
      <c r="AU133" s="521"/>
      <c r="AV133" s="521"/>
      <c r="AW133" s="521"/>
      <c r="AX133" s="521"/>
      <c r="AY133" s="521"/>
      <c r="AZ133" s="492"/>
      <c r="BA133" s="521"/>
      <c r="BB133" s="521"/>
      <c r="BC133" s="521"/>
      <c r="BD133" s="521"/>
      <c r="BE133" s="521"/>
      <c r="BF133" s="521"/>
      <c r="BG133" s="492"/>
      <c r="BH133" s="521"/>
      <c r="BI133" s="521"/>
      <c r="BJ133" s="521"/>
      <c r="BK133" s="521"/>
      <c r="BL133" s="521"/>
      <c r="BM133" s="521"/>
      <c r="BN133" s="492"/>
      <c r="BO133" s="521"/>
      <c r="BP133" s="521"/>
      <c r="BQ133" s="521"/>
      <c r="BR133" s="399"/>
      <c r="BS133" s="399"/>
      <c r="BT133" s="399"/>
      <c r="BU133" s="399"/>
      <c r="BV133" s="399"/>
      <c r="BW133" s="399"/>
      <c r="BX133" s="399"/>
      <c r="BY133" s="399"/>
      <c r="BZ133" s="399"/>
      <c r="CA133" s="399"/>
      <c r="CB133" s="399"/>
      <c r="CC133" s="399"/>
      <c r="CD133" s="399"/>
      <c r="CE133" s="399"/>
      <c r="CF133" s="399"/>
      <c r="CG133" s="399"/>
      <c r="CH133" s="399"/>
      <c r="CI133" s="399"/>
      <c r="CJ133" s="399"/>
      <c r="CK133" s="399"/>
      <c r="CL133" s="399"/>
      <c r="CM133" s="399"/>
      <c r="CN133" s="399"/>
      <c r="CO133" s="399"/>
      <c r="CP133" s="399"/>
      <c r="CQ133" s="399"/>
      <c r="CR133" s="399"/>
      <c r="CS133" s="399"/>
      <c r="CT133" s="399"/>
      <c r="CU133" s="399"/>
      <c r="CV133" s="399"/>
      <c r="CW133" s="399"/>
      <c r="CX133" s="399"/>
      <c r="CY133" s="399"/>
      <c r="CZ133" s="399"/>
      <c r="DA133" s="399"/>
      <c r="DB133" s="399"/>
      <c r="DC133" s="399"/>
      <c r="DD133" s="399"/>
      <c r="DE133" s="399"/>
      <c r="DF133" s="399"/>
      <c r="DG133" s="399"/>
      <c r="DH133" s="399"/>
      <c r="DI133" s="399"/>
      <c r="DJ133" s="399"/>
      <c r="DK133" s="399"/>
      <c r="DL133" s="399"/>
      <c r="DM133" s="399"/>
      <c r="DN133" s="399"/>
      <c r="DO133" s="399"/>
      <c r="DP133" s="399"/>
      <c r="DQ133" s="399"/>
      <c r="DR133" s="399"/>
      <c r="DS133" s="399"/>
      <c r="DT133" s="399"/>
      <c r="DU133" s="399"/>
      <c r="DV133" s="399"/>
      <c r="DW133" s="399"/>
      <c r="DX133" s="399"/>
      <c r="DY133" s="399"/>
      <c r="DZ133" s="399"/>
      <c r="EA133" s="399"/>
      <c r="EB133" s="399"/>
      <c r="EC133" s="399"/>
      <c r="ED133" s="399"/>
      <c r="EE133" s="399"/>
      <c r="EF133" s="399"/>
      <c r="EG133" s="399"/>
      <c r="EH133" s="399"/>
      <c r="EI133" s="399"/>
      <c r="EJ133" s="399"/>
      <c r="EK133" s="399"/>
      <c r="EL133" s="399"/>
      <c r="EM133" s="399"/>
      <c r="EN133" s="399"/>
      <c r="EO133" s="399"/>
      <c r="EP133" s="399"/>
    </row>
    <row r="134" spans="3:146" ht="12" customHeight="1">
      <c r="C134" s="521"/>
      <c r="D134" s="492"/>
      <c r="E134" s="521"/>
      <c r="F134" s="521"/>
      <c r="G134" s="521"/>
      <c r="H134" s="521"/>
      <c r="I134" s="521"/>
      <c r="J134" s="521"/>
      <c r="K134" s="492"/>
      <c r="L134" s="521"/>
      <c r="M134" s="521"/>
      <c r="N134" s="521"/>
      <c r="O134" s="521"/>
      <c r="P134" s="521"/>
      <c r="Q134" s="521"/>
      <c r="R134" s="492"/>
      <c r="S134" s="521"/>
      <c r="T134" s="521"/>
      <c r="U134" s="521"/>
      <c r="V134" s="521"/>
      <c r="W134" s="521"/>
      <c r="X134" s="521"/>
      <c r="Y134" s="492"/>
      <c r="Z134" s="521"/>
      <c r="AA134" s="521"/>
      <c r="AB134" s="521"/>
      <c r="AC134" s="521"/>
      <c r="AD134" s="521"/>
      <c r="AE134" s="492"/>
      <c r="AF134" s="521"/>
      <c r="AG134" s="521"/>
      <c r="AH134" s="521"/>
      <c r="AI134" s="521"/>
      <c r="AJ134" s="521"/>
      <c r="AK134" s="521"/>
      <c r="AL134" s="492"/>
      <c r="AM134" s="521"/>
      <c r="AN134" s="521"/>
      <c r="AO134" s="521"/>
      <c r="AP134" s="521"/>
      <c r="AQ134" s="521"/>
      <c r="AR134" s="521"/>
      <c r="AS134" s="492"/>
      <c r="AT134" s="521"/>
      <c r="AU134" s="521"/>
      <c r="AV134" s="521"/>
      <c r="AW134" s="521"/>
      <c r="AX134" s="521"/>
      <c r="AY134" s="521"/>
      <c r="AZ134" s="492"/>
      <c r="BA134" s="521"/>
      <c r="BB134" s="521"/>
      <c r="BC134" s="521"/>
      <c r="BD134" s="521"/>
      <c r="BE134" s="521"/>
      <c r="BF134" s="521"/>
      <c r="BG134" s="492"/>
      <c r="BH134" s="521"/>
      <c r="BI134" s="521"/>
      <c r="BJ134" s="521"/>
      <c r="BK134" s="521"/>
      <c r="BL134" s="521"/>
      <c r="BM134" s="521"/>
      <c r="BN134" s="492"/>
      <c r="BO134" s="521"/>
      <c r="BP134" s="521"/>
      <c r="BQ134" s="521"/>
      <c r="BR134" s="399"/>
      <c r="BS134" s="399"/>
      <c r="BT134" s="399"/>
      <c r="BU134" s="399"/>
      <c r="BV134" s="399"/>
      <c r="BW134" s="399"/>
      <c r="BX134" s="399"/>
      <c r="BY134" s="399"/>
      <c r="BZ134" s="399"/>
      <c r="CA134" s="399"/>
      <c r="CB134" s="399"/>
      <c r="CC134" s="399"/>
      <c r="CD134" s="399"/>
      <c r="CE134" s="399"/>
      <c r="CF134" s="399"/>
      <c r="CG134" s="399"/>
      <c r="CH134" s="399"/>
      <c r="CI134" s="399"/>
      <c r="CJ134" s="399"/>
      <c r="CK134" s="399"/>
      <c r="CL134" s="399"/>
      <c r="CM134" s="399"/>
      <c r="CN134" s="399"/>
      <c r="CO134" s="399"/>
      <c r="CP134" s="399"/>
      <c r="CQ134" s="399"/>
      <c r="CR134" s="399"/>
      <c r="CS134" s="399"/>
      <c r="CT134" s="399"/>
      <c r="CU134" s="399"/>
      <c r="CV134" s="399"/>
      <c r="CW134" s="399"/>
      <c r="CX134" s="399"/>
      <c r="CY134" s="399"/>
      <c r="CZ134" s="399"/>
      <c r="DA134" s="399"/>
      <c r="DB134" s="399"/>
      <c r="DC134" s="399"/>
      <c r="DD134" s="399"/>
      <c r="DE134" s="399"/>
      <c r="DF134" s="399"/>
      <c r="DG134" s="399"/>
      <c r="DH134" s="399"/>
      <c r="DI134" s="399"/>
      <c r="DJ134" s="399"/>
      <c r="DK134" s="399"/>
      <c r="DL134" s="399"/>
      <c r="DM134" s="399"/>
      <c r="DN134" s="399"/>
      <c r="DO134" s="399"/>
      <c r="DP134" s="399"/>
      <c r="DQ134" s="399"/>
      <c r="DR134" s="399"/>
      <c r="DS134" s="399"/>
      <c r="DT134" s="399"/>
      <c r="DU134" s="399"/>
      <c r="DV134" s="399"/>
      <c r="DW134" s="399"/>
      <c r="DX134" s="399"/>
      <c r="DY134" s="399"/>
      <c r="DZ134" s="399"/>
      <c r="EA134" s="399"/>
      <c r="EB134" s="399"/>
      <c r="EC134" s="399"/>
      <c r="ED134" s="399"/>
      <c r="EE134" s="399"/>
      <c r="EF134" s="399"/>
      <c r="EG134" s="399"/>
      <c r="EH134" s="399"/>
      <c r="EI134" s="399"/>
      <c r="EJ134" s="399"/>
      <c r="EK134" s="399"/>
      <c r="EL134" s="399"/>
      <c r="EM134" s="399"/>
      <c r="EN134" s="399"/>
      <c r="EO134" s="399"/>
      <c r="EP134" s="399"/>
    </row>
    <row r="135" spans="3:146" ht="12" customHeight="1">
      <c r="C135" s="521"/>
      <c r="D135" s="492"/>
      <c r="E135" s="521"/>
      <c r="F135" s="521"/>
      <c r="G135" s="521"/>
      <c r="H135" s="521"/>
      <c r="I135" s="521"/>
      <c r="J135" s="521"/>
      <c r="K135" s="492"/>
      <c r="L135" s="521"/>
      <c r="M135" s="521"/>
      <c r="N135" s="521"/>
      <c r="O135" s="521"/>
      <c r="P135" s="521"/>
      <c r="Q135" s="521"/>
      <c r="R135" s="492"/>
      <c r="S135" s="521"/>
      <c r="T135" s="521"/>
      <c r="U135" s="521"/>
      <c r="V135" s="521"/>
      <c r="W135" s="521"/>
      <c r="X135" s="521"/>
      <c r="Y135" s="492"/>
      <c r="Z135" s="521"/>
      <c r="AA135" s="521"/>
      <c r="AB135" s="521"/>
      <c r="AC135" s="521"/>
      <c r="AD135" s="521"/>
      <c r="AE135" s="492"/>
      <c r="AF135" s="521"/>
      <c r="AG135" s="521"/>
      <c r="AH135" s="521"/>
      <c r="AI135" s="521"/>
      <c r="AJ135" s="521"/>
      <c r="AK135" s="521"/>
      <c r="AL135" s="492"/>
      <c r="AM135" s="521"/>
      <c r="AN135" s="521"/>
      <c r="AO135" s="521"/>
      <c r="AP135" s="521"/>
      <c r="AQ135" s="521"/>
      <c r="AR135" s="521"/>
      <c r="AS135" s="492"/>
      <c r="AT135" s="521"/>
      <c r="AU135" s="521"/>
      <c r="AV135" s="521"/>
      <c r="AW135" s="521"/>
      <c r="AX135" s="521"/>
      <c r="AY135" s="521"/>
      <c r="AZ135" s="492"/>
      <c r="BA135" s="521"/>
      <c r="BB135" s="521"/>
      <c r="BC135" s="521"/>
      <c r="BD135" s="521"/>
      <c r="BE135" s="521"/>
      <c r="BF135" s="521"/>
      <c r="BG135" s="492"/>
      <c r="BH135" s="521"/>
      <c r="BI135" s="521"/>
      <c r="BJ135" s="521"/>
      <c r="BK135" s="521"/>
      <c r="BL135" s="521"/>
      <c r="BM135" s="521"/>
      <c r="BN135" s="492"/>
      <c r="BO135" s="521"/>
      <c r="BP135" s="521"/>
      <c r="BQ135" s="521"/>
      <c r="BR135" s="399"/>
      <c r="BS135" s="399"/>
      <c r="BT135" s="399"/>
      <c r="BU135" s="399"/>
      <c r="BV135" s="399"/>
      <c r="BW135" s="399"/>
      <c r="BX135" s="399"/>
      <c r="BY135" s="399"/>
      <c r="BZ135" s="399"/>
      <c r="CA135" s="399"/>
      <c r="CB135" s="399"/>
      <c r="CC135" s="399"/>
      <c r="CD135" s="399"/>
      <c r="CE135" s="399"/>
      <c r="CF135" s="399"/>
      <c r="CG135" s="399"/>
      <c r="CH135" s="399"/>
      <c r="CI135" s="399"/>
      <c r="CJ135" s="399"/>
      <c r="CK135" s="399"/>
      <c r="CL135" s="399"/>
      <c r="CM135" s="399"/>
      <c r="CN135" s="399"/>
      <c r="CO135" s="399"/>
      <c r="CP135" s="399"/>
      <c r="CQ135" s="399"/>
      <c r="CR135" s="399"/>
      <c r="CS135" s="399"/>
      <c r="CT135" s="399"/>
      <c r="CU135" s="399"/>
      <c r="CV135" s="399"/>
      <c r="CW135" s="399"/>
      <c r="CX135" s="399"/>
      <c r="CY135" s="399"/>
      <c r="CZ135" s="399"/>
      <c r="DA135" s="399"/>
      <c r="DB135" s="399"/>
      <c r="DC135" s="399"/>
      <c r="DD135" s="399"/>
      <c r="DE135" s="399"/>
      <c r="DF135" s="399"/>
      <c r="DG135" s="399"/>
      <c r="DH135" s="399"/>
      <c r="DI135" s="399"/>
      <c r="DJ135" s="399"/>
      <c r="DK135" s="399"/>
      <c r="DL135" s="399"/>
      <c r="DM135" s="399"/>
      <c r="DN135" s="399"/>
      <c r="DO135" s="399"/>
      <c r="DP135" s="399"/>
      <c r="DQ135" s="399"/>
      <c r="DR135" s="399"/>
      <c r="DS135" s="399"/>
      <c r="DT135" s="399"/>
      <c r="DU135" s="399"/>
      <c r="DV135" s="399"/>
      <c r="DW135" s="399"/>
      <c r="DX135" s="399"/>
      <c r="DY135" s="399"/>
      <c r="DZ135" s="399"/>
      <c r="EA135" s="399"/>
      <c r="EB135" s="399"/>
      <c r="EC135" s="399"/>
      <c r="ED135" s="399"/>
      <c r="EE135" s="399"/>
      <c r="EF135" s="399"/>
      <c r="EG135" s="399"/>
      <c r="EH135" s="399"/>
      <c r="EI135" s="399"/>
      <c r="EJ135" s="399"/>
      <c r="EK135" s="399"/>
      <c r="EL135" s="399"/>
      <c r="EM135" s="399"/>
      <c r="EN135" s="399"/>
      <c r="EO135" s="399"/>
      <c r="EP135" s="399"/>
    </row>
    <row r="136" spans="3:146" ht="12" customHeight="1">
      <c r="C136" s="521"/>
      <c r="D136" s="492"/>
      <c r="E136" s="521"/>
      <c r="F136" s="521"/>
      <c r="G136" s="521"/>
      <c r="H136" s="521"/>
      <c r="I136" s="521"/>
      <c r="J136" s="521"/>
      <c r="K136" s="492"/>
      <c r="L136" s="521"/>
      <c r="M136" s="521"/>
      <c r="N136" s="521"/>
      <c r="O136" s="521"/>
      <c r="P136" s="521"/>
      <c r="Q136" s="521"/>
      <c r="R136" s="492"/>
      <c r="S136" s="521"/>
      <c r="T136" s="521"/>
      <c r="U136" s="521"/>
      <c r="V136" s="521"/>
      <c r="W136" s="521"/>
      <c r="X136" s="521"/>
      <c r="Y136" s="492"/>
      <c r="Z136" s="521"/>
      <c r="AA136" s="521"/>
      <c r="AB136" s="521"/>
      <c r="AC136" s="521"/>
      <c r="AD136" s="521"/>
      <c r="AE136" s="492"/>
      <c r="AF136" s="521"/>
      <c r="AG136" s="521"/>
      <c r="AH136" s="521"/>
      <c r="AI136" s="521"/>
      <c r="AJ136" s="521"/>
      <c r="AK136" s="521"/>
      <c r="AL136" s="492"/>
      <c r="AM136" s="521"/>
      <c r="AN136" s="521"/>
      <c r="AO136" s="521"/>
      <c r="AP136" s="521"/>
      <c r="AQ136" s="521"/>
      <c r="AR136" s="521"/>
      <c r="AS136" s="492"/>
      <c r="AT136" s="521"/>
      <c r="AU136" s="521"/>
      <c r="AV136" s="521"/>
      <c r="AW136" s="521"/>
      <c r="AX136" s="521"/>
      <c r="AY136" s="521"/>
      <c r="AZ136" s="492"/>
      <c r="BA136" s="521"/>
      <c r="BB136" s="521"/>
      <c r="BC136" s="521"/>
      <c r="BD136" s="521"/>
      <c r="BE136" s="521"/>
      <c r="BF136" s="521"/>
      <c r="BG136" s="492"/>
      <c r="BH136" s="521"/>
      <c r="BI136" s="521"/>
      <c r="BJ136" s="521"/>
      <c r="BK136" s="521"/>
      <c r="BL136" s="521"/>
      <c r="BM136" s="521"/>
      <c r="BN136" s="492"/>
      <c r="BO136" s="521"/>
      <c r="BP136" s="521"/>
      <c r="BQ136" s="521"/>
      <c r="BR136" s="399"/>
      <c r="BS136" s="399"/>
      <c r="BT136" s="399"/>
      <c r="BU136" s="399"/>
      <c r="BV136" s="399"/>
      <c r="BW136" s="399"/>
      <c r="BX136" s="399"/>
      <c r="BY136" s="399"/>
      <c r="BZ136" s="399"/>
      <c r="CA136" s="399"/>
      <c r="CB136" s="399"/>
      <c r="CC136" s="399"/>
      <c r="CD136" s="399"/>
      <c r="CE136" s="399"/>
      <c r="CF136" s="399"/>
      <c r="CG136" s="399"/>
      <c r="CH136" s="399"/>
      <c r="CI136" s="399"/>
      <c r="CJ136" s="399"/>
      <c r="CK136" s="399"/>
      <c r="CL136" s="399"/>
      <c r="CM136" s="399"/>
      <c r="CN136" s="399"/>
      <c r="CO136" s="399"/>
      <c r="CP136" s="399"/>
      <c r="CQ136" s="399"/>
      <c r="CR136" s="399"/>
      <c r="CS136" s="399"/>
      <c r="CT136" s="399"/>
      <c r="CU136" s="399"/>
      <c r="CV136" s="399"/>
      <c r="CW136" s="399"/>
      <c r="CX136" s="399"/>
      <c r="CY136" s="399"/>
      <c r="CZ136" s="399"/>
      <c r="DA136" s="399"/>
      <c r="DB136" s="399"/>
      <c r="DC136" s="399"/>
      <c r="DD136" s="399"/>
      <c r="DE136" s="399"/>
      <c r="DF136" s="399"/>
      <c r="DG136" s="399"/>
      <c r="DH136" s="399"/>
      <c r="DI136" s="399"/>
      <c r="DJ136" s="399"/>
      <c r="DK136" s="399"/>
      <c r="DL136" s="399"/>
      <c r="DM136" s="399"/>
      <c r="DN136" s="399"/>
      <c r="DO136" s="399"/>
      <c r="DP136" s="399"/>
      <c r="DQ136" s="399"/>
      <c r="DR136" s="399"/>
      <c r="DS136" s="399"/>
      <c r="DT136" s="399"/>
      <c r="DU136" s="399"/>
      <c r="DV136" s="399"/>
      <c r="DW136" s="399"/>
      <c r="DX136" s="399"/>
      <c r="DY136" s="399"/>
      <c r="DZ136" s="399"/>
      <c r="EA136" s="399"/>
      <c r="EB136" s="399"/>
      <c r="EC136" s="399"/>
      <c r="ED136" s="399"/>
      <c r="EE136" s="399"/>
      <c r="EF136" s="399"/>
      <c r="EG136" s="399"/>
      <c r="EH136" s="399"/>
      <c r="EI136" s="399"/>
      <c r="EJ136" s="399"/>
      <c r="EK136" s="399"/>
      <c r="EL136" s="399"/>
      <c r="EM136" s="399"/>
      <c r="EN136" s="399"/>
      <c r="EO136" s="399"/>
      <c r="EP136" s="399"/>
    </row>
    <row r="137" spans="3:146" ht="12" customHeight="1">
      <c r="C137" s="521"/>
      <c r="D137" s="492"/>
      <c r="E137" s="521"/>
      <c r="F137" s="521"/>
      <c r="G137" s="521"/>
      <c r="H137" s="521"/>
      <c r="I137" s="521"/>
      <c r="J137" s="521"/>
      <c r="K137" s="492"/>
      <c r="L137" s="521"/>
      <c r="M137" s="521"/>
      <c r="N137" s="521"/>
      <c r="O137" s="521"/>
      <c r="P137" s="521"/>
      <c r="Q137" s="521"/>
      <c r="R137" s="492"/>
      <c r="S137" s="521"/>
      <c r="T137" s="521"/>
      <c r="U137" s="521"/>
      <c r="V137" s="521"/>
      <c r="W137" s="521"/>
      <c r="X137" s="521"/>
      <c r="Y137" s="492"/>
      <c r="Z137" s="521"/>
      <c r="AA137" s="521"/>
      <c r="AB137" s="521"/>
      <c r="AC137" s="521"/>
      <c r="AD137" s="521"/>
      <c r="AE137" s="492"/>
      <c r="AF137" s="521"/>
      <c r="AG137" s="521"/>
      <c r="AH137" s="521"/>
      <c r="AI137" s="521"/>
      <c r="AJ137" s="521"/>
      <c r="AK137" s="521"/>
      <c r="AL137" s="492"/>
      <c r="AM137" s="521"/>
      <c r="AN137" s="521"/>
      <c r="AO137" s="521"/>
      <c r="AP137" s="521"/>
      <c r="AQ137" s="521"/>
      <c r="AR137" s="521"/>
      <c r="AS137" s="492"/>
      <c r="AT137" s="521"/>
      <c r="AU137" s="521"/>
      <c r="AV137" s="521"/>
      <c r="AW137" s="521"/>
      <c r="AX137" s="521"/>
      <c r="AY137" s="521"/>
      <c r="AZ137" s="492"/>
      <c r="BA137" s="521"/>
      <c r="BB137" s="521"/>
      <c r="BC137" s="521"/>
      <c r="BD137" s="521"/>
      <c r="BE137" s="521"/>
      <c r="BF137" s="521"/>
      <c r="BG137" s="492"/>
      <c r="BH137" s="521"/>
      <c r="BI137" s="521"/>
      <c r="BJ137" s="521"/>
      <c r="BK137" s="521"/>
      <c r="BL137" s="521"/>
      <c r="BM137" s="521"/>
      <c r="BN137" s="492"/>
      <c r="BO137" s="521"/>
      <c r="BP137" s="521"/>
      <c r="BQ137" s="521"/>
      <c r="BR137" s="399"/>
      <c r="BS137" s="399"/>
      <c r="BT137" s="399"/>
      <c r="BU137" s="399"/>
      <c r="BV137" s="399"/>
      <c r="BW137" s="399"/>
      <c r="BX137" s="399"/>
      <c r="BY137" s="399"/>
      <c r="BZ137" s="399"/>
      <c r="CA137" s="399"/>
      <c r="CB137" s="399"/>
      <c r="CC137" s="399"/>
      <c r="CD137" s="399"/>
      <c r="CE137" s="399"/>
      <c r="CF137" s="399"/>
      <c r="CG137" s="399"/>
      <c r="CH137" s="399"/>
      <c r="CI137" s="399"/>
      <c r="CJ137" s="399"/>
      <c r="CK137" s="399"/>
      <c r="CL137" s="399"/>
      <c r="CM137" s="399"/>
      <c r="CN137" s="399"/>
      <c r="CO137" s="399"/>
      <c r="CP137" s="399"/>
      <c r="CQ137" s="399"/>
      <c r="CR137" s="399"/>
      <c r="CS137" s="399"/>
      <c r="CT137" s="399"/>
      <c r="CU137" s="399"/>
      <c r="CV137" s="399"/>
      <c r="CW137" s="399"/>
      <c r="CX137" s="399"/>
      <c r="CY137" s="399"/>
      <c r="CZ137" s="399"/>
      <c r="DA137" s="399"/>
      <c r="DB137" s="399"/>
      <c r="DC137" s="399"/>
      <c r="DD137" s="399"/>
      <c r="DE137" s="399"/>
      <c r="DF137" s="399"/>
      <c r="DG137" s="399"/>
      <c r="DH137" s="399"/>
      <c r="DI137" s="399"/>
      <c r="DJ137" s="399"/>
      <c r="DK137" s="399"/>
      <c r="DL137" s="399"/>
      <c r="DM137" s="399"/>
      <c r="DN137" s="399"/>
      <c r="DO137" s="399"/>
      <c r="DP137" s="399"/>
      <c r="DQ137" s="399"/>
      <c r="DR137" s="399"/>
      <c r="DS137" s="399"/>
      <c r="DT137" s="399"/>
      <c r="DU137" s="399"/>
      <c r="DV137" s="399"/>
      <c r="DW137" s="399"/>
      <c r="DX137" s="399"/>
      <c r="DY137" s="399"/>
      <c r="DZ137" s="399"/>
      <c r="EA137" s="399"/>
      <c r="EB137" s="399"/>
      <c r="EC137" s="399"/>
      <c r="ED137" s="399"/>
      <c r="EE137" s="399"/>
      <c r="EF137" s="399"/>
      <c r="EG137" s="399"/>
      <c r="EH137" s="399"/>
      <c r="EI137" s="399"/>
      <c r="EJ137" s="399"/>
      <c r="EK137" s="399"/>
      <c r="EL137" s="399"/>
      <c r="EM137" s="399"/>
      <c r="EN137" s="399"/>
      <c r="EO137" s="399"/>
      <c r="EP137" s="399"/>
    </row>
    <row r="138" spans="3:146" ht="12" customHeight="1">
      <c r="C138" s="521"/>
      <c r="D138" s="492"/>
      <c r="E138" s="521"/>
      <c r="F138" s="521"/>
      <c r="G138" s="521"/>
      <c r="H138" s="521"/>
      <c r="I138" s="521"/>
      <c r="J138" s="521"/>
      <c r="K138" s="492"/>
      <c r="L138" s="521"/>
      <c r="M138" s="521"/>
      <c r="N138" s="521"/>
      <c r="O138" s="521"/>
      <c r="P138" s="521"/>
      <c r="Q138" s="521"/>
      <c r="R138" s="492"/>
      <c r="S138" s="521"/>
      <c r="T138" s="521"/>
      <c r="U138" s="521"/>
      <c r="V138" s="521"/>
      <c r="W138" s="521"/>
      <c r="X138" s="521"/>
      <c r="Y138" s="492"/>
      <c r="Z138" s="521"/>
      <c r="AA138" s="521"/>
      <c r="AB138" s="521"/>
      <c r="AC138" s="521"/>
      <c r="AD138" s="521"/>
      <c r="AE138" s="492"/>
      <c r="AF138" s="521"/>
      <c r="AG138" s="521"/>
      <c r="AH138" s="521"/>
      <c r="AI138" s="521"/>
      <c r="AJ138" s="521"/>
      <c r="AK138" s="521"/>
      <c r="AL138" s="492"/>
      <c r="AM138" s="521"/>
      <c r="AN138" s="521"/>
      <c r="AO138" s="521"/>
      <c r="AP138" s="521"/>
      <c r="AQ138" s="521"/>
      <c r="AR138" s="521"/>
      <c r="AS138" s="492"/>
      <c r="AT138" s="521"/>
      <c r="AU138" s="521"/>
      <c r="AV138" s="521"/>
      <c r="AW138" s="521"/>
      <c r="AX138" s="521"/>
      <c r="AY138" s="521"/>
      <c r="AZ138" s="492"/>
      <c r="BA138" s="521"/>
      <c r="BB138" s="521"/>
      <c r="BC138" s="521"/>
      <c r="BD138" s="521"/>
      <c r="BE138" s="521"/>
      <c r="BF138" s="521"/>
      <c r="BG138" s="492"/>
      <c r="BH138" s="521"/>
      <c r="BI138" s="521"/>
      <c r="BJ138" s="521"/>
      <c r="BK138" s="521"/>
      <c r="BL138" s="521"/>
      <c r="BM138" s="521"/>
      <c r="BN138" s="492"/>
      <c r="BO138" s="521"/>
      <c r="BP138" s="521"/>
      <c r="BQ138" s="521"/>
      <c r="BR138" s="399"/>
      <c r="BS138" s="399"/>
      <c r="BT138" s="399"/>
      <c r="BU138" s="399"/>
      <c r="BV138" s="399"/>
      <c r="BW138" s="399"/>
      <c r="BX138" s="399"/>
      <c r="BY138" s="399"/>
      <c r="BZ138" s="399"/>
      <c r="CA138" s="399"/>
      <c r="CB138" s="399"/>
      <c r="CC138" s="399"/>
      <c r="CD138" s="399"/>
      <c r="CE138" s="399"/>
      <c r="CF138" s="399"/>
      <c r="CG138" s="399"/>
      <c r="CH138" s="399"/>
      <c r="CI138" s="399"/>
      <c r="CJ138" s="399"/>
      <c r="CK138" s="399"/>
      <c r="CL138" s="399"/>
      <c r="CM138" s="399"/>
      <c r="CN138" s="399"/>
      <c r="CO138" s="399"/>
      <c r="CP138" s="399"/>
      <c r="CQ138" s="399"/>
      <c r="CR138" s="399"/>
      <c r="CS138" s="399"/>
      <c r="CT138" s="399"/>
      <c r="CU138" s="399"/>
      <c r="CV138" s="399"/>
      <c r="CW138" s="399"/>
      <c r="CX138" s="399"/>
      <c r="CY138" s="399"/>
      <c r="CZ138" s="399"/>
      <c r="DA138" s="399"/>
      <c r="DB138" s="399"/>
      <c r="DC138" s="399"/>
      <c r="DD138" s="399"/>
      <c r="DE138" s="399"/>
      <c r="DF138" s="399"/>
      <c r="DG138" s="399"/>
      <c r="DH138" s="399"/>
      <c r="DI138" s="399"/>
      <c r="DJ138" s="399"/>
      <c r="DK138" s="399"/>
      <c r="DL138" s="399"/>
      <c r="DM138" s="399"/>
      <c r="DN138" s="399"/>
      <c r="DO138" s="399"/>
      <c r="DP138" s="399"/>
      <c r="DQ138" s="399"/>
      <c r="DR138" s="399"/>
      <c r="DS138" s="399"/>
      <c r="DT138" s="399"/>
      <c r="DU138" s="399"/>
      <c r="DV138" s="399"/>
      <c r="DW138" s="399"/>
      <c r="DX138" s="399"/>
      <c r="DY138" s="399"/>
      <c r="DZ138" s="399"/>
      <c r="EA138" s="399"/>
      <c r="EB138" s="399"/>
      <c r="EC138" s="399"/>
      <c r="ED138" s="399"/>
      <c r="EE138" s="399"/>
      <c r="EF138" s="399"/>
      <c r="EG138" s="399"/>
      <c r="EH138" s="399"/>
      <c r="EI138" s="399"/>
      <c r="EJ138" s="399"/>
      <c r="EK138" s="399"/>
      <c r="EL138" s="399"/>
      <c r="EM138" s="399"/>
      <c r="EN138" s="399"/>
      <c r="EO138" s="399"/>
      <c r="EP138" s="399"/>
    </row>
    <row r="139" spans="3:146" ht="12" customHeight="1">
      <c r="C139" s="521"/>
      <c r="D139" s="492"/>
      <c r="E139" s="521"/>
      <c r="F139" s="521"/>
      <c r="G139" s="521"/>
      <c r="H139" s="521"/>
      <c r="I139" s="521"/>
      <c r="J139" s="521"/>
      <c r="K139" s="492"/>
      <c r="L139" s="521"/>
      <c r="M139" s="521"/>
      <c r="N139" s="521"/>
      <c r="O139" s="521"/>
      <c r="P139" s="521"/>
      <c r="Q139" s="521"/>
      <c r="R139" s="492"/>
      <c r="S139" s="521"/>
      <c r="T139" s="521"/>
      <c r="U139" s="521"/>
      <c r="V139" s="521"/>
      <c r="W139" s="521"/>
      <c r="X139" s="521"/>
      <c r="Y139" s="492"/>
      <c r="Z139" s="521"/>
      <c r="AA139" s="521"/>
      <c r="AB139" s="521"/>
      <c r="AC139" s="521"/>
      <c r="AD139" s="521"/>
      <c r="AE139" s="492"/>
      <c r="AF139" s="521"/>
      <c r="AG139" s="521"/>
      <c r="AH139" s="521"/>
      <c r="AI139" s="521"/>
      <c r="AJ139" s="521"/>
      <c r="AK139" s="521"/>
      <c r="AL139" s="492"/>
      <c r="AM139" s="521"/>
      <c r="AN139" s="521"/>
      <c r="AO139" s="521"/>
      <c r="AP139" s="521"/>
      <c r="AQ139" s="521"/>
      <c r="AR139" s="521"/>
      <c r="AS139" s="492"/>
      <c r="AT139" s="521"/>
      <c r="AU139" s="521"/>
      <c r="AV139" s="521"/>
      <c r="AW139" s="521"/>
      <c r="AX139" s="521"/>
      <c r="AY139" s="521"/>
      <c r="AZ139" s="492"/>
      <c r="BA139" s="521"/>
      <c r="BB139" s="521"/>
      <c r="BC139" s="521"/>
      <c r="BD139" s="521"/>
      <c r="BE139" s="521"/>
      <c r="BF139" s="521"/>
      <c r="BG139" s="492"/>
      <c r="BH139" s="521"/>
      <c r="BI139" s="521"/>
      <c r="BJ139" s="521"/>
      <c r="BK139" s="521"/>
      <c r="BL139" s="521"/>
      <c r="BM139" s="521"/>
      <c r="BN139" s="492"/>
      <c r="BO139" s="521"/>
      <c r="BP139" s="521"/>
      <c r="BQ139" s="521"/>
      <c r="BR139" s="399"/>
      <c r="BS139" s="399"/>
      <c r="BT139" s="399"/>
      <c r="BU139" s="399"/>
      <c r="BV139" s="399"/>
      <c r="BW139" s="399"/>
      <c r="BX139" s="399"/>
      <c r="BY139" s="399"/>
      <c r="BZ139" s="399"/>
      <c r="CA139" s="399"/>
      <c r="CB139" s="399"/>
      <c r="CC139" s="399"/>
      <c r="CD139" s="399"/>
      <c r="CE139" s="399"/>
      <c r="CF139" s="399"/>
      <c r="CG139" s="399"/>
      <c r="CH139" s="399"/>
      <c r="CI139" s="399"/>
      <c r="CJ139" s="399"/>
      <c r="CK139" s="399"/>
      <c r="CL139" s="399"/>
      <c r="CM139" s="399"/>
      <c r="CN139" s="399"/>
      <c r="CO139" s="399"/>
      <c r="CP139" s="399"/>
      <c r="CQ139" s="399"/>
      <c r="CR139" s="399"/>
      <c r="CS139" s="399"/>
      <c r="CT139" s="399"/>
      <c r="CU139" s="399"/>
      <c r="CV139" s="399"/>
      <c r="CW139" s="399"/>
      <c r="CX139" s="399"/>
      <c r="CY139" s="399"/>
      <c r="CZ139" s="399"/>
      <c r="DA139" s="399"/>
      <c r="DB139" s="399"/>
      <c r="DC139" s="399"/>
      <c r="DD139" s="399"/>
      <c r="DE139" s="399"/>
      <c r="DF139" s="399"/>
      <c r="DG139" s="399"/>
      <c r="DH139" s="399"/>
      <c r="DI139" s="399"/>
      <c r="DJ139" s="399"/>
      <c r="DK139" s="399"/>
      <c r="DL139" s="399"/>
      <c r="DM139" s="399"/>
      <c r="DN139" s="399"/>
      <c r="DO139" s="399"/>
      <c r="DP139" s="399"/>
      <c r="DQ139" s="399"/>
      <c r="DR139" s="399"/>
      <c r="DS139" s="399"/>
      <c r="DT139" s="399"/>
      <c r="DU139" s="399"/>
      <c r="DV139" s="399"/>
      <c r="DW139" s="399"/>
      <c r="DX139" s="399"/>
      <c r="DY139" s="399"/>
      <c r="DZ139" s="399"/>
      <c r="EA139" s="399"/>
      <c r="EB139" s="399"/>
      <c r="EC139" s="399"/>
      <c r="ED139" s="399"/>
      <c r="EE139" s="399"/>
      <c r="EF139" s="399"/>
      <c r="EG139" s="399"/>
      <c r="EH139" s="399"/>
      <c r="EI139" s="399"/>
      <c r="EJ139" s="399"/>
      <c r="EK139" s="399"/>
      <c r="EL139" s="399"/>
      <c r="EM139" s="399"/>
      <c r="EN139" s="399"/>
      <c r="EO139" s="399"/>
      <c r="EP139" s="399"/>
    </row>
    <row r="140" spans="3:146" ht="12" customHeight="1">
      <c r="C140" s="521"/>
      <c r="D140" s="492"/>
      <c r="E140" s="521"/>
      <c r="F140" s="521"/>
      <c r="G140" s="521"/>
      <c r="H140" s="521"/>
      <c r="I140" s="521"/>
      <c r="J140" s="521"/>
      <c r="K140" s="492"/>
      <c r="L140" s="521"/>
      <c r="M140" s="521"/>
      <c r="N140" s="521"/>
      <c r="O140" s="521"/>
      <c r="P140" s="521"/>
      <c r="Q140" s="521"/>
      <c r="R140" s="492"/>
      <c r="S140" s="521"/>
      <c r="T140" s="521"/>
      <c r="U140" s="521"/>
      <c r="V140" s="521"/>
      <c r="W140" s="521"/>
      <c r="X140" s="521"/>
      <c r="Y140" s="492"/>
      <c r="Z140" s="521"/>
      <c r="AA140" s="521"/>
      <c r="AB140" s="521"/>
      <c r="AC140" s="521"/>
      <c r="AD140" s="521"/>
      <c r="AE140" s="492"/>
      <c r="AF140" s="521"/>
      <c r="AG140" s="521"/>
      <c r="AH140" s="521"/>
      <c r="AI140" s="521"/>
      <c r="AJ140" s="521"/>
      <c r="AK140" s="521"/>
      <c r="AL140" s="492"/>
      <c r="AM140" s="521"/>
      <c r="AN140" s="521"/>
      <c r="AO140" s="521"/>
      <c r="AP140" s="521"/>
      <c r="AQ140" s="521"/>
      <c r="AR140" s="521"/>
      <c r="AS140" s="492"/>
      <c r="AT140" s="521"/>
      <c r="AU140" s="521"/>
      <c r="AV140" s="521"/>
      <c r="AW140" s="521"/>
      <c r="AX140" s="521"/>
      <c r="AY140" s="521"/>
      <c r="AZ140" s="492"/>
      <c r="BA140" s="521"/>
      <c r="BB140" s="521"/>
      <c r="BC140" s="521"/>
      <c r="BD140" s="521"/>
      <c r="BE140" s="521"/>
      <c r="BF140" s="521"/>
      <c r="BG140" s="492"/>
      <c r="BH140" s="521"/>
      <c r="BI140" s="521"/>
      <c r="BJ140" s="521"/>
      <c r="BK140" s="521"/>
      <c r="BL140" s="521"/>
      <c r="BM140" s="521"/>
      <c r="BN140" s="492"/>
      <c r="BO140" s="521"/>
      <c r="BP140" s="521"/>
      <c r="BQ140" s="521"/>
      <c r="BR140" s="399"/>
      <c r="BS140" s="399"/>
      <c r="BT140" s="399"/>
      <c r="BU140" s="399"/>
      <c r="BV140" s="399"/>
      <c r="BW140" s="399"/>
      <c r="BX140" s="399"/>
      <c r="BY140" s="399"/>
      <c r="BZ140" s="399"/>
      <c r="CA140" s="399"/>
      <c r="CB140" s="399"/>
      <c r="CC140" s="399"/>
      <c r="CD140" s="399"/>
      <c r="CE140" s="399"/>
      <c r="CF140" s="399"/>
      <c r="CG140" s="399"/>
      <c r="CH140" s="399"/>
      <c r="CI140" s="399"/>
      <c r="CJ140" s="399"/>
      <c r="CK140" s="399"/>
      <c r="CL140" s="399"/>
      <c r="CM140" s="399"/>
      <c r="CN140" s="399"/>
      <c r="CO140" s="399"/>
      <c r="CP140" s="399"/>
      <c r="CQ140" s="399"/>
      <c r="CR140" s="399"/>
      <c r="CS140" s="399"/>
      <c r="CT140" s="399"/>
      <c r="CU140" s="399"/>
      <c r="CV140" s="399"/>
      <c r="CW140" s="399"/>
      <c r="CX140" s="399"/>
      <c r="CY140" s="399"/>
      <c r="CZ140" s="399"/>
      <c r="DA140" s="399"/>
      <c r="DB140" s="399"/>
      <c r="DC140" s="399"/>
      <c r="DD140" s="399"/>
      <c r="DE140" s="399"/>
      <c r="DF140" s="399"/>
      <c r="DG140" s="399"/>
      <c r="DH140" s="399"/>
      <c r="DI140" s="399"/>
      <c r="DJ140" s="399"/>
      <c r="DK140" s="399"/>
      <c r="DL140" s="399"/>
      <c r="DM140" s="399"/>
      <c r="DN140" s="399"/>
      <c r="DO140" s="399"/>
      <c r="DP140" s="399"/>
      <c r="DQ140" s="399"/>
      <c r="DR140" s="399"/>
      <c r="DS140" s="399"/>
      <c r="DT140" s="399"/>
      <c r="DU140" s="399"/>
      <c r="DV140" s="399"/>
      <c r="DW140" s="399"/>
      <c r="DX140" s="399"/>
      <c r="DY140" s="399"/>
      <c r="DZ140" s="399"/>
      <c r="EA140" s="399"/>
      <c r="EB140" s="399"/>
      <c r="EC140" s="399"/>
      <c r="ED140" s="399"/>
      <c r="EE140" s="399"/>
      <c r="EF140" s="399"/>
      <c r="EG140" s="399"/>
      <c r="EH140" s="399"/>
      <c r="EI140" s="399"/>
      <c r="EJ140" s="399"/>
      <c r="EK140" s="399"/>
      <c r="EL140" s="399"/>
      <c r="EM140" s="399"/>
      <c r="EN140" s="399"/>
      <c r="EO140" s="399"/>
      <c r="EP140" s="399"/>
    </row>
    <row r="141" spans="3:146" ht="12" customHeight="1">
      <c r="C141" s="521"/>
      <c r="D141" s="492"/>
      <c r="E141" s="521"/>
      <c r="F141" s="521"/>
      <c r="G141" s="521"/>
      <c r="H141" s="521"/>
      <c r="I141" s="521"/>
      <c r="J141" s="521"/>
      <c r="K141" s="492"/>
      <c r="L141" s="521"/>
      <c r="M141" s="521"/>
      <c r="N141" s="521"/>
      <c r="O141" s="521"/>
      <c r="P141" s="521"/>
      <c r="Q141" s="521"/>
      <c r="R141" s="492"/>
      <c r="S141" s="521"/>
      <c r="T141" s="521"/>
      <c r="U141" s="521"/>
      <c r="V141" s="521"/>
      <c r="W141" s="521"/>
      <c r="X141" s="521"/>
      <c r="Y141" s="492"/>
      <c r="Z141" s="521"/>
      <c r="AA141" s="521"/>
      <c r="AB141" s="521"/>
      <c r="AC141" s="521"/>
      <c r="AD141" s="521"/>
      <c r="AE141" s="492"/>
      <c r="AF141" s="521"/>
      <c r="AG141" s="521"/>
      <c r="AH141" s="521"/>
      <c r="AI141" s="521"/>
      <c r="AJ141" s="521"/>
      <c r="AK141" s="521"/>
      <c r="AL141" s="492"/>
      <c r="AM141" s="521"/>
      <c r="AN141" s="521"/>
      <c r="AO141" s="521"/>
      <c r="AP141" s="521"/>
      <c r="AQ141" s="521"/>
      <c r="AR141" s="521"/>
      <c r="AS141" s="492"/>
      <c r="AT141" s="521"/>
      <c r="AU141" s="521"/>
      <c r="AV141" s="521"/>
      <c r="AW141" s="521"/>
      <c r="AX141" s="521"/>
      <c r="AY141" s="521"/>
      <c r="AZ141" s="492"/>
      <c r="BA141" s="521"/>
      <c r="BB141" s="521"/>
      <c r="BC141" s="521"/>
      <c r="BD141" s="521"/>
      <c r="BE141" s="521"/>
      <c r="BF141" s="521"/>
      <c r="BG141" s="492"/>
      <c r="BH141" s="521"/>
      <c r="BI141" s="521"/>
      <c r="BJ141" s="521"/>
      <c r="BK141" s="521"/>
      <c r="BL141" s="521"/>
      <c r="BM141" s="521"/>
      <c r="BN141" s="492"/>
      <c r="BO141" s="521"/>
      <c r="BP141" s="521"/>
      <c r="BQ141" s="521"/>
      <c r="BR141" s="399"/>
      <c r="BS141" s="399"/>
      <c r="BT141" s="399"/>
      <c r="BU141" s="399"/>
      <c r="BV141" s="399"/>
      <c r="BW141" s="399"/>
      <c r="BX141" s="399"/>
      <c r="BY141" s="399"/>
      <c r="BZ141" s="399"/>
      <c r="CA141" s="399"/>
      <c r="CB141" s="399"/>
      <c r="CC141" s="399"/>
      <c r="CD141" s="399"/>
      <c r="CE141" s="399"/>
      <c r="CF141" s="399"/>
      <c r="CG141" s="399"/>
      <c r="CH141" s="399"/>
      <c r="CI141" s="399"/>
      <c r="CJ141" s="399"/>
      <c r="CK141" s="399"/>
      <c r="CL141" s="399"/>
      <c r="CM141" s="399"/>
      <c r="CN141" s="399"/>
      <c r="CO141" s="399"/>
      <c r="CP141" s="399"/>
      <c r="CQ141" s="399"/>
      <c r="CR141" s="399"/>
      <c r="CS141" s="399"/>
      <c r="CT141" s="399"/>
      <c r="CU141" s="399"/>
      <c r="CV141" s="399"/>
      <c r="CW141" s="399"/>
      <c r="CX141" s="399"/>
      <c r="CY141" s="399"/>
      <c r="CZ141" s="399"/>
      <c r="DA141" s="399"/>
      <c r="DB141" s="399"/>
      <c r="DC141" s="399"/>
      <c r="DD141" s="399"/>
      <c r="DE141" s="399"/>
      <c r="DF141" s="399"/>
      <c r="DG141" s="399"/>
      <c r="DH141" s="399"/>
      <c r="DI141" s="399"/>
      <c r="DJ141" s="399"/>
      <c r="DK141" s="399"/>
      <c r="DL141" s="399"/>
      <c r="DM141" s="399"/>
      <c r="DN141" s="399"/>
      <c r="DO141" s="399"/>
      <c r="DP141" s="399"/>
      <c r="DQ141" s="399"/>
      <c r="DR141" s="399"/>
      <c r="DS141" s="399"/>
      <c r="DT141" s="399"/>
      <c r="DU141" s="399"/>
      <c r="DV141" s="399"/>
      <c r="DW141" s="399"/>
      <c r="DX141" s="399"/>
      <c r="DY141" s="399"/>
      <c r="DZ141" s="399"/>
      <c r="EA141" s="399"/>
      <c r="EB141" s="399"/>
      <c r="EC141" s="399"/>
      <c r="ED141" s="399"/>
      <c r="EE141" s="399"/>
      <c r="EF141" s="399"/>
      <c r="EG141" s="399"/>
      <c r="EH141" s="399"/>
      <c r="EI141" s="399"/>
      <c r="EJ141" s="399"/>
      <c r="EK141" s="399"/>
      <c r="EL141" s="399"/>
      <c r="EM141" s="399"/>
      <c r="EN141" s="399"/>
      <c r="EO141" s="399"/>
      <c r="EP141" s="399"/>
    </row>
    <row r="142" spans="3:146" ht="12" customHeight="1">
      <c r="C142" s="521"/>
      <c r="D142" s="492"/>
      <c r="E142" s="521"/>
      <c r="F142" s="521"/>
      <c r="G142" s="521"/>
      <c r="H142" s="521"/>
      <c r="I142" s="521"/>
      <c r="J142" s="521"/>
      <c r="K142" s="492"/>
      <c r="L142" s="521"/>
      <c r="M142" s="521"/>
      <c r="N142" s="521"/>
      <c r="O142" s="521"/>
      <c r="P142" s="521"/>
      <c r="Q142" s="521"/>
      <c r="R142" s="492"/>
      <c r="S142" s="521"/>
      <c r="T142" s="521"/>
      <c r="U142" s="521"/>
      <c r="V142" s="521"/>
      <c r="W142" s="521"/>
      <c r="X142" s="521"/>
      <c r="Y142" s="492"/>
      <c r="Z142" s="521"/>
      <c r="AA142" s="521"/>
      <c r="AB142" s="521"/>
      <c r="AC142" s="521"/>
      <c r="AD142" s="521"/>
      <c r="AE142" s="492"/>
      <c r="AF142" s="521"/>
      <c r="AG142" s="521"/>
      <c r="AH142" s="521"/>
      <c r="AI142" s="521"/>
      <c r="AJ142" s="521"/>
      <c r="AK142" s="521"/>
      <c r="AL142" s="492"/>
      <c r="AM142" s="521"/>
      <c r="AN142" s="521"/>
      <c r="AO142" s="521"/>
      <c r="AP142" s="521"/>
      <c r="AQ142" s="521"/>
      <c r="AR142" s="521"/>
      <c r="AS142" s="492"/>
      <c r="AT142" s="521"/>
      <c r="AU142" s="521"/>
      <c r="AV142" s="521"/>
      <c r="AW142" s="521"/>
      <c r="AX142" s="521"/>
      <c r="AY142" s="521"/>
      <c r="AZ142" s="492"/>
      <c r="BA142" s="521"/>
      <c r="BB142" s="521"/>
      <c r="BC142" s="521"/>
      <c r="BD142" s="521"/>
      <c r="BE142" s="521"/>
      <c r="BF142" s="521"/>
      <c r="BG142" s="492"/>
      <c r="BH142" s="521"/>
      <c r="BI142" s="521"/>
      <c r="BJ142" s="521"/>
      <c r="BK142" s="521"/>
      <c r="BL142" s="521"/>
      <c r="BM142" s="521"/>
      <c r="BN142" s="492"/>
      <c r="BO142" s="521"/>
      <c r="BP142" s="521"/>
      <c r="BQ142" s="521"/>
      <c r="BR142" s="399"/>
      <c r="BS142" s="399"/>
      <c r="BT142" s="399"/>
      <c r="BU142" s="399"/>
      <c r="BV142" s="399"/>
      <c r="BW142" s="399"/>
      <c r="BX142" s="399"/>
      <c r="BY142" s="399"/>
      <c r="BZ142" s="399"/>
      <c r="CA142" s="399"/>
      <c r="CB142" s="399"/>
      <c r="CC142" s="399"/>
      <c r="CD142" s="399"/>
      <c r="CE142" s="399"/>
      <c r="CF142" s="399"/>
      <c r="CG142" s="399"/>
      <c r="CH142" s="399"/>
      <c r="CI142" s="399"/>
      <c r="CJ142" s="399"/>
      <c r="CK142" s="399"/>
      <c r="CL142" s="399"/>
      <c r="CM142" s="399"/>
      <c r="CN142" s="399"/>
      <c r="CO142" s="399"/>
      <c r="CP142" s="399"/>
      <c r="CQ142" s="399"/>
      <c r="CR142" s="399"/>
      <c r="CS142" s="399"/>
      <c r="CT142" s="399"/>
      <c r="CU142" s="399"/>
      <c r="CV142" s="399"/>
      <c r="CW142" s="399"/>
      <c r="CX142" s="399"/>
      <c r="CY142" s="399"/>
      <c r="CZ142" s="399"/>
      <c r="DA142" s="399"/>
      <c r="DB142" s="399"/>
      <c r="DC142" s="399"/>
      <c r="DD142" s="399"/>
      <c r="DE142" s="399"/>
      <c r="DF142" s="399"/>
      <c r="DG142" s="399"/>
      <c r="DH142" s="399"/>
      <c r="DI142" s="399"/>
      <c r="DJ142" s="399"/>
      <c r="DK142" s="399"/>
      <c r="DL142" s="399"/>
      <c r="DM142" s="399"/>
      <c r="DN142" s="399"/>
      <c r="DO142" s="399"/>
      <c r="DP142" s="399"/>
      <c r="DQ142" s="399"/>
      <c r="DR142" s="399"/>
      <c r="DS142" s="399"/>
      <c r="DT142" s="399"/>
      <c r="DU142" s="399"/>
      <c r="DV142" s="399"/>
      <c r="DW142" s="399"/>
      <c r="DX142" s="399"/>
      <c r="DY142" s="399"/>
      <c r="DZ142" s="399"/>
      <c r="EA142" s="399"/>
      <c r="EB142" s="399"/>
      <c r="EC142" s="399"/>
      <c r="ED142" s="399"/>
      <c r="EE142" s="399"/>
      <c r="EF142" s="399"/>
      <c r="EG142" s="399"/>
      <c r="EH142" s="399"/>
      <c r="EI142" s="399"/>
      <c r="EJ142" s="399"/>
      <c r="EK142" s="399"/>
      <c r="EL142" s="399"/>
      <c r="EM142" s="399"/>
      <c r="EN142" s="399"/>
      <c r="EO142" s="399"/>
      <c r="EP142" s="399"/>
    </row>
    <row r="143" spans="3:146" ht="12" customHeight="1">
      <c r="C143" s="521"/>
      <c r="D143" s="492"/>
      <c r="E143" s="521"/>
      <c r="F143" s="521"/>
      <c r="G143" s="521"/>
      <c r="H143" s="521"/>
      <c r="I143" s="521"/>
      <c r="J143" s="521"/>
      <c r="K143" s="492"/>
      <c r="L143" s="521"/>
      <c r="M143" s="521"/>
      <c r="N143" s="521"/>
      <c r="O143" s="521"/>
      <c r="P143" s="521"/>
      <c r="Q143" s="521"/>
      <c r="R143" s="492"/>
      <c r="S143" s="521"/>
      <c r="T143" s="521"/>
      <c r="U143" s="521"/>
      <c r="V143" s="521"/>
      <c r="W143" s="521"/>
      <c r="X143" s="521"/>
      <c r="Y143" s="492"/>
      <c r="Z143" s="521"/>
      <c r="AA143" s="521"/>
      <c r="AB143" s="521"/>
      <c r="AC143" s="521"/>
      <c r="AD143" s="521"/>
      <c r="AE143" s="492"/>
      <c r="AF143" s="521"/>
      <c r="AG143" s="521"/>
      <c r="AH143" s="521"/>
      <c r="AI143" s="521"/>
      <c r="AJ143" s="521"/>
      <c r="AK143" s="521"/>
      <c r="AL143" s="492"/>
      <c r="AM143" s="521"/>
      <c r="AN143" s="521"/>
      <c r="AO143" s="521"/>
      <c r="AP143" s="521"/>
      <c r="AQ143" s="521"/>
      <c r="AR143" s="521"/>
      <c r="AS143" s="492"/>
      <c r="AT143" s="521"/>
      <c r="AU143" s="521"/>
      <c r="AV143" s="521"/>
      <c r="AW143" s="521"/>
      <c r="AX143" s="521"/>
      <c r="AY143" s="521"/>
      <c r="AZ143" s="492"/>
      <c r="BA143" s="521"/>
      <c r="BB143" s="521"/>
      <c r="BC143" s="521"/>
      <c r="BD143" s="521"/>
      <c r="BE143" s="521"/>
      <c r="BF143" s="521"/>
      <c r="BG143" s="492"/>
      <c r="BH143" s="521"/>
      <c r="BI143" s="521"/>
      <c r="BJ143" s="521"/>
      <c r="BK143" s="521"/>
      <c r="BL143" s="521"/>
      <c r="BM143" s="521"/>
      <c r="BN143" s="492"/>
      <c r="BO143" s="521"/>
      <c r="BP143" s="521"/>
      <c r="BQ143" s="521"/>
      <c r="BR143" s="399"/>
      <c r="BS143" s="399"/>
      <c r="BT143" s="399"/>
      <c r="BU143" s="399"/>
      <c r="BV143" s="399"/>
      <c r="BW143" s="399"/>
      <c r="BX143" s="399"/>
      <c r="BY143" s="399"/>
      <c r="BZ143" s="399"/>
      <c r="CA143" s="399"/>
      <c r="CB143" s="399"/>
      <c r="CC143" s="399"/>
      <c r="CD143" s="399"/>
      <c r="CE143" s="399"/>
      <c r="CF143" s="399"/>
      <c r="CG143" s="399"/>
      <c r="CH143" s="399"/>
      <c r="CI143" s="399"/>
      <c r="CJ143" s="399"/>
      <c r="CK143" s="399"/>
      <c r="CL143" s="399"/>
      <c r="CM143" s="399"/>
      <c r="CN143" s="399"/>
      <c r="CO143" s="399"/>
      <c r="CP143" s="399"/>
      <c r="CQ143" s="399"/>
      <c r="CR143" s="399"/>
      <c r="CS143" s="399"/>
      <c r="CT143" s="399"/>
      <c r="CU143" s="399"/>
      <c r="CV143" s="399"/>
      <c r="CW143" s="399"/>
      <c r="CX143" s="399"/>
      <c r="CY143" s="399"/>
      <c r="CZ143" s="399"/>
      <c r="DA143" s="399"/>
      <c r="DB143" s="399"/>
      <c r="DC143" s="399"/>
      <c r="DD143" s="399"/>
      <c r="DE143" s="399"/>
      <c r="DF143" s="399"/>
      <c r="DG143" s="399"/>
      <c r="DH143" s="399"/>
      <c r="DI143" s="399"/>
      <c r="DJ143" s="399"/>
      <c r="DK143" s="399"/>
      <c r="DL143" s="399"/>
      <c r="DM143" s="399"/>
      <c r="DN143" s="399"/>
      <c r="DO143" s="399"/>
      <c r="DP143" s="399"/>
      <c r="DQ143" s="399"/>
      <c r="DR143" s="399"/>
      <c r="DS143" s="399"/>
      <c r="DT143" s="399"/>
      <c r="DU143" s="399"/>
      <c r="DV143" s="399"/>
      <c r="DW143" s="399"/>
      <c r="DX143" s="399"/>
      <c r="DY143" s="399"/>
      <c r="DZ143" s="399"/>
      <c r="EA143" s="399"/>
      <c r="EB143" s="399"/>
      <c r="EC143" s="399"/>
      <c r="ED143" s="399"/>
      <c r="EE143" s="399"/>
      <c r="EF143" s="399"/>
      <c r="EG143" s="399"/>
      <c r="EH143" s="399"/>
      <c r="EI143" s="399"/>
      <c r="EJ143" s="399"/>
      <c r="EK143" s="399"/>
      <c r="EL143" s="399"/>
      <c r="EM143" s="399"/>
      <c r="EN143" s="399"/>
      <c r="EO143" s="399"/>
      <c r="EP143" s="399"/>
    </row>
    <row r="144" spans="3:146" ht="12" customHeight="1">
      <c r="C144" s="521"/>
      <c r="D144" s="492"/>
      <c r="E144" s="521"/>
      <c r="F144" s="521"/>
      <c r="G144" s="521"/>
      <c r="H144" s="521"/>
      <c r="I144" s="521"/>
      <c r="J144" s="521"/>
      <c r="K144" s="492"/>
      <c r="L144" s="521"/>
      <c r="M144" s="521"/>
      <c r="N144" s="521"/>
      <c r="O144" s="521"/>
      <c r="P144" s="521"/>
      <c r="Q144" s="521"/>
      <c r="R144" s="492"/>
      <c r="S144" s="521"/>
      <c r="T144" s="521"/>
      <c r="U144" s="521"/>
      <c r="V144" s="521"/>
      <c r="W144" s="521"/>
      <c r="X144" s="521"/>
      <c r="Y144" s="492"/>
      <c r="Z144" s="521"/>
      <c r="AA144" s="521"/>
      <c r="AB144" s="521"/>
      <c r="AC144" s="521"/>
      <c r="AD144" s="521"/>
      <c r="AE144" s="492"/>
      <c r="AF144" s="521"/>
      <c r="AG144" s="521"/>
      <c r="AH144" s="521"/>
      <c r="AI144" s="521"/>
      <c r="AJ144" s="521"/>
      <c r="AK144" s="521"/>
      <c r="AL144" s="492"/>
      <c r="AM144" s="521"/>
      <c r="AN144" s="521"/>
      <c r="AO144" s="521"/>
      <c r="AP144" s="521"/>
      <c r="AQ144" s="521"/>
      <c r="AR144" s="521"/>
      <c r="AS144" s="492"/>
      <c r="AT144" s="521"/>
      <c r="AU144" s="521"/>
      <c r="AV144" s="521"/>
      <c r="AW144" s="521"/>
      <c r="AX144" s="521"/>
      <c r="AY144" s="521"/>
      <c r="AZ144" s="492"/>
      <c r="BA144" s="521"/>
      <c r="BB144" s="521"/>
      <c r="BC144" s="521"/>
      <c r="BD144" s="521"/>
      <c r="BE144" s="521"/>
      <c r="BF144" s="521"/>
      <c r="BG144" s="492"/>
      <c r="BH144" s="521"/>
      <c r="BI144" s="521"/>
      <c r="BJ144" s="521"/>
      <c r="BK144" s="521"/>
      <c r="BL144" s="521"/>
      <c r="BM144" s="521"/>
      <c r="BN144" s="492"/>
      <c r="BO144" s="521"/>
      <c r="BP144" s="521"/>
      <c r="BQ144" s="521"/>
      <c r="BR144" s="399"/>
      <c r="BS144" s="399"/>
      <c r="BT144" s="399"/>
      <c r="BU144" s="399"/>
      <c r="BV144" s="399"/>
      <c r="BW144" s="399"/>
      <c r="BX144" s="399"/>
      <c r="BY144" s="399"/>
      <c r="BZ144" s="399"/>
      <c r="CA144" s="399"/>
      <c r="CB144" s="399"/>
      <c r="CC144" s="399"/>
      <c r="CD144" s="399"/>
      <c r="CE144" s="399"/>
      <c r="CF144" s="399"/>
      <c r="CG144" s="399"/>
      <c r="CH144" s="399"/>
      <c r="CI144" s="399"/>
      <c r="CJ144" s="399"/>
      <c r="CK144" s="399"/>
      <c r="CL144" s="399"/>
      <c r="CM144" s="399"/>
      <c r="CN144" s="399"/>
      <c r="CO144" s="399"/>
      <c r="CP144" s="399"/>
      <c r="CQ144" s="399"/>
      <c r="CR144" s="399"/>
      <c r="CS144" s="399"/>
      <c r="CT144" s="399"/>
      <c r="CU144" s="399"/>
      <c r="CV144" s="399"/>
      <c r="CW144" s="399"/>
      <c r="CX144" s="399"/>
      <c r="CY144" s="399"/>
      <c r="CZ144" s="399"/>
      <c r="DA144" s="399"/>
      <c r="DB144" s="399"/>
      <c r="DC144" s="399"/>
      <c r="DD144" s="399"/>
      <c r="DE144" s="399"/>
      <c r="DF144" s="399"/>
      <c r="DG144" s="399"/>
      <c r="DH144" s="399"/>
      <c r="DI144" s="399"/>
      <c r="DJ144" s="399"/>
      <c r="DK144" s="399"/>
      <c r="DL144" s="399"/>
      <c r="DM144" s="399"/>
      <c r="DN144" s="399"/>
      <c r="DO144" s="399"/>
      <c r="DP144" s="399"/>
      <c r="DQ144" s="399"/>
      <c r="DR144" s="399"/>
      <c r="DS144" s="399"/>
      <c r="DT144" s="399"/>
      <c r="DU144" s="399"/>
      <c r="DV144" s="399"/>
      <c r="DW144" s="399"/>
      <c r="DX144" s="399"/>
      <c r="DY144" s="399"/>
      <c r="DZ144" s="399"/>
      <c r="EA144" s="399"/>
      <c r="EB144" s="399"/>
      <c r="EC144" s="399"/>
      <c r="ED144" s="399"/>
      <c r="EE144" s="399"/>
      <c r="EF144" s="399"/>
      <c r="EG144" s="399"/>
      <c r="EH144" s="399"/>
      <c r="EI144" s="399"/>
      <c r="EJ144" s="399"/>
      <c r="EK144" s="399"/>
      <c r="EL144" s="399"/>
      <c r="EM144" s="399"/>
      <c r="EN144" s="399"/>
      <c r="EO144" s="399"/>
      <c r="EP144" s="399"/>
    </row>
    <row r="145" spans="3:146" ht="12" customHeight="1">
      <c r="C145" s="521"/>
      <c r="D145" s="492"/>
      <c r="E145" s="521"/>
      <c r="F145" s="521"/>
      <c r="G145" s="521"/>
      <c r="H145" s="521"/>
      <c r="I145" s="521"/>
      <c r="J145" s="521"/>
      <c r="K145" s="492"/>
      <c r="L145" s="521"/>
      <c r="M145" s="521"/>
      <c r="N145" s="521"/>
      <c r="O145" s="521"/>
      <c r="P145" s="521"/>
      <c r="Q145" s="521"/>
      <c r="R145" s="492"/>
      <c r="S145" s="521"/>
      <c r="T145" s="521"/>
      <c r="U145" s="521"/>
      <c r="V145" s="521"/>
      <c r="W145" s="521"/>
      <c r="X145" s="521"/>
      <c r="Y145" s="492"/>
      <c r="Z145" s="521"/>
      <c r="AA145" s="521"/>
      <c r="AB145" s="521"/>
      <c r="AC145" s="521"/>
      <c r="AD145" s="521"/>
      <c r="AE145" s="492"/>
      <c r="AF145" s="521"/>
      <c r="AG145" s="521"/>
      <c r="AH145" s="521"/>
      <c r="AI145" s="521"/>
      <c r="AJ145" s="521"/>
      <c r="AK145" s="521"/>
      <c r="AL145" s="492"/>
      <c r="AM145" s="521"/>
      <c r="AN145" s="521"/>
      <c r="AO145" s="521"/>
      <c r="AP145" s="521"/>
      <c r="AQ145" s="521"/>
      <c r="AR145" s="521"/>
      <c r="AS145" s="492"/>
      <c r="AT145" s="521"/>
      <c r="AU145" s="521"/>
      <c r="AV145" s="521"/>
      <c r="AW145" s="521"/>
      <c r="AX145" s="521"/>
      <c r="AY145" s="521"/>
      <c r="AZ145" s="492"/>
      <c r="BA145" s="521"/>
      <c r="BB145" s="521"/>
      <c r="BC145" s="521"/>
      <c r="BD145" s="521"/>
      <c r="BE145" s="521"/>
      <c r="BF145" s="521"/>
      <c r="BG145" s="492"/>
      <c r="BH145" s="521"/>
      <c r="BI145" s="521"/>
      <c r="BJ145" s="521"/>
      <c r="BK145" s="521"/>
      <c r="BL145" s="521"/>
      <c r="BM145" s="521"/>
      <c r="BN145" s="492"/>
      <c r="BO145" s="521"/>
      <c r="BP145" s="521"/>
      <c r="BQ145" s="521"/>
      <c r="BR145" s="399"/>
      <c r="BS145" s="399"/>
      <c r="BT145" s="399"/>
      <c r="BU145" s="399"/>
      <c r="BV145" s="399"/>
      <c r="BW145" s="399"/>
      <c r="BX145" s="399"/>
      <c r="BY145" s="399"/>
      <c r="BZ145" s="399"/>
      <c r="CA145" s="399"/>
      <c r="CB145" s="399"/>
      <c r="CC145" s="399"/>
      <c r="CD145" s="399"/>
      <c r="CE145" s="399"/>
      <c r="CF145" s="399"/>
      <c r="CG145" s="399"/>
      <c r="CH145" s="399"/>
      <c r="CI145" s="399"/>
      <c r="CJ145" s="399"/>
      <c r="CK145" s="399"/>
      <c r="CL145" s="399"/>
      <c r="CM145" s="399"/>
      <c r="CN145" s="399"/>
      <c r="CO145" s="399"/>
      <c r="CP145" s="399"/>
      <c r="CQ145" s="399"/>
      <c r="CR145" s="399"/>
      <c r="CS145" s="399"/>
      <c r="CT145" s="399"/>
      <c r="CU145" s="399"/>
      <c r="CV145" s="399"/>
      <c r="CW145" s="399"/>
      <c r="CX145" s="399"/>
      <c r="CY145" s="399"/>
      <c r="CZ145" s="399"/>
      <c r="DA145" s="399"/>
      <c r="DB145" s="399"/>
      <c r="DC145" s="399"/>
      <c r="DD145" s="399"/>
      <c r="DE145" s="399"/>
      <c r="DF145" s="399"/>
      <c r="DG145" s="399"/>
      <c r="DH145" s="399"/>
      <c r="DI145" s="399"/>
      <c r="DJ145" s="399"/>
      <c r="DK145" s="399"/>
      <c r="DL145" s="399"/>
      <c r="DM145" s="399"/>
      <c r="DN145" s="399"/>
      <c r="DO145" s="399"/>
      <c r="DP145" s="399"/>
      <c r="DQ145" s="399"/>
      <c r="DR145" s="399"/>
      <c r="DS145" s="399"/>
      <c r="DT145" s="399"/>
      <c r="DU145" s="399"/>
      <c r="DV145" s="399"/>
      <c r="DW145" s="399"/>
      <c r="DX145" s="399"/>
      <c r="DY145" s="399"/>
      <c r="DZ145" s="399"/>
      <c r="EA145" s="399"/>
      <c r="EB145" s="399"/>
      <c r="EC145" s="399"/>
      <c r="ED145" s="399"/>
      <c r="EE145" s="399"/>
      <c r="EF145" s="399"/>
      <c r="EG145" s="399"/>
      <c r="EH145" s="399"/>
      <c r="EI145" s="399"/>
      <c r="EJ145" s="399"/>
      <c r="EK145" s="399"/>
      <c r="EL145" s="399"/>
      <c r="EM145" s="399"/>
      <c r="EN145" s="399"/>
      <c r="EO145" s="399"/>
      <c r="EP145" s="399"/>
    </row>
    <row r="146" spans="3:146" ht="12" customHeight="1">
      <c r="C146" s="521"/>
      <c r="D146" s="492"/>
      <c r="E146" s="521"/>
      <c r="F146" s="521"/>
      <c r="G146" s="521"/>
      <c r="H146" s="521"/>
      <c r="I146" s="521"/>
      <c r="J146" s="521"/>
      <c r="K146" s="492"/>
      <c r="L146" s="521"/>
      <c r="M146" s="521"/>
      <c r="N146" s="521"/>
      <c r="O146" s="521"/>
      <c r="P146" s="521"/>
      <c r="Q146" s="521"/>
      <c r="R146" s="492"/>
      <c r="S146" s="521"/>
      <c r="T146" s="521"/>
      <c r="U146" s="521"/>
      <c r="V146" s="521"/>
      <c r="W146" s="521"/>
      <c r="X146" s="521"/>
      <c r="Y146" s="492"/>
      <c r="Z146" s="521"/>
      <c r="AA146" s="521"/>
      <c r="AB146" s="521"/>
      <c r="AC146" s="521"/>
      <c r="AD146" s="521"/>
      <c r="AE146" s="492"/>
      <c r="AF146" s="521"/>
      <c r="AG146" s="521"/>
      <c r="AH146" s="521"/>
      <c r="AI146" s="521"/>
      <c r="AJ146" s="521"/>
      <c r="AK146" s="521"/>
      <c r="AL146" s="492"/>
      <c r="AM146" s="521"/>
      <c r="AN146" s="521"/>
      <c r="AO146" s="521"/>
      <c r="AP146" s="521"/>
      <c r="AQ146" s="521"/>
      <c r="AR146" s="521"/>
      <c r="AS146" s="492"/>
      <c r="AT146" s="521"/>
      <c r="AU146" s="521"/>
      <c r="AV146" s="521"/>
      <c r="AW146" s="521"/>
      <c r="AX146" s="521"/>
      <c r="AY146" s="521"/>
      <c r="AZ146" s="492"/>
      <c r="BA146" s="521"/>
      <c r="BB146" s="521"/>
      <c r="BC146" s="521"/>
      <c r="BD146" s="521"/>
      <c r="BE146" s="521"/>
      <c r="BF146" s="521"/>
      <c r="BG146" s="492"/>
      <c r="BH146" s="521"/>
      <c r="BI146" s="521"/>
      <c r="BJ146" s="521"/>
      <c r="BK146" s="521"/>
      <c r="BL146" s="521"/>
      <c r="BM146" s="521"/>
      <c r="BN146" s="492"/>
      <c r="BO146" s="521"/>
      <c r="BP146" s="521"/>
      <c r="BQ146" s="521"/>
      <c r="BR146" s="399"/>
      <c r="BS146" s="399"/>
      <c r="BT146" s="399"/>
      <c r="BU146" s="399"/>
      <c r="BV146" s="399"/>
      <c r="BW146" s="399"/>
      <c r="BX146" s="399"/>
      <c r="BY146" s="399"/>
      <c r="BZ146" s="399"/>
      <c r="CA146" s="399"/>
      <c r="CB146" s="399"/>
      <c r="CC146" s="399"/>
      <c r="CD146" s="399"/>
      <c r="CE146" s="399"/>
      <c r="CF146" s="399"/>
      <c r="CG146" s="399"/>
      <c r="CH146" s="399"/>
      <c r="CI146" s="399"/>
      <c r="CJ146" s="399"/>
      <c r="CK146" s="399"/>
      <c r="CL146" s="399"/>
      <c r="CM146" s="399"/>
      <c r="CN146" s="399"/>
      <c r="CO146" s="399"/>
      <c r="CP146" s="399"/>
      <c r="CQ146" s="399"/>
      <c r="CR146" s="399"/>
      <c r="CS146" s="399"/>
      <c r="CT146" s="399"/>
      <c r="CU146" s="399"/>
      <c r="CV146" s="399"/>
      <c r="CW146" s="399"/>
      <c r="CX146" s="399"/>
      <c r="CY146" s="399"/>
      <c r="CZ146" s="399"/>
      <c r="DA146" s="399"/>
      <c r="DB146" s="399"/>
      <c r="DC146" s="399"/>
      <c r="DD146" s="399"/>
      <c r="DE146" s="399"/>
      <c r="DF146" s="399"/>
      <c r="DG146" s="399"/>
      <c r="DH146" s="399"/>
      <c r="DI146" s="399"/>
      <c r="DJ146" s="399"/>
      <c r="DK146" s="399"/>
      <c r="DL146" s="399"/>
      <c r="DM146" s="399"/>
      <c r="DN146" s="399"/>
      <c r="DO146" s="399"/>
      <c r="DP146" s="399"/>
      <c r="DQ146" s="399"/>
      <c r="DR146" s="399"/>
      <c r="DS146" s="399"/>
      <c r="DT146" s="399"/>
      <c r="DU146" s="399"/>
      <c r="DV146" s="399"/>
      <c r="DW146" s="399"/>
      <c r="DX146" s="399"/>
      <c r="DY146" s="399"/>
      <c r="DZ146" s="399"/>
      <c r="EA146" s="399"/>
      <c r="EB146" s="399"/>
      <c r="EC146" s="399"/>
      <c r="ED146" s="399"/>
      <c r="EE146" s="399"/>
      <c r="EF146" s="399"/>
      <c r="EG146" s="399"/>
      <c r="EH146" s="399"/>
      <c r="EI146" s="399"/>
      <c r="EJ146" s="399"/>
      <c r="EK146" s="399"/>
      <c r="EL146" s="399"/>
      <c r="EM146" s="399"/>
      <c r="EN146" s="399"/>
      <c r="EO146" s="399"/>
      <c r="EP146" s="399"/>
    </row>
    <row r="147" spans="3:146" ht="12" customHeight="1">
      <c r="C147" s="521"/>
      <c r="D147" s="492"/>
      <c r="E147" s="521"/>
      <c r="F147" s="521"/>
      <c r="G147" s="521"/>
      <c r="H147" s="521"/>
      <c r="I147" s="521"/>
      <c r="J147" s="521"/>
      <c r="K147" s="492"/>
      <c r="L147" s="521"/>
      <c r="M147" s="521"/>
      <c r="N147" s="521"/>
      <c r="O147" s="521"/>
      <c r="P147" s="521"/>
      <c r="Q147" s="521"/>
      <c r="R147" s="492"/>
      <c r="S147" s="521"/>
      <c r="T147" s="521"/>
      <c r="U147" s="521"/>
      <c r="V147" s="521"/>
      <c r="W147" s="521"/>
      <c r="X147" s="521"/>
      <c r="Y147" s="492"/>
      <c r="Z147" s="521"/>
      <c r="AA147" s="521"/>
      <c r="AB147" s="521"/>
      <c r="AC147" s="521"/>
      <c r="AD147" s="521"/>
      <c r="AE147" s="492"/>
      <c r="AF147" s="521"/>
      <c r="AG147" s="521"/>
      <c r="AH147" s="521"/>
      <c r="AI147" s="521"/>
      <c r="AJ147" s="521"/>
      <c r="AK147" s="521"/>
      <c r="AL147" s="492"/>
      <c r="AM147" s="521"/>
      <c r="AN147" s="521"/>
      <c r="AO147" s="521"/>
      <c r="AP147" s="521"/>
      <c r="AQ147" s="521"/>
      <c r="AR147" s="521"/>
      <c r="AS147" s="492"/>
      <c r="AT147" s="521"/>
      <c r="AU147" s="521"/>
      <c r="AV147" s="521"/>
      <c r="AW147" s="521"/>
      <c r="AX147" s="521"/>
      <c r="AY147" s="521"/>
      <c r="AZ147" s="492"/>
      <c r="BA147" s="521"/>
      <c r="BB147" s="521"/>
      <c r="BC147" s="521"/>
      <c r="BD147" s="521"/>
      <c r="BE147" s="521"/>
      <c r="BF147" s="521"/>
      <c r="BG147" s="492"/>
      <c r="BH147" s="521"/>
      <c r="BI147" s="521"/>
      <c r="BJ147" s="521"/>
      <c r="BK147" s="521"/>
      <c r="BL147" s="521"/>
      <c r="BM147" s="521"/>
      <c r="BN147" s="492"/>
      <c r="BO147" s="521"/>
      <c r="BP147" s="521"/>
      <c r="BQ147" s="521"/>
      <c r="BR147" s="399"/>
      <c r="BS147" s="399"/>
      <c r="BT147" s="399"/>
      <c r="BU147" s="399"/>
      <c r="BV147" s="399"/>
      <c r="BW147" s="399"/>
      <c r="BX147" s="399"/>
      <c r="BY147" s="399"/>
      <c r="BZ147" s="399"/>
      <c r="CA147" s="399"/>
      <c r="CB147" s="399"/>
      <c r="CC147" s="399"/>
      <c r="CD147" s="399"/>
      <c r="CE147" s="399"/>
      <c r="CF147" s="399"/>
      <c r="CG147" s="399"/>
      <c r="CH147" s="399"/>
      <c r="CI147" s="399"/>
      <c r="CJ147" s="399"/>
      <c r="CK147" s="399"/>
      <c r="CL147" s="399"/>
      <c r="CM147" s="399"/>
      <c r="CN147" s="399"/>
      <c r="CO147" s="399"/>
      <c r="CP147" s="399"/>
      <c r="CQ147" s="399"/>
      <c r="CR147" s="399"/>
      <c r="CS147" s="399"/>
      <c r="CT147" s="399"/>
      <c r="CU147" s="399"/>
      <c r="CV147" s="399"/>
      <c r="CW147" s="399"/>
      <c r="CX147" s="399"/>
      <c r="CY147" s="399"/>
      <c r="CZ147" s="399"/>
      <c r="DA147" s="399"/>
      <c r="DB147" s="399"/>
      <c r="DC147" s="399"/>
      <c r="DD147" s="399"/>
      <c r="DE147" s="399"/>
      <c r="DF147" s="399"/>
      <c r="DG147" s="399"/>
      <c r="DH147" s="399"/>
      <c r="DI147" s="399"/>
      <c r="DJ147" s="399"/>
      <c r="DK147" s="399"/>
      <c r="DL147" s="399"/>
      <c r="DM147" s="399"/>
      <c r="DN147" s="399"/>
      <c r="DO147" s="399"/>
      <c r="DP147" s="399"/>
      <c r="DQ147" s="399"/>
      <c r="DR147" s="399"/>
      <c r="DS147" s="399"/>
      <c r="DT147" s="399"/>
      <c r="DU147" s="399"/>
      <c r="DV147" s="399"/>
      <c r="DW147" s="399"/>
      <c r="DX147" s="399"/>
      <c r="DY147" s="399"/>
      <c r="DZ147" s="399"/>
      <c r="EA147" s="399"/>
      <c r="EB147" s="399"/>
      <c r="EC147" s="399"/>
      <c r="ED147" s="399"/>
      <c r="EE147" s="399"/>
      <c r="EF147" s="399"/>
      <c r="EG147" s="399"/>
      <c r="EH147" s="399"/>
      <c r="EI147" s="399"/>
      <c r="EJ147" s="399"/>
      <c r="EK147" s="399"/>
      <c r="EL147" s="399"/>
      <c r="EM147" s="399"/>
      <c r="EN147" s="399"/>
      <c r="EO147" s="399"/>
      <c r="EP147" s="399"/>
    </row>
    <row r="148" spans="3:146" ht="12" customHeight="1">
      <c r="C148" s="521"/>
      <c r="D148" s="492"/>
      <c r="E148" s="521"/>
      <c r="F148" s="521"/>
      <c r="G148" s="521"/>
      <c r="H148" s="521"/>
      <c r="I148" s="521"/>
      <c r="J148" s="521"/>
      <c r="K148" s="492"/>
      <c r="L148" s="521"/>
      <c r="M148" s="521"/>
      <c r="N148" s="521"/>
      <c r="O148" s="521"/>
      <c r="P148" s="521"/>
      <c r="Q148" s="521"/>
      <c r="R148" s="492"/>
      <c r="S148" s="521"/>
      <c r="T148" s="521"/>
      <c r="U148" s="521"/>
      <c r="V148" s="521"/>
      <c r="W148" s="521"/>
      <c r="X148" s="521"/>
      <c r="Y148" s="492"/>
      <c r="Z148" s="521"/>
      <c r="AA148" s="521"/>
      <c r="AB148" s="521"/>
      <c r="AC148" s="521"/>
      <c r="AD148" s="521"/>
      <c r="AE148" s="492"/>
      <c r="AF148" s="521"/>
      <c r="AG148" s="521"/>
      <c r="AH148" s="521"/>
      <c r="AI148" s="521"/>
      <c r="AJ148" s="521"/>
      <c r="AK148" s="521"/>
      <c r="AL148" s="492"/>
      <c r="AM148" s="521"/>
      <c r="AN148" s="521"/>
      <c r="AO148" s="521"/>
      <c r="AP148" s="521"/>
      <c r="AQ148" s="521"/>
      <c r="AR148" s="521"/>
      <c r="AS148" s="492"/>
      <c r="AT148" s="521"/>
      <c r="AU148" s="521"/>
      <c r="AV148" s="521"/>
      <c r="AW148" s="521"/>
      <c r="AX148" s="521"/>
      <c r="AY148" s="521"/>
      <c r="AZ148" s="492"/>
      <c r="BA148" s="521"/>
      <c r="BB148" s="521"/>
      <c r="BC148" s="521"/>
      <c r="BD148" s="521"/>
      <c r="BE148" s="521"/>
      <c r="BF148" s="521"/>
      <c r="BG148" s="492"/>
      <c r="BH148" s="521"/>
      <c r="BI148" s="521"/>
      <c r="BJ148" s="521"/>
      <c r="BK148" s="521"/>
      <c r="BL148" s="521"/>
      <c r="BM148" s="521"/>
      <c r="BN148" s="492"/>
      <c r="BO148" s="521"/>
      <c r="BP148" s="521"/>
      <c r="BQ148" s="521"/>
      <c r="BR148" s="399"/>
      <c r="BS148" s="399"/>
      <c r="BT148" s="399"/>
      <c r="BU148" s="399"/>
      <c r="BV148" s="399"/>
      <c r="BW148" s="399"/>
      <c r="BX148" s="399"/>
      <c r="BY148" s="399"/>
      <c r="BZ148" s="399"/>
      <c r="CA148" s="399"/>
      <c r="CB148" s="399"/>
      <c r="CC148" s="399"/>
      <c r="CD148" s="399"/>
      <c r="CE148" s="399"/>
      <c r="CF148" s="399"/>
      <c r="CG148" s="399"/>
      <c r="CH148" s="399"/>
      <c r="CI148" s="399"/>
      <c r="CJ148" s="399"/>
      <c r="CK148" s="399"/>
      <c r="CL148" s="399"/>
      <c r="CM148" s="399"/>
      <c r="CN148" s="399"/>
      <c r="CO148" s="399"/>
      <c r="CP148" s="399"/>
      <c r="CQ148" s="399"/>
      <c r="CR148" s="399"/>
      <c r="CS148" s="399"/>
      <c r="CT148" s="399"/>
      <c r="CU148" s="399"/>
      <c r="CV148" s="399"/>
      <c r="CW148" s="399"/>
      <c r="CX148" s="399"/>
      <c r="CY148" s="399"/>
      <c r="CZ148" s="399"/>
      <c r="DA148" s="399"/>
      <c r="DB148" s="399"/>
      <c r="DC148" s="399"/>
      <c r="DD148" s="399"/>
      <c r="DE148" s="399"/>
      <c r="DF148" s="399"/>
      <c r="DG148" s="399"/>
      <c r="DH148" s="399"/>
      <c r="DI148" s="399"/>
      <c r="DJ148" s="399"/>
      <c r="DK148" s="399"/>
      <c r="DL148" s="399"/>
      <c r="DM148" s="399"/>
      <c r="DN148" s="399"/>
      <c r="DO148" s="399"/>
      <c r="DP148" s="399"/>
      <c r="DQ148" s="399"/>
      <c r="DR148" s="399"/>
      <c r="DS148" s="399"/>
      <c r="DT148" s="399"/>
      <c r="DU148" s="399"/>
      <c r="DV148" s="399"/>
      <c r="DW148" s="399"/>
      <c r="DX148" s="399"/>
      <c r="DY148" s="399"/>
      <c r="DZ148" s="399"/>
      <c r="EA148" s="399"/>
      <c r="EB148" s="399"/>
      <c r="EC148" s="399"/>
      <c r="ED148" s="399"/>
      <c r="EE148" s="399"/>
      <c r="EF148" s="399"/>
      <c r="EG148" s="399"/>
      <c r="EH148" s="399"/>
      <c r="EI148" s="399"/>
      <c r="EJ148" s="399"/>
      <c r="EK148" s="399"/>
      <c r="EL148" s="399"/>
      <c r="EM148" s="399"/>
      <c r="EN148" s="399"/>
      <c r="EO148" s="399"/>
      <c r="EP148" s="399"/>
    </row>
    <row r="149" spans="3:146" ht="12" customHeight="1">
      <c r="C149" s="521"/>
      <c r="D149" s="492"/>
      <c r="E149" s="521"/>
      <c r="F149" s="521"/>
      <c r="G149" s="521"/>
      <c r="H149" s="521"/>
      <c r="I149" s="521"/>
      <c r="J149" s="521"/>
      <c r="K149" s="492"/>
      <c r="L149" s="521"/>
      <c r="M149" s="521"/>
      <c r="N149" s="521"/>
      <c r="O149" s="521"/>
      <c r="P149" s="521"/>
      <c r="Q149" s="521"/>
      <c r="R149" s="492"/>
      <c r="S149" s="521"/>
      <c r="T149" s="521"/>
      <c r="U149" s="521"/>
      <c r="V149" s="521"/>
      <c r="W149" s="521"/>
      <c r="X149" s="521"/>
      <c r="Y149" s="492"/>
      <c r="Z149" s="521"/>
      <c r="AA149" s="521"/>
      <c r="AB149" s="521"/>
      <c r="AC149" s="521"/>
      <c r="AD149" s="521"/>
      <c r="AE149" s="492"/>
      <c r="AF149" s="521"/>
      <c r="AG149" s="521"/>
      <c r="AH149" s="521"/>
      <c r="AI149" s="521"/>
      <c r="AJ149" s="521"/>
      <c r="AK149" s="521"/>
      <c r="AL149" s="492"/>
      <c r="AM149" s="521"/>
      <c r="AN149" s="521"/>
      <c r="AO149" s="521"/>
      <c r="AP149" s="521"/>
      <c r="AQ149" s="521"/>
      <c r="AR149" s="521"/>
      <c r="AS149" s="492"/>
      <c r="AT149" s="521"/>
      <c r="AU149" s="521"/>
      <c r="AV149" s="521"/>
      <c r="AW149" s="521"/>
      <c r="AX149" s="521"/>
      <c r="AY149" s="521"/>
      <c r="AZ149" s="492"/>
      <c r="BA149" s="521"/>
      <c r="BB149" s="521"/>
      <c r="BC149" s="521"/>
      <c r="BD149" s="521"/>
      <c r="BE149" s="521"/>
      <c r="BF149" s="521"/>
      <c r="BG149" s="492"/>
      <c r="BH149" s="521"/>
      <c r="BI149" s="521"/>
      <c r="BJ149" s="521"/>
      <c r="BK149" s="521"/>
      <c r="BL149" s="521"/>
      <c r="BM149" s="521"/>
      <c r="BN149" s="492"/>
      <c r="BO149" s="521"/>
      <c r="BP149" s="521"/>
      <c r="BQ149" s="521"/>
      <c r="BR149" s="399"/>
      <c r="BS149" s="399"/>
      <c r="BT149" s="399"/>
      <c r="BU149" s="399"/>
      <c r="BV149" s="399"/>
      <c r="BW149" s="399"/>
      <c r="BX149" s="399"/>
      <c r="BY149" s="399"/>
      <c r="BZ149" s="399"/>
      <c r="CA149" s="399"/>
      <c r="CB149" s="399"/>
      <c r="CC149" s="399"/>
      <c r="CD149" s="399"/>
      <c r="CE149" s="399"/>
      <c r="CF149" s="399"/>
      <c r="CG149" s="399"/>
      <c r="CH149" s="399"/>
      <c r="CI149" s="399"/>
      <c r="CJ149" s="399"/>
      <c r="CK149" s="399"/>
      <c r="CL149" s="399"/>
      <c r="CM149" s="399"/>
      <c r="CN149" s="399"/>
      <c r="CO149" s="399"/>
      <c r="CP149" s="399"/>
      <c r="CQ149" s="399"/>
      <c r="CR149" s="399"/>
      <c r="CS149" s="399"/>
      <c r="CT149" s="399"/>
      <c r="CU149" s="399"/>
      <c r="CV149" s="399"/>
      <c r="CW149" s="399"/>
      <c r="CX149" s="399"/>
      <c r="CY149" s="399"/>
      <c r="CZ149" s="399"/>
      <c r="DA149" s="399"/>
      <c r="DB149" s="399"/>
      <c r="DC149" s="399"/>
      <c r="DD149" s="399"/>
      <c r="DE149" s="399"/>
      <c r="DF149" s="399"/>
      <c r="DG149" s="399"/>
      <c r="DH149" s="399"/>
      <c r="DI149" s="399"/>
      <c r="DJ149" s="399"/>
      <c r="DK149" s="399"/>
      <c r="DL149" s="399"/>
      <c r="DM149" s="399"/>
      <c r="DN149" s="399"/>
      <c r="DO149" s="399"/>
      <c r="DP149" s="399"/>
      <c r="DQ149" s="399"/>
      <c r="DR149" s="399"/>
      <c r="DS149" s="399"/>
      <c r="DT149" s="399"/>
      <c r="DU149" s="399"/>
      <c r="DV149" s="399"/>
      <c r="DW149" s="399"/>
      <c r="DX149" s="399"/>
      <c r="DY149" s="399"/>
      <c r="DZ149" s="399"/>
      <c r="EA149" s="399"/>
      <c r="EB149" s="399"/>
      <c r="EC149" s="399"/>
      <c r="ED149" s="399"/>
      <c r="EE149" s="399"/>
      <c r="EF149" s="399"/>
      <c r="EG149" s="399"/>
      <c r="EH149" s="399"/>
      <c r="EI149" s="399"/>
      <c r="EJ149" s="399"/>
      <c r="EK149" s="399"/>
      <c r="EL149" s="399"/>
      <c r="EM149" s="399"/>
      <c r="EN149" s="399"/>
      <c r="EO149" s="399"/>
      <c r="EP149" s="399"/>
    </row>
    <row r="150" spans="3:146" ht="12" customHeight="1">
      <c r="C150" s="521"/>
      <c r="D150" s="492"/>
      <c r="E150" s="521"/>
      <c r="F150" s="521"/>
      <c r="G150" s="521"/>
      <c r="H150" s="521"/>
      <c r="I150" s="521"/>
      <c r="J150" s="521"/>
      <c r="K150" s="492"/>
      <c r="L150" s="521"/>
      <c r="M150" s="521"/>
      <c r="N150" s="521"/>
      <c r="O150" s="521"/>
      <c r="P150" s="521"/>
      <c r="Q150" s="521"/>
      <c r="R150" s="492"/>
      <c r="S150" s="521"/>
      <c r="T150" s="521"/>
      <c r="U150" s="521"/>
      <c r="V150" s="521"/>
      <c r="W150" s="521"/>
      <c r="X150" s="521"/>
      <c r="Y150" s="492"/>
      <c r="Z150" s="521"/>
      <c r="AA150" s="521"/>
      <c r="AB150" s="521"/>
      <c r="AC150" s="521"/>
      <c r="AD150" s="521"/>
      <c r="AE150" s="492"/>
      <c r="AF150" s="521"/>
      <c r="AG150" s="521"/>
      <c r="AH150" s="521"/>
      <c r="AI150" s="521"/>
      <c r="AJ150" s="521"/>
      <c r="AK150" s="521"/>
      <c r="AL150" s="492"/>
      <c r="AM150" s="521"/>
      <c r="AN150" s="521"/>
      <c r="AO150" s="521"/>
      <c r="AP150" s="521"/>
      <c r="AQ150" s="521"/>
      <c r="AR150" s="521"/>
      <c r="AS150" s="492"/>
      <c r="AT150" s="521"/>
      <c r="AU150" s="521"/>
      <c r="AV150" s="521"/>
      <c r="AW150" s="521"/>
      <c r="AX150" s="521"/>
      <c r="AY150" s="521"/>
      <c r="AZ150" s="492"/>
      <c r="BA150" s="521"/>
      <c r="BB150" s="521"/>
      <c r="BC150" s="521"/>
      <c r="BD150" s="521"/>
      <c r="BE150" s="521"/>
      <c r="BF150" s="521"/>
      <c r="BG150" s="492"/>
      <c r="BH150" s="521"/>
      <c r="BI150" s="521"/>
      <c r="BJ150" s="521"/>
      <c r="BK150" s="521"/>
      <c r="BL150" s="521"/>
      <c r="BM150" s="521"/>
      <c r="BN150" s="492"/>
      <c r="BO150" s="521"/>
      <c r="BP150" s="521"/>
      <c r="BQ150" s="521"/>
      <c r="BR150" s="399"/>
      <c r="BS150" s="399"/>
      <c r="BT150" s="399"/>
      <c r="BU150" s="399"/>
      <c r="BV150" s="399"/>
      <c r="BW150" s="399"/>
      <c r="BX150" s="399"/>
      <c r="BY150" s="399"/>
      <c r="BZ150" s="399"/>
      <c r="CA150" s="399"/>
      <c r="CB150" s="399"/>
      <c r="CC150" s="399"/>
      <c r="CD150" s="399"/>
      <c r="CE150" s="399"/>
      <c r="CF150" s="399"/>
      <c r="CG150" s="399"/>
      <c r="CH150" s="399"/>
      <c r="CI150" s="399"/>
      <c r="CJ150" s="399"/>
      <c r="CK150" s="399"/>
      <c r="CL150" s="399"/>
      <c r="CM150" s="399"/>
      <c r="CN150" s="399"/>
      <c r="CO150" s="399"/>
      <c r="CP150" s="399"/>
      <c r="CQ150" s="399"/>
      <c r="CR150" s="399"/>
      <c r="CS150" s="399"/>
      <c r="CT150" s="399"/>
      <c r="CU150" s="399"/>
      <c r="CV150" s="399"/>
      <c r="CW150" s="399"/>
      <c r="CX150" s="399"/>
      <c r="CY150" s="399"/>
      <c r="CZ150" s="399"/>
      <c r="DA150" s="399"/>
      <c r="DB150" s="399"/>
      <c r="DC150" s="399"/>
      <c r="DD150" s="399"/>
      <c r="DE150" s="399"/>
      <c r="DF150" s="399"/>
      <c r="DG150" s="399"/>
      <c r="DH150" s="399"/>
      <c r="DI150" s="399"/>
      <c r="DJ150" s="399"/>
      <c r="DK150" s="399"/>
      <c r="DL150" s="399"/>
      <c r="DM150" s="399"/>
      <c r="DN150" s="399"/>
      <c r="DO150" s="399"/>
      <c r="DP150" s="399"/>
      <c r="DQ150" s="399"/>
      <c r="DR150" s="399"/>
      <c r="DS150" s="399"/>
      <c r="DT150" s="399"/>
      <c r="DU150" s="399"/>
      <c r="DV150" s="399"/>
      <c r="DW150" s="399"/>
      <c r="DX150" s="399"/>
      <c r="DY150" s="399"/>
      <c r="DZ150" s="399"/>
      <c r="EA150" s="399"/>
      <c r="EB150" s="399"/>
      <c r="EC150" s="399"/>
      <c r="ED150" s="399"/>
      <c r="EE150" s="399"/>
      <c r="EF150" s="399"/>
      <c r="EG150" s="399"/>
      <c r="EH150" s="399"/>
      <c r="EI150" s="399"/>
      <c r="EJ150" s="399"/>
      <c r="EK150" s="399"/>
      <c r="EL150" s="399"/>
      <c r="EM150" s="399"/>
      <c r="EN150" s="399"/>
      <c r="EO150" s="399"/>
      <c r="EP150" s="399"/>
    </row>
    <row r="151" spans="3:146" ht="12" customHeight="1">
      <c r="C151" s="521"/>
      <c r="D151" s="492"/>
      <c r="E151" s="521"/>
      <c r="F151" s="521"/>
      <c r="G151" s="521"/>
      <c r="H151" s="521"/>
      <c r="I151" s="521"/>
      <c r="J151" s="521"/>
      <c r="K151" s="492"/>
      <c r="L151" s="521"/>
      <c r="M151" s="521"/>
      <c r="N151" s="521"/>
      <c r="O151" s="521"/>
      <c r="P151" s="521"/>
      <c r="Q151" s="521"/>
      <c r="R151" s="492"/>
      <c r="S151" s="521"/>
      <c r="T151" s="521"/>
      <c r="U151" s="521"/>
      <c r="V151" s="521"/>
      <c r="W151" s="521"/>
      <c r="X151" s="521"/>
      <c r="Y151" s="492"/>
      <c r="Z151" s="521"/>
      <c r="AA151" s="521"/>
      <c r="AB151" s="521"/>
      <c r="AC151" s="521"/>
      <c r="AD151" s="521"/>
      <c r="AE151" s="492"/>
      <c r="AF151" s="521"/>
      <c r="AG151" s="521"/>
      <c r="AH151" s="521"/>
      <c r="AI151" s="521"/>
      <c r="AJ151" s="521"/>
      <c r="AK151" s="521"/>
      <c r="AL151" s="492"/>
      <c r="AM151" s="521"/>
      <c r="AN151" s="521"/>
      <c r="AO151" s="521"/>
      <c r="AP151" s="521"/>
      <c r="AQ151" s="521"/>
      <c r="AR151" s="521"/>
      <c r="AS151" s="492"/>
      <c r="AT151" s="521"/>
      <c r="AU151" s="521"/>
      <c r="AV151" s="521"/>
      <c r="AW151" s="521"/>
      <c r="AX151" s="521"/>
      <c r="AY151" s="521"/>
      <c r="AZ151" s="492"/>
      <c r="BA151" s="521"/>
      <c r="BB151" s="521"/>
      <c r="BC151" s="521"/>
      <c r="BD151" s="521"/>
      <c r="BE151" s="521"/>
      <c r="BF151" s="521"/>
      <c r="BG151" s="492"/>
      <c r="BH151" s="521"/>
      <c r="BI151" s="521"/>
      <c r="BJ151" s="521"/>
      <c r="BK151" s="521"/>
      <c r="BL151" s="521"/>
      <c r="BM151" s="521"/>
      <c r="BN151" s="492"/>
      <c r="BO151" s="521"/>
      <c r="BP151" s="521"/>
      <c r="BQ151" s="521"/>
      <c r="BR151" s="399"/>
      <c r="BS151" s="399"/>
      <c r="BT151" s="399"/>
      <c r="BU151" s="399"/>
      <c r="BV151" s="399"/>
      <c r="BW151" s="399"/>
      <c r="BX151" s="399"/>
      <c r="BY151" s="399"/>
      <c r="BZ151" s="399"/>
      <c r="CA151" s="399"/>
      <c r="CB151" s="399"/>
      <c r="CC151" s="399"/>
      <c r="CD151" s="399"/>
      <c r="CE151" s="399"/>
      <c r="CF151" s="399"/>
      <c r="CG151" s="399"/>
      <c r="CH151" s="399"/>
      <c r="CI151" s="399"/>
      <c r="CJ151" s="399"/>
      <c r="CK151" s="399"/>
      <c r="CL151" s="399"/>
      <c r="CM151" s="399"/>
      <c r="CN151" s="399"/>
      <c r="CO151" s="399"/>
      <c r="CP151" s="399"/>
      <c r="CQ151" s="399"/>
      <c r="CR151" s="399"/>
      <c r="CS151" s="399"/>
      <c r="CT151" s="399"/>
      <c r="CU151" s="399"/>
      <c r="CV151" s="399"/>
      <c r="CW151" s="399"/>
      <c r="CX151" s="399"/>
      <c r="CY151" s="399"/>
      <c r="CZ151" s="399"/>
      <c r="DA151" s="399"/>
      <c r="DB151" s="399"/>
      <c r="DC151" s="399"/>
      <c r="DD151" s="399"/>
      <c r="DE151" s="399"/>
      <c r="DF151" s="399"/>
      <c r="DG151" s="399"/>
      <c r="DH151" s="399"/>
      <c r="DI151" s="399"/>
      <c r="DJ151" s="399"/>
      <c r="DK151" s="399"/>
      <c r="DL151" s="399"/>
      <c r="DM151" s="399"/>
      <c r="DN151" s="399"/>
      <c r="DO151" s="399"/>
      <c r="DP151" s="399"/>
      <c r="DQ151" s="399"/>
      <c r="DR151" s="399"/>
      <c r="DS151" s="399"/>
      <c r="DT151" s="399"/>
      <c r="DU151" s="399"/>
      <c r="DV151" s="399"/>
      <c r="DW151" s="399"/>
      <c r="DX151" s="399"/>
      <c r="DY151" s="399"/>
      <c r="DZ151" s="399"/>
      <c r="EA151" s="399"/>
      <c r="EB151" s="399"/>
      <c r="EC151" s="399"/>
      <c r="ED151" s="399"/>
      <c r="EE151" s="399"/>
      <c r="EF151" s="399"/>
      <c r="EG151" s="399"/>
      <c r="EH151" s="399"/>
      <c r="EI151" s="399"/>
      <c r="EJ151" s="399"/>
      <c r="EK151" s="399"/>
      <c r="EL151" s="399"/>
      <c r="EM151" s="399"/>
      <c r="EN151" s="399"/>
      <c r="EO151" s="399"/>
      <c r="EP151" s="399"/>
    </row>
    <row r="152" spans="3:146" ht="12" customHeight="1">
      <c r="C152" s="521"/>
      <c r="D152" s="492"/>
      <c r="E152" s="521"/>
      <c r="F152" s="521"/>
      <c r="G152" s="521"/>
      <c r="H152" s="521"/>
      <c r="I152" s="521"/>
      <c r="J152" s="521"/>
      <c r="K152" s="492"/>
      <c r="L152" s="521"/>
      <c r="M152" s="521"/>
      <c r="N152" s="521"/>
      <c r="O152" s="521"/>
      <c r="P152" s="521"/>
      <c r="Q152" s="521"/>
      <c r="R152" s="492"/>
      <c r="S152" s="521"/>
      <c r="T152" s="521"/>
      <c r="U152" s="521"/>
      <c r="V152" s="521"/>
      <c r="W152" s="521"/>
      <c r="X152" s="521"/>
      <c r="Y152" s="492"/>
      <c r="Z152" s="521"/>
      <c r="AA152" s="521"/>
      <c r="AB152" s="521"/>
      <c r="AC152" s="521"/>
      <c r="AD152" s="521"/>
      <c r="AE152" s="492"/>
      <c r="AF152" s="521"/>
      <c r="AG152" s="521"/>
      <c r="AH152" s="521"/>
      <c r="AI152" s="521"/>
      <c r="AJ152" s="521"/>
      <c r="AK152" s="521"/>
      <c r="AL152" s="492"/>
      <c r="AM152" s="521"/>
      <c r="AN152" s="521"/>
      <c r="AO152" s="521"/>
      <c r="AP152" s="521"/>
      <c r="AQ152" s="521"/>
      <c r="AR152" s="521"/>
      <c r="AS152" s="492"/>
      <c r="AT152" s="521"/>
      <c r="AU152" s="521"/>
      <c r="AV152" s="521"/>
      <c r="AW152" s="521"/>
      <c r="AX152" s="521"/>
      <c r="AY152" s="521"/>
      <c r="AZ152" s="492"/>
      <c r="BA152" s="521"/>
      <c r="BB152" s="521"/>
      <c r="BC152" s="521"/>
      <c r="BD152" s="521"/>
      <c r="BE152" s="521"/>
      <c r="BF152" s="521"/>
      <c r="BG152" s="492"/>
      <c r="BH152" s="521"/>
      <c r="BI152" s="521"/>
      <c r="BJ152" s="521"/>
      <c r="BK152" s="521"/>
      <c r="BL152" s="521"/>
      <c r="BM152" s="521"/>
      <c r="BN152" s="492"/>
      <c r="BO152" s="521"/>
      <c r="BP152" s="521"/>
      <c r="BQ152" s="521"/>
      <c r="BR152" s="399"/>
      <c r="BS152" s="399"/>
      <c r="BT152" s="399"/>
      <c r="BU152" s="399"/>
      <c r="BV152" s="399"/>
      <c r="BW152" s="399"/>
      <c r="BX152" s="399"/>
      <c r="BY152" s="399"/>
      <c r="BZ152" s="399"/>
      <c r="CA152" s="399"/>
      <c r="CB152" s="399"/>
      <c r="CC152" s="399"/>
      <c r="CD152" s="399"/>
      <c r="CE152" s="399"/>
      <c r="CF152" s="399"/>
      <c r="CG152" s="399"/>
      <c r="CH152" s="399"/>
      <c r="CI152" s="399"/>
      <c r="CJ152" s="399"/>
      <c r="CK152" s="399"/>
      <c r="CL152" s="399"/>
      <c r="CM152" s="399"/>
      <c r="CN152" s="399"/>
      <c r="CO152" s="399"/>
      <c r="CP152" s="399"/>
      <c r="CQ152" s="399"/>
      <c r="CR152" s="399"/>
      <c r="CS152" s="399"/>
      <c r="CT152" s="399"/>
      <c r="CU152" s="399"/>
      <c r="CV152" s="399"/>
      <c r="CW152" s="399"/>
      <c r="CX152" s="399"/>
      <c r="CY152" s="399"/>
      <c r="CZ152" s="399"/>
      <c r="DA152" s="399"/>
      <c r="DB152" s="399"/>
      <c r="DC152" s="399"/>
      <c r="DD152" s="399"/>
      <c r="DE152" s="399"/>
      <c r="DF152" s="399"/>
      <c r="DG152" s="399"/>
      <c r="DH152" s="399"/>
      <c r="DI152" s="399"/>
      <c r="DJ152" s="399"/>
      <c r="DK152" s="399"/>
      <c r="DL152" s="399"/>
      <c r="DM152" s="399"/>
      <c r="DN152" s="399"/>
      <c r="DO152" s="399"/>
      <c r="DP152" s="399"/>
      <c r="DQ152" s="399"/>
      <c r="DR152" s="399"/>
      <c r="DS152" s="399"/>
      <c r="DT152" s="399"/>
      <c r="DU152" s="399"/>
      <c r="DV152" s="399"/>
      <c r="DW152" s="399"/>
      <c r="DX152" s="399"/>
      <c r="DY152" s="399"/>
      <c r="DZ152" s="399"/>
      <c r="EA152" s="399"/>
      <c r="EB152" s="399"/>
      <c r="EC152" s="399"/>
      <c r="ED152" s="399"/>
      <c r="EE152" s="399"/>
      <c r="EF152" s="399"/>
      <c r="EG152" s="399"/>
      <c r="EH152" s="399"/>
      <c r="EI152" s="399"/>
      <c r="EJ152" s="399"/>
      <c r="EK152" s="399"/>
      <c r="EL152" s="399"/>
      <c r="EM152" s="399"/>
      <c r="EN152" s="399"/>
      <c r="EO152" s="399"/>
      <c r="EP152" s="399"/>
    </row>
    <row r="153" spans="3:146" ht="12" customHeight="1">
      <c r="C153" s="521"/>
      <c r="D153" s="492"/>
      <c r="E153" s="521"/>
      <c r="F153" s="521"/>
      <c r="G153" s="521"/>
      <c r="H153" s="521"/>
      <c r="I153" s="521"/>
      <c r="J153" s="521"/>
      <c r="K153" s="492"/>
      <c r="L153" s="521"/>
      <c r="M153" s="521"/>
      <c r="N153" s="521"/>
      <c r="O153" s="521"/>
      <c r="P153" s="521"/>
      <c r="Q153" s="521"/>
      <c r="R153" s="492"/>
      <c r="S153" s="521"/>
      <c r="T153" s="521"/>
      <c r="U153" s="521"/>
      <c r="V153" s="521"/>
      <c r="W153" s="521"/>
      <c r="X153" s="521"/>
      <c r="Y153" s="492"/>
      <c r="Z153" s="521"/>
      <c r="AA153" s="521"/>
      <c r="AB153" s="521"/>
      <c r="AC153" s="521"/>
      <c r="AD153" s="521"/>
      <c r="AE153" s="492"/>
      <c r="AF153" s="521"/>
      <c r="AG153" s="521"/>
      <c r="AH153" s="521"/>
      <c r="AI153" s="521"/>
      <c r="AJ153" s="521"/>
      <c r="AK153" s="521"/>
      <c r="AL153" s="492"/>
      <c r="AM153" s="521"/>
      <c r="AN153" s="521"/>
      <c r="AO153" s="521"/>
      <c r="AP153" s="521"/>
      <c r="AQ153" s="521"/>
      <c r="AR153" s="521"/>
      <c r="AS153" s="492"/>
      <c r="AT153" s="521"/>
      <c r="AU153" s="521"/>
      <c r="AV153" s="521"/>
      <c r="AW153" s="521"/>
      <c r="AX153" s="521"/>
      <c r="AY153" s="521"/>
      <c r="AZ153" s="492"/>
      <c r="BA153" s="521"/>
      <c r="BB153" s="521"/>
      <c r="BC153" s="521"/>
      <c r="BD153" s="521"/>
      <c r="BE153" s="521"/>
      <c r="BF153" s="521"/>
      <c r="BG153" s="492"/>
      <c r="BH153" s="521"/>
      <c r="BI153" s="521"/>
      <c r="BJ153" s="521"/>
      <c r="BK153" s="521"/>
      <c r="BL153" s="521"/>
      <c r="BM153" s="521"/>
      <c r="BN153" s="492"/>
      <c r="BO153" s="521"/>
      <c r="BP153" s="521"/>
      <c r="BQ153" s="521"/>
      <c r="BR153" s="399"/>
      <c r="BS153" s="399"/>
      <c r="BT153" s="399"/>
      <c r="BU153" s="399"/>
      <c r="BV153" s="399"/>
      <c r="BW153" s="399"/>
      <c r="BX153" s="399"/>
      <c r="BY153" s="399"/>
      <c r="BZ153" s="399"/>
      <c r="CA153" s="399"/>
      <c r="CB153" s="399"/>
      <c r="CC153" s="399"/>
      <c r="CD153" s="399"/>
      <c r="CE153" s="399"/>
      <c r="CF153" s="399"/>
      <c r="CG153" s="399"/>
      <c r="CH153" s="399"/>
      <c r="CI153" s="399"/>
      <c r="CJ153" s="399"/>
      <c r="CK153" s="399"/>
      <c r="CL153" s="399"/>
      <c r="CM153" s="399"/>
      <c r="CN153" s="399"/>
      <c r="CO153" s="399"/>
      <c r="CP153" s="399"/>
      <c r="CQ153" s="399"/>
      <c r="CR153" s="399"/>
      <c r="CS153" s="399"/>
      <c r="CT153" s="399"/>
      <c r="CU153" s="399"/>
      <c r="CV153" s="399"/>
      <c r="CW153" s="399"/>
      <c r="CX153" s="399"/>
      <c r="CY153" s="399"/>
      <c r="CZ153" s="399"/>
      <c r="DA153" s="399"/>
      <c r="DB153" s="399"/>
      <c r="DC153" s="399"/>
      <c r="DD153" s="399"/>
      <c r="DE153" s="399"/>
      <c r="DF153" s="399"/>
      <c r="DG153" s="399"/>
      <c r="DH153" s="399"/>
      <c r="DI153" s="399"/>
      <c r="DJ153" s="399"/>
      <c r="DK153" s="399"/>
      <c r="DL153" s="399"/>
      <c r="DM153" s="399"/>
      <c r="DN153" s="399"/>
      <c r="DO153" s="399"/>
      <c r="DP153" s="399"/>
      <c r="DQ153" s="399"/>
      <c r="DR153" s="399"/>
      <c r="DS153" s="399"/>
      <c r="DT153" s="399"/>
      <c r="DU153" s="399"/>
      <c r="DV153" s="399"/>
      <c r="DW153" s="399"/>
      <c r="DX153" s="399"/>
      <c r="DY153" s="399"/>
      <c r="DZ153" s="399"/>
      <c r="EA153" s="399"/>
      <c r="EB153" s="399"/>
      <c r="EC153" s="399"/>
      <c r="ED153" s="399"/>
      <c r="EE153" s="399"/>
      <c r="EF153" s="399"/>
      <c r="EG153" s="399"/>
      <c r="EH153" s="399"/>
      <c r="EI153" s="399"/>
      <c r="EJ153" s="399"/>
      <c r="EK153" s="399"/>
      <c r="EL153" s="399"/>
      <c r="EM153" s="399"/>
      <c r="EN153" s="399"/>
      <c r="EO153" s="399"/>
      <c r="EP153" s="399"/>
    </row>
    <row r="154" spans="3:146" ht="12" customHeight="1">
      <c r="C154" s="521"/>
      <c r="D154" s="492"/>
      <c r="E154" s="521"/>
      <c r="F154" s="521"/>
      <c r="G154" s="521"/>
      <c r="H154" s="521"/>
      <c r="I154" s="521"/>
      <c r="J154" s="521"/>
      <c r="K154" s="492"/>
      <c r="L154" s="521"/>
      <c r="M154" s="521"/>
      <c r="N154" s="521"/>
      <c r="O154" s="521"/>
      <c r="P154" s="521"/>
      <c r="Q154" s="521"/>
      <c r="R154" s="492"/>
      <c r="S154" s="521"/>
      <c r="T154" s="521"/>
      <c r="U154" s="521"/>
      <c r="V154" s="521"/>
      <c r="W154" s="521"/>
      <c r="X154" s="521"/>
      <c r="Y154" s="492"/>
      <c r="Z154" s="521"/>
      <c r="AA154" s="521"/>
      <c r="AB154" s="521"/>
      <c r="AC154" s="521"/>
      <c r="AD154" s="521"/>
      <c r="AE154" s="492"/>
      <c r="AF154" s="521"/>
      <c r="AG154" s="521"/>
      <c r="AH154" s="521"/>
      <c r="AI154" s="521"/>
      <c r="AJ154" s="521"/>
      <c r="AK154" s="521"/>
      <c r="AL154" s="492"/>
      <c r="AM154" s="521"/>
      <c r="AN154" s="521"/>
      <c r="AO154" s="521"/>
      <c r="AP154" s="521"/>
      <c r="AQ154" s="521"/>
      <c r="AR154" s="521"/>
      <c r="AS154" s="492"/>
      <c r="AT154" s="521"/>
      <c r="AU154" s="521"/>
      <c r="AV154" s="521"/>
      <c r="AW154" s="521"/>
      <c r="AX154" s="521"/>
      <c r="AY154" s="521"/>
      <c r="AZ154" s="492"/>
      <c r="BA154" s="521"/>
      <c r="BB154" s="521"/>
      <c r="BC154" s="521"/>
      <c r="BD154" s="521"/>
      <c r="BE154" s="521"/>
      <c r="BF154" s="521"/>
      <c r="BG154" s="492"/>
      <c r="BH154" s="521"/>
      <c r="BI154" s="521"/>
      <c r="BJ154" s="521"/>
      <c r="BK154" s="521"/>
      <c r="BL154" s="521"/>
      <c r="BM154" s="521"/>
      <c r="BN154" s="492"/>
      <c r="BO154" s="521"/>
      <c r="BP154" s="521"/>
      <c r="BQ154" s="521"/>
      <c r="BR154" s="399"/>
      <c r="BS154" s="399"/>
      <c r="BT154" s="399"/>
      <c r="BU154" s="399"/>
      <c r="BV154" s="399"/>
      <c r="BW154" s="399"/>
      <c r="BX154" s="399"/>
      <c r="BY154" s="399"/>
      <c r="BZ154" s="399"/>
      <c r="CA154" s="399"/>
      <c r="CB154" s="399"/>
      <c r="CC154" s="399"/>
      <c r="CD154" s="399"/>
      <c r="CE154" s="399"/>
      <c r="CF154" s="399"/>
      <c r="CG154" s="399"/>
      <c r="CH154" s="399"/>
      <c r="CI154" s="399"/>
      <c r="CJ154" s="399"/>
      <c r="CK154" s="399"/>
      <c r="CL154" s="399"/>
      <c r="CM154" s="399"/>
      <c r="CN154" s="399"/>
      <c r="CO154" s="399"/>
      <c r="CP154" s="399"/>
      <c r="CQ154" s="399"/>
      <c r="CR154" s="399"/>
      <c r="CS154" s="399"/>
      <c r="CT154" s="399"/>
      <c r="CU154" s="399"/>
      <c r="CV154" s="399"/>
      <c r="CW154" s="399"/>
      <c r="CX154" s="399"/>
      <c r="CY154" s="399"/>
      <c r="CZ154" s="399"/>
      <c r="DA154" s="399"/>
      <c r="DB154" s="399"/>
      <c r="DC154" s="399"/>
      <c r="DD154" s="399"/>
      <c r="DE154" s="399"/>
      <c r="DF154" s="399"/>
      <c r="DG154" s="399"/>
      <c r="DH154" s="399"/>
      <c r="DI154" s="399"/>
      <c r="DJ154" s="399"/>
      <c r="DK154" s="399"/>
      <c r="DL154" s="399"/>
      <c r="DM154" s="399"/>
      <c r="DN154" s="399"/>
      <c r="DO154" s="399"/>
      <c r="DP154" s="399"/>
      <c r="DQ154" s="399"/>
      <c r="DR154" s="399"/>
      <c r="DS154" s="399"/>
      <c r="DT154" s="399"/>
      <c r="DU154" s="399"/>
      <c r="DV154" s="399"/>
      <c r="DW154" s="399"/>
      <c r="DX154" s="399"/>
      <c r="DY154" s="399"/>
      <c r="DZ154" s="399"/>
      <c r="EA154" s="399"/>
      <c r="EB154" s="399"/>
      <c r="EC154" s="399"/>
      <c r="ED154" s="399"/>
      <c r="EE154" s="399"/>
      <c r="EF154" s="399"/>
      <c r="EG154" s="399"/>
      <c r="EH154" s="399"/>
      <c r="EI154" s="399"/>
      <c r="EJ154" s="399"/>
      <c r="EK154" s="399"/>
      <c r="EL154" s="399"/>
      <c r="EM154" s="399"/>
      <c r="EN154" s="399"/>
      <c r="EO154" s="399"/>
      <c r="EP154" s="399"/>
    </row>
    <row r="155" spans="3:146" ht="12" customHeight="1">
      <c r="C155" s="521"/>
      <c r="D155" s="492"/>
      <c r="E155" s="521"/>
      <c r="F155" s="521"/>
      <c r="G155" s="521"/>
      <c r="H155" s="521"/>
      <c r="I155" s="521"/>
      <c r="J155" s="521"/>
      <c r="K155" s="492"/>
      <c r="L155" s="521"/>
      <c r="M155" s="521"/>
      <c r="N155" s="521"/>
      <c r="O155" s="521"/>
      <c r="P155" s="521"/>
      <c r="Q155" s="521"/>
      <c r="R155" s="492"/>
      <c r="S155" s="521"/>
      <c r="T155" s="521"/>
      <c r="U155" s="521"/>
      <c r="V155" s="521"/>
      <c r="W155" s="521"/>
      <c r="X155" s="521"/>
      <c r="Y155" s="492"/>
      <c r="Z155" s="521"/>
      <c r="AA155" s="521"/>
      <c r="AB155" s="521"/>
      <c r="AC155" s="521"/>
      <c r="AD155" s="521"/>
      <c r="AE155" s="492"/>
      <c r="AF155" s="521"/>
      <c r="AG155" s="521"/>
      <c r="AH155" s="521"/>
      <c r="AI155" s="521"/>
      <c r="AJ155" s="521"/>
      <c r="AK155" s="521"/>
      <c r="AL155" s="492"/>
      <c r="AM155" s="521"/>
      <c r="AN155" s="521"/>
      <c r="AO155" s="521"/>
      <c r="AP155" s="521"/>
      <c r="AQ155" s="521"/>
      <c r="AR155" s="521"/>
      <c r="AS155" s="492"/>
      <c r="AT155" s="521"/>
      <c r="AU155" s="521"/>
      <c r="AV155" s="521"/>
      <c r="AW155" s="521"/>
      <c r="AX155" s="521"/>
      <c r="AY155" s="521"/>
      <c r="AZ155" s="492"/>
      <c r="BA155" s="521"/>
      <c r="BB155" s="521"/>
      <c r="BC155" s="521"/>
      <c r="BD155" s="521"/>
      <c r="BE155" s="521"/>
      <c r="BF155" s="521"/>
      <c r="BG155" s="492"/>
      <c r="BH155" s="521"/>
      <c r="BI155" s="521"/>
      <c r="BJ155" s="521"/>
      <c r="BK155" s="521"/>
      <c r="BL155" s="521"/>
      <c r="BM155" s="521"/>
      <c r="BN155" s="492"/>
      <c r="BO155" s="521"/>
      <c r="BP155" s="521"/>
      <c r="BQ155" s="521"/>
      <c r="BR155" s="399"/>
      <c r="BS155" s="399"/>
      <c r="BT155" s="399"/>
      <c r="BU155" s="399"/>
      <c r="BV155" s="399"/>
      <c r="BW155" s="399"/>
      <c r="BX155" s="399"/>
      <c r="BY155" s="399"/>
      <c r="BZ155" s="399"/>
      <c r="CA155" s="399"/>
      <c r="CB155" s="399"/>
      <c r="CC155" s="399"/>
      <c r="CD155" s="399"/>
      <c r="CE155" s="399"/>
      <c r="CF155" s="399"/>
      <c r="CG155" s="399"/>
      <c r="CH155" s="399"/>
      <c r="CI155" s="399"/>
      <c r="CJ155" s="399"/>
      <c r="CK155" s="399"/>
      <c r="CL155" s="399"/>
      <c r="CM155" s="399"/>
      <c r="CN155" s="399"/>
      <c r="CO155" s="399"/>
      <c r="CP155" s="399"/>
      <c r="CQ155" s="399"/>
      <c r="CR155" s="399"/>
      <c r="CS155" s="399"/>
      <c r="CT155" s="399"/>
      <c r="CU155" s="399"/>
      <c r="CV155" s="399"/>
      <c r="CW155" s="399"/>
      <c r="CX155" s="399"/>
      <c r="CY155" s="399"/>
      <c r="CZ155" s="399"/>
      <c r="DA155" s="399"/>
      <c r="DB155" s="399"/>
      <c r="DC155" s="399"/>
      <c r="DD155" s="399"/>
      <c r="DE155" s="399"/>
      <c r="DF155" s="399"/>
      <c r="DG155" s="399"/>
      <c r="DH155" s="399"/>
      <c r="DI155" s="399"/>
      <c r="DJ155" s="399"/>
      <c r="DK155" s="399"/>
      <c r="DL155" s="399"/>
      <c r="DM155" s="399"/>
      <c r="DN155" s="399"/>
      <c r="DO155" s="399"/>
      <c r="DP155" s="399"/>
      <c r="DQ155" s="399"/>
      <c r="DR155" s="399"/>
      <c r="DS155" s="399"/>
      <c r="DT155" s="399"/>
      <c r="DU155" s="399"/>
      <c r="DV155" s="399"/>
      <c r="DW155" s="399"/>
      <c r="DX155" s="399"/>
      <c r="DY155" s="399"/>
      <c r="DZ155" s="399"/>
      <c r="EA155" s="399"/>
      <c r="EB155" s="399"/>
      <c r="EC155" s="399"/>
      <c r="ED155" s="399"/>
      <c r="EE155" s="399"/>
      <c r="EF155" s="399"/>
      <c r="EG155" s="399"/>
      <c r="EH155" s="399"/>
      <c r="EI155" s="399"/>
      <c r="EJ155" s="399"/>
      <c r="EK155" s="399"/>
      <c r="EL155" s="399"/>
      <c r="EM155" s="399"/>
      <c r="EN155" s="399"/>
      <c r="EO155" s="399"/>
      <c r="EP155" s="399"/>
    </row>
    <row r="156" spans="3:146" ht="12" customHeight="1">
      <c r="C156" s="521"/>
      <c r="D156" s="492"/>
      <c r="E156" s="521"/>
      <c r="F156" s="521"/>
      <c r="G156" s="521"/>
      <c r="H156" s="521"/>
      <c r="I156" s="521"/>
      <c r="J156" s="521"/>
      <c r="K156" s="492"/>
      <c r="L156" s="521"/>
      <c r="M156" s="521"/>
      <c r="N156" s="521"/>
      <c r="O156" s="521"/>
      <c r="P156" s="521"/>
      <c r="Q156" s="521"/>
      <c r="R156" s="492"/>
      <c r="S156" s="521"/>
      <c r="T156" s="521"/>
      <c r="U156" s="521"/>
      <c r="V156" s="521"/>
      <c r="W156" s="521"/>
      <c r="X156" s="521"/>
      <c r="Y156" s="492"/>
      <c r="Z156" s="521"/>
      <c r="AA156" s="521"/>
      <c r="AB156" s="521"/>
      <c r="AC156" s="521"/>
      <c r="AD156" s="521"/>
      <c r="AE156" s="492"/>
      <c r="AF156" s="521"/>
      <c r="AG156" s="521"/>
      <c r="AH156" s="521"/>
      <c r="AI156" s="521"/>
      <c r="AJ156" s="521"/>
      <c r="AK156" s="521"/>
      <c r="AL156" s="492"/>
      <c r="AM156" s="521"/>
      <c r="AN156" s="521"/>
      <c r="AO156" s="521"/>
      <c r="AP156" s="521"/>
      <c r="AQ156" s="521"/>
      <c r="AR156" s="521"/>
      <c r="AS156" s="492"/>
      <c r="AT156" s="521"/>
      <c r="AU156" s="521"/>
      <c r="AV156" s="521"/>
      <c r="AW156" s="521"/>
      <c r="AX156" s="521"/>
      <c r="AY156" s="521"/>
      <c r="AZ156" s="492"/>
      <c r="BA156" s="521"/>
      <c r="BB156" s="521"/>
      <c r="BC156" s="521"/>
      <c r="BD156" s="521"/>
      <c r="BE156" s="521"/>
      <c r="BF156" s="521"/>
      <c r="BG156" s="492"/>
      <c r="BH156" s="521"/>
      <c r="BI156" s="521"/>
      <c r="BJ156" s="521"/>
      <c r="BK156" s="521"/>
      <c r="BL156" s="521"/>
      <c r="BM156" s="521"/>
      <c r="BN156" s="492"/>
      <c r="BO156" s="521"/>
      <c r="BP156" s="521"/>
      <c r="BQ156" s="521"/>
      <c r="BR156" s="399"/>
      <c r="BS156" s="399"/>
      <c r="BT156" s="399"/>
      <c r="BU156" s="399"/>
      <c r="BV156" s="399"/>
      <c r="BW156" s="399"/>
      <c r="BX156" s="399"/>
      <c r="BY156" s="399"/>
      <c r="BZ156" s="399"/>
      <c r="CA156" s="399"/>
      <c r="CB156" s="399"/>
      <c r="CC156" s="399"/>
      <c r="CD156" s="399"/>
      <c r="CE156" s="399"/>
      <c r="CF156" s="399"/>
      <c r="CG156" s="399"/>
      <c r="CH156" s="399"/>
      <c r="CI156" s="399"/>
      <c r="CJ156" s="399"/>
      <c r="CK156" s="399"/>
      <c r="CL156" s="399"/>
      <c r="CM156" s="399"/>
      <c r="CN156" s="399"/>
      <c r="CO156" s="399"/>
      <c r="CP156" s="399"/>
      <c r="CQ156" s="399"/>
      <c r="CR156" s="399"/>
      <c r="CS156" s="399"/>
      <c r="CT156" s="399"/>
      <c r="CU156" s="399"/>
      <c r="CV156" s="399"/>
      <c r="CW156" s="399"/>
      <c r="CX156" s="399"/>
      <c r="CY156" s="399"/>
      <c r="CZ156" s="399"/>
      <c r="DA156" s="399"/>
      <c r="DB156" s="399"/>
      <c r="DC156" s="399"/>
      <c r="DD156" s="399"/>
      <c r="DE156" s="399"/>
      <c r="DF156" s="399"/>
      <c r="DG156" s="399"/>
      <c r="DH156" s="399"/>
      <c r="DI156" s="399"/>
      <c r="DJ156" s="399"/>
      <c r="DK156" s="399"/>
      <c r="DL156" s="399"/>
      <c r="DM156" s="399"/>
      <c r="DN156" s="399"/>
      <c r="DO156" s="399"/>
      <c r="DP156" s="399"/>
      <c r="DQ156" s="399"/>
      <c r="DR156" s="399"/>
      <c r="DS156" s="399"/>
      <c r="DT156" s="399"/>
      <c r="DU156" s="399"/>
      <c r="DV156" s="399"/>
      <c r="DW156" s="399"/>
      <c r="DX156" s="399"/>
      <c r="DY156" s="399"/>
      <c r="DZ156" s="399"/>
      <c r="EA156" s="399"/>
      <c r="EB156" s="399"/>
      <c r="EC156" s="399"/>
      <c r="ED156" s="399"/>
      <c r="EE156" s="399"/>
      <c r="EF156" s="399"/>
      <c r="EG156" s="399"/>
      <c r="EH156" s="399"/>
      <c r="EI156" s="399"/>
      <c r="EJ156" s="399"/>
      <c r="EK156" s="399"/>
      <c r="EL156" s="399"/>
      <c r="EM156" s="399"/>
      <c r="EN156" s="399"/>
      <c r="EO156" s="399"/>
      <c r="EP156" s="399"/>
    </row>
    <row r="157" spans="3:146" ht="12" customHeight="1">
      <c r="C157" s="521"/>
      <c r="D157" s="492"/>
      <c r="E157" s="521"/>
      <c r="F157" s="521"/>
      <c r="G157" s="521"/>
      <c r="H157" s="521"/>
      <c r="I157" s="521"/>
      <c r="J157" s="521"/>
      <c r="K157" s="492"/>
      <c r="L157" s="521"/>
      <c r="M157" s="521"/>
      <c r="N157" s="521"/>
      <c r="O157" s="521"/>
      <c r="P157" s="521"/>
      <c r="Q157" s="521"/>
      <c r="R157" s="492"/>
      <c r="S157" s="521"/>
      <c r="T157" s="521"/>
      <c r="U157" s="521"/>
      <c r="V157" s="521"/>
      <c r="W157" s="521"/>
      <c r="X157" s="521"/>
      <c r="Y157" s="492"/>
      <c r="Z157" s="521"/>
      <c r="AA157" s="521"/>
      <c r="AB157" s="521"/>
      <c r="AC157" s="521"/>
      <c r="AD157" s="521"/>
      <c r="AE157" s="492"/>
      <c r="AF157" s="521"/>
      <c r="AG157" s="521"/>
      <c r="AH157" s="521"/>
      <c r="AI157" s="521"/>
      <c r="AJ157" s="521"/>
      <c r="AK157" s="521"/>
      <c r="AL157" s="492"/>
      <c r="AM157" s="521"/>
      <c r="AN157" s="521"/>
      <c r="AO157" s="521"/>
      <c r="AP157" s="521"/>
      <c r="AQ157" s="521"/>
      <c r="AR157" s="521"/>
      <c r="AS157" s="492"/>
      <c r="AT157" s="521"/>
      <c r="AU157" s="521"/>
      <c r="AV157" s="521"/>
      <c r="AW157" s="521"/>
      <c r="AX157" s="521"/>
      <c r="AY157" s="521"/>
      <c r="AZ157" s="492"/>
      <c r="BA157" s="521"/>
      <c r="BB157" s="521"/>
      <c r="BC157" s="521"/>
      <c r="BD157" s="521"/>
      <c r="BE157" s="521"/>
      <c r="BF157" s="521"/>
      <c r="BG157" s="492"/>
      <c r="BH157" s="521"/>
      <c r="BI157" s="521"/>
      <c r="BJ157" s="521"/>
      <c r="BK157" s="521"/>
      <c r="BL157" s="521"/>
      <c r="BM157" s="521"/>
      <c r="BN157" s="492"/>
      <c r="BO157" s="521"/>
      <c r="BP157" s="521"/>
      <c r="BQ157" s="521"/>
      <c r="BR157" s="399"/>
      <c r="BS157" s="399"/>
      <c r="BT157" s="399"/>
      <c r="BU157" s="399"/>
      <c r="BV157" s="399"/>
      <c r="BW157" s="399"/>
      <c r="BX157" s="399"/>
      <c r="BY157" s="399"/>
      <c r="BZ157" s="399"/>
      <c r="CA157" s="399"/>
      <c r="CB157" s="399"/>
      <c r="CC157" s="399"/>
      <c r="CD157" s="399"/>
      <c r="CE157" s="399"/>
      <c r="CF157" s="399"/>
      <c r="CG157" s="399"/>
      <c r="CH157" s="399"/>
      <c r="CI157" s="399"/>
      <c r="CJ157" s="399"/>
      <c r="CK157" s="399"/>
      <c r="CL157" s="399"/>
      <c r="CM157" s="399"/>
      <c r="CN157" s="399"/>
      <c r="CO157" s="399"/>
      <c r="CP157" s="399"/>
      <c r="CQ157" s="399"/>
      <c r="CR157" s="399"/>
      <c r="CS157" s="399"/>
      <c r="CT157" s="399"/>
      <c r="CU157" s="399"/>
      <c r="CV157" s="399"/>
      <c r="CW157" s="399"/>
      <c r="CX157" s="399"/>
      <c r="CY157" s="399"/>
      <c r="CZ157" s="399"/>
      <c r="DA157" s="399"/>
      <c r="DB157" s="399"/>
      <c r="DC157" s="399"/>
      <c r="DD157" s="399"/>
      <c r="DE157" s="399"/>
      <c r="DF157" s="399"/>
      <c r="DG157" s="399"/>
      <c r="DH157" s="399"/>
      <c r="DI157" s="399"/>
      <c r="DJ157" s="399"/>
      <c r="DK157" s="399"/>
      <c r="DL157" s="399"/>
      <c r="DM157" s="399"/>
      <c r="DN157" s="399"/>
      <c r="DO157" s="399"/>
      <c r="DP157" s="399"/>
      <c r="DQ157" s="399"/>
      <c r="DR157" s="399"/>
      <c r="DS157" s="399"/>
      <c r="DT157" s="399"/>
      <c r="DU157" s="399"/>
      <c r="DV157" s="399"/>
      <c r="DW157" s="399"/>
      <c r="DX157" s="399"/>
      <c r="DY157" s="399"/>
      <c r="DZ157" s="399"/>
      <c r="EA157" s="399"/>
      <c r="EB157" s="399"/>
      <c r="EC157" s="399"/>
      <c r="ED157" s="399"/>
      <c r="EE157" s="399"/>
      <c r="EF157" s="399"/>
      <c r="EG157" s="399"/>
      <c r="EH157" s="399"/>
      <c r="EI157" s="399"/>
      <c r="EJ157" s="399"/>
      <c r="EK157" s="399"/>
      <c r="EL157" s="399"/>
      <c r="EM157" s="399"/>
      <c r="EN157" s="399"/>
      <c r="EO157" s="399"/>
      <c r="EP157" s="399"/>
    </row>
    <row r="158" spans="3:146" ht="12" customHeight="1">
      <c r="C158" s="521"/>
      <c r="D158" s="492"/>
      <c r="E158" s="521"/>
      <c r="F158" s="521"/>
      <c r="G158" s="521"/>
      <c r="H158" s="521"/>
      <c r="I158" s="521"/>
      <c r="J158" s="521"/>
      <c r="K158" s="492"/>
      <c r="L158" s="521"/>
      <c r="M158" s="521"/>
      <c r="N158" s="521"/>
      <c r="O158" s="521"/>
      <c r="P158" s="521"/>
      <c r="Q158" s="521"/>
      <c r="R158" s="492"/>
      <c r="S158" s="521"/>
      <c r="T158" s="521"/>
      <c r="U158" s="521"/>
      <c r="V158" s="521"/>
      <c r="W158" s="521"/>
      <c r="X158" s="521"/>
      <c r="Y158" s="492"/>
      <c r="Z158" s="521"/>
      <c r="AA158" s="521"/>
      <c r="AB158" s="521"/>
      <c r="AC158" s="521"/>
      <c r="AD158" s="521"/>
      <c r="AE158" s="492"/>
      <c r="AF158" s="521"/>
      <c r="AG158" s="521"/>
      <c r="AH158" s="521"/>
      <c r="AI158" s="521"/>
      <c r="AJ158" s="521"/>
      <c r="AK158" s="521"/>
      <c r="AL158" s="492"/>
      <c r="AM158" s="521"/>
      <c r="AN158" s="521"/>
      <c r="AO158" s="521"/>
      <c r="AP158" s="521"/>
      <c r="AQ158" s="521"/>
      <c r="AR158" s="521"/>
      <c r="AS158" s="492"/>
      <c r="AT158" s="521"/>
      <c r="AU158" s="521"/>
      <c r="AV158" s="521"/>
      <c r="AW158" s="521"/>
      <c r="AX158" s="521"/>
      <c r="AY158" s="521"/>
      <c r="AZ158" s="492"/>
      <c r="BA158" s="521"/>
      <c r="BB158" s="521"/>
      <c r="BC158" s="521"/>
      <c r="BD158" s="521"/>
      <c r="BE158" s="521"/>
      <c r="BF158" s="521"/>
      <c r="BG158" s="492"/>
      <c r="BH158" s="521"/>
      <c r="BI158" s="521"/>
      <c r="BJ158" s="521"/>
      <c r="BK158" s="521"/>
      <c r="BL158" s="521"/>
      <c r="BM158" s="521"/>
      <c r="BN158" s="492"/>
      <c r="BO158" s="521"/>
      <c r="BP158" s="521"/>
      <c r="BQ158" s="521"/>
      <c r="BR158" s="399"/>
      <c r="BS158" s="399"/>
      <c r="BT158" s="399"/>
      <c r="BU158" s="399"/>
      <c r="BV158" s="399"/>
      <c r="BW158" s="399"/>
      <c r="BX158" s="399"/>
      <c r="BY158" s="399"/>
      <c r="BZ158" s="399"/>
      <c r="CA158" s="399"/>
      <c r="CB158" s="399"/>
      <c r="CC158" s="399"/>
      <c r="CD158" s="399"/>
      <c r="CE158" s="399"/>
      <c r="CF158" s="399"/>
      <c r="CG158" s="399"/>
      <c r="CH158" s="399"/>
      <c r="CI158" s="399"/>
      <c r="CJ158" s="399"/>
      <c r="CK158" s="399"/>
      <c r="CL158" s="399"/>
      <c r="CM158" s="399"/>
      <c r="CN158" s="399"/>
      <c r="CO158" s="399"/>
      <c r="CP158" s="399"/>
      <c r="CQ158" s="399"/>
      <c r="CR158" s="399"/>
      <c r="CS158" s="399"/>
      <c r="CT158" s="399"/>
      <c r="CU158" s="399"/>
      <c r="CV158" s="399"/>
      <c r="CW158" s="399"/>
      <c r="CX158" s="399"/>
      <c r="CY158" s="399"/>
      <c r="CZ158" s="399"/>
      <c r="DA158" s="399"/>
      <c r="DB158" s="399"/>
      <c r="DC158" s="399"/>
      <c r="DD158" s="399"/>
      <c r="DE158" s="399"/>
      <c r="DF158" s="399"/>
      <c r="DG158" s="399"/>
      <c r="DH158" s="399"/>
      <c r="DI158" s="399"/>
      <c r="DJ158" s="399"/>
      <c r="DK158" s="399"/>
      <c r="DL158" s="399"/>
      <c r="DM158" s="399"/>
      <c r="DN158" s="399"/>
      <c r="DO158" s="399"/>
      <c r="DP158" s="399"/>
      <c r="DQ158" s="399"/>
      <c r="DR158" s="399"/>
      <c r="DS158" s="399"/>
      <c r="DT158" s="399"/>
      <c r="DU158" s="399"/>
      <c r="DV158" s="399"/>
      <c r="DW158" s="399"/>
      <c r="DX158" s="399"/>
      <c r="DY158" s="399"/>
      <c r="DZ158" s="399"/>
      <c r="EA158" s="399"/>
      <c r="EB158" s="399"/>
      <c r="EC158" s="399"/>
      <c r="ED158" s="399"/>
      <c r="EE158" s="399"/>
      <c r="EF158" s="399"/>
      <c r="EG158" s="399"/>
      <c r="EH158" s="399"/>
      <c r="EI158" s="399"/>
      <c r="EJ158" s="399"/>
      <c r="EK158" s="399"/>
      <c r="EL158" s="399"/>
      <c r="EM158" s="399"/>
      <c r="EN158" s="399"/>
      <c r="EO158" s="399"/>
      <c r="EP158" s="399"/>
    </row>
    <row r="159" spans="3:146" ht="12" customHeight="1">
      <c r="C159" s="521"/>
      <c r="D159" s="492"/>
      <c r="E159" s="521"/>
      <c r="F159" s="521"/>
      <c r="G159" s="521"/>
      <c r="H159" s="521"/>
      <c r="I159" s="521"/>
      <c r="J159" s="521"/>
      <c r="K159" s="492"/>
      <c r="L159" s="521"/>
      <c r="M159" s="521"/>
      <c r="N159" s="521"/>
      <c r="O159" s="521"/>
      <c r="P159" s="521"/>
      <c r="Q159" s="521"/>
      <c r="R159" s="492"/>
      <c r="S159" s="521"/>
      <c r="T159" s="521"/>
      <c r="U159" s="521"/>
      <c r="V159" s="521"/>
      <c r="W159" s="521"/>
      <c r="X159" s="521"/>
      <c r="Y159" s="492"/>
      <c r="Z159" s="521"/>
      <c r="AA159" s="521"/>
      <c r="AB159" s="521"/>
      <c r="AC159" s="521"/>
      <c r="AD159" s="521"/>
      <c r="AE159" s="492"/>
      <c r="AF159" s="521"/>
      <c r="AG159" s="521"/>
      <c r="AH159" s="521"/>
      <c r="AI159" s="521"/>
      <c r="AJ159" s="521"/>
      <c r="AK159" s="521"/>
      <c r="AL159" s="492"/>
      <c r="AM159" s="521"/>
      <c r="AN159" s="521"/>
      <c r="AO159" s="521"/>
      <c r="AP159" s="521"/>
      <c r="AQ159" s="521"/>
      <c r="AR159" s="521"/>
      <c r="AS159" s="492"/>
      <c r="AT159" s="521"/>
      <c r="AU159" s="521"/>
      <c r="AV159" s="521"/>
      <c r="AW159" s="521"/>
      <c r="AX159" s="521"/>
      <c r="AY159" s="521"/>
      <c r="AZ159" s="492"/>
      <c r="BA159" s="521"/>
      <c r="BB159" s="521"/>
      <c r="BC159" s="521"/>
      <c r="BD159" s="521"/>
      <c r="BE159" s="521"/>
      <c r="BF159" s="521"/>
      <c r="BG159" s="492"/>
      <c r="BH159" s="521"/>
      <c r="BI159" s="521"/>
      <c r="BJ159" s="521"/>
      <c r="BK159" s="521"/>
      <c r="BL159" s="521"/>
      <c r="BM159" s="521"/>
      <c r="BN159" s="492"/>
      <c r="BO159" s="521"/>
      <c r="BP159" s="521"/>
      <c r="BQ159" s="521"/>
      <c r="BR159" s="399"/>
      <c r="BS159" s="399"/>
      <c r="BT159" s="399"/>
      <c r="BU159" s="399"/>
      <c r="BV159" s="399"/>
      <c r="BW159" s="399"/>
      <c r="BX159" s="399"/>
      <c r="BY159" s="399"/>
      <c r="BZ159" s="399"/>
      <c r="CA159" s="399"/>
      <c r="CB159" s="399"/>
      <c r="CC159" s="399"/>
      <c r="CD159" s="399"/>
      <c r="CE159" s="399"/>
      <c r="CF159" s="399"/>
      <c r="CG159" s="399"/>
      <c r="CH159" s="399"/>
      <c r="CI159" s="399"/>
      <c r="CJ159" s="399"/>
      <c r="CK159" s="399"/>
      <c r="CL159" s="399"/>
      <c r="CM159" s="399"/>
      <c r="CN159" s="399"/>
      <c r="CO159" s="399"/>
      <c r="CP159" s="399"/>
      <c r="CQ159" s="399"/>
      <c r="CR159" s="399"/>
      <c r="CS159" s="399"/>
      <c r="CT159" s="399"/>
      <c r="CU159" s="399"/>
      <c r="CV159" s="399"/>
      <c r="CW159" s="399"/>
      <c r="CX159" s="399"/>
      <c r="CY159" s="399"/>
      <c r="CZ159" s="399"/>
      <c r="DA159" s="399"/>
      <c r="DB159" s="399"/>
      <c r="DC159" s="399"/>
      <c r="DD159" s="399"/>
      <c r="DE159" s="399"/>
      <c r="DF159" s="399"/>
      <c r="DG159" s="399"/>
      <c r="DH159" s="399"/>
      <c r="DI159" s="399"/>
      <c r="DJ159" s="399"/>
      <c r="DK159" s="399"/>
      <c r="DL159" s="399"/>
      <c r="DM159" s="399"/>
      <c r="DN159" s="399"/>
      <c r="DO159" s="399"/>
      <c r="DP159" s="399"/>
      <c r="DQ159" s="399"/>
      <c r="DR159" s="399"/>
      <c r="DS159" s="399"/>
      <c r="DT159" s="399"/>
      <c r="DU159" s="399"/>
      <c r="DV159" s="399"/>
      <c r="DW159" s="399"/>
      <c r="DX159" s="399"/>
      <c r="DY159" s="399"/>
      <c r="DZ159" s="399"/>
      <c r="EA159" s="399"/>
      <c r="EB159" s="399"/>
      <c r="EC159" s="399"/>
      <c r="ED159" s="399"/>
      <c r="EE159" s="399"/>
      <c r="EF159" s="399"/>
      <c r="EG159" s="399"/>
      <c r="EH159" s="399"/>
      <c r="EI159" s="399"/>
      <c r="EJ159" s="399"/>
      <c r="EK159" s="399"/>
      <c r="EL159" s="399"/>
      <c r="EM159" s="399"/>
      <c r="EN159" s="399"/>
      <c r="EO159" s="399"/>
      <c r="EP159" s="399"/>
    </row>
    <row r="160" spans="3:146" ht="12" customHeight="1">
      <c r="C160" s="521"/>
      <c r="D160" s="492"/>
      <c r="E160" s="521"/>
      <c r="F160" s="521"/>
      <c r="G160" s="521"/>
      <c r="H160" s="521"/>
      <c r="I160" s="521"/>
      <c r="J160" s="521"/>
      <c r="K160" s="492"/>
      <c r="L160" s="521"/>
      <c r="M160" s="521"/>
      <c r="N160" s="521"/>
      <c r="O160" s="521"/>
      <c r="P160" s="521"/>
      <c r="Q160" s="521"/>
      <c r="R160" s="492"/>
      <c r="S160" s="521"/>
      <c r="T160" s="521"/>
      <c r="U160" s="521"/>
      <c r="V160" s="521"/>
      <c r="W160" s="521"/>
      <c r="X160" s="521"/>
      <c r="Y160" s="492"/>
      <c r="Z160" s="521"/>
      <c r="AA160" s="521"/>
      <c r="AB160" s="521"/>
      <c r="AC160" s="521"/>
      <c r="AD160" s="521"/>
      <c r="AE160" s="492"/>
      <c r="AF160" s="521"/>
      <c r="AG160" s="521"/>
      <c r="AH160" s="521"/>
      <c r="AI160" s="521"/>
      <c r="AJ160" s="521"/>
      <c r="AK160" s="521"/>
      <c r="AL160" s="492"/>
      <c r="AM160" s="521"/>
      <c r="AN160" s="521"/>
      <c r="AO160" s="521"/>
      <c r="AP160" s="521"/>
      <c r="AQ160" s="521"/>
      <c r="AR160" s="521"/>
      <c r="AS160" s="492"/>
      <c r="AT160" s="521"/>
      <c r="AU160" s="521"/>
      <c r="AV160" s="521"/>
      <c r="AW160" s="521"/>
      <c r="AX160" s="521"/>
      <c r="AY160" s="521"/>
      <c r="AZ160" s="492"/>
      <c r="BA160" s="521"/>
      <c r="BB160" s="521"/>
      <c r="BC160" s="521"/>
      <c r="BD160" s="521"/>
      <c r="BE160" s="521"/>
      <c r="BF160" s="521"/>
      <c r="BG160" s="492"/>
      <c r="BH160" s="521"/>
      <c r="BI160" s="521"/>
      <c r="BJ160" s="521"/>
      <c r="BK160" s="521"/>
      <c r="BL160" s="521"/>
      <c r="BM160" s="521"/>
      <c r="BN160" s="492"/>
      <c r="BO160" s="521"/>
      <c r="BP160" s="521"/>
      <c r="BQ160" s="521"/>
      <c r="BR160" s="399"/>
      <c r="BS160" s="399"/>
      <c r="BT160" s="399"/>
      <c r="BU160" s="399"/>
      <c r="BV160" s="399"/>
      <c r="BW160" s="399"/>
      <c r="BX160" s="399"/>
      <c r="BY160" s="399"/>
      <c r="BZ160" s="399"/>
      <c r="CA160" s="399"/>
      <c r="CB160" s="399"/>
      <c r="CC160" s="399"/>
      <c r="CD160" s="399"/>
      <c r="CE160" s="399"/>
      <c r="CF160" s="399"/>
      <c r="CG160" s="399"/>
      <c r="CH160" s="399"/>
      <c r="CI160" s="399"/>
      <c r="CJ160" s="399"/>
      <c r="CK160" s="399"/>
      <c r="CL160" s="399"/>
      <c r="CM160" s="399"/>
      <c r="CN160" s="399"/>
      <c r="CO160" s="399"/>
      <c r="CP160" s="399"/>
      <c r="CQ160" s="399"/>
      <c r="CR160" s="399"/>
      <c r="CS160" s="399"/>
      <c r="CT160" s="399"/>
      <c r="CU160" s="399"/>
      <c r="CV160" s="399"/>
      <c r="CW160" s="399"/>
      <c r="CX160" s="399"/>
      <c r="CY160" s="399"/>
      <c r="CZ160" s="399"/>
      <c r="DA160" s="399"/>
      <c r="DB160" s="399"/>
      <c r="DC160" s="399"/>
      <c r="DD160" s="399"/>
      <c r="DE160" s="399"/>
      <c r="DF160" s="399"/>
      <c r="DG160" s="399"/>
      <c r="DH160" s="399"/>
      <c r="DI160" s="399"/>
      <c r="DJ160" s="399"/>
      <c r="DK160" s="399"/>
      <c r="DL160" s="399"/>
      <c r="DM160" s="399"/>
      <c r="DN160" s="399"/>
      <c r="DO160" s="399"/>
      <c r="DP160" s="399"/>
      <c r="DQ160" s="399"/>
      <c r="DR160" s="399"/>
      <c r="DS160" s="399"/>
      <c r="DT160" s="399"/>
      <c r="DU160" s="399"/>
      <c r="DV160" s="399"/>
      <c r="DW160" s="399"/>
      <c r="DX160" s="399"/>
      <c r="DY160" s="399"/>
      <c r="DZ160" s="399"/>
      <c r="EA160" s="399"/>
      <c r="EB160" s="399"/>
      <c r="EC160" s="399"/>
      <c r="ED160" s="399"/>
      <c r="EE160" s="399"/>
      <c r="EF160" s="399"/>
      <c r="EG160" s="399"/>
      <c r="EH160" s="399"/>
      <c r="EI160" s="399"/>
      <c r="EJ160" s="399"/>
      <c r="EK160" s="399"/>
      <c r="EL160" s="399"/>
      <c r="EM160" s="399"/>
      <c r="EN160" s="399"/>
      <c r="EO160" s="399"/>
      <c r="EP160" s="399"/>
    </row>
    <row r="161" spans="3:146" ht="12" customHeight="1">
      <c r="C161" s="521"/>
      <c r="D161" s="492"/>
      <c r="E161" s="521"/>
      <c r="F161" s="521"/>
      <c r="G161" s="521"/>
      <c r="H161" s="521"/>
      <c r="I161" s="521"/>
      <c r="J161" s="521"/>
      <c r="K161" s="492"/>
      <c r="L161" s="521"/>
      <c r="M161" s="521"/>
      <c r="N161" s="521"/>
      <c r="O161" s="521"/>
      <c r="P161" s="521"/>
      <c r="Q161" s="521"/>
      <c r="R161" s="492"/>
      <c r="S161" s="521"/>
      <c r="T161" s="521"/>
      <c r="U161" s="521"/>
      <c r="V161" s="521"/>
      <c r="W161" s="521"/>
      <c r="X161" s="521"/>
      <c r="Y161" s="492"/>
      <c r="Z161" s="521"/>
      <c r="AA161" s="521"/>
      <c r="AB161" s="521"/>
      <c r="AC161" s="521"/>
      <c r="AD161" s="521"/>
      <c r="AE161" s="492"/>
      <c r="AF161" s="521"/>
      <c r="AG161" s="521"/>
      <c r="AH161" s="521"/>
      <c r="AI161" s="521"/>
      <c r="AJ161" s="521"/>
      <c r="AK161" s="521"/>
      <c r="AL161" s="492"/>
      <c r="AM161" s="521"/>
      <c r="AN161" s="521"/>
      <c r="AO161" s="521"/>
      <c r="AP161" s="521"/>
      <c r="AQ161" s="521"/>
      <c r="AR161" s="521"/>
      <c r="AS161" s="492"/>
      <c r="AT161" s="521"/>
      <c r="AU161" s="521"/>
      <c r="AV161" s="521"/>
      <c r="AW161" s="521"/>
      <c r="AX161" s="521"/>
      <c r="AY161" s="521"/>
      <c r="AZ161" s="492"/>
      <c r="BA161" s="521"/>
      <c r="BB161" s="521"/>
      <c r="BC161" s="521"/>
      <c r="BD161" s="521"/>
      <c r="BE161" s="521"/>
      <c r="BF161" s="521"/>
      <c r="BG161" s="492"/>
      <c r="BH161" s="521"/>
      <c r="BI161" s="521"/>
      <c r="BJ161" s="521"/>
      <c r="BK161" s="521"/>
      <c r="BL161" s="521"/>
      <c r="BM161" s="521"/>
      <c r="BN161" s="492"/>
      <c r="BO161" s="521"/>
      <c r="BP161" s="521"/>
      <c r="BQ161" s="521"/>
      <c r="BR161" s="399"/>
      <c r="BS161" s="399"/>
      <c r="BT161" s="399"/>
      <c r="BU161" s="399"/>
      <c r="BV161" s="399"/>
      <c r="BW161" s="399"/>
      <c r="BX161" s="399"/>
      <c r="BY161" s="399"/>
      <c r="BZ161" s="399"/>
      <c r="CA161" s="399"/>
      <c r="CB161" s="399"/>
      <c r="CC161" s="399"/>
      <c r="CD161" s="399"/>
      <c r="CE161" s="399"/>
      <c r="CF161" s="399"/>
      <c r="CG161" s="399"/>
      <c r="CH161" s="399"/>
      <c r="CI161" s="399"/>
      <c r="CJ161" s="399"/>
      <c r="CK161" s="399"/>
      <c r="CL161" s="399"/>
      <c r="CM161" s="399"/>
      <c r="CN161" s="399"/>
      <c r="CO161" s="399"/>
      <c r="CP161" s="399"/>
      <c r="CQ161" s="399"/>
      <c r="CR161" s="399"/>
      <c r="CS161" s="399"/>
      <c r="CT161" s="399"/>
      <c r="CU161" s="399"/>
      <c r="CV161" s="399"/>
      <c r="CW161" s="399"/>
      <c r="CX161" s="399"/>
      <c r="CY161" s="399"/>
      <c r="CZ161" s="399"/>
      <c r="DA161" s="399"/>
      <c r="DB161" s="399"/>
      <c r="DC161" s="399"/>
      <c r="DD161" s="399"/>
      <c r="DE161" s="399"/>
      <c r="DF161" s="399"/>
      <c r="DG161" s="399"/>
      <c r="DH161" s="399"/>
      <c r="DI161" s="399"/>
      <c r="DJ161" s="399"/>
      <c r="DK161" s="399"/>
      <c r="DL161" s="399"/>
      <c r="DM161" s="399"/>
      <c r="DN161" s="399"/>
      <c r="DO161" s="399"/>
      <c r="DP161" s="399"/>
      <c r="DQ161" s="399"/>
      <c r="DR161" s="399"/>
      <c r="DS161" s="399"/>
      <c r="DT161" s="399"/>
      <c r="DU161" s="399"/>
      <c r="DV161" s="399"/>
      <c r="DW161" s="399"/>
      <c r="DX161" s="399"/>
      <c r="DY161" s="399"/>
      <c r="DZ161" s="399"/>
      <c r="EA161" s="399"/>
      <c r="EB161" s="399"/>
      <c r="EC161" s="399"/>
      <c r="ED161" s="399"/>
      <c r="EE161" s="399"/>
      <c r="EF161" s="399"/>
      <c r="EG161" s="399"/>
      <c r="EH161" s="399"/>
      <c r="EI161" s="399"/>
      <c r="EJ161" s="399"/>
      <c r="EK161" s="399"/>
      <c r="EL161" s="399"/>
      <c r="EM161" s="399"/>
      <c r="EN161" s="399"/>
      <c r="EO161" s="399"/>
      <c r="EP161" s="399"/>
    </row>
    <row r="162" spans="3:146" ht="12" customHeight="1">
      <c r="C162" s="521"/>
      <c r="D162" s="492"/>
      <c r="E162" s="521"/>
      <c r="F162" s="521"/>
      <c r="G162" s="521"/>
      <c r="H162" s="521"/>
      <c r="I162" s="521"/>
      <c r="J162" s="521"/>
      <c r="K162" s="492"/>
      <c r="L162" s="521"/>
      <c r="M162" s="521"/>
      <c r="N162" s="521"/>
      <c r="O162" s="521"/>
      <c r="P162" s="521"/>
      <c r="Q162" s="521"/>
      <c r="R162" s="492"/>
      <c r="S162" s="521"/>
      <c r="T162" s="521"/>
      <c r="U162" s="521"/>
      <c r="V162" s="521"/>
      <c r="W162" s="521"/>
      <c r="X162" s="521"/>
      <c r="Y162" s="492"/>
      <c r="Z162" s="521"/>
      <c r="AA162" s="521"/>
      <c r="AB162" s="521"/>
      <c r="AC162" s="521"/>
      <c r="AD162" s="521"/>
      <c r="AE162" s="492"/>
      <c r="AF162" s="521"/>
      <c r="AG162" s="521"/>
      <c r="AH162" s="521"/>
      <c r="AI162" s="521"/>
      <c r="AJ162" s="521"/>
      <c r="AK162" s="521"/>
      <c r="AL162" s="492"/>
      <c r="AM162" s="521"/>
      <c r="AN162" s="521"/>
      <c r="AO162" s="521"/>
      <c r="AP162" s="521"/>
      <c r="AQ162" s="521"/>
      <c r="AR162" s="521"/>
      <c r="AS162" s="492"/>
      <c r="AT162" s="521"/>
      <c r="AU162" s="521"/>
      <c r="AV162" s="521"/>
      <c r="AW162" s="521"/>
      <c r="AX162" s="521"/>
      <c r="AY162" s="521"/>
      <c r="AZ162" s="492"/>
      <c r="BA162" s="521"/>
      <c r="BB162" s="521"/>
      <c r="BC162" s="521"/>
      <c r="BD162" s="521"/>
      <c r="BE162" s="521"/>
      <c r="BF162" s="521"/>
      <c r="BG162" s="492"/>
      <c r="BH162" s="521"/>
      <c r="BI162" s="521"/>
      <c r="BJ162" s="521"/>
      <c r="BK162" s="521"/>
      <c r="BL162" s="521"/>
      <c r="BM162" s="521"/>
      <c r="BN162" s="492"/>
      <c r="BO162" s="521"/>
      <c r="BP162" s="521"/>
      <c r="BQ162" s="521"/>
      <c r="BR162" s="399"/>
      <c r="BS162" s="399"/>
      <c r="BT162" s="399"/>
      <c r="BU162" s="399"/>
      <c r="BV162" s="399"/>
      <c r="BW162" s="399"/>
      <c r="BX162" s="399"/>
      <c r="BY162" s="399"/>
      <c r="BZ162" s="399"/>
      <c r="CA162" s="399"/>
      <c r="CB162" s="399"/>
      <c r="CC162" s="399"/>
      <c r="CD162" s="399"/>
      <c r="CE162" s="399"/>
      <c r="CF162" s="399"/>
      <c r="CG162" s="399"/>
      <c r="CH162" s="399"/>
      <c r="CI162" s="399"/>
      <c r="CJ162" s="399"/>
      <c r="CK162" s="399"/>
      <c r="CL162" s="399"/>
      <c r="CM162" s="399"/>
      <c r="CN162" s="399"/>
      <c r="CO162" s="399"/>
      <c r="CP162" s="399"/>
      <c r="CQ162" s="399"/>
      <c r="CR162" s="399"/>
      <c r="CS162" s="399"/>
      <c r="CT162" s="399"/>
      <c r="CU162" s="399"/>
      <c r="CV162" s="399"/>
      <c r="CW162" s="399"/>
      <c r="CX162" s="399"/>
      <c r="CY162" s="399"/>
      <c r="CZ162" s="399"/>
      <c r="DA162" s="399"/>
      <c r="DB162" s="399"/>
      <c r="DC162" s="399"/>
      <c r="DD162" s="399"/>
      <c r="DE162" s="399"/>
      <c r="DF162" s="399"/>
      <c r="DG162" s="399"/>
      <c r="DH162" s="399"/>
      <c r="DI162" s="399"/>
      <c r="DJ162" s="399"/>
      <c r="DK162" s="399"/>
      <c r="DL162" s="399"/>
      <c r="DM162" s="399"/>
      <c r="DN162" s="399"/>
      <c r="DO162" s="399"/>
      <c r="DP162" s="399"/>
      <c r="DQ162" s="399"/>
      <c r="DR162" s="399"/>
      <c r="DS162" s="399"/>
      <c r="DT162" s="399"/>
      <c r="DU162" s="399"/>
      <c r="DV162" s="399"/>
      <c r="DW162" s="399"/>
      <c r="DX162" s="399"/>
      <c r="DY162" s="399"/>
      <c r="DZ162" s="399"/>
      <c r="EA162" s="399"/>
      <c r="EB162" s="399"/>
      <c r="EC162" s="399"/>
      <c r="ED162" s="399"/>
      <c r="EE162" s="399"/>
      <c r="EF162" s="399"/>
      <c r="EG162" s="399"/>
      <c r="EH162" s="399"/>
      <c r="EI162" s="399"/>
      <c r="EJ162" s="399"/>
      <c r="EK162" s="399"/>
      <c r="EL162" s="399"/>
      <c r="EM162" s="399"/>
      <c r="EN162" s="399"/>
      <c r="EO162" s="399"/>
      <c r="EP162" s="399"/>
    </row>
    <row r="163" spans="3:146" ht="12" customHeight="1">
      <c r="C163" s="521"/>
      <c r="D163" s="492"/>
      <c r="E163" s="521"/>
      <c r="F163" s="521"/>
      <c r="G163" s="521"/>
      <c r="H163" s="521"/>
      <c r="I163" s="521"/>
      <c r="J163" s="521"/>
      <c r="K163" s="492"/>
      <c r="L163" s="521"/>
      <c r="M163" s="521"/>
      <c r="N163" s="521"/>
      <c r="O163" s="521"/>
      <c r="P163" s="521"/>
      <c r="Q163" s="521"/>
      <c r="R163" s="492"/>
      <c r="S163" s="521"/>
      <c r="T163" s="521"/>
      <c r="U163" s="521"/>
      <c r="V163" s="521"/>
      <c r="W163" s="521"/>
      <c r="X163" s="521"/>
      <c r="Y163" s="492"/>
      <c r="Z163" s="521"/>
      <c r="AA163" s="521"/>
      <c r="AB163" s="521"/>
      <c r="AC163" s="521"/>
      <c r="AD163" s="521"/>
      <c r="AE163" s="492"/>
      <c r="AF163" s="521"/>
      <c r="AG163" s="521"/>
      <c r="AH163" s="521"/>
      <c r="AI163" s="521"/>
      <c r="AJ163" s="521"/>
      <c r="AK163" s="521"/>
      <c r="AL163" s="492"/>
      <c r="AM163" s="521"/>
      <c r="AN163" s="521"/>
      <c r="AO163" s="521"/>
      <c r="AP163" s="521"/>
      <c r="AQ163" s="521"/>
      <c r="AR163" s="521"/>
      <c r="AS163" s="492"/>
      <c r="AT163" s="521"/>
      <c r="AU163" s="521"/>
      <c r="AV163" s="521"/>
      <c r="AW163" s="521"/>
      <c r="AX163" s="521"/>
      <c r="AY163" s="521"/>
      <c r="AZ163" s="492"/>
      <c r="BA163" s="521"/>
      <c r="BB163" s="521"/>
      <c r="BC163" s="521"/>
      <c r="BD163" s="521"/>
      <c r="BE163" s="521"/>
      <c r="BF163" s="521"/>
      <c r="BG163" s="492"/>
      <c r="BH163" s="521"/>
      <c r="BI163" s="521"/>
      <c r="BJ163" s="521"/>
      <c r="BK163" s="521"/>
      <c r="BL163" s="521"/>
      <c r="BM163" s="521"/>
      <c r="BN163" s="492"/>
      <c r="BO163" s="521"/>
      <c r="BP163" s="521"/>
      <c r="BQ163" s="521"/>
      <c r="BR163" s="399"/>
      <c r="BS163" s="399"/>
      <c r="BT163" s="399"/>
      <c r="BU163" s="399"/>
      <c r="BV163" s="399"/>
      <c r="BW163" s="399"/>
      <c r="BX163" s="399"/>
      <c r="BY163" s="399"/>
      <c r="BZ163" s="399"/>
      <c r="CA163" s="399"/>
      <c r="CB163" s="399"/>
      <c r="CC163" s="399"/>
      <c r="CD163" s="399"/>
      <c r="CE163" s="399"/>
      <c r="CF163" s="399"/>
      <c r="CG163" s="399"/>
      <c r="CH163" s="399"/>
      <c r="CI163" s="399"/>
      <c r="CJ163" s="399"/>
      <c r="CK163" s="399"/>
      <c r="CL163" s="399"/>
      <c r="CM163" s="399"/>
      <c r="CN163" s="399"/>
      <c r="CO163" s="399"/>
      <c r="CP163" s="399"/>
      <c r="CQ163" s="399"/>
      <c r="CR163" s="399"/>
      <c r="CS163" s="399"/>
      <c r="CT163" s="399"/>
      <c r="CU163" s="399"/>
      <c r="CV163" s="399"/>
      <c r="CW163" s="399"/>
      <c r="CX163" s="399"/>
      <c r="CY163" s="399"/>
      <c r="CZ163" s="399"/>
      <c r="DA163" s="399"/>
      <c r="DB163" s="399"/>
      <c r="DC163" s="399"/>
      <c r="DD163" s="399"/>
      <c r="DE163" s="399"/>
      <c r="DF163" s="399"/>
      <c r="DG163" s="399"/>
      <c r="DH163" s="399"/>
      <c r="DI163" s="399"/>
      <c r="DJ163" s="399"/>
      <c r="DK163" s="399"/>
      <c r="DL163" s="399"/>
      <c r="DM163" s="399"/>
      <c r="DN163" s="399"/>
      <c r="DO163" s="399"/>
      <c r="DP163" s="399"/>
      <c r="DQ163" s="399"/>
      <c r="DR163" s="399"/>
      <c r="DS163" s="399"/>
      <c r="DT163" s="399"/>
      <c r="DU163" s="399"/>
      <c r="DV163" s="399"/>
      <c r="DW163" s="399"/>
      <c r="DX163" s="399"/>
      <c r="DY163" s="399"/>
      <c r="DZ163" s="399"/>
      <c r="EA163" s="399"/>
      <c r="EB163" s="399"/>
      <c r="EC163" s="399"/>
      <c r="ED163" s="399"/>
      <c r="EE163" s="399"/>
      <c r="EF163" s="399"/>
      <c r="EG163" s="399"/>
      <c r="EH163" s="399"/>
      <c r="EI163" s="399"/>
      <c r="EJ163" s="399"/>
      <c r="EK163" s="399"/>
      <c r="EL163" s="399"/>
      <c r="EM163" s="399"/>
      <c r="EN163" s="399"/>
      <c r="EO163" s="399"/>
      <c r="EP163" s="399"/>
    </row>
    <row r="164" spans="3:146" ht="12" customHeight="1">
      <c r="C164" s="521"/>
      <c r="D164" s="492"/>
      <c r="E164" s="521"/>
      <c r="F164" s="521"/>
      <c r="G164" s="521"/>
      <c r="H164" s="521"/>
      <c r="I164" s="521"/>
      <c r="J164" s="521"/>
      <c r="K164" s="492"/>
      <c r="L164" s="521"/>
      <c r="M164" s="521"/>
      <c r="N164" s="521"/>
      <c r="O164" s="521"/>
      <c r="P164" s="521"/>
      <c r="Q164" s="521"/>
      <c r="R164" s="492"/>
      <c r="S164" s="521"/>
      <c r="T164" s="521"/>
      <c r="U164" s="521"/>
      <c r="V164" s="521"/>
      <c r="W164" s="521"/>
      <c r="X164" s="521"/>
      <c r="Y164" s="492"/>
      <c r="Z164" s="521"/>
      <c r="AA164" s="521"/>
      <c r="AB164" s="521"/>
      <c r="AC164" s="521"/>
      <c r="AD164" s="521"/>
      <c r="AE164" s="492"/>
      <c r="AF164" s="521"/>
      <c r="AG164" s="521"/>
      <c r="AH164" s="521"/>
      <c r="AI164" s="521"/>
      <c r="AJ164" s="521"/>
      <c r="AK164" s="521"/>
      <c r="AL164" s="492"/>
      <c r="AM164" s="521"/>
      <c r="AN164" s="521"/>
      <c r="AO164" s="521"/>
      <c r="AP164" s="521"/>
      <c r="AQ164" s="521"/>
      <c r="AR164" s="521"/>
      <c r="AS164" s="492"/>
      <c r="AT164" s="521"/>
      <c r="AU164" s="521"/>
      <c r="AV164" s="521"/>
      <c r="AW164" s="521"/>
      <c r="AX164" s="521"/>
      <c r="AY164" s="521"/>
      <c r="AZ164" s="492"/>
      <c r="BA164" s="521"/>
      <c r="BB164" s="521"/>
      <c r="BC164" s="521"/>
      <c r="BD164" s="521"/>
      <c r="BE164" s="521"/>
      <c r="BF164" s="521"/>
      <c r="BG164" s="492"/>
      <c r="BH164" s="521"/>
      <c r="BI164" s="521"/>
      <c r="BJ164" s="521"/>
      <c r="BK164" s="521"/>
      <c r="BL164" s="521"/>
      <c r="BM164" s="521"/>
      <c r="BN164" s="492"/>
      <c r="BO164" s="521"/>
      <c r="BP164" s="521"/>
      <c r="BQ164" s="521"/>
      <c r="BR164" s="399"/>
      <c r="BS164" s="399"/>
      <c r="BT164" s="399"/>
      <c r="BU164" s="399"/>
      <c r="BV164" s="399"/>
      <c r="BW164" s="399"/>
      <c r="BX164" s="399"/>
      <c r="BY164" s="399"/>
      <c r="BZ164" s="399"/>
      <c r="CA164" s="399"/>
      <c r="CB164" s="399"/>
      <c r="CC164" s="399"/>
      <c r="CD164" s="399"/>
      <c r="CE164" s="399"/>
      <c r="CF164" s="399"/>
      <c r="CG164" s="399"/>
      <c r="CH164" s="399"/>
      <c r="CI164" s="399"/>
      <c r="CJ164" s="399"/>
      <c r="CK164" s="399"/>
      <c r="CL164" s="399"/>
      <c r="CM164" s="399"/>
      <c r="CN164" s="399"/>
      <c r="CO164" s="399"/>
      <c r="CP164" s="399"/>
      <c r="CQ164" s="399"/>
      <c r="CR164" s="399"/>
      <c r="CS164" s="399"/>
      <c r="CT164" s="399"/>
      <c r="CU164" s="399"/>
      <c r="CV164" s="399"/>
      <c r="CW164" s="399"/>
      <c r="CX164" s="399"/>
      <c r="CY164" s="399"/>
      <c r="CZ164" s="399"/>
      <c r="DA164" s="399"/>
      <c r="DB164" s="399"/>
      <c r="DC164" s="399"/>
      <c r="DD164" s="399"/>
      <c r="DE164" s="399"/>
      <c r="DF164" s="399"/>
      <c r="DG164" s="399"/>
      <c r="DH164" s="399"/>
      <c r="DI164" s="399"/>
      <c r="DJ164" s="399"/>
      <c r="DK164" s="399"/>
      <c r="DL164" s="399"/>
      <c r="DM164" s="399"/>
      <c r="DN164" s="399"/>
      <c r="DO164" s="399"/>
      <c r="DP164" s="399"/>
      <c r="DQ164" s="399"/>
      <c r="DR164" s="399"/>
      <c r="DS164" s="399"/>
      <c r="DT164" s="399"/>
      <c r="DU164" s="399"/>
      <c r="DV164" s="399"/>
      <c r="DW164" s="399"/>
      <c r="DX164" s="399"/>
      <c r="DY164" s="399"/>
      <c r="DZ164" s="399"/>
      <c r="EA164" s="399"/>
      <c r="EB164" s="399"/>
      <c r="EC164" s="399"/>
      <c r="ED164" s="399"/>
      <c r="EE164" s="399"/>
      <c r="EF164" s="399"/>
      <c r="EG164" s="399"/>
      <c r="EH164" s="399"/>
      <c r="EI164" s="399"/>
      <c r="EJ164" s="399"/>
      <c r="EK164" s="399"/>
      <c r="EL164" s="399"/>
      <c r="EM164" s="399"/>
      <c r="EN164" s="399"/>
      <c r="EO164" s="399"/>
      <c r="EP164" s="399"/>
    </row>
    <row r="165" spans="3:146" ht="12" customHeight="1">
      <c r="C165" s="521"/>
      <c r="D165" s="492"/>
      <c r="E165" s="521"/>
      <c r="F165" s="521"/>
      <c r="G165" s="521"/>
      <c r="H165" s="521"/>
      <c r="I165" s="521"/>
      <c r="J165" s="521"/>
      <c r="K165" s="492"/>
      <c r="L165" s="521"/>
      <c r="M165" s="521"/>
      <c r="N165" s="521"/>
      <c r="O165" s="521"/>
      <c r="P165" s="521"/>
      <c r="Q165" s="521"/>
      <c r="R165" s="492"/>
      <c r="S165" s="521"/>
      <c r="T165" s="521"/>
      <c r="U165" s="521"/>
      <c r="V165" s="521"/>
      <c r="W165" s="521"/>
      <c r="X165" s="521"/>
      <c r="Y165" s="492"/>
      <c r="Z165" s="521"/>
      <c r="AA165" s="521"/>
      <c r="AB165" s="521"/>
      <c r="AC165" s="521"/>
      <c r="AD165" s="521"/>
      <c r="AE165" s="492"/>
      <c r="AF165" s="521"/>
      <c r="AG165" s="521"/>
      <c r="AH165" s="521"/>
      <c r="AI165" s="521"/>
      <c r="AJ165" s="521"/>
      <c r="AK165" s="521"/>
      <c r="AL165" s="492"/>
      <c r="AM165" s="521"/>
      <c r="AN165" s="521"/>
      <c r="AO165" s="521"/>
      <c r="AP165" s="521"/>
      <c r="AQ165" s="521"/>
      <c r="AR165" s="521"/>
      <c r="AS165" s="492"/>
      <c r="AT165" s="521"/>
      <c r="AU165" s="521"/>
      <c r="AV165" s="521"/>
      <c r="AW165" s="521"/>
      <c r="AX165" s="521"/>
      <c r="AY165" s="521"/>
      <c r="AZ165" s="492"/>
      <c r="BA165" s="521"/>
      <c r="BB165" s="521"/>
      <c r="BC165" s="521"/>
      <c r="BD165" s="521"/>
      <c r="BE165" s="521"/>
      <c r="BF165" s="521"/>
      <c r="BG165" s="492"/>
      <c r="BH165" s="521"/>
      <c r="BI165" s="521"/>
      <c r="BJ165" s="521"/>
      <c r="BK165" s="521"/>
      <c r="BL165" s="521"/>
      <c r="BM165" s="521"/>
      <c r="BN165" s="492"/>
      <c r="BO165" s="521"/>
      <c r="BP165" s="521"/>
      <c r="BQ165" s="521"/>
      <c r="BR165" s="399"/>
      <c r="BS165" s="399"/>
      <c r="BT165" s="399"/>
      <c r="BU165" s="399"/>
      <c r="BV165" s="399"/>
      <c r="BW165" s="399"/>
      <c r="BX165" s="399"/>
      <c r="BY165" s="399"/>
      <c r="BZ165" s="399"/>
      <c r="CA165" s="399"/>
      <c r="CB165" s="399"/>
      <c r="CC165" s="399"/>
      <c r="CD165" s="399"/>
      <c r="CE165" s="399"/>
      <c r="CF165" s="399"/>
      <c r="CG165" s="399"/>
      <c r="CH165" s="399"/>
      <c r="CI165" s="399"/>
      <c r="CJ165" s="399"/>
      <c r="CK165" s="399"/>
      <c r="CL165" s="399"/>
      <c r="CM165" s="399"/>
      <c r="CN165" s="399"/>
      <c r="CO165" s="399"/>
      <c r="CP165" s="399"/>
      <c r="CQ165" s="399"/>
      <c r="CR165" s="399"/>
      <c r="CS165" s="399"/>
      <c r="CT165" s="399"/>
      <c r="CU165" s="399"/>
      <c r="CV165" s="399"/>
      <c r="CW165" s="399"/>
      <c r="CX165" s="399"/>
      <c r="CY165" s="399"/>
      <c r="CZ165" s="399"/>
      <c r="DA165" s="399"/>
      <c r="DB165" s="399"/>
      <c r="DC165" s="399"/>
      <c r="DD165" s="399"/>
      <c r="DE165" s="399"/>
      <c r="DF165" s="399"/>
      <c r="DG165" s="399"/>
      <c r="DH165" s="399"/>
      <c r="DI165" s="399"/>
      <c r="DJ165" s="399"/>
      <c r="DK165" s="399"/>
      <c r="DL165" s="399"/>
      <c r="DM165" s="399"/>
      <c r="DN165" s="399"/>
      <c r="DO165" s="399"/>
      <c r="DP165" s="399"/>
      <c r="DQ165" s="399"/>
      <c r="DR165" s="399"/>
      <c r="DS165" s="399"/>
      <c r="DT165" s="399"/>
      <c r="DU165" s="399"/>
      <c r="DV165" s="399"/>
      <c r="DW165" s="399"/>
      <c r="DX165" s="399"/>
      <c r="DY165" s="399"/>
      <c r="DZ165" s="399"/>
      <c r="EA165" s="399"/>
      <c r="EB165" s="399"/>
      <c r="EC165" s="399"/>
      <c r="ED165" s="399"/>
      <c r="EE165" s="399"/>
      <c r="EF165" s="399"/>
      <c r="EG165" s="399"/>
      <c r="EH165" s="399"/>
      <c r="EI165" s="399"/>
      <c r="EJ165" s="399"/>
      <c r="EK165" s="399"/>
      <c r="EL165" s="399"/>
      <c r="EM165" s="399"/>
      <c r="EN165" s="399"/>
      <c r="EO165" s="399"/>
      <c r="EP165" s="399"/>
    </row>
    <row r="166" spans="3:146" ht="12" customHeight="1">
      <c r="C166" s="521"/>
      <c r="D166" s="492"/>
      <c r="E166" s="521"/>
      <c r="F166" s="521"/>
      <c r="G166" s="521"/>
      <c r="H166" s="521"/>
      <c r="I166" s="521"/>
      <c r="J166" s="521"/>
      <c r="K166" s="492"/>
      <c r="L166" s="521"/>
      <c r="M166" s="521"/>
      <c r="N166" s="521"/>
      <c r="O166" s="521"/>
      <c r="P166" s="521"/>
      <c r="Q166" s="521"/>
      <c r="R166" s="492"/>
      <c r="S166" s="521"/>
      <c r="T166" s="521"/>
      <c r="U166" s="521"/>
      <c r="V166" s="521"/>
      <c r="W166" s="521"/>
      <c r="X166" s="521"/>
      <c r="Y166" s="492"/>
      <c r="Z166" s="521"/>
      <c r="AA166" s="521"/>
      <c r="AB166" s="521"/>
      <c r="AC166" s="521"/>
      <c r="AD166" s="521"/>
      <c r="AE166" s="492"/>
      <c r="AF166" s="521"/>
      <c r="AG166" s="521"/>
      <c r="AH166" s="521"/>
      <c r="AI166" s="521"/>
      <c r="AJ166" s="521"/>
      <c r="AK166" s="521"/>
      <c r="AL166" s="492"/>
      <c r="AM166" s="521"/>
      <c r="AN166" s="521"/>
      <c r="AO166" s="521"/>
      <c r="AP166" s="521"/>
      <c r="AQ166" s="521"/>
      <c r="AR166" s="521"/>
      <c r="AS166" s="492"/>
      <c r="AT166" s="521"/>
      <c r="AU166" s="521"/>
      <c r="AV166" s="521"/>
      <c r="AW166" s="521"/>
      <c r="AX166" s="521"/>
      <c r="AY166" s="521"/>
      <c r="AZ166" s="492"/>
      <c r="BA166" s="521"/>
      <c r="BB166" s="521"/>
      <c r="BC166" s="521"/>
      <c r="BD166" s="521"/>
      <c r="BE166" s="521"/>
      <c r="BF166" s="521"/>
      <c r="BG166" s="492"/>
      <c r="BH166" s="521"/>
      <c r="BI166" s="521"/>
      <c r="BJ166" s="521"/>
      <c r="BK166" s="521"/>
      <c r="BL166" s="521"/>
      <c r="BM166" s="521"/>
      <c r="BN166" s="492"/>
      <c r="BO166" s="521"/>
      <c r="BP166" s="521"/>
      <c r="BQ166" s="521"/>
      <c r="BR166" s="399"/>
      <c r="BS166" s="399"/>
      <c r="BT166" s="399"/>
      <c r="BU166" s="399"/>
      <c r="BV166" s="399"/>
      <c r="BW166" s="399"/>
      <c r="BX166" s="399"/>
      <c r="BY166" s="399"/>
      <c r="BZ166" s="399"/>
      <c r="CA166" s="399"/>
      <c r="CB166" s="399"/>
      <c r="CC166" s="399"/>
      <c r="CD166" s="399"/>
      <c r="CE166" s="399"/>
      <c r="CF166" s="399"/>
      <c r="CG166" s="399"/>
      <c r="CH166" s="399"/>
      <c r="CI166" s="399"/>
      <c r="CJ166" s="399"/>
      <c r="CK166" s="399"/>
      <c r="CL166" s="399"/>
      <c r="CM166" s="399"/>
      <c r="CN166" s="399"/>
      <c r="CO166" s="399"/>
      <c r="CP166" s="399"/>
      <c r="CQ166" s="399"/>
      <c r="CR166" s="399"/>
      <c r="CS166" s="399"/>
      <c r="CT166" s="399"/>
      <c r="CU166" s="399"/>
      <c r="CV166" s="399"/>
      <c r="CW166" s="399"/>
      <c r="CX166" s="399"/>
      <c r="CY166" s="399"/>
      <c r="CZ166" s="399"/>
      <c r="DA166" s="399"/>
      <c r="DB166" s="399"/>
      <c r="DC166" s="399"/>
      <c r="DD166" s="399"/>
      <c r="DE166" s="399"/>
      <c r="DF166" s="399"/>
      <c r="DG166" s="399"/>
      <c r="DH166" s="399"/>
      <c r="DI166" s="399"/>
      <c r="DJ166" s="399"/>
      <c r="DK166" s="399"/>
      <c r="DL166" s="399"/>
      <c r="DM166" s="399"/>
      <c r="DN166" s="399"/>
      <c r="DO166" s="399"/>
      <c r="DP166" s="399"/>
      <c r="DQ166" s="399"/>
      <c r="DR166" s="399"/>
      <c r="DS166" s="399"/>
      <c r="DT166" s="399"/>
      <c r="DU166" s="399"/>
      <c r="DV166" s="399"/>
      <c r="DW166" s="399"/>
      <c r="DX166" s="399"/>
      <c r="DY166" s="399"/>
      <c r="DZ166" s="399"/>
      <c r="EA166" s="399"/>
      <c r="EB166" s="399"/>
      <c r="EC166" s="399"/>
      <c r="ED166" s="399"/>
      <c r="EE166" s="399"/>
      <c r="EF166" s="399"/>
      <c r="EG166" s="399"/>
      <c r="EH166" s="399"/>
      <c r="EI166" s="399"/>
      <c r="EJ166" s="399"/>
      <c r="EK166" s="399"/>
      <c r="EL166" s="399"/>
      <c r="EM166" s="399"/>
      <c r="EN166" s="399"/>
      <c r="EO166" s="399"/>
      <c r="EP166" s="399"/>
    </row>
    <row r="167" spans="3:146" ht="12" customHeight="1">
      <c r="C167" s="521"/>
      <c r="D167" s="492"/>
      <c r="E167" s="521"/>
      <c r="F167" s="521"/>
      <c r="G167" s="521"/>
      <c r="H167" s="521"/>
      <c r="I167" s="521"/>
      <c r="J167" s="521"/>
      <c r="K167" s="492"/>
      <c r="L167" s="521"/>
      <c r="M167" s="521"/>
      <c r="N167" s="521"/>
      <c r="O167" s="521"/>
      <c r="P167" s="521"/>
      <c r="Q167" s="521"/>
      <c r="R167" s="492"/>
      <c r="S167" s="521"/>
      <c r="T167" s="521"/>
      <c r="U167" s="521"/>
      <c r="V167" s="521"/>
      <c r="W167" s="521"/>
      <c r="X167" s="521"/>
      <c r="Y167" s="492"/>
      <c r="Z167" s="521"/>
      <c r="AA167" s="521"/>
      <c r="AB167" s="521"/>
      <c r="AC167" s="521"/>
      <c r="AD167" s="521"/>
      <c r="AE167" s="492"/>
      <c r="AF167" s="521"/>
      <c r="AG167" s="521"/>
      <c r="AH167" s="521"/>
      <c r="AI167" s="521"/>
      <c r="AJ167" s="521"/>
      <c r="AK167" s="521"/>
      <c r="AL167" s="492"/>
      <c r="AM167" s="521"/>
      <c r="AN167" s="521"/>
      <c r="AO167" s="521"/>
      <c r="AP167" s="521"/>
      <c r="AQ167" s="521"/>
      <c r="AR167" s="521"/>
      <c r="AS167" s="492"/>
      <c r="AT167" s="521"/>
      <c r="AU167" s="521"/>
      <c r="AV167" s="521"/>
      <c r="AW167" s="521"/>
      <c r="AX167" s="521"/>
      <c r="AY167" s="521"/>
      <c r="AZ167" s="492"/>
      <c r="BA167" s="521"/>
      <c r="BB167" s="521"/>
      <c r="BC167" s="521"/>
      <c r="BD167" s="521"/>
      <c r="BE167" s="521"/>
      <c r="BF167" s="521"/>
      <c r="BG167" s="492"/>
      <c r="BH167" s="521"/>
      <c r="BI167" s="521"/>
      <c r="BJ167" s="521"/>
      <c r="BK167" s="521"/>
      <c r="BL167" s="521"/>
      <c r="BM167" s="521"/>
      <c r="BN167" s="492"/>
      <c r="BO167" s="521"/>
      <c r="BP167" s="521"/>
      <c r="BQ167" s="521"/>
      <c r="BR167" s="399"/>
      <c r="BS167" s="399"/>
      <c r="BT167" s="399"/>
      <c r="BU167" s="399"/>
      <c r="BV167" s="399"/>
      <c r="BW167" s="399"/>
      <c r="BX167" s="399"/>
      <c r="BY167" s="399"/>
      <c r="BZ167" s="399"/>
      <c r="CA167" s="399"/>
      <c r="CB167" s="399"/>
      <c r="CC167" s="399"/>
      <c r="CD167" s="399"/>
      <c r="CE167" s="399"/>
      <c r="CF167" s="399"/>
      <c r="CG167" s="399"/>
      <c r="CH167" s="399"/>
      <c r="CI167" s="399"/>
      <c r="CJ167" s="399"/>
      <c r="CK167" s="399"/>
      <c r="CL167" s="399"/>
      <c r="CM167" s="399"/>
      <c r="CN167" s="399"/>
      <c r="CO167" s="399"/>
      <c r="CP167" s="399"/>
      <c r="CQ167" s="399"/>
      <c r="CR167" s="399"/>
      <c r="CS167" s="399"/>
      <c r="CT167" s="399"/>
      <c r="CU167" s="399"/>
      <c r="CV167" s="399"/>
      <c r="CW167" s="399"/>
      <c r="CX167" s="399"/>
      <c r="CY167" s="399"/>
      <c r="CZ167" s="399"/>
      <c r="DA167" s="399"/>
      <c r="DB167" s="399"/>
      <c r="DC167" s="399"/>
      <c r="DD167" s="399"/>
      <c r="DE167" s="399"/>
      <c r="DF167" s="399"/>
      <c r="DG167" s="399"/>
      <c r="DH167" s="399"/>
      <c r="DI167" s="399"/>
      <c r="DJ167" s="399"/>
      <c r="DK167" s="399"/>
      <c r="DL167" s="399"/>
      <c r="DM167" s="399"/>
      <c r="DN167" s="399"/>
      <c r="DO167" s="399"/>
      <c r="DP167" s="399"/>
      <c r="DQ167" s="399"/>
      <c r="DR167" s="399"/>
      <c r="DS167" s="399"/>
      <c r="DT167" s="399"/>
      <c r="DU167" s="399"/>
      <c r="DV167" s="399"/>
      <c r="DW167" s="399"/>
      <c r="DX167" s="399"/>
      <c r="DY167" s="399"/>
      <c r="DZ167" s="399"/>
      <c r="EA167" s="399"/>
      <c r="EB167" s="399"/>
      <c r="EC167" s="399"/>
      <c r="ED167" s="399"/>
      <c r="EE167" s="399"/>
      <c r="EF167" s="399"/>
      <c r="EG167" s="399"/>
      <c r="EH167" s="399"/>
      <c r="EI167" s="399"/>
      <c r="EJ167" s="399"/>
      <c r="EK167" s="399"/>
      <c r="EL167" s="399"/>
      <c r="EM167" s="399"/>
      <c r="EN167" s="399"/>
      <c r="EO167" s="399"/>
      <c r="EP167" s="399"/>
    </row>
    <row r="168" spans="3:146" ht="12" customHeight="1">
      <c r="C168" s="521"/>
      <c r="D168" s="492"/>
      <c r="E168" s="521"/>
      <c r="F168" s="521"/>
      <c r="G168" s="521"/>
      <c r="H168" s="521"/>
      <c r="I168" s="521"/>
      <c r="J168" s="521"/>
      <c r="K168" s="492"/>
      <c r="L168" s="521"/>
      <c r="M168" s="521"/>
      <c r="N168" s="521"/>
      <c r="O168" s="521"/>
      <c r="P168" s="521"/>
      <c r="Q168" s="521"/>
      <c r="R168" s="492"/>
      <c r="S168" s="521"/>
      <c r="T168" s="521"/>
      <c r="U168" s="521"/>
      <c r="V168" s="521"/>
      <c r="W168" s="521"/>
      <c r="X168" s="521"/>
      <c r="Y168" s="492"/>
      <c r="Z168" s="521"/>
      <c r="AA168" s="521"/>
      <c r="AB168" s="521"/>
      <c r="AC168" s="521"/>
      <c r="AD168" s="521"/>
      <c r="AE168" s="492"/>
      <c r="AF168" s="521"/>
      <c r="AG168" s="521"/>
      <c r="AH168" s="521"/>
      <c r="AI168" s="521"/>
      <c r="AJ168" s="521"/>
      <c r="AK168" s="521"/>
      <c r="AL168" s="492"/>
      <c r="AM168" s="521"/>
      <c r="AN168" s="521"/>
      <c r="AO168" s="521"/>
      <c r="AP168" s="521"/>
      <c r="AQ168" s="521"/>
      <c r="AR168" s="521"/>
      <c r="AS168" s="492"/>
      <c r="AT168" s="521"/>
      <c r="AU168" s="521"/>
      <c r="AV168" s="521"/>
      <c r="AW168" s="521"/>
      <c r="AX168" s="521"/>
      <c r="AY168" s="521"/>
      <c r="AZ168" s="492"/>
      <c r="BA168" s="521"/>
      <c r="BB168" s="521"/>
      <c r="BC168" s="521"/>
      <c r="BD168" s="521"/>
      <c r="BE168" s="521"/>
      <c r="BF168" s="521"/>
      <c r="BG168" s="492"/>
      <c r="BH168" s="521"/>
      <c r="BI168" s="521"/>
      <c r="BJ168" s="521"/>
      <c r="BK168" s="521"/>
      <c r="BL168" s="521"/>
      <c r="BM168" s="521"/>
      <c r="BN168" s="492"/>
      <c r="BO168" s="521"/>
      <c r="BP168" s="521"/>
      <c r="BQ168" s="521"/>
      <c r="BR168" s="399"/>
      <c r="BS168" s="399"/>
      <c r="BT168" s="399"/>
      <c r="BU168" s="399"/>
      <c r="BV168" s="399"/>
      <c r="BW168" s="399"/>
      <c r="BX168" s="399"/>
      <c r="BY168" s="399"/>
      <c r="BZ168" s="399"/>
      <c r="CA168" s="399"/>
      <c r="CB168" s="399"/>
      <c r="CC168" s="399"/>
      <c r="CD168" s="399"/>
      <c r="CE168" s="399"/>
      <c r="CF168" s="399"/>
      <c r="CG168" s="399"/>
      <c r="CH168" s="399"/>
      <c r="CI168" s="399"/>
      <c r="CJ168" s="399"/>
      <c r="CK168" s="399"/>
      <c r="CL168" s="399"/>
      <c r="CM168" s="399"/>
      <c r="CN168" s="399"/>
      <c r="CO168" s="399"/>
      <c r="CP168" s="399"/>
      <c r="CQ168" s="399"/>
      <c r="CR168" s="399"/>
      <c r="CS168" s="399"/>
      <c r="CT168" s="399"/>
      <c r="CU168" s="399"/>
      <c r="CV168" s="399"/>
      <c r="CW168" s="399"/>
      <c r="CX168" s="399"/>
      <c r="CY168" s="399"/>
      <c r="CZ168" s="399"/>
      <c r="DA168" s="399"/>
      <c r="DB168" s="399"/>
      <c r="DC168" s="399"/>
      <c r="DD168" s="399"/>
      <c r="DE168" s="399"/>
      <c r="DF168" s="399"/>
      <c r="DG168" s="399"/>
      <c r="DH168" s="399"/>
      <c r="DI168" s="399"/>
      <c r="DJ168" s="399"/>
      <c r="DK168" s="399"/>
      <c r="DL168" s="399"/>
      <c r="DM168" s="399"/>
      <c r="DN168" s="399"/>
      <c r="DO168" s="399"/>
      <c r="DP168" s="399"/>
      <c r="DQ168" s="399"/>
      <c r="DR168" s="399"/>
      <c r="DS168" s="399"/>
      <c r="DT168" s="399"/>
      <c r="DU168" s="399"/>
      <c r="DV168" s="399"/>
      <c r="DW168" s="399"/>
      <c r="DX168" s="399"/>
      <c r="DY168" s="399"/>
      <c r="DZ168" s="399"/>
      <c r="EA168" s="399"/>
      <c r="EB168" s="399"/>
      <c r="EC168" s="399"/>
      <c r="ED168" s="399"/>
      <c r="EE168" s="399"/>
      <c r="EF168" s="399"/>
      <c r="EG168" s="399"/>
      <c r="EH168" s="399"/>
      <c r="EI168" s="399"/>
      <c r="EJ168" s="399"/>
      <c r="EK168" s="399"/>
      <c r="EL168" s="399"/>
      <c r="EM168" s="399"/>
      <c r="EN168" s="399"/>
      <c r="EO168" s="399"/>
      <c r="EP168" s="399"/>
    </row>
    <row r="169" spans="3:146" ht="12" customHeight="1">
      <c r="C169" s="521"/>
      <c r="D169" s="492"/>
      <c r="E169" s="521"/>
      <c r="F169" s="521"/>
      <c r="G169" s="521"/>
      <c r="H169" s="521"/>
      <c r="I169" s="521"/>
      <c r="J169" s="521"/>
      <c r="K169" s="492"/>
      <c r="L169" s="521"/>
      <c r="M169" s="521"/>
      <c r="N169" s="521"/>
      <c r="O169" s="521"/>
      <c r="P169" s="521"/>
      <c r="Q169" s="521"/>
      <c r="R169" s="492"/>
      <c r="S169" s="521"/>
      <c r="T169" s="521"/>
      <c r="U169" s="521"/>
      <c r="V169" s="521"/>
      <c r="W169" s="521"/>
      <c r="X169" s="521"/>
      <c r="Y169" s="492"/>
      <c r="Z169" s="521"/>
      <c r="AA169" s="521"/>
      <c r="AB169" s="521"/>
      <c r="AC169" s="521"/>
      <c r="AD169" s="521"/>
      <c r="AE169" s="492"/>
      <c r="AF169" s="521"/>
      <c r="AG169" s="521"/>
      <c r="AH169" s="521"/>
      <c r="AI169" s="521"/>
      <c r="AJ169" s="521"/>
      <c r="AK169" s="521"/>
      <c r="AL169" s="492"/>
      <c r="AM169" s="521"/>
      <c r="AN169" s="521"/>
      <c r="AO169" s="521"/>
      <c r="AP169" s="521"/>
      <c r="AQ169" s="521"/>
      <c r="AR169" s="521"/>
      <c r="AS169" s="492"/>
      <c r="AT169" s="521"/>
      <c r="AU169" s="521"/>
      <c r="AV169" s="521"/>
      <c r="AW169" s="521"/>
      <c r="AX169" s="521"/>
      <c r="AY169" s="521"/>
      <c r="AZ169" s="492"/>
      <c r="BA169" s="521"/>
      <c r="BB169" s="521"/>
      <c r="BC169" s="521"/>
      <c r="BD169" s="521"/>
      <c r="BE169" s="521"/>
      <c r="BF169" s="521"/>
      <c r="BG169" s="492"/>
      <c r="BH169" s="521"/>
      <c r="BI169" s="521"/>
      <c r="BJ169" s="521"/>
      <c r="BK169" s="521"/>
      <c r="BL169" s="521"/>
      <c r="BM169" s="521"/>
      <c r="BN169" s="492"/>
      <c r="BO169" s="521"/>
      <c r="BP169" s="521"/>
      <c r="BQ169" s="521"/>
      <c r="BR169" s="399"/>
      <c r="BS169" s="399"/>
      <c r="BT169" s="399"/>
      <c r="BU169" s="399"/>
      <c r="BV169" s="399"/>
      <c r="BW169" s="399"/>
      <c r="BX169" s="399"/>
      <c r="BY169" s="399"/>
      <c r="BZ169" s="399"/>
      <c r="CA169" s="399"/>
      <c r="CB169" s="399"/>
      <c r="CC169" s="399"/>
      <c r="CD169" s="399"/>
      <c r="CE169" s="399"/>
      <c r="CF169" s="399"/>
      <c r="CG169" s="399"/>
      <c r="CH169" s="399"/>
      <c r="CI169" s="399"/>
      <c r="CJ169" s="399"/>
      <c r="CK169" s="399"/>
      <c r="CL169" s="399"/>
      <c r="CM169" s="399"/>
      <c r="CN169" s="399"/>
      <c r="CO169" s="399"/>
      <c r="CP169" s="399"/>
      <c r="CQ169" s="399"/>
      <c r="CR169" s="399"/>
      <c r="CS169" s="399"/>
      <c r="CT169" s="399"/>
      <c r="CU169" s="399"/>
      <c r="CV169" s="399"/>
      <c r="CW169" s="399"/>
      <c r="CX169" s="399"/>
      <c r="CY169" s="399"/>
      <c r="CZ169" s="399"/>
      <c r="DA169" s="399"/>
      <c r="DB169" s="399"/>
      <c r="DC169" s="399"/>
      <c r="DD169" s="399"/>
      <c r="DE169" s="399"/>
      <c r="DF169" s="399"/>
      <c r="DG169" s="399"/>
      <c r="DH169" s="399"/>
      <c r="DI169" s="399"/>
      <c r="DJ169" s="399"/>
      <c r="DK169" s="399"/>
      <c r="DL169" s="399"/>
      <c r="DM169" s="399"/>
      <c r="DN169" s="399"/>
      <c r="DO169" s="399"/>
      <c r="DP169" s="399"/>
      <c r="DQ169" s="399"/>
      <c r="DR169" s="399"/>
      <c r="DS169" s="399"/>
      <c r="DT169" s="399"/>
      <c r="DU169" s="399"/>
      <c r="DV169" s="399"/>
      <c r="DW169" s="399"/>
      <c r="DX169" s="399"/>
      <c r="DY169" s="399"/>
      <c r="DZ169" s="399"/>
      <c r="EA169" s="399"/>
      <c r="EB169" s="399"/>
      <c r="EC169" s="399"/>
      <c r="ED169" s="399"/>
      <c r="EE169" s="399"/>
      <c r="EF169" s="399"/>
      <c r="EG169" s="399"/>
      <c r="EH169" s="399"/>
      <c r="EI169" s="399"/>
      <c r="EJ169" s="399"/>
      <c r="EK169" s="399"/>
      <c r="EL169" s="399"/>
      <c r="EM169" s="399"/>
      <c r="EN169" s="399"/>
      <c r="EO169" s="399"/>
      <c r="EP169" s="399"/>
    </row>
    <row r="170" spans="3:146" ht="12" customHeight="1">
      <c r="C170" s="521"/>
      <c r="D170" s="492"/>
      <c r="E170" s="521"/>
      <c r="F170" s="521"/>
      <c r="G170" s="521"/>
      <c r="H170" s="521"/>
      <c r="I170" s="521"/>
      <c r="J170" s="521"/>
      <c r="K170" s="492"/>
      <c r="L170" s="521"/>
      <c r="M170" s="521"/>
      <c r="N170" s="521"/>
      <c r="O170" s="521"/>
      <c r="P170" s="521"/>
      <c r="Q170" s="521"/>
      <c r="R170" s="492"/>
      <c r="S170" s="521"/>
      <c r="T170" s="521"/>
      <c r="U170" s="521"/>
      <c r="V170" s="521"/>
      <c r="W170" s="521"/>
      <c r="X170" s="521"/>
      <c r="Y170" s="492"/>
      <c r="Z170" s="521"/>
      <c r="AA170" s="521"/>
      <c r="AB170" s="521"/>
      <c r="AC170" s="521"/>
      <c r="AD170" s="521"/>
      <c r="AE170" s="492"/>
      <c r="AF170" s="521"/>
      <c r="AG170" s="521"/>
      <c r="AH170" s="521"/>
      <c r="AI170" s="521"/>
      <c r="AJ170" s="521"/>
      <c r="AK170" s="521"/>
      <c r="AL170" s="492"/>
      <c r="AM170" s="521"/>
      <c r="AN170" s="521"/>
      <c r="AO170" s="521"/>
      <c r="AP170" s="521"/>
      <c r="AQ170" s="521"/>
      <c r="AR170" s="521"/>
      <c r="AS170" s="492"/>
      <c r="AT170" s="521"/>
      <c r="AU170" s="521"/>
      <c r="AV170" s="521"/>
      <c r="AW170" s="521"/>
      <c r="AX170" s="521"/>
      <c r="AY170" s="521"/>
      <c r="AZ170" s="492"/>
      <c r="BA170" s="521"/>
      <c r="BB170" s="521"/>
      <c r="BC170" s="521"/>
      <c r="BD170" s="521"/>
      <c r="BE170" s="521"/>
      <c r="BF170" s="521"/>
      <c r="BG170" s="492"/>
      <c r="BH170" s="521"/>
      <c r="BI170" s="521"/>
      <c r="BJ170" s="521"/>
      <c r="BK170" s="521"/>
      <c r="BL170" s="521"/>
      <c r="BM170" s="521"/>
      <c r="BN170" s="492"/>
      <c r="BO170" s="521"/>
      <c r="BP170" s="521"/>
      <c r="BQ170" s="521"/>
      <c r="BR170" s="399"/>
      <c r="BS170" s="399"/>
      <c r="BT170" s="399"/>
      <c r="BU170" s="399"/>
      <c r="BV170" s="399"/>
      <c r="BW170" s="399"/>
      <c r="BX170" s="399"/>
      <c r="BY170" s="399"/>
      <c r="BZ170" s="399"/>
      <c r="CA170" s="399"/>
      <c r="CB170" s="399"/>
      <c r="CC170" s="399"/>
      <c r="CD170" s="399"/>
      <c r="CE170" s="399"/>
      <c r="CF170" s="399"/>
      <c r="CG170" s="399"/>
      <c r="CH170" s="399"/>
      <c r="CI170" s="399"/>
      <c r="CJ170" s="399"/>
      <c r="CK170" s="399"/>
      <c r="CL170" s="399"/>
      <c r="CM170" s="399"/>
      <c r="CN170" s="399"/>
      <c r="CO170" s="399"/>
      <c r="CP170" s="399"/>
      <c r="CQ170" s="399"/>
      <c r="CR170" s="399"/>
      <c r="CS170" s="399"/>
      <c r="CT170" s="399"/>
      <c r="CU170" s="399"/>
      <c r="CV170" s="399"/>
      <c r="CW170" s="399"/>
      <c r="CX170" s="399"/>
      <c r="CY170" s="399"/>
      <c r="CZ170" s="399"/>
      <c r="DA170" s="399"/>
      <c r="DB170" s="399"/>
      <c r="DC170" s="399"/>
      <c r="DD170" s="399"/>
      <c r="DE170" s="399"/>
      <c r="DF170" s="399"/>
      <c r="DG170" s="399"/>
      <c r="DH170" s="399"/>
      <c r="DI170" s="399"/>
      <c r="DJ170" s="399"/>
      <c r="DK170" s="399"/>
      <c r="DL170" s="399"/>
      <c r="DM170" s="399"/>
      <c r="DN170" s="399"/>
      <c r="DO170" s="399"/>
      <c r="DP170" s="399"/>
      <c r="DQ170" s="399"/>
      <c r="DR170" s="399"/>
      <c r="DS170" s="399"/>
      <c r="DT170" s="399"/>
      <c r="DU170" s="399"/>
      <c r="DV170" s="399"/>
      <c r="DW170" s="399"/>
      <c r="DX170" s="399"/>
      <c r="DY170" s="399"/>
      <c r="DZ170" s="399"/>
      <c r="EA170" s="399"/>
      <c r="EB170" s="399"/>
      <c r="EC170" s="399"/>
      <c r="ED170" s="399"/>
      <c r="EE170" s="399"/>
      <c r="EF170" s="399"/>
      <c r="EG170" s="399"/>
      <c r="EH170" s="399"/>
      <c r="EI170" s="399"/>
      <c r="EJ170" s="399"/>
      <c r="EK170" s="399"/>
      <c r="EL170" s="399"/>
      <c r="EM170" s="399"/>
      <c r="EN170" s="399"/>
      <c r="EO170" s="399"/>
      <c r="EP170" s="399"/>
    </row>
    <row r="171" spans="3:146" ht="12" customHeight="1">
      <c r="C171" s="521"/>
      <c r="D171" s="492"/>
      <c r="E171" s="521"/>
      <c r="F171" s="521"/>
      <c r="G171" s="521"/>
      <c r="H171" s="521"/>
      <c r="I171" s="521"/>
      <c r="J171" s="521"/>
      <c r="K171" s="492"/>
      <c r="L171" s="521"/>
      <c r="M171" s="521"/>
      <c r="N171" s="521"/>
      <c r="O171" s="521"/>
      <c r="P171" s="521"/>
      <c r="Q171" s="521"/>
      <c r="R171" s="492"/>
      <c r="S171" s="521"/>
      <c r="T171" s="521"/>
      <c r="U171" s="521"/>
      <c r="V171" s="521"/>
      <c r="W171" s="521"/>
      <c r="X171" s="521"/>
      <c r="Y171" s="492"/>
      <c r="Z171" s="521"/>
      <c r="AA171" s="521"/>
      <c r="AB171" s="521"/>
      <c r="AC171" s="521"/>
      <c r="AD171" s="521"/>
      <c r="AE171" s="492"/>
      <c r="AF171" s="521"/>
      <c r="AG171" s="521"/>
      <c r="AH171" s="521"/>
      <c r="AI171" s="521"/>
      <c r="AJ171" s="521"/>
      <c r="AK171" s="521"/>
      <c r="AL171" s="492"/>
      <c r="AM171" s="521"/>
      <c r="AN171" s="521"/>
      <c r="AO171" s="521"/>
      <c r="AP171" s="521"/>
      <c r="AQ171" s="521"/>
      <c r="AR171" s="521"/>
      <c r="AS171" s="492"/>
      <c r="AT171" s="521"/>
      <c r="AU171" s="521"/>
      <c r="AV171" s="521"/>
      <c r="AW171" s="521"/>
      <c r="AX171" s="521"/>
      <c r="AY171" s="521"/>
      <c r="AZ171" s="492"/>
      <c r="BA171" s="521"/>
      <c r="BB171" s="521"/>
      <c r="BC171" s="521"/>
      <c r="BD171" s="521"/>
      <c r="BE171" s="521"/>
      <c r="BF171" s="521"/>
      <c r="BG171" s="492"/>
      <c r="BH171" s="521"/>
      <c r="BI171" s="521"/>
      <c r="BJ171" s="521"/>
      <c r="BK171" s="521"/>
      <c r="BL171" s="521"/>
      <c r="BM171" s="521"/>
      <c r="BN171" s="492"/>
      <c r="BO171" s="521"/>
      <c r="BP171" s="521"/>
      <c r="BQ171" s="521"/>
      <c r="BR171" s="399"/>
      <c r="BS171" s="399"/>
      <c r="BT171" s="399"/>
      <c r="BU171" s="399"/>
      <c r="BV171" s="399"/>
      <c r="BW171" s="399"/>
      <c r="BX171" s="399"/>
      <c r="BY171" s="399"/>
      <c r="BZ171" s="399"/>
      <c r="CA171" s="399"/>
      <c r="CB171" s="399"/>
      <c r="CC171" s="399"/>
      <c r="CD171" s="399"/>
      <c r="CE171" s="399"/>
      <c r="CF171" s="399"/>
      <c r="CG171" s="399"/>
      <c r="CH171" s="399"/>
      <c r="CI171" s="399"/>
      <c r="CJ171" s="399"/>
      <c r="CK171" s="399"/>
      <c r="CL171" s="399"/>
      <c r="CM171" s="399"/>
      <c r="CN171" s="399"/>
      <c r="CO171" s="399"/>
      <c r="CP171" s="399"/>
      <c r="CQ171" s="399"/>
      <c r="CR171" s="399"/>
      <c r="CS171" s="399"/>
      <c r="CT171" s="399"/>
      <c r="CU171" s="399"/>
      <c r="CV171" s="399"/>
      <c r="CW171" s="399"/>
      <c r="CX171" s="399"/>
      <c r="CY171" s="399"/>
      <c r="CZ171" s="399"/>
      <c r="DA171" s="399"/>
      <c r="DB171" s="399"/>
      <c r="DC171" s="399"/>
      <c r="DD171" s="399"/>
      <c r="DE171" s="399"/>
      <c r="DF171" s="399"/>
      <c r="DG171" s="399"/>
      <c r="DH171" s="399"/>
      <c r="DI171" s="399"/>
      <c r="DJ171" s="399"/>
      <c r="DK171" s="399"/>
      <c r="DL171" s="399"/>
      <c r="DM171" s="399"/>
      <c r="DN171" s="399"/>
      <c r="DO171" s="399"/>
      <c r="DP171" s="399"/>
      <c r="DQ171" s="399"/>
      <c r="DR171" s="399"/>
      <c r="DS171" s="399"/>
      <c r="DT171" s="399"/>
      <c r="DU171" s="399"/>
      <c r="DV171" s="399"/>
      <c r="DW171" s="399"/>
      <c r="DX171" s="399"/>
      <c r="DY171" s="399"/>
      <c r="DZ171" s="399"/>
      <c r="EA171" s="399"/>
      <c r="EB171" s="399"/>
      <c r="EC171" s="399"/>
      <c r="ED171" s="399"/>
      <c r="EE171" s="399"/>
      <c r="EF171" s="399"/>
      <c r="EG171" s="399"/>
      <c r="EH171" s="399"/>
      <c r="EI171" s="399"/>
      <c r="EJ171" s="399"/>
      <c r="EK171" s="399"/>
      <c r="EL171" s="399"/>
      <c r="EM171" s="399"/>
      <c r="EN171" s="399"/>
      <c r="EO171" s="399"/>
      <c r="EP171" s="399"/>
    </row>
    <row r="172" spans="3:146" ht="12" customHeight="1">
      <c r="C172" s="521"/>
      <c r="D172" s="492"/>
      <c r="E172" s="521"/>
      <c r="F172" s="521"/>
      <c r="G172" s="521"/>
      <c r="H172" s="521"/>
      <c r="I172" s="521"/>
      <c r="J172" s="521"/>
      <c r="K172" s="492"/>
      <c r="L172" s="521"/>
      <c r="M172" s="521"/>
      <c r="N172" s="521"/>
      <c r="O172" s="521"/>
      <c r="P172" s="521"/>
      <c r="Q172" s="521"/>
      <c r="R172" s="492"/>
      <c r="S172" s="521"/>
      <c r="T172" s="521"/>
      <c r="U172" s="521"/>
      <c r="V172" s="521"/>
      <c r="W172" s="521"/>
      <c r="X172" s="521"/>
      <c r="Y172" s="492"/>
      <c r="Z172" s="521"/>
      <c r="AA172" s="521"/>
      <c r="AB172" s="521"/>
      <c r="AC172" s="521"/>
      <c r="AD172" s="521"/>
      <c r="AE172" s="492"/>
      <c r="AF172" s="521"/>
      <c r="AG172" s="521"/>
      <c r="AH172" s="521"/>
      <c r="AI172" s="521"/>
      <c r="AJ172" s="521"/>
      <c r="AK172" s="521"/>
      <c r="AL172" s="492"/>
      <c r="AM172" s="521"/>
      <c r="AN172" s="521"/>
      <c r="AO172" s="521"/>
      <c r="AP172" s="521"/>
      <c r="AQ172" s="521"/>
      <c r="AR172" s="521"/>
      <c r="AS172" s="492"/>
      <c r="AT172" s="521"/>
      <c r="AU172" s="521"/>
      <c r="AV172" s="521"/>
      <c r="AW172" s="521"/>
      <c r="AX172" s="521"/>
      <c r="AY172" s="521"/>
      <c r="AZ172" s="492"/>
      <c r="BA172" s="521"/>
      <c r="BB172" s="521"/>
      <c r="BC172" s="521"/>
      <c r="BD172" s="521"/>
      <c r="BE172" s="521"/>
      <c r="BF172" s="521"/>
      <c r="BG172" s="492"/>
      <c r="BH172" s="521"/>
      <c r="BI172" s="521"/>
      <c r="BJ172" s="521"/>
      <c r="BK172" s="521"/>
      <c r="BL172" s="521"/>
      <c r="BM172" s="521"/>
      <c r="BN172" s="492"/>
      <c r="BO172" s="521"/>
      <c r="BP172" s="521"/>
      <c r="BQ172" s="521"/>
      <c r="BR172" s="399"/>
      <c r="BS172" s="399"/>
      <c r="BT172" s="399"/>
      <c r="BU172" s="399"/>
      <c r="BV172" s="399"/>
      <c r="BW172" s="399"/>
      <c r="BX172" s="399"/>
      <c r="BY172" s="399"/>
      <c r="BZ172" s="399"/>
      <c r="CA172" s="399"/>
      <c r="CB172" s="399"/>
      <c r="CC172" s="399"/>
      <c r="CD172" s="399"/>
      <c r="CE172" s="399"/>
      <c r="CF172" s="399"/>
      <c r="CG172" s="399"/>
      <c r="CH172" s="399"/>
      <c r="CI172" s="399"/>
      <c r="CJ172" s="399"/>
      <c r="CK172" s="399"/>
      <c r="CL172" s="399"/>
      <c r="CM172" s="399"/>
      <c r="CN172" s="399"/>
      <c r="CO172" s="399"/>
      <c r="CP172" s="399"/>
      <c r="CQ172" s="399"/>
      <c r="CR172" s="399"/>
      <c r="CS172" s="399"/>
      <c r="CT172" s="399"/>
      <c r="CU172" s="399"/>
      <c r="CV172" s="399"/>
      <c r="CW172" s="399"/>
      <c r="CX172" s="399"/>
      <c r="CY172" s="399"/>
      <c r="CZ172" s="399"/>
      <c r="DA172" s="399"/>
      <c r="DB172" s="399"/>
      <c r="DC172" s="399"/>
      <c r="DD172" s="399"/>
      <c r="DE172" s="399"/>
      <c r="DF172" s="399"/>
      <c r="DG172" s="399"/>
      <c r="DH172" s="399"/>
      <c r="DI172" s="399"/>
      <c r="DJ172" s="399"/>
      <c r="DK172" s="399"/>
      <c r="DL172" s="399"/>
      <c r="DM172" s="399"/>
      <c r="DN172" s="399"/>
      <c r="DO172" s="399"/>
      <c r="DP172" s="399"/>
      <c r="DQ172" s="399"/>
      <c r="DR172" s="399"/>
      <c r="DS172" s="399"/>
      <c r="DT172" s="399"/>
      <c r="DU172" s="399"/>
      <c r="DV172" s="399"/>
      <c r="DW172" s="399"/>
      <c r="DX172" s="399"/>
      <c r="DY172" s="399"/>
      <c r="DZ172" s="399"/>
      <c r="EA172" s="399"/>
      <c r="EB172" s="399"/>
      <c r="EC172" s="399"/>
      <c r="ED172" s="399"/>
      <c r="EE172" s="399"/>
      <c r="EF172" s="399"/>
      <c r="EG172" s="399"/>
      <c r="EH172" s="399"/>
      <c r="EI172" s="399"/>
      <c r="EJ172" s="399"/>
      <c r="EK172" s="399"/>
      <c r="EL172" s="399"/>
      <c r="EM172" s="399"/>
      <c r="EN172" s="399"/>
      <c r="EO172" s="399"/>
      <c r="EP172" s="399"/>
    </row>
    <row r="173" spans="3:146" ht="12" customHeight="1">
      <c r="C173" s="521"/>
      <c r="D173" s="492"/>
      <c r="E173" s="521"/>
      <c r="F173" s="521"/>
      <c r="G173" s="521"/>
      <c r="H173" s="521"/>
      <c r="I173" s="521"/>
      <c r="J173" s="521"/>
      <c r="K173" s="492"/>
      <c r="L173" s="521"/>
      <c r="M173" s="521"/>
      <c r="N173" s="521"/>
      <c r="O173" s="521"/>
      <c r="P173" s="521"/>
      <c r="Q173" s="521"/>
      <c r="R173" s="492"/>
      <c r="S173" s="521"/>
      <c r="T173" s="521"/>
      <c r="U173" s="521"/>
      <c r="V173" s="521"/>
      <c r="W173" s="521"/>
      <c r="X173" s="521"/>
      <c r="Y173" s="492"/>
      <c r="Z173" s="521"/>
      <c r="AA173" s="521"/>
      <c r="AB173" s="521"/>
      <c r="AC173" s="521"/>
      <c r="AD173" s="521"/>
      <c r="AE173" s="492"/>
      <c r="AF173" s="521"/>
      <c r="AG173" s="521"/>
      <c r="AH173" s="521"/>
      <c r="AI173" s="521"/>
      <c r="AJ173" s="521"/>
      <c r="AK173" s="521"/>
      <c r="AL173" s="492"/>
      <c r="AM173" s="521"/>
      <c r="AN173" s="521"/>
      <c r="AO173" s="521"/>
      <c r="AP173" s="521"/>
      <c r="AQ173" s="521"/>
      <c r="AR173" s="521"/>
      <c r="AS173" s="492"/>
      <c r="AT173" s="521"/>
      <c r="AU173" s="521"/>
      <c r="AV173" s="521"/>
      <c r="AW173" s="521"/>
      <c r="AX173" s="521"/>
      <c r="AY173" s="521"/>
      <c r="AZ173" s="492"/>
      <c r="BA173" s="521"/>
      <c r="BB173" s="521"/>
      <c r="BC173" s="521"/>
      <c r="BD173" s="521"/>
      <c r="BE173" s="521"/>
      <c r="BF173" s="521"/>
      <c r="BG173" s="492"/>
      <c r="BH173" s="521"/>
      <c r="BI173" s="521"/>
      <c r="BJ173" s="521"/>
      <c r="BK173" s="521"/>
      <c r="BL173" s="521"/>
      <c r="BM173" s="521"/>
      <c r="BN173" s="492"/>
      <c r="BO173" s="521"/>
      <c r="BP173" s="521"/>
      <c r="BQ173" s="521"/>
      <c r="BR173" s="399"/>
      <c r="BS173" s="399"/>
      <c r="BT173" s="399"/>
      <c r="BU173" s="399"/>
      <c r="BV173" s="399"/>
      <c r="BW173" s="399"/>
      <c r="BX173" s="399"/>
      <c r="BY173" s="399"/>
      <c r="BZ173" s="399"/>
      <c r="CA173" s="399"/>
      <c r="CB173" s="399"/>
      <c r="CC173" s="399"/>
      <c r="CD173" s="399"/>
      <c r="CE173" s="399"/>
      <c r="CF173" s="399"/>
      <c r="CG173" s="399"/>
      <c r="CH173" s="399"/>
      <c r="CI173" s="399"/>
      <c r="CJ173" s="399"/>
      <c r="CK173" s="399"/>
      <c r="CL173" s="399"/>
      <c r="CM173" s="399"/>
      <c r="CN173" s="399"/>
      <c r="CO173" s="399"/>
      <c r="CP173" s="399"/>
      <c r="CQ173" s="399"/>
      <c r="CR173" s="399"/>
      <c r="CS173" s="399"/>
      <c r="CT173" s="399"/>
      <c r="CU173" s="399"/>
      <c r="CV173" s="399"/>
      <c r="CW173" s="399"/>
      <c r="CX173" s="399"/>
      <c r="CY173" s="399"/>
      <c r="CZ173" s="399"/>
      <c r="DA173" s="399"/>
      <c r="DB173" s="399"/>
      <c r="DC173" s="399"/>
      <c r="DD173" s="399"/>
      <c r="DE173" s="399"/>
      <c r="DF173" s="399"/>
      <c r="DG173" s="399"/>
      <c r="DH173" s="399"/>
      <c r="DI173" s="399"/>
      <c r="DJ173" s="399"/>
      <c r="DK173" s="399"/>
      <c r="DL173" s="399"/>
      <c r="DM173" s="399"/>
      <c r="DN173" s="399"/>
      <c r="DO173" s="399"/>
      <c r="DP173" s="399"/>
      <c r="DQ173" s="399"/>
      <c r="DR173" s="399"/>
      <c r="DS173" s="399"/>
      <c r="DT173" s="399"/>
      <c r="DU173" s="399"/>
      <c r="DV173" s="399"/>
      <c r="DW173" s="399"/>
      <c r="DX173" s="399"/>
      <c r="DY173" s="399"/>
      <c r="DZ173" s="399"/>
      <c r="EA173" s="399"/>
      <c r="EB173" s="399"/>
      <c r="EC173" s="399"/>
      <c r="ED173" s="399"/>
      <c r="EE173" s="399"/>
      <c r="EF173" s="399"/>
      <c r="EG173" s="399"/>
      <c r="EH173" s="399"/>
      <c r="EI173" s="399"/>
      <c r="EJ173" s="399"/>
      <c r="EK173" s="399"/>
      <c r="EL173" s="399"/>
      <c r="EM173" s="399"/>
      <c r="EN173" s="399"/>
      <c r="EO173" s="399"/>
      <c r="EP173" s="399"/>
    </row>
    <row r="174" spans="3:146" ht="12" customHeight="1">
      <c r="C174" s="521"/>
      <c r="D174" s="492"/>
      <c r="E174" s="521"/>
      <c r="F174" s="521"/>
      <c r="G174" s="521"/>
      <c r="H174" s="521"/>
      <c r="I174" s="521"/>
      <c r="J174" s="521"/>
      <c r="K174" s="492"/>
      <c r="L174" s="521"/>
      <c r="M174" s="521"/>
      <c r="N174" s="521"/>
      <c r="O174" s="521"/>
      <c r="P174" s="521"/>
      <c r="Q174" s="521"/>
      <c r="R174" s="492"/>
      <c r="S174" s="521"/>
      <c r="T174" s="521"/>
      <c r="U174" s="521"/>
      <c r="V174" s="521"/>
      <c r="W174" s="521"/>
      <c r="X174" s="521"/>
      <c r="Y174" s="492"/>
      <c r="Z174" s="521"/>
      <c r="AA174" s="521"/>
      <c r="AB174" s="521"/>
      <c r="AC174" s="521"/>
      <c r="AD174" s="521"/>
      <c r="AE174" s="492"/>
      <c r="AF174" s="521"/>
      <c r="AG174" s="521"/>
      <c r="AH174" s="521"/>
      <c r="AI174" s="521"/>
      <c r="AJ174" s="521"/>
      <c r="AK174" s="521"/>
      <c r="AL174" s="492"/>
      <c r="AM174" s="521"/>
      <c r="AN174" s="521"/>
      <c r="AO174" s="521"/>
      <c r="AP174" s="521"/>
      <c r="AQ174" s="521"/>
      <c r="AR174" s="521"/>
      <c r="AS174" s="492"/>
      <c r="AT174" s="521"/>
      <c r="AU174" s="521"/>
      <c r="AV174" s="521"/>
      <c r="AW174" s="521"/>
      <c r="AX174" s="521"/>
      <c r="AY174" s="521"/>
      <c r="AZ174" s="492"/>
      <c r="BA174" s="521"/>
      <c r="BB174" s="521"/>
      <c r="BC174" s="521"/>
      <c r="BD174" s="521"/>
      <c r="BE174" s="521"/>
      <c r="BF174" s="521"/>
      <c r="BG174" s="492"/>
      <c r="BH174" s="521"/>
      <c r="BI174" s="521"/>
      <c r="BJ174" s="521"/>
      <c r="BK174" s="521"/>
      <c r="BL174" s="521"/>
      <c r="BM174" s="521"/>
      <c r="BN174" s="492"/>
      <c r="BO174" s="521"/>
      <c r="BP174" s="521"/>
      <c r="BQ174" s="521"/>
      <c r="BR174" s="399"/>
      <c r="BS174" s="399"/>
      <c r="BT174" s="399"/>
      <c r="BU174" s="399"/>
      <c r="BV174" s="399"/>
      <c r="BW174" s="399"/>
      <c r="BX174" s="399"/>
      <c r="BY174" s="399"/>
      <c r="BZ174" s="399"/>
      <c r="CA174" s="399"/>
      <c r="CB174" s="399"/>
      <c r="CC174" s="399"/>
      <c r="CD174" s="399"/>
      <c r="CE174" s="399"/>
      <c r="CF174" s="399"/>
      <c r="CG174" s="399"/>
      <c r="CH174" s="399"/>
      <c r="CI174" s="399"/>
      <c r="CJ174" s="399"/>
      <c r="CK174" s="399"/>
      <c r="CL174" s="399"/>
      <c r="CM174" s="399"/>
      <c r="CN174" s="399"/>
      <c r="CO174" s="399"/>
      <c r="CP174" s="399"/>
      <c r="CQ174" s="399"/>
      <c r="CR174" s="399"/>
      <c r="CS174" s="399"/>
      <c r="CT174" s="399"/>
      <c r="CU174" s="399"/>
      <c r="CV174" s="399"/>
      <c r="CW174" s="399"/>
      <c r="CX174" s="399"/>
      <c r="CY174" s="399"/>
      <c r="CZ174" s="399"/>
      <c r="DA174" s="399"/>
      <c r="DB174" s="399"/>
      <c r="DC174" s="399"/>
      <c r="DD174" s="399"/>
      <c r="DE174" s="399"/>
      <c r="DF174" s="399"/>
      <c r="DG174" s="399"/>
      <c r="DH174" s="399"/>
      <c r="DI174" s="399"/>
      <c r="DJ174" s="399"/>
      <c r="DK174" s="399"/>
      <c r="DL174" s="399"/>
      <c r="DM174" s="399"/>
      <c r="DN174" s="399"/>
      <c r="DO174" s="399"/>
      <c r="DP174" s="399"/>
      <c r="DQ174" s="399"/>
      <c r="DR174" s="399"/>
      <c r="DS174" s="399"/>
      <c r="DT174" s="399"/>
      <c r="DU174" s="399"/>
      <c r="DV174" s="399"/>
      <c r="DW174" s="399"/>
      <c r="DX174" s="399"/>
      <c r="DY174" s="399"/>
      <c r="DZ174" s="399"/>
      <c r="EA174" s="399"/>
      <c r="EB174" s="399"/>
      <c r="EC174" s="399"/>
      <c r="ED174" s="399"/>
      <c r="EE174" s="399"/>
      <c r="EF174" s="399"/>
      <c r="EG174" s="399"/>
      <c r="EH174" s="399"/>
      <c r="EI174" s="399"/>
      <c r="EJ174" s="399"/>
      <c r="EK174" s="399"/>
      <c r="EL174" s="399"/>
      <c r="EM174" s="399"/>
      <c r="EN174" s="399"/>
      <c r="EO174" s="399"/>
      <c r="EP174" s="399"/>
    </row>
    <row r="175" spans="3:146" ht="12" customHeight="1">
      <c r="C175" s="521"/>
      <c r="D175" s="492"/>
      <c r="E175" s="521"/>
      <c r="F175" s="521"/>
      <c r="G175" s="521"/>
      <c r="H175" s="521"/>
      <c r="I175" s="521"/>
      <c r="J175" s="521"/>
      <c r="K175" s="492"/>
      <c r="L175" s="521"/>
      <c r="M175" s="521"/>
      <c r="N175" s="521"/>
      <c r="O175" s="521"/>
      <c r="P175" s="521"/>
      <c r="Q175" s="521"/>
      <c r="R175" s="492"/>
      <c r="S175" s="521"/>
      <c r="T175" s="521"/>
      <c r="U175" s="521"/>
      <c r="V175" s="521"/>
      <c r="W175" s="521"/>
      <c r="X175" s="521"/>
      <c r="Y175" s="492"/>
      <c r="Z175" s="521"/>
      <c r="AA175" s="521"/>
      <c r="AB175" s="521"/>
      <c r="AC175" s="521"/>
      <c r="AD175" s="521"/>
      <c r="AE175" s="492"/>
      <c r="AF175" s="521"/>
      <c r="AG175" s="521"/>
      <c r="AH175" s="521"/>
      <c r="AI175" s="521"/>
      <c r="AJ175" s="521"/>
      <c r="AK175" s="521"/>
      <c r="AL175" s="492"/>
      <c r="AM175" s="521"/>
      <c r="AN175" s="521"/>
      <c r="AO175" s="521"/>
      <c r="AP175" s="521"/>
      <c r="AQ175" s="521"/>
      <c r="AR175" s="521"/>
      <c r="AS175" s="492"/>
      <c r="AT175" s="521"/>
      <c r="AU175" s="521"/>
      <c r="AV175" s="521"/>
      <c r="AW175" s="521"/>
      <c r="AX175" s="521"/>
      <c r="AY175" s="521"/>
      <c r="AZ175" s="492"/>
      <c r="BA175" s="521"/>
      <c r="BB175" s="521"/>
      <c r="BC175" s="521"/>
      <c r="BD175" s="521"/>
      <c r="BE175" s="521"/>
      <c r="BF175" s="521"/>
      <c r="BG175" s="492"/>
      <c r="BH175" s="521"/>
      <c r="BI175" s="521"/>
      <c r="BJ175" s="521"/>
      <c r="BK175" s="521"/>
      <c r="BL175" s="521"/>
      <c r="BM175" s="521"/>
      <c r="BN175" s="492"/>
      <c r="BO175" s="521"/>
      <c r="BP175" s="521"/>
      <c r="BQ175" s="521"/>
      <c r="BR175" s="399"/>
      <c r="BS175" s="399"/>
      <c r="BT175" s="399"/>
      <c r="BU175" s="399"/>
      <c r="BV175" s="399"/>
      <c r="BW175" s="399"/>
      <c r="BX175" s="399"/>
      <c r="BY175" s="399"/>
      <c r="BZ175" s="399"/>
      <c r="CA175" s="399"/>
      <c r="CB175" s="399"/>
      <c r="CC175" s="399"/>
      <c r="CD175" s="399"/>
      <c r="CE175" s="399"/>
      <c r="CF175" s="399"/>
      <c r="CG175" s="399"/>
      <c r="CH175" s="399"/>
      <c r="CI175" s="399"/>
      <c r="CJ175" s="399"/>
      <c r="CK175" s="399"/>
      <c r="CL175" s="399"/>
      <c r="CM175" s="399"/>
      <c r="CN175" s="399"/>
      <c r="CO175" s="399"/>
      <c r="CP175" s="399"/>
      <c r="CQ175" s="399"/>
      <c r="CR175" s="399"/>
      <c r="CS175" s="399"/>
      <c r="CT175" s="399"/>
      <c r="CU175" s="399"/>
      <c r="CV175" s="399"/>
      <c r="CW175" s="399"/>
      <c r="CX175" s="399"/>
      <c r="CY175" s="399"/>
      <c r="CZ175" s="399"/>
      <c r="DA175" s="399"/>
      <c r="DB175" s="399"/>
      <c r="DC175" s="399"/>
      <c r="DD175" s="399"/>
      <c r="DE175" s="399"/>
      <c r="DF175" s="399"/>
      <c r="DG175" s="399"/>
      <c r="DH175" s="399"/>
      <c r="DI175" s="399"/>
      <c r="DJ175" s="399"/>
      <c r="DK175" s="399"/>
      <c r="DL175" s="399"/>
      <c r="DM175" s="399"/>
      <c r="DN175" s="399"/>
      <c r="DO175" s="399"/>
      <c r="DP175" s="399"/>
      <c r="DQ175" s="399"/>
      <c r="DR175" s="399"/>
      <c r="DS175" s="399"/>
      <c r="DT175" s="399"/>
      <c r="DU175" s="399"/>
      <c r="DV175" s="399"/>
      <c r="DW175" s="399"/>
      <c r="DX175" s="399"/>
      <c r="DY175" s="399"/>
      <c r="DZ175" s="399"/>
      <c r="EA175" s="399"/>
      <c r="EB175" s="399"/>
      <c r="EC175" s="399"/>
      <c r="ED175" s="399"/>
      <c r="EE175" s="399"/>
      <c r="EF175" s="399"/>
      <c r="EG175" s="399"/>
      <c r="EH175" s="399"/>
      <c r="EI175" s="399"/>
      <c r="EJ175" s="399"/>
      <c r="EK175" s="399"/>
      <c r="EL175" s="399"/>
      <c r="EM175" s="399"/>
      <c r="EN175" s="399"/>
      <c r="EO175" s="399"/>
      <c r="EP175" s="399"/>
    </row>
    <row r="176" spans="3:146" ht="12" customHeight="1">
      <c r="C176" s="521"/>
      <c r="D176" s="492"/>
      <c r="E176" s="521"/>
      <c r="F176" s="521"/>
      <c r="G176" s="521"/>
      <c r="H176" s="521"/>
      <c r="I176" s="521"/>
      <c r="J176" s="521"/>
      <c r="K176" s="492"/>
      <c r="L176" s="521"/>
      <c r="M176" s="521"/>
      <c r="N176" s="521"/>
      <c r="O176" s="521"/>
      <c r="P176" s="521"/>
      <c r="Q176" s="521"/>
      <c r="R176" s="492"/>
      <c r="S176" s="521"/>
      <c r="T176" s="521"/>
      <c r="U176" s="521"/>
      <c r="V176" s="521"/>
      <c r="W176" s="521"/>
      <c r="X176" s="521"/>
      <c r="Y176" s="492"/>
      <c r="Z176" s="521"/>
      <c r="AA176" s="521"/>
      <c r="AB176" s="521"/>
      <c r="AC176" s="521"/>
      <c r="AD176" s="521"/>
      <c r="AE176" s="492"/>
      <c r="AF176" s="521"/>
      <c r="AG176" s="521"/>
      <c r="AH176" s="521"/>
      <c r="AI176" s="521"/>
      <c r="AJ176" s="521"/>
      <c r="AK176" s="521"/>
      <c r="AL176" s="492"/>
      <c r="AM176" s="521"/>
      <c r="AN176" s="521"/>
      <c r="AO176" s="521"/>
      <c r="AP176" s="521"/>
      <c r="AQ176" s="521"/>
      <c r="AR176" s="521"/>
      <c r="AS176" s="492"/>
      <c r="AT176" s="521"/>
      <c r="AU176" s="521"/>
      <c r="AV176" s="521"/>
      <c r="AW176" s="521"/>
      <c r="AX176" s="521"/>
      <c r="AY176" s="521"/>
      <c r="AZ176" s="492"/>
      <c r="BA176" s="521"/>
      <c r="BB176" s="521"/>
      <c r="BC176" s="521"/>
      <c r="BD176" s="521"/>
      <c r="BE176" s="521"/>
      <c r="BF176" s="521"/>
      <c r="BG176" s="492"/>
      <c r="BH176" s="521"/>
      <c r="BI176" s="521"/>
      <c r="BJ176" s="521"/>
      <c r="BK176" s="521"/>
      <c r="BL176" s="521"/>
      <c r="BM176" s="521"/>
      <c r="BN176" s="492"/>
      <c r="BO176" s="521"/>
      <c r="BP176" s="521"/>
      <c r="BQ176" s="521"/>
      <c r="BR176" s="399"/>
      <c r="BS176" s="399"/>
      <c r="BT176" s="399"/>
      <c r="BU176" s="399"/>
      <c r="BV176" s="399"/>
      <c r="BW176" s="399"/>
      <c r="BX176" s="399"/>
      <c r="BY176" s="399"/>
      <c r="BZ176" s="399"/>
      <c r="CA176" s="399"/>
      <c r="CB176" s="399"/>
      <c r="CC176" s="399"/>
      <c r="CD176" s="399"/>
      <c r="CE176" s="399"/>
      <c r="CF176" s="399"/>
      <c r="CG176" s="399"/>
      <c r="CH176" s="399"/>
      <c r="CI176" s="399"/>
      <c r="CJ176" s="399"/>
      <c r="CK176" s="399"/>
      <c r="CL176" s="399"/>
      <c r="CM176" s="399"/>
      <c r="CN176" s="399"/>
      <c r="CO176" s="399"/>
      <c r="CP176" s="399"/>
      <c r="CQ176" s="399"/>
      <c r="CR176" s="399"/>
      <c r="CS176" s="399"/>
      <c r="CT176" s="399"/>
      <c r="CU176" s="399"/>
      <c r="CV176" s="399"/>
      <c r="CW176" s="399"/>
      <c r="CX176" s="399"/>
      <c r="CY176" s="399"/>
      <c r="CZ176" s="399"/>
      <c r="DA176" s="399"/>
      <c r="DB176" s="399"/>
      <c r="DC176" s="399"/>
      <c r="DD176" s="399"/>
      <c r="DE176" s="399"/>
      <c r="DF176" s="399"/>
      <c r="DG176" s="399"/>
      <c r="DH176" s="399"/>
      <c r="DI176" s="399"/>
      <c r="DJ176" s="399"/>
      <c r="DK176" s="399"/>
      <c r="DL176" s="399"/>
      <c r="DM176" s="399"/>
      <c r="DN176" s="399"/>
      <c r="DO176" s="399"/>
      <c r="DP176" s="399"/>
      <c r="DQ176" s="399"/>
      <c r="DR176" s="399"/>
      <c r="DS176" s="399"/>
      <c r="DT176" s="399"/>
      <c r="DU176" s="399"/>
      <c r="DV176" s="399"/>
      <c r="DW176" s="399"/>
      <c r="DX176" s="399"/>
      <c r="DY176" s="399"/>
      <c r="DZ176" s="399"/>
      <c r="EA176" s="399"/>
      <c r="EB176" s="399"/>
      <c r="EC176" s="399"/>
      <c r="ED176" s="399"/>
      <c r="EE176" s="399"/>
      <c r="EF176" s="399"/>
      <c r="EG176" s="399"/>
      <c r="EH176" s="399"/>
      <c r="EI176" s="399"/>
      <c r="EJ176" s="399"/>
      <c r="EK176" s="399"/>
      <c r="EL176" s="399"/>
      <c r="EM176" s="399"/>
      <c r="EN176" s="399"/>
      <c r="EO176" s="399"/>
      <c r="EP176" s="399"/>
    </row>
    <row r="177" spans="3:146" ht="12" customHeight="1">
      <c r="C177" s="521"/>
      <c r="D177" s="492"/>
      <c r="E177" s="521"/>
      <c r="F177" s="521"/>
      <c r="G177" s="521"/>
      <c r="H177" s="521"/>
      <c r="I177" s="521"/>
      <c r="J177" s="521"/>
      <c r="K177" s="492"/>
      <c r="L177" s="521"/>
      <c r="M177" s="521"/>
      <c r="N177" s="521"/>
      <c r="O177" s="521"/>
      <c r="P177" s="521"/>
      <c r="Q177" s="521"/>
      <c r="R177" s="492"/>
      <c r="S177" s="521"/>
      <c r="T177" s="521"/>
      <c r="U177" s="521"/>
      <c r="V177" s="521"/>
      <c r="W177" s="521"/>
      <c r="X177" s="521"/>
      <c r="Y177" s="492"/>
      <c r="Z177" s="521"/>
      <c r="AA177" s="521"/>
      <c r="AB177" s="521"/>
      <c r="AC177" s="521"/>
      <c r="AD177" s="521"/>
      <c r="AE177" s="492"/>
      <c r="AF177" s="521"/>
      <c r="AG177" s="521"/>
      <c r="AH177" s="521"/>
      <c r="AI177" s="521"/>
      <c r="AJ177" s="521"/>
      <c r="AK177" s="521"/>
      <c r="AL177" s="492"/>
      <c r="AM177" s="521"/>
      <c r="AN177" s="521"/>
      <c r="AO177" s="521"/>
      <c r="AP177" s="521"/>
      <c r="AQ177" s="521"/>
      <c r="AR177" s="521"/>
      <c r="AS177" s="492"/>
      <c r="AT177" s="521"/>
      <c r="AU177" s="521"/>
      <c r="AV177" s="521"/>
      <c r="AW177" s="521"/>
      <c r="AX177" s="521"/>
      <c r="AY177" s="521"/>
      <c r="AZ177" s="492"/>
      <c r="BA177" s="521"/>
      <c r="BB177" s="521"/>
      <c r="BC177" s="521"/>
      <c r="BD177" s="521"/>
      <c r="BE177" s="521"/>
      <c r="BF177" s="521"/>
      <c r="BG177" s="492"/>
      <c r="BH177" s="521"/>
      <c r="BI177" s="521"/>
      <c r="BJ177" s="521"/>
      <c r="BK177" s="521"/>
      <c r="BL177" s="521"/>
      <c r="BM177" s="521"/>
      <c r="BN177" s="492"/>
      <c r="BO177" s="521"/>
      <c r="BP177" s="521"/>
      <c r="BQ177" s="521"/>
      <c r="BR177" s="399"/>
      <c r="BS177" s="399"/>
      <c r="BT177" s="399"/>
      <c r="BU177" s="399"/>
      <c r="BV177" s="399"/>
      <c r="BW177" s="399"/>
      <c r="BX177" s="399"/>
      <c r="BY177" s="399"/>
      <c r="BZ177" s="399"/>
      <c r="CA177" s="399"/>
      <c r="CB177" s="399"/>
      <c r="CC177" s="399"/>
      <c r="CD177" s="399"/>
      <c r="CE177" s="399"/>
      <c r="CF177" s="399"/>
      <c r="CG177" s="399"/>
      <c r="CH177" s="399"/>
      <c r="CI177" s="399"/>
      <c r="CJ177" s="399"/>
      <c r="CK177" s="399"/>
      <c r="CL177" s="399"/>
      <c r="CM177" s="399"/>
      <c r="CN177" s="399"/>
      <c r="CO177" s="399"/>
      <c r="CP177" s="399"/>
      <c r="CQ177" s="399"/>
      <c r="CR177" s="399"/>
      <c r="CS177" s="399"/>
      <c r="CT177" s="399"/>
      <c r="CU177" s="399"/>
      <c r="CV177" s="399"/>
      <c r="CW177" s="399"/>
      <c r="CX177" s="399"/>
      <c r="CY177" s="399"/>
      <c r="CZ177" s="399"/>
      <c r="DA177" s="399"/>
      <c r="DB177" s="399"/>
      <c r="DC177" s="399"/>
      <c r="DD177" s="399"/>
      <c r="DE177" s="399"/>
      <c r="DF177" s="399"/>
      <c r="DG177" s="399"/>
      <c r="DH177" s="399"/>
      <c r="DI177" s="399"/>
      <c r="DJ177" s="399"/>
      <c r="DK177" s="399"/>
      <c r="DL177" s="399"/>
      <c r="DM177" s="399"/>
      <c r="DN177" s="399"/>
      <c r="DO177" s="399"/>
      <c r="DP177" s="399"/>
      <c r="DQ177" s="399"/>
      <c r="DR177" s="399"/>
      <c r="DS177" s="399"/>
      <c r="DT177" s="399"/>
      <c r="DU177" s="399"/>
      <c r="DV177" s="399"/>
      <c r="DW177" s="399"/>
      <c r="DX177" s="399"/>
      <c r="DY177" s="399"/>
      <c r="DZ177" s="399"/>
      <c r="EA177" s="399"/>
      <c r="EB177" s="399"/>
      <c r="EC177" s="399"/>
      <c r="ED177" s="399"/>
      <c r="EE177" s="399"/>
      <c r="EF177" s="399"/>
      <c r="EG177" s="399"/>
      <c r="EH177" s="399"/>
      <c r="EI177" s="399"/>
      <c r="EJ177" s="399"/>
      <c r="EK177" s="399"/>
      <c r="EL177" s="399"/>
      <c r="EM177" s="399"/>
      <c r="EN177" s="399"/>
      <c r="EO177" s="399"/>
      <c r="EP177" s="399"/>
    </row>
    <row r="178" spans="3:146" ht="12" customHeight="1">
      <c r="C178" s="521"/>
      <c r="D178" s="492"/>
      <c r="E178" s="521"/>
      <c r="F178" s="521"/>
      <c r="G178" s="521"/>
      <c r="H178" s="521"/>
      <c r="I178" s="521"/>
      <c r="J178" s="521"/>
      <c r="K178" s="492"/>
      <c r="L178" s="521"/>
      <c r="M178" s="521"/>
      <c r="N178" s="521"/>
      <c r="O178" s="521"/>
      <c r="P178" s="521"/>
      <c r="Q178" s="521"/>
      <c r="R178" s="492"/>
      <c r="S178" s="521"/>
      <c r="T178" s="521"/>
      <c r="U178" s="521"/>
      <c r="V178" s="521"/>
      <c r="W178" s="521"/>
      <c r="X178" s="521"/>
      <c r="Y178" s="492"/>
      <c r="Z178" s="521"/>
      <c r="AA178" s="521"/>
      <c r="AB178" s="521"/>
      <c r="AC178" s="521"/>
      <c r="AD178" s="521"/>
      <c r="AE178" s="492"/>
      <c r="AF178" s="521"/>
      <c r="AG178" s="521"/>
      <c r="AH178" s="521"/>
      <c r="AI178" s="521"/>
      <c r="AJ178" s="521"/>
      <c r="AK178" s="521"/>
      <c r="AL178" s="492"/>
      <c r="AM178" s="521"/>
      <c r="AN178" s="521"/>
      <c r="AO178" s="521"/>
      <c r="AP178" s="521"/>
      <c r="AQ178" s="521"/>
      <c r="AR178" s="521"/>
      <c r="AS178" s="492"/>
      <c r="AT178" s="521"/>
      <c r="AU178" s="521"/>
      <c r="AV178" s="521"/>
      <c r="AW178" s="521"/>
      <c r="AX178" s="521"/>
      <c r="AY178" s="521"/>
      <c r="AZ178" s="492"/>
      <c r="BA178" s="521"/>
      <c r="BB178" s="521"/>
      <c r="BC178" s="521"/>
      <c r="BD178" s="521"/>
      <c r="BE178" s="521"/>
      <c r="BF178" s="521"/>
      <c r="BG178" s="492"/>
      <c r="BH178" s="521"/>
      <c r="BI178" s="521"/>
      <c r="BJ178" s="521"/>
      <c r="BK178" s="521"/>
      <c r="BL178" s="521"/>
      <c r="BM178" s="521"/>
      <c r="BN178" s="492"/>
      <c r="BO178" s="521"/>
      <c r="BP178" s="521"/>
      <c r="BQ178" s="521"/>
      <c r="BR178" s="399"/>
      <c r="BS178" s="399"/>
      <c r="BT178" s="399"/>
      <c r="BU178" s="399"/>
      <c r="BV178" s="399"/>
      <c r="BW178" s="399"/>
      <c r="BX178" s="399"/>
      <c r="BY178" s="399"/>
      <c r="BZ178" s="399"/>
      <c r="CA178" s="399"/>
      <c r="CB178" s="399"/>
      <c r="CC178" s="399"/>
      <c r="CD178" s="399"/>
      <c r="CE178" s="399"/>
      <c r="CF178" s="399"/>
      <c r="CG178" s="399"/>
      <c r="CH178" s="399"/>
      <c r="CI178" s="399"/>
      <c r="CJ178" s="399"/>
      <c r="CK178" s="399"/>
      <c r="CL178" s="399"/>
      <c r="CM178" s="399"/>
      <c r="CN178" s="399"/>
      <c r="CO178" s="399"/>
      <c r="CP178" s="399"/>
      <c r="CQ178" s="399"/>
      <c r="CR178" s="399"/>
      <c r="CS178" s="399"/>
      <c r="CT178" s="399"/>
      <c r="CU178" s="399"/>
      <c r="CV178" s="399"/>
      <c r="CW178" s="399"/>
      <c r="CX178" s="399"/>
      <c r="CY178" s="399"/>
      <c r="CZ178" s="399"/>
      <c r="DA178" s="399"/>
      <c r="DB178" s="399"/>
      <c r="DC178" s="399"/>
      <c r="DD178" s="399"/>
      <c r="DE178" s="399"/>
      <c r="DF178" s="399"/>
      <c r="DG178" s="399"/>
      <c r="DH178" s="399"/>
      <c r="DI178" s="399"/>
      <c r="DJ178" s="399"/>
      <c r="DK178" s="399"/>
      <c r="DL178" s="399"/>
      <c r="DM178" s="399"/>
      <c r="DN178" s="399"/>
      <c r="DO178" s="399"/>
      <c r="DP178" s="399"/>
      <c r="DQ178" s="399"/>
      <c r="DR178" s="399"/>
      <c r="DS178" s="399"/>
      <c r="DT178" s="399"/>
      <c r="DU178" s="399"/>
      <c r="DV178" s="399"/>
      <c r="DW178" s="399"/>
      <c r="DX178" s="399"/>
      <c r="DY178" s="399"/>
      <c r="DZ178" s="399"/>
      <c r="EA178" s="399"/>
      <c r="EB178" s="399"/>
      <c r="EC178" s="399"/>
      <c r="ED178" s="399"/>
      <c r="EE178" s="399"/>
      <c r="EF178" s="399"/>
      <c r="EG178" s="399"/>
      <c r="EH178" s="399"/>
      <c r="EI178" s="399"/>
      <c r="EJ178" s="399"/>
      <c r="EK178" s="399"/>
      <c r="EL178" s="399"/>
      <c r="EM178" s="399"/>
      <c r="EN178" s="399"/>
      <c r="EO178" s="399"/>
      <c r="EP178" s="399"/>
    </row>
    <row r="179" spans="3:146" ht="12" customHeight="1">
      <c r="C179" s="521"/>
      <c r="D179" s="492"/>
      <c r="E179" s="521"/>
      <c r="F179" s="521"/>
      <c r="G179" s="521"/>
      <c r="H179" s="521"/>
      <c r="I179" s="521"/>
      <c r="J179" s="521"/>
      <c r="K179" s="492"/>
      <c r="L179" s="521"/>
      <c r="M179" s="521"/>
      <c r="N179" s="521"/>
      <c r="O179" s="521"/>
      <c r="P179" s="521"/>
      <c r="Q179" s="521"/>
      <c r="R179" s="492"/>
      <c r="S179" s="521"/>
      <c r="T179" s="521"/>
      <c r="U179" s="521"/>
      <c r="V179" s="521"/>
      <c r="W179" s="521"/>
      <c r="X179" s="521"/>
      <c r="Y179" s="492"/>
      <c r="Z179" s="521"/>
      <c r="AA179" s="521"/>
      <c r="AB179" s="521"/>
      <c r="AC179" s="521"/>
      <c r="AD179" s="521"/>
      <c r="AE179" s="492"/>
      <c r="AF179" s="521"/>
      <c r="AG179" s="521"/>
      <c r="AH179" s="521"/>
      <c r="AI179" s="521"/>
      <c r="AJ179" s="521"/>
      <c r="AK179" s="521"/>
      <c r="AL179" s="492"/>
      <c r="AM179" s="521"/>
      <c r="AN179" s="521"/>
      <c r="AO179" s="521"/>
      <c r="AP179" s="521"/>
      <c r="AQ179" s="521"/>
      <c r="AR179" s="521"/>
      <c r="AS179" s="492"/>
      <c r="AT179" s="521"/>
      <c r="AU179" s="521"/>
      <c r="AV179" s="521"/>
      <c r="AW179" s="521"/>
      <c r="AX179" s="521"/>
      <c r="AY179" s="521"/>
      <c r="AZ179" s="492"/>
      <c r="BA179" s="521"/>
      <c r="BB179" s="521"/>
      <c r="BC179" s="521"/>
      <c r="BD179" s="521"/>
      <c r="BE179" s="521"/>
      <c r="BF179" s="521"/>
      <c r="BG179" s="492"/>
      <c r="BH179" s="521"/>
      <c r="BI179" s="521"/>
      <c r="BJ179" s="521"/>
      <c r="BK179" s="521"/>
      <c r="BL179" s="521"/>
      <c r="BM179" s="521"/>
      <c r="BN179" s="492"/>
      <c r="BO179" s="521"/>
      <c r="BP179" s="521"/>
      <c r="BQ179" s="521"/>
      <c r="BR179" s="399"/>
      <c r="BS179" s="399"/>
      <c r="BT179" s="399"/>
      <c r="BU179" s="399"/>
      <c r="BV179" s="399"/>
      <c r="BW179" s="399"/>
      <c r="BX179" s="399"/>
      <c r="BY179" s="399"/>
      <c r="BZ179" s="399"/>
      <c r="CA179" s="399"/>
      <c r="CB179" s="399"/>
      <c r="CC179" s="399"/>
      <c r="CD179" s="399"/>
      <c r="CE179" s="399"/>
      <c r="CF179" s="399"/>
      <c r="CG179" s="399"/>
      <c r="CH179" s="399"/>
      <c r="CI179" s="399"/>
      <c r="CJ179" s="399"/>
      <c r="CK179" s="399"/>
      <c r="CL179" s="399"/>
      <c r="CM179" s="399"/>
      <c r="CN179" s="399"/>
      <c r="CO179" s="399"/>
      <c r="CP179" s="399"/>
      <c r="CQ179" s="399"/>
      <c r="CR179" s="399"/>
      <c r="CS179" s="399"/>
      <c r="CT179" s="399"/>
      <c r="CU179" s="399"/>
      <c r="CV179" s="399"/>
      <c r="CW179" s="399"/>
      <c r="CX179" s="399"/>
      <c r="CY179" s="399"/>
      <c r="CZ179" s="399"/>
      <c r="DA179" s="399"/>
      <c r="DB179" s="399"/>
      <c r="DC179" s="399"/>
      <c r="DD179" s="399"/>
      <c r="DE179" s="399"/>
      <c r="DF179" s="399"/>
      <c r="DG179" s="399"/>
      <c r="DH179" s="399"/>
      <c r="DI179" s="399"/>
      <c r="DJ179" s="399"/>
      <c r="DK179" s="399"/>
      <c r="DL179" s="399"/>
      <c r="DM179" s="399"/>
      <c r="DN179" s="399"/>
      <c r="DO179" s="399"/>
      <c r="DP179" s="399"/>
      <c r="DQ179" s="399"/>
      <c r="DR179" s="399"/>
      <c r="DS179" s="399"/>
      <c r="DT179" s="399"/>
      <c r="DU179" s="399"/>
      <c r="DV179" s="399"/>
      <c r="DW179" s="399"/>
      <c r="DX179" s="399"/>
      <c r="DY179" s="399"/>
      <c r="DZ179" s="399"/>
      <c r="EA179" s="399"/>
      <c r="EB179" s="399"/>
      <c r="EC179" s="399"/>
      <c r="ED179" s="399"/>
      <c r="EE179" s="399"/>
      <c r="EF179" s="399"/>
      <c r="EG179" s="399"/>
      <c r="EH179" s="399"/>
      <c r="EI179" s="399"/>
      <c r="EJ179" s="399"/>
      <c r="EK179" s="399"/>
      <c r="EL179" s="399"/>
      <c r="EM179" s="399"/>
      <c r="EN179" s="399"/>
      <c r="EO179" s="399"/>
      <c r="EP179" s="399"/>
    </row>
    <row r="180" spans="3:146" ht="12" customHeight="1">
      <c r="C180" s="521"/>
      <c r="D180" s="492"/>
      <c r="E180" s="521"/>
      <c r="F180" s="521"/>
      <c r="G180" s="521"/>
      <c r="H180" s="521"/>
      <c r="I180" s="521"/>
      <c r="J180" s="521"/>
      <c r="K180" s="492"/>
      <c r="L180" s="521"/>
      <c r="M180" s="521"/>
      <c r="N180" s="521"/>
      <c r="O180" s="521"/>
      <c r="P180" s="521"/>
      <c r="Q180" s="521"/>
      <c r="R180" s="492"/>
      <c r="S180" s="521"/>
      <c r="T180" s="521"/>
      <c r="U180" s="521"/>
      <c r="V180" s="521"/>
      <c r="W180" s="521"/>
      <c r="X180" s="521"/>
      <c r="Y180" s="492"/>
      <c r="Z180" s="521"/>
      <c r="AA180" s="521"/>
      <c r="AB180" s="521"/>
      <c r="AC180" s="521"/>
      <c r="AD180" s="521"/>
      <c r="AE180" s="492"/>
      <c r="AF180" s="521"/>
      <c r="AG180" s="521"/>
      <c r="AH180" s="521"/>
      <c r="AI180" s="521"/>
      <c r="AJ180" s="521"/>
      <c r="AK180" s="521"/>
      <c r="AL180" s="492"/>
      <c r="AM180" s="521"/>
      <c r="AN180" s="521"/>
      <c r="AO180" s="521"/>
      <c r="AP180" s="521"/>
      <c r="AQ180" s="521"/>
      <c r="AR180" s="521"/>
      <c r="AS180" s="492"/>
      <c r="AT180" s="521"/>
      <c r="AU180" s="521"/>
      <c r="AV180" s="521"/>
      <c r="AW180" s="521"/>
      <c r="AX180" s="521"/>
      <c r="AY180" s="521"/>
      <c r="AZ180" s="492"/>
      <c r="BA180" s="521"/>
      <c r="BB180" s="521"/>
      <c r="BC180" s="521"/>
      <c r="BD180" s="521"/>
      <c r="BE180" s="521"/>
      <c r="BF180" s="521"/>
      <c r="BG180" s="492"/>
      <c r="BH180" s="521"/>
      <c r="BI180" s="521"/>
      <c r="BJ180" s="521"/>
      <c r="BK180" s="521"/>
      <c r="BL180" s="521"/>
      <c r="BM180" s="521"/>
      <c r="BN180" s="492"/>
      <c r="BO180" s="521"/>
      <c r="BP180" s="521"/>
      <c r="BQ180" s="521"/>
      <c r="BR180" s="399"/>
      <c r="BS180" s="399"/>
      <c r="BT180" s="399"/>
      <c r="BU180" s="399"/>
      <c r="BV180" s="399"/>
      <c r="BW180" s="399"/>
      <c r="BX180" s="399"/>
      <c r="BY180" s="399"/>
      <c r="BZ180" s="399"/>
      <c r="CA180" s="399"/>
      <c r="CB180" s="399"/>
      <c r="CC180" s="399"/>
      <c r="CD180" s="399"/>
      <c r="CE180" s="399"/>
      <c r="CF180" s="399"/>
      <c r="CG180" s="399"/>
      <c r="CH180" s="399"/>
      <c r="CI180" s="399"/>
      <c r="CJ180" s="399"/>
      <c r="CK180" s="399"/>
      <c r="CL180" s="399"/>
      <c r="CM180" s="399"/>
      <c r="CN180" s="399"/>
      <c r="CO180" s="399"/>
      <c r="CP180" s="399"/>
      <c r="CQ180" s="399"/>
      <c r="CR180" s="399"/>
      <c r="CS180" s="399"/>
      <c r="CT180" s="399"/>
      <c r="CU180" s="399"/>
      <c r="CV180" s="399"/>
      <c r="CW180" s="399"/>
      <c r="CX180" s="399"/>
      <c r="CY180" s="399"/>
      <c r="CZ180" s="399"/>
      <c r="DA180" s="399"/>
      <c r="DB180" s="399"/>
      <c r="DC180" s="399"/>
      <c r="DD180" s="399"/>
      <c r="DE180" s="399"/>
      <c r="DF180" s="399"/>
      <c r="DG180" s="399"/>
      <c r="DH180" s="399"/>
      <c r="DI180" s="399"/>
      <c r="DJ180" s="399"/>
      <c r="DK180" s="399"/>
      <c r="DL180" s="399"/>
      <c r="DM180" s="399"/>
      <c r="DN180" s="399"/>
      <c r="DO180" s="399"/>
      <c r="DP180" s="399"/>
      <c r="DQ180" s="399"/>
      <c r="DR180" s="399"/>
      <c r="DS180" s="399"/>
      <c r="DT180" s="399"/>
      <c r="DU180" s="399"/>
      <c r="DV180" s="399"/>
      <c r="DW180" s="399"/>
      <c r="DX180" s="399"/>
      <c r="DY180" s="399"/>
      <c r="DZ180" s="399"/>
      <c r="EA180" s="399"/>
      <c r="EB180" s="399"/>
      <c r="EC180" s="399"/>
      <c r="ED180" s="399"/>
      <c r="EE180" s="399"/>
      <c r="EF180" s="399"/>
      <c r="EG180" s="399"/>
      <c r="EH180" s="399"/>
      <c r="EI180" s="399"/>
      <c r="EJ180" s="399"/>
      <c r="EK180" s="399"/>
      <c r="EL180" s="399"/>
      <c r="EM180" s="399"/>
      <c r="EN180" s="399"/>
      <c r="EO180" s="399"/>
      <c r="EP180" s="399"/>
    </row>
    <row r="181" spans="3:146" ht="12" customHeight="1">
      <c r="C181" s="521"/>
      <c r="D181" s="492"/>
      <c r="E181" s="521"/>
      <c r="F181" s="521"/>
      <c r="G181" s="521"/>
      <c r="H181" s="521"/>
      <c r="I181" s="521"/>
      <c r="J181" s="521"/>
      <c r="K181" s="492"/>
      <c r="L181" s="521"/>
      <c r="M181" s="521"/>
      <c r="N181" s="521"/>
      <c r="O181" s="521"/>
      <c r="P181" s="521"/>
      <c r="Q181" s="521"/>
      <c r="R181" s="492"/>
      <c r="S181" s="521"/>
      <c r="T181" s="521"/>
      <c r="U181" s="521"/>
      <c r="V181" s="521"/>
      <c r="W181" s="521"/>
      <c r="X181" s="521"/>
      <c r="Y181" s="492"/>
      <c r="Z181" s="521"/>
      <c r="AA181" s="521"/>
      <c r="AB181" s="521"/>
      <c r="AC181" s="521"/>
      <c r="AD181" s="521"/>
      <c r="AE181" s="492"/>
      <c r="AF181" s="521"/>
      <c r="AG181" s="521"/>
      <c r="AH181" s="521"/>
      <c r="AI181" s="521"/>
      <c r="AJ181" s="521"/>
      <c r="AK181" s="521"/>
      <c r="AL181" s="492"/>
      <c r="AM181" s="521"/>
      <c r="AN181" s="521"/>
      <c r="AO181" s="521"/>
      <c r="AP181" s="521"/>
      <c r="AQ181" s="521"/>
      <c r="AR181" s="521"/>
      <c r="AS181" s="492"/>
      <c r="AT181" s="521"/>
      <c r="AU181" s="521"/>
      <c r="AV181" s="521"/>
      <c r="AW181" s="521"/>
      <c r="AX181" s="521"/>
      <c r="AY181" s="521"/>
      <c r="AZ181" s="492"/>
      <c r="BA181" s="521"/>
      <c r="BB181" s="521"/>
      <c r="BC181" s="521"/>
      <c r="BD181" s="521"/>
      <c r="BE181" s="521"/>
      <c r="BF181" s="521"/>
      <c r="BG181" s="492"/>
      <c r="BH181" s="521"/>
      <c r="BI181" s="521"/>
      <c r="BJ181" s="521"/>
      <c r="BK181" s="521"/>
      <c r="BL181" s="521"/>
      <c r="BM181" s="521"/>
      <c r="BN181" s="492"/>
      <c r="BO181" s="521"/>
      <c r="BP181" s="521"/>
      <c r="BQ181" s="521"/>
      <c r="BR181" s="399"/>
      <c r="BS181" s="399"/>
      <c r="BT181" s="399"/>
      <c r="BU181" s="399"/>
      <c r="BV181" s="399"/>
      <c r="BW181" s="399"/>
      <c r="BX181" s="399"/>
      <c r="BY181" s="399"/>
      <c r="BZ181" s="399"/>
      <c r="CA181" s="399"/>
      <c r="CB181" s="399"/>
      <c r="CC181" s="399"/>
      <c r="CD181" s="399"/>
      <c r="CE181" s="399"/>
      <c r="CF181" s="399"/>
      <c r="CG181" s="399"/>
      <c r="CH181" s="399"/>
      <c r="CI181" s="399"/>
      <c r="CJ181" s="399"/>
      <c r="CK181" s="399"/>
      <c r="CL181" s="399"/>
      <c r="CM181" s="399"/>
      <c r="CN181" s="399"/>
      <c r="CO181" s="399"/>
      <c r="CP181" s="399"/>
      <c r="CQ181" s="399"/>
      <c r="CR181" s="399"/>
      <c r="CS181" s="399"/>
      <c r="CT181" s="399"/>
      <c r="CU181" s="399"/>
      <c r="CV181" s="399"/>
      <c r="CW181" s="399"/>
      <c r="CX181" s="399"/>
      <c r="CY181" s="399"/>
      <c r="CZ181" s="399"/>
      <c r="DA181" s="399"/>
      <c r="DB181" s="399"/>
      <c r="DC181" s="399"/>
      <c r="DD181" s="399"/>
      <c r="DE181" s="399"/>
      <c r="DF181" s="399"/>
      <c r="DG181" s="399"/>
      <c r="DH181" s="399"/>
      <c r="DI181" s="399"/>
      <c r="DJ181" s="399"/>
      <c r="DK181" s="399"/>
      <c r="DL181" s="399"/>
      <c r="DM181" s="399"/>
      <c r="DN181" s="399"/>
      <c r="DO181" s="399"/>
      <c r="DP181" s="399"/>
      <c r="DQ181" s="399"/>
      <c r="DR181" s="399"/>
      <c r="DS181" s="399"/>
      <c r="DT181" s="399"/>
      <c r="DU181" s="399"/>
      <c r="DV181" s="399"/>
      <c r="DW181" s="399"/>
      <c r="DX181" s="399"/>
      <c r="DY181" s="399"/>
      <c r="DZ181" s="399"/>
      <c r="EA181" s="399"/>
      <c r="EB181" s="399"/>
      <c r="EC181" s="399"/>
      <c r="ED181" s="399"/>
      <c r="EE181" s="399"/>
      <c r="EF181" s="399"/>
      <c r="EG181" s="399"/>
      <c r="EH181" s="399"/>
      <c r="EI181" s="399"/>
      <c r="EJ181" s="399"/>
      <c r="EK181" s="399"/>
      <c r="EL181" s="399"/>
      <c r="EM181" s="399"/>
      <c r="EN181" s="399"/>
      <c r="EO181" s="399"/>
      <c r="EP181" s="399"/>
    </row>
    <row r="182" spans="3:146" ht="12" customHeight="1">
      <c r="C182" s="521"/>
      <c r="D182" s="492"/>
      <c r="E182" s="521"/>
      <c r="F182" s="521"/>
      <c r="G182" s="521"/>
      <c r="H182" s="521"/>
      <c r="I182" s="521"/>
      <c r="J182" s="521"/>
      <c r="K182" s="492"/>
      <c r="L182" s="521"/>
      <c r="M182" s="521"/>
      <c r="N182" s="521"/>
      <c r="O182" s="521"/>
      <c r="P182" s="521"/>
      <c r="Q182" s="521"/>
      <c r="R182" s="492"/>
      <c r="S182" s="521"/>
      <c r="T182" s="521"/>
      <c r="U182" s="521"/>
      <c r="V182" s="521"/>
      <c r="W182" s="521"/>
      <c r="X182" s="521"/>
      <c r="Y182" s="492"/>
      <c r="Z182" s="521"/>
      <c r="AA182" s="521"/>
      <c r="AB182" s="521"/>
      <c r="AC182" s="521"/>
      <c r="AD182" s="521"/>
      <c r="AE182" s="492"/>
      <c r="AF182" s="521"/>
      <c r="AG182" s="521"/>
      <c r="AH182" s="521"/>
      <c r="AI182" s="521"/>
      <c r="AJ182" s="521"/>
      <c r="AK182" s="521"/>
      <c r="AL182" s="492"/>
      <c r="AM182" s="521"/>
      <c r="AN182" s="521"/>
      <c r="AO182" s="521"/>
      <c r="AP182" s="521"/>
      <c r="AQ182" s="521"/>
      <c r="AR182" s="521"/>
      <c r="AS182" s="492"/>
      <c r="AT182" s="521"/>
      <c r="AU182" s="521"/>
      <c r="AV182" s="521"/>
      <c r="AW182" s="521"/>
      <c r="AX182" s="521"/>
      <c r="AY182" s="521"/>
      <c r="AZ182" s="492"/>
      <c r="BA182" s="521"/>
      <c r="BB182" s="521"/>
      <c r="BC182" s="521"/>
      <c r="BD182" s="521"/>
      <c r="BE182" s="521"/>
      <c r="BF182" s="521"/>
      <c r="BG182" s="492"/>
      <c r="BH182" s="521"/>
      <c r="BI182" s="521"/>
      <c r="BJ182" s="521"/>
      <c r="BK182" s="521"/>
      <c r="BL182" s="521"/>
      <c r="BM182" s="521"/>
      <c r="BN182" s="492"/>
      <c r="BO182" s="521"/>
      <c r="BP182" s="521"/>
      <c r="BQ182" s="521"/>
      <c r="BR182" s="399"/>
      <c r="BS182" s="399"/>
      <c r="BT182" s="399"/>
      <c r="BU182" s="399"/>
      <c r="BV182" s="399"/>
      <c r="BW182" s="399"/>
      <c r="BX182" s="399"/>
      <c r="BY182" s="399"/>
      <c r="BZ182" s="399"/>
      <c r="CA182" s="399"/>
      <c r="CB182" s="399"/>
      <c r="CC182" s="399"/>
      <c r="CD182" s="399"/>
      <c r="CE182" s="399"/>
      <c r="CF182" s="399"/>
      <c r="CG182" s="399"/>
      <c r="CH182" s="399"/>
      <c r="CI182" s="399"/>
      <c r="CJ182" s="399"/>
      <c r="CK182" s="399"/>
      <c r="CL182" s="399"/>
      <c r="CM182" s="399"/>
      <c r="CN182" s="399"/>
      <c r="CO182" s="399"/>
      <c r="CP182" s="399"/>
      <c r="CQ182" s="399"/>
      <c r="CR182" s="399"/>
      <c r="CS182" s="399"/>
      <c r="CT182" s="399"/>
      <c r="CU182" s="399"/>
      <c r="CV182" s="399"/>
      <c r="CW182" s="399"/>
      <c r="CX182" s="399"/>
      <c r="CY182" s="399"/>
      <c r="CZ182" s="399"/>
      <c r="DA182" s="399"/>
      <c r="DB182" s="399"/>
      <c r="DC182" s="399"/>
      <c r="DD182" s="399"/>
      <c r="DE182" s="399"/>
      <c r="DF182" s="399"/>
      <c r="DG182" s="399"/>
      <c r="DH182" s="399"/>
      <c r="DI182" s="399"/>
      <c r="DJ182" s="399"/>
      <c r="DK182" s="399"/>
      <c r="DL182" s="399"/>
      <c r="DM182" s="399"/>
      <c r="DN182" s="399"/>
      <c r="DO182" s="399"/>
      <c r="DP182" s="399"/>
      <c r="DQ182" s="399"/>
      <c r="DR182" s="399"/>
      <c r="DS182" s="399"/>
      <c r="DT182" s="399"/>
      <c r="DU182" s="399"/>
      <c r="DV182" s="399"/>
      <c r="DW182" s="399"/>
      <c r="DX182" s="399"/>
      <c r="DY182" s="399"/>
      <c r="DZ182" s="399"/>
      <c r="EA182" s="399"/>
      <c r="EB182" s="399"/>
      <c r="EC182" s="399"/>
      <c r="ED182" s="399"/>
      <c r="EE182" s="399"/>
      <c r="EF182" s="399"/>
      <c r="EG182" s="399"/>
      <c r="EH182" s="399"/>
      <c r="EI182" s="399"/>
      <c r="EJ182" s="399"/>
      <c r="EK182" s="399"/>
      <c r="EL182" s="399"/>
      <c r="EM182" s="399"/>
      <c r="EN182" s="399"/>
      <c r="EO182" s="399"/>
      <c r="EP182" s="399"/>
    </row>
    <row r="183" spans="3:146" ht="12" customHeight="1">
      <c r="C183" s="521"/>
      <c r="D183" s="492"/>
      <c r="E183" s="521"/>
      <c r="F183" s="521"/>
      <c r="G183" s="521"/>
      <c r="H183" s="521"/>
      <c r="I183" s="521"/>
      <c r="J183" s="521"/>
      <c r="K183" s="492"/>
      <c r="L183" s="521"/>
      <c r="M183" s="521"/>
      <c r="N183" s="521"/>
      <c r="O183" s="521"/>
      <c r="P183" s="521"/>
      <c r="Q183" s="521"/>
      <c r="R183" s="492"/>
      <c r="S183" s="521"/>
      <c r="T183" s="521"/>
      <c r="U183" s="521"/>
      <c r="V183" s="521"/>
      <c r="W183" s="521"/>
      <c r="X183" s="521"/>
      <c r="Y183" s="492"/>
      <c r="Z183" s="521"/>
      <c r="AA183" s="521"/>
      <c r="AB183" s="521"/>
      <c r="AC183" s="521"/>
      <c r="AD183" s="521"/>
      <c r="AE183" s="492"/>
      <c r="AF183" s="521"/>
      <c r="AG183" s="521"/>
      <c r="AH183" s="521"/>
      <c r="AI183" s="521"/>
      <c r="AJ183" s="521"/>
      <c r="AK183" s="521"/>
      <c r="AL183" s="492"/>
      <c r="AM183" s="521"/>
      <c r="AN183" s="521"/>
      <c r="AO183" s="521"/>
      <c r="AP183" s="521"/>
      <c r="AQ183" s="521"/>
      <c r="AR183" s="521"/>
      <c r="AS183" s="492"/>
      <c r="AT183" s="521"/>
      <c r="AU183" s="521"/>
      <c r="AV183" s="521"/>
      <c r="AW183" s="521"/>
      <c r="AX183" s="521"/>
      <c r="AY183" s="521"/>
      <c r="AZ183" s="492"/>
      <c r="BA183" s="521"/>
      <c r="BB183" s="521"/>
      <c r="BC183" s="521"/>
      <c r="BD183" s="521"/>
      <c r="BE183" s="521"/>
      <c r="BF183" s="521"/>
      <c r="BG183" s="492"/>
      <c r="BH183" s="521"/>
      <c r="BI183" s="521"/>
      <c r="BJ183" s="521"/>
      <c r="BK183" s="521"/>
      <c r="BL183" s="521"/>
      <c r="BM183" s="521"/>
      <c r="BN183" s="492"/>
      <c r="BO183" s="521"/>
      <c r="BP183" s="521"/>
      <c r="BQ183" s="521"/>
      <c r="BR183" s="399"/>
      <c r="BS183" s="399"/>
      <c r="BT183" s="399"/>
      <c r="BU183" s="399"/>
      <c r="BV183" s="399"/>
      <c r="BW183" s="399"/>
      <c r="BX183" s="399"/>
      <c r="BY183" s="399"/>
      <c r="BZ183" s="399"/>
      <c r="CA183" s="399"/>
      <c r="CB183" s="399"/>
      <c r="CC183" s="399"/>
      <c r="CD183" s="399"/>
      <c r="CE183" s="399"/>
      <c r="CF183" s="399"/>
      <c r="CG183" s="399"/>
      <c r="CH183" s="399"/>
      <c r="CI183" s="399"/>
      <c r="CJ183" s="399"/>
      <c r="CK183" s="399"/>
      <c r="CL183" s="399"/>
      <c r="CM183" s="399"/>
      <c r="CN183" s="399"/>
      <c r="CO183" s="399"/>
      <c r="CP183" s="399"/>
      <c r="CQ183" s="399"/>
      <c r="CR183" s="399"/>
      <c r="CS183" s="399"/>
      <c r="CT183" s="399"/>
      <c r="CU183" s="399"/>
      <c r="CV183" s="399"/>
      <c r="CW183" s="399"/>
      <c r="CX183" s="399"/>
      <c r="CY183" s="399"/>
      <c r="CZ183" s="399"/>
      <c r="DA183" s="399"/>
      <c r="DB183" s="399"/>
      <c r="DC183" s="399"/>
      <c r="DD183" s="399"/>
      <c r="DE183" s="399"/>
      <c r="DF183" s="399"/>
      <c r="DG183" s="399"/>
      <c r="DH183" s="399"/>
      <c r="DI183" s="399"/>
      <c r="DJ183" s="399"/>
      <c r="DK183" s="399"/>
      <c r="DL183" s="399"/>
      <c r="DM183" s="399"/>
      <c r="DN183" s="399"/>
      <c r="DO183" s="399"/>
      <c r="DP183" s="399"/>
      <c r="DQ183" s="399"/>
      <c r="DR183" s="399"/>
      <c r="DS183" s="399"/>
      <c r="DT183" s="399"/>
      <c r="DU183" s="399"/>
      <c r="DV183" s="399"/>
      <c r="DW183" s="399"/>
      <c r="DX183" s="399"/>
      <c r="DY183" s="399"/>
      <c r="DZ183" s="399"/>
      <c r="EA183" s="399"/>
      <c r="EB183" s="399"/>
      <c r="EC183" s="399"/>
      <c r="ED183" s="399"/>
      <c r="EE183" s="399"/>
      <c r="EF183" s="399"/>
      <c r="EG183" s="399"/>
      <c r="EH183" s="399"/>
      <c r="EI183" s="399"/>
      <c r="EJ183" s="399"/>
      <c r="EK183" s="399"/>
      <c r="EL183" s="399"/>
      <c r="EM183" s="399"/>
      <c r="EN183" s="399"/>
      <c r="EO183" s="399"/>
      <c r="EP183" s="399"/>
    </row>
    <row r="184" spans="3:146" ht="12" customHeight="1">
      <c r="C184" s="521"/>
      <c r="D184" s="492"/>
      <c r="E184" s="521"/>
      <c r="F184" s="521"/>
      <c r="G184" s="521"/>
      <c r="H184" s="521"/>
      <c r="I184" s="521"/>
      <c r="J184" s="521"/>
      <c r="K184" s="492"/>
      <c r="L184" s="521"/>
      <c r="M184" s="521"/>
      <c r="N184" s="521"/>
      <c r="O184" s="521"/>
      <c r="P184" s="521"/>
      <c r="Q184" s="521"/>
      <c r="R184" s="492"/>
      <c r="S184" s="521"/>
      <c r="T184" s="521"/>
      <c r="U184" s="521"/>
      <c r="V184" s="521"/>
      <c r="W184" s="521"/>
      <c r="X184" s="521"/>
      <c r="Y184" s="492"/>
      <c r="Z184" s="521"/>
      <c r="AA184" s="521"/>
      <c r="AB184" s="521"/>
      <c r="AC184" s="521"/>
      <c r="AD184" s="521"/>
      <c r="AE184" s="492"/>
      <c r="AF184" s="521"/>
      <c r="AG184" s="521"/>
      <c r="AH184" s="521"/>
      <c r="AI184" s="521"/>
      <c r="AJ184" s="521"/>
      <c r="AK184" s="521"/>
      <c r="AL184" s="492"/>
      <c r="AM184" s="521"/>
      <c r="AN184" s="521"/>
      <c r="AO184" s="521"/>
      <c r="AP184" s="521"/>
      <c r="AQ184" s="521"/>
      <c r="AR184" s="521"/>
      <c r="AS184" s="492"/>
      <c r="AT184" s="521"/>
      <c r="AU184" s="521"/>
      <c r="AV184" s="521"/>
      <c r="AW184" s="521"/>
      <c r="AX184" s="521"/>
      <c r="AY184" s="521"/>
      <c r="AZ184" s="492"/>
      <c r="BA184" s="521"/>
      <c r="BB184" s="521"/>
      <c r="BC184" s="521"/>
      <c r="BD184" s="521"/>
      <c r="BE184" s="521"/>
      <c r="BF184" s="521"/>
      <c r="BG184" s="492"/>
      <c r="BH184" s="521"/>
      <c r="BI184" s="521"/>
      <c r="BJ184" s="521"/>
      <c r="BK184" s="521"/>
      <c r="BL184" s="521"/>
      <c r="BM184" s="521"/>
      <c r="BN184" s="492"/>
      <c r="BO184" s="521"/>
      <c r="BP184" s="521"/>
      <c r="BQ184" s="521"/>
      <c r="BR184" s="399"/>
      <c r="BS184" s="399"/>
      <c r="BT184" s="399"/>
      <c r="BU184" s="399"/>
      <c r="BV184" s="399"/>
      <c r="BW184" s="399"/>
      <c r="BX184" s="399"/>
      <c r="BY184" s="399"/>
      <c r="BZ184" s="399"/>
      <c r="CA184" s="399"/>
      <c r="CB184" s="399"/>
      <c r="CC184" s="399"/>
      <c r="CD184" s="399"/>
      <c r="CE184" s="399"/>
      <c r="CF184" s="399"/>
      <c r="CG184" s="399"/>
      <c r="CH184" s="399"/>
      <c r="CI184" s="399"/>
      <c r="CJ184" s="399"/>
      <c r="CK184" s="399"/>
      <c r="CL184" s="399"/>
      <c r="CM184" s="399"/>
      <c r="CN184" s="399"/>
      <c r="CO184" s="399"/>
      <c r="CP184" s="399"/>
      <c r="CQ184" s="399"/>
      <c r="CR184" s="399"/>
      <c r="CS184" s="399"/>
      <c r="CT184" s="399"/>
      <c r="CU184" s="399"/>
      <c r="CV184" s="399"/>
      <c r="CW184" s="399"/>
      <c r="CX184" s="399"/>
      <c r="CY184" s="399"/>
      <c r="CZ184" s="399"/>
      <c r="DA184" s="399"/>
      <c r="DB184" s="399"/>
      <c r="DC184" s="399"/>
      <c r="DD184" s="399"/>
      <c r="DE184" s="399"/>
      <c r="DF184" s="399"/>
      <c r="DG184" s="399"/>
      <c r="DH184" s="399"/>
      <c r="DI184" s="399"/>
      <c r="DJ184" s="399"/>
      <c r="DK184" s="399"/>
      <c r="DL184" s="399"/>
      <c r="DM184" s="399"/>
      <c r="DN184" s="399"/>
      <c r="DO184" s="399"/>
      <c r="DP184" s="399"/>
      <c r="DQ184" s="399"/>
      <c r="DR184" s="399"/>
      <c r="DS184" s="399"/>
      <c r="DT184" s="399"/>
      <c r="DU184" s="399"/>
      <c r="DV184" s="399"/>
      <c r="DW184" s="399"/>
      <c r="DX184" s="399"/>
      <c r="DY184" s="399"/>
      <c r="DZ184" s="399"/>
      <c r="EA184" s="399"/>
      <c r="EB184" s="399"/>
      <c r="EC184" s="399"/>
      <c r="ED184" s="399"/>
      <c r="EE184" s="399"/>
      <c r="EF184" s="399"/>
      <c r="EG184" s="399"/>
      <c r="EH184" s="399"/>
      <c r="EI184" s="399"/>
      <c r="EJ184" s="399"/>
      <c r="EK184" s="399"/>
      <c r="EL184" s="399"/>
      <c r="EM184" s="399"/>
      <c r="EN184" s="399"/>
      <c r="EO184" s="399"/>
      <c r="EP184" s="399"/>
    </row>
    <row r="185" spans="3:146" ht="12" customHeight="1">
      <c r="C185" s="521"/>
      <c r="D185" s="492"/>
      <c r="E185" s="521"/>
      <c r="F185" s="521"/>
      <c r="G185" s="521"/>
      <c r="H185" s="521"/>
      <c r="I185" s="521"/>
      <c r="J185" s="521"/>
      <c r="K185" s="492"/>
      <c r="L185" s="521"/>
      <c r="M185" s="521"/>
      <c r="N185" s="521"/>
      <c r="O185" s="521"/>
      <c r="P185" s="521"/>
      <c r="Q185" s="521"/>
      <c r="R185" s="492"/>
      <c r="S185" s="521"/>
      <c r="T185" s="521"/>
      <c r="U185" s="521"/>
      <c r="V185" s="521"/>
      <c r="W185" s="521"/>
      <c r="X185" s="521"/>
      <c r="Y185" s="492"/>
      <c r="Z185" s="521"/>
      <c r="AA185" s="521"/>
      <c r="AB185" s="521"/>
      <c r="AC185" s="521"/>
      <c r="AD185" s="521"/>
      <c r="AE185" s="492"/>
      <c r="AF185" s="521"/>
      <c r="AG185" s="521"/>
      <c r="AH185" s="521"/>
      <c r="AI185" s="521"/>
      <c r="AJ185" s="521"/>
      <c r="AK185" s="521"/>
      <c r="AL185" s="492"/>
      <c r="AM185" s="521"/>
      <c r="AN185" s="521"/>
      <c r="AO185" s="521"/>
      <c r="AP185" s="521"/>
      <c r="AQ185" s="521"/>
      <c r="AR185" s="521"/>
      <c r="AS185" s="492"/>
      <c r="AT185" s="521"/>
      <c r="AU185" s="521"/>
      <c r="AV185" s="521"/>
      <c r="AW185" s="521"/>
      <c r="AX185" s="521"/>
      <c r="AY185" s="521"/>
      <c r="AZ185" s="492"/>
      <c r="BA185" s="521"/>
      <c r="BB185" s="521"/>
      <c r="BC185" s="521"/>
      <c r="BD185" s="521"/>
      <c r="BE185" s="521"/>
      <c r="BF185" s="521"/>
      <c r="BG185" s="492"/>
      <c r="BH185" s="521"/>
      <c r="BI185" s="521"/>
      <c r="BJ185" s="521"/>
      <c r="BK185" s="521"/>
      <c r="BL185" s="521"/>
      <c r="BM185" s="521"/>
      <c r="BN185" s="492"/>
      <c r="BO185" s="521"/>
      <c r="BP185" s="521"/>
      <c r="BQ185" s="521"/>
      <c r="BR185" s="399"/>
      <c r="BS185" s="399"/>
      <c r="BT185" s="399"/>
      <c r="BU185" s="399"/>
      <c r="BV185" s="399"/>
      <c r="BW185" s="399"/>
      <c r="BX185" s="399"/>
      <c r="BY185" s="399"/>
      <c r="BZ185" s="399"/>
      <c r="CA185" s="399"/>
      <c r="CB185" s="399"/>
      <c r="CC185" s="399"/>
      <c r="CD185" s="399"/>
      <c r="CE185" s="399"/>
      <c r="CF185" s="399"/>
      <c r="CG185" s="399"/>
      <c r="CH185" s="399"/>
      <c r="CI185" s="399"/>
      <c r="CJ185" s="399"/>
      <c r="CK185" s="399"/>
      <c r="CL185" s="399"/>
      <c r="CM185" s="399"/>
      <c r="CN185" s="399"/>
      <c r="CO185" s="399"/>
      <c r="CP185" s="399"/>
      <c r="CQ185" s="399"/>
      <c r="CR185" s="399"/>
      <c r="CS185" s="399"/>
      <c r="CT185" s="399"/>
      <c r="CU185" s="399"/>
      <c r="CV185" s="399"/>
      <c r="CW185" s="399"/>
      <c r="CX185" s="399"/>
      <c r="CY185" s="399"/>
      <c r="CZ185" s="399"/>
      <c r="DA185" s="399"/>
      <c r="DB185" s="399"/>
      <c r="DC185" s="399"/>
      <c r="DD185" s="399"/>
      <c r="DE185" s="399"/>
      <c r="DF185" s="399"/>
      <c r="DG185" s="399"/>
      <c r="DH185" s="399"/>
      <c r="DI185" s="399"/>
      <c r="DJ185" s="399"/>
      <c r="DK185" s="399"/>
      <c r="DL185" s="399"/>
      <c r="DM185" s="399"/>
      <c r="DN185" s="399"/>
      <c r="DO185" s="399"/>
      <c r="DP185" s="399"/>
      <c r="DQ185" s="399"/>
      <c r="DR185" s="399"/>
      <c r="DS185" s="399"/>
      <c r="DT185" s="399"/>
      <c r="DU185" s="399"/>
      <c r="DV185" s="399"/>
      <c r="DW185" s="399"/>
      <c r="DX185" s="399"/>
      <c r="DY185" s="399"/>
      <c r="DZ185" s="399"/>
      <c r="EA185" s="399"/>
      <c r="EB185" s="399"/>
      <c r="EC185" s="399"/>
      <c r="ED185" s="399"/>
      <c r="EE185" s="399"/>
      <c r="EF185" s="399"/>
      <c r="EG185" s="399"/>
      <c r="EH185" s="399"/>
      <c r="EI185" s="399"/>
      <c r="EJ185" s="399"/>
      <c r="EK185" s="399"/>
      <c r="EL185" s="399"/>
      <c r="EM185" s="399"/>
      <c r="EN185" s="399"/>
      <c r="EO185" s="399"/>
      <c r="EP185" s="399"/>
    </row>
    <row r="186" spans="3:146" ht="12" customHeight="1">
      <c r="C186" s="521"/>
      <c r="D186" s="492"/>
      <c r="E186" s="521"/>
      <c r="F186" s="521"/>
      <c r="G186" s="521"/>
      <c r="H186" s="521"/>
      <c r="I186" s="521"/>
      <c r="J186" s="521"/>
      <c r="K186" s="492"/>
      <c r="L186" s="521"/>
      <c r="M186" s="521"/>
      <c r="N186" s="521"/>
      <c r="O186" s="521"/>
      <c r="P186" s="521"/>
      <c r="Q186" s="521"/>
      <c r="R186" s="492"/>
      <c r="S186" s="521"/>
      <c r="T186" s="521"/>
      <c r="U186" s="521"/>
      <c r="V186" s="521"/>
      <c r="W186" s="521"/>
      <c r="X186" s="521"/>
      <c r="Y186" s="492"/>
      <c r="Z186" s="521"/>
      <c r="AA186" s="521"/>
      <c r="AB186" s="521"/>
      <c r="AC186" s="521"/>
      <c r="AD186" s="521"/>
      <c r="AE186" s="492"/>
      <c r="AF186" s="521"/>
      <c r="AG186" s="521"/>
      <c r="AH186" s="521"/>
      <c r="AI186" s="521"/>
      <c r="AJ186" s="521"/>
      <c r="AK186" s="521"/>
      <c r="AL186" s="492"/>
      <c r="AM186" s="521"/>
      <c r="AN186" s="521"/>
      <c r="AO186" s="521"/>
      <c r="AP186" s="521"/>
      <c r="AQ186" s="521"/>
      <c r="AR186" s="521"/>
      <c r="AS186" s="492"/>
      <c r="AT186" s="521"/>
      <c r="AU186" s="521"/>
      <c r="AV186" s="521"/>
      <c r="AW186" s="521"/>
      <c r="AX186" s="521"/>
      <c r="AY186" s="521"/>
      <c r="AZ186" s="492"/>
      <c r="BA186" s="521"/>
      <c r="BB186" s="521"/>
      <c r="BC186" s="521"/>
      <c r="BD186" s="521"/>
      <c r="BE186" s="521"/>
      <c r="BF186" s="521"/>
      <c r="BG186" s="492"/>
      <c r="BH186" s="521"/>
      <c r="BI186" s="521"/>
      <c r="BJ186" s="521"/>
      <c r="BK186" s="521"/>
      <c r="BL186" s="521"/>
      <c r="BM186" s="521"/>
      <c r="BN186" s="492"/>
      <c r="BO186" s="521"/>
      <c r="BP186" s="521"/>
      <c r="BQ186" s="521"/>
      <c r="BR186" s="399"/>
      <c r="BS186" s="399"/>
      <c r="BT186" s="399"/>
      <c r="BU186" s="399"/>
      <c r="BV186" s="399"/>
      <c r="BW186" s="399"/>
      <c r="BX186" s="399"/>
      <c r="BY186" s="399"/>
      <c r="BZ186" s="399"/>
      <c r="CA186" s="399"/>
      <c r="CB186" s="399"/>
      <c r="CC186" s="399"/>
      <c r="CD186" s="399"/>
      <c r="CE186" s="399"/>
      <c r="CF186" s="399"/>
      <c r="CG186" s="399"/>
      <c r="CH186" s="399"/>
      <c r="CI186" s="399"/>
      <c r="CJ186" s="399"/>
      <c r="CK186" s="399"/>
      <c r="CL186" s="399"/>
      <c r="CM186" s="399"/>
      <c r="CN186" s="399"/>
      <c r="CO186" s="399"/>
      <c r="CP186" s="399"/>
      <c r="CQ186" s="399"/>
      <c r="CR186" s="399"/>
      <c r="CS186" s="399"/>
      <c r="CT186" s="399"/>
      <c r="CU186" s="399"/>
      <c r="CV186" s="399"/>
      <c r="CW186" s="399"/>
      <c r="CX186" s="399"/>
      <c r="CY186" s="399"/>
      <c r="CZ186" s="399"/>
      <c r="DA186" s="399"/>
      <c r="DB186" s="399"/>
      <c r="DC186" s="399"/>
      <c r="DD186" s="399"/>
      <c r="DE186" s="399"/>
      <c r="DF186" s="399"/>
      <c r="DG186" s="399"/>
      <c r="DH186" s="399"/>
      <c r="DI186" s="399"/>
      <c r="DJ186" s="399"/>
      <c r="DK186" s="399"/>
      <c r="DL186" s="399"/>
      <c r="DM186" s="399"/>
      <c r="DN186" s="399"/>
      <c r="DO186" s="399"/>
      <c r="DP186" s="399"/>
      <c r="DQ186" s="399"/>
      <c r="DR186" s="399"/>
      <c r="DS186" s="399"/>
      <c r="DT186" s="399"/>
      <c r="DU186" s="399"/>
      <c r="DV186" s="399"/>
      <c r="DW186" s="399"/>
      <c r="DX186" s="399"/>
      <c r="DY186" s="399"/>
      <c r="DZ186" s="399"/>
      <c r="EA186" s="399"/>
      <c r="EB186" s="399"/>
      <c r="EC186" s="399"/>
      <c r="ED186" s="399"/>
      <c r="EE186" s="399"/>
      <c r="EF186" s="399"/>
      <c r="EG186" s="399"/>
      <c r="EH186" s="399"/>
      <c r="EI186" s="399"/>
      <c r="EJ186" s="399"/>
      <c r="EK186" s="399"/>
      <c r="EL186" s="399"/>
      <c r="EM186" s="399"/>
      <c r="EN186" s="399"/>
      <c r="EO186" s="399"/>
      <c r="EP186" s="399"/>
    </row>
    <row r="187" spans="3:146" ht="12" customHeight="1">
      <c r="C187" s="521"/>
      <c r="D187" s="492"/>
      <c r="E187" s="521"/>
      <c r="F187" s="521"/>
      <c r="G187" s="521"/>
      <c r="H187" s="521"/>
      <c r="I187" s="521"/>
      <c r="J187" s="521"/>
      <c r="K187" s="492"/>
      <c r="L187" s="521"/>
      <c r="M187" s="521"/>
      <c r="N187" s="521"/>
      <c r="O187" s="521"/>
      <c r="P187" s="521"/>
      <c r="Q187" s="521"/>
      <c r="R187" s="492"/>
      <c r="S187" s="521"/>
      <c r="T187" s="521"/>
      <c r="U187" s="521"/>
      <c r="V187" s="521"/>
      <c r="W187" s="521"/>
      <c r="X187" s="521"/>
      <c r="Y187" s="492"/>
      <c r="Z187" s="521"/>
      <c r="AA187" s="521"/>
      <c r="AB187" s="521"/>
      <c r="AC187" s="521"/>
      <c r="AD187" s="521"/>
      <c r="AE187" s="492"/>
      <c r="AF187" s="521"/>
      <c r="AG187" s="521"/>
      <c r="AH187" s="521"/>
      <c r="AI187" s="521"/>
      <c r="AJ187" s="521"/>
      <c r="AK187" s="521"/>
      <c r="AL187" s="492"/>
      <c r="AM187" s="521"/>
      <c r="AN187" s="521"/>
      <c r="AO187" s="521"/>
      <c r="AP187" s="521"/>
      <c r="AQ187" s="521"/>
      <c r="AR187" s="521"/>
      <c r="AS187" s="492"/>
      <c r="AT187" s="521"/>
      <c r="AU187" s="521"/>
      <c r="AV187" s="521"/>
      <c r="AW187" s="521"/>
      <c r="AX187" s="521"/>
      <c r="AY187" s="521"/>
      <c r="AZ187" s="492"/>
      <c r="BA187" s="521"/>
      <c r="BB187" s="521"/>
      <c r="BC187" s="521"/>
      <c r="BD187" s="521"/>
      <c r="BE187" s="521"/>
      <c r="BF187" s="521"/>
      <c r="BG187" s="492"/>
      <c r="BH187" s="521"/>
      <c r="BI187" s="521"/>
      <c r="BJ187" s="521"/>
      <c r="BK187" s="521"/>
      <c r="BL187" s="521"/>
      <c r="BM187" s="521"/>
      <c r="BN187" s="492"/>
      <c r="BO187" s="521"/>
      <c r="BP187" s="521"/>
      <c r="BQ187" s="521"/>
      <c r="BR187" s="399"/>
      <c r="BS187" s="399"/>
      <c r="BT187" s="399"/>
      <c r="BU187" s="399"/>
      <c r="BV187" s="399"/>
      <c r="BW187" s="399"/>
      <c r="BX187" s="399"/>
      <c r="BY187" s="399"/>
      <c r="BZ187" s="399"/>
      <c r="CA187" s="399"/>
      <c r="CB187" s="399"/>
      <c r="CC187" s="399"/>
      <c r="CD187" s="399"/>
      <c r="CE187" s="399"/>
      <c r="CF187" s="399"/>
      <c r="CG187" s="399"/>
      <c r="CH187" s="399"/>
      <c r="CI187" s="399"/>
      <c r="CJ187" s="399"/>
      <c r="CK187" s="399"/>
      <c r="CL187" s="399"/>
      <c r="CM187" s="399"/>
      <c r="CN187" s="399"/>
      <c r="CO187" s="399"/>
      <c r="CP187" s="399"/>
      <c r="CQ187" s="399"/>
      <c r="CR187" s="399"/>
      <c r="CS187" s="399"/>
      <c r="CT187" s="399"/>
      <c r="CU187" s="399"/>
      <c r="CV187" s="399"/>
      <c r="CW187" s="399"/>
      <c r="CX187" s="399"/>
      <c r="CY187" s="399"/>
      <c r="CZ187" s="399"/>
      <c r="DA187" s="399"/>
      <c r="DB187" s="399"/>
      <c r="DC187" s="399"/>
      <c r="DD187" s="399"/>
      <c r="DE187" s="399"/>
      <c r="DF187" s="399"/>
      <c r="DG187" s="399"/>
      <c r="DH187" s="399"/>
      <c r="DI187" s="399"/>
      <c r="DJ187" s="399"/>
      <c r="DK187" s="399"/>
      <c r="DL187" s="399"/>
      <c r="DM187" s="399"/>
      <c r="DN187" s="399"/>
      <c r="DO187" s="399"/>
      <c r="DP187" s="399"/>
      <c r="DQ187" s="399"/>
      <c r="DR187" s="399"/>
      <c r="DS187" s="399"/>
      <c r="DT187" s="399"/>
      <c r="DU187" s="399"/>
      <c r="DV187" s="399"/>
      <c r="DW187" s="399"/>
      <c r="DX187" s="399"/>
      <c r="DY187" s="399"/>
      <c r="DZ187" s="399"/>
      <c r="EA187" s="399"/>
      <c r="EB187" s="399"/>
      <c r="EC187" s="399"/>
      <c r="ED187" s="399"/>
      <c r="EE187" s="399"/>
      <c r="EF187" s="399"/>
      <c r="EG187" s="399"/>
      <c r="EH187" s="399"/>
      <c r="EI187" s="399"/>
      <c r="EJ187" s="399"/>
      <c r="EK187" s="399"/>
      <c r="EL187" s="399"/>
      <c r="EM187" s="399"/>
      <c r="EN187" s="399"/>
      <c r="EO187" s="399"/>
      <c r="EP187" s="399"/>
    </row>
    <row r="188" spans="3:146" ht="12" customHeight="1">
      <c r="C188" s="521"/>
      <c r="D188" s="492"/>
      <c r="E188" s="521"/>
      <c r="F188" s="521"/>
      <c r="G188" s="521"/>
      <c r="H188" s="521"/>
      <c r="I188" s="521"/>
      <c r="J188" s="521"/>
      <c r="K188" s="492"/>
      <c r="L188" s="521"/>
      <c r="M188" s="521"/>
      <c r="N188" s="521"/>
      <c r="O188" s="521"/>
      <c r="P188" s="521"/>
      <c r="Q188" s="521"/>
      <c r="R188" s="492"/>
      <c r="S188" s="521"/>
      <c r="T188" s="521"/>
      <c r="U188" s="521"/>
      <c r="V188" s="521"/>
      <c r="W188" s="521"/>
      <c r="X188" s="521"/>
      <c r="Y188" s="492"/>
      <c r="Z188" s="521"/>
      <c r="AA188" s="521"/>
      <c r="AB188" s="521"/>
      <c r="AC188" s="521"/>
      <c r="AD188" s="521"/>
      <c r="AE188" s="492"/>
      <c r="AF188" s="521"/>
      <c r="AG188" s="521"/>
      <c r="AH188" s="521"/>
      <c r="AI188" s="521"/>
      <c r="AJ188" s="521"/>
      <c r="AK188" s="521"/>
      <c r="AL188" s="492"/>
      <c r="AM188" s="521"/>
      <c r="AN188" s="521"/>
      <c r="AO188" s="521"/>
      <c r="AP188" s="521"/>
      <c r="AQ188" s="521"/>
      <c r="AR188" s="521"/>
      <c r="AS188" s="492"/>
      <c r="AT188" s="521"/>
      <c r="AU188" s="521"/>
      <c r="AV188" s="521"/>
      <c r="AW188" s="521"/>
      <c r="AX188" s="521"/>
      <c r="AY188" s="521"/>
      <c r="AZ188" s="492"/>
      <c r="BA188" s="521"/>
      <c r="BB188" s="521"/>
      <c r="BC188" s="521"/>
      <c r="BD188" s="521"/>
      <c r="BE188" s="521"/>
      <c r="BF188" s="521"/>
      <c r="BG188" s="492"/>
      <c r="BH188" s="521"/>
      <c r="BI188" s="521"/>
      <c r="BJ188" s="521"/>
      <c r="BK188" s="521"/>
      <c r="BL188" s="521"/>
      <c r="BM188" s="521"/>
      <c r="BN188" s="492"/>
      <c r="BO188" s="521"/>
      <c r="BP188" s="521"/>
      <c r="BQ188" s="521"/>
      <c r="BR188" s="399"/>
      <c r="BS188" s="399"/>
      <c r="BT188" s="399"/>
      <c r="BU188" s="399"/>
      <c r="BV188" s="399"/>
      <c r="BW188" s="399"/>
      <c r="BX188" s="399"/>
      <c r="BY188" s="399"/>
      <c r="BZ188" s="399"/>
      <c r="CA188" s="399"/>
      <c r="CB188" s="399"/>
      <c r="CC188" s="399"/>
      <c r="CD188" s="399"/>
      <c r="CE188" s="399"/>
      <c r="CF188" s="399"/>
      <c r="CG188" s="399"/>
      <c r="CH188" s="399"/>
      <c r="CI188" s="399"/>
      <c r="CJ188" s="399"/>
      <c r="CK188" s="399"/>
      <c r="CL188" s="399"/>
      <c r="CM188" s="399"/>
      <c r="CN188" s="399"/>
      <c r="CO188" s="399"/>
      <c r="CP188" s="399"/>
      <c r="CQ188" s="399"/>
      <c r="CR188" s="399"/>
      <c r="CS188" s="399"/>
      <c r="CT188" s="399"/>
      <c r="CU188" s="399"/>
      <c r="CV188" s="399"/>
      <c r="CW188" s="399"/>
      <c r="CX188" s="399"/>
      <c r="CY188" s="399"/>
      <c r="CZ188" s="399"/>
      <c r="DA188" s="399"/>
      <c r="DB188" s="399"/>
      <c r="DC188" s="399"/>
      <c r="DD188" s="399"/>
      <c r="DE188" s="399"/>
      <c r="DF188" s="399"/>
      <c r="DG188" s="399"/>
      <c r="DH188" s="399"/>
      <c r="DI188" s="399"/>
      <c r="DJ188" s="399"/>
      <c r="DK188" s="399"/>
      <c r="DL188" s="399"/>
      <c r="DM188" s="399"/>
      <c r="DN188" s="399"/>
      <c r="DO188" s="399"/>
      <c r="DP188" s="399"/>
      <c r="DQ188" s="399"/>
      <c r="DR188" s="399"/>
      <c r="DS188" s="399"/>
      <c r="DT188" s="399"/>
      <c r="DU188" s="399"/>
      <c r="DV188" s="399"/>
      <c r="DW188" s="399"/>
      <c r="DX188" s="399"/>
      <c r="DY188" s="399"/>
      <c r="DZ188" s="399"/>
      <c r="EA188" s="399"/>
      <c r="EB188" s="399"/>
      <c r="EC188" s="399"/>
      <c r="ED188" s="399"/>
      <c r="EE188" s="399"/>
      <c r="EF188" s="399"/>
      <c r="EG188" s="399"/>
      <c r="EH188" s="399"/>
      <c r="EI188" s="399"/>
      <c r="EJ188" s="399"/>
      <c r="EK188" s="399"/>
      <c r="EL188" s="399"/>
      <c r="EM188" s="399"/>
      <c r="EN188" s="399"/>
      <c r="EO188" s="399"/>
      <c r="EP188" s="399"/>
    </row>
    <row r="189" spans="3:146" ht="12" customHeight="1">
      <c r="C189" s="521"/>
      <c r="D189" s="492"/>
      <c r="E189" s="521"/>
      <c r="F189" s="521"/>
      <c r="G189" s="521"/>
      <c r="H189" s="521"/>
      <c r="I189" s="521"/>
      <c r="J189" s="521"/>
      <c r="K189" s="492"/>
      <c r="L189" s="521"/>
      <c r="M189" s="521"/>
      <c r="N189" s="521"/>
      <c r="O189" s="521"/>
      <c r="P189" s="521"/>
      <c r="Q189" s="521"/>
      <c r="R189" s="492"/>
      <c r="S189" s="521"/>
      <c r="T189" s="521"/>
      <c r="U189" s="521"/>
      <c r="V189" s="521"/>
      <c r="W189" s="521"/>
      <c r="X189" s="521"/>
      <c r="Y189" s="492"/>
      <c r="Z189" s="521"/>
      <c r="AA189" s="521"/>
      <c r="AB189" s="521"/>
      <c r="AC189" s="521"/>
      <c r="AD189" s="521"/>
      <c r="AE189" s="492"/>
      <c r="AF189" s="521"/>
      <c r="AG189" s="521"/>
      <c r="AH189" s="521"/>
      <c r="AI189" s="521"/>
      <c r="AJ189" s="521"/>
      <c r="AK189" s="521"/>
      <c r="AL189" s="492"/>
      <c r="AM189" s="521"/>
      <c r="AN189" s="521"/>
      <c r="AO189" s="521"/>
      <c r="AP189" s="521"/>
      <c r="AQ189" s="521"/>
      <c r="AR189" s="521"/>
      <c r="AS189" s="492"/>
      <c r="AT189" s="521"/>
      <c r="AU189" s="521"/>
      <c r="AV189" s="521"/>
      <c r="AW189" s="521"/>
      <c r="AX189" s="521"/>
      <c r="AY189" s="521"/>
      <c r="AZ189" s="492"/>
      <c r="BA189" s="521"/>
      <c r="BB189" s="521"/>
      <c r="BC189" s="521"/>
      <c r="BD189" s="521"/>
      <c r="BE189" s="521"/>
      <c r="BF189" s="521"/>
      <c r="BG189" s="492"/>
      <c r="BH189" s="521"/>
      <c r="BI189" s="521"/>
      <c r="BJ189" s="521"/>
      <c r="BK189" s="521"/>
      <c r="BL189" s="521"/>
      <c r="BM189" s="521"/>
      <c r="BN189" s="492"/>
      <c r="BO189" s="521"/>
      <c r="BP189" s="521"/>
      <c r="BQ189" s="521"/>
      <c r="BR189" s="399"/>
      <c r="BS189" s="399"/>
      <c r="BT189" s="399"/>
      <c r="BU189" s="399"/>
      <c r="BV189" s="399"/>
      <c r="BW189" s="399"/>
      <c r="BX189" s="399"/>
      <c r="BY189" s="399"/>
      <c r="BZ189" s="399"/>
      <c r="CA189" s="399"/>
      <c r="CB189" s="399"/>
      <c r="CC189" s="399"/>
      <c r="CD189" s="399"/>
      <c r="CE189" s="399"/>
      <c r="CF189" s="399"/>
      <c r="CG189" s="399"/>
      <c r="CH189" s="399"/>
      <c r="CI189" s="399"/>
      <c r="CJ189" s="399"/>
      <c r="CK189" s="399"/>
      <c r="CL189" s="399"/>
      <c r="CM189" s="399"/>
      <c r="CN189" s="399"/>
      <c r="CO189" s="399"/>
      <c r="CP189" s="399"/>
      <c r="CQ189" s="399"/>
      <c r="CR189" s="399"/>
      <c r="CS189" s="399"/>
      <c r="CT189" s="399"/>
      <c r="CU189" s="399"/>
      <c r="CV189" s="399"/>
      <c r="CW189" s="399"/>
      <c r="CX189" s="399"/>
      <c r="CY189" s="399"/>
      <c r="CZ189" s="399"/>
      <c r="DA189" s="399"/>
      <c r="DB189" s="399"/>
      <c r="DC189" s="399"/>
      <c r="DD189" s="399"/>
      <c r="DE189" s="399"/>
      <c r="DF189" s="399"/>
      <c r="DG189" s="399"/>
      <c r="DH189" s="399"/>
      <c r="DI189" s="399"/>
      <c r="DJ189" s="399"/>
      <c r="DK189" s="399"/>
      <c r="DL189" s="399"/>
      <c r="DM189" s="399"/>
      <c r="DN189" s="399"/>
      <c r="DO189" s="399"/>
      <c r="DP189" s="399"/>
      <c r="DQ189" s="399"/>
      <c r="DR189" s="399"/>
      <c r="DS189" s="399"/>
      <c r="DT189" s="399"/>
      <c r="DU189" s="399"/>
      <c r="DV189" s="399"/>
      <c r="DW189" s="399"/>
      <c r="DX189" s="399"/>
      <c r="DY189" s="399"/>
      <c r="DZ189" s="399"/>
      <c r="EA189" s="399"/>
      <c r="EB189" s="399"/>
      <c r="EC189" s="399"/>
      <c r="ED189" s="399"/>
      <c r="EE189" s="399"/>
      <c r="EF189" s="399"/>
      <c r="EG189" s="399"/>
      <c r="EH189" s="399"/>
      <c r="EI189" s="399"/>
      <c r="EJ189" s="399"/>
      <c r="EK189" s="399"/>
      <c r="EL189" s="399"/>
      <c r="EM189" s="399"/>
      <c r="EN189" s="399"/>
      <c r="EO189" s="399"/>
      <c r="EP189" s="399"/>
    </row>
    <row r="190" spans="3:146" ht="12" customHeight="1">
      <c r="C190" s="521"/>
      <c r="D190" s="492"/>
      <c r="E190" s="521"/>
      <c r="F190" s="521"/>
      <c r="G190" s="521"/>
      <c r="H190" s="521"/>
      <c r="I190" s="521"/>
      <c r="J190" s="521"/>
      <c r="K190" s="492"/>
      <c r="L190" s="521"/>
      <c r="M190" s="521"/>
      <c r="N190" s="521"/>
      <c r="O190" s="521"/>
      <c r="P190" s="521"/>
      <c r="Q190" s="521"/>
      <c r="R190" s="492"/>
      <c r="S190" s="521"/>
      <c r="T190" s="521"/>
      <c r="U190" s="521"/>
      <c r="V190" s="521"/>
      <c r="W190" s="521"/>
      <c r="X190" s="521"/>
      <c r="Y190" s="492"/>
      <c r="Z190" s="521"/>
      <c r="AA190" s="521"/>
      <c r="AB190" s="521"/>
      <c r="AC190" s="521"/>
      <c r="AD190" s="521"/>
      <c r="AE190" s="492"/>
      <c r="AF190" s="521"/>
      <c r="AG190" s="521"/>
      <c r="AH190" s="521"/>
      <c r="AI190" s="521"/>
      <c r="AJ190" s="521"/>
      <c r="AK190" s="521"/>
      <c r="AL190" s="492"/>
      <c r="AM190" s="521"/>
      <c r="AN190" s="521"/>
      <c r="AO190" s="521"/>
      <c r="AP190" s="521"/>
      <c r="AQ190" s="521"/>
      <c r="AR190" s="521"/>
      <c r="AS190" s="492"/>
      <c r="AT190" s="521"/>
      <c r="AU190" s="521"/>
      <c r="AV190" s="521"/>
      <c r="AW190" s="521"/>
      <c r="AX190" s="521"/>
      <c r="AY190" s="521"/>
      <c r="AZ190" s="492"/>
      <c r="BA190" s="521"/>
      <c r="BB190" s="521"/>
      <c r="BC190" s="521"/>
      <c r="BD190" s="521"/>
      <c r="BE190" s="521"/>
      <c r="BF190" s="521"/>
      <c r="BG190" s="492"/>
      <c r="BH190" s="521"/>
      <c r="BI190" s="521"/>
      <c r="BJ190" s="521"/>
      <c r="BK190" s="521"/>
      <c r="BL190" s="521"/>
      <c r="BM190" s="521"/>
      <c r="BN190" s="492"/>
      <c r="BO190" s="521"/>
      <c r="BP190" s="521"/>
      <c r="BQ190" s="521"/>
      <c r="BR190" s="399"/>
      <c r="BS190" s="399"/>
      <c r="BT190" s="399"/>
      <c r="BU190" s="399"/>
      <c r="BV190" s="399"/>
      <c r="BW190" s="399"/>
      <c r="BX190" s="399"/>
      <c r="BY190" s="399"/>
      <c r="BZ190" s="399"/>
      <c r="CA190" s="399"/>
      <c r="CB190" s="399"/>
      <c r="CC190" s="399"/>
      <c r="CD190" s="399"/>
      <c r="CE190" s="399"/>
      <c r="CF190" s="399"/>
      <c r="CG190" s="399"/>
      <c r="CH190" s="399"/>
      <c r="CI190" s="399"/>
      <c r="CJ190" s="399"/>
      <c r="CK190" s="399"/>
      <c r="CL190" s="399"/>
      <c r="CM190" s="399"/>
      <c r="CN190" s="399"/>
      <c r="CO190" s="399"/>
      <c r="CP190" s="399"/>
      <c r="CQ190" s="399"/>
      <c r="CR190" s="399"/>
      <c r="CS190" s="399"/>
      <c r="CT190" s="399"/>
      <c r="CU190" s="399"/>
      <c r="CV190" s="399"/>
      <c r="CW190" s="399"/>
      <c r="CX190" s="399"/>
      <c r="CY190" s="399"/>
      <c r="CZ190" s="399"/>
      <c r="DA190" s="399"/>
      <c r="DB190" s="399"/>
      <c r="DC190" s="399"/>
      <c r="DD190" s="399"/>
      <c r="DE190" s="399"/>
      <c r="DF190" s="399"/>
      <c r="DG190" s="399"/>
      <c r="DH190" s="399"/>
      <c r="DI190" s="399"/>
      <c r="DJ190" s="399"/>
      <c r="DK190" s="399"/>
      <c r="DL190" s="399"/>
      <c r="DM190" s="399"/>
      <c r="DN190" s="399"/>
      <c r="DO190" s="399"/>
      <c r="DP190" s="399"/>
      <c r="DQ190" s="399"/>
      <c r="DR190" s="399"/>
      <c r="DS190" s="399"/>
      <c r="DT190" s="399"/>
      <c r="DU190" s="399"/>
      <c r="DV190" s="399"/>
      <c r="DW190" s="399"/>
      <c r="DX190" s="399"/>
      <c r="DY190" s="399"/>
      <c r="DZ190" s="399"/>
      <c r="EA190" s="399"/>
      <c r="EB190" s="399"/>
      <c r="EC190" s="399"/>
      <c r="ED190" s="399"/>
      <c r="EE190" s="399"/>
      <c r="EF190" s="399"/>
      <c r="EG190" s="399"/>
      <c r="EH190" s="399"/>
      <c r="EI190" s="399"/>
      <c r="EJ190" s="399"/>
      <c r="EK190" s="399"/>
      <c r="EL190" s="399"/>
      <c r="EM190" s="399"/>
      <c r="EN190" s="399"/>
      <c r="EO190" s="399"/>
      <c r="EP190" s="399"/>
    </row>
    <row r="191" spans="3:146" ht="12" customHeight="1">
      <c r="C191" s="521"/>
      <c r="D191" s="492"/>
      <c r="E191" s="521"/>
      <c r="F191" s="521"/>
      <c r="G191" s="521"/>
      <c r="H191" s="521"/>
      <c r="I191" s="521"/>
      <c r="J191" s="521"/>
      <c r="K191" s="492"/>
      <c r="L191" s="521"/>
      <c r="M191" s="521"/>
      <c r="N191" s="521"/>
      <c r="O191" s="521"/>
      <c r="P191" s="521"/>
      <c r="Q191" s="521"/>
      <c r="R191" s="492"/>
      <c r="S191" s="521"/>
      <c r="T191" s="521"/>
      <c r="U191" s="521"/>
      <c r="V191" s="521"/>
      <c r="W191" s="521"/>
      <c r="X191" s="521"/>
      <c r="Y191" s="492"/>
      <c r="Z191" s="521"/>
      <c r="AA191" s="521"/>
      <c r="AB191" s="521"/>
      <c r="AC191" s="521"/>
      <c r="AD191" s="521"/>
      <c r="AE191" s="492"/>
      <c r="AF191" s="521"/>
      <c r="AG191" s="521"/>
      <c r="AH191" s="521"/>
      <c r="AI191" s="521"/>
      <c r="AJ191" s="521"/>
      <c r="AK191" s="521"/>
      <c r="AL191" s="492"/>
      <c r="AM191" s="521"/>
      <c r="AN191" s="521"/>
      <c r="AO191" s="521"/>
      <c r="AP191" s="521"/>
      <c r="AQ191" s="521"/>
      <c r="AR191" s="521"/>
      <c r="AS191" s="492"/>
      <c r="AT191" s="521"/>
      <c r="AU191" s="521"/>
      <c r="AV191" s="521"/>
      <c r="AW191" s="521"/>
      <c r="AX191" s="521"/>
      <c r="AY191" s="521"/>
      <c r="AZ191" s="492"/>
      <c r="BA191" s="521"/>
      <c r="BB191" s="521"/>
      <c r="BC191" s="521"/>
      <c r="BD191" s="521"/>
      <c r="BE191" s="521"/>
      <c r="BF191" s="521"/>
      <c r="BG191" s="492"/>
      <c r="BH191" s="521"/>
      <c r="BI191" s="521"/>
      <c r="BJ191" s="521"/>
      <c r="BK191" s="521"/>
      <c r="BL191" s="521"/>
      <c r="BM191" s="521"/>
      <c r="BN191" s="492"/>
      <c r="BO191" s="521"/>
      <c r="BP191" s="521"/>
      <c r="BQ191" s="521"/>
      <c r="BR191" s="399"/>
      <c r="BS191" s="399"/>
      <c r="BT191" s="399"/>
      <c r="BU191" s="399"/>
      <c r="BV191" s="399"/>
      <c r="BW191" s="399"/>
      <c r="BX191" s="399"/>
      <c r="BY191" s="399"/>
      <c r="BZ191" s="399"/>
      <c r="CA191" s="399"/>
      <c r="CB191" s="399"/>
      <c r="CC191" s="399"/>
      <c r="CD191" s="399"/>
      <c r="CE191" s="399"/>
      <c r="CF191" s="399"/>
      <c r="CG191" s="399"/>
      <c r="CH191" s="399"/>
      <c r="CI191" s="399"/>
      <c r="CJ191" s="399"/>
      <c r="CK191" s="399"/>
      <c r="CL191" s="399"/>
      <c r="CM191" s="399"/>
      <c r="CN191" s="399"/>
      <c r="CO191" s="399"/>
      <c r="CP191" s="399"/>
      <c r="CQ191" s="399"/>
      <c r="CR191" s="399"/>
      <c r="CS191" s="399"/>
      <c r="CT191" s="399"/>
      <c r="CU191" s="399"/>
      <c r="CV191" s="399"/>
      <c r="CW191" s="399"/>
      <c r="CX191" s="399"/>
      <c r="CY191" s="399"/>
      <c r="CZ191" s="399"/>
      <c r="DA191" s="399"/>
      <c r="DB191" s="399"/>
      <c r="DC191" s="399"/>
      <c r="DD191" s="399"/>
      <c r="DE191" s="399"/>
      <c r="DF191" s="399"/>
      <c r="DG191" s="399"/>
      <c r="DH191" s="399"/>
      <c r="DI191" s="399"/>
      <c r="DJ191" s="399"/>
      <c r="DK191" s="399"/>
      <c r="DL191" s="399"/>
      <c r="DM191" s="399"/>
      <c r="DN191" s="399"/>
      <c r="DO191" s="399"/>
      <c r="DP191" s="399"/>
      <c r="DQ191" s="399"/>
      <c r="DR191" s="399"/>
      <c r="DS191" s="399"/>
      <c r="DT191" s="399"/>
      <c r="DU191" s="399"/>
      <c r="DV191" s="399"/>
      <c r="DW191" s="399"/>
      <c r="DX191" s="399"/>
      <c r="DY191" s="399"/>
      <c r="DZ191" s="399"/>
      <c r="EA191" s="399"/>
      <c r="EB191" s="399"/>
      <c r="EC191" s="399"/>
      <c r="ED191" s="399"/>
      <c r="EE191" s="399"/>
      <c r="EF191" s="399"/>
      <c r="EG191" s="399"/>
      <c r="EH191" s="399"/>
      <c r="EI191" s="399"/>
      <c r="EJ191" s="399"/>
      <c r="EK191" s="399"/>
      <c r="EL191" s="399"/>
      <c r="EM191" s="399"/>
      <c r="EN191" s="399"/>
      <c r="EO191" s="399"/>
      <c r="EP191" s="399"/>
    </row>
    <row r="192" spans="3:146" ht="12" customHeight="1">
      <c r="C192" s="521"/>
      <c r="D192" s="492"/>
      <c r="E192" s="521"/>
      <c r="F192" s="521"/>
      <c r="G192" s="521"/>
      <c r="H192" s="521"/>
      <c r="I192" s="521"/>
      <c r="J192" s="521"/>
      <c r="K192" s="492"/>
      <c r="L192" s="521"/>
      <c r="M192" s="521"/>
      <c r="N192" s="521"/>
      <c r="O192" s="521"/>
      <c r="P192" s="521"/>
      <c r="Q192" s="521"/>
      <c r="R192" s="492"/>
      <c r="S192" s="521"/>
      <c r="T192" s="521"/>
      <c r="U192" s="521"/>
      <c r="V192" s="521"/>
      <c r="W192" s="521"/>
      <c r="X192" s="521"/>
      <c r="Y192" s="492"/>
      <c r="Z192" s="521"/>
      <c r="AA192" s="521"/>
      <c r="AB192" s="521"/>
      <c r="AC192" s="521"/>
      <c r="AD192" s="521"/>
      <c r="AE192" s="492"/>
      <c r="AF192" s="521"/>
      <c r="AG192" s="521"/>
      <c r="AH192" s="521"/>
      <c r="AI192" s="521"/>
      <c r="AJ192" s="521"/>
      <c r="AK192" s="521"/>
      <c r="AL192" s="492"/>
      <c r="AM192" s="521"/>
      <c r="AN192" s="521"/>
      <c r="AO192" s="521"/>
      <c r="AP192" s="521"/>
      <c r="AQ192" s="521"/>
      <c r="AR192" s="521"/>
      <c r="AS192" s="492"/>
      <c r="AT192" s="521"/>
      <c r="AU192" s="521"/>
      <c r="AV192" s="521"/>
      <c r="AW192" s="521"/>
      <c r="AX192" s="521"/>
      <c r="AY192" s="521"/>
      <c r="AZ192" s="492"/>
      <c r="BA192" s="521"/>
      <c r="BB192" s="521"/>
      <c r="BC192" s="521"/>
      <c r="BD192" s="521"/>
      <c r="BE192" s="521"/>
      <c r="BF192" s="521"/>
      <c r="BG192" s="492"/>
      <c r="BH192" s="521"/>
      <c r="BI192" s="521"/>
      <c r="BJ192" s="521"/>
      <c r="BK192" s="521"/>
      <c r="BL192" s="521"/>
      <c r="BM192" s="521"/>
      <c r="BN192" s="492"/>
      <c r="BO192" s="521"/>
      <c r="BP192" s="521"/>
      <c r="BQ192" s="521"/>
      <c r="BR192" s="399"/>
      <c r="BS192" s="399"/>
      <c r="BT192" s="399"/>
      <c r="BU192" s="399"/>
      <c r="BV192" s="399"/>
      <c r="BW192" s="399"/>
      <c r="BX192" s="399"/>
      <c r="BY192" s="399"/>
      <c r="BZ192" s="399"/>
      <c r="CA192" s="399"/>
      <c r="CB192" s="399"/>
      <c r="CC192" s="399"/>
      <c r="CD192" s="399"/>
      <c r="CE192" s="399"/>
      <c r="CF192" s="399"/>
      <c r="CG192" s="399"/>
      <c r="CH192" s="399"/>
      <c r="CI192" s="399"/>
      <c r="CJ192" s="399"/>
      <c r="CK192" s="399"/>
      <c r="CL192" s="399"/>
      <c r="CM192" s="399"/>
      <c r="CN192" s="399"/>
      <c r="CO192" s="399"/>
      <c r="CP192" s="399"/>
      <c r="CQ192" s="399"/>
      <c r="CR192" s="399"/>
      <c r="CS192" s="399"/>
      <c r="CT192" s="399"/>
      <c r="CU192" s="399"/>
      <c r="CV192" s="399"/>
      <c r="CW192" s="399"/>
      <c r="CX192" s="399"/>
      <c r="CY192" s="399"/>
      <c r="CZ192" s="399"/>
      <c r="DA192" s="399"/>
      <c r="DB192" s="399"/>
      <c r="DC192" s="399"/>
      <c r="DD192" s="399"/>
      <c r="DE192" s="399"/>
      <c r="DF192" s="399"/>
      <c r="DG192" s="399"/>
      <c r="DH192" s="399"/>
      <c r="DI192" s="399"/>
      <c r="DJ192" s="399"/>
      <c r="DK192" s="399"/>
      <c r="DL192" s="399"/>
      <c r="DM192" s="399"/>
      <c r="DN192" s="399"/>
      <c r="DO192" s="399"/>
      <c r="DP192" s="399"/>
      <c r="DQ192" s="399"/>
      <c r="DR192" s="399"/>
      <c r="DS192" s="399"/>
      <c r="DT192" s="399"/>
      <c r="DU192" s="399"/>
      <c r="DV192" s="399"/>
      <c r="DW192" s="399"/>
      <c r="DX192" s="399"/>
      <c r="DY192" s="399"/>
      <c r="DZ192" s="399"/>
      <c r="EA192" s="399"/>
      <c r="EB192" s="399"/>
      <c r="EC192" s="399"/>
      <c r="ED192" s="399"/>
      <c r="EE192" s="399"/>
      <c r="EF192" s="399"/>
      <c r="EG192" s="399"/>
      <c r="EH192" s="399"/>
      <c r="EI192" s="399"/>
      <c r="EJ192" s="399"/>
      <c r="EK192" s="399"/>
      <c r="EL192" s="399"/>
      <c r="EM192" s="399"/>
      <c r="EN192" s="399"/>
      <c r="EO192" s="399"/>
      <c r="EP192" s="399"/>
    </row>
    <row r="193" spans="3:146" ht="12" customHeight="1">
      <c r="C193" s="521"/>
      <c r="D193" s="492"/>
      <c r="E193" s="521"/>
      <c r="F193" s="521"/>
      <c r="G193" s="521"/>
      <c r="H193" s="521"/>
      <c r="I193" s="521"/>
      <c r="J193" s="521"/>
      <c r="K193" s="492"/>
      <c r="L193" s="521"/>
      <c r="M193" s="521"/>
      <c r="N193" s="521"/>
      <c r="O193" s="521"/>
      <c r="P193" s="521"/>
      <c r="Q193" s="521"/>
      <c r="R193" s="492"/>
      <c r="S193" s="521"/>
      <c r="T193" s="521"/>
      <c r="U193" s="521"/>
      <c r="V193" s="521"/>
      <c r="W193" s="521"/>
      <c r="X193" s="521"/>
      <c r="Y193" s="492"/>
      <c r="Z193" s="521"/>
      <c r="AA193" s="521"/>
      <c r="AB193" s="521"/>
      <c r="AC193" s="521"/>
      <c r="AD193" s="521"/>
      <c r="AE193" s="492"/>
      <c r="AF193" s="521"/>
      <c r="AG193" s="521"/>
      <c r="AH193" s="521"/>
      <c r="AI193" s="521"/>
      <c r="AJ193" s="521"/>
      <c r="AK193" s="521"/>
      <c r="AL193" s="492"/>
      <c r="AM193" s="521"/>
      <c r="AN193" s="521"/>
      <c r="AO193" s="521"/>
      <c r="AP193" s="521"/>
      <c r="AQ193" s="521"/>
      <c r="AR193" s="521"/>
      <c r="AS193" s="492"/>
      <c r="AT193" s="521"/>
      <c r="AU193" s="521"/>
      <c r="AV193" s="521"/>
      <c r="AW193" s="521"/>
      <c r="AX193" s="521"/>
      <c r="AY193" s="521"/>
      <c r="AZ193" s="492"/>
      <c r="BA193" s="521"/>
      <c r="BB193" s="521"/>
      <c r="BC193" s="521"/>
      <c r="BD193" s="521"/>
      <c r="BE193" s="521"/>
      <c r="BF193" s="521"/>
      <c r="BG193" s="492"/>
      <c r="BH193" s="521"/>
      <c r="BI193" s="521"/>
      <c r="BJ193" s="521"/>
      <c r="BK193" s="521"/>
      <c r="BL193" s="521"/>
      <c r="BM193" s="521"/>
      <c r="BN193" s="492"/>
      <c r="BO193" s="521"/>
      <c r="BP193" s="521"/>
      <c r="BQ193" s="521"/>
      <c r="BR193" s="399"/>
      <c r="BS193" s="399"/>
      <c r="BT193" s="399"/>
      <c r="BU193" s="399"/>
      <c r="BV193" s="399"/>
      <c r="BW193" s="399"/>
      <c r="BX193" s="399"/>
      <c r="BY193" s="399"/>
      <c r="BZ193" s="399"/>
      <c r="CA193" s="399"/>
      <c r="CB193" s="399"/>
      <c r="CC193" s="399"/>
      <c r="CD193" s="399"/>
      <c r="CE193" s="399"/>
      <c r="CF193" s="399"/>
      <c r="CG193" s="399"/>
      <c r="CH193" s="399"/>
      <c r="CI193" s="399"/>
      <c r="CJ193" s="399"/>
      <c r="CK193" s="399"/>
      <c r="CL193" s="399"/>
      <c r="CM193" s="399"/>
      <c r="CN193" s="399"/>
      <c r="CO193" s="399"/>
      <c r="CP193" s="399"/>
      <c r="CQ193" s="399"/>
      <c r="CR193" s="399"/>
      <c r="CS193" s="399"/>
      <c r="CT193" s="399"/>
      <c r="CU193" s="399"/>
      <c r="CV193" s="399"/>
      <c r="CW193" s="399"/>
      <c r="CX193" s="399"/>
      <c r="CY193" s="399"/>
      <c r="CZ193" s="399"/>
      <c r="DA193" s="399"/>
      <c r="DB193" s="399"/>
      <c r="DC193" s="399"/>
      <c r="DD193" s="399"/>
      <c r="DE193" s="399"/>
      <c r="DF193" s="399"/>
      <c r="DG193" s="399"/>
      <c r="DH193" s="399"/>
      <c r="DI193" s="399"/>
      <c r="DJ193" s="399"/>
      <c r="DK193" s="399"/>
      <c r="DL193" s="399"/>
      <c r="DM193" s="399"/>
      <c r="DN193" s="399"/>
      <c r="DO193" s="399"/>
      <c r="DP193" s="399"/>
      <c r="DQ193" s="399"/>
      <c r="DR193" s="399"/>
      <c r="DS193" s="399"/>
      <c r="DT193" s="399"/>
      <c r="DU193" s="399"/>
      <c r="DV193" s="399"/>
      <c r="DW193" s="399"/>
      <c r="DX193" s="399"/>
      <c r="DY193" s="399"/>
      <c r="DZ193" s="399"/>
      <c r="EA193" s="399"/>
      <c r="EB193" s="399"/>
      <c r="EC193" s="399"/>
      <c r="ED193" s="399"/>
      <c r="EE193" s="399"/>
      <c r="EF193" s="399"/>
      <c r="EG193" s="399"/>
      <c r="EH193" s="399"/>
      <c r="EI193" s="399"/>
      <c r="EJ193" s="399"/>
      <c r="EK193" s="399"/>
      <c r="EL193" s="399"/>
      <c r="EM193" s="399"/>
      <c r="EN193" s="399"/>
      <c r="EO193" s="399"/>
      <c r="EP193" s="399"/>
    </row>
    <row r="194" spans="3:146" ht="12" customHeight="1">
      <c r="C194" s="521"/>
      <c r="D194" s="492"/>
      <c r="E194" s="521"/>
      <c r="F194" s="521"/>
      <c r="G194" s="521"/>
      <c r="H194" s="521"/>
      <c r="I194" s="521"/>
      <c r="J194" s="521"/>
      <c r="K194" s="492"/>
      <c r="L194" s="521"/>
      <c r="M194" s="521"/>
      <c r="N194" s="521"/>
      <c r="O194" s="521"/>
      <c r="P194" s="521"/>
      <c r="Q194" s="521"/>
      <c r="R194" s="492"/>
      <c r="S194" s="521"/>
      <c r="T194" s="521"/>
      <c r="U194" s="521"/>
      <c r="V194" s="521"/>
      <c r="W194" s="521"/>
      <c r="X194" s="521"/>
      <c r="Y194" s="492"/>
      <c r="Z194" s="521"/>
      <c r="AA194" s="521"/>
      <c r="AB194" s="521"/>
      <c r="AC194" s="521"/>
      <c r="AD194" s="521"/>
      <c r="AE194" s="492"/>
      <c r="AF194" s="521"/>
      <c r="AG194" s="521"/>
      <c r="AH194" s="521"/>
      <c r="AI194" s="521"/>
      <c r="AJ194" s="521"/>
      <c r="AK194" s="521"/>
      <c r="AL194" s="492"/>
      <c r="AM194" s="521"/>
      <c r="AN194" s="521"/>
      <c r="AO194" s="521"/>
      <c r="AP194" s="521"/>
      <c r="AQ194" s="521"/>
      <c r="AR194" s="521"/>
      <c r="AS194" s="492"/>
      <c r="AT194" s="521"/>
      <c r="AU194" s="521"/>
      <c r="AV194" s="521"/>
      <c r="AW194" s="521"/>
      <c r="AX194" s="521"/>
      <c r="AY194" s="521"/>
      <c r="AZ194" s="492"/>
      <c r="BA194" s="521"/>
      <c r="BB194" s="521"/>
      <c r="BC194" s="521"/>
      <c r="BD194" s="521"/>
      <c r="BE194" s="521"/>
      <c r="BF194" s="521"/>
      <c r="BG194" s="492"/>
      <c r="BH194" s="521"/>
      <c r="BI194" s="521"/>
      <c r="BJ194" s="521"/>
      <c r="BK194" s="521"/>
      <c r="BL194" s="521"/>
      <c r="BM194" s="521"/>
      <c r="BN194" s="492"/>
      <c r="BO194" s="521"/>
      <c r="BP194" s="521"/>
      <c r="BQ194" s="521"/>
      <c r="BR194" s="399"/>
      <c r="BS194" s="399"/>
      <c r="BT194" s="399"/>
      <c r="BU194" s="399"/>
      <c r="BV194" s="399"/>
      <c r="BW194" s="399"/>
      <c r="BX194" s="399"/>
      <c r="BY194" s="399"/>
      <c r="BZ194" s="399"/>
      <c r="CA194" s="399"/>
      <c r="CB194" s="399"/>
      <c r="CC194" s="399"/>
      <c r="CD194" s="399"/>
      <c r="CE194" s="399"/>
      <c r="CF194" s="399"/>
      <c r="CG194" s="399"/>
      <c r="CH194" s="399"/>
      <c r="CI194" s="399"/>
      <c r="CJ194" s="399"/>
      <c r="CK194" s="399"/>
      <c r="CL194" s="399"/>
      <c r="CM194" s="399"/>
      <c r="CN194" s="399"/>
      <c r="CO194" s="399"/>
      <c r="CP194" s="399"/>
      <c r="CQ194" s="399"/>
      <c r="CR194" s="399"/>
      <c r="CS194" s="399"/>
      <c r="CT194" s="399"/>
      <c r="CU194" s="399"/>
      <c r="CV194" s="399"/>
      <c r="CW194" s="399"/>
      <c r="CX194" s="399"/>
      <c r="CY194" s="399"/>
      <c r="CZ194" s="399"/>
      <c r="DA194" s="399"/>
      <c r="DB194" s="399"/>
      <c r="DC194" s="399"/>
      <c r="DD194" s="399"/>
      <c r="DE194" s="399"/>
      <c r="DF194" s="399"/>
      <c r="DG194" s="399"/>
      <c r="DH194" s="399"/>
      <c r="DI194" s="399"/>
      <c r="DJ194" s="399"/>
      <c r="DK194" s="399"/>
      <c r="DL194" s="399"/>
      <c r="DM194" s="399"/>
      <c r="DN194" s="399"/>
      <c r="DO194" s="399"/>
      <c r="DP194" s="399"/>
      <c r="DQ194" s="399"/>
      <c r="DR194" s="399"/>
      <c r="DS194" s="399"/>
      <c r="DT194" s="399"/>
      <c r="DU194" s="399"/>
      <c r="DV194" s="399"/>
      <c r="DW194" s="399"/>
      <c r="DX194" s="399"/>
      <c r="DY194" s="399"/>
      <c r="DZ194" s="399"/>
      <c r="EA194" s="399"/>
      <c r="EB194" s="399"/>
      <c r="EC194" s="399"/>
      <c r="ED194" s="399"/>
      <c r="EE194" s="399"/>
      <c r="EF194" s="399"/>
      <c r="EG194" s="399"/>
      <c r="EH194" s="399"/>
      <c r="EI194" s="399"/>
      <c r="EJ194" s="399"/>
      <c r="EK194" s="399"/>
      <c r="EL194" s="399"/>
      <c r="EM194" s="399"/>
      <c r="EN194" s="399"/>
      <c r="EO194" s="399"/>
      <c r="EP194" s="399"/>
    </row>
    <row r="195" spans="3:146" ht="12" customHeight="1">
      <c r="C195" s="521"/>
      <c r="D195" s="492"/>
      <c r="E195" s="521"/>
      <c r="F195" s="521"/>
      <c r="G195" s="521"/>
      <c r="H195" s="521"/>
      <c r="I195" s="521"/>
      <c r="J195" s="521"/>
      <c r="K195" s="492"/>
      <c r="L195" s="521"/>
      <c r="M195" s="521"/>
      <c r="N195" s="521"/>
      <c r="O195" s="521"/>
      <c r="P195" s="521"/>
      <c r="Q195" s="521"/>
      <c r="R195" s="492"/>
      <c r="S195" s="521"/>
      <c r="T195" s="521"/>
      <c r="U195" s="521"/>
      <c r="V195" s="521"/>
      <c r="W195" s="521"/>
      <c r="X195" s="521"/>
      <c r="Y195" s="492"/>
      <c r="Z195" s="521"/>
      <c r="AA195" s="521"/>
      <c r="AB195" s="521"/>
      <c r="AC195" s="521"/>
      <c r="AD195" s="521"/>
      <c r="AE195" s="492"/>
      <c r="AF195" s="521"/>
      <c r="AG195" s="521"/>
      <c r="AH195" s="521"/>
      <c r="AI195" s="521"/>
      <c r="AJ195" s="521"/>
      <c r="AK195" s="521"/>
      <c r="AL195" s="492"/>
      <c r="AM195" s="521"/>
      <c r="AN195" s="521"/>
      <c r="AO195" s="521"/>
      <c r="AP195" s="521"/>
      <c r="AQ195" s="521"/>
      <c r="AR195" s="521"/>
      <c r="AS195" s="492"/>
      <c r="AT195" s="521"/>
      <c r="AU195" s="521"/>
      <c r="AV195" s="521"/>
      <c r="AW195" s="521"/>
      <c r="AX195" s="521"/>
      <c r="AY195" s="521"/>
      <c r="AZ195" s="492"/>
      <c r="BA195" s="521"/>
      <c r="BB195" s="521"/>
      <c r="BC195" s="521"/>
      <c r="BD195" s="521"/>
      <c r="BE195" s="521"/>
      <c r="BF195" s="521"/>
      <c r="BG195" s="492"/>
      <c r="BH195" s="521"/>
      <c r="BI195" s="521"/>
      <c r="BJ195" s="521"/>
      <c r="BK195" s="521"/>
      <c r="BL195" s="521"/>
      <c r="BM195" s="521"/>
      <c r="BN195" s="492"/>
      <c r="BO195" s="521"/>
      <c r="BP195" s="521"/>
      <c r="BQ195" s="521"/>
      <c r="BR195" s="399"/>
      <c r="BS195" s="399"/>
      <c r="BT195" s="399"/>
      <c r="BU195" s="399"/>
      <c r="BV195" s="399"/>
      <c r="BW195" s="399"/>
      <c r="BX195" s="399"/>
      <c r="BY195" s="399"/>
      <c r="BZ195" s="399"/>
      <c r="CA195" s="399"/>
      <c r="CB195" s="399"/>
      <c r="CC195" s="399"/>
      <c r="CD195" s="399"/>
      <c r="CE195" s="399"/>
      <c r="CF195" s="399"/>
      <c r="CG195" s="399"/>
      <c r="CH195" s="399"/>
      <c r="CI195" s="399"/>
      <c r="CJ195" s="399"/>
      <c r="CK195" s="399"/>
      <c r="CL195" s="399"/>
      <c r="CM195" s="399"/>
      <c r="CN195" s="399"/>
      <c r="CO195" s="399"/>
      <c r="CP195" s="399"/>
      <c r="CQ195" s="399"/>
      <c r="CR195" s="399"/>
      <c r="CS195" s="399"/>
      <c r="CT195" s="399"/>
      <c r="CU195" s="399"/>
      <c r="CV195" s="399"/>
      <c r="CW195" s="399"/>
      <c r="CX195" s="399"/>
      <c r="CY195" s="399"/>
      <c r="CZ195" s="399"/>
      <c r="DA195" s="399"/>
      <c r="DB195" s="399"/>
      <c r="DC195" s="399"/>
      <c r="DD195" s="399"/>
      <c r="DE195" s="399"/>
      <c r="DF195" s="399"/>
      <c r="DG195" s="399"/>
      <c r="DH195" s="399"/>
      <c r="DI195" s="399"/>
      <c r="DJ195" s="399"/>
      <c r="DK195" s="399"/>
      <c r="DL195" s="399"/>
      <c r="DM195" s="399"/>
      <c r="DN195" s="399"/>
      <c r="DO195" s="399"/>
      <c r="DP195" s="399"/>
      <c r="DQ195" s="399"/>
      <c r="DR195" s="399"/>
      <c r="DS195" s="399"/>
      <c r="DT195" s="399"/>
      <c r="DU195" s="399"/>
      <c r="DV195" s="399"/>
      <c r="DW195" s="399"/>
      <c r="DX195" s="399"/>
      <c r="DY195" s="399"/>
      <c r="DZ195" s="399"/>
      <c r="EA195" s="399"/>
      <c r="EB195" s="399"/>
      <c r="EC195" s="399"/>
      <c r="ED195" s="399"/>
      <c r="EE195" s="399"/>
      <c r="EF195" s="399"/>
      <c r="EG195" s="399"/>
      <c r="EH195" s="399"/>
      <c r="EI195" s="399"/>
      <c r="EJ195" s="399"/>
      <c r="EK195" s="399"/>
      <c r="EL195" s="399"/>
      <c r="EM195" s="399"/>
      <c r="EN195" s="399"/>
      <c r="EO195" s="399"/>
      <c r="EP195" s="399"/>
    </row>
    <row r="196" spans="3:146" ht="12" customHeight="1">
      <c r="C196" s="521"/>
      <c r="D196" s="492"/>
      <c r="E196" s="521"/>
      <c r="F196" s="521"/>
      <c r="G196" s="521"/>
      <c r="H196" s="521"/>
      <c r="I196" s="521"/>
      <c r="J196" s="521"/>
      <c r="K196" s="492"/>
      <c r="L196" s="521"/>
      <c r="M196" s="521"/>
      <c r="N196" s="521"/>
      <c r="O196" s="521"/>
      <c r="P196" s="521"/>
      <c r="Q196" s="521"/>
      <c r="R196" s="492"/>
      <c r="S196" s="521"/>
      <c r="T196" s="521"/>
      <c r="U196" s="521"/>
      <c r="V196" s="521"/>
      <c r="W196" s="521"/>
      <c r="X196" s="521"/>
      <c r="Y196" s="492"/>
      <c r="Z196" s="521"/>
      <c r="AA196" s="521"/>
      <c r="AB196" s="521"/>
      <c r="AC196" s="521"/>
      <c r="AD196" s="521"/>
      <c r="AE196" s="492"/>
      <c r="AF196" s="521"/>
      <c r="AG196" s="521"/>
      <c r="AH196" s="521"/>
      <c r="AI196" s="521"/>
      <c r="AJ196" s="521"/>
      <c r="AK196" s="521"/>
      <c r="AL196" s="492"/>
      <c r="AM196" s="521"/>
      <c r="AN196" s="521"/>
      <c r="AO196" s="521"/>
      <c r="AP196" s="521"/>
      <c r="AQ196" s="521"/>
      <c r="AR196" s="521"/>
      <c r="AS196" s="492"/>
      <c r="AT196" s="521"/>
      <c r="AU196" s="521"/>
      <c r="AV196" s="521"/>
      <c r="AW196" s="521"/>
      <c r="AX196" s="521"/>
      <c r="AY196" s="521"/>
      <c r="AZ196" s="492"/>
      <c r="BA196" s="521"/>
      <c r="BB196" s="521"/>
      <c r="BC196" s="521"/>
      <c r="BD196" s="521"/>
      <c r="BE196" s="521"/>
      <c r="BF196" s="521"/>
      <c r="BG196" s="492"/>
      <c r="BH196" s="521"/>
      <c r="BI196" s="521"/>
      <c r="BJ196" s="521"/>
      <c r="BK196" s="521"/>
      <c r="BL196" s="521"/>
      <c r="BM196" s="521"/>
      <c r="BN196" s="492"/>
      <c r="BO196" s="521"/>
      <c r="BP196" s="521"/>
      <c r="BQ196" s="521"/>
      <c r="BR196" s="399"/>
      <c r="BS196" s="399"/>
      <c r="BT196" s="399"/>
      <c r="BU196" s="399"/>
      <c r="BV196" s="399"/>
      <c r="BW196" s="399"/>
      <c r="BX196" s="399"/>
      <c r="BY196" s="399"/>
      <c r="BZ196" s="399"/>
      <c r="CA196" s="399"/>
      <c r="CB196" s="399"/>
      <c r="CC196" s="399"/>
      <c r="CD196" s="399"/>
      <c r="CE196" s="399"/>
      <c r="CF196" s="399"/>
      <c r="CG196" s="399"/>
      <c r="CH196" s="399"/>
      <c r="CI196" s="399"/>
      <c r="CJ196" s="399"/>
      <c r="CK196" s="399"/>
      <c r="CL196" s="399"/>
      <c r="CM196" s="399"/>
      <c r="CN196" s="399"/>
      <c r="CO196" s="399"/>
      <c r="CP196" s="399"/>
      <c r="CQ196" s="399"/>
      <c r="CR196" s="399"/>
      <c r="CS196" s="399"/>
      <c r="CT196" s="399"/>
      <c r="CU196" s="399"/>
      <c r="CV196" s="399"/>
      <c r="CW196" s="399"/>
      <c r="CX196" s="399"/>
      <c r="CY196" s="399"/>
      <c r="CZ196" s="399"/>
      <c r="DA196" s="399"/>
      <c r="DB196" s="399"/>
      <c r="DC196" s="399"/>
      <c r="DD196" s="399"/>
      <c r="DE196" s="399"/>
      <c r="DF196" s="399"/>
      <c r="DG196" s="399"/>
      <c r="DH196" s="399"/>
      <c r="DI196" s="399"/>
      <c r="DJ196" s="399"/>
      <c r="DK196" s="399"/>
      <c r="DL196" s="399"/>
      <c r="DM196" s="399"/>
      <c r="DN196" s="399"/>
      <c r="DO196" s="399"/>
      <c r="DP196" s="399"/>
      <c r="DQ196" s="399"/>
      <c r="DR196" s="399"/>
      <c r="DS196" s="399"/>
      <c r="DT196" s="399"/>
      <c r="DU196" s="399"/>
      <c r="DV196" s="399"/>
      <c r="DW196" s="399"/>
      <c r="DX196" s="399"/>
      <c r="DY196" s="399"/>
      <c r="DZ196" s="399"/>
      <c r="EA196" s="399"/>
      <c r="EB196" s="399"/>
      <c r="EC196" s="399"/>
      <c r="ED196" s="399"/>
      <c r="EE196" s="399"/>
      <c r="EF196" s="399"/>
      <c r="EG196" s="399"/>
      <c r="EH196" s="399"/>
      <c r="EI196" s="399"/>
      <c r="EJ196" s="399"/>
      <c r="EK196" s="399"/>
      <c r="EL196" s="399"/>
      <c r="EM196" s="399"/>
      <c r="EN196" s="399"/>
      <c r="EO196" s="399"/>
      <c r="EP196" s="399"/>
    </row>
    <row r="197" spans="3:146" ht="12" customHeight="1">
      <c r="C197" s="521"/>
      <c r="D197" s="492"/>
      <c r="E197" s="521"/>
      <c r="F197" s="521"/>
      <c r="G197" s="521"/>
      <c r="H197" s="521"/>
      <c r="I197" s="521"/>
      <c r="J197" s="521"/>
      <c r="K197" s="492"/>
      <c r="L197" s="521"/>
      <c r="M197" s="521"/>
      <c r="N197" s="521"/>
      <c r="O197" s="521"/>
      <c r="P197" s="521"/>
      <c r="Q197" s="521"/>
      <c r="R197" s="492"/>
      <c r="S197" s="521"/>
      <c r="T197" s="521"/>
      <c r="U197" s="521"/>
      <c r="V197" s="521"/>
      <c r="W197" s="521"/>
      <c r="X197" s="521"/>
      <c r="Y197" s="492"/>
      <c r="Z197" s="521"/>
      <c r="AA197" s="521"/>
      <c r="AB197" s="521"/>
      <c r="AC197" s="521"/>
      <c r="AD197" s="521"/>
      <c r="AE197" s="492"/>
      <c r="AF197" s="521"/>
      <c r="AG197" s="521"/>
      <c r="AH197" s="521"/>
      <c r="AI197" s="521"/>
      <c r="AJ197" s="521"/>
      <c r="AK197" s="521"/>
      <c r="AL197" s="492"/>
      <c r="AM197" s="521"/>
      <c r="AN197" s="521"/>
      <c r="AO197" s="521"/>
      <c r="AP197" s="521"/>
      <c r="AQ197" s="521"/>
      <c r="AR197" s="521"/>
      <c r="AS197" s="492"/>
      <c r="AT197" s="521"/>
      <c r="AU197" s="521"/>
      <c r="AV197" s="521"/>
      <c r="AW197" s="521"/>
      <c r="AX197" s="521"/>
      <c r="AY197" s="521"/>
      <c r="AZ197" s="492"/>
      <c r="BA197" s="521"/>
      <c r="BB197" s="521"/>
      <c r="BC197" s="521"/>
      <c r="BD197" s="521"/>
      <c r="BE197" s="521"/>
      <c r="BF197" s="521"/>
      <c r="BG197" s="492"/>
      <c r="BH197" s="521"/>
      <c r="BI197" s="521"/>
      <c r="BJ197" s="521"/>
      <c r="BK197" s="521"/>
      <c r="BL197" s="521"/>
      <c r="BM197" s="521"/>
      <c r="BN197" s="492"/>
      <c r="BO197" s="521"/>
      <c r="BP197" s="521"/>
      <c r="BQ197" s="521"/>
      <c r="BR197" s="399"/>
      <c r="BS197" s="399"/>
      <c r="BT197" s="399"/>
      <c r="BU197" s="399"/>
      <c r="BV197" s="399"/>
      <c r="BW197" s="399"/>
      <c r="BX197" s="399"/>
      <c r="BY197" s="399"/>
      <c r="BZ197" s="399"/>
      <c r="CA197" s="399"/>
      <c r="CB197" s="399"/>
      <c r="CC197" s="399"/>
      <c r="CD197" s="399"/>
      <c r="CE197" s="399"/>
      <c r="CF197" s="399"/>
      <c r="CG197" s="399"/>
      <c r="CH197" s="399"/>
      <c r="CI197" s="399"/>
      <c r="CJ197" s="399"/>
      <c r="CK197" s="399"/>
      <c r="CL197" s="399"/>
      <c r="CM197" s="399"/>
      <c r="CN197" s="399"/>
      <c r="CO197" s="399"/>
      <c r="CP197" s="399"/>
      <c r="CQ197" s="399"/>
      <c r="CR197" s="399"/>
      <c r="CS197" s="399"/>
      <c r="CT197" s="399"/>
      <c r="CU197" s="399"/>
      <c r="CV197" s="399"/>
      <c r="CW197" s="399"/>
      <c r="CX197" s="399"/>
      <c r="CY197" s="399"/>
      <c r="CZ197" s="399"/>
      <c r="DA197" s="399"/>
      <c r="DB197" s="399"/>
      <c r="DC197" s="399"/>
      <c r="DD197" s="399"/>
      <c r="DE197" s="399"/>
      <c r="DF197" s="399"/>
      <c r="DG197" s="399"/>
      <c r="DH197" s="399"/>
      <c r="DI197" s="399"/>
      <c r="DJ197" s="399"/>
      <c r="DK197" s="399"/>
      <c r="DL197" s="399"/>
      <c r="DM197" s="399"/>
      <c r="DN197" s="399"/>
      <c r="DO197" s="399"/>
      <c r="DP197" s="399"/>
      <c r="DQ197" s="399"/>
      <c r="DR197" s="399"/>
      <c r="DS197" s="399"/>
      <c r="DT197" s="399"/>
      <c r="DU197" s="399"/>
      <c r="DV197" s="399"/>
      <c r="DW197" s="399"/>
      <c r="DX197" s="399"/>
      <c r="DY197" s="399"/>
      <c r="DZ197" s="399"/>
      <c r="EA197" s="399"/>
      <c r="EB197" s="399"/>
      <c r="EC197" s="399"/>
      <c r="ED197" s="399"/>
      <c r="EE197" s="399"/>
      <c r="EF197" s="399"/>
      <c r="EG197" s="399"/>
      <c r="EH197" s="399"/>
      <c r="EI197" s="399"/>
      <c r="EJ197" s="399"/>
      <c r="EK197" s="399"/>
      <c r="EL197" s="399"/>
      <c r="EM197" s="399"/>
      <c r="EN197" s="399"/>
      <c r="EO197" s="399"/>
      <c r="EP197" s="399"/>
    </row>
    <row r="198" spans="3:146" ht="12" customHeight="1">
      <c r="C198" s="521"/>
      <c r="D198" s="492"/>
      <c r="E198" s="521"/>
      <c r="F198" s="521"/>
      <c r="G198" s="521"/>
      <c r="H198" s="521"/>
      <c r="I198" s="521"/>
      <c r="J198" s="521"/>
      <c r="K198" s="492"/>
      <c r="L198" s="521"/>
      <c r="M198" s="521"/>
      <c r="N198" s="521"/>
      <c r="O198" s="521"/>
      <c r="P198" s="521"/>
      <c r="Q198" s="521"/>
      <c r="R198" s="492"/>
      <c r="S198" s="521"/>
      <c r="T198" s="521"/>
      <c r="U198" s="521"/>
      <c r="V198" s="521"/>
      <c r="W198" s="521"/>
      <c r="X198" s="521"/>
      <c r="Y198" s="492"/>
      <c r="Z198" s="521"/>
      <c r="AA198" s="521"/>
      <c r="AB198" s="521"/>
      <c r="AC198" s="521"/>
      <c r="AD198" s="521"/>
      <c r="AE198" s="492"/>
      <c r="AF198" s="521"/>
      <c r="AG198" s="521"/>
      <c r="AH198" s="521"/>
      <c r="AI198" s="521"/>
      <c r="AJ198" s="521"/>
      <c r="AK198" s="521"/>
      <c r="AL198" s="492"/>
      <c r="AM198" s="521"/>
      <c r="AN198" s="521"/>
      <c r="AO198" s="521"/>
      <c r="AP198" s="521"/>
      <c r="AQ198" s="521"/>
      <c r="AR198" s="521"/>
      <c r="AS198" s="492"/>
      <c r="AT198" s="521"/>
      <c r="AU198" s="521"/>
      <c r="AV198" s="521"/>
      <c r="AW198" s="521"/>
      <c r="AX198" s="521"/>
      <c r="AY198" s="521"/>
      <c r="AZ198" s="492"/>
      <c r="BA198" s="521"/>
      <c r="BB198" s="521"/>
      <c r="BC198" s="521"/>
      <c r="BD198" s="521"/>
      <c r="BE198" s="521"/>
      <c r="BF198" s="521"/>
      <c r="BG198" s="492"/>
      <c r="BH198" s="521"/>
      <c r="BI198" s="521"/>
      <c r="BJ198" s="521"/>
      <c r="BK198" s="521"/>
      <c r="BL198" s="521"/>
      <c r="BM198" s="521"/>
      <c r="BN198" s="492"/>
      <c r="BO198" s="521"/>
      <c r="BP198" s="521"/>
      <c r="BQ198" s="521"/>
      <c r="BR198" s="399"/>
      <c r="BS198" s="399"/>
      <c r="BT198" s="399"/>
      <c r="BU198" s="399"/>
      <c r="BV198" s="399"/>
      <c r="BW198" s="399"/>
      <c r="BX198" s="399"/>
      <c r="BY198" s="399"/>
      <c r="BZ198" s="399"/>
      <c r="CA198" s="399"/>
      <c r="CB198" s="399"/>
      <c r="CC198" s="399"/>
      <c r="CD198" s="399"/>
      <c r="CE198" s="399"/>
      <c r="CF198" s="399"/>
      <c r="CG198" s="399"/>
      <c r="CH198" s="399"/>
      <c r="CI198" s="399"/>
      <c r="CJ198" s="399"/>
      <c r="CK198" s="399"/>
      <c r="CL198" s="399"/>
      <c r="CM198" s="399"/>
      <c r="CN198" s="399"/>
      <c r="CO198" s="399"/>
      <c r="CP198" s="399"/>
      <c r="CQ198" s="399"/>
      <c r="CR198" s="399"/>
      <c r="CS198" s="399"/>
      <c r="CT198" s="399"/>
      <c r="CU198" s="399"/>
      <c r="CV198" s="399"/>
      <c r="CW198" s="399"/>
      <c r="CX198" s="399"/>
      <c r="CY198" s="399"/>
      <c r="CZ198" s="399"/>
      <c r="DA198" s="399"/>
      <c r="DB198" s="399"/>
      <c r="DC198" s="399"/>
      <c r="DD198" s="399"/>
      <c r="DE198" s="399"/>
      <c r="DF198" s="399"/>
      <c r="DG198" s="399"/>
      <c r="DH198" s="399"/>
      <c r="DI198" s="399"/>
      <c r="DJ198" s="399"/>
      <c r="DK198" s="399"/>
      <c r="DL198" s="399"/>
      <c r="DM198" s="399"/>
      <c r="DN198" s="399"/>
      <c r="DO198" s="399"/>
      <c r="DP198" s="399"/>
      <c r="DQ198" s="399"/>
      <c r="DR198" s="399"/>
      <c r="DS198" s="399"/>
      <c r="DT198" s="399"/>
      <c r="DU198" s="399"/>
      <c r="DV198" s="399"/>
      <c r="DW198" s="399"/>
      <c r="DX198" s="399"/>
      <c r="DY198" s="399"/>
      <c r="DZ198" s="399"/>
      <c r="EA198" s="399"/>
      <c r="EB198" s="399"/>
      <c r="EC198" s="399"/>
      <c r="ED198" s="399"/>
      <c r="EE198" s="399"/>
      <c r="EF198" s="399"/>
      <c r="EG198" s="399"/>
      <c r="EH198" s="399"/>
      <c r="EI198" s="399"/>
      <c r="EJ198" s="399"/>
      <c r="EK198" s="399"/>
      <c r="EL198" s="399"/>
      <c r="EM198" s="399"/>
      <c r="EN198" s="399"/>
      <c r="EO198" s="399"/>
      <c r="EP198" s="399"/>
    </row>
    <row r="199" spans="3:146" ht="12" customHeight="1">
      <c r="C199" s="521"/>
      <c r="D199" s="492"/>
      <c r="E199" s="521"/>
      <c r="F199" s="521"/>
      <c r="G199" s="521"/>
      <c r="H199" s="521"/>
      <c r="I199" s="521"/>
      <c r="J199" s="521"/>
      <c r="K199" s="492"/>
      <c r="L199" s="521"/>
      <c r="M199" s="521"/>
      <c r="N199" s="521"/>
      <c r="O199" s="521"/>
      <c r="P199" s="521"/>
      <c r="Q199" s="521"/>
      <c r="R199" s="492"/>
      <c r="S199" s="521"/>
      <c r="T199" s="521"/>
      <c r="U199" s="521"/>
      <c r="V199" s="521"/>
      <c r="W199" s="521"/>
      <c r="X199" s="521"/>
      <c r="Y199" s="492"/>
      <c r="Z199" s="521"/>
      <c r="AA199" s="521"/>
      <c r="AB199" s="521"/>
      <c r="AC199" s="521"/>
      <c r="AD199" s="521"/>
      <c r="AE199" s="492"/>
      <c r="AF199" s="521"/>
      <c r="AG199" s="521"/>
      <c r="AH199" s="521"/>
      <c r="AI199" s="521"/>
      <c r="AJ199" s="521"/>
      <c r="AK199" s="521"/>
      <c r="AL199" s="492"/>
      <c r="AM199" s="521"/>
      <c r="AN199" s="521"/>
      <c r="AO199" s="521"/>
      <c r="AP199" s="521"/>
      <c r="AQ199" s="521"/>
      <c r="AR199" s="521"/>
      <c r="AS199" s="492"/>
      <c r="AT199" s="521"/>
      <c r="AU199" s="521"/>
      <c r="AV199" s="521"/>
      <c r="AW199" s="521"/>
      <c r="AX199" s="521"/>
      <c r="AY199" s="521"/>
      <c r="AZ199" s="492"/>
      <c r="BA199" s="521"/>
      <c r="BB199" s="521"/>
      <c r="BC199" s="521"/>
      <c r="BD199" s="521"/>
      <c r="BE199" s="521"/>
      <c r="BF199" s="521"/>
      <c r="BG199" s="492"/>
      <c r="BH199" s="521"/>
      <c r="BI199" s="521"/>
      <c r="BJ199" s="521"/>
      <c r="BK199" s="521"/>
      <c r="BL199" s="521"/>
      <c r="BM199" s="521"/>
      <c r="BN199" s="492"/>
      <c r="BO199" s="521"/>
      <c r="BP199" s="521"/>
      <c r="BQ199" s="521"/>
      <c r="BR199" s="399"/>
      <c r="BS199" s="399"/>
      <c r="BT199" s="399"/>
      <c r="BU199" s="399"/>
      <c r="BV199" s="399"/>
      <c r="BW199" s="399"/>
      <c r="BX199" s="399"/>
      <c r="BY199" s="399"/>
      <c r="BZ199" s="399"/>
      <c r="CA199" s="399"/>
      <c r="CB199" s="399"/>
      <c r="CC199" s="399"/>
      <c r="CD199" s="399"/>
      <c r="CE199" s="399"/>
      <c r="CF199" s="399"/>
      <c r="CG199" s="399"/>
      <c r="CH199" s="399"/>
      <c r="CI199" s="399"/>
      <c r="CJ199" s="399"/>
      <c r="CK199" s="399"/>
      <c r="CL199" s="399"/>
      <c r="CM199" s="399"/>
      <c r="CN199" s="399"/>
      <c r="CO199" s="399"/>
      <c r="CP199" s="399"/>
      <c r="CQ199" s="399"/>
      <c r="CR199" s="399"/>
      <c r="CS199" s="399"/>
      <c r="CT199" s="399"/>
      <c r="CU199" s="399"/>
      <c r="CV199" s="399"/>
      <c r="CW199" s="399"/>
      <c r="CX199" s="399"/>
      <c r="CY199" s="399"/>
      <c r="CZ199" s="399"/>
      <c r="DA199" s="399"/>
      <c r="DB199" s="399"/>
      <c r="DC199" s="399"/>
      <c r="DD199" s="399"/>
      <c r="DE199" s="399"/>
      <c r="DF199" s="399"/>
      <c r="DG199" s="399"/>
      <c r="DH199" s="399"/>
      <c r="DI199" s="399"/>
      <c r="DJ199" s="399"/>
      <c r="DK199" s="399"/>
      <c r="DL199" s="399"/>
      <c r="DM199" s="399"/>
      <c r="DN199" s="399"/>
      <c r="DO199" s="399"/>
      <c r="DP199" s="399"/>
      <c r="DQ199" s="399"/>
      <c r="DR199" s="399"/>
      <c r="DS199" s="399"/>
      <c r="DT199" s="399"/>
      <c r="DU199" s="399"/>
      <c r="DV199" s="399"/>
      <c r="DW199" s="399"/>
      <c r="DX199" s="399"/>
      <c r="DY199" s="399"/>
      <c r="DZ199" s="399"/>
      <c r="EA199" s="399"/>
      <c r="EB199" s="399"/>
      <c r="EC199" s="399"/>
      <c r="ED199" s="399"/>
      <c r="EE199" s="399"/>
      <c r="EF199" s="399"/>
      <c r="EG199" s="399"/>
      <c r="EH199" s="399"/>
      <c r="EI199" s="399"/>
      <c r="EJ199" s="399"/>
      <c r="EK199" s="399"/>
      <c r="EL199" s="399"/>
      <c r="EM199" s="399"/>
      <c r="EN199" s="399"/>
      <c r="EO199" s="399"/>
      <c r="EP199" s="399"/>
    </row>
    <row r="200" spans="3:146" ht="12" customHeight="1">
      <c r="C200" s="521"/>
      <c r="D200" s="492"/>
      <c r="E200" s="521"/>
      <c r="F200" s="521"/>
      <c r="G200" s="521"/>
      <c r="H200" s="521"/>
      <c r="I200" s="521"/>
      <c r="J200" s="521"/>
      <c r="K200" s="492"/>
      <c r="L200" s="521"/>
      <c r="M200" s="521"/>
      <c r="N200" s="521"/>
      <c r="O200" s="521"/>
      <c r="P200" s="521"/>
      <c r="Q200" s="521"/>
      <c r="R200" s="492"/>
      <c r="S200" s="521"/>
      <c r="T200" s="521"/>
      <c r="U200" s="521"/>
      <c r="V200" s="521"/>
      <c r="W200" s="521"/>
      <c r="X200" s="521"/>
      <c r="Y200" s="492"/>
      <c r="Z200" s="521"/>
      <c r="AA200" s="521"/>
      <c r="AB200" s="521"/>
      <c r="AC200" s="521"/>
      <c r="AD200" s="521"/>
      <c r="AE200" s="492"/>
      <c r="AF200" s="521"/>
      <c r="AG200" s="521"/>
      <c r="AH200" s="521"/>
      <c r="AI200" s="521"/>
      <c r="AJ200" s="521"/>
      <c r="AK200" s="521"/>
      <c r="AL200" s="492"/>
      <c r="AM200" s="521"/>
      <c r="AN200" s="521"/>
      <c r="AO200" s="521"/>
      <c r="AP200" s="521"/>
      <c r="AQ200" s="521"/>
      <c r="AR200" s="521"/>
      <c r="AS200" s="492"/>
      <c r="AT200" s="521"/>
      <c r="AU200" s="521"/>
      <c r="AV200" s="521"/>
      <c r="AW200" s="521"/>
      <c r="AX200" s="521"/>
      <c r="AY200" s="521"/>
      <c r="AZ200" s="492"/>
      <c r="BA200" s="521"/>
      <c r="BB200" s="521"/>
      <c r="BC200" s="521"/>
      <c r="BD200" s="521"/>
      <c r="BE200" s="521"/>
      <c r="BF200" s="521"/>
      <c r="BG200" s="492"/>
      <c r="BH200" s="521"/>
      <c r="BI200" s="521"/>
      <c r="BJ200" s="521"/>
      <c r="BK200" s="521"/>
      <c r="BL200" s="521"/>
      <c r="BM200" s="521"/>
      <c r="BN200" s="492"/>
      <c r="BO200" s="521"/>
      <c r="BP200" s="521"/>
      <c r="BQ200" s="521"/>
      <c r="BR200" s="399"/>
      <c r="BS200" s="399"/>
      <c r="BT200" s="399"/>
      <c r="BU200" s="399"/>
      <c r="BV200" s="399"/>
      <c r="BW200" s="399"/>
      <c r="BX200" s="399"/>
      <c r="BY200" s="399"/>
      <c r="BZ200" s="399"/>
      <c r="CA200" s="399"/>
      <c r="CB200" s="399"/>
      <c r="CC200" s="399"/>
      <c r="CD200" s="399"/>
      <c r="CE200" s="399"/>
      <c r="CF200" s="399"/>
      <c r="CG200" s="399"/>
      <c r="CH200" s="399"/>
      <c r="CI200" s="399"/>
      <c r="CJ200" s="399"/>
      <c r="CK200" s="399"/>
      <c r="CL200" s="399"/>
      <c r="CM200" s="399"/>
      <c r="CN200" s="399"/>
      <c r="CO200" s="399"/>
      <c r="CP200" s="399"/>
      <c r="CQ200" s="399"/>
      <c r="CR200" s="399"/>
      <c r="CS200" s="399"/>
      <c r="CT200" s="399"/>
      <c r="CU200" s="399"/>
      <c r="CV200" s="399"/>
      <c r="CW200" s="399"/>
      <c r="CX200" s="399"/>
      <c r="CY200" s="399"/>
      <c r="CZ200" s="399"/>
      <c r="DA200" s="399"/>
      <c r="DB200" s="399"/>
      <c r="DC200" s="399"/>
      <c r="DD200" s="399"/>
      <c r="DE200" s="399"/>
      <c r="DF200" s="399"/>
      <c r="DG200" s="399"/>
      <c r="DH200" s="399"/>
      <c r="DI200" s="399"/>
      <c r="DJ200" s="399"/>
      <c r="DK200" s="399"/>
      <c r="DL200" s="399"/>
      <c r="DM200" s="399"/>
      <c r="DN200" s="399"/>
      <c r="DO200" s="399"/>
      <c r="DP200" s="399"/>
      <c r="DQ200" s="399"/>
      <c r="DR200" s="399"/>
      <c r="DS200" s="399"/>
      <c r="DT200" s="399"/>
      <c r="DU200" s="399"/>
      <c r="DV200" s="399"/>
      <c r="DW200" s="399"/>
      <c r="DX200" s="399"/>
      <c r="DY200" s="399"/>
      <c r="DZ200" s="399"/>
      <c r="EA200" s="399"/>
      <c r="EB200" s="399"/>
      <c r="EC200" s="399"/>
      <c r="ED200" s="399"/>
      <c r="EE200" s="399"/>
      <c r="EF200" s="399"/>
      <c r="EG200" s="399"/>
      <c r="EH200" s="399"/>
      <c r="EI200" s="399"/>
      <c r="EJ200" s="399"/>
      <c r="EK200" s="399"/>
      <c r="EL200" s="399"/>
      <c r="EM200" s="399"/>
      <c r="EN200" s="399"/>
      <c r="EO200" s="399"/>
      <c r="EP200" s="399"/>
    </row>
    <row r="201" spans="3:146" ht="12" customHeight="1">
      <c r="C201" s="521"/>
      <c r="D201" s="492"/>
      <c r="E201" s="521"/>
      <c r="F201" s="521"/>
      <c r="G201" s="521"/>
      <c r="H201" s="521"/>
      <c r="I201" s="521"/>
      <c r="J201" s="521"/>
      <c r="K201" s="492"/>
      <c r="L201" s="521"/>
      <c r="M201" s="521"/>
      <c r="N201" s="521"/>
      <c r="O201" s="521"/>
      <c r="P201" s="521"/>
      <c r="Q201" s="521"/>
      <c r="R201" s="492"/>
      <c r="S201" s="521"/>
      <c r="T201" s="521"/>
      <c r="U201" s="521"/>
      <c r="V201" s="521"/>
      <c r="W201" s="521"/>
      <c r="X201" s="521"/>
      <c r="Y201" s="492"/>
      <c r="Z201" s="521"/>
      <c r="AA201" s="521"/>
      <c r="AB201" s="521"/>
      <c r="AC201" s="521"/>
      <c r="AD201" s="521"/>
      <c r="AE201" s="492"/>
      <c r="AF201" s="521"/>
      <c r="AG201" s="521"/>
      <c r="AH201" s="521"/>
      <c r="AI201" s="521"/>
      <c r="AJ201" s="521"/>
      <c r="AK201" s="521"/>
      <c r="AL201" s="492"/>
      <c r="AM201" s="521"/>
      <c r="AN201" s="521"/>
      <c r="AO201" s="521"/>
      <c r="AP201" s="521"/>
      <c r="AQ201" s="521"/>
      <c r="AR201" s="521"/>
      <c r="AS201" s="492"/>
      <c r="AT201" s="521"/>
      <c r="AU201" s="521"/>
      <c r="AV201" s="521"/>
      <c r="AW201" s="521"/>
      <c r="AX201" s="521"/>
      <c r="AY201" s="521"/>
      <c r="AZ201" s="492"/>
      <c r="BA201" s="521"/>
      <c r="BB201" s="521"/>
      <c r="BC201" s="521"/>
      <c r="BD201" s="521"/>
      <c r="BE201" s="521"/>
      <c r="BF201" s="521"/>
      <c r="BG201" s="492"/>
      <c r="BH201" s="521"/>
      <c r="BI201" s="521"/>
      <c r="BJ201" s="521"/>
      <c r="BK201" s="521"/>
      <c r="BL201" s="521"/>
      <c r="BM201" s="521"/>
      <c r="BN201" s="492"/>
      <c r="BO201" s="521"/>
      <c r="BP201" s="521"/>
      <c r="BQ201" s="521"/>
      <c r="BR201" s="399"/>
      <c r="BS201" s="399"/>
      <c r="BT201" s="399"/>
      <c r="BU201" s="399"/>
      <c r="BV201" s="399"/>
      <c r="BW201" s="399"/>
      <c r="BX201" s="399"/>
      <c r="BY201" s="399"/>
      <c r="BZ201" s="399"/>
      <c r="CA201" s="399"/>
      <c r="CB201" s="399"/>
      <c r="CC201" s="399"/>
      <c r="CD201" s="399"/>
      <c r="CE201" s="399"/>
      <c r="CF201" s="399"/>
      <c r="CG201" s="399"/>
      <c r="CH201" s="399"/>
      <c r="CI201" s="399"/>
      <c r="CJ201" s="399"/>
      <c r="CK201" s="399"/>
      <c r="CL201" s="399"/>
      <c r="CM201" s="399"/>
      <c r="CN201" s="399"/>
      <c r="CO201" s="399"/>
      <c r="CP201" s="399"/>
      <c r="CQ201" s="399"/>
      <c r="CR201" s="399"/>
      <c r="CS201" s="399"/>
      <c r="CT201" s="399"/>
      <c r="CU201" s="399"/>
      <c r="CV201" s="399"/>
      <c r="CW201" s="399"/>
      <c r="CX201" s="399"/>
      <c r="CY201" s="399"/>
      <c r="CZ201" s="399"/>
      <c r="DA201" s="399"/>
      <c r="DB201" s="399"/>
      <c r="DC201" s="399"/>
      <c r="DD201" s="399"/>
      <c r="DE201" s="399"/>
      <c r="DF201" s="399"/>
      <c r="DG201" s="399"/>
      <c r="DH201" s="399"/>
      <c r="DI201" s="399"/>
      <c r="DJ201" s="399"/>
      <c r="DK201" s="399"/>
      <c r="DL201" s="399"/>
      <c r="DM201" s="399"/>
      <c r="DN201" s="399"/>
      <c r="DO201" s="399"/>
      <c r="DP201" s="399"/>
      <c r="DQ201" s="399"/>
      <c r="DR201" s="399"/>
      <c r="DS201" s="399"/>
      <c r="DT201" s="399"/>
      <c r="DU201" s="399"/>
      <c r="DV201" s="399"/>
      <c r="DW201" s="399"/>
      <c r="DX201" s="399"/>
      <c r="DY201" s="399"/>
      <c r="DZ201" s="399"/>
      <c r="EA201" s="399"/>
      <c r="EB201" s="399"/>
      <c r="EC201" s="399"/>
      <c r="ED201" s="399"/>
      <c r="EE201" s="399"/>
      <c r="EF201" s="399"/>
      <c r="EG201" s="399"/>
      <c r="EH201" s="399"/>
      <c r="EI201" s="399"/>
      <c r="EJ201" s="399"/>
      <c r="EK201" s="399"/>
      <c r="EL201" s="399"/>
      <c r="EM201" s="399"/>
      <c r="EN201" s="399"/>
      <c r="EO201" s="399"/>
      <c r="EP201" s="399"/>
    </row>
    <row r="202" spans="3:146" ht="12" customHeight="1">
      <c r="C202" s="521"/>
      <c r="D202" s="492"/>
      <c r="E202" s="521"/>
      <c r="F202" s="521"/>
      <c r="G202" s="521"/>
      <c r="H202" s="521"/>
      <c r="I202" s="521"/>
      <c r="J202" s="521"/>
      <c r="K202" s="492"/>
      <c r="L202" s="521"/>
      <c r="M202" s="521"/>
      <c r="N202" s="521"/>
      <c r="O202" s="521"/>
      <c r="P202" s="521"/>
      <c r="Q202" s="521"/>
      <c r="R202" s="492"/>
      <c r="S202" s="521"/>
      <c r="T202" s="521"/>
      <c r="U202" s="521"/>
      <c r="V202" s="521"/>
      <c r="W202" s="521"/>
      <c r="X202" s="521"/>
      <c r="Y202" s="492"/>
      <c r="Z202" s="521"/>
      <c r="AA202" s="521"/>
      <c r="AB202" s="521"/>
      <c r="AC202" s="521"/>
      <c r="AD202" s="521"/>
      <c r="AE202" s="492"/>
      <c r="AF202" s="521"/>
      <c r="AG202" s="521"/>
      <c r="AH202" s="521"/>
      <c r="AI202" s="521"/>
      <c r="AJ202" s="521"/>
      <c r="AK202" s="521"/>
      <c r="AL202" s="492"/>
      <c r="AM202" s="521"/>
      <c r="AN202" s="521"/>
      <c r="AO202" s="521"/>
      <c r="AP202" s="521"/>
      <c r="AQ202" s="521"/>
      <c r="AR202" s="521"/>
      <c r="AS202" s="492"/>
      <c r="AT202" s="521"/>
      <c r="AU202" s="521"/>
      <c r="AV202" s="521"/>
      <c r="AW202" s="521"/>
      <c r="AX202" s="521"/>
      <c r="AY202" s="521"/>
      <c r="AZ202" s="492"/>
      <c r="BA202" s="521"/>
      <c r="BB202" s="521"/>
      <c r="BC202" s="521"/>
      <c r="BD202" s="521"/>
      <c r="BE202" s="521"/>
      <c r="BF202" s="521"/>
      <c r="BG202" s="492"/>
      <c r="BH202" s="521"/>
      <c r="BI202" s="521"/>
      <c r="BJ202" s="521"/>
      <c r="BK202" s="521"/>
      <c r="BL202" s="521"/>
      <c r="BM202" s="521"/>
      <c r="BN202" s="492"/>
      <c r="BO202" s="521"/>
      <c r="BP202" s="521"/>
      <c r="BQ202" s="521"/>
      <c r="BR202" s="399"/>
      <c r="BS202" s="399"/>
      <c r="BT202" s="399"/>
      <c r="BU202" s="399"/>
      <c r="BV202" s="399"/>
      <c r="BW202" s="399"/>
      <c r="BX202" s="399"/>
      <c r="BY202" s="399"/>
      <c r="BZ202" s="399"/>
      <c r="CA202" s="399"/>
      <c r="CB202" s="399"/>
      <c r="CC202" s="399"/>
      <c r="CD202" s="399"/>
      <c r="CE202" s="399"/>
      <c r="CF202" s="399"/>
      <c r="CG202" s="399"/>
      <c r="CH202" s="399"/>
      <c r="CI202" s="399"/>
      <c r="CJ202" s="399"/>
      <c r="CK202" s="399"/>
      <c r="CL202" s="399"/>
      <c r="CM202" s="399"/>
      <c r="CN202" s="399"/>
      <c r="CO202" s="399"/>
      <c r="CP202" s="399"/>
      <c r="CQ202" s="399"/>
      <c r="CR202" s="399"/>
      <c r="CS202" s="399"/>
      <c r="CT202" s="399"/>
      <c r="CU202" s="399"/>
      <c r="CV202" s="399"/>
      <c r="CW202" s="399"/>
      <c r="CX202" s="399"/>
      <c r="CY202" s="399"/>
      <c r="CZ202" s="399"/>
      <c r="DA202" s="399"/>
      <c r="DB202" s="399"/>
      <c r="DC202" s="399"/>
      <c r="DD202" s="399"/>
      <c r="DE202" s="399"/>
      <c r="DF202" s="399"/>
      <c r="DG202" s="399"/>
      <c r="DH202" s="399"/>
      <c r="DI202" s="399"/>
      <c r="DJ202" s="399"/>
      <c r="DK202" s="399"/>
      <c r="DL202" s="399"/>
      <c r="DM202" s="399"/>
      <c r="DN202" s="399"/>
      <c r="DO202" s="399"/>
      <c r="DP202" s="399"/>
      <c r="DQ202" s="399"/>
      <c r="DR202" s="399"/>
      <c r="DS202" s="399"/>
      <c r="DT202" s="399"/>
      <c r="DU202" s="399"/>
      <c r="DV202" s="399"/>
      <c r="DW202" s="399"/>
      <c r="DX202" s="399"/>
      <c r="DY202" s="399"/>
      <c r="DZ202" s="399"/>
      <c r="EA202" s="399"/>
      <c r="EB202" s="399"/>
      <c r="EC202" s="399"/>
      <c r="ED202" s="399"/>
      <c r="EE202" s="399"/>
      <c r="EF202" s="399"/>
      <c r="EG202" s="399"/>
      <c r="EH202" s="399"/>
      <c r="EI202" s="399"/>
      <c r="EJ202" s="399"/>
      <c r="EK202" s="399"/>
      <c r="EL202" s="399"/>
      <c r="EM202" s="399"/>
      <c r="EN202" s="399"/>
      <c r="EO202" s="399"/>
      <c r="EP202" s="399"/>
    </row>
    <row r="203" spans="3:146" ht="12" customHeight="1">
      <c r="C203" s="521"/>
      <c r="D203" s="492"/>
      <c r="E203" s="521"/>
      <c r="F203" s="521"/>
      <c r="G203" s="521"/>
      <c r="H203" s="521"/>
      <c r="I203" s="521"/>
      <c r="J203" s="521"/>
      <c r="K203" s="492"/>
      <c r="L203" s="521"/>
      <c r="M203" s="521"/>
      <c r="N203" s="521"/>
      <c r="O203" s="521"/>
      <c r="P203" s="521"/>
      <c r="Q203" s="521"/>
      <c r="R203" s="492"/>
      <c r="S203" s="521"/>
      <c r="T203" s="521"/>
      <c r="U203" s="521"/>
      <c r="V203" s="521"/>
      <c r="W203" s="521"/>
      <c r="X203" s="521"/>
      <c r="Y203" s="492"/>
      <c r="Z203" s="521"/>
      <c r="AA203" s="521"/>
      <c r="AB203" s="521"/>
      <c r="AC203" s="521"/>
      <c r="AD203" s="521"/>
      <c r="AE203" s="492"/>
      <c r="AF203" s="521"/>
      <c r="AG203" s="521"/>
      <c r="AH203" s="521"/>
      <c r="AI203" s="521"/>
      <c r="AJ203" s="521"/>
      <c r="AK203" s="521"/>
      <c r="AL203" s="492"/>
      <c r="AM203" s="521"/>
      <c r="AN203" s="521"/>
      <c r="AO203" s="521"/>
      <c r="AP203" s="521"/>
      <c r="AQ203" s="521"/>
      <c r="AR203" s="521"/>
      <c r="AS203" s="492"/>
      <c r="AT203" s="521"/>
      <c r="AU203" s="521"/>
      <c r="AV203" s="521"/>
      <c r="AW203" s="521"/>
      <c r="AX203" s="521"/>
      <c r="AY203" s="521"/>
      <c r="AZ203" s="492"/>
      <c r="BA203" s="521"/>
      <c r="BB203" s="521"/>
      <c r="BC203" s="521"/>
      <c r="BD203" s="521"/>
      <c r="BE203" s="521"/>
      <c r="BF203" s="521"/>
      <c r="BG203" s="492"/>
      <c r="BH203" s="521"/>
      <c r="BI203" s="521"/>
      <c r="BJ203" s="521"/>
      <c r="BK203" s="521"/>
      <c r="BL203" s="521"/>
      <c r="BM203" s="521"/>
      <c r="BN203" s="492"/>
      <c r="BO203" s="521"/>
      <c r="BP203" s="521"/>
      <c r="BQ203" s="521"/>
      <c r="BR203" s="399"/>
      <c r="BS203" s="399"/>
      <c r="BT203" s="399"/>
      <c r="BU203" s="399"/>
      <c r="BV203" s="399"/>
      <c r="BW203" s="399"/>
      <c r="BX203" s="399"/>
      <c r="BY203" s="399"/>
      <c r="BZ203" s="399"/>
      <c r="CA203" s="399"/>
      <c r="CB203" s="399"/>
      <c r="CC203" s="399"/>
      <c r="CD203" s="399"/>
      <c r="CE203" s="399"/>
      <c r="CF203" s="399"/>
      <c r="CG203" s="399"/>
      <c r="CH203" s="399"/>
      <c r="CI203" s="399"/>
      <c r="CJ203" s="399"/>
      <c r="CK203" s="399"/>
      <c r="CL203" s="399"/>
      <c r="CM203" s="399"/>
      <c r="CN203" s="399"/>
      <c r="CO203" s="399"/>
      <c r="CP203" s="399"/>
      <c r="CQ203" s="399"/>
      <c r="CR203" s="399"/>
      <c r="CS203" s="399"/>
      <c r="CT203" s="399"/>
      <c r="CU203" s="399"/>
      <c r="CV203" s="399"/>
      <c r="CW203" s="399"/>
      <c r="CX203" s="399"/>
      <c r="CY203" s="399"/>
      <c r="CZ203" s="399"/>
      <c r="DA203" s="399"/>
      <c r="DB203" s="399"/>
      <c r="DC203" s="399"/>
      <c r="DD203" s="399"/>
      <c r="DE203" s="399"/>
      <c r="DF203" s="399"/>
      <c r="DG203" s="399"/>
      <c r="DH203" s="399"/>
      <c r="DI203" s="399"/>
      <c r="DJ203" s="399"/>
      <c r="DK203" s="399"/>
      <c r="DL203" s="399"/>
      <c r="DM203" s="399"/>
      <c r="DN203" s="399"/>
      <c r="DO203" s="399"/>
      <c r="DP203" s="399"/>
      <c r="DQ203" s="399"/>
      <c r="DR203" s="399"/>
      <c r="DS203" s="399"/>
      <c r="DT203" s="399"/>
      <c r="DU203" s="399"/>
      <c r="DV203" s="399"/>
      <c r="DW203" s="399"/>
      <c r="DX203" s="399"/>
      <c r="DY203" s="399"/>
      <c r="DZ203" s="399"/>
      <c r="EA203" s="399"/>
      <c r="EB203" s="399"/>
      <c r="EC203" s="399"/>
      <c r="ED203" s="399"/>
      <c r="EE203" s="399"/>
      <c r="EF203" s="399"/>
      <c r="EG203" s="399"/>
      <c r="EH203" s="399"/>
      <c r="EI203" s="399"/>
      <c r="EJ203" s="399"/>
      <c r="EK203" s="399"/>
      <c r="EL203" s="399"/>
      <c r="EM203" s="399"/>
      <c r="EN203" s="399"/>
      <c r="EO203" s="399"/>
      <c r="EP203" s="399"/>
    </row>
    <row r="204" spans="3:146" ht="12" customHeight="1">
      <c r="C204" s="521"/>
      <c r="D204" s="492"/>
      <c r="E204" s="521"/>
      <c r="F204" s="521"/>
      <c r="G204" s="521"/>
      <c r="H204" s="521"/>
      <c r="I204" s="521"/>
      <c r="J204" s="521"/>
      <c r="K204" s="492"/>
      <c r="L204" s="521"/>
      <c r="M204" s="521"/>
      <c r="N204" s="521"/>
      <c r="O204" s="521"/>
      <c r="P204" s="521"/>
      <c r="Q204" s="521"/>
      <c r="R204" s="492"/>
      <c r="S204" s="521"/>
      <c r="T204" s="521"/>
      <c r="U204" s="521"/>
      <c r="V204" s="521"/>
      <c r="W204" s="521"/>
      <c r="X204" s="521"/>
      <c r="Y204" s="492"/>
      <c r="Z204" s="521"/>
      <c r="AA204" s="521"/>
      <c r="AB204" s="521"/>
      <c r="AC204" s="521"/>
      <c r="AD204" s="521"/>
      <c r="AE204" s="492"/>
      <c r="AF204" s="521"/>
      <c r="AG204" s="521"/>
      <c r="AH204" s="521"/>
      <c r="AI204" s="521"/>
      <c r="AJ204" s="521"/>
      <c r="AK204" s="521"/>
      <c r="AL204" s="492"/>
      <c r="AM204" s="521"/>
      <c r="AN204" s="521"/>
      <c r="AO204" s="521"/>
      <c r="AP204" s="521"/>
      <c r="AQ204" s="521"/>
      <c r="AR204" s="521"/>
      <c r="AS204" s="492"/>
      <c r="AT204" s="521"/>
      <c r="AU204" s="521"/>
      <c r="AV204" s="521"/>
      <c r="AW204" s="521"/>
      <c r="AX204" s="521"/>
      <c r="AY204" s="521"/>
      <c r="AZ204" s="492"/>
      <c r="BA204" s="521"/>
      <c r="BB204" s="521"/>
      <c r="BC204" s="521"/>
      <c r="BD204" s="521"/>
      <c r="BE204" s="521"/>
      <c r="BF204" s="521"/>
      <c r="BG204" s="492"/>
      <c r="BH204" s="521"/>
      <c r="BI204" s="521"/>
      <c r="BJ204" s="521"/>
      <c r="BK204" s="521"/>
      <c r="BL204" s="521"/>
      <c r="BM204" s="521"/>
      <c r="BN204" s="492"/>
      <c r="BO204" s="521"/>
      <c r="BP204" s="521"/>
      <c r="BQ204" s="521"/>
      <c r="BR204" s="399"/>
      <c r="BS204" s="399"/>
      <c r="BT204" s="399"/>
      <c r="BU204" s="399"/>
      <c r="BV204" s="399"/>
      <c r="BW204" s="399"/>
      <c r="BX204" s="399"/>
      <c r="BY204" s="399"/>
      <c r="BZ204" s="399"/>
      <c r="CA204" s="399"/>
      <c r="CB204" s="399"/>
      <c r="CC204" s="399"/>
      <c r="CD204" s="399"/>
      <c r="CE204" s="399"/>
      <c r="CF204" s="399"/>
      <c r="CG204" s="399"/>
      <c r="CH204" s="399"/>
      <c r="CI204" s="399"/>
      <c r="CJ204" s="399"/>
      <c r="CK204" s="399"/>
      <c r="CL204" s="399"/>
      <c r="CM204" s="399"/>
      <c r="CN204" s="399"/>
      <c r="CO204" s="399"/>
      <c r="CP204" s="399"/>
      <c r="CQ204" s="399"/>
      <c r="CR204" s="399"/>
      <c r="CS204" s="399"/>
      <c r="CT204" s="399"/>
      <c r="CU204" s="399"/>
      <c r="CV204" s="399"/>
      <c r="CW204" s="399"/>
      <c r="CX204" s="399"/>
      <c r="CY204" s="399"/>
      <c r="CZ204" s="399"/>
      <c r="DA204" s="399"/>
      <c r="DB204" s="399"/>
      <c r="DC204" s="399"/>
      <c r="DD204" s="399"/>
      <c r="DE204" s="399"/>
      <c r="DF204" s="399"/>
      <c r="DG204" s="399"/>
      <c r="DH204" s="399"/>
      <c r="DI204" s="399"/>
      <c r="DJ204" s="399"/>
      <c r="DK204" s="399"/>
      <c r="DL204" s="399"/>
      <c r="DM204" s="399"/>
      <c r="DN204" s="399"/>
      <c r="DO204" s="399"/>
      <c r="DP204" s="399"/>
      <c r="DQ204" s="399"/>
      <c r="DR204" s="399"/>
      <c r="DS204" s="399"/>
      <c r="DT204" s="399"/>
      <c r="DU204" s="399"/>
      <c r="DV204" s="399"/>
      <c r="DW204" s="399"/>
      <c r="DX204" s="399"/>
      <c r="DY204" s="399"/>
      <c r="DZ204" s="399"/>
      <c r="EA204" s="399"/>
      <c r="EB204" s="399"/>
      <c r="EC204" s="399"/>
      <c r="ED204" s="399"/>
      <c r="EE204" s="399"/>
      <c r="EF204" s="399"/>
      <c r="EG204" s="399"/>
      <c r="EH204" s="399"/>
      <c r="EI204" s="399"/>
      <c r="EJ204" s="399"/>
      <c r="EK204" s="399"/>
      <c r="EL204" s="399"/>
      <c r="EM204" s="399"/>
      <c r="EN204" s="399"/>
      <c r="EO204" s="399"/>
      <c r="EP204" s="399"/>
    </row>
    <row r="205" spans="3:146" ht="12" customHeight="1">
      <c r="C205" s="521"/>
      <c r="D205" s="492"/>
      <c r="E205" s="521"/>
      <c r="F205" s="521"/>
      <c r="G205" s="521"/>
      <c r="H205" s="521"/>
      <c r="I205" s="521"/>
      <c r="J205" s="521"/>
      <c r="K205" s="492"/>
      <c r="L205" s="521"/>
      <c r="M205" s="521"/>
      <c r="N205" s="521"/>
      <c r="O205" s="521"/>
      <c r="P205" s="521"/>
      <c r="Q205" s="521"/>
      <c r="R205" s="492"/>
      <c r="S205" s="521"/>
      <c r="T205" s="521"/>
      <c r="U205" s="521"/>
      <c r="V205" s="521"/>
      <c r="W205" s="521"/>
      <c r="X205" s="521"/>
      <c r="Y205" s="492"/>
      <c r="Z205" s="521"/>
      <c r="AA205" s="521"/>
      <c r="AB205" s="521"/>
      <c r="AC205" s="521"/>
      <c r="AD205" s="521"/>
      <c r="AE205" s="492"/>
      <c r="AF205" s="521"/>
      <c r="AG205" s="521"/>
      <c r="AH205" s="521"/>
      <c r="AI205" s="521"/>
      <c r="AJ205" s="521"/>
      <c r="AK205" s="521"/>
      <c r="AL205" s="492"/>
      <c r="AM205" s="521"/>
      <c r="AN205" s="521"/>
      <c r="AO205" s="521"/>
      <c r="AP205" s="521"/>
      <c r="AQ205" s="521"/>
      <c r="AR205" s="521"/>
      <c r="AS205" s="492"/>
      <c r="AT205" s="521"/>
      <c r="AU205" s="521"/>
      <c r="AV205" s="521"/>
      <c r="AW205" s="521"/>
      <c r="AX205" s="521"/>
      <c r="AY205" s="521"/>
      <c r="AZ205" s="492"/>
      <c r="BA205" s="521"/>
      <c r="BB205" s="521"/>
      <c r="BC205" s="521"/>
      <c r="BD205" s="521"/>
      <c r="BE205" s="521"/>
      <c r="BF205" s="521"/>
      <c r="BG205" s="492"/>
      <c r="BH205" s="521"/>
      <c r="BI205" s="521"/>
      <c r="BJ205" s="521"/>
      <c r="BK205" s="521"/>
      <c r="BL205" s="521"/>
      <c r="BM205" s="521"/>
      <c r="BN205" s="492"/>
      <c r="BO205" s="521"/>
      <c r="BP205" s="521"/>
      <c r="BQ205" s="521"/>
      <c r="BR205" s="399"/>
      <c r="BS205" s="399"/>
      <c r="BT205" s="399"/>
      <c r="BU205" s="399"/>
      <c r="BV205" s="399"/>
      <c r="BW205" s="399"/>
      <c r="BX205" s="399"/>
      <c r="BY205" s="399"/>
      <c r="BZ205" s="399"/>
      <c r="CA205" s="399"/>
      <c r="CB205" s="399"/>
      <c r="CC205" s="399"/>
      <c r="CD205" s="399"/>
      <c r="CE205" s="399"/>
      <c r="CF205" s="399"/>
      <c r="CG205" s="399"/>
      <c r="CH205" s="399"/>
      <c r="CI205" s="399"/>
      <c r="CJ205" s="399"/>
      <c r="CK205" s="399"/>
      <c r="CL205" s="399"/>
      <c r="CM205" s="399"/>
      <c r="CN205" s="399"/>
      <c r="CO205" s="399"/>
      <c r="CP205" s="399"/>
      <c r="CQ205" s="399"/>
      <c r="CR205" s="399"/>
      <c r="CS205" s="399"/>
      <c r="CT205" s="399"/>
      <c r="CU205" s="399"/>
      <c r="CV205" s="399"/>
      <c r="CW205" s="399"/>
      <c r="CX205" s="399"/>
      <c r="CY205" s="399"/>
      <c r="CZ205" s="399"/>
      <c r="DA205" s="399"/>
      <c r="DB205" s="399"/>
      <c r="DC205" s="399"/>
      <c r="DD205" s="399"/>
      <c r="DE205" s="399"/>
      <c r="DF205" s="399"/>
      <c r="DG205" s="399"/>
      <c r="DH205" s="399"/>
      <c r="DI205" s="399"/>
      <c r="DJ205" s="399"/>
      <c r="DK205" s="399"/>
      <c r="DL205" s="399"/>
      <c r="DM205" s="399"/>
      <c r="DN205" s="399"/>
      <c r="DO205" s="399"/>
      <c r="DP205" s="399"/>
      <c r="DQ205" s="399"/>
      <c r="DR205" s="399"/>
      <c r="DS205" s="399"/>
      <c r="DT205" s="399"/>
      <c r="DU205" s="399"/>
      <c r="DV205" s="399"/>
      <c r="DW205" s="399"/>
      <c r="DX205" s="399"/>
      <c r="DY205" s="399"/>
      <c r="DZ205" s="399"/>
      <c r="EA205" s="399"/>
      <c r="EB205" s="399"/>
      <c r="EC205" s="399"/>
      <c r="ED205" s="399"/>
      <c r="EE205" s="399"/>
      <c r="EF205" s="399"/>
      <c r="EG205" s="399"/>
      <c r="EH205" s="399"/>
      <c r="EI205" s="399"/>
      <c r="EJ205" s="399"/>
      <c r="EK205" s="399"/>
      <c r="EL205" s="399"/>
      <c r="EM205" s="399"/>
      <c r="EN205" s="399"/>
      <c r="EO205" s="399"/>
      <c r="EP205" s="399"/>
    </row>
    <row r="206" spans="3:146" ht="12" customHeight="1">
      <c r="C206" s="521"/>
      <c r="D206" s="492"/>
      <c r="E206" s="521"/>
      <c r="F206" s="521"/>
      <c r="G206" s="521"/>
      <c r="H206" s="521"/>
      <c r="I206" s="521"/>
      <c r="J206" s="521"/>
      <c r="K206" s="492"/>
      <c r="L206" s="521"/>
      <c r="M206" s="521"/>
      <c r="N206" s="521"/>
      <c r="O206" s="521"/>
      <c r="P206" s="521"/>
      <c r="Q206" s="521"/>
      <c r="R206" s="492"/>
      <c r="S206" s="521"/>
      <c r="T206" s="521"/>
      <c r="U206" s="521"/>
      <c r="V206" s="521"/>
      <c r="W206" s="521"/>
      <c r="X206" s="521"/>
      <c r="Y206" s="492"/>
      <c r="Z206" s="521"/>
      <c r="AA206" s="521"/>
      <c r="AB206" s="521"/>
      <c r="AC206" s="521"/>
      <c r="AD206" s="521"/>
      <c r="AE206" s="492"/>
      <c r="AF206" s="521"/>
      <c r="AG206" s="521"/>
      <c r="AH206" s="521"/>
      <c r="AI206" s="521"/>
      <c r="AJ206" s="521"/>
      <c r="AK206" s="521"/>
      <c r="AL206" s="492"/>
      <c r="AM206" s="521"/>
      <c r="AN206" s="521"/>
      <c r="AO206" s="521"/>
      <c r="AP206" s="521"/>
      <c r="AQ206" s="521"/>
      <c r="AR206" s="521"/>
      <c r="AS206" s="492"/>
      <c r="AT206" s="521"/>
      <c r="AU206" s="521"/>
      <c r="AV206" s="521"/>
      <c r="AW206" s="521"/>
      <c r="AX206" s="521"/>
      <c r="AY206" s="521"/>
      <c r="AZ206" s="492"/>
      <c r="BA206" s="521"/>
      <c r="BB206" s="521"/>
      <c r="BC206" s="521"/>
      <c r="BD206" s="521"/>
      <c r="BE206" s="521"/>
      <c r="BF206" s="521"/>
      <c r="BG206" s="492"/>
      <c r="BH206" s="521"/>
      <c r="BI206" s="521"/>
      <c r="BJ206" s="521"/>
      <c r="BK206" s="521"/>
      <c r="BL206" s="521"/>
      <c r="BM206" s="521"/>
      <c r="BN206" s="492"/>
      <c r="BO206" s="521"/>
      <c r="BP206" s="521"/>
      <c r="BQ206" s="521"/>
      <c r="BR206" s="399"/>
      <c r="BS206" s="399"/>
      <c r="BT206" s="399"/>
      <c r="BU206" s="399"/>
      <c r="BV206" s="399"/>
      <c r="BW206" s="399"/>
      <c r="BX206" s="399"/>
      <c r="BY206" s="399"/>
      <c r="BZ206" s="399"/>
      <c r="CA206" s="399"/>
      <c r="CB206" s="399"/>
      <c r="CC206" s="399"/>
      <c r="CD206" s="399"/>
      <c r="CE206" s="399"/>
      <c r="CF206" s="399"/>
      <c r="CG206" s="399"/>
      <c r="CH206" s="399"/>
      <c r="CI206" s="399"/>
      <c r="CJ206" s="399"/>
      <c r="CK206" s="399"/>
      <c r="CL206" s="399"/>
      <c r="CM206" s="399"/>
      <c r="CN206" s="399"/>
      <c r="CO206" s="399"/>
      <c r="CP206" s="399"/>
      <c r="CQ206" s="399"/>
      <c r="CR206" s="399"/>
      <c r="CS206" s="399"/>
      <c r="CT206" s="399"/>
      <c r="CU206" s="399"/>
      <c r="CV206" s="399"/>
      <c r="CW206" s="399"/>
      <c r="CX206" s="399"/>
      <c r="CY206" s="399"/>
      <c r="CZ206" s="399"/>
      <c r="DA206" s="399"/>
      <c r="DB206" s="399"/>
      <c r="DC206" s="399"/>
      <c r="DD206" s="399"/>
      <c r="DE206" s="399"/>
      <c r="DF206" s="399"/>
      <c r="DG206" s="399"/>
      <c r="DH206" s="399"/>
      <c r="DI206" s="399"/>
      <c r="DJ206" s="399"/>
      <c r="DK206" s="399"/>
      <c r="DL206" s="399"/>
      <c r="DM206" s="399"/>
      <c r="DN206" s="399"/>
      <c r="DO206" s="399"/>
      <c r="DP206" s="399"/>
      <c r="DQ206" s="399"/>
      <c r="DR206" s="399"/>
      <c r="DS206" s="399"/>
      <c r="DT206" s="399"/>
      <c r="DU206" s="399"/>
      <c r="DV206" s="399"/>
      <c r="DW206" s="399"/>
      <c r="DX206" s="399"/>
      <c r="DY206" s="399"/>
      <c r="DZ206" s="399"/>
      <c r="EA206" s="399"/>
      <c r="EB206" s="399"/>
      <c r="EC206" s="399"/>
      <c r="ED206" s="399"/>
      <c r="EE206" s="399"/>
      <c r="EF206" s="399"/>
      <c r="EG206" s="399"/>
      <c r="EH206" s="399"/>
      <c r="EI206" s="399"/>
      <c r="EJ206" s="399"/>
      <c r="EK206" s="399"/>
      <c r="EL206" s="399"/>
      <c r="EM206" s="399"/>
      <c r="EN206" s="399"/>
      <c r="EO206" s="399"/>
      <c r="EP206" s="399"/>
    </row>
    <row r="207" spans="3:146" ht="12" customHeight="1">
      <c r="C207" s="521"/>
      <c r="D207" s="492"/>
      <c r="E207" s="521"/>
      <c r="F207" s="521"/>
      <c r="G207" s="521"/>
      <c r="H207" s="521"/>
      <c r="I207" s="521"/>
      <c r="J207" s="521"/>
      <c r="K207" s="492"/>
      <c r="L207" s="521"/>
      <c r="M207" s="521"/>
      <c r="N207" s="521"/>
      <c r="O207" s="521"/>
      <c r="P207" s="521"/>
      <c r="Q207" s="521"/>
      <c r="R207" s="492"/>
      <c r="S207" s="521"/>
      <c r="T207" s="521"/>
      <c r="U207" s="521"/>
      <c r="V207" s="521"/>
      <c r="W207" s="521"/>
      <c r="X207" s="521"/>
      <c r="Y207" s="492"/>
      <c r="Z207" s="521"/>
      <c r="AA207" s="521"/>
      <c r="AB207" s="521"/>
      <c r="AC207" s="521"/>
      <c r="AD207" s="521"/>
      <c r="AE207" s="492"/>
      <c r="AF207" s="521"/>
      <c r="AG207" s="521"/>
      <c r="AH207" s="521"/>
      <c r="AI207" s="521"/>
      <c r="AJ207" s="521"/>
      <c r="AK207" s="521"/>
      <c r="AL207" s="492"/>
      <c r="AM207" s="521"/>
      <c r="AN207" s="521"/>
      <c r="AO207" s="521"/>
      <c r="AP207" s="521"/>
      <c r="AQ207" s="521"/>
      <c r="AR207" s="521"/>
      <c r="AS207" s="492"/>
      <c r="AT207" s="521"/>
      <c r="AU207" s="521"/>
      <c r="AV207" s="521"/>
      <c r="AW207" s="521"/>
      <c r="AX207" s="521"/>
      <c r="AY207" s="521"/>
      <c r="AZ207" s="492"/>
      <c r="BA207" s="521"/>
      <c r="BB207" s="521"/>
      <c r="BC207" s="521"/>
      <c r="BD207" s="521"/>
      <c r="BE207" s="521"/>
      <c r="BF207" s="521"/>
      <c r="BG207" s="492"/>
      <c r="BH207" s="521"/>
      <c r="BI207" s="521"/>
      <c r="BJ207" s="521"/>
      <c r="BK207" s="521"/>
      <c r="BL207" s="521"/>
      <c r="BM207" s="521"/>
      <c r="BN207" s="492"/>
      <c r="BO207" s="521"/>
      <c r="BP207" s="521"/>
      <c r="BQ207" s="521"/>
      <c r="BR207" s="399"/>
      <c r="BS207" s="399"/>
      <c r="BT207" s="399"/>
      <c r="BU207" s="399"/>
      <c r="BV207" s="399"/>
      <c r="BW207" s="399"/>
      <c r="BX207" s="399"/>
      <c r="BY207" s="399"/>
      <c r="BZ207" s="399"/>
      <c r="CA207" s="399"/>
      <c r="CB207" s="399"/>
      <c r="CC207" s="399"/>
      <c r="CD207" s="399"/>
      <c r="CE207" s="399"/>
      <c r="CF207" s="399"/>
      <c r="CG207" s="399"/>
      <c r="CH207" s="399"/>
      <c r="CI207" s="399"/>
      <c r="CJ207" s="399"/>
      <c r="CK207" s="399"/>
      <c r="CL207" s="399"/>
      <c r="CM207" s="399"/>
      <c r="CN207" s="399"/>
      <c r="CO207" s="399"/>
      <c r="CP207" s="399"/>
      <c r="CQ207" s="399"/>
      <c r="CR207" s="399"/>
      <c r="CS207" s="399"/>
      <c r="CT207" s="399"/>
      <c r="CU207" s="399"/>
      <c r="CV207" s="399"/>
      <c r="CW207" s="399"/>
      <c r="CX207" s="399"/>
      <c r="CY207" s="399"/>
      <c r="CZ207" s="399"/>
      <c r="DA207" s="399"/>
      <c r="DB207" s="399"/>
      <c r="DC207" s="399"/>
      <c r="DD207" s="399"/>
      <c r="DE207" s="399"/>
      <c r="DF207" s="399"/>
      <c r="DG207" s="399"/>
      <c r="DH207" s="399"/>
      <c r="DI207" s="399"/>
      <c r="DJ207" s="399"/>
      <c r="DK207" s="399"/>
      <c r="DL207" s="399"/>
      <c r="DM207" s="399"/>
      <c r="DN207" s="399"/>
      <c r="DO207" s="399"/>
      <c r="DP207" s="399"/>
      <c r="DQ207" s="399"/>
      <c r="DR207" s="399"/>
      <c r="DS207" s="399"/>
      <c r="DT207" s="399"/>
      <c r="DU207" s="399"/>
      <c r="DV207" s="399"/>
      <c r="DW207" s="399"/>
      <c r="DX207" s="399"/>
      <c r="DY207" s="399"/>
      <c r="DZ207" s="399"/>
      <c r="EA207" s="399"/>
      <c r="EB207" s="399"/>
      <c r="EC207" s="399"/>
      <c r="ED207" s="399"/>
      <c r="EE207" s="399"/>
      <c r="EF207" s="399"/>
      <c r="EG207" s="399"/>
      <c r="EH207" s="399"/>
      <c r="EI207" s="399"/>
      <c r="EJ207" s="399"/>
      <c r="EK207" s="399"/>
      <c r="EL207" s="399"/>
      <c r="EM207" s="399"/>
      <c r="EN207" s="399"/>
      <c r="EO207" s="399"/>
      <c r="EP207" s="399"/>
    </row>
    <row r="208" spans="3:146" ht="12" customHeight="1">
      <c r="C208" s="521"/>
      <c r="D208" s="492"/>
      <c r="E208" s="521"/>
      <c r="F208" s="521"/>
      <c r="G208" s="521"/>
      <c r="H208" s="521"/>
      <c r="I208" s="521"/>
      <c r="J208" s="521"/>
      <c r="K208" s="492"/>
      <c r="L208" s="521"/>
      <c r="M208" s="521"/>
      <c r="N208" s="521"/>
      <c r="O208" s="521"/>
      <c r="P208" s="521"/>
      <c r="Q208" s="521"/>
      <c r="R208" s="492"/>
      <c r="S208" s="521"/>
      <c r="T208" s="521"/>
      <c r="U208" s="521"/>
      <c r="V208" s="521"/>
      <c r="W208" s="521"/>
      <c r="X208" s="521"/>
      <c r="Y208" s="492"/>
      <c r="Z208" s="521"/>
      <c r="AA208" s="521"/>
      <c r="AB208" s="521"/>
      <c r="AC208" s="521"/>
      <c r="AD208" s="521"/>
      <c r="AE208" s="492"/>
      <c r="AF208" s="521"/>
      <c r="AG208" s="521"/>
      <c r="AH208" s="521"/>
      <c r="AI208" s="521"/>
      <c r="AJ208" s="521"/>
      <c r="AK208" s="521"/>
      <c r="AL208" s="492"/>
      <c r="AM208" s="521"/>
      <c r="AN208" s="521"/>
      <c r="AO208" s="521"/>
      <c r="AP208" s="521"/>
      <c r="AQ208" s="521"/>
      <c r="AR208" s="521"/>
      <c r="AS208" s="492"/>
      <c r="AT208" s="521"/>
      <c r="AU208" s="521"/>
      <c r="AV208" s="521"/>
      <c r="AW208" s="521"/>
      <c r="AX208" s="521"/>
      <c r="AY208" s="521"/>
      <c r="AZ208" s="492"/>
      <c r="BA208" s="521"/>
      <c r="BB208" s="521"/>
      <c r="BC208" s="521"/>
      <c r="BD208" s="521"/>
      <c r="BE208" s="521"/>
      <c r="BF208" s="521"/>
      <c r="BG208" s="492"/>
      <c r="BH208" s="521"/>
      <c r="BI208" s="521"/>
      <c r="BJ208" s="521"/>
      <c r="BK208" s="521"/>
      <c r="BL208" s="521"/>
      <c r="BM208" s="521"/>
      <c r="BN208" s="492"/>
      <c r="BO208" s="521"/>
      <c r="BP208" s="521"/>
      <c r="BQ208" s="521"/>
      <c r="BR208" s="399"/>
      <c r="BS208" s="399"/>
      <c r="BT208" s="399"/>
      <c r="BU208" s="399"/>
      <c r="BV208" s="399"/>
      <c r="BW208" s="399"/>
      <c r="BX208" s="399"/>
      <c r="BY208" s="399"/>
      <c r="BZ208" s="399"/>
      <c r="CA208" s="399"/>
      <c r="CB208" s="399"/>
      <c r="CC208" s="399"/>
      <c r="CD208" s="399"/>
      <c r="CE208" s="399"/>
      <c r="CF208" s="399"/>
      <c r="CG208" s="399"/>
      <c r="CH208" s="399"/>
      <c r="CI208" s="399"/>
      <c r="CJ208" s="399"/>
      <c r="CK208" s="399"/>
      <c r="CL208" s="399"/>
      <c r="CM208" s="399"/>
      <c r="CN208" s="399"/>
      <c r="CO208" s="399"/>
      <c r="CP208" s="399"/>
      <c r="CQ208" s="399"/>
      <c r="CR208" s="399"/>
      <c r="CS208" s="399"/>
      <c r="CT208" s="399"/>
      <c r="CU208" s="399"/>
      <c r="CV208" s="399"/>
      <c r="CW208" s="399"/>
      <c r="CX208" s="399"/>
      <c r="CY208" s="399"/>
      <c r="CZ208" s="399"/>
      <c r="DA208" s="399"/>
      <c r="DB208" s="399"/>
      <c r="DC208" s="399"/>
      <c r="DD208" s="399"/>
      <c r="DE208" s="399"/>
      <c r="DF208" s="399"/>
      <c r="DG208" s="399"/>
      <c r="DH208" s="399"/>
      <c r="DI208" s="399"/>
      <c r="DJ208" s="399"/>
      <c r="DK208" s="399"/>
      <c r="DL208" s="399"/>
      <c r="DM208" s="399"/>
      <c r="DN208" s="399"/>
      <c r="DO208" s="399"/>
      <c r="DP208" s="399"/>
      <c r="DQ208" s="399"/>
      <c r="DR208" s="399"/>
      <c r="DS208" s="399"/>
      <c r="DT208" s="399"/>
      <c r="DU208" s="399"/>
      <c r="DV208" s="399"/>
      <c r="DW208" s="399"/>
      <c r="DX208" s="399"/>
      <c r="DY208" s="399"/>
      <c r="DZ208" s="399"/>
      <c r="EA208" s="399"/>
      <c r="EB208" s="399"/>
      <c r="EC208" s="399"/>
      <c r="ED208" s="399"/>
      <c r="EE208" s="399"/>
      <c r="EF208" s="399"/>
      <c r="EG208" s="399"/>
      <c r="EH208" s="399"/>
      <c r="EI208" s="399"/>
      <c r="EJ208" s="399"/>
      <c r="EK208" s="399"/>
      <c r="EL208" s="399"/>
      <c r="EM208" s="399"/>
      <c r="EN208" s="399"/>
      <c r="EO208" s="399"/>
      <c r="EP208" s="399"/>
    </row>
    <row r="209" spans="3:146" ht="12" customHeight="1">
      <c r="C209" s="521"/>
      <c r="D209" s="492"/>
      <c r="E209" s="521"/>
      <c r="F209" s="521"/>
      <c r="G209" s="521"/>
      <c r="H209" s="521"/>
      <c r="I209" s="521"/>
      <c r="J209" s="521"/>
      <c r="K209" s="492"/>
      <c r="L209" s="521"/>
      <c r="M209" s="521"/>
      <c r="N209" s="521"/>
      <c r="O209" s="521"/>
      <c r="P209" s="521"/>
      <c r="Q209" s="521"/>
      <c r="R209" s="492"/>
      <c r="S209" s="521"/>
      <c r="T209" s="521"/>
      <c r="U209" s="521"/>
      <c r="V209" s="521"/>
      <c r="W209" s="521"/>
      <c r="X209" s="521"/>
      <c r="Y209" s="492"/>
      <c r="Z209" s="521"/>
      <c r="AA209" s="521"/>
      <c r="AB209" s="521"/>
      <c r="AC209" s="521"/>
      <c r="AD209" s="521"/>
      <c r="AE209" s="492"/>
      <c r="AF209" s="521"/>
      <c r="AG209" s="521"/>
      <c r="AH209" s="521"/>
      <c r="AI209" s="521"/>
      <c r="AJ209" s="521"/>
      <c r="AK209" s="521"/>
      <c r="AL209" s="492"/>
      <c r="AM209" s="521"/>
      <c r="AN209" s="521"/>
      <c r="AO209" s="521"/>
      <c r="AP209" s="521"/>
      <c r="AQ209" s="521"/>
      <c r="AR209" s="521"/>
      <c r="AS209" s="492"/>
      <c r="AT209" s="521"/>
      <c r="AU209" s="521"/>
      <c r="AV209" s="521"/>
      <c r="AW209" s="521"/>
      <c r="AX209" s="521"/>
      <c r="AY209" s="521"/>
      <c r="AZ209" s="492"/>
      <c r="BA209" s="521"/>
      <c r="BB209" s="521"/>
      <c r="BC209" s="521"/>
      <c r="BD209" s="521"/>
      <c r="BE209" s="521"/>
      <c r="BF209" s="521"/>
      <c r="BG209" s="492"/>
      <c r="BH209" s="521"/>
      <c r="BI209" s="521"/>
      <c r="BJ209" s="521"/>
      <c r="BK209" s="521"/>
      <c r="BL209" s="521"/>
      <c r="BM209" s="521"/>
      <c r="BN209" s="492"/>
      <c r="BO209" s="521"/>
      <c r="BP209" s="521"/>
      <c r="BQ209" s="521"/>
      <c r="BR209" s="399"/>
      <c r="BS209" s="399"/>
      <c r="BT209" s="399"/>
      <c r="BU209" s="399"/>
      <c r="BV209" s="399"/>
      <c r="BW209" s="399"/>
      <c r="BX209" s="399"/>
      <c r="BY209" s="399"/>
      <c r="BZ209" s="399"/>
      <c r="CA209" s="399"/>
      <c r="CB209" s="399"/>
      <c r="CC209" s="399"/>
      <c r="CD209" s="399"/>
      <c r="CE209" s="399"/>
      <c r="CF209" s="399"/>
      <c r="CG209" s="399"/>
      <c r="CH209" s="399"/>
      <c r="CI209" s="399"/>
      <c r="CJ209" s="399"/>
      <c r="CK209" s="399"/>
      <c r="CL209" s="399"/>
      <c r="CM209" s="399"/>
      <c r="CN209" s="399"/>
      <c r="CO209" s="399"/>
      <c r="CP209" s="399"/>
      <c r="CQ209" s="399"/>
      <c r="CR209" s="399"/>
      <c r="CS209" s="399"/>
      <c r="CT209" s="399"/>
      <c r="CU209" s="399"/>
      <c r="CV209" s="399"/>
      <c r="CW209" s="399"/>
      <c r="CX209" s="399"/>
      <c r="CY209" s="399"/>
      <c r="CZ209" s="399"/>
      <c r="DA209" s="399"/>
      <c r="DB209" s="399"/>
      <c r="DC209" s="399"/>
      <c r="DD209" s="399"/>
      <c r="DE209" s="399"/>
      <c r="DF209" s="399"/>
      <c r="DG209" s="399"/>
      <c r="DH209" s="399"/>
      <c r="DI209" s="399"/>
      <c r="DJ209" s="399"/>
      <c r="DK209" s="399"/>
      <c r="DL209" s="399"/>
      <c r="DM209" s="399"/>
      <c r="DN209" s="399"/>
      <c r="DO209" s="399"/>
      <c r="DP209" s="399"/>
      <c r="DQ209" s="399"/>
      <c r="DR209" s="399"/>
      <c r="DS209" s="399"/>
      <c r="DT209" s="399"/>
      <c r="DU209" s="399"/>
      <c r="DV209" s="399"/>
      <c r="DW209" s="399"/>
      <c r="DX209" s="399"/>
      <c r="DY209" s="399"/>
      <c r="DZ209" s="399"/>
      <c r="EA209" s="399"/>
      <c r="EB209" s="399"/>
      <c r="EC209" s="399"/>
      <c r="ED209" s="399"/>
      <c r="EE209" s="399"/>
      <c r="EF209" s="399"/>
      <c r="EG209" s="399"/>
      <c r="EH209" s="399"/>
      <c r="EI209" s="399"/>
      <c r="EJ209" s="399"/>
      <c r="EK209" s="399"/>
      <c r="EL209" s="399"/>
      <c r="EM209" s="399"/>
      <c r="EN209" s="399"/>
      <c r="EO209" s="399"/>
      <c r="EP209" s="399"/>
    </row>
    <row r="210" spans="3:146" ht="12" customHeight="1">
      <c r="C210" s="521"/>
      <c r="D210" s="492"/>
      <c r="E210" s="521"/>
      <c r="F210" s="521"/>
      <c r="G210" s="521"/>
      <c r="H210" s="521"/>
      <c r="I210" s="521"/>
      <c r="J210" s="521"/>
      <c r="K210" s="492"/>
      <c r="L210" s="521"/>
      <c r="M210" s="521"/>
      <c r="N210" s="521"/>
      <c r="O210" s="521"/>
      <c r="P210" s="521"/>
      <c r="Q210" s="521"/>
      <c r="R210" s="492"/>
      <c r="S210" s="521"/>
      <c r="T210" s="521"/>
      <c r="U210" s="521"/>
      <c r="V210" s="521"/>
      <c r="W210" s="521"/>
      <c r="X210" s="521"/>
      <c r="Y210" s="492"/>
      <c r="Z210" s="521"/>
      <c r="AA210" s="521"/>
      <c r="AB210" s="521"/>
      <c r="AC210" s="521"/>
      <c r="AD210" s="521"/>
      <c r="AE210" s="492"/>
      <c r="AF210" s="521"/>
      <c r="AG210" s="521"/>
      <c r="AH210" s="521"/>
      <c r="AI210" s="521"/>
      <c r="AJ210" s="521"/>
      <c r="AK210" s="521"/>
      <c r="AL210" s="492"/>
      <c r="AM210" s="521"/>
      <c r="AN210" s="521"/>
      <c r="AO210" s="521"/>
      <c r="AP210" s="521"/>
      <c r="AQ210" s="521"/>
      <c r="AR210" s="521"/>
      <c r="AS210" s="492"/>
      <c r="AT210" s="521"/>
      <c r="AU210" s="521"/>
      <c r="AV210" s="521"/>
      <c r="AW210" s="521"/>
      <c r="AX210" s="521"/>
      <c r="AY210" s="521"/>
      <c r="AZ210" s="492"/>
      <c r="BA210" s="521"/>
      <c r="BB210" s="521"/>
      <c r="BC210" s="521"/>
      <c r="BD210" s="521"/>
      <c r="BE210" s="521"/>
      <c r="BF210" s="521"/>
      <c r="BG210" s="492"/>
      <c r="BH210" s="521"/>
      <c r="BI210" s="521"/>
      <c r="BJ210" s="521"/>
      <c r="BK210" s="521"/>
      <c r="BL210" s="521"/>
      <c r="BM210" s="521"/>
      <c r="BN210" s="492"/>
      <c r="BO210" s="521"/>
      <c r="BP210" s="521"/>
      <c r="BQ210" s="521"/>
      <c r="BR210" s="399"/>
      <c r="BS210" s="399"/>
      <c r="BT210" s="399"/>
      <c r="BU210" s="399"/>
      <c r="BV210" s="399"/>
      <c r="BW210" s="399"/>
      <c r="BX210" s="399"/>
      <c r="BY210" s="399"/>
      <c r="BZ210" s="399"/>
      <c r="CA210" s="399"/>
      <c r="CB210" s="399"/>
      <c r="CC210" s="399"/>
      <c r="CD210" s="399"/>
      <c r="CE210" s="399"/>
      <c r="CF210" s="399"/>
      <c r="CG210" s="399"/>
      <c r="CH210" s="399"/>
      <c r="CI210" s="399"/>
      <c r="CJ210" s="399"/>
      <c r="CK210" s="399"/>
      <c r="CL210" s="399"/>
      <c r="CM210" s="399"/>
      <c r="CN210" s="399"/>
      <c r="CO210" s="399"/>
      <c r="CP210" s="399"/>
      <c r="CQ210" s="399"/>
      <c r="CR210" s="399"/>
      <c r="CS210" s="399"/>
      <c r="CT210" s="399"/>
      <c r="CU210" s="399"/>
      <c r="CV210" s="399"/>
      <c r="CW210" s="399"/>
      <c r="CX210" s="399"/>
      <c r="CY210" s="399"/>
      <c r="CZ210" s="399"/>
      <c r="DA210" s="399"/>
      <c r="DB210" s="399"/>
      <c r="DC210" s="399"/>
      <c r="DD210" s="399"/>
      <c r="DE210" s="399"/>
      <c r="DF210" s="399"/>
      <c r="DG210" s="399"/>
      <c r="DH210" s="399"/>
      <c r="DI210" s="399"/>
      <c r="DJ210" s="399"/>
      <c r="DK210" s="399"/>
      <c r="DL210" s="399"/>
      <c r="DM210" s="399"/>
      <c r="DN210" s="399"/>
      <c r="DO210" s="399"/>
      <c r="DP210" s="399"/>
      <c r="DQ210" s="399"/>
      <c r="DR210" s="399"/>
      <c r="DS210" s="399"/>
      <c r="DT210" s="399"/>
      <c r="DU210" s="399"/>
      <c r="DV210" s="399"/>
      <c r="DW210" s="399"/>
      <c r="DX210" s="399"/>
      <c r="DY210" s="399"/>
      <c r="DZ210" s="399"/>
      <c r="EA210" s="399"/>
      <c r="EB210" s="399"/>
      <c r="EC210" s="399"/>
      <c r="ED210" s="399"/>
      <c r="EE210" s="399"/>
      <c r="EF210" s="399"/>
      <c r="EG210" s="399"/>
      <c r="EH210" s="399"/>
      <c r="EI210" s="399"/>
      <c r="EJ210" s="399"/>
      <c r="EK210" s="399"/>
      <c r="EL210" s="399"/>
      <c r="EM210" s="399"/>
      <c r="EN210" s="399"/>
      <c r="EO210" s="399"/>
      <c r="EP210" s="399"/>
    </row>
    <row r="211" spans="3:146" ht="12" customHeight="1">
      <c r="C211" s="521"/>
      <c r="D211" s="492"/>
      <c r="E211" s="521"/>
      <c r="F211" s="521"/>
      <c r="G211" s="521"/>
      <c r="H211" s="521"/>
      <c r="I211" s="521"/>
      <c r="J211" s="521"/>
      <c r="K211" s="492"/>
      <c r="L211" s="521"/>
      <c r="M211" s="521"/>
      <c r="N211" s="521"/>
      <c r="O211" s="521"/>
      <c r="P211" s="521"/>
      <c r="Q211" s="521"/>
      <c r="R211" s="492"/>
      <c r="S211" s="521"/>
      <c r="T211" s="521"/>
      <c r="U211" s="521"/>
      <c r="V211" s="521"/>
      <c r="W211" s="521"/>
      <c r="X211" s="521"/>
      <c r="Y211" s="492"/>
      <c r="Z211" s="521"/>
      <c r="AA211" s="521"/>
      <c r="AB211" s="521"/>
      <c r="AC211" s="521"/>
      <c r="AD211" s="521"/>
      <c r="AE211" s="492"/>
      <c r="AF211" s="521"/>
      <c r="AG211" s="521"/>
      <c r="AH211" s="521"/>
      <c r="AI211" s="521"/>
      <c r="AJ211" s="521"/>
      <c r="AK211" s="521"/>
      <c r="AL211" s="492"/>
      <c r="AM211" s="521"/>
      <c r="AN211" s="521"/>
      <c r="AO211" s="521"/>
      <c r="AP211" s="521"/>
      <c r="AQ211" s="521"/>
      <c r="AR211" s="521"/>
      <c r="AS211" s="492"/>
      <c r="AT211" s="521"/>
      <c r="AU211" s="521"/>
      <c r="AV211" s="521"/>
      <c r="AW211" s="521"/>
      <c r="AX211" s="521"/>
      <c r="AY211" s="521"/>
      <c r="AZ211" s="492"/>
      <c r="BA211" s="521"/>
      <c r="BB211" s="521"/>
      <c r="BC211" s="521"/>
      <c r="BD211" s="521"/>
      <c r="BE211" s="521"/>
      <c r="BF211" s="521"/>
      <c r="BG211" s="492"/>
      <c r="BH211" s="521"/>
      <c r="BI211" s="521"/>
      <c r="BJ211" s="521"/>
      <c r="BK211" s="521"/>
      <c r="BL211" s="521"/>
      <c r="BM211" s="521"/>
      <c r="BN211" s="492"/>
      <c r="BO211" s="521"/>
      <c r="BP211" s="521"/>
      <c r="BQ211" s="521"/>
      <c r="BR211" s="399"/>
      <c r="BS211" s="399"/>
      <c r="BT211" s="399"/>
      <c r="BU211" s="399"/>
      <c r="BV211" s="399"/>
      <c r="BW211" s="399"/>
      <c r="BX211" s="399"/>
      <c r="BY211" s="399"/>
      <c r="BZ211" s="399"/>
      <c r="CA211" s="399"/>
      <c r="CB211" s="399"/>
      <c r="CC211" s="399"/>
      <c r="CD211" s="399"/>
      <c r="CE211" s="399"/>
      <c r="CF211" s="399"/>
      <c r="CG211" s="399"/>
      <c r="CH211" s="399"/>
      <c r="CI211" s="399"/>
      <c r="CJ211" s="399"/>
      <c r="CK211" s="399"/>
      <c r="CL211" s="399"/>
      <c r="CM211" s="399"/>
      <c r="CN211" s="399"/>
      <c r="CO211" s="399"/>
      <c r="CP211" s="399"/>
      <c r="CQ211" s="399"/>
      <c r="CR211" s="399"/>
      <c r="CS211" s="399"/>
      <c r="CT211" s="399"/>
      <c r="CU211" s="399"/>
      <c r="CV211" s="399"/>
      <c r="CW211" s="399"/>
      <c r="CX211" s="399"/>
      <c r="CY211" s="399"/>
      <c r="CZ211" s="399"/>
      <c r="DA211" s="399"/>
      <c r="DB211" s="399"/>
      <c r="DC211" s="399"/>
      <c r="DD211" s="399"/>
      <c r="DE211" s="399"/>
      <c r="DF211" s="399"/>
      <c r="DG211" s="399"/>
      <c r="DH211" s="399"/>
      <c r="DI211" s="399"/>
      <c r="DJ211" s="399"/>
      <c r="DK211" s="399"/>
      <c r="DL211" s="399"/>
      <c r="DM211" s="399"/>
      <c r="DN211" s="399"/>
      <c r="DO211" s="399"/>
      <c r="DP211" s="399"/>
      <c r="DQ211" s="399"/>
      <c r="DR211" s="399"/>
      <c r="DS211" s="399"/>
      <c r="DT211" s="399"/>
      <c r="DU211" s="399"/>
      <c r="DV211" s="399"/>
      <c r="DW211" s="399"/>
      <c r="DX211" s="399"/>
      <c r="DY211" s="399"/>
      <c r="DZ211" s="399"/>
      <c r="EA211" s="399"/>
      <c r="EB211" s="399"/>
      <c r="EC211" s="399"/>
      <c r="ED211" s="399"/>
      <c r="EE211" s="399"/>
      <c r="EF211" s="399"/>
      <c r="EG211" s="399"/>
      <c r="EH211" s="399"/>
      <c r="EI211" s="399"/>
      <c r="EJ211" s="399"/>
      <c r="EK211" s="399"/>
      <c r="EL211" s="399"/>
      <c r="EM211" s="399"/>
      <c r="EN211" s="399"/>
      <c r="EO211" s="399"/>
      <c r="EP211" s="399"/>
    </row>
    <row r="212" spans="3:146" ht="12" customHeight="1">
      <c r="C212" s="521"/>
      <c r="D212" s="492"/>
      <c r="E212" s="521"/>
      <c r="F212" s="521"/>
      <c r="G212" s="521"/>
      <c r="H212" s="521"/>
      <c r="I212" s="521"/>
      <c r="J212" s="521"/>
      <c r="K212" s="492"/>
      <c r="L212" s="521"/>
      <c r="M212" s="521"/>
      <c r="N212" s="521"/>
      <c r="O212" s="521"/>
      <c r="P212" s="521"/>
      <c r="Q212" s="521"/>
      <c r="R212" s="492"/>
      <c r="S212" s="521"/>
      <c r="T212" s="521"/>
      <c r="U212" s="521"/>
      <c r="V212" s="521"/>
      <c r="W212" s="521"/>
      <c r="X212" s="521"/>
      <c r="Y212" s="492"/>
      <c r="Z212" s="521"/>
      <c r="AA212" s="521"/>
      <c r="AB212" s="521"/>
      <c r="AC212" s="521"/>
      <c r="AD212" s="521"/>
      <c r="AE212" s="492"/>
      <c r="AF212" s="521"/>
      <c r="AG212" s="521"/>
      <c r="AH212" s="521"/>
      <c r="AI212" s="521"/>
      <c r="AJ212" s="521"/>
      <c r="AK212" s="521"/>
      <c r="AL212" s="492"/>
      <c r="AM212" s="521"/>
      <c r="AN212" s="521"/>
      <c r="AO212" s="521"/>
      <c r="AP212" s="521"/>
      <c r="AQ212" s="521"/>
      <c r="AR212" s="521"/>
      <c r="AS212" s="492"/>
      <c r="AT212" s="521"/>
      <c r="AU212" s="521"/>
      <c r="AV212" s="521"/>
      <c r="AW212" s="521"/>
      <c r="AX212" s="521"/>
      <c r="AY212" s="521"/>
      <c r="AZ212" s="492"/>
      <c r="BA212" s="521"/>
      <c r="BB212" s="521"/>
      <c r="BC212" s="521"/>
      <c r="BD212" s="521"/>
      <c r="BE212" s="521"/>
      <c r="BF212" s="521"/>
      <c r="BG212" s="492"/>
      <c r="BH212" s="521"/>
      <c r="BI212" s="521"/>
      <c r="BJ212" s="521"/>
      <c r="BK212" s="521"/>
      <c r="BL212" s="521"/>
      <c r="BM212" s="521"/>
      <c r="BN212" s="492"/>
      <c r="BO212" s="521"/>
      <c r="BP212" s="521"/>
      <c r="BQ212" s="521"/>
      <c r="BR212" s="399"/>
      <c r="BS212" s="399"/>
      <c r="BT212" s="399"/>
      <c r="BU212" s="399"/>
      <c r="BV212" s="399"/>
      <c r="BW212" s="399"/>
      <c r="BX212" s="399"/>
      <c r="BY212" s="399"/>
      <c r="BZ212" s="399"/>
      <c r="CA212" s="399"/>
      <c r="CB212" s="399"/>
      <c r="CC212" s="399"/>
      <c r="CD212" s="399"/>
      <c r="CE212" s="399"/>
      <c r="CF212" s="399"/>
      <c r="CG212" s="399"/>
      <c r="CH212" s="399"/>
      <c r="CI212" s="399"/>
      <c r="CJ212" s="399"/>
      <c r="CK212" s="399"/>
      <c r="CL212" s="399"/>
      <c r="CM212" s="399"/>
      <c r="CN212" s="399"/>
      <c r="CO212" s="399"/>
      <c r="CP212" s="399"/>
      <c r="CQ212" s="399"/>
      <c r="CR212" s="399"/>
      <c r="CS212" s="399"/>
      <c r="CT212" s="399"/>
      <c r="CU212" s="399"/>
      <c r="CV212" s="399"/>
      <c r="CW212" s="399"/>
      <c r="CX212" s="399"/>
      <c r="CY212" s="399"/>
      <c r="CZ212" s="399"/>
      <c r="DA212" s="399"/>
      <c r="DB212" s="399"/>
      <c r="DC212" s="399"/>
      <c r="DD212" s="399"/>
      <c r="DE212" s="399"/>
      <c r="DF212" s="399"/>
      <c r="DG212" s="399"/>
      <c r="DH212" s="399"/>
      <c r="DI212" s="399"/>
      <c r="DJ212" s="399"/>
      <c r="DK212" s="399"/>
      <c r="DL212" s="399"/>
      <c r="DM212" s="399"/>
      <c r="DN212" s="399"/>
      <c r="DO212" s="399"/>
      <c r="DP212" s="399"/>
      <c r="DQ212" s="399"/>
      <c r="DR212" s="399"/>
      <c r="DS212" s="399"/>
      <c r="DT212" s="399"/>
      <c r="DU212" s="399"/>
      <c r="DV212" s="399"/>
      <c r="DW212" s="399"/>
      <c r="DX212" s="399"/>
      <c r="DY212" s="399"/>
      <c r="DZ212" s="399"/>
      <c r="EA212" s="399"/>
      <c r="EB212" s="399"/>
      <c r="EC212" s="399"/>
      <c r="ED212" s="399"/>
      <c r="EE212" s="399"/>
      <c r="EF212" s="399"/>
      <c r="EG212" s="399"/>
      <c r="EH212" s="399"/>
      <c r="EI212" s="399"/>
      <c r="EJ212" s="399"/>
      <c r="EK212" s="399"/>
      <c r="EL212" s="399"/>
      <c r="EM212" s="399"/>
      <c r="EN212" s="399"/>
      <c r="EO212" s="399"/>
      <c r="EP212" s="399"/>
    </row>
    <row r="213" spans="3:146" ht="12" customHeight="1">
      <c r="C213" s="521"/>
      <c r="D213" s="492"/>
      <c r="E213" s="521"/>
      <c r="F213" s="521"/>
      <c r="G213" s="521"/>
      <c r="H213" s="521"/>
      <c r="I213" s="521"/>
      <c r="J213" s="521"/>
      <c r="K213" s="492"/>
      <c r="L213" s="521"/>
      <c r="M213" s="521"/>
      <c r="N213" s="521"/>
      <c r="O213" s="521"/>
      <c r="P213" s="521"/>
      <c r="Q213" s="521"/>
      <c r="R213" s="492"/>
      <c r="S213" s="521"/>
      <c r="T213" s="521"/>
      <c r="U213" s="521"/>
      <c r="V213" s="521"/>
      <c r="W213" s="521"/>
      <c r="X213" s="521"/>
      <c r="Y213" s="492"/>
      <c r="Z213" s="521"/>
      <c r="AA213" s="521"/>
      <c r="AB213" s="521"/>
      <c r="AC213" s="521"/>
      <c r="AD213" s="521"/>
      <c r="AE213" s="492"/>
      <c r="AF213" s="521"/>
      <c r="AG213" s="521"/>
      <c r="AH213" s="521"/>
      <c r="AI213" s="521"/>
      <c r="AJ213" s="521"/>
      <c r="AK213" s="521"/>
      <c r="AL213" s="492"/>
      <c r="AM213" s="521"/>
      <c r="AN213" s="521"/>
      <c r="AO213" s="521"/>
      <c r="AP213" s="521"/>
      <c r="AQ213" s="521"/>
      <c r="AR213" s="521"/>
      <c r="AS213" s="492"/>
      <c r="AT213" s="521"/>
      <c r="AU213" s="521"/>
      <c r="AV213" s="521"/>
      <c r="AW213" s="521"/>
      <c r="AX213" s="521"/>
      <c r="AY213" s="521"/>
      <c r="AZ213" s="492"/>
      <c r="BA213" s="521"/>
      <c r="BB213" s="521"/>
      <c r="BC213" s="521"/>
      <c r="BD213" s="521"/>
      <c r="BE213" s="521"/>
      <c r="BF213" s="521"/>
      <c r="BG213" s="492"/>
      <c r="BH213" s="521"/>
      <c r="BI213" s="521"/>
      <c r="BJ213" s="521"/>
      <c r="BK213" s="521"/>
      <c r="BL213" s="521"/>
      <c r="BM213" s="521"/>
      <c r="BN213" s="492"/>
      <c r="BO213" s="521"/>
      <c r="BP213" s="521"/>
      <c r="BQ213" s="521"/>
      <c r="BR213" s="399"/>
      <c r="BS213" s="399"/>
      <c r="BT213" s="399"/>
      <c r="BU213" s="399"/>
      <c r="BV213" s="399"/>
      <c r="BW213" s="399"/>
      <c r="BX213" s="399"/>
      <c r="BY213" s="399"/>
      <c r="BZ213" s="399"/>
      <c r="CA213" s="399"/>
      <c r="CB213" s="399"/>
      <c r="CC213" s="399"/>
      <c r="CD213" s="399"/>
      <c r="CE213" s="399"/>
      <c r="CF213" s="399"/>
      <c r="CG213" s="399"/>
      <c r="CH213" s="399"/>
      <c r="CI213" s="399"/>
      <c r="CJ213" s="399"/>
      <c r="CK213" s="399"/>
      <c r="CL213" s="399"/>
      <c r="CM213" s="399"/>
      <c r="CN213" s="399"/>
      <c r="CO213" s="399"/>
      <c r="CP213" s="399"/>
      <c r="CQ213" s="399"/>
      <c r="CR213" s="399"/>
      <c r="CS213" s="399"/>
      <c r="CT213" s="399"/>
      <c r="CU213" s="399"/>
      <c r="CV213" s="399"/>
      <c r="CW213" s="399"/>
      <c r="CX213" s="399"/>
      <c r="CY213" s="399"/>
      <c r="CZ213" s="399"/>
      <c r="DA213" s="399"/>
      <c r="DB213" s="399"/>
      <c r="DC213" s="399"/>
      <c r="DD213" s="399"/>
      <c r="DE213" s="399"/>
      <c r="DF213" s="399"/>
      <c r="DG213" s="399"/>
      <c r="DH213" s="399"/>
      <c r="DI213" s="399"/>
      <c r="DJ213" s="399"/>
      <c r="DK213" s="399"/>
      <c r="DL213" s="399"/>
      <c r="DM213" s="399"/>
      <c r="DN213" s="399"/>
      <c r="DO213" s="399"/>
      <c r="DP213" s="399"/>
      <c r="DQ213" s="399"/>
      <c r="DR213" s="399"/>
      <c r="DS213" s="399"/>
      <c r="DT213" s="399"/>
      <c r="DU213" s="399"/>
      <c r="DV213" s="399"/>
      <c r="DW213" s="399"/>
      <c r="DX213" s="399"/>
      <c r="DY213" s="399"/>
      <c r="DZ213" s="399"/>
      <c r="EA213" s="399"/>
      <c r="EB213" s="399"/>
      <c r="EC213" s="399"/>
      <c r="ED213" s="399"/>
      <c r="EE213" s="399"/>
      <c r="EF213" s="399"/>
      <c r="EG213" s="399"/>
      <c r="EH213" s="399"/>
      <c r="EI213" s="399"/>
      <c r="EJ213" s="399"/>
      <c r="EK213" s="399"/>
      <c r="EL213" s="399"/>
      <c r="EM213" s="399"/>
      <c r="EN213" s="399"/>
      <c r="EO213" s="399"/>
      <c r="EP213" s="399"/>
    </row>
    <row r="214" spans="3:146" ht="12" customHeight="1">
      <c r="C214" s="521"/>
      <c r="D214" s="492"/>
      <c r="E214" s="521"/>
      <c r="F214" s="521"/>
      <c r="G214" s="521"/>
      <c r="H214" s="521"/>
      <c r="I214" s="521"/>
      <c r="J214" s="521"/>
      <c r="K214" s="492"/>
      <c r="L214" s="521"/>
      <c r="M214" s="521"/>
      <c r="N214" s="521"/>
      <c r="O214" s="521"/>
      <c r="P214" s="521"/>
      <c r="Q214" s="521"/>
      <c r="R214" s="492"/>
      <c r="S214" s="521"/>
      <c r="T214" s="521"/>
      <c r="U214" s="521"/>
      <c r="V214" s="521"/>
      <c r="W214" s="521"/>
      <c r="X214" s="521"/>
      <c r="Y214" s="492"/>
      <c r="Z214" s="521"/>
      <c r="AA214" s="521"/>
      <c r="AB214" s="521"/>
      <c r="AC214" s="521"/>
      <c r="AD214" s="521"/>
      <c r="AE214" s="492"/>
      <c r="AF214" s="521"/>
      <c r="AG214" s="521"/>
      <c r="AH214" s="521"/>
      <c r="AI214" s="521"/>
      <c r="AJ214" s="521"/>
      <c r="AK214" s="521"/>
      <c r="AL214" s="492"/>
      <c r="AM214" s="521"/>
      <c r="AN214" s="521"/>
      <c r="AO214" s="521"/>
      <c r="AP214" s="521"/>
      <c r="AQ214" s="521"/>
      <c r="AR214" s="521"/>
      <c r="AS214" s="492"/>
      <c r="AT214" s="521"/>
      <c r="AU214" s="521"/>
      <c r="AV214" s="521"/>
      <c r="AW214" s="521"/>
      <c r="AX214" s="521"/>
      <c r="AY214" s="521"/>
      <c r="AZ214" s="492"/>
      <c r="BA214" s="521"/>
      <c r="BB214" s="521"/>
      <c r="BC214" s="521"/>
      <c r="BD214" s="521"/>
      <c r="BE214" s="521"/>
      <c r="BF214" s="521"/>
      <c r="BG214" s="492"/>
      <c r="BH214" s="521"/>
      <c r="BI214" s="521"/>
      <c r="BJ214" s="521"/>
      <c r="BK214" s="521"/>
      <c r="BL214" s="521"/>
      <c r="BM214" s="521"/>
      <c r="BN214" s="492"/>
      <c r="BO214" s="521"/>
      <c r="BP214" s="521"/>
      <c r="BQ214" s="521"/>
      <c r="BR214" s="399"/>
      <c r="BS214" s="399"/>
      <c r="BT214" s="399"/>
      <c r="BU214" s="399"/>
      <c r="BV214" s="399"/>
      <c r="BW214" s="399"/>
      <c r="BX214" s="399"/>
      <c r="BY214" s="399"/>
      <c r="BZ214" s="399"/>
      <c r="CA214" s="399"/>
      <c r="CB214" s="399"/>
      <c r="CC214" s="399"/>
      <c r="CD214" s="399"/>
      <c r="CE214" s="399"/>
      <c r="CF214" s="399"/>
      <c r="CG214" s="399"/>
      <c r="CH214" s="399"/>
      <c r="CI214" s="399"/>
      <c r="CJ214" s="399"/>
      <c r="CK214" s="399"/>
      <c r="CL214" s="399"/>
      <c r="CM214" s="399"/>
      <c r="CN214" s="399"/>
      <c r="CO214" s="399"/>
      <c r="CP214" s="399"/>
      <c r="CQ214" s="399"/>
      <c r="CR214" s="399"/>
      <c r="CS214" s="399"/>
      <c r="CT214" s="399"/>
      <c r="CU214" s="399"/>
      <c r="CV214" s="399"/>
      <c r="CW214" s="399"/>
      <c r="CX214" s="399"/>
      <c r="CY214" s="399"/>
      <c r="CZ214" s="399"/>
      <c r="DA214" s="399"/>
      <c r="DB214" s="399"/>
      <c r="DC214" s="399"/>
      <c r="DD214" s="399"/>
      <c r="DE214" s="399"/>
      <c r="DF214" s="399"/>
      <c r="DG214" s="399"/>
      <c r="DH214" s="399"/>
      <c r="DI214" s="399"/>
      <c r="DJ214" s="399"/>
      <c r="DK214" s="399"/>
      <c r="DL214" s="399"/>
      <c r="DM214" s="399"/>
      <c r="DN214" s="399"/>
      <c r="DO214" s="399"/>
      <c r="DP214" s="399"/>
      <c r="DQ214" s="399"/>
      <c r="DR214" s="399"/>
      <c r="DS214" s="399"/>
      <c r="DT214" s="399"/>
      <c r="DU214" s="399"/>
      <c r="DV214" s="399"/>
      <c r="DW214" s="399"/>
      <c r="DX214" s="399"/>
      <c r="DY214" s="399"/>
      <c r="DZ214" s="399"/>
      <c r="EA214" s="399"/>
      <c r="EB214" s="399"/>
      <c r="EC214" s="399"/>
      <c r="ED214" s="399"/>
      <c r="EE214" s="399"/>
      <c r="EF214" s="399"/>
      <c r="EG214" s="399"/>
      <c r="EH214" s="399"/>
      <c r="EI214" s="399"/>
      <c r="EJ214" s="399"/>
      <c r="EK214" s="399"/>
      <c r="EL214" s="399"/>
      <c r="EM214" s="399"/>
      <c r="EN214" s="399"/>
      <c r="EO214" s="399"/>
      <c r="EP214" s="399"/>
    </row>
    <row r="215" spans="3:146" ht="12" customHeight="1">
      <c r="C215" s="521"/>
      <c r="D215" s="492"/>
      <c r="E215" s="521"/>
      <c r="F215" s="521"/>
      <c r="G215" s="521"/>
      <c r="H215" s="521"/>
      <c r="I215" s="521"/>
      <c r="J215" s="521"/>
      <c r="K215" s="492"/>
      <c r="L215" s="521"/>
      <c r="M215" s="521"/>
      <c r="N215" s="521"/>
      <c r="O215" s="521"/>
      <c r="P215" s="521"/>
      <c r="Q215" s="521"/>
      <c r="R215" s="492"/>
      <c r="S215" s="521"/>
      <c r="T215" s="521"/>
      <c r="U215" s="521"/>
      <c r="V215" s="521"/>
      <c r="W215" s="521"/>
      <c r="X215" s="521"/>
      <c r="Y215" s="492"/>
      <c r="Z215" s="521"/>
      <c r="AA215" s="521"/>
      <c r="AB215" s="521"/>
      <c r="AC215" s="521"/>
      <c r="AD215" s="521"/>
      <c r="AE215" s="492"/>
      <c r="AF215" s="521"/>
      <c r="AG215" s="521"/>
      <c r="AH215" s="521"/>
      <c r="AI215" s="521"/>
      <c r="AJ215" s="521"/>
      <c r="AK215" s="521"/>
      <c r="AL215" s="492"/>
      <c r="AM215" s="521"/>
      <c r="AN215" s="521"/>
      <c r="AO215" s="521"/>
      <c r="AP215" s="521"/>
      <c r="AQ215" s="521"/>
      <c r="AR215" s="521"/>
      <c r="AS215" s="492"/>
      <c r="AT215" s="521"/>
      <c r="AU215" s="521"/>
      <c r="AV215" s="521"/>
      <c r="AW215" s="521"/>
      <c r="AX215" s="521"/>
      <c r="AY215" s="521"/>
      <c r="AZ215" s="492"/>
      <c r="BA215" s="521"/>
      <c r="BB215" s="521"/>
      <c r="BC215" s="521"/>
      <c r="BD215" s="521"/>
      <c r="BE215" s="521"/>
      <c r="BF215" s="521"/>
      <c r="BG215" s="492"/>
      <c r="BH215" s="521"/>
      <c r="BI215" s="521"/>
      <c r="BJ215" s="521"/>
      <c r="BK215" s="521"/>
      <c r="BL215" s="521"/>
      <c r="BM215" s="521"/>
      <c r="BN215" s="492"/>
      <c r="BO215" s="521"/>
      <c r="BP215" s="521"/>
      <c r="BQ215" s="521"/>
      <c r="BR215" s="399"/>
      <c r="BS215" s="399"/>
      <c r="BT215" s="399"/>
      <c r="BU215" s="399"/>
      <c r="BV215" s="399"/>
      <c r="BW215" s="399"/>
      <c r="BX215" s="399"/>
      <c r="BY215" s="399"/>
      <c r="BZ215" s="399"/>
      <c r="CA215" s="399"/>
      <c r="CB215" s="399"/>
      <c r="CC215" s="399"/>
      <c r="CD215" s="399"/>
      <c r="CE215" s="399"/>
      <c r="CF215" s="399"/>
      <c r="CG215" s="399"/>
      <c r="CH215" s="399"/>
      <c r="CI215" s="399"/>
      <c r="CJ215" s="399"/>
      <c r="CK215" s="399"/>
      <c r="CL215" s="399"/>
      <c r="CM215" s="399"/>
      <c r="CN215" s="399"/>
      <c r="CO215" s="399"/>
      <c r="CP215" s="399"/>
      <c r="CQ215" s="399"/>
      <c r="CR215" s="399"/>
      <c r="CS215" s="399"/>
      <c r="CT215" s="399"/>
      <c r="CU215" s="399"/>
      <c r="CV215" s="399"/>
      <c r="CW215" s="399"/>
      <c r="CX215" s="399"/>
      <c r="CY215" s="399"/>
      <c r="CZ215" s="399"/>
      <c r="DA215" s="399"/>
      <c r="DB215" s="399"/>
      <c r="DC215" s="399"/>
      <c r="DD215" s="399"/>
      <c r="DE215" s="399"/>
      <c r="DF215" s="399"/>
      <c r="DG215" s="399"/>
      <c r="DH215" s="399"/>
      <c r="DI215" s="399"/>
      <c r="DJ215" s="399"/>
      <c r="DK215" s="399"/>
      <c r="DL215" s="399"/>
      <c r="DM215" s="399"/>
      <c r="DN215" s="399"/>
      <c r="DO215" s="399"/>
      <c r="DP215" s="399"/>
      <c r="DQ215" s="399"/>
      <c r="DR215" s="399"/>
      <c r="DS215" s="399"/>
      <c r="DT215" s="399"/>
      <c r="DU215" s="399"/>
      <c r="DV215" s="399"/>
      <c r="DW215" s="399"/>
      <c r="DX215" s="399"/>
      <c r="DY215" s="399"/>
      <c r="DZ215" s="399"/>
      <c r="EA215" s="399"/>
      <c r="EB215" s="399"/>
      <c r="EC215" s="399"/>
      <c r="ED215" s="399"/>
      <c r="EE215" s="399"/>
      <c r="EF215" s="399"/>
      <c r="EG215" s="399"/>
      <c r="EH215" s="399"/>
      <c r="EI215" s="399"/>
      <c r="EJ215" s="399"/>
      <c r="EK215" s="399"/>
      <c r="EL215" s="399"/>
      <c r="EM215" s="399"/>
      <c r="EN215" s="399"/>
      <c r="EO215" s="399"/>
      <c r="EP215" s="399"/>
    </row>
    <row r="216" spans="3:146" ht="12" customHeight="1">
      <c r="C216" s="521"/>
      <c r="D216" s="492"/>
      <c r="E216" s="521"/>
      <c r="F216" s="521"/>
      <c r="G216" s="521"/>
      <c r="H216" s="521"/>
      <c r="I216" s="521"/>
      <c r="J216" s="521"/>
      <c r="K216" s="492"/>
      <c r="L216" s="521"/>
      <c r="M216" s="521"/>
      <c r="N216" s="521"/>
      <c r="O216" s="521"/>
      <c r="P216" s="521"/>
      <c r="Q216" s="521"/>
      <c r="R216" s="492"/>
      <c r="S216" s="521"/>
      <c r="T216" s="521"/>
      <c r="U216" s="521"/>
      <c r="V216" s="521"/>
      <c r="W216" s="521"/>
      <c r="X216" s="521"/>
      <c r="Y216" s="492"/>
      <c r="Z216" s="521"/>
      <c r="AA216" s="521"/>
      <c r="AB216" s="521"/>
      <c r="AC216" s="521"/>
      <c r="AD216" s="521"/>
      <c r="AE216" s="492"/>
      <c r="AF216" s="521"/>
      <c r="AG216" s="521"/>
      <c r="AH216" s="521"/>
      <c r="AI216" s="521"/>
      <c r="AJ216" s="521"/>
      <c r="AK216" s="521"/>
      <c r="AL216" s="492"/>
      <c r="AM216" s="521"/>
      <c r="AN216" s="521"/>
      <c r="AO216" s="521"/>
      <c r="AP216" s="521"/>
      <c r="AQ216" s="521"/>
      <c r="AR216" s="521"/>
      <c r="AS216" s="492"/>
      <c r="AT216" s="521"/>
      <c r="AU216" s="521"/>
      <c r="AV216" s="521"/>
      <c r="AW216" s="521"/>
      <c r="AX216" s="521"/>
      <c r="AY216" s="521"/>
      <c r="AZ216" s="492"/>
      <c r="BA216" s="521"/>
      <c r="BB216" s="521"/>
      <c r="BC216" s="521"/>
      <c r="BD216" s="521"/>
      <c r="BE216" s="521"/>
      <c r="BF216" s="521"/>
      <c r="BG216" s="492"/>
      <c r="BH216" s="521"/>
      <c r="BI216" s="521"/>
      <c r="BJ216" s="521"/>
      <c r="BK216" s="521"/>
      <c r="BL216" s="521"/>
      <c r="BM216" s="521"/>
      <c r="BN216" s="492"/>
      <c r="BO216" s="521"/>
      <c r="BP216" s="521"/>
      <c r="BQ216" s="521"/>
      <c r="BR216" s="399"/>
      <c r="BS216" s="399"/>
      <c r="BT216" s="399"/>
      <c r="BU216" s="399"/>
      <c r="BV216" s="399"/>
      <c r="BW216" s="399"/>
      <c r="BX216" s="399"/>
      <c r="BY216" s="399"/>
      <c r="BZ216" s="399"/>
      <c r="CA216" s="399"/>
      <c r="CB216" s="399"/>
      <c r="CC216" s="399"/>
      <c r="CD216" s="399"/>
      <c r="CE216" s="399"/>
      <c r="CF216" s="399"/>
      <c r="CG216" s="399"/>
      <c r="CH216" s="399"/>
      <c r="CI216" s="399"/>
      <c r="CJ216" s="399"/>
      <c r="CK216" s="399"/>
      <c r="CL216" s="399"/>
      <c r="CM216" s="399"/>
      <c r="CN216" s="399"/>
      <c r="CO216" s="399"/>
      <c r="CP216" s="399"/>
      <c r="CQ216" s="399"/>
      <c r="CR216" s="399"/>
      <c r="CS216" s="399"/>
      <c r="CT216" s="399"/>
      <c r="CU216" s="399"/>
      <c r="CV216" s="399"/>
      <c r="CW216" s="399"/>
      <c r="CX216" s="399"/>
      <c r="CY216" s="399"/>
      <c r="CZ216" s="399"/>
      <c r="DA216" s="399"/>
      <c r="DB216" s="399"/>
      <c r="DC216" s="399"/>
      <c r="DD216" s="399"/>
      <c r="DE216" s="399"/>
      <c r="DF216" s="399"/>
      <c r="DG216" s="399"/>
      <c r="DH216" s="399"/>
      <c r="DI216" s="399"/>
      <c r="DJ216" s="399"/>
      <c r="DK216" s="399"/>
      <c r="DL216" s="399"/>
      <c r="DM216" s="399"/>
      <c r="DN216" s="399"/>
      <c r="DO216" s="399"/>
      <c r="DP216" s="399"/>
      <c r="DQ216" s="399"/>
      <c r="DR216" s="399"/>
      <c r="DS216" s="399"/>
      <c r="DT216" s="399"/>
      <c r="DU216" s="399"/>
      <c r="DV216" s="399"/>
      <c r="DW216" s="399"/>
      <c r="DX216" s="399"/>
      <c r="DY216" s="399"/>
      <c r="DZ216" s="399"/>
      <c r="EA216" s="399"/>
      <c r="EB216" s="399"/>
      <c r="EC216" s="399"/>
      <c r="ED216" s="399"/>
      <c r="EE216" s="399"/>
      <c r="EF216" s="399"/>
      <c r="EG216" s="399"/>
      <c r="EH216" s="399"/>
      <c r="EI216" s="399"/>
      <c r="EJ216" s="399"/>
      <c r="EK216" s="399"/>
      <c r="EL216" s="399"/>
      <c r="EM216" s="399"/>
      <c r="EN216" s="399"/>
      <c r="EO216" s="399"/>
      <c r="EP216" s="399"/>
    </row>
    <row r="217" spans="3:146" ht="12" customHeight="1">
      <c r="C217" s="521"/>
      <c r="D217" s="492"/>
      <c r="E217" s="521"/>
      <c r="F217" s="521"/>
      <c r="G217" s="521"/>
      <c r="H217" s="521"/>
      <c r="I217" s="521"/>
      <c r="J217" s="521"/>
      <c r="K217" s="492"/>
      <c r="L217" s="521"/>
      <c r="M217" s="521"/>
      <c r="N217" s="521"/>
      <c r="O217" s="521"/>
      <c r="P217" s="521"/>
      <c r="Q217" s="521"/>
      <c r="R217" s="492"/>
      <c r="S217" s="521"/>
      <c r="T217" s="521"/>
      <c r="U217" s="521"/>
      <c r="V217" s="521"/>
      <c r="W217" s="521"/>
      <c r="X217" s="521"/>
      <c r="Y217" s="492"/>
      <c r="Z217" s="521"/>
      <c r="AA217" s="521"/>
      <c r="AB217" s="521"/>
      <c r="AC217" s="521"/>
      <c r="AD217" s="521"/>
      <c r="AE217" s="492"/>
      <c r="AF217" s="521"/>
      <c r="AG217" s="521"/>
      <c r="AH217" s="521"/>
      <c r="AI217" s="521"/>
      <c r="AJ217" s="521"/>
      <c r="AK217" s="521"/>
      <c r="AL217" s="492"/>
      <c r="AM217" s="521"/>
      <c r="AN217" s="521"/>
      <c r="AO217" s="521"/>
      <c r="AP217" s="521"/>
      <c r="AQ217" s="521"/>
      <c r="AR217" s="521"/>
      <c r="AS217" s="492"/>
      <c r="AT217" s="521"/>
      <c r="AU217" s="521"/>
      <c r="AV217" s="521"/>
      <c r="AW217" s="521"/>
      <c r="AX217" s="521"/>
      <c r="AY217" s="521"/>
      <c r="AZ217" s="492"/>
      <c r="BA217" s="521"/>
      <c r="BB217" s="521"/>
      <c r="BC217" s="521"/>
      <c r="BD217" s="521"/>
      <c r="BE217" s="521"/>
      <c r="BF217" s="521"/>
      <c r="BG217" s="492"/>
      <c r="BH217" s="521"/>
      <c r="BI217" s="521"/>
      <c r="BJ217" s="521"/>
      <c r="BK217" s="521"/>
      <c r="BL217" s="521"/>
      <c r="BM217" s="521"/>
      <c r="BN217" s="492"/>
      <c r="BO217" s="521"/>
      <c r="BP217" s="521"/>
      <c r="BQ217" s="521"/>
      <c r="BR217" s="399"/>
      <c r="BS217" s="399"/>
      <c r="BT217" s="399"/>
      <c r="BU217" s="399"/>
      <c r="BV217" s="399"/>
      <c r="BW217" s="399"/>
      <c r="BX217" s="399"/>
      <c r="BY217" s="399"/>
      <c r="BZ217" s="399"/>
      <c r="CA217" s="399"/>
      <c r="CB217" s="399"/>
      <c r="CC217" s="399"/>
      <c r="CD217" s="399"/>
      <c r="CE217" s="399"/>
      <c r="CF217" s="399"/>
      <c r="CG217" s="399"/>
      <c r="CH217" s="399"/>
      <c r="CI217" s="399"/>
      <c r="CJ217" s="399"/>
      <c r="CK217" s="399"/>
      <c r="CL217" s="399"/>
      <c r="CM217" s="399"/>
      <c r="CN217" s="399"/>
      <c r="CO217" s="399"/>
      <c r="CP217" s="399"/>
      <c r="CQ217" s="399"/>
      <c r="CR217" s="399"/>
      <c r="CS217" s="399"/>
      <c r="CT217" s="399"/>
      <c r="CU217" s="399"/>
      <c r="CV217" s="399"/>
      <c r="CW217" s="399"/>
      <c r="CX217" s="399"/>
      <c r="CY217" s="399"/>
      <c r="CZ217" s="399"/>
      <c r="DA217" s="399"/>
      <c r="DB217" s="399"/>
      <c r="DC217" s="399"/>
      <c r="DD217" s="399"/>
      <c r="DE217" s="399"/>
      <c r="DF217" s="399"/>
      <c r="DG217" s="399"/>
      <c r="DH217" s="399"/>
      <c r="DI217" s="399"/>
      <c r="DJ217" s="399"/>
      <c r="DK217" s="399"/>
      <c r="DL217" s="399"/>
      <c r="DM217" s="399"/>
      <c r="DN217" s="399"/>
      <c r="DO217" s="399"/>
      <c r="DP217" s="399"/>
      <c r="DQ217" s="399"/>
      <c r="DR217" s="399"/>
      <c r="DS217" s="399"/>
      <c r="DT217" s="399"/>
      <c r="DU217" s="399"/>
      <c r="DV217" s="399"/>
      <c r="DW217" s="399"/>
      <c r="DX217" s="399"/>
      <c r="DY217" s="399"/>
      <c r="DZ217" s="399"/>
      <c r="EA217" s="399"/>
      <c r="EB217" s="399"/>
      <c r="EC217" s="399"/>
      <c r="ED217" s="399"/>
      <c r="EE217" s="399"/>
      <c r="EF217" s="399"/>
      <c r="EG217" s="399"/>
      <c r="EH217" s="399"/>
      <c r="EI217" s="399"/>
      <c r="EJ217" s="399"/>
      <c r="EK217" s="399"/>
      <c r="EL217" s="399"/>
      <c r="EM217" s="399"/>
      <c r="EN217" s="399"/>
      <c r="EO217" s="399"/>
      <c r="EP217" s="399"/>
    </row>
    <row r="218" spans="3:146" ht="12" customHeight="1">
      <c r="C218" s="521"/>
      <c r="D218" s="492"/>
      <c r="E218" s="521"/>
      <c r="F218" s="521"/>
      <c r="G218" s="521"/>
      <c r="H218" s="521"/>
      <c r="I218" s="521"/>
      <c r="J218" s="521"/>
      <c r="K218" s="492"/>
      <c r="L218" s="521"/>
      <c r="M218" s="521"/>
      <c r="N218" s="521"/>
      <c r="O218" s="521"/>
      <c r="P218" s="521"/>
      <c r="Q218" s="521"/>
      <c r="R218" s="492"/>
      <c r="S218" s="521"/>
      <c r="T218" s="521"/>
      <c r="U218" s="521"/>
      <c r="V218" s="521"/>
      <c r="W218" s="521"/>
      <c r="X218" s="521"/>
      <c r="Y218" s="492"/>
      <c r="Z218" s="521"/>
      <c r="AA218" s="521"/>
      <c r="AB218" s="521"/>
      <c r="AC218" s="521"/>
      <c r="AD218" s="521"/>
      <c r="AE218" s="492"/>
      <c r="AF218" s="521"/>
      <c r="AG218" s="521"/>
      <c r="AH218" s="521"/>
      <c r="AI218" s="521"/>
      <c r="AJ218" s="521"/>
      <c r="AK218" s="521"/>
      <c r="AL218" s="492"/>
      <c r="AM218" s="521"/>
      <c r="AN218" s="521"/>
      <c r="AO218" s="521"/>
      <c r="AP218" s="521"/>
      <c r="AQ218" s="521"/>
      <c r="AR218" s="521"/>
      <c r="AS218" s="492"/>
      <c r="AT218" s="521"/>
      <c r="AU218" s="521"/>
      <c r="AV218" s="521"/>
      <c r="AW218" s="521"/>
      <c r="AX218" s="521"/>
      <c r="AY218" s="521"/>
      <c r="AZ218" s="492"/>
      <c r="BA218" s="521"/>
      <c r="BB218" s="521"/>
      <c r="BC218" s="521"/>
      <c r="BD218" s="521"/>
      <c r="BE218" s="521"/>
      <c r="BF218" s="521"/>
      <c r="BG218" s="492"/>
      <c r="BH218" s="521"/>
      <c r="BI218" s="521"/>
      <c r="BJ218" s="521"/>
      <c r="BK218" s="521"/>
      <c r="BL218" s="521"/>
      <c r="BM218" s="521"/>
      <c r="BN218" s="492"/>
      <c r="BO218" s="521"/>
      <c r="BP218" s="521"/>
      <c r="BQ218" s="521"/>
      <c r="BR218" s="399"/>
      <c r="BS218" s="399"/>
      <c r="BT218" s="399"/>
      <c r="BU218" s="399"/>
      <c r="BV218" s="399"/>
      <c r="BW218" s="399"/>
      <c r="BX218" s="399"/>
      <c r="BY218" s="399"/>
      <c r="BZ218" s="399"/>
      <c r="CA218" s="399"/>
      <c r="CB218" s="399"/>
      <c r="CC218" s="399"/>
      <c r="CD218" s="399"/>
      <c r="CE218" s="399"/>
      <c r="CF218" s="399"/>
      <c r="CG218" s="399"/>
      <c r="CH218" s="399"/>
      <c r="CI218" s="399"/>
      <c r="CJ218" s="399"/>
      <c r="CK218" s="399"/>
      <c r="CL218" s="399"/>
      <c r="CM218" s="399"/>
      <c r="CN218" s="399"/>
      <c r="CO218" s="399"/>
      <c r="CP218" s="399"/>
      <c r="CQ218" s="399"/>
      <c r="CR218" s="399"/>
      <c r="CS218" s="399"/>
      <c r="CT218" s="399"/>
      <c r="CU218" s="399"/>
      <c r="CV218" s="399"/>
      <c r="CW218" s="399"/>
      <c r="CX218" s="399"/>
      <c r="CY218" s="399"/>
      <c r="CZ218" s="399"/>
      <c r="DA218" s="399"/>
      <c r="DB218" s="399"/>
      <c r="DC218" s="399"/>
      <c r="DD218" s="399"/>
      <c r="DE218" s="399"/>
      <c r="DF218" s="399"/>
      <c r="DG218" s="399"/>
      <c r="DH218" s="399"/>
      <c r="DI218" s="399"/>
      <c r="DJ218" s="399"/>
      <c r="DK218" s="399"/>
      <c r="DL218" s="399"/>
      <c r="DM218" s="399"/>
      <c r="DN218" s="399"/>
      <c r="DO218" s="399"/>
      <c r="DP218" s="399"/>
      <c r="DQ218" s="399"/>
      <c r="DR218" s="399"/>
      <c r="DS218" s="399"/>
      <c r="DT218" s="399"/>
      <c r="DU218" s="399"/>
      <c r="DV218" s="399"/>
      <c r="DW218" s="399"/>
      <c r="DX218" s="399"/>
      <c r="DY218" s="399"/>
      <c r="DZ218" s="399"/>
      <c r="EA218" s="399"/>
      <c r="EB218" s="399"/>
      <c r="EC218" s="399"/>
      <c r="ED218" s="399"/>
      <c r="EE218" s="399"/>
      <c r="EF218" s="399"/>
      <c r="EG218" s="399"/>
      <c r="EH218" s="399"/>
      <c r="EI218" s="399"/>
      <c r="EJ218" s="399"/>
      <c r="EK218" s="399"/>
      <c r="EL218" s="399"/>
      <c r="EM218" s="399"/>
      <c r="EN218" s="399"/>
      <c r="EO218" s="399"/>
      <c r="EP218" s="399"/>
    </row>
    <row r="219" spans="3:146" ht="12" customHeight="1">
      <c r="C219" s="521"/>
      <c r="D219" s="492"/>
      <c r="E219" s="521"/>
      <c r="F219" s="521"/>
      <c r="G219" s="521"/>
      <c r="H219" s="521"/>
      <c r="I219" s="521"/>
      <c r="J219" s="521"/>
      <c r="K219" s="492"/>
      <c r="L219" s="521"/>
      <c r="M219" s="521"/>
      <c r="N219" s="521"/>
      <c r="O219" s="521"/>
      <c r="P219" s="521"/>
      <c r="Q219" s="521"/>
      <c r="R219" s="492"/>
      <c r="S219" s="521"/>
      <c r="T219" s="521"/>
      <c r="U219" s="521"/>
      <c r="V219" s="521"/>
      <c r="W219" s="521"/>
      <c r="X219" s="521"/>
      <c r="Y219" s="492"/>
      <c r="Z219" s="521"/>
      <c r="AA219" s="521"/>
      <c r="AB219" s="521"/>
      <c r="AC219" s="521"/>
      <c r="AD219" s="521"/>
      <c r="AE219" s="492"/>
      <c r="AF219" s="521"/>
      <c r="AG219" s="521"/>
      <c r="AH219" s="521"/>
      <c r="AI219" s="521"/>
      <c r="AJ219" s="521"/>
      <c r="AK219" s="521"/>
      <c r="AL219" s="492"/>
      <c r="AM219" s="521"/>
      <c r="AN219" s="521"/>
      <c r="AO219" s="521"/>
      <c r="AP219" s="521"/>
      <c r="AQ219" s="521"/>
      <c r="AR219" s="521"/>
      <c r="AS219" s="492"/>
      <c r="AT219" s="521"/>
      <c r="AU219" s="521"/>
      <c r="AV219" s="521"/>
      <c r="AW219" s="521"/>
      <c r="AX219" s="521"/>
      <c r="AY219" s="521"/>
      <c r="AZ219" s="492"/>
      <c r="BA219" s="521"/>
      <c r="BB219" s="521"/>
      <c r="BC219" s="521"/>
      <c r="BD219" s="521"/>
      <c r="BE219" s="521"/>
      <c r="BF219" s="521"/>
      <c r="BG219" s="492"/>
      <c r="BH219" s="521"/>
      <c r="BI219" s="521"/>
      <c r="BJ219" s="521"/>
      <c r="BK219" s="521"/>
      <c r="BL219" s="521"/>
      <c r="BM219" s="521"/>
      <c r="BN219" s="492"/>
      <c r="BO219" s="521"/>
      <c r="BP219" s="521"/>
      <c r="BQ219" s="521"/>
      <c r="BR219" s="399"/>
      <c r="BS219" s="399"/>
      <c r="BT219" s="399"/>
      <c r="BU219" s="399"/>
      <c r="BV219" s="399"/>
      <c r="BW219" s="399"/>
      <c r="BX219" s="399"/>
      <c r="BY219" s="399"/>
      <c r="BZ219" s="399"/>
      <c r="CA219" s="399"/>
      <c r="CB219" s="399"/>
      <c r="CC219" s="399"/>
      <c r="CD219" s="399"/>
      <c r="CE219" s="399"/>
      <c r="CF219" s="399"/>
      <c r="CG219" s="399"/>
      <c r="CH219" s="399"/>
      <c r="CI219" s="399"/>
      <c r="CJ219" s="399"/>
      <c r="CK219" s="399"/>
      <c r="CL219" s="399"/>
      <c r="CM219" s="399"/>
      <c r="CN219" s="399"/>
      <c r="CO219" s="399"/>
      <c r="CP219" s="399"/>
      <c r="CQ219" s="399"/>
      <c r="CR219" s="399"/>
      <c r="CS219" s="399"/>
      <c r="CT219" s="399"/>
      <c r="CU219" s="399"/>
      <c r="CV219" s="399"/>
      <c r="CW219" s="399"/>
      <c r="CX219" s="399"/>
      <c r="CY219" s="399"/>
      <c r="CZ219" s="399"/>
      <c r="DA219" s="399"/>
      <c r="DB219" s="399"/>
      <c r="DC219" s="399"/>
      <c r="DD219" s="399"/>
      <c r="DE219" s="399"/>
      <c r="DF219" s="399"/>
      <c r="DG219" s="399"/>
      <c r="DH219" s="399"/>
      <c r="DI219" s="399"/>
      <c r="DJ219" s="399"/>
      <c r="DK219" s="399"/>
      <c r="DL219" s="399"/>
      <c r="DM219" s="399"/>
      <c r="DN219" s="399"/>
      <c r="DO219" s="399"/>
      <c r="DP219" s="399"/>
      <c r="DQ219" s="399"/>
      <c r="DR219" s="399"/>
      <c r="DS219" s="399"/>
      <c r="DT219" s="399"/>
      <c r="DU219" s="399"/>
      <c r="DV219" s="399"/>
      <c r="DW219" s="399"/>
      <c r="DX219" s="399"/>
      <c r="DY219" s="399"/>
      <c r="DZ219" s="399"/>
      <c r="EA219" s="399"/>
      <c r="EB219" s="399"/>
      <c r="EC219" s="399"/>
      <c r="ED219" s="399"/>
      <c r="EE219" s="399"/>
      <c r="EF219" s="399"/>
      <c r="EG219" s="399"/>
      <c r="EH219" s="399"/>
      <c r="EI219" s="399"/>
      <c r="EJ219" s="399"/>
      <c r="EK219" s="399"/>
      <c r="EL219" s="399"/>
      <c r="EM219" s="399"/>
      <c r="EN219" s="399"/>
      <c r="EO219" s="399"/>
      <c r="EP219" s="399"/>
    </row>
    <row r="220" spans="3:146" ht="12" customHeight="1">
      <c r="C220" s="521"/>
      <c r="D220" s="492"/>
      <c r="E220" s="521"/>
      <c r="F220" s="521"/>
      <c r="G220" s="521"/>
      <c r="H220" s="521"/>
      <c r="I220" s="521"/>
      <c r="J220" s="521"/>
      <c r="K220" s="492"/>
      <c r="L220" s="521"/>
      <c r="M220" s="521"/>
      <c r="N220" s="521"/>
      <c r="O220" s="521"/>
      <c r="P220" s="521"/>
      <c r="Q220" s="521"/>
      <c r="R220" s="492"/>
      <c r="S220" s="521"/>
      <c r="T220" s="521"/>
      <c r="U220" s="521"/>
      <c r="V220" s="521"/>
      <c r="W220" s="521"/>
      <c r="X220" s="521"/>
      <c r="Y220" s="492"/>
      <c r="Z220" s="521"/>
      <c r="AA220" s="521"/>
      <c r="AB220" s="521"/>
      <c r="AC220" s="521"/>
      <c r="AD220" s="521"/>
      <c r="AE220" s="492"/>
      <c r="AF220" s="521"/>
      <c r="AG220" s="521"/>
      <c r="AH220" s="521"/>
      <c r="AI220" s="521"/>
      <c r="AJ220" s="521"/>
      <c r="AK220" s="521"/>
      <c r="AL220" s="492"/>
      <c r="AM220" s="521"/>
      <c r="AN220" s="521"/>
      <c r="AO220" s="521"/>
      <c r="AP220" s="521"/>
      <c r="AQ220" s="521"/>
      <c r="AR220" s="521"/>
      <c r="AS220" s="492"/>
      <c r="AT220" s="521"/>
      <c r="AU220" s="521"/>
      <c r="AV220" s="521"/>
      <c r="AW220" s="521"/>
      <c r="AX220" s="521"/>
      <c r="AY220" s="521"/>
      <c r="AZ220" s="492"/>
      <c r="BA220" s="521"/>
      <c r="BB220" s="521"/>
      <c r="BC220" s="521"/>
      <c r="BD220" s="521"/>
      <c r="BE220" s="521"/>
      <c r="BF220" s="521"/>
      <c r="BG220" s="492"/>
      <c r="BH220" s="521"/>
      <c r="BI220" s="521"/>
      <c r="BJ220" s="521"/>
      <c r="BK220" s="521"/>
      <c r="BL220" s="521"/>
      <c r="BM220" s="521"/>
      <c r="BN220" s="492"/>
      <c r="BO220" s="521"/>
      <c r="BP220" s="521"/>
      <c r="BQ220" s="521"/>
      <c r="BR220" s="399"/>
      <c r="BS220" s="399"/>
      <c r="BT220" s="399"/>
      <c r="BU220" s="399"/>
      <c r="BV220" s="399"/>
      <c r="BW220" s="399"/>
      <c r="BX220" s="399"/>
      <c r="BY220" s="399"/>
      <c r="BZ220" s="399"/>
      <c r="CA220" s="399"/>
      <c r="CB220" s="399"/>
      <c r="CC220" s="399"/>
      <c r="CD220" s="399"/>
      <c r="CE220" s="399"/>
      <c r="CF220" s="399"/>
      <c r="CG220" s="399"/>
      <c r="CH220" s="399"/>
      <c r="CI220" s="399"/>
      <c r="CJ220" s="399"/>
      <c r="CK220" s="399"/>
      <c r="CL220" s="399"/>
      <c r="CM220" s="399"/>
      <c r="CN220" s="399"/>
      <c r="CO220" s="399"/>
      <c r="CP220" s="399"/>
      <c r="CQ220" s="399"/>
      <c r="CR220" s="399"/>
      <c r="CS220" s="399"/>
      <c r="CT220" s="399"/>
      <c r="CU220" s="399"/>
      <c r="CV220" s="399"/>
      <c r="CW220" s="399"/>
      <c r="CX220" s="399"/>
      <c r="CY220" s="399"/>
      <c r="CZ220" s="399"/>
      <c r="DA220" s="399"/>
      <c r="DB220" s="399"/>
      <c r="DC220" s="399"/>
      <c r="DD220" s="399"/>
      <c r="DE220" s="399"/>
      <c r="DF220" s="399"/>
      <c r="DG220" s="399"/>
      <c r="DH220" s="399"/>
      <c r="DI220" s="399"/>
      <c r="DJ220" s="399"/>
      <c r="DK220" s="399"/>
      <c r="DL220" s="399"/>
      <c r="DM220" s="399"/>
      <c r="DN220" s="399"/>
      <c r="DO220" s="399"/>
      <c r="DP220" s="399"/>
      <c r="DQ220" s="399"/>
      <c r="DR220" s="399"/>
      <c r="DS220" s="399"/>
      <c r="DT220" s="399"/>
      <c r="DU220" s="399"/>
      <c r="DV220" s="399"/>
      <c r="DW220" s="399"/>
      <c r="DX220" s="399"/>
      <c r="DY220" s="399"/>
      <c r="DZ220" s="399"/>
      <c r="EA220" s="399"/>
      <c r="EB220" s="399"/>
      <c r="EC220" s="399"/>
      <c r="ED220" s="399"/>
      <c r="EE220" s="399"/>
      <c r="EF220" s="399"/>
      <c r="EG220" s="399"/>
      <c r="EH220" s="399"/>
      <c r="EI220" s="399"/>
      <c r="EJ220" s="399"/>
      <c r="EK220" s="399"/>
      <c r="EL220" s="399"/>
      <c r="EM220" s="399"/>
      <c r="EN220" s="399"/>
      <c r="EO220" s="399"/>
      <c r="EP220" s="399"/>
    </row>
    <row r="221" spans="3:146" ht="12" customHeight="1">
      <c r="C221" s="521"/>
      <c r="D221" s="492"/>
      <c r="E221" s="521"/>
      <c r="F221" s="521"/>
      <c r="G221" s="521"/>
      <c r="H221" s="521"/>
      <c r="I221" s="521"/>
      <c r="J221" s="521"/>
      <c r="K221" s="492"/>
      <c r="L221" s="521"/>
      <c r="M221" s="521"/>
      <c r="N221" s="521"/>
      <c r="O221" s="521"/>
      <c r="P221" s="521"/>
      <c r="Q221" s="521"/>
      <c r="R221" s="492"/>
      <c r="S221" s="521"/>
      <c r="T221" s="521"/>
      <c r="U221" s="521"/>
      <c r="V221" s="521"/>
      <c r="W221" s="521"/>
      <c r="X221" s="521"/>
      <c r="Y221" s="492"/>
      <c r="Z221" s="521"/>
      <c r="AA221" s="521"/>
      <c r="AB221" s="521"/>
      <c r="AC221" s="521"/>
      <c r="AD221" s="521"/>
      <c r="AE221" s="492"/>
      <c r="AF221" s="521"/>
      <c r="AG221" s="521"/>
      <c r="AH221" s="521"/>
      <c r="AI221" s="521"/>
      <c r="AJ221" s="521"/>
      <c r="AK221" s="521"/>
      <c r="AL221" s="492"/>
      <c r="AM221" s="521"/>
      <c r="AN221" s="521"/>
      <c r="AO221" s="521"/>
      <c r="AP221" s="521"/>
      <c r="AQ221" s="521"/>
      <c r="AR221" s="521"/>
      <c r="AS221" s="492"/>
      <c r="AT221" s="521"/>
      <c r="AU221" s="521"/>
      <c r="AV221" s="521"/>
      <c r="AW221" s="521"/>
      <c r="AX221" s="521"/>
      <c r="AY221" s="521"/>
      <c r="AZ221" s="492"/>
      <c r="BA221" s="521"/>
      <c r="BB221" s="521"/>
      <c r="BC221" s="521"/>
      <c r="BD221" s="521"/>
      <c r="BE221" s="521"/>
      <c r="BF221" s="521"/>
      <c r="BG221" s="492"/>
      <c r="BH221" s="521"/>
      <c r="BI221" s="521"/>
      <c r="BJ221" s="521"/>
      <c r="BK221" s="521"/>
      <c r="BL221" s="521"/>
      <c r="BM221" s="521"/>
      <c r="BN221" s="492"/>
      <c r="BO221" s="521"/>
      <c r="BP221" s="521"/>
      <c r="BQ221" s="521"/>
      <c r="BR221" s="399"/>
      <c r="BS221" s="399"/>
      <c r="BT221" s="399"/>
      <c r="BU221" s="399"/>
      <c r="BV221" s="399"/>
      <c r="BW221" s="399"/>
      <c r="BX221" s="399"/>
      <c r="BY221" s="399"/>
      <c r="BZ221" s="399"/>
      <c r="CA221" s="399"/>
      <c r="CB221" s="399"/>
      <c r="CC221" s="399"/>
      <c r="CD221" s="399"/>
      <c r="CE221" s="399"/>
      <c r="CF221" s="399"/>
      <c r="CG221" s="399"/>
      <c r="CH221" s="399"/>
      <c r="CI221" s="399"/>
      <c r="CJ221" s="399"/>
      <c r="CK221" s="399"/>
      <c r="CL221" s="399"/>
      <c r="CM221" s="399"/>
      <c r="CN221" s="399"/>
      <c r="CO221" s="399"/>
      <c r="CP221" s="399"/>
      <c r="CQ221" s="399"/>
      <c r="CR221" s="399"/>
      <c r="CS221" s="399"/>
      <c r="CT221" s="399"/>
      <c r="CU221" s="399"/>
      <c r="CV221" s="399"/>
      <c r="CW221" s="399"/>
      <c r="CX221" s="399"/>
      <c r="CY221" s="399"/>
      <c r="CZ221" s="399"/>
      <c r="DA221" s="399"/>
      <c r="DB221" s="399"/>
      <c r="DC221" s="399"/>
      <c r="DD221" s="399"/>
      <c r="DE221" s="399"/>
      <c r="DF221" s="399"/>
      <c r="DG221" s="399"/>
      <c r="DH221" s="399"/>
      <c r="DI221" s="399"/>
      <c r="DJ221" s="399"/>
      <c r="DK221" s="399"/>
      <c r="DL221" s="399"/>
      <c r="DM221" s="399"/>
      <c r="DN221" s="399"/>
      <c r="DO221" s="399"/>
      <c r="DP221" s="399"/>
      <c r="DQ221" s="399"/>
      <c r="DR221" s="399"/>
      <c r="DS221" s="399"/>
      <c r="DT221" s="399"/>
      <c r="DU221" s="399"/>
      <c r="DV221" s="399"/>
      <c r="DW221" s="399"/>
      <c r="DX221" s="399"/>
      <c r="DY221" s="399"/>
      <c r="DZ221" s="399"/>
      <c r="EA221" s="399"/>
      <c r="EB221" s="399"/>
      <c r="EC221" s="399"/>
      <c r="ED221" s="399"/>
      <c r="EE221" s="399"/>
      <c r="EF221" s="399"/>
      <c r="EG221" s="399"/>
      <c r="EH221" s="399"/>
      <c r="EI221" s="399"/>
      <c r="EJ221" s="399"/>
      <c r="EK221" s="399"/>
      <c r="EL221" s="399"/>
      <c r="EM221" s="399"/>
      <c r="EN221" s="399"/>
      <c r="EO221" s="399"/>
      <c r="EP221" s="399"/>
    </row>
    <row r="222" spans="3:146" ht="12" customHeight="1">
      <c r="C222" s="521"/>
      <c r="D222" s="492"/>
      <c r="E222" s="521"/>
      <c r="F222" s="521"/>
      <c r="G222" s="521"/>
      <c r="H222" s="521"/>
      <c r="I222" s="521"/>
      <c r="J222" s="521"/>
      <c r="K222" s="492"/>
      <c r="L222" s="521"/>
      <c r="M222" s="521"/>
      <c r="N222" s="521"/>
      <c r="O222" s="521"/>
      <c r="P222" s="521"/>
      <c r="Q222" s="521"/>
      <c r="R222" s="492"/>
      <c r="S222" s="521"/>
      <c r="T222" s="521"/>
      <c r="U222" s="521"/>
      <c r="V222" s="521"/>
      <c r="W222" s="521"/>
      <c r="X222" s="521"/>
      <c r="Y222" s="492"/>
      <c r="Z222" s="521"/>
      <c r="AA222" s="521"/>
      <c r="AB222" s="521"/>
      <c r="AC222" s="521"/>
      <c r="AD222" s="521"/>
      <c r="AE222" s="492"/>
      <c r="AF222" s="521"/>
      <c r="AG222" s="521"/>
      <c r="AH222" s="521"/>
      <c r="AI222" s="521"/>
      <c r="AJ222" s="521"/>
      <c r="AK222" s="521"/>
      <c r="AL222" s="492"/>
      <c r="AM222" s="521"/>
      <c r="AN222" s="521"/>
      <c r="AO222" s="521"/>
      <c r="AP222" s="521"/>
      <c r="AQ222" s="521"/>
      <c r="AR222" s="521"/>
      <c r="AS222" s="492"/>
      <c r="AT222" s="521"/>
      <c r="AU222" s="521"/>
      <c r="AV222" s="521"/>
      <c r="AW222" s="521"/>
      <c r="AX222" s="521"/>
      <c r="AY222" s="521"/>
      <c r="AZ222" s="492"/>
      <c r="BA222" s="521"/>
      <c r="BB222" s="521"/>
      <c r="BC222" s="521"/>
      <c r="BD222" s="521"/>
      <c r="BE222" s="521"/>
      <c r="BF222" s="521"/>
      <c r="BG222" s="492"/>
      <c r="BH222" s="521"/>
      <c r="BI222" s="521"/>
      <c r="BJ222" s="521"/>
      <c r="BK222" s="521"/>
      <c r="BL222" s="521"/>
      <c r="BM222" s="521"/>
      <c r="BN222" s="492"/>
      <c r="BO222" s="521"/>
      <c r="BP222" s="521"/>
      <c r="BQ222" s="521"/>
      <c r="BR222" s="399"/>
      <c r="BS222" s="399"/>
      <c r="BT222" s="399"/>
      <c r="BU222" s="399"/>
      <c r="BV222" s="399"/>
      <c r="BW222" s="399"/>
      <c r="BX222" s="399"/>
      <c r="BY222" s="399"/>
      <c r="BZ222" s="399"/>
      <c r="CA222" s="399"/>
      <c r="CB222" s="399"/>
      <c r="CC222" s="399"/>
      <c r="CD222" s="399"/>
      <c r="CE222" s="399"/>
      <c r="CF222" s="399"/>
      <c r="CG222" s="399"/>
      <c r="CH222" s="399"/>
      <c r="CI222" s="399"/>
      <c r="CJ222" s="399"/>
      <c r="CK222" s="399"/>
      <c r="CL222" s="399"/>
      <c r="CM222" s="399"/>
      <c r="CN222" s="399"/>
      <c r="CO222" s="399"/>
      <c r="CP222" s="399"/>
      <c r="CQ222" s="399"/>
      <c r="CR222" s="399"/>
      <c r="CS222" s="399"/>
      <c r="CT222" s="399"/>
      <c r="CU222" s="399"/>
      <c r="CV222" s="399"/>
      <c r="CW222" s="399"/>
      <c r="CX222" s="399"/>
      <c r="CY222" s="399"/>
      <c r="CZ222" s="399"/>
      <c r="DA222" s="399"/>
      <c r="DB222" s="399"/>
      <c r="DC222" s="399"/>
      <c r="DD222" s="399"/>
      <c r="DE222" s="399"/>
      <c r="DF222" s="399"/>
      <c r="DG222" s="399"/>
      <c r="DH222" s="399"/>
      <c r="DI222" s="399"/>
      <c r="DJ222" s="399"/>
      <c r="DK222" s="399"/>
      <c r="DL222" s="399"/>
      <c r="DM222" s="399"/>
      <c r="DN222" s="399"/>
      <c r="DO222" s="399"/>
      <c r="DP222" s="399"/>
      <c r="DQ222" s="399"/>
      <c r="DR222" s="399"/>
      <c r="DS222" s="399"/>
      <c r="DT222" s="399"/>
      <c r="DU222" s="399"/>
      <c r="DV222" s="399"/>
      <c r="DW222" s="399"/>
      <c r="DX222" s="399"/>
      <c r="DY222" s="399"/>
      <c r="DZ222" s="399"/>
      <c r="EA222" s="399"/>
      <c r="EB222" s="399"/>
      <c r="EC222" s="399"/>
      <c r="ED222" s="399"/>
      <c r="EE222" s="399"/>
      <c r="EF222" s="399"/>
      <c r="EG222" s="399"/>
      <c r="EH222" s="399"/>
      <c r="EI222" s="399"/>
      <c r="EJ222" s="399"/>
      <c r="EK222" s="399"/>
      <c r="EL222" s="399"/>
      <c r="EM222" s="399"/>
      <c r="EN222" s="399"/>
      <c r="EO222" s="399"/>
      <c r="EP222" s="399"/>
    </row>
    <row r="223" spans="3:146" ht="12" customHeight="1">
      <c r="C223" s="521"/>
      <c r="D223" s="492"/>
      <c r="E223" s="521"/>
      <c r="F223" s="521"/>
      <c r="G223" s="521"/>
      <c r="H223" s="521"/>
      <c r="I223" s="521"/>
      <c r="J223" s="521"/>
      <c r="K223" s="492"/>
      <c r="L223" s="521"/>
      <c r="M223" s="521"/>
      <c r="N223" s="521"/>
      <c r="O223" s="521"/>
      <c r="P223" s="521"/>
      <c r="Q223" s="521"/>
      <c r="R223" s="492"/>
      <c r="S223" s="521"/>
      <c r="T223" s="521"/>
      <c r="U223" s="521"/>
      <c r="V223" s="521"/>
      <c r="W223" s="521"/>
      <c r="X223" s="521"/>
      <c r="Y223" s="492"/>
      <c r="Z223" s="521"/>
      <c r="AA223" s="521"/>
      <c r="AB223" s="521"/>
      <c r="AC223" s="521"/>
      <c r="AD223" s="521"/>
      <c r="AE223" s="492"/>
      <c r="AF223" s="521"/>
      <c r="AG223" s="521"/>
      <c r="AH223" s="521"/>
      <c r="AI223" s="521"/>
      <c r="AJ223" s="521"/>
      <c r="AK223" s="521"/>
      <c r="AL223" s="492"/>
      <c r="AM223" s="521"/>
      <c r="AN223" s="521"/>
      <c r="AO223" s="521"/>
      <c r="AP223" s="521"/>
      <c r="AQ223" s="521"/>
      <c r="AR223" s="521"/>
      <c r="AS223" s="492"/>
      <c r="AT223" s="521"/>
      <c r="AU223" s="521"/>
      <c r="AV223" s="521"/>
      <c r="AW223" s="521"/>
      <c r="AX223" s="521"/>
      <c r="AY223" s="521"/>
      <c r="AZ223" s="492"/>
      <c r="BA223" s="521"/>
      <c r="BB223" s="521"/>
      <c r="BC223" s="521"/>
      <c r="BD223" s="521"/>
      <c r="BE223" s="521"/>
      <c r="BF223" s="521"/>
      <c r="BG223" s="492"/>
      <c r="BH223" s="521"/>
      <c r="BI223" s="521"/>
      <c r="BJ223" s="521"/>
      <c r="BK223" s="521"/>
      <c r="BL223" s="521"/>
      <c r="BM223" s="521"/>
      <c r="BN223" s="492"/>
      <c r="BO223" s="521"/>
      <c r="BP223" s="521"/>
      <c r="BQ223" s="521"/>
      <c r="BR223" s="399"/>
      <c r="BS223" s="399"/>
      <c r="BT223" s="399"/>
      <c r="BU223" s="399"/>
      <c r="BV223" s="399"/>
      <c r="BW223" s="399"/>
      <c r="BX223" s="399"/>
      <c r="BY223" s="399"/>
      <c r="BZ223" s="399"/>
      <c r="CA223" s="399"/>
      <c r="CB223" s="399"/>
      <c r="CC223" s="399"/>
      <c r="CD223" s="399"/>
      <c r="CE223" s="399"/>
      <c r="CF223" s="399"/>
      <c r="CG223" s="399"/>
      <c r="CH223" s="399"/>
      <c r="CI223" s="399"/>
      <c r="CJ223" s="399"/>
      <c r="CK223" s="399"/>
      <c r="CL223" s="399"/>
      <c r="CM223" s="399"/>
      <c r="CN223" s="399"/>
      <c r="CO223" s="399"/>
      <c r="CP223" s="399"/>
      <c r="CQ223" s="399"/>
      <c r="CR223" s="399"/>
      <c r="CS223" s="399"/>
      <c r="CT223" s="399"/>
      <c r="CU223" s="399"/>
      <c r="CV223" s="399"/>
      <c r="CW223" s="399"/>
      <c r="CX223" s="399"/>
      <c r="CY223" s="399"/>
      <c r="CZ223" s="399"/>
      <c r="DA223" s="399"/>
      <c r="DB223" s="399"/>
      <c r="DC223" s="399"/>
      <c r="DD223" s="399"/>
      <c r="DE223" s="399"/>
      <c r="DF223" s="399"/>
      <c r="DG223" s="399"/>
      <c r="DH223" s="399"/>
      <c r="DI223" s="399"/>
      <c r="DJ223" s="399"/>
      <c r="DK223" s="399"/>
      <c r="DL223" s="399"/>
      <c r="DM223" s="399"/>
      <c r="DN223" s="399"/>
      <c r="DO223" s="399"/>
      <c r="DP223" s="399"/>
      <c r="DQ223" s="399"/>
      <c r="DR223" s="399"/>
      <c r="DS223" s="399"/>
      <c r="DT223" s="399"/>
      <c r="DU223" s="399"/>
      <c r="DV223" s="399"/>
      <c r="DW223" s="399"/>
      <c r="DX223" s="399"/>
      <c r="DY223" s="399"/>
      <c r="DZ223" s="399"/>
      <c r="EA223" s="399"/>
      <c r="EB223" s="399"/>
      <c r="EC223" s="399"/>
      <c r="ED223" s="399"/>
      <c r="EE223" s="399"/>
      <c r="EF223" s="399"/>
      <c r="EG223" s="399"/>
      <c r="EH223" s="399"/>
      <c r="EI223" s="399"/>
      <c r="EJ223" s="399"/>
      <c r="EK223" s="399"/>
      <c r="EL223" s="399"/>
      <c r="EM223" s="399"/>
      <c r="EN223" s="399"/>
      <c r="EO223" s="399"/>
      <c r="EP223" s="399"/>
    </row>
    <row r="224" spans="3:146" ht="12" customHeight="1">
      <c r="C224" s="521"/>
      <c r="D224" s="492"/>
      <c r="E224" s="521"/>
      <c r="F224" s="521"/>
      <c r="G224" s="521"/>
      <c r="H224" s="521"/>
      <c r="I224" s="521"/>
      <c r="J224" s="521"/>
      <c r="K224" s="492"/>
      <c r="L224" s="521"/>
      <c r="M224" s="521"/>
      <c r="N224" s="521"/>
      <c r="O224" s="521"/>
      <c r="P224" s="521"/>
      <c r="Q224" s="521"/>
      <c r="R224" s="492"/>
      <c r="S224" s="521"/>
      <c r="T224" s="521"/>
      <c r="U224" s="521"/>
      <c r="V224" s="521"/>
      <c r="W224" s="521"/>
      <c r="X224" s="521"/>
      <c r="Y224" s="492"/>
      <c r="Z224" s="521"/>
      <c r="AA224" s="521"/>
      <c r="AB224" s="521"/>
      <c r="AC224" s="521"/>
      <c r="AD224" s="521"/>
      <c r="AE224" s="492"/>
      <c r="AF224" s="521"/>
      <c r="AG224" s="521"/>
      <c r="AH224" s="521"/>
      <c r="AI224" s="521"/>
      <c r="AJ224" s="521"/>
      <c r="AK224" s="521"/>
      <c r="AL224" s="492"/>
      <c r="AM224" s="521"/>
      <c r="AN224" s="521"/>
      <c r="AO224" s="521"/>
      <c r="AP224" s="521"/>
      <c r="AQ224" s="521"/>
      <c r="AR224" s="521"/>
      <c r="AS224" s="492"/>
      <c r="AT224" s="521"/>
      <c r="AU224" s="521"/>
      <c r="AV224" s="521"/>
      <c r="AW224" s="521"/>
      <c r="AX224" s="521"/>
      <c r="AY224" s="521"/>
      <c r="AZ224" s="492"/>
      <c r="BA224" s="521"/>
      <c r="BB224" s="521"/>
      <c r="BC224" s="521"/>
      <c r="BD224" s="521"/>
      <c r="BE224" s="521"/>
      <c r="BF224" s="521"/>
      <c r="BG224" s="492"/>
      <c r="BH224" s="521"/>
      <c r="BI224" s="521"/>
      <c r="BJ224" s="521"/>
      <c r="BK224" s="521"/>
      <c r="BL224" s="521"/>
      <c r="BM224" s="521"/>
      <c r="BN224" s="492"/>
      <c r="BO224" s="521"/>
      <c r="BP224" s="521"/>
      <c r="BQ224" s="521"/>
      <c r="BR224" s="399"/>
      <c r="BS224" s="399"/>
      <c r="BT224" s="399"/>
      <c r="BU224" s="399"/>
      <c r="BV224" s="399"/>
      <c r="BW224" s="399"/>
      <c r="BX224" s="399"/>
      <c r="BY224" s="399"/>
      <c r="BZ224" s="399"/>
      <c r="CA224" s="399"/>
      <c r="CB224" s="399"/>
      <c r="CC224" s="399"/>
      <c r="CD224" s="399"/>
      <c r="CE224" s="399"/>
      <c r="CF224" s="399"/>
      <c r="CG224" s="399"/>
      <c r="CH224" s="399"/>
      <c r="CI224" s="399"/>
      <c r="CJ224" s="399"/>
      <c r="CK224" s="399"/>
      <c r="CL224" s="399"/>
      <c r="CM224" s="399"/>
      <c r="CN224" s="399"/>
      <c r="CO224" s="399"/>
      <c r="CP224" s="399"/>
      <c r="CQ224" s="399"/>
      <c r="CR224" s="399"/>
      <c r="CS224" s="399"/>
      <c r="CT224" s="399"/>
      <c r="CU224" s="399"/>
      <c r="CV224" s="399"/>
      <c r="CW224" s="399"/>
      <c r="CX224" s="399"/>
      <c r="CY224" s="399"/>
      <c r="CZ224" s="399"/>
      <c r="DA224" s="399"/>
      <c r="DB224" s="399"/>
      <c r="DC224" s="399"/>
      <c r="DD224" s="399"/>
      <c r="DE224" s="399"/>
      <c r="DF224" s="399"/>
      <c r="DG224" s="399"/>
      <c r="DH224" s="399"/>
      <c r="DI224" s="399"/>
      <c r="DJ224" s="399"/>
      <c r="DK224" s="399"/>
      <c r="DL224" s="399"/>
      <c r="DM224" s="399"/>
      <c r="DN224" s="399"/>
      <c r="DO224" s="399"/>
      <c r="DP224" s="399"/>
      <c r="DQ224" s="399"/>
      <c r="DR224" s="399"/>
      <c r="DS224" s="399"/>
      <c r="DT224" s="399"/>
      <c r="DU224" s="399"/>
      <c r="DV224" s="399"/>
      <c r="DW224" s="399"/>
      <c r="DX224" s="399"/>
      <c r="DY224" s="399"/>
      <c r="DZ224" s="399"/>
      <c r="EA224" s="399"/>
      <c r="EB224" s="399"/>
      <c r="EC224" s="399"/>
      <c r="ED224" s="399"/>
      <c r="EE224" s="399"/>
      <c r="EF224" s="399"/>
      <c r="EG224" s="399"/>
      <c r="EH224" s="399"/>
      <c r="EI224" s="399"/>
      <c r="EJ224" s="399"/>
      <c r="EK224" s="399"/>
      <c r="EL224" s="399"/>
      <c r="EM224" s="399"/>
      <c r="EN224" s="399"/>
      <c r="EO224" s="399"/>
      <c r="EP224" s="399"/>
    </row>
    <row r="225" spans="3:146" ht="12" customHeight="1">
      <c r="C225" s="521"/>
      <c r="D225" s="492"/>
      <c r="E225" s="521"/>
      <c r="F225" s="521"/>
      <c r="G225" s="521"/>
      <c r="H225" s="521"/>
      <c r="I225" s="521"/>
      <c r="J225" s="521"/>
      <c r="K225" s="492"/>
      <c r="L225" s="521"/>
      <c r="M225" s="521"/>
      <c r="N225" s="521"/>
      <c r="O225" s="521"/>
      <c r="P225" s="521"/>
      <c r="Q225" s="521"/>
      <c r="R225" s="492"/>
      <c r="S225" s="521"/>
      <c r="T225" s="521"/>
      <c r="U225" s="521"/>
      <c r="V225" s="521"/>
      <c r="W225" s="521"/>
      <c r="X225" s="521"/>
      <c r="Y225" s="492"/>
      <c r="Z225" s="521"/>
      <c r="AA225" s="521"/>
      <c r="AB225" s="521"/>
      <c r="AC225" s="521"/>
      <c r="AD225" s="521"/>
      <c r="AE225" s="492"/>
      <c r="AF225" s="521"/>
      <c r="AG225" s="521"/>
      <c r="AH225" s="521"/>
      <c r="AI225" s="521"/>
      <c r="AJ225" s="521"/>
      <c r="AK225" s="521"/>
      <c r="AL225" s="492"/>
      <c r="AM225" s="521"/>
      <c r="AN225" s="521"/>
      <c r="AO225" s="521"/>
      <c r="AP225" s="521"/>
      <c r="AQ225" s="521"/>
      <c r="AR225" s="521"/>
      <c r="AS225" s="492"/>
      <c r="AT225" s="521"/>
      <c r="AU225" s="521"/>
      <c r="AV225" s="521"/>
      <c r="AW225" s="521"/>
      <c r="AX225" s="521"/>
      <c r="AY225" s="521"/>
      <c r="AZ225" s="492"/>
      <c r="BA225" s="521"/>
      <c r="BB225" s="521"/>
      <c r="BC225" s="521"/>
      <c r="BD225" s="521"/>
      <c r="BE225" s="521"/>
      <c r="BF225" s="521"/>
      <c r="BG225" s="492"/>
      <c r="BH225" s="521"/>
      <c r="BI225" s="521"/>
      <c r="BJ225" s="521"/>
      <c r="BK225" s="521"/>
      <c r="BL225" s="521"/>
      <c r="BM225" s="521"/>
      <c r="BN225" s="492"/>
      <c r="BO225" s="521"/>
      <c r="BP225" s="521"/>
      <c r="BQ225" s="521"/>
      <c r="BR225" s="399"/>
      <c r="BS225" s="399"/>
      <c r="BT225" s="399"/>
      <c r="BU225" s="399"/>
      <c r="BV225" s="399"/>
      <c r="BW225" s="399"/>
      <c r="BX225" s="399"/>
      <c r="BY225" s="399"/>
      <c r="BZ225" s="399"/>
      <c r="CA225" s="399"/>
      <c r="CB225" s="399"/>
      <c r="CC225" s="399"/>
      <c r="CD225" s="399"/>
      <c r="CE225" s="399"/>
      <c r="CF225" s="399"/>
      <c r="CG225" s="399"/>
      <c r="CH225" s="399"/>
      <c r="CI225" s="399"/>
      <c r="CJ225" s="399"/>
      <c r="CK225" s="399"/>
      <c r="CL225" s="399"/>
      <c r="CM225" s="399"/>
      <c r="CN225" s="399"/>
      <c r="CO225" s="399"/>
      <c r="CP225" s="399"/>
      <c r="CQ225" s="399"/>
      <c r="CR225" s="399"/>
      <c r="CS225" s="399"/>
      <c r="CT225" s="399"/>
      <c r="CU225" s="399"/>
      <c r="CV225" s="399"/>
      <c r="CW225" s="399"/>
      <c r="CX225" s="399"/>
      <c r="CY225" s="399"/>
      <c r="CZ225" s="399"/>
      <c r="DA225" s="399"/>
      <c r="DB225" s="399"/>
      <c r="DC225" s="399"/>
      <c r="DD225" s="399"/>
      <c r="DE225" s="399"/>
      <c r="DF225" s="399"/>
      <c r="DG225" s="399"/>
      <c r="DH225" s="399"/>
      <c r="DI225" s="399"/>
      <c r="DJ225" s="399"/>
      <c r="DK225" s="399"/>
      <c r="DL225" s="399"/>
      <c r="DM225" s="399"/>
      <c r="DN225" s="399"/>
      <c r="DO225" s="399"/>
      <c r="DP225" s="399"/>
      <c r="DQ225" s="399"/>
      <c r="DR225" s="399"/>
      <c r="DS225" s="399"/>
      <c r="DT225" s="399"/>
      <c r="DU225" s="399"/>
      <c r="DV225" s="399"/>
      <c r="DW225" s="399"/>
      <c r="DX225" s="399"/>
      <c r="DY225" s="399"/>
      <c r="DZ225" s="399"/>
      <c r="EA225" s="399"/>
      <c r="EB225" s="399"/>
      <c r="EC225" s="399"/>
      <c r="ED225" s="399"/>
      <c r="EE225" s="399"/>
      <c r="EF225" s="399"/>
      <c r="EG225" s="399"/>
      <c r="EH225" s="399"/>
      <c r="EI225" s="399"/>
      <c r="EJ225" s="399"/>
      <c r="EK225" s="399"/>
      <c r="EL225" s="399"/>
      <c r="EM225" s="399"/>
      <c r="EN225" s="399"/>
      <c r="EO225" s="399"/>
      <c r="EP225" s="399"/>
    </row>
    <row r="226" spans="3:146" ht="12" customHeight="1">
      <c r="C226" s="521"/>
      <c r="D226" s="492"/>
      <c r="E226" s="521"/>
      <c r="F226" s="521"/>
      <c r="G226" s="521"/>
      <c r="H226" s="521"/>
      <c r="I226" s="521"/>
      <c r="J226" s="521"/>
      <c r="K226" s="492"/>
      <c r="L226" s="521"/>
      <c r="M226" s="521"/>
      <c r="N226" s="521"/>
      <c r="O226" s="521"/>
      <c r="P226" s="521"/>
      <c r="Q226" s="521"/>
      <c r="R226" s="492"/>
      <c r="S226" s="521"/>
      <c r="T226" s="521"/>
      <c r="U226" s="521"/>
      <c r="V226" s="521"/>
      <c r="W226" s="521"/>
      <c r="X226" s="521"/>
      <c r="Y226" s="492"/>
      <c r="Z226" s="521"/>
      <c r="AA226" s="521"/>
      <c r="AB226" s="521"/>
      <c r="AC226" s="521"/>
      <c r="AD226" s="521"/>
      <c r="AE226" s="492"/>
      <c r="AF226" s="521"/>
      <c r="AG226" s="521"/>
      <c r="AH226" s="521"/>
      <c r="AI226" s="521"/>
      <c r="AJ226" s="521"/>
      <c r="AK226" s="521"/>
      <c r="AL226" s="492"/>
      <c r="AM226" s="521"/>
      <c r="AN226" s="521"/>
      <c r="AO226" s="521"/>
      <c r="AP226" s="521"/>
      <c r="AQ226" s="521"/>
      <c r="AR226" s="521"/>
      <c r="AS226" s="492"/>
      <c r="AT226" s="521"/>
      <c r="AU226" s="521"/>
      <c r="AV226" s="521"/>
      <c r="AW226" s="521"/>
      <c r="AX226" s="521"/>
      <c r="AY226" s="521"/>
      <c r="AZ226" s="492"/>
      <c r="BA226" s="521"/>
      <c r="BB226" s="521"/>
      <c r="BC226" s="521"/>
      <c r="BD226" s="521"/>
      <c r="BE226" s="521"/>
      <c r="BF226" s="521"/>
      <c r="BG226" s="492"/>
      <c r="BH226" s="521"/>
      <c r="BI226" s="521"/>
      <c r="BJ226" s="521"/>
      <c r="BK226" s="521"/>
      <c r="BL226" s="521"/>
      <c r="BM226" s="521"/>
      <c r="BN226" s="492"/>
      <c r="BO226" s="521"/>
      <c r="BP226" s="521"/>
      <c r="BQ226" s="521"/>
      <c r="BR226" s="399"/>
      <c r="BS226" s="399"/>
      <c r="BT226" s="399"/>
      <c r="BU226" s="399"/>
      <c r="BV226" s="399"/>
      <c r="BW226" s="399"/>
      <c r="BX226" s="399"/>
      <c r="BY226" s="399"/>
      <c r="BZ226" s="399"/>
      <c r="CA226" s="399"/>
      <c r="CB226" s="399"/>
      <c r="CC226" s="399"/>
      <c r="CD226" s="399"/>
      <c r="CE226" s="399"/>
      <c r="CF226" s="399"/>
      <c r="CG226" s="399"/>
      <c r="CH226" s="399"/>
      <c r="CI226" s="399"/>
      <c r="CJ226" s="399"/>
      <c r="CK226" s="399"/>
      <c r="CL226" s="399"/>
      <c r="CM226" s="399"/>
      <c r="CN226" s="399"/>
      <c r="CO226" s="399"/>
      <c r="CP226" s="399"/>
      <c r="CQ226" s="399"/>
      <c r="CR226" s="399"/>
      <c r="CS226" s="399"/>
      <c r="CT226" s="399"/>
      <c r="CU226" s="399"/>
      <c r="CV226" s="399"/>
      <c r="CW226" s="399"/>
      <c r="CX226" s="399"/>
      <c r="CY226" s="399"/>
      <c r="CZ226" s="399"/>
      <c r="DA226" s="399"/>
      <c r="DB226" s="399"/>
      <c r="DC226" s="399"/>
      <c r="DD226" s="399"/>
      <c r="DE226" s="399"/>
      <c r="DF226" s="399"/>
      <c r="DG226" s="399"/>
      <c r="DH226" s="399"/>
      <c r="DI226" s="399"/>
      <c r="DJ226" s="399"/>
      <c r="DK226" s="399"/>
      <c r="DL226" s="399"/>
      <c r="DM226" s="399"/>
      <c r="DN226" s="399"/>
      <c r="DO226" s="399"/>
      <c r="DP226" s="399"/>
      <c r="DQ226" s="399"/>
      <c r="DR226" s="399"/>
      <c r="DS226" s="399"/>
      <c r="DT226" s="399"/>
      <c r="DU226" s="399"/>
      <c r="DV226" s="399"/>
      <c r="DW226" s="399"/>
      <c r="DX226" s="399"/>
      <c r="DY226" s="399"/>
      <c r="DZ226" s="399"/>
      <c r="EA226" s="399"/>
      <c r="EB226" s="399"/>
      <c r="EC226" s="399"/>
      <c r="ED226" s="399"/>
      <c r="EE226" s="399"/>
      <c r="EF226" s="399"/>
      <c r="EG226" s="399"/>
      <c r="EH226" s="399"/>
      <c r="EI226" s="399"/>
      <c r="EJ226" s="399"/>
      <c r="EK226" s="399"/>
      <c r="EL226" s="399"/>
      <c r="EM226" s="399"/>
      <c r="EN226" s="399"/>
      <c r="EO226" s="399"/>
      <c r="EP226" s="399"/>
    </row>
    <row r="227" spans="3:146" ht="12" customHeight="1">
      <c r="C227" s="521"/>
      <c r="D227" s="492"/>
      <c r="E227" s="521"/>
      <c r="F227" s="521"/>
      <c r="G227" s="521"/>
      <c r="H227" s="521"/>
      <c r="I227" s="521"/>
      <c r="J227" s="521"/>
      <c r="K227" s="492"/>
      <c r="L227" s="521"/>
      <c r="M227" s="521"/>
      <c r="N227" s="521"/>
      <c r="O227" s="521"/>
      <c r="P227" s="521"/>
      <c r="Q227" s="521"/>
      <c r="R227" s="492"/>
      <c r="S227" s="521"/>
      <c r="T227" s="521"/>
      <c r="U227" s="521"/>
      <c r="V227" s="521"/>
      <c r="W227" s="521"/>
      <c r="X227" s="521"/>
      <c r="Y227" s="492"/>
      <c r="Z227" s="521"/>
      <c r="AA227" s="521"/>
      <c r="AB227" s="521"/>
      <c r="AC227" s="521"/>
      <c r="AD227" s="521"/>
      <c r="AE227" s="492"/>
      <c r="AF227" s="521"/>
      <c r="AG227" s="521"/>
      <c r="AH227" s="521"/>
      <c r="AI227" s="521"/>
      <c r="AJ227" s="521"/>
      <c r="AK227" s="521"/>
      <c r="AL227" s="492"/>
      <c r="AM227" s="521"/>
      <c r="AN227" s="521"/>
      <c r="AO227" s="521"/>
      <c r="AP227" s="521"/>
      <c r="AQ227" s="521"/>
      <c r="AR227" s="521"/>
      <c r="AS227" s="492"/>
      <c r="AT227" s="521"/>
      <c r="AU227" s="521"/>
      <c r="AV227" s="521"/>
      <c r="AW227" s="521"/>
      <c r="AX227" s="521"/>
      <c r="AY227" s="521"/>
      <c r="AZ227" s="492"/>
      <c r="BA227" s="521"/>
      <c r="BB227" s="521"/>
      <c r="BC227" s="521"/>
      <c r="BD227" s="521"/>
      <c r="BE227" s="521"/>
      <c r="BF227" s="521"/>
      <c r="BG227" s="492"/>
      <c r="BH227" s="521"/>
      <c r="BI227" s="521"/>
      <c r="BJ227" s="521"/>
      <c r="BK227" s="521"/>
      <c r="BL227" s="521"/>
      <c r="BM227" s="521"/>
      <c r="BN227" s="492"/>
      <c r="BO227" s="521"/>
      <c r="BP227" s="521"/>
      <c r="BQ227" s="521"/>
      <c r="BR227" s="399"/>
      <c r="BS227" s="399"/>
      <c r="BT227" s="399"/>
      <c r="BU227" s="399"/>
      <c r="BV227" s="399"/>
      <c r="BW227" s="399"/>
      <c r="BX227" s="399"/>
      <c r="BY227" s="399"/>
      <c r="BZ227" s="399"/>
      <c r="CA227" s="399"/>
      <c r="CB227" s="399"/>
      <c r="CC227" s="399"/>
      <c r="CD227" s="399"/>
      <c r="CE227" s="399"/>
      <c r="CF227" s="399"/>
      <c r="CG227" s="399"/>
      <c r="CH227" s="399"/>
      <c r="CI227" s="399"/>
      <c r="CJ227" s="399"/>
      <c r="CK227" s="399"/>
      <c r="CL227" s="399"/>
      <c r="CM227" s="399"/>
      <c r="CN227" s="399"/>
      <c r="CO227" s="399"/>
      <c r="CP227" s="399"/>
      <c r="CQ227" s="399"/>
      <c r="CR227" s="399"/>
      <c r="CS227" s="399"/>
      <c r="CT227" s="399"/>
      <c r="CU227" s="399"/>
      <c r="CV227" s="399"/>
      <c r="CW227" s="399"/>
      <c r="CX227" s="399"/>
      <c r="CY227" s="399"/>
      <c r="CZ227" s="399"/>
      <c r="DA227" s="399"/>
      <c r="DB227" s="399"/>
      <c r="DC227" s="399"/>
      <c r="DD227" s="399"/>
      <c r="DE227" s="399"/>
      <c r="DF227" s="399"/>
      <c r="DG227" s="399"/>
      <c r="DH227" s="399"/>
      <c r="DI227" s="399"/>
      <c r="DJ227" s="399"/>
      <c r="DK227" s="399"/>
      <c r="DL227" s="399"/>
      <c r="DM227" s="399"/>
      <c r="DN227" s="399"/>
      <c r="DO227" s="399"/>
      <c r="DP227" s="399"/>
      <c r="DQ227" s="399"/>
      <c r="DR227" s="399"/>
      <c r="DS227" s="399"/>
      <c r="DT227" s="399"/>
      <c r="DU227" s="399"/>
      <c r="DV227" s="399"/>
      <c r="DW227" s="399"/>
      <c r="DX227" s="399"/>
      <c r="DY227" s="399"/>
      <c r="DZ227" s="399"/>
      <c r="EA227" s="399"/>
      <c r="EB227" s="399"/>
      <c r="EC227" s="399"/>
      <c r="ED227" s="399"/>
      <c r="EE227" s="399"/>
      <c r="EF227" s="399"/>
      <c r="EG227" s="399"/>
      <c r="EH227" s="399"/>
      <c r="EI227" s="399"/>
      <c r="EJ227" s="399"/>
      <c r="EK227" s="399"/>
      <c r="EL227" s="399"/>
      <c r="EM227" s="399"/>
      <c r="EN227" s="399"/>
      <c r="EO227" s="399"/>
      <c r="EP227" s="399"/>
    </row>
    <row r="228" spans="3:146" ht="12" customHeight="1">
      <c r="C228" s="521"/>
      <c r="D228" s="492"/>
      <c r="E228" s="521"/>
      <c r="F228" s="521"/>
      <c r="G228" s="521"/>
      <c r="H228" s="521"/>
      <c r="I228" s="521"/>
      <c r="J228" s="521"/>
      <c r="K228" s="492"/>
      <c r="L228" s="521"/>
      <c r="M228" s="521"/>
      <c r="N228" s="521"/>
      <c r="O228" s="521"/>
      <c r="P228" s="521"/>
      <c r="Q228" s="521"/>
      <c r="R228" s="492"/>
      <c r="S228" s="521"/>
      <c r="T228" s="521"/>
      <c r="U228" s="521"/>
      <c r="V228" s="521"/>
      <c r="W228" s="521"/>
      <c r="X228" s="521"/>
      <c r="Y228" s="492"/>
      <c r="Z228" s="521"/>
      <c r="AA228" s="521"/>
      <c r="AB228" s="521"/>
      <c r="AC228" s="521"/>
      <c r="AD228" s="521"/>
      <c r="AE228" s="492"/>
      <c r="AF228" s="521"/>
      <c r="AG228" s="521"/>
      <c r="AH228" s="521"/>
      <c r="AI228" s="521"/>
      <c r="AJ228" s="521"/>
      <c r="AK228" s="521"/>
      <c r="AL228" s="492"/>
      <c r="AM228" s="521"/>
      <c r="AN228" s="521"/>
      <c r="AO228" s="521"/>
      <c r="AP228" s="521"/>
      <c r="AQ228" s="521"/>
      <c r="AR228" s="521"/>
      <c r="AS228" s="492"/>
      <c r="AT228" s="521"/>
      <c r="AU228" s="521"/>
      <c r="AV228" s="521"/>
      <c r="AW228" s="521"/>
      <c r="AX228" s="521"/>
      <c r="AY228" s="521"/>
      <c r="AZ228" s="492"/>
      <c r="BA228" s="521"/>
      <c r="BB228" s="521"/>
      <c r="BC228" s="521"/>
      <c r="BD228" s="521"/>
      <c r="BE228" s="521"/>
      <c r="BF228" s="521"/>
      <c r="BG228" s="492"/>
      <c r="BH228" s="521"/>
      <c r="BI228" s="521"/>
      <c r="BJ228" s="521"/>
      <c r="BK228" s="521"/>
      <c r="BL228" s="521"/>
      <c r="BM228" s="521"/>
      <c r="BN228" s="492"/>
      <c r="BO228" s="521"/>
      <c r="BP228" s="521"/>
      <c r="BQ228" s="521"/>
      <c r="BR228" s="399"/>
      <c r="BS228" s="399"/>
      <c r="BT228" s="399"/>
      <c r="BU228" s="399"/>
      <c r="BV228" s="399"/>
      <c r="BW228" s="399"/>
      <c r="BX228" s="399"/>
      <c r="BY228" s="399"/>
      <c r="BZ228" s="399"/>
      <c r="CA228" s="399"/>
      <c r="CB228" s="399"/>
      <c r="CC228" s="399"/>
      <c r="CD228" s="399"/>
      <c r="CE228" s="399"/>
      <c r="CF228" s="399"/>
      <c r="CG228" s="399"/>
      <c r="CH228" s="399"/>
      <c r="CI228" s="399"/>
      <c r="CJ228" s="399"/>
      <c r="CK228" s="399"/>
      <c r="CL228" s="399"/>
      <c r="CM228" s="399"/>
      <c r="CN228" s="399"/>
      <c r="CO228" s="399"/>
      <c r="CP228" s="399"/>
      <c r="CQ228" s="399"/>
      <c r="CR228" s="399"/>
      <c r="CS228" s="399"/>
      <c r="CT228" s="399"/>
      <c r="CU228" s="399"/>
      <c r="CV228" s="399"/>
      <c r="CW228" s="399"/>
      <c r="CX228" s="399"/>
      <c r="CY228" s="399"/>
      <c r="CZ228" s="399"/>
      <c r="DA228" s="399"/>
      <c r="DB228" s="399"/>
      <c r="DC228" s="399"/>
      <c r="DD228" s="399"/>
      <c r="DE228" s="399"/>
      <c r="DF228" s="399"/>
      <c r="DG228" s="399"/>
      <c r="DH228" s="399"/>
      <c r="DI228" s="399"/>
      <c r="DJ228" s="399"/>
      <c r="DK228" s="399"/>
      <c r="DL228" s="399"/>
      <c r="DM228" s="399"/>
      <c r="DN228" s="399"/>
      <c r="DO228" s="399"/>
      <c r="DP228" s="399"/>
      <c r="DQ228" s="399"/>
      <c r="DR228" s="399"/>
      <c r="DS228" s="399"/>
      <c r="DT228" s="399"/>
      <c r="DU228" s="399"/>
      <c r="DV228" s="399"/>
      <c r="DW228" s="399"/>
      <c r="DX228" s="399"/>
      <c r="DY228" s="399"/>
      <c r="DZ228" s="399"/>
      <c r="EA228" s="399"/>
      <c r="EB228" s="399"/>
      <c r="EC228" s="399"/>
      <c r="ED228" s="399"/>
      <c r="EE228" s="399"/>
      <c r="EF228" s="399"/>
      <c r="EG228" s="399"/>
      <c r="EH228" s="399"/>
      <c r="EI228" s="399"/>
      <c r="EJ228" s="399"/>
      <c r="EK228" s="399"/>
      <c r="EL228" s="399"/>
      <c r="EM228" s="399"/>
      <c r="EN228" s="399"/>
      <c r="EO228" s="399"/>
      <c r="EP228" s="399"/>
    </row>
    <row r="229" spans="3:146" ht="12" customHeight="1">
      <c r="C229" s="521"/>
      <c r="D229" s="492"/>
      <c r="E229" s="521"/>
      <c r="F229" s="521"/>
      <c r="G229" s="521"/>
      <c r="H229" s="521"/>
      <c r="I229" s="521"/>
      <c r="J229" s="521"/>
      <c r="K229" s="492"/>
      <c r="L229" s="521"/>
      <c r="M229" s="521"/>
      <c r="N229" s="521"/>
      <c r="O229" s="521"/>
      <c r="P229" s="521"/>
      <c r="Q229" s="521"/>
      <c r="R229" s="492"/>
      <c r="S229" s="521"/>
      <c r="T229" s="521"/>
      <c r="U229" s="521"/>
      <c r="V229" s="521"/>
      <c r="W229" s="521"/>
      <c r="X229" s="521"/>
      <c r="Y229" s="492"/>
      <c r="Z229" s="521"/>
      <c r="AA229" s="521"/>
      <c r="AB229" s="521"/>
      <c r="AC229" s="521"/>
      <c r="AD229" s="521"/>
      <c r="AE229" s="492"/>
      <c r="AF229" s="521"/>
      <c r="AG229" s="521"/>
      <c r="AH229" s="521"/>
      <c r="AI229" s="521"/>
      <c r="AJ229" s="521"/>
      <c r="AK229" s="521"/>
      <c r="AL229" s="492"/>
      <c r="AM229" s="521"/>
      <c r="AN229" s="521"/>
      <c r="AO229" s="521"/>
      <c r="AP229" s="521"/>
      <c r="AQ229" s="521"/>
      <c r="AR229" s="521"/>
      <c r="AS229" s="492"/>
      <c r="AT229" s="521"/>
      <c r="AU229" s="521"/>
      <c r="AV229" s="521"/>
      <c r="AW229" s="521"/>
      <c r="AX229" s="521"/>
      <c r="AY229" s="521"/>
      <c r="AZ229" s="492"/>
      <c r="BA229" s="521"/>
      <c r="BB229" s="521"/>
      <c r="BC229" s="521"/>
      <c r="BD229" s="521"/>
      <c r="BE229" s="521"/>
      <c r="BF229" s="521"/>
      <c r="BG229" s="492"/>
      <c r="BH229" s="521"/>
      <c r="BI229" s="521"/>
      <c r="BJ229" s="521"/>
      <c r="BK229" s="521"/>
      <c r="BL229" s="521"/>
      <c r="BM229" s="521"/>
      <c r="BN229" s="492"/>
      <c r="BO229" s="521"/>
      <c r="BP229" s="521"/>
      <c r="BQ229" s="521"/>
      <c r="BR229" s="399"/>
      <c r="BS229" s="399"/>
      <c r="BT229" s="399"/>
      <c r="BU229" s="399"/>
      <c r="BV229" s="399"/>
      <c r="BW229" s="399"/>
      <c r="BX229" s="399"/>
      <c r="BY229" s="399"/>
      <c r="BZ229" s="399"/>
      <c r="CA229" s="399"/>
      <c r="CB229" s="399"/>
      <c r="CC229" s="399"/>
      <c r="CD229" s="399"/>
      <c r="CE229" s="399"/>
      <c r="CF229" s="399"/>
      <c r="CG229" s="399"/>
      <c r="CH229" s="399"/>
      <c r="CI229" s="399"/>
      <c r="CJ229" s="399"/>
      <c r="CK229" s="399"/>
      <c r="CL229" s="399"/>
      <c r="CM229" s="399"/>
      <c r="CN229" s="399"/>
      <c r="CO229" s="399"/>
      <c r="CP229" s="399"/>
      <c r="CQ229" s="399"/>
      <c r="CR229" s="399"/>
      <c r="CS229" s="399"/>
      <c r="CT229" s="399"/>
      <c r="CU229" s="399"/>
      <c r="CV229" s="399"/>
      <c r="CW229" s="399"/>
      <c r="CX229" s="399"/>
      <c r="CY229" s="399"/>
      <c r="CZ229" s="399"/>
      <c r="DA229" s="399"/>
      <c r="DB229" s="399"/>
      <c r="DC229" s="399"/>
      <c r="DD229" s="399"/>
      <c r="DE229" s="399"/>
      <c r="DF229" s="399"/>
      <c r="DG229" s="399"/>
      <c r="DH229" s="399"/>
      <c r="DI229" s="399"/>
      <c r="DJ229" s="399"/>
      <c r="DK229" s="399"/>
      <c r="DL229" s="399"/>
      <c r="DM229" s="399"/>
      <c r="DN229" s="399"/>
      <c r="DO229" s="399"/>
      <c r="DP229" s="399"/>
      <c r="DQ229" s="399"/>
      <c r="DR229" s="399"/>
      <c r="DS229" s="399"/>
      <c r="DT229" s="399"/>
      <c r="DU229" s="399"/>
      <c r="DV229" s="399"/>
      <c r="DW229" s="399"/>
      <c r="DX229" s="399"/>
      <c r="DY229" s="399"/>
      <c r="DZ229" s="399"/>
      <c r="EA229" s="399"/>
      <c r="EB229" s="399"/>
      <c r="EC229" s="399"/>
      <c r="ED229" s="399"/>
      <c r="EE229" s="399"/>
      <c r="EF229" s="399"/>
      <c r="EG229" s="399"/>
      <c r="EH229" s="399"/>
      <c r="EI229" s="399"/>
      <c r="EJ229" s="399"/>
      <c r="EK229" s="399"/>
      <c r="EL229" s="399"/>
      <c r="EM229" s="399"/>
      <c r="EN229" s="399"/>
      <c r="EO229" s="399"/>
      <c r="EP229" s="399"/>
    </row>
    <row r="230" spans="3:146" ht="12" customHeight="1">
      <c r="C230" s="521"/>
      <c r="D230" s="492"/>
      <c r="E230" s="521"/>
      <c r="F230" s="521"/>
      <c r="G230" s="521"/>
      <c r="H230" s="521"/>
      <c r="I230" s="521"/>
      <c r="J230" s="521"/>
      <c r="K230" s="492"/>
      <c r="L230" s="521"/>
      <c r="M230" s="521"/>
      <c r="N230" s="521"/>
      <c r="O230" s="521"/>
      <c r="P230" s="521"/>
      <c r="Q230" s="521"/>
      <c r="R230" s="492"/>
      <c r="S230" s="521"/>
      <c r="T230" s="521"/>
      <c r="U230" s="521"/>
      <c r="V230" s="521"/>
      <c r="W230" s="521"/>
      <c r="X230" s="521"/>
      <c r="Y230" s="492"/>
      <c r="Z230" s="521"/>
      <c r="AA230" s="521"/>
      <c r="AB230" s="521"/>
      <c r="AC230" s="521"/>
      <c r="AD230" s="521"/>
      <c r="AE230" s="492"/>
      <c r="AF230" s="521"/>
      <c r="AG230" s="521"/>
      <c r="AH230" s="521"/>
      <c r="AI230" s="521"/>
      <c r="AJ230" s="521"/>
      <c r="AK230" s="521"/>
      <c r="AL230" s="492"/>
      <c r="AM230" s="521"/>
      <c r="AN230" s="521"/>
      <c r="AO230" s="521"/>
      <c r="AP230" s="521"/>
      <c r="AQ230" s="521"/>
      <c r="AR230" s="521"/>
      <c r="AS230" s="492"/>
      <c r="AT230" s="521"/>
      <c r="AU230" s="521"/>
      <c r="AV230" s="521"/>
      <c r="AW230" s="521"/>
      <c r="AX230" s="521"/>
      <c r="AY230" s="521"/>
      <c r="AZ230" s="492"/>
      <c r="BA230" s="521"/>
      <c r="BB230" s="521"/>
      <c r="BC230" s="521"/>
      <c r="BD230" s="521"/>
      <c r="BE230" s="521"/>
      <c r="BF230" s="521"/>
      <c r="BG230" s="492"/>
      <c r="BH230" s="521"/>
      <c r="BI230" s="521"/>
      <c r="BJ230" s="521"/>
      <c r="BK230" s="521"/>
      <c r="BL230" s="521"/>
      <c r="BM230" s="521"/>
      <c r="BN230" s="492"/>
      <c r="BO230" s="521"/>
      <c r="BP230" s="521"/>
      <c r="BQ230" s="521"/>
      <c r="BR230" s="399"/>
      <c r="BS230" s="399"/>
      <c r="BT230" s="399"/>
      <c r="BU230" s="399"/>
      <c r="BV230" s="399"/>
      <c r="BW230" s="399"/>
      <c r="BX230" s="399"/>
      <c r="BY230" s="399"/>
      <c r="BZ230" s="399"/>
      <c r="CA230" s="399"/>
      <c r="CB230" s="399"/>
      <c r="CC230" s="399"/>
      <c r="CD230" s="399"/>
      <c r="CE230" s="399"/>
      <c r="CF230" s="399"/>
      <c r="CG230" s="399"/>
      <c r="CH230" s="399"/>
      <c r="CI230" s="399"/>
      <c r="CJ230" s="399"/>
      <c r="CK230" s="399"/>
      <c r="CL230" s="399"/>
      <c r="CM230" s="399"/>
      <c r="CN230" s="399"/>
      <c r="CO230" s="399"/>
      <c r="CP230" s="399"/>
      <c r="CQ230" s="399"/>
      <c r="CR230" s="399"/>
      <c r="CS230" s="399"/>
      <c r="CT230" s="399"/>
      <c r="CU230" s="399"/>
      <c r="CV230" s="399"/>
      <c r="CW230" s="399"/>
      <c r="CX230" s="399"/>
      <c r="CY230" s="399"/>
      <c r="CZ230" s="399"/>
      <c r="DA230" s="399"/>
      <c r="DB230" s="399"/>
      <c r="DC230" s="399"/>
      <c r="DD230" s="399"/>
      <c r="DE230" s="399"/>
      <c r="DF230" s="399"/>
      <c r="DG230" s="399"/>
      <c r="DH230" s="399"/>
      <c r="DI230" s="399"/>
      <c r="DJ230" s="399"/>
      <c r="DK230" s="399"/>
      <c r="DL230" s="399"/>
      <c r="DM230" s="399"/>
      <c r="DN230" s="399"/>
      <c r="DO230" s="399"/>
      <c r="DP230" s="399"/>
      <c r="DQ230" s="399"/>
      <c r="DR230" s="399"/>
      <c r="DS230" s="399"/>
      <c r="DT230" s="399"/>
      <c r="DU230" s="399"/>
      <c r="DV230" s="399"/>
      <c r="DW230" s="399"/>
      <c r="DX230" s="399"/>
      <c r="DY230" s="399"/>
      <c r="DZ230" s="399"/>
      <c r="EA230" s="399"/>
      <c r="EB230" s="399"/>
      <c r="EC230" s="399"/>
      <c r="ED230" s="399"/>
      <c r="EE230" s="399"/>
      <c r="EF230" s="399"/>
      <c r="EG230" s="399"/>
      <c r="EH230" s="399"/>
      <c r="EI230" s="399"/>
      <c r="EJ230" s="399"/>
      <c r="EK230" s="399"/>
      <c r="EL230" s="399"/>
      <c r="EM230" s="399"/>
      <c r="EN230" s="399"/>
      <c r="EO230" s="399"/>
      <c r="EP230" s="399"/>
    </row>
    <row r="231" spans="3:146" ht="12" customHeight="1">
      <c r="C231" s="521"/>
      <c r="D231" s="492"/>
      <c r="E231" s="521"/>
      <c r="F231" s="521"/>
      <c r="G231" s="521"/>
      <c r="H231" s="521"/>
      <c r="I231" s="521"/>
      <c r="J231" s="521"/>
      <c r="K231" s="492"/>
      <c r="L231" s="521"/>
      <c r="M231" s="521"/>
      <c r="N231" s="521"/>
      <c r="O231" s="521"/>
      <c r="P231" s="521"/>
      <c r="Q231" s="521"/>
      <c r="R231" s="492"/>
      <c r="S231" s="521"/>
      <c r="T231" s="521"/>
      <c r="U231" s="521"/>
      <c r="V231" s="521"/>
      <c r="W231" s="521"/>
      <c r="X231" s="521"/>
      <c r="Y231" s="492"/>
      <c r="Z231" s="521"/>
      <c r="AA231" s="521"/>
      <c r="AB231" s="521"/>
      <c r="AC231" s="521"/>
      <c r="AD231" s="521"/>
      <c r="AE231" s="492"/>
      <c r="AF231" s="521"/>
      <c r="AG231" s="521"/>
      <c r="AH231" s="521"/>
      <c r="AI231" s="521"/>
      <c r="AJ231" s="521"/>
      <c r="AK231" s="521"/>
      <c r="AL231" s="492"/>
      <c r="AM231" s="521"/>
      <c r="AN231" s="521"/>
      <c r="AO231" s="521"/>
      <c r="AP231" s="521"/>
      <c r="AQ231" s="521"/>
      <c r="AR231" s="521"/>
      <c r="AS231" s="492"/>
      <c r="AT231" s="521"/>
      <c r="AU231" s="521"/>
      <c r="AV231" s="521"/>
      <c r="AW231" s="521"/>
      <c r="AX231" s="521"/>
      <c r="AY231" s="521"/>
      <c r="AZ231" s="492"/>
      <c r="BA231" s="521"/>
      <c r="BB231" s="521"/>
      <c r="BC231" s="521"/>
      <c r="BD231" s="521"/>
      <c r="BE231" s="521"/>
      <c r="BF231" s="521"/>
      <c r="BG231" s="492"/>
      <c r="BH231" s="521"/>
      <c r="BI231" s="521"/>
      <c r="BJ231" s="521"/>
      <c r="BK231" s="521"/>
      <c r="BL231" s="521"/>
      <c r="BM231" s="521"/>
      <c r="BN231" s="492"/>
      <c r="BO231" s="521"/>
      <c r="BP231" s="521"/>
      <c r="BQ231" s="521"/>
      <c r="BR231" s="399"/>
      <c r="BS231" s="399"/>
      <c r="BT231" s="399"/>
      <c r="BU231" s="399"/>
      <c r="BV231" s="399"/>
      <c r="BW231" s="399"/>
      <c r="BX231" s="399"/>
      <c r="BY231" s="399"/>
      <c r="BZ231" s="399"/>
      <c r="CA231" s="399"/>
      <c r="CB231" s="399"/>
      <c r="CC231" s="399"/>
      <c r="CD231" s="399"/>
      <c r="CE231" s="399"/>
      <c r="CF231" s="399"/>
      <c r="CG231" s="399"/>
      <c r="CH231" s="399"/>
      <c r="CI231" s="399"/>
      <c r="CJ231" s="399"/>
      <c r="CK231" s="399"/>
      <c r="CL231" s="399"/>
      <c r="CM231" s="399"/>
      <c r="CN231" s="399"/>
      <c r="CO231" s="399"/>
      <c r="CP231" s="399"/>
      <c r="CQ231" s="399"/>
      <c r="CR231" s="399"/>
      <c r="CS231" s="399"/>
      <c r="CT231" s="399"/>
      <c r="CU231" s="399"/>
      <c r="CV231" s="399"/>
      <c r="CW231" s="399"/>
      <c r="CX231" s="399"/>
      <c r="CY231" s="399"/>
      <c r="CZ231" s="399"/>
      <c r="DA231" s="399"/>
      <c r="DB231" s="399"/>
      <c r="DC231" s="399"/>
      <c r="DD231" s="399"/>
      <c r="DE231" s="399"/>
      <c r="DF231" s="399"/>
      <c r="DG231" s="399"/>
      <c r="DH231" s="399"/>
      <c r="DI231" s="399"/>
      <c r="DJ231" s="399"/>
      <c r="DK231" s="399"/>
      <c r="DL231" s="399"/>
      <c r="DM231" s="399"/>
      <c r="DN231" s="399"/>
      <c r="DO231" s="399"/>
      <c r="DP231" s="399"/>
      <c r="DQ231" s="399"/>
      <c r="DR231" s="399"/>
      <c r="DS231" s="399"/>
      <c r="DT231" s="399"/>
      <c r="DU231" s="399"/>
      <c r="DV231" s="399"/>
      <c r="DW231" s="399"/>
      <c r="DX231" s="399"/>
      <c r="DY231" s="399"/>
      <c r="DZ231" s="399"/>
      <c r="EA231" s="399"/>
      <c r="EB231" s="399"/>
      <c r="EC231" s="399"/>
      <c r="ED231" s="399"/>
      <c r="EE231" s="399"/>
      <c r="EF231" s="399"/>
      <c r="EG231" s="399"/>
      <c r="EH231" s="399"/>
      <c r="EI231" s="399"/>
      <c r="EJ231" s="399"/>
      <c r="EK231" s="399"/>
      <c r="EL231" s="399"/>
      <c r="EM231" s="399"/>
      <c r="EN231" s="399"/>
      <c r="EO231" s="399"/>
      <c r="EP231" s="399"/>
    </row>
    <row r="232" spans="3:146" ht="12" customHeight="1">
      <c r="C232" s="521"/>
      <c r="D232" s="492"/>
      <c r="E232" s="521"/>
      <c r="F232" s="521"/>
      <c r="G232" s="521"/>
      <c r="H232" s="521"/>
      <c r="I232" s="521"/>
      <c r="J232" s="521"/>
      <c r="K232" s="492"/>
      <c r="L232" s="521"/>
      <c r="M232" s="521"/>
      <c r="N232" s="521"/>
      <c r="O232" s="521"/>
      <c r="P232" s="521"/>
      <c r="Q232" s="521"/>
      <c r="R232" s="492"/>
      <c r="S232" s="521"/>
      <c r="T232" s="521"/>
      <c r="U232" s="521"/>
      <c r="V232" s="521"/>
      <c r="W232" s="521"/>
      <c r="X232" s="521"/>
      <c r="Y232" s="492"/>
      <c r="Z232" s="521"/>
      <c r="AA232" s="521"/>
      <c r="AB232" s="521"/>
      <c r="AC232" s="521"/>
      <c r="AD232" s="521"/>
      <c r="AE232" s="492"/>
      <c r="AF232" s="521"/>
      <c r="AG232" s="521"/>
      <c r="AH232" s="521"/>
      <c r="AI232" s="521"/>
      <c r="AJ232" s="521"/>
      <c r="AK232" s="521"/>
      <c r="AL232" s="492"/>
      <c r="AM232" s="521"/>
      <c r="AN232" s="521"/>
      <c r="AO232" s="521"/>
      <c r="AP232" s="521"/>
      <c r="AQ232" s="521"/>
      <c r="AR232" s="521"/>
      <c r="AS232" s="492"/>
      <c r="AT232" s="521"/>
      <c r="AU232" s="521"/>
      <c r="AV232" s="521"/>
      <c r="AW232" s="521"/>
      <c r="AX232" s="521"/>
      <c r="AY232" s="521"/>
      <c r="AZ232" s="492"/>
      <c r="BA232" s="521"/>
      <c r="BB232" s="521"/>
      <c r="BC232" s="521"/>
      <c r="BD232" s="521"/>
      <c r="BE232" s="521"/>
      <c r="BF232" s="521"/>
      <c r="BG232" s="492"/>
      <c r="BH232" s="521"/>
      <c r="BI232" s="521"/>
      <c r="BJ232" s="521"/>
      <c r="BK232" s="521"/>
      <c r="BL232" s="521"/>
      <c r="BM232" s="521"/>
      <c r="BN232" s="492"/>
      <c r="BO232" s="521"/>
      <c r="BP232" s="521"/>
      <c r="BQ232" s="521"/>
      <c r="BR232" s="399"/>
      <c r="BS232" s="399"/>
      <c r="BT232" s="399"/>
      <c r="BU232" s="399"/>
      <c r="BV232" s="399"/>
      <c r="BW232" s="399"/>
      <c r="BX232" s="399"/>
      <c r="BY232" s="399"/>
      <c r="BZ232" s="399"/>
      <c r="CA232" s="399"/>
      <c r="CB232" s="399"/>
      <c r="CC232" s="399"/>
      <c r="CD232" s="399"/>
      <c r="CE232" s="399"/>
      <c r="CF232" s="399"/>
      <c r="CG232" s="399"/>
      <c r="CH232" s="399"/>
      <c r="CI232" s="399"/>
      <c r="CJ232" s="399"/>
      <c r="CK232" s="399"/>
      <c r="CL232" s="399"/>
      <c r="CM232" s="399"/>
      <c r="CN232" s="399"/>
      <c r="CO232" s="399"/>
      <c r="CP232" s="399"/>
      <c r="CQ232" s="399"/>
      <c r="CR232" s="399"/>
      <c r="CS232" s="399"/>
      <c r="CT232" s="399"/>
      <c r="CU232" s="399"/>
      <c r="CV232" s="399"/>
      <c r="CW232" s="399"/>
      <c r="CX232" s="399"/>
      <c r="CY232" s="399"/>
      <c r="CZ232" s="399"/>
      <c r="DA232" s="399"/>
      <c r="DB232" s="399"/>
      <c r="DC232" s="399"/>
      <c r="DD232" s="399"/>
      <c r="DE232" s="399"/>
      <c r="DF232" s="399"/>
      <c r="DG232" s="399"/>
      <c r="DH232" s="399"/>
      <c r="DI232" s="399"/>
      <c r="DJ232" s="399"/>
      <c r="DK232" s="399"/>
      <c r="DL232" s="399"/>
      <c r="DM232" s="399"/>
      <c r="DN232" s="399"/>
      <c r="DO232" s="399"/>
      <c r="DP232" s="399"/>
      <c r="DQ232" s="399"/>
      <c r="DR232" s="399"/>
      <c r="DS232" s="399"/>
      <c r="DT232" s="399"/>
      <c r="DU232" s="399"/>
      <c r="DV232" s="399"/>
      <c r="DW232" s="399"/>
      <c r="DX232" s="399"/>
      <c r="DY232" s="399"/>
      <c r="DZ232" s="399"/>
      <c r="EA232" s="399"/>
      <c r="EB232" s="399"/>
      <c r="EC232" s="399"/>
      <c r="ED232" s="399"/>
      <c r="EE232" s="399"/>
      <c r="EF232" s="399"/>
      <c r="EG232" s="399"/>
      <c r="EH232" s="399"/>
      <c r="EI232" s="399"/>
      <c r="EJ232" s="399"/>
      <c r="EK232" s="399"/>
      <c r="EL232" s="399"/>
      <c r="EM232" s="399"/>
      <c r="EN232" s="399"/>
      <c r="EO232" s="399"/>
      <c r="EP232" s="399"/>
    </row>
    <row r="233" spans="3:146" ht="12" customHeight="1">
      <c r="C233" s="521"/>
      <c r="D233" s="492"/>
      <c r="E233" s="521"/>
      <c r="F233" s="521"/>
      <c r="G233" s="521"/>
      <c r="H233" s="521"/>
      <c r="I233" s="521"/>
      <c r="J233" s="521"/>
      <c r="K233" s="492"/>
      <c r="L233" s="521"/>
      <c r="M233" s="521"/>
      <c r="N233" s="521"/>
      <c r="O233" s="521"/>
      <c r="P233" s="521"/>
      <c r="Q233" s="521"/>
      <c r="R233" s="492"/>
      <c r="S233" s="521"/>
      <c r="T233" s="521"/>
      <c r="U233" s="521"/>
      <c r="V233" s="521"/>
      <c r="W233" s="521"/>
      <c r="X233" s="521"/>
      <c r="Y233" s="492"/>
      <c r="Z233" s="521"/>
      <c r="AA233" s="521"/>
      <c r="AB233" s="521"/>
      <c r="AC233" s="521"/>
      <c r="AD233" s="521"/>
      <c r="AE233" s="492"/>
      <c r="AF233" s="521"/>
      <c r="AG233" s="521"/>
      <c r="AH233" s="521"/>
      <c r="AI233" s="521"/>
      <c r="AJ233" s="521"/>
      <c r="AK233" s="521"/>
      <c r="AL233" s="492"/>
      <c r="AM233" s="521"/>
      <c r="AN233" s="521"/>
      <c r="AO233" s="521"/>
      <c r="AP233" s="521"/>
      <c r="AQ233" s="521"/>
      <c r="AR233" s="521"/>
      <c r="AS233" s="492"/>
      <c r="AT233" s="521"/>
      <c r="AU233" s="521"/>
      <c r="AV233" s="521"/>
      <c r="AW233" s="521"/>
      <c r="AX233" s="521"/>
      <c r="AY233" s="521"/>
      <c r="AZ233" s="492"/>
      <c r="BA233" s="521"/>
      <c r="BB233" s="521"/>
      <c r="BC233" s="521"/>
      <c r="BD233" s="521"/>
      <c r="BE233" s="521"/>
      <c r="BF233" s="521"/>
      <c r="BG233" s="492"/>
      <c r="BH233" s="521"/>
      <c r="BI233" s="521"/>
      <c r="BJ233" s="521"/>
      <c r="BK233" s="521"/>
      <c r="BL233" s="521"/>
      <c r="BM233" s="521"/>
      <c r="BN233" s="492"/>
      <c r="BO233" s="521"/>
      <c r="BP233" s="521"/>
      <c r="BQ233" s="521"/>
      <c r="BR233" s="399"/>
      <c r="BS233" s="399"/>
      <c r="BT233" s="399"/>
      <c r="BU233" s="399"/>
      <c r="BV233" s="399"/>
      <c r="BW233" s="399"/>
      <c r="BX233" s="399"/>
      <c r="BY233" s="399"/>
      <c r="BZ233" s="399"/>
      <c r="CA233" s="399"/>
      <c r="CB233" s="399"/>
      <c r="CC233" s="399"/>
      <c r="CD233" s="399"/>
      <c r="CE233" s="399"/>
      <c r="CF233" s="399"/>
      <c r="CG233" s="399"/>
      <c r="CH233" s="399"/>
      <c r="CI233" s="399"/>
      <c r="CJ233" s="399"/>
      <c r="CK233" s="399"/>
      <c r="CL233" s="399"/>
      <c r="CM233" s="399"/>
      <c r="CN233" s="399"/>
      <c r="CO233" s="399"/>
      <c r="CP233" s="399"/>
      <c r="CQ233" s="399"/>
      <c r="CR233" s="399"/>
      <c r="CS233" s="399"/>
      <c r="CT233" s="399"/>
      <c r="CU233" s="399"/>
      <c r="CV233" s="399"/>
      <c r="CW233" s="399"/>
      <c r="CX233" s="399"/>
      <c r="CY233" s="399"/>
      <c r="CZ233" s="399"/>
      <c r="DA233" s="399"/>
      <c r="DB233" s="399"/>
      <c r="DC233" s="399"/>
      <c r="DD233" s="399"/>
      <c r="DE233" s="399"/>
      <c r="DF233" s="399"/>
      <c r="DG233" s="399"/>
      <c r="DH233" s="399"/>
      <c r="DI233" s="399"/>
      <c r="DJ233" s="399"/>
      <c r="DK233" s="399"/>
      <c r="DL233" s="399"/>
      <c r="DM233" s="399"/>
      <c r="DN233" s="399"/>
      <c r="DO233" s="399"/>
      <c r="DP233" s="399"/>
      <c r="DQ233" s="399"/>
      <c r="DR233" s="399"/>
      <c r="DS233" s="399"/>
      <c r="DT233" s="399"/>
      <c r="DU233" s="399"/>
      <c r="DV233" s="399"/>
      <c r="DW233" s="399"/>
      <c r="DX233" s="399"/>
      <c r="DY233" s="399"/>
      <c r="DZ233" s="399"/>
      <c r="EA233" s="399"/>
      <c r="EB233" s="399"/>
      <c r="EC233" s="399"/>
      <c r="ED233" s="399"/>
      <c r="EE233" s="399"/>
      <c r="EF233" s="399"/>
      <c r="EG233" s="399"/>
      <c r="EH233" s="399"/>
      <c r="EI233" s="399"/>
      <c r="EJ233" s="399"/>
      <c r="EK233" s="399"/>
      <c r="EL233" s="399"/>
      <c r="EM233" s="399"/>
      <c r="EN233" s="399"/>
      <c r="EO233" s="399"/>
      <c r="EP233" s="399"/>
    </row>
    <row r="234" spans="3:146" ht="12" customHeight="1">
      <c r="C234" s="521"/>
      <c r="D234" s="492"/>
      <c r="E234" s="521"/>
      <c r="F234" s="521"/>
      <c r="G234" s="521"/>
      <c r="H234" s="521"/>
      <c r="I234" s="521"/>
      <c r="J234" s="521"/>
      <c r="K234" s="492"/>
      <c r="L234" s="521"/>
      <c r="M234" s="521"/>
      <c r="N234" s="521"/>
      <c r="O234" s="521"/>
      <c r="P234" s="521"/>
      <c r="Q234" s="521"/>
      <c r="R234" s="492"/>
      <c r="S234" s="521"/>
      <c r="T234" s="521"/>
      <c r="U234" s="521"/>
      <c r="V234" s="521"/>
      <c r="W234" s="521"/>
      <c r="X234" s="521"/>
      <c r="Y234" s="492"/>
      <c r="Z234" s="521"/>
      <c r="AA234" s="521"/>
      <c r="AB234" s="521"/>
      <c r="AC234" s="521"/>
      <c r="AD234" s="521"/>
      <c r="AE234" s="492"/>
      <c r="AF234" s="521"/>
      <c r="AG234" s="521"/>
      <c r="AH234" s="521"/>
      <c r="AI234" s="521"/>
      <c r="AJ234" s="521"/>
      <c r="AK234" s="521"/>
      <c r="AL234" s="492"/>
      <c r="AM234" s="521"/>
      <c r="AN234" s="521"/>
      <c r="AO234" s="521"/>
      <c r="AP234" s="521"/>
      <c r="AQ234" s="521"/>
      <c r="AR234" s="521"/>
      <c r="AS234" s="492"/>
      <c r="AT234" s="521"/>
      <c r="AU234" s="521"/>
      <c r="AV234" s="521"/>
      <c r="AW234" s="521"/>
      <c r="AX234" s="521"/>
      <c r="AY234" s="521"/>
      <c r="AZ234" s="492"/>
      <c r="BA234" s="521"/>
      <c r="BB234" s="521"/>
      <c r="BC234" s="521"/>
      <c r="BD234" s="521"/>
      <c r="BE234" s="521"/>
      <c r="BF234" s="521"/>
      <c r="BG234" s="492"/>
      <c r="BH234" s="521"/>
      <c r="BI234" s="521"/>
      <c r="BJ234" s="521"/>
      <c r="BK234" s="521"/>
      <c r="BL234" s="521"/>
      <c r="BM234" s="521"/>
      <c r="BN234" s="492"/>
      <c r="BO234" s="521"/>
      <c r="BP234" s="521"/>
      <c r="BQ234" s="521"/>
      <c r="BR234" s="399"/>
      <c r="BS234" s="399"/>
      <c r="BT234" s="399"/>
      <c r="BU234" s="399"/>
      <c r="BV234" s="399"/>
      <c r="BW234" s="399"/>
      <c r="BX234" s="399"/>
      <c r="BY234" s="399"/>
      <c r="BZ234" s="399"/>
      <c r="CA234" s="399"/>
      <c r="CB234" s="399"/>
      <c r="CC234" s="399"/>
      <c r="CD234" s="399"/>
      <c r="CE234" s="399"/>
      <c r="CF234" s="399"/>
      <c r="CG234" s="399"/>
      <c r="CH234" s="399"/>
      <c r="CI234" s="399"/>
      <c r="CJ234" s="399"/>
      <c r="CK234" s="399"/>
      <c r="CL234" s="399"/>
      <c r="CM234" s="399"/>
      <c r="CN234" s="399"/>
      <c r="CO234" s="399"/>
      <c r="CP234" s="399"/>
      <c r="CQ234" s="399"/>
      <c r="CR234" s="399"/>
      <c r="CS234" s="399"/>
      <c r="CT234" s="399"/>
      <c r="CU234" s="399"/>
      <c r="CV234" s="399"/>
      <c r="CW234" s="399"/>
      <c r="CX234" s="399"/>
      <c r="CY234" s="399"/>
      <c r="CZ234" s="399"/>
      <c r="DA234" s="399"/>
      <c r="DB234" s="399"/>
      <c r="DC234" s="399"/>
      <c r="DD234" s="399"/>
      <c r="DE234" s="399"/>
      <c r="DF234" s="399"/>
      <c r="DG234" s="399"/>
      <c r="DH234" s="399"/>
      <c r="DI234" s="399"/>
      <c r="DJ234" s="399"/>
      <c r="DK234" s="399"/>
      <c r="DL234" s="399"/>
      <c r="DM234" s="399"/>
      <c r="DN234" s="399"/>
      <c r="DO234" s="399"/>
      <c r="DP234" s="399"/>
      <c r="DQ234" s="399"/>
      <c r="DR234" s="399"/>
      <c r="DS234" s="399"/>
      <c r="DT234" s="399"/>
      <c r="DU234" s="399"/>
      <c r="DV234" s="399"/>
      <c r="DW234" s="399"/>
      <c r="DX234" s="399"/>
      <c r="DY234" s="399"/>
      <c r="DZ234" s="399"/>
      <c r="EA234" s="399"/>
      <c r="EB234" s="399"/>
      <c r="EC234" s="399"/>
      <c r="ED234" s="399"/>
      <c r="EE234" s="399"/>
      <c r="EF234" s="399"/>
      <c r="EG234" s="399"/>
      <c r="EH234" s="399"/>
      <c r="EI234" s="399"/>
      <c r="EJ234" s="399"/>
      <c r="EK234" s="399"/>
      <c r="EL234" s="399"/>
      <c r="EM234" s="399"/>
      <c r="EN234" s="399"/>
      <c r="EO234" s="399"/>
      <c r="EP234" s="399"/>
    </row>
    <row r="235" spans="3:146" ht="12" customHeight="1">
      <c r="C235" s="521"/>
      <c r="D235" s="492"/>
      <c r="E235" s="521"/>
      <c r="F235" s="521"/>
      <c r="G235" s="521"/>
      <c r="H235" s="521"/>
      <c r="I235" s="521"/>
      <c r="J235" s="521"/>
      <c r="K235" s="492"/>
      <c r="L235" s="521"/>
      <c r="M235" s="521"/>
      <c r="N235" s="521"/>
      <c r="O235" s="521"/>
      <c r="P235" s="521"/>
      <c r="Q235" s="521"/>
      <c r="R235" s="492"/>
      <c r="S235" s="521"/>
      <c r="T235" s="521"/>
      <c r="U235" s="521"/>
      <c r="V235" s="521"/>
      <c r="W235" s="521"/>
      <c r="X235" s="521"/>
      <c r="Y235" s="492"/>
      <c r="Z235" s="521"/>
      <c r="AA235" s="521"/>
      <c r="AB235" s="521"/>
      <c r="AC235" s="521"/>
      <c r="AD235" s="521"/>
      <c r="AE235" s="492"/>
      <c r="AF235" s="521"/>
      <c r="AG235" s="521"/>
      <c r="AH235" s="521"/>
      <c r="AI235" s="521"/>
      <c r="AJ235" s="521"/>
      <c r="AK235" s="521"/>
      <c r="AL235" s="492"/>
      <c r="AM235" s="521"/>
      <c r="AN235" s="521"/>
      <c r="AO235" s="521"/>
      <c r="AP235" s="521"/>
      <c r="AQ235" s="521"/>
      <c r="AR235" s="521"/>
      <c r="AS235" s="492"/>
      <c r="AT235" s="521"/>
      <c r="AU235" s="521"/>
      <c r="AV235" s="521"/>
      <c r="AW235" s="521"/>
      <c r="AX235" s="521"/>
      <c r="AY235" s="521"/>
      <c r="AZ235" s="492"/>
      <c r="BA235" s="521"/>
      <c r="BB235" s="521"/>
      <c r="BC235" s="521"/>
      <c r="BD235" s="521"/>
      <c r="BE235" s="521"/>
      <c r="BF235" s="521"/>
      <c r="BG235" s="492"/>
      <c r="BH235" s="521"/>
      <c r="BI235" s="521"/>
      <c r="BJ235" s="521"/>
      <c r="BK235" s="521"/>
      <c r="BL235" s="521"/>
      <c r="BM235" s="521"/>
      <c r="BN235" s="492"/>
      <c r="BO235" s="521"/>
      <c r="BP235" s="521"/>
      <c r="BQ235" s="521"/>
      <c r="BR235" s="399"/>
      <c r="BS235" s="399"/>
      <c r="BT235" s="399"/>
      <c r="BU235" s="399"/>
      <c r="BV235" s="399"/>
      <c r="BW235" s="399"/>
      <c r="BX235" s="399"/>
      <c r="BY235" s="399"/>
      <c r="BZ235" s="399"/>
      <c r="CA235" s="399"/>
      <c r="CB235" s="399"/>
      <c r="CC235" s="399"/>
      <c r="CD235" s="399"/>
      <c r="CE235" s="399"/>
      <c r="CF235" s="399"/>
      <c r="CG235" s="399"/>
      <c r="CH235" s="399"/>
      <c r="CI235" s="399"/>
      <c r="CJ235" s="399"/>
      <c r="CK235" s="399"/>
      <c r="CL235" s="399"/>
      <c r="CM235" s="399"/>
      <c r="CN235" s="399"/>
      <c r="CO235" s="399"/>
      <c r="CP235" s="399"/>
      <c r="CQ235" s="399"/>
      <c r="CR235" s="399"/>
      <c r="CS235" s="399"/>
      <c r="CT235" s="399"/>
      <c r="CU235" s="399"/>
      <c r="CV235" s="399"/>
      <c r="CW235" s="399"/>
      <c r="CX235" s="399"/>
      <c r="CY235" s="399"/>
      <c r="CZ235" s="399"/>
      <c r="DA235" s="399"/>
      <c r="DB235" s="399"/>
      <c r="DC235" s="399"/>
      <c r="DD235" s="399"/>
      <c r="DE235" s="399"/>
      <c r="DF235" s="399"/>
      <c r="DG235" s="399"/>
      <c r="DH235" s="399"/>
      <c r="DI235" s="399"/>
      <c r="DJ235" s="399"/>
      <c r="DK235" s="399"/>
      <c r="DL235" s="399"/>
      <c r="DM235" s="399"/>
      <c r="DN235" s="399"/>
      <c r="DO235" s="399"/>
      <c r="DP235" s="399"/>
      <c r="DQ235" s="399"/>
      <c r="DR235" s="399"/>
      <c r="DS235" s="399"/>
      <c r="DT235" s="399"/>
      <c r="DU235" s="399"/>
      <c r="DV235" s="399"/>
      <c r="DW235" s="399"/>
      <c r="DX235" s="399"/>
      <c r="DY235" s="399"/>
      <c r="DZ235" s="399"/>
      <c r="EA235" s="399"/>
      <c r="EB235" s="399"/>
      <c r="EC235" s="399"/>
      <c r="ED235" s="399"/>
      <c r="EE235" s="399"/>
      <c r="EF235" s="399"/>
      <c r="EG235" s="399"/>
      <c r="EH235" s="399"/>
      <c r="EI235" s="399"/>
      <c r="EJ235" s="399"/>
      <c r="EK235" s="399"/>
      <c r="EL235" s="399"/>
      <c r="EM235" s="399"/>
      <c r="EN235" s="399"/>
      <c r="EO235" s="399"/>
      <c r="EP235" s="399"/>
    </row>
    <row r="236" spans="3:146" ht="12" customHeight="1">
      <c r="C236" s="521"/>
      <c r="D236" s="492"/>
      <c r="E236" s="521"/>
      <c r="F236" s="521"/>
      <c r="G236" s="521"/>
      <c r="H236" s="521"/>
      <c r="I236" s="521"/>
      <c r="J236" s="521"/>
      <c r="K236" s="492"/>
      <c r="L236" s="521"/>
      <c r="M236" s="521"/>
      <c r="N236" s="521"/>
      <c r="O236" s="521"/>
      <c r="P236" s="521"/>
      <c r="Q236" s="521"/>
      <c r="R236" s="492"/>
      <c r="S236" s="521"/>
      <c r="T236" s="521"/>
      <c r="U236" s="521"/>
      <c r="V236" s="521"/>
      <c r="W236" s="521"/>
      <c r="X236" s="521"/>
      <c r="Y236" s="492"/>
      <c r="Z236" s="521"/>
      <c r="AA236" s="521"/>
      <c r="AB236" s="521"/>
      <c r="AC236" s="521"/>
      <c r="AD236" s="521"/>
      <c r="AE236" s="492"/>
      <c r="AF236" s="521"/>
      <c r="AG236" s="521"/>
      <c r="AH236" s="521"/>
      <c r="AI236" s="521"/>
      <c r="AJ236" s="521"/>
      <c r="AK236" s="521"/>
      <c r="AL236" s="492"/>
      <c r="AM236" s="521"/>
      <c r="AN236" s="521"/>
      <c r="AO236" s="521"/>
      <c r="AP236" s="521"/>
      <c r="AQ236" s="521"/>
      <c r="AR236" s="521"/>
      <c r="AS236" s="492"/>
      <c r="AT236" s="521"/>
      <c r="AU236" s="521"/>
      <c r="AV236" s="521"/>
      <c r="AW236" s="521"/>
      <c r="AX236" s="521"/>
      <c r="AY236" s="521"/>
      <c r="AZ236" s="492"/>
      <c r="BA236" s="521"/>
      <c r="BB236" s="521"/>
      <c r="BC236" s="521"/>
      <c r="BD236" s="521"/>
      <c r="BE236" s="521"/>
      <c r="BF236" s="521"/>
      <c r="BG236" s="492"/>
      <c r="BH236" s="521"/>
      <c r="BI236" s="521"/>
      <c r="BJ236" s="521"/>
      <c r="BK236" s="521"/>
      <c r="BL236" s="521"/>
      <c r="BM236" s="521"/>
      <c r="BN236" s="492"/>
      <c r="BO236" s="521"/>
      <c r="BP236" s="521"/>
      <c r="BQ236" s="521"/>
      <c r="BR236" s="399"/>
      <c r="BS236" s="399"/>
      <c r="BT236" s="399"/>
      <c r="BU236" s="399"/>
      <c r="BV236" s="399"/>
      <c r="BW236" s="399"/>
      <c r="BX236" s="399"/>
      <c r="BY236" s="399"/>
      <c r="BZ236" s="399"/>
      <c r="CA236" s="399"/>
      <c r="CB236" s="399"/>
      <c r="CC236" s="399"/>
      <c r="CD236" s="399"/>
      <c r="CE236" s="399"/>
      <c r="CF236" s="399"/>
      <c r="CG236" s="399"/>
      <c r="CH236" s="399"/>
      <c r="CI236" s="399"/>
      <c r="CJ236" s="399"/>
      <c r="CK236" s="399"/>
      <c r="CL236" s="399"/>
      <c r="CM236" s="399"/>
      <c r="CN236" s="399"/>
      <c r="CO236" s="399"/>
      <c r="CP236" s="399"/>
      <c r="CQ236" s="399"/>
      <c r="CR236" s="399"/>
      <c r="CS236" s="399"/>
      <c r="CT236" s="399"/>
      <c r="CU236" s="399"/>
      <c r="CV236" s="399"/>
      <c r="CW236" s="399"/>
      <c r="CX236" s="399"/>
      <c r="CY236" s="399"/>
      <c r="CZ236" s="399"/>
      <c r="DA236" s="399"/>
      <c r="DB236" s="399"/>
      <c r="DC236" s="399"/>
      <c r="DD236" s="399"/>
      <c r="DE236" s="399"/>
      <c r="DF236" s="399"/>
      <c r="DG236" s="399"/>
      <c r="DH236" s="399"/>
      <c r="DI236" s="399"/>
      <c r="DJ236" s="399"/>
      <c r="DK236" s="399"/>
      <c r="DL236" s="399"/>
      <c r="DM236" s="399"/>
      <c r="DN236" s="399"/>
      <c r="DO236" s="399"/>
      <c r="DP236" s="399"/>
      <c r="DQ236" s="399"/>
      <c r="DR236" s="399"/>
      <c r="DS236" s="399"/>
      <c r="DT236" s="399"/>
      <c r="DU236" s="399"/>
      <c r="DV236" s="399"/>
      <c r="DW236" s="399"/>
      <c r="DX236" s="399"/>
      <c r="DY236" s="399"/>
      <c r="DZ236" s="399"/>
      <c r="EA236" s="399"/>
      <c r="EB236" s="399"/>
      <c r="EC236" s="399"/>
      <c r="ED236" s="399"/>
      <c r="EE236" s="399"/>
      <c r="EF236" s="399"/>
      <c r="EG236" s="399"/>
      <c r="EH236" s="399"/>
      <c r="EI236" s="399"/>
      <c r="EJ236" s="399"/>
      <c r="EK236" s="399"/>
      <c r="EL236" s="399"/>
      <c r="EM236" s="399"/>
      <c r="EN236" s="399"/>
      <c r="EO236" s="399"/>
      <c r="EP236" s="399"/>
    </row>
    <row r="237" spans="3:146" ht="12" customHeight="1">
      <c r="C237" s="521"/>
      <c r="D237" s="492"/>
      <c r="E237" s="521"/>
      <c r="F237" s="521"/>
      <c r="G237" s="521"/>
      <c r="H237" s="521"/>
      <c r="I237" s="521"/>
      <c r="J237" s="521"/>
      <c r="K237" s="492"/>
      <c r="L237" s="521"/>
      <c r="M237" s="521"/>
      <c r="N237" s="521"/>
      <c r="O237" s="521"/>
      <c r="P237" s="521"/>
      <c r="Q237" s="521"/>
      <c r="R237" s="492"/>
      <c r="S237" s="521"/>
      <c r="T237" s="521"/>
      <c r="U237" s="521"/>
      <c r="V237" s="521"/>
      <c r="W237" s="521"/>
      <c r="X237" s="521"/>
      <c r="Y237" s="492"/>
      <c r="Z237" s="521"/>
      <c r="AA237" s="521"/>
      <c r="AB237" s="521"/>
      <c r="AC237" s="521"/>
      <c r="AD237" s="521"/>
      <c r="AE237" s="492"/>
      <c r="AF237" s="521"/>
      <c r="AG237" s="521"/>
      <c r="AH237" s="521"/>
      <c r="AI237" s="521"/>
      <c r="AJ237" s="521"/>
      <c r="AK237" s="521"/>
      <c r="AL237" s="492"/>
      <c r="AM237" s="521"/>
      <c r="AN237" s="521"/>
      <c r="AO237" s="521"/>
      <c r="AP237" s="521"/>
      <c r="AQ237" s="521"/>
      <c r="AR237" s="521"/>
      <c r="AS237" s="492"/>
      <c r="AT237" s="521"/>
      <c r="AU237" s="521"/>
      <c r="AV237" s="521"/>
      <c r="AW237" s="521"/>
      <c r="AX237" s="521"/>
      <c r="AY237" s="521"/>
      <c r="AZ237" s="492"/>
      <c r="BA237" s="521"/>
      <c r="BB237" s="521"/>
      <c r="BC237" s="521"/>
      <c r="BD237" s="521"/>
      <c r="BE237" s="521"/>
      <c r="BF237" s="521"/>
      <c r="BG237" s="492"/>
      <c r="BH237" s="521"/>
      <c r="BI237" s="521"/>
      <c r="BJ237" s="521"/>
      <c r="BK237" s="521"/>
      <c r="BL237" s="521"/>
      <c r="BM237" s="521"/>
      <c r="BN237" s="492"/>
      <c r="BO237" s="521"/>
      <c r="BP237" s="521"/>
      <c r="BQ237" s="521"/>
      <c r="BR237" s="399"/>
      <c r="BS237" s="399"/>
      <c r="BT237" s="399"/>
      <c r="BU237" s="399"/>
      <c r="BV237" s="399"/>
      <c r="BW237" s="399"/>
      <c r="BX237" s="399"/>
      <c r="BY237" s="399"/>
      <c r="BZ237" s="399"/>
      <c r="CA237" s="399"/>
      <c r="CB237" s="399"/>
      <c r="CC237" s="399"/>
      <c r="CD237" s="399"/>
      <c r="CE237" s="399"/>
      <c r="CF237" s="399"/>
      <c r="CG237" s="399"/>
      <c r="CH237" s="399"/>
      <c r="CI237" s="399"/>
      <c r="CJ237" s="399"/>
      <c r="CK237" s="399"/>
      <c r="CL237" s="399"/>
      <c r="CM237" s="399"/>
      <c r="CN237" s="399"/>
      <c r="CO237" s="399"/>
      <c r="CP237" s="399"/>
      <c r="CQ237" s="399"/>
      <c r="CR237" s="399"/>
      <c r="CS237" s="399"/>
      <c r="CT237" s="399"/>
      <c r="CU237" s="399"/>
      <c r="CV237" s="399"/>
      <c r="CW237" s="399"/>
      <c r="CX237" s="399"/>
      <c r="CY237" s="399"/>
      <c r="CZ237" s="399"/>
      <c r="DA237" s="399"/>
      <c r="DB237" s="399"/>
      <c r="DC237" s="399"/>
      <c r="DD237" s="399"/>
      <c r="DE237" s="399"/>
      <c r="DF237" s="399"/>
      <c r="DG237" s="399"/>
      <c r="DH237" s="399"/>
      <c r="DI237" s="399"/>
      <c r="DJ237" s="399"/>
      <c r="DK237" s="399"/>
      <c r="DL237" s="399"/>
      <c r="DM237" s="399"/>
      <c r="DN237" s="399"/>
      <c r="DO237" s="399"/>
      <c r="DP237" s="399"/>
      <c r="DQ237" s="399"/>
      <c r="DR237" s="399"/>
      <c r="DS237" s="399"/>
      <c r="DT237" s="399"/>
      <c r="DU237" s="399"/>
      <c r="DV237" s="399"/>
      <c r="DW237" s="399"/>
      <c r="DX237" s="399"/>
      <c r="DY237" s="399"/>
      <c r="DZ237" s="399"/>
      <c r="EA237" s="399"/>
      <c r="EB237" s="399"/>
      <c r="EC237" s="399"/>
      <c r="ED237" s="399"/>
      <c r="EE237" s="399"/>
      <c r="EF237" s="399"/>
      <c r="EG237" s="399"/>
      <c r="EH237" s="399"/>
      <c r="EI237" s="399"/>
      <c r="EJ237" s="399"/>
      <c r="EK237" s="399"/>
      <c r="EL237" s="399"/>
      <c r="EM237" s="399"/>
      <c r="EN237" s="399"/>
      <c r="EO237" s="399"/>
      <c r="EP237" s="399"/>
    </row>
    <row r="238" spans="3:146" ht="12" customHeight="1">
      <c r="C238" s="521"/>
      <c r="D238" s="492"/>
      <c r="E238" s="521"/>
      <c r="F238" s="521"/>
      <c r="G238" s="521"/>
      <c r="H238" s="521"/>
      <c r="I238" s="521"/>
      <c r="J238" s="521"/>
      <c r="K238" s="492"/>
      <c r="L238" s="521"/>
      <c r="M238" s="521"/>
      <c r="N238" s="521"/>
      <c r="O238" s="521"/>
      <c r="P238" s="521"/>
      <c r="Q238" s="521"/>
      <c r="R238" s="492"/>
      <c r="S238" s="521"/>
      <c r="T238" s="521"/>
      <c r="U238" s="521"/>
      <c r="V238" s="521"/>
      <c r="W238" s="521"/>
      <c r="X238" s="521"/>
      <c r="Y238" s="492"/>
      <c r="Z238" s="521"/>
      <c r="AA238" s="521"/>
      <c r="AB238" s="521"/>
      <c r="AC238" s="521"/>
      <c r="AD238" s="521"/>
      <c r="AE238" s="492"/>
      <c r="AF238" s="521"/>
      <c r="AG238" s="521"/>
      <c r="AH238" s="521"/>
      <c r="AI238" s="521"/>
      <c r="AJ238" s="521"/>
      <c r="AK238" s="521"/>
      <c r="AL238" s="492"/>
      <c r="AM238" s="521"/>
      <c r="AN238" s="521"/>
      <c r="AO238" s="521"/>
      <c r="AP238" s="521"/>
      <c r="AQ238" s="521"/>
      <c r="AR238" s="521"/>
      <c r="AS238" s="492"/>
      <c r="AT238" s="521"/>
      <c r="AU238" s="521"/>
      <c r="AV238" s="521"/>
      <c r="AW238" s="521"/>
      <c r="AX238" s="521"/>
      <c r="AY238" s="521"/>
      <c r="AZ238" s="492"/>
      <c r="BA238" s="521"/>
      <c r="BB238" s="521"/>
      <c r="BC238" s="521"/>
      <c r="BD238" s="521"/>
      <c r="BE238" s="521"/>
      <c r="BF238" s="521"/>
      <c r="BG238" s="492"/>
      <c r="BH238" s="521"/>
      <c r="BI238" s="521"/>
      <c r="BJ238" s="521"/>
      <c r="BK238" s="521"/>
      <c r="BL238" s="521"/>
      <c r="BM238" s="521"/>
      <c r="BN238" s="492"/>
      <c r="BO238" s="521"/>
      <c r="BP238" s="521"/>
      <c r="BQ238" s="521"/>
      <c r="BR238" s="399"/>
      <c r="BS238" s="399"/>
      <c r="BT238" s="399"/>
      <c r="BU238" s="399"/>
      <c r="BV238" s="399"/>
      <c r="BW238" s="399"/>
      <c r="BX238" s="399"/>
      <c r="BY238" s="399"/>
      <c r="BZ238" s="399"/>
      <c r="CA238" s="399"/>
      <c r="CB238" s="399"/>
      <c r="CC238" s="399"/>
      <c r="CD238" s="399"/>
      <c r="CE238" s="399"/>
      <c r="CF238" s="399"/>
      <c r="CG238" s="399"/>
      <c r="CH238" s="399"/>
      <c r="CI238" s="399"/>
      <c r="CJ238" s="399"/>
      <c r="CK238" s="399"/>
      <c r="CL238" s="399"/>
      <c r="CM238" s="399"/>
      <c r="CN238" s="399"/>
      <c r="CO238" s="399"/>
      <c r="CP238" s="399"/>
      <c r="CQ238" s="399"/>
      <c r="CR238" s="399"/>
      <c r="CS238" s="399"/>
      <c r="CT238" s="399"/>
      <c r="CU238" s="399"/>
      <c r="CV238" s="399"/>
      <c r="CW238" s="399"/>
      <c r="CX238" s="399"/>
      <c r="CY238" s="399"/>
      <c r="CZ238" s="399"/>
      <c r="DA238" s="399"/>
      <c r="DB238" s="399"/>
      <c r="DC238" s="399"/>
      <c r="DD238" s="399"/>
      <c r="DE238" s="399"/>
      <c r="DF238" s="399"/>
      <c r="DG238" s="399"/>
      <c r="DH238" s="399"/>
      <c r="DI238" s="399"/>
      <c r="DJ238" s="399"/>
      <c r="DK238" s="399"/>
      <c r="DL238" s="399"/>
      <c r="DM238" s="399"/>
      <c r="DN238" s="399"/>
      <c r="DO238" s="399"/>
      <c r="DP238" s="399"/>
      <c r="DQ238" s="399"/>
      <c r="DR238" s="399"/>
      <c r="DS238" s="399"/>
      <c r="DT238" s="399"/>
      <c r="DU238" s="399"/>
      <c r="DV238" s="399"/>
      <c r="DW238" s="399"/>
      <c r="DX238" s="399"/>
      <c r="DY238" s="399"/>
      <c r="DZ238" s="399"/>
      <c r="EA238" s="399"/>
      <c r="EB238" s="399"/>
      <c r="EC238" s="399"/>
      <c r="ED238" s="399"/>
      <c r="EE238" s="399"/>
      <c r="EF238" s="399"/>
      <c r="EG238" s="399"/>
      <c r="EH238" s="399"/>
      <c r="EI238" s="399"/>
      <c r="EJ238" s="399"/>
      <c r="EK238" s="399"/>
      <c r="EL238" s="399"/>
      <c r="EM238" s="399"/>
      <c r="EN238" s="399"/>
      <c r="EO238" s="399"/>
      <c r="EP238" s="399"/>
    </row>
    <row r="239" spans="3:146" ht="12" customHeight="1">
      <c r="C239" s="521"/>
      <c r="D239" s="492"/>
      <c r="E239" s="521"/>
      <c r="F239" s="521"/>
      <c r="G239" s="521"/>
      <c r="H239" s="521"/>
      <c r="I239" s="521"/>
      <c r="J239" s="521"/>
      <c r="K239" s="492"/>
      <c r="L239" s="521"/>
      <c r="M239" s="521"/>
      <c r="N239" s="521"/>
      <c r="O239" s="521"/>
      <c r="P239" s="521"/>
      <c r="Q239" s="521"/>
      <c r="R239" s="492"/>
      <c r="S239" s="521"/>
      <c r="T239" s="521"/>
      <c r="U239" s="521"/>
      <c r="V239" s="521"/>
      <c r="W239" s="521"/>
      <c r="X239" s="521"/>
      <c r="Y239" s="492"/>
      <c r="Z239" s="521"/>
      <c r="AA239" s="521"/>
      <c r="AB239" s="521"/>
      <c r="AC239" s="521"/>
      <c r="AD239" s="521"/>
      <c r="AE239" s="492"/>
      <c r="AF239" s="521"/>
      <c r="AG239" s="521"/>
      <c r="AH239" s="521"/>
      <c r="AI239" s="521"/>
      <c r="AJ239" s="521"/>
      <c r="AK239" s="521"/>
      <c r="AL239" s="492"/>
      <c r="AM239" s="521"/>
      <c r="AN239" s="521"/>
      <c r="AO239" s="521"/>
      <c r="AP239" s="521"/>
      <c r="AQ239" s="521"/>
      <c r="AR239" s="521"/>
      <c r="AS239" s="492"/>
      <c r="AT239" s="521"/>
      <c r="AU239" s="521"/>
      <c r="AV239" s="521"/>
      <c r="AW239" s="521"/>
      <c r="AX239" s="521"/>
      <c r="AY239" s="521"/>
      <c r="AZ239" s="492"/>
      <c r="BA239" s="521"/>
      <c r="BB239" s="521"/>
      <c r="BC239" s="521"/>
      <c r="BD239" s="521"/>
      <c r="BE239" s="521"/>
      <c r="BF239" s="521"/>
      <c r="BG239" s="492"/>
      <c r="BH239" s="521"/>
      <c r="BI239" s="521"/>
      <c r="BJ239" s="521"/>
      <c r="BK239" s="521"/>
      <c r="BL239" s="521"/>
      <c r="BM239" s="521"/>
      <c r="BN239" s="492"/>
      <c r="BO239" s="521"/>
      <c r="BP239" s="521"/>
      <c r="BQ239" s="521"/>
      <c r="BR239" s="399"/>
      <c r="BS239" s="399"/>
      <c r="BT239" s="399"/>
      <c r="BU239" s="399"/>
      <c r="BV239" s="399"/>
      <c r="BW239" s="399"/>
      <c r="BX239" s="399"/>
      <c r="BY239" s="399"/>
      <c r="BZ239" s="399"/>
      <c r="CA239" s="399"/>
      <c r="CB239" s="399"/>
      <c r="CC239" s="399"/>
      <c r="CD239" s="399"/>
      <c r="CE239" s="399"/>
      <c r="CF239" s="399"/>
      <c r="CG239" s="399"/>
      <c r="CH239" s="399"/>
      <c r="CI239" s="399"/>
      <c r="CJ239" s="399"/>
      <c r="CK239" s="399"/>
      <c r="CL239" s="399"/>
      <c r="CM239" s="399"/>
      <c r="CN239" s="399"/>
      <c r="CO239" s="399"/>
      <c r="CP239" s="399"/>
      <c r="CQ239" s="399"/>
      <c r="CR239" s="399"/>
      <c r="CS239" s="399"/>
      <c r="CT239" s="399"/>
      <c r="CU239" s="399"/>
      <c r="CV239" s="399"/>
      <c r="CW239" s="399"/>
      <c r="CX239" s="399"/>
      <c r="CY239" s="399"/>
      <c r="CZ239" s="399"/>
      <c r="DA239" s="399"/>
      <c r="DB239" s="399"/>
      <c r="DC239" s="399"/>
      <c r="DD239" s="399"/>
      <c r="DE239" s="399"/>
      <c r="DF239" s="399"/>
      <c r="DG239" s="399"/>
      <c r="DH239" s="399"/>
      <c r="DI239" s="399"/>
      <c r="DJ239" s="399"/>
      <c r="DK239" s="399"/>
      <c r="DL239" s="399"/>
      <c r="DM239" s="399"/>
      <c r="DN239" s="399"/>
      <c r="DO239" s="399"/>
      <c r="DP239" s="399"/>
      <c r="DQ239" s="399"/>
      <c r="DR239" s="399"/>
      <c r="DS239" s="399"/>
      <c r="DT239" s="399"/>
      <c r="DU239" s="399"/>
      <c r="DV239" s="399"/>
      <c r="DW239" s="399"/>
      <c r="DX239" s="399"/>
      <c r="DY239" s="399"/>
      <c r="DZ239" s="399"/>
      <c r="EA239" s="399"/>
      <c r="EB239" s="399"/>
      <c r="EC239" s="399"/>
      <c r="ED239" s="399"/>
      <c r="EE239" s="399"/>
      <c r="EF239" s="399"/>
      <c r="EG239" s="399"/>
      <c r="EH239" s="399"/>
      <c r="EI239" s="399"/>
      <c r="EJ239" s="399"/>
      <c r="EK239" s="399"/>
      <c r="EL239" s="399"/>
      <c r="EM239" s="399"/>
      <c r="EN239" s="399"/>
      <c r="EO239" s="399"/>
      <c r="EP239" s="399"/>
    </row>
    <row r="240" spans="3:146" ht="12" customHeight="1">
      <c r="C240" s="521"/>
      <c r="D240" s="492"/>
      <c r="E240" s="521"/>
      <c r="F240" s="521"/>
      <c r="G240" s="521"/>
      <c r="H240" s="521"/>
      <c r="I240" s="521"/>
      <c r="J240" s="521"/>
      <c r="K240" s="492"/>
      <c r="L240" s="521"/>
      <c r="M240" s="521"/>
      <c r="N240" s="521"/>
      <c r="O240" s="521"/>
      <c r="P240" s="521"/>
      <c r="Q240" s="521"/>
      <c r="R240" s="492"/>
      <c r="S240" s="521"/>
      <c r="T240" s="521"/>
      <c r="U240" s="521"/>
      <c r="V240" s="521"/>
      <c r="W240" s="521"/>
      <c r="X240" s="521"/>
      <c r="Y240" s="492"/>
      <c r="Z240" s="521"/>
      <c r="AA240" s="521"/>
      <c r="AB240" s="521"/>
      <c r="AC240" s="521"/>
      <c r="AD240" s="521"/>
      <c r="AE240" s="492"/>
      <c r="AF240" s="521"/>
      <c r="AG240" s="521"/>
      <c r="AH240" s="521"/>
      <c r="AI240" s="521"/>
      <c r="AJ240" s="521"/>
      <c r="AK240" s="521"/>
      <c r="AL240" s="492"/>
      <c r="AM240" s="521"/>
      <c r="AN240" s="521"/>
      <c r="AO240" s="521"/>
      <c r="AP240" s="521"/>
      <c r="AQ240" s="521"/>
      <c r="AR240" s="521"/>
      <c r="AS240" s="492"/>
      <c r="AT240" s="521"/>
      <c r="AU240" s="521"/>
      <c r="AV240" s="521"/>
      <c r="AW240" s="521"/>
      <c r="AX240" s="521"/>
      <c r="AY240" s="521"/>
      <c r="AZ240" s="492"/>
      <c r="BA240" s="521"/>
      <c r="BB240" s="521"/>
      <c r="BC240" s="521"/>
      <c r="BD240" s="521"/>
      <c r="BE240" s="521"/>
      <c r="BF240" s="521"/>
      <c r="BG240" s="492"/>
      <c r="BH240" s="521"/>
      <c r="BI240" s="521"/>
      <c r="BJ240" s="521"/>
      <c r="BK240" s="521"/>
      <c r="BL240" s="521"/>
      <c r="BM240" s="521"/>
      <c r="BN240" s="492"/>
      <c r="BO240" s="521"/>
      <c r="BP240" s="521"/>
      <c r="BQ240" s="521"/>
      <c r="BR240" s="399"/>
      <c r="BS240" s="399"/>
      <c r="BT240" s="399"/>
      <c r="BU240" s="399"/>
      <c r="BV240" s="399"/>
      <c r="BW240" s="399"/>
      <c r="BX240" s="399"/>
      <c r="BY240" s="399"/>
      <c r="BZ240" s="399"/>
      <c r="CA240" s="399"/>
      <c r="CB240" s="399"/>
      <c r="CC240" s="399"/>
      <c r="CD240" s="399"/>
      <c r="CE240" s="399"/>
      <c r="CF240" s="399"/>
      <c r="CG240" s="399"/>
      <c r="CH240" s="399"/>
      <c r="CI240" s="399"/>
      <c r="CJ240" s="399"/>
      <c r="CK240" s="399"/>
      <c r="CL240" s="399"/>
      <c r="CM240" s="399"/>
      <c r="CN240" s="399"/>
      <c r="CO240" s="399"/>
      <c r="CP240" s="399"/>
      <c r="CQ240" s="399"/>
      <c r="CR240" s="399"/>
      <c r="CS240" s="399"/>
      <c r="CT240" s="399"/>
      <c r="CU240" s="399"/>
      <c r="CV240" s="399"/>
      <c r="CW240" s="399"/>
      <c r="CX240" s="399"/>
      <c r="CY240" s="399"/>
      <c r="CZ240" s="399"/>
      <c r="DA240" s="399"/>
      <c r="DB240" s="399"/>
      <c r="DC240" s="399"/>
      <c r="DD240" s="399"/>
      <c r="DE240" s="399"/>
      <c r="DF240" s="399"/>
      <c r="DG240" s="399"/>
      <c r="DH240" s="399"/>
      <c r="DI240" s="399"/>
      <c r="DJ240" s="399"/>
      <c r="DK240" s="399"/>
      <c r="DL240" s="399"/>
      <c r="DM240" s="399"/>
      <c r="DN240" s="399"/>
      <c r="DO240" s="399"/>
      <c r="DP240" s="399"/>
      <c r="DQ240" s="399"/>
      <c r="DR240" s="399"/>
      <c r="DS240" s="399"/>
      <c r="DT240" s="399"/>
      <c r="DU240" s="399"/>
      <c r="DV240" s="399"/>
      <c r="DW240" s="399"/>
      <c r="DX240" s="399"/>
      <c r="DY240" s="399"/>
      <c r="DZ240" s="399"/>
      <c r="EA240" s="399"/>
      <c r="EB240" s="399"/>
      <c r="EC240" s="399"/>
      <c r="ED240" s="399"/>
      <c r="EE240" s="399"/>
      <c r="EF240" s="399"/>
      <c r="EG240" s="399"/>
      <c r="EH240" s="399"/>
      <c r="EI240" s="399"/>
      <c r="EJ240" s="399"/>
      <c r="EK240" s="399"/>
      <c r="EL240" s="399"/>
      <c r="EM240" s="399"/>
      <c r="EN240" s="399"/>
      <c r="EO240" s="399"/>
      <c r="EP240" s="399"/>
    </row>
    <row r="241" spans="3:146" ht="12" customHeight="1">
      <c r="C241" s="521"/>
      <c r="D241" s="492"/>
      <c r="E241" s="521"/>
      <c r="F241" s="521"/>
      <c r="G241" s="521"/>
      <c r="H241" s="521"/>
      <c r="I241" s="521"/>
      <c r="J241" s="521"/>
      <c r="K241" s="492"/>
      <c r="L241" s="521"/>
      <c r="M241" s="521"/>
      <c r="N241" s="521"/>
      <c r="O241" s="521"/>
      <c r="P241" s="521"/>
      <c r="Q241" s="521"/>
      <c r="R241" s="492"/>
      <c r="S241" s="521"/>
      <c r="T241" s="521"/>
      <c r="U241" s="521"/>
      <c r="V241" s="521"/>
      <c r="W241" s="521"/>
      <c r="X241" s="521"/>
      <c r="Y241" s="492"/>
      <c r="Z241" s="521"/>
      <c r="AA241" s="521"/>
      <c r="AB241" s="521"/>
      <c r="AC241" s="521"/>
      <c r="AD241" s="521"/>
      <c r="AE241" s="492"/>
      <c r="AF241" s="521"/>
      <c r="AG241" s="521"/>
      <c r="AH241" s="521"/>
      <c r="AI241" s="521"/>
      <c r="AJ241" s="521"/>
      <c r="AK241" s="521"/>
      <c r="AL241" s="492"/>
      <c r="AM241" s="521"/>
      <c r="AN241" s="521"/>
      <c r="AO241" s="521"/>
      <c r="AP241" s="521"/>
      <c r="AQ241" s="521"/>
      <c r="AR241" s="521"/>
      <c r="AS241" s="492"/>
      <c r="AT241" s="521"/>
      <c r="AU241" s="521"/>
      <c r="AV241" s="521"/>
      <c r="AW241" s="521"/>
      <c r="AX241" s="521"/>
      <c r="AY241" s="521"/>
      <c r="AZ241" s="492"/>
      <c r="BA241" s="521"/>
      <c r="BB241" s="521"/>
      <c r="BC241" s="521"/>
      <c r="BD241" s="521"/>
      <c r="BE241" s="521"/>
      <c r="BF241" s="521"/>
      <c r="BG241" s="492"/>
      <c r="BH241" s="521"/>
      <c r="BI241" s="521"/>
      <c r="BJ241" s="521"/>
      <c r="BK241" s="521"/>
      <c r="BL241" s="521"/>
      <c r="BM241" s="521"/>
      <c r="BN241" s="492"/>
      <c r="BO241" s="521"/>
      <c r="BP241" s="521"/>
      <c r="BQ241" s="521"/>
      <c r="BR241" s="399"/>
      <c r="BS241" s="399"/>
      <c r="BT241" s="399"/>
      <c r="BU241" s="399"/>
      <c r="BV241" s="399"/>
      <c r="BW241" s="399"/>
      <c r="BX241" s="399"/>
      <c r="BY241" s="399"/>
      <c r="BZ241" s="399"/>
      <c r="CA241" s="399"/>
      <c r="CB241" s="399"/>
      <c r="CC241" s="399"/>
      <c r="CD241" s="399"/>
      <c r="CE241" s="399"/>
      <c r="CF241" s="399"/>
      <c r="CG241" s="399"/>
      <c r="CH241" s="399"/>
      <c r="CI241" s="399"/>
      <c r="CJ241" s="399"/>
      <c r="CK241" s="399"/>
      <c r="CL241" s="399"/>
      <c r="CM241" s="399"/>
      <c r="CN241" s="399"/>
      <c r="CO241" s="399"/>
      <c r="CP241" s="399"/>
      <c r="CQ241" s="399"/>
      <c r="CR241" s="399"/>
      <c r="CS241" s="399"/>
      <c r="CT241" s="399"/>
      <c r="CU241" s="399"/>
      <c r="CV241" s="399"/>
      <c r="CW241" s="399"/>
      <c r="CX241" s="399"/>
      <c r="CY241" s="399"/>
      <c r="CZ241" s="399"/>
      <c r="DA241" s="399"/>
      <c r="DB241" s="399"/>
      <c r="DC241" s="399"/>
      <c r="DD241" s="399"/>
      <c r="DE241" s="399"/>
      <c r="DF241" s="399"/>
      <c r="DG241" s="399"/>
      <c r="DH241" s="399"/>
      <c r="DI241" s="399"/>
      <c r="DJ241" s="399"/>
      <c r="DK241" s="399"/>
      <c r="DL241" s="399"/>
      <c r="DM241" s="399"/>
      <c r="DN241" s="399"/>
      <c r="DO241" s="399"/>
      <c r="DP241" s="399"/>
      <c r="DQ241" s="399"/>
      <c r="DR241" s="399"/>
      <c r="DS241" s="399"/>
      <c r="DT241" s="399"/>
      <c r="DU241" s="399"/>
      <c r="DV241" s="399"/>
      <c r="DW241" s="399"/>
      <c r="DX241" s="399"/>
      <c r="DY241" s="399"/>
      <c r="DZ241" s="399"/>
      <c r="EA241" s="399"/>
      <c r="EB241" s="399"/>
      <c r="EC241" s="399"/>
      <c r="ED241" s="399"/>
      <c r="EE241" s="399"/>
      <c r="EF241" s="399"/>
      <c r="EG241" s="399"/>
      <c r="EH241" s="399"/>
      <c r="EI241" s="399"/>
      <c r="EJ241" s="399"/>
      <c r="EK241" s="399"/>
      <c r="EL241" s="399"/>
      <c r="EM241" s="399"/>
      <c r="EN241" s="399"/>
      <c r="EO241" s="399"/>
      <c r="EP241" s="399"/>
    </row>
    <row r="242" spans="3:146" ht="12" customHeight="1">
      <c r="C242" s="521"/>
      <c r="D242" s="492"/>
      <c r="E242" s="521"/>
      <c r="F242" s="521"/>
      <c r="G242" s="521"/>
      <c r="H242" s="521"/>
      <c r="I242" s="521"/>
      <c r="J242" s="521"/>
      <c r="K242" s="492"/>
      <c r="L242" s="521"/>
      <c r="M242" s="521"/>
      <c r="N242" s="521"/>
      <c r="O242" s="521"/>
      <c r="P242" s="521"/>
      <c r="Q242" s="521"/>
      <c r="R242" s="492"/>
      <c r="S242" s="521"/>
      <c r="T242" s="521"/>
      <c r="U242" s="521"/>
      <c r="V242" s="521"/>
      <c r="W242" s="521"/>
      <c r="X242" s="521"/>
      <c r="Y242" s="492"/>
      <c r="Z242" s="521"/>
      <c r="AA242" s="521"/>
      <c r="AB242" s="521"/>
      <c r="AC242" s="521"/>
      <c r="AD242" s="521"/>
      <c r="AE242" s="492"/>
      <c r="AF242" s="521"/>
      <c r="AG242" s="521"/>
      <c r="AH242" s="521"/>
      <c r="AI242" s="521"/>
      <c r="AJ242" s="521"/>
      <c r="AK242" s="521"/>
      <c r="AL242" s="492"/>
      <c r="AM242" s="521"/>
      <c r="AN242" s="521"/>
      <c r="AO242" s="521"/>
      <c r="AP242" s="521"/>
      <c r="AQ242" s="521"/>
      <c r="AR242" s="521"/>
      <c r="AS242" s="492"/>
      <c r="AT242" s="521"/>
      <c r="AU242" s="521"/>
      <c r="AV242" s="521"/>
      <c r="AW242" s="521"/>
      <c r="AX242" s="521"/>
      <c r="AY242" s="521"/>
      <c r="AZ242" s="492"/>
      <c r="BA242" s="521"/>
      <c r="BB242" s="521"/>
      <c r="BC242" s="521"/>
      <c r="BD242" s="521"/>
      <c r="BE242" s="521"/>
      <c r="BF242" s="521"/>
      <c r="BG242" s="492"/>
      <c r="BH242" s="521"/>
      <c r="BI242" s="521"/>
      <c r="BJ242" s="521"/>
      <c r="BK242" s="521"/>
      <c r="BL242" s="521"/>
      <c r="BM242" s="521"/>
      <c r="BN242" s="492"/>
      <c r="BO242" s="521"/>
      <c r="BP242" s="521"/>
      <c r="BQ242" s="521"/>
      <c r="BR242" s="399"/>
      <c r="BS242" s="399"/>
      <c r="BT242" s="399"/>
      <c r="BU242" s="399"/>
      <c r="BV242" s="399"/>
      <c r="BW242" s="399"/>
      <c r="BX242" s="399"/>
      <c r="BY242" s="399"/>
      <c r="BZ242" s="399"/>
      <c r="CA242" s="399"/>
      <c r="CB242" s="399"/>
      <c r="CC242" s="399"/>
      <c r="CD242" s="399"/>
      <c r="CE242" s="399"/>
      <c r="CF242" s="399"/>
      <c r="CG242" s="399"/>
      <c r="CH242" s="399"/>
      <c r="CI242" s="399"/>
      <c r="CJ242" s="399"/>
      <c r="CK242" s="399"/>
      <c r="CL242" s="399"/>
      <c r="CM242" s="399"/>
      <c r="CN242" s="399"/>
      <c r="CO242" s="399"/>
      <c r="CP242" s="399"/>
      <c r="CQ242" s="399"/>
      <c r="CR242" s="399"/>
      <c r="CS242" s="399"/>
      <c r="CT242" s="399"/>
      <c r="CU242" s="399"/>
      <c r="CV242" s="399"/>
      <c r="CW242" s="399"/>
      <c r="CX242" s="399"/>
      <c r="CY242" s="399"/>
      <c r="CZ242" s="399"/>
      <c r="DA242" s="399"/>
      <c r="DB242" s="399"/>
      <c r="DC242" s="399"/>
      <c r="DD242" s="399"/>
      <c r="DE242" s="399"/>
      <c r="DF242" s="399"/>
      <c r="DG242" s="399"/>
      <c r="DH242" s="399"/>
      <c r="DI242" s="399"/>
      <c r="DJ242" s="399"/>
      <c r="DK242" s="399"/>
      <c r="DL242" s="399"/>
      <c r="DM242" s="399"/>
      <c r="DN242" s="399"/>
      <c r="DO242" s="399"/>
      <c r="DP242" s="399"/>
      <c r="DQ242" s="399"/>
      <c r="DR242" s="399"/>
      <c r="DS242" s="399"/>
      <c r="DT242" s="399"/>
      <c r="DU242" s="399"/>
      <c r="DV242" s="399"/>
      <c r="DW242" s="399"/>
      <c r="DX242" s="399"/>
      <c r="DY242" s="399"/>
      <c r="DZ242" s="399"/>
      <c r="EA242" s="399"/>
      <c r="EB242" s="399"/>
      <c r="EC242" s="399"/>
      <c r="ED242" s="399"/>
      <c r="EE242" s="399"/>
      <c r="EF242" s="399"/>
      <c r="EG242" s="399"/>
      <c r="EH242" s="399"/>
      <c r="EI242" s="399"/>
      <c r="EJ242" s="399"/>
      <c r="EK242" s="399"/>
      <c r="EL242" s="399"/>
      <c r="EM242" s="399"/>
      <c r="EN242" s="399"/>
      <c r="EO242" s="399"/>
      <c r="EP242" s="399"/>
    </row>
    <row r="243" spans="3:146" ht="12" customHeight="1">
      <c r="C243" s="521"/>
      <c r="D243" s="492"/>
      <c r="E243" s="521"/>
      <c r="F243" s="521"/>
      <c r="G243" s="521"/>
      <c r="H243" s="521"/>
      <c r="I243" s="521"/>
      <c r="J243" s="521"/>
      <c r="K243" s="492"/>
      <c r="L243" s="521"/>
      <c r="M243" s="521"/>
      <c r="N243" s="521"/>
      <c r="O243" s="521"/>
      <c r="P243" s="521"/>
      <c r="Q243" s="521"/>
      <c r="R243" s="492"/>
      <c r="S243" s="521"/>
      <c r="T243" s="521"/>
      <c r="U243" s="521"/>
      <c r="V243" s="521"/>
      <c r="W243" s="521"/>
      <c r="X243" s="521"/>
      <c r="Y243" s="492"/>
      <c r="Z243" s="521"/>
      <c r="AA243" s="521"/>
      <c r="AB243" s="521"/>
      <c r="AC243" s="521"/>
      <c r="AD243" s="521"/>
      <c r="AE243" s="492"/>
      <c r="AF243" s="521"/>
      <c r="AG243" s="521"/>
      <c r="AH243" s="521"/>
      <c r="AI243" s="521"/>
      <c r="AJ243" s="521"/>
      <c r="AK243" s="521"/>
      <c r="AL243" s="492"/>
      <c r="AM243" s="521"/>
      <c r="AN243" s="521"/>
      <c r="AO243" s="521"/>
      <c r="AP243" s="521"/>
      <c r="AQ243" s="521"/>
      <c r="AR243" s="521"/>
      <c r="AS243" s="492"/>
      <c r="AT243" s="521"/>
      <c r="AU243" s="521"/>
      <c r="AV243" s="521"/>
      <c r="AW243" s="521"/>
      <c r="AX243" s="521"/>
      <c r="AY243" s="521"/>
      <c r="AZ243" s="492"/>
      <c r="BA243" s="521"/>
      <c r="BB243" s="521"/>
      <c r="BC243" s="521"/>
      <c r="BD243" s="521"/>
      <c r="BE243" s="521"/>
      <c r="BF243" s="521"/>
      <c r="BG243" s="492"/>
      <c r="BH243" s="521"/>
      <c r="BI243" s="521"/>
      <c r="BJ243" s="521"/>
      <c r="BK243" s="521"/>
      <c r="BL243" s="521"/>
      <c r="BM243" s="521"/>
      <c r="BN243" s="492"/>
      <c r="BO243" s="521"/>
      <c r="BP243" s="521"/>
      <c r="BQ243" s="521"/>
      <c r="BR243" s="399"/>
      <c r="BS243" s="399"/>
      <c r="BT243" s="399"/>
      <c r="BU243" s="399"/>
      <c r="BV243" s="399"/>
      <c r="BW243" s="399"/>
      <c r="BX243" s="399"/>
      <c r="BY243" s="399"/>
      <c r="BZ243" s="399"/>
      <c r="CA243" s="399"/>
      <c r="CB243" s="399"/>
      <c r="CC243" s="399"/>
      <c r="CD243" s="399"/>
      <c r="CE243" s="399"/>
      <c r="CF243" s="399"/>
      <c r="CG243" s="399"/>
      <c r="CH243" s="399"/>
      <c r="CI243" s="399"/>
      <c r="CJ243" s="399"/>
      <c r="CK243" s="399"/>
      <c r="CL243" s="399"/>
      <c r="CM243" s="399"/>
      <c r="CN243" s="399"/>
      <c r="CO243" s="399"/>
      <c r="CP243" s="399"/>
      <c r="CQ243" s="399"/>
      <c r="CR243" s="399"/>
      <c r="CS243" s="399"/>
      <c r="CT243" s="399"/>
      <c r="CU243" s="399"/>
      <c r="CV243" s="399"/>
      <c r="CW243" s="399"/>
      <c r="CX243" s="399"/>
      <c r="CY243" s="399"/>
      <c r="CZ243" s="399"/>
      <c r="DA243" s="399"/>
      <c r="DB243" s="399"/>
      <c r="DC243" s="399"/>
      <c r="DD243" s="399"/>
      <c r="DE243" s="399"/>
      <c r="DF243" s="399"/>
      <c r="DG243" s="399"/>
      <c r="DH243" s="399"/>
      <c r="DI243" s="399"/>
      <c r="DJ243" s="399"/>
      <c r="DK243" s="399"/>
      <c r="DL243" s="399"/>
      <c r="DM243" s="399"/>
      <c r="DN243" s="399"/>
      <c r="DO243" s="399"/>
      <c r="DP243" s="399"/>
      <c r="DQ243" s="399"/>
      <c r="DR243" s="399"/>
      <c r="DS243" s="399"/>
      <c r="DT243" s="399"/>
      <c r="DU243" s="399"/>
      <c r="DV243" s="399"/>
      <c r="DW243" s="399"/>
      <c r="DX243" s="399"/>
      <c r="DY243" s="399"/>
      <c r="DZ243" s="399"/>
      <c r="EA243" s="399"/>
      <c r="EB243" s="399"/>
      <c r="EC243" s="399"/>
      <c r="ED243" s="399"/>
      <c r="EE243" s="399"/>
      <c r="EF243" s="399"/>
      <c r="EG243" s="399"/>
      <c r="EH243" s="399"/>
      <c r="EI243" s="399"/>
      <c r="EJ243" s="399"/>
      <c r="EK243" s="399"/>
      <c r="EL243" s="399"/>
      <c r="EM243" s="399"/>
      <c r="EN243" s="399"/>
      <c r="EO243" s="399"/>
      <c r="EP243" s="399"/>
    </row>
    <row r="244" spans="3:146" ht="12" customHeight="1">
      <c r="C244" s="521"/>
      <c r="D244" s="492"/>
      <c r="E244" s="521"/>
      <c r="F244" s="521"/>
      <c r="G244" s="521"/>
      <c r="H244" s="521"/>
      <c r="I244" s="521"/>
      <c r="J244" s="521"/>
      <c r="K244" s="492"/>
      <c r="L244" s="521"/>
      <c r="M244" s="521"/>
      <c r="N244" s="521"/>
      <c r="O244" s="521"/>
      <c r="P244" s="521"/>
      <c r="Q244" s="521"/>
      <c r="R244" s="492"/>
      <c r="S244" s="521"/>
      <c r="T244" s="521"/>
      <c r="U244" s="521"/>
      <c r="V244" s="521"/>
      <c r="W244" s="521"/>
      <c r="X244" s="521"/>
      <c r="Y244" s="492"/>
      <c r="Z244" s="521"/>
      <c r="AA244" s="521"/>
      <c r="AB244" s="521"/>
      <c r="AC244" s="521"/>
      <c r="AD244" s="521"/>
      <c r="AE244" s="492"/>
      <c r="AF244" s="521"/>
      <c r="AG244" s="521"/>
      <c r="AH244" s="521"/>
      <c r="AI244" s="521"/>
      <c r="AJ244" s="521"/>
      <c r="AK244" s="521"/>
      <c r="AL244" s="492"/>
      <c r="AM244" s="521"/>
      <c r="AN244" s="521"/>
      <c r="AO244" s="521"/>
      <c r="AP244" s="521"/>
      <c r="AQ244" s="521"/>
      <c r="AR244" s="521"/>
      <c r="AS244" s="492"/>
      <c r="AT244" s="521"/>
      <c r="AU244" s="521"/>
      <c r="AV244" s="521"/>
      <c r="AW244" s="521"/>
      <c r="AX244" s="521"/>
      <c r="AY244" s="521"/>
      <c r="AZ244" s="492"/>
      <c r="BA244" s="521"/>
      <c r="BB244" s="521"/>
      <c r="BC244" s="521"/>
      <c r="BD244" s="521"/>
      <c r="BE244" s="521"/>
      <c r="BF244" s="521"/>
      <c r="BG244" s="492"/>
      <c r="BH244" s="521"/>
      <c r="BI244" s="521"/>
      <c r="BJ244" s="521"/>
      <c r="BK244" s="521"/>
      <c r="BL244" s="521"/>
      <c r="BM244" s="521"/>
      <c r="BN244" s="492"/>
      <c r="BO244" s="521"/>
      <c r="BP244" s="521"/>
      <c r="BQ244" s="521"/>
      <c r="BR244" s="399"/>
      <c r="BS244" s="399"/>
      <c r="BT244" s="399"/>
      <c r="BU244" s="399"/>
      <c r="BV244" s="399"/>
      <c r="BW244" s="399"/>
      <c r="BX244" s="399"/>
      <c r="BY244" s="399"/>
      <c r="BZ244" s="399"/>
      <c r="CA244" s="399"/>
      <c r="CB244" s="399"/>
      <c r="CC244" s="399"/>
      <c r="CD244" s="399"/>
      <c r="CE244" s="399"/>
      <c r="CF244" s="399"/>
      <c r="CG244" s="399"/>
      <c r="CH244" s="399"/>
      <c r="CI244" s="399"/>
      <c r="CJ244" s="399"/>
      <c r="CK244" s="399"/>
      <c r="CL244" s="399"/>
      <c r="CM244" s="399"/>
      <c r="CN244" s="399"/>
      <c r="CO244" s="399"/>
      <c r="CP244" s="399"/>
      <c r="CQ244" s="399"/>
      <c r="CR244" s="399"/>
      <c r="CS244" s="399"/>
      <c r="CT244" s="399"/>
      <c r="CU244" s="399"/>
      <c r="CV244" s="399"/>
      <c r="CW244" s="399"/>
      <c r="CX244" s="399"/>
      <c r="CY244" s="399"/>
      <c r="CZ244" s="399"/>
      <c r="DA244" s="399"/>
      <c r="DB244" s="399"/>
      <c r="DC244" s="399"/>
      <c r="DD244" s="399"/>
      <c r="DE244" s="399"/>
      <c r="DF244" s="399"/>
      <c r="DG244" s="399"/>
      <c r="DH244" s="399"/>
      <c r="DI244" s="399"/>
      <c r="DJ244" s="399"/>
      <c r="DK244" s="399"/>
      <c r="DL244" s="399"/>
      <c r="DM244" s="399"/>
      <c r="DN244" s="399"/>
      <c r="DO244" s="399"/>
      <c r="DP244" s="399"/>
      <c r="DQ244" s="399"/>
      <c r="DR244" s="399"/>
      <c r="DS244" s="399"/>
      <c r="DT244" s="399"/>
      <c r="DU244" s="399"/>
      <c r="DV244" s="399"/>
      <c r="DW244" s="399"/>
      <c r="DX244" s="399"/>
      <c r="DY244" s="399"/>
      <c r="DZ244" s="399"/>
      <c r="EA244" s="399"/>
      <c r="EB244" s="399"/>
      <c r="EC244" s="399"/>
      <c r="ED244" s="399"/>
      <c r="EE244" s="399"/>
      <c r="EF244" s="399"/>
      <c r="EG244" s="399"/>
      <c r="EH244" s="399"/>
      <c r="EI244" s="399"/>
      <c r="EJ244" s="399"/>
      <c r="EK244" s="399"/>
      <c r="EL244" s="399"/>
      <c r="EM244" s="399"/>
      <c r="EN244" s="399"/>
      <c r="EO244" s="399"/>
      <c r="EP244" s="399"/>
    </row>
    <row r="245" spans="3:146" ht="12" customHeight="1">
      <c r="C245" s="521"/>
      <c r="D245" s="492"/>
      <c r="E245" s="521"/>
      <c r="F245" s="521"/>
      <c r="G245" s="521"/>
      <c r="H245" s="521"/>
      <c r="I245" s="521"/>
      <c r="J245" s="521"/>
      <c r="K245" s="492"/>
      <c r="L245" s="521"/>
      <c r="M245" s="521"/>
      <c r="N245" s="521"/>
      <c r="O245" s="521"/>
      <c r="P245" s="521"/>
      <c r="Q245" s="521"/>
      <c r="R245" s="492"/>
      <c r="S245" s="521"/>
      <c r="T245" s="521"/>
      <c r="U245" s="521"/>
      <c r="V245" s="521"/>
      <c r="W245" s="521"/>
      <c r="X245" s="521"/>
      <c r="Y245" s="492"/>
      <c r="Z245" s="521"/>
      <c r="AA245" s="521"/>
      <c r="AB245" s="521"/>
      <c r="AC245" s="521"/>
      <c r="AD245" s="521"/>
      <c r="AE245" s="492"/>
      <c r="AF245" s="521"/>
      <c r="AG245" s="521"/>
      <c r="AH245" s="521"/>
      <c r="AI245" s="521"/>
      <c r="AJ245" s="521"/>
      <c r="AK245" s="521"/>
      <c r="AL245" s="492"/>
      <c r="AM245" s="521"/>
      <c r="AN245" s="521"/>
      <c r="AO245" s="521"/>
      <c r="AP245" s="521"/>
      <c r="AQ245" s="521"/>
      <c r="AR245" s="521"/>
      <c r="AS245" s="492"/>
      <c r="AT245" s="521"/>
      <c r="AU245" s="521"/>
      <c r="AV245" s="521"/>
      <c r="AW245" s="521"/>
      <c r="AX245" s="521"/>
      <c r="AY245" s="521"/>
      <c r="AZ245" s="492"/>
      <c r="BA245" s="521"/>
      <c r="BB245" s="521"/>
      <c r="BC245" s="521"/>
      <c r="BD245" s="521"/>
      <c r="BE245" s="521"/>
      <c r="BF245" s="521"/>
      <c r="BG245" s="492"/>
      <c r="BH245" s="521"/>
      <c r="BI245" s="521"/>
      <c r="BJ245" s="521"/>
      <c r="BK245" s="521"/>
      <c r="BL245" s="521"/>
      <c r="BM245" s="521"/>
      <c r="BN245" s="492"/>
      <c r="BO245" s="521"/>
      <c r="BP245" s="521"/>
      <c r="BQ245" s="521"/>
      <c r="BR245" s="399"/>
      <c r="BS245" s="399"/>
      <c r="BT245" s="399"/>
      <c r="BU245" s="399"/>
      <c r="BV245" s="399"/>
      <c r="BW245" s="399"/>
      <c r="BX245" s="399"/>
      <c r="BY245" s="399"/>
      <c r="BZ245" s="399"/>
      <c r="CA245" s="399"/>
      <c r="CB245" s="399"/>
      <c r="CC245" s="399"/>
      <c r="CD245" s="399"/>
      <c r="CE245" s="399"/>
      <c r="CF245" s="399"/>
      <c r="CG245" s="399"/>
      <c r="CH245" s="399"/>
      <c r="CI245" s="399"/>
      <c r="CJ245" s="399"/>
      <c r="CK245" s="399"/>
      <c r="CL245" s="399"/>
      <c r="CM245" s="399"/>
      <c r="CN245" s="399"/>
      <c r="CO245" s="399"/>
      <c r="CP245" s="399"/>
      <c r="CQ245" s="399"/>
      <c r="CR245" s="399"/>
      <c r="CS245" s="399"/>
      <c r="CT245" s="399"/>
      <c r="CU245" s="399"/>
      <c r="CV245" s="399"/>
      <c r="CW245" s="399"/>
      <c r="CX245" s="399"/>
      <c r="CY245" s="399"/>
      <c r="CZ245" s="399"/>
      <c r="DA245" s="399"/>
      <c r="DB245" s="399"/>
      <c r="DC245" s="399"/>
      <c r="DD245" s="399"/>
      <c r="DE245" s="399"/>
      <c r="DF245" s="399"/>
      <c r="DG245" s="399"/>
      <c r="DH245" s="399"/>
      <c r="DI245" s="399"/>
      <c r="DJ245" s="399"/>
      <c r="DK245" s="399"/>
      <c r="DL245" s="399"/>
      <c r="DM245" s="399"/>
      <c r="DN245" s="399"/>
      <c r="DO245" s="399"/>
      <c r="DP245" s="399"/>
      <c r="DQ245" s="399"/>
      <c r="DR245" s="399"/>
      <c r="DS245" s="399"/>
      <c r="DT245" s="399"/>
      <c r="DU245" s="399"/>
      <c r="DV245" s="399"/>
      <c r="DW245" s="399"/>
      <c r="DX245" s="399"/>
      <c r="DY245" s="399"/>
      <c r="DZ245" s="399"/>
      <c r="EA245" s="399"/>
      <c r="EB245" s="399"/>
      <c r="EC245" s="399"/>
      <c r="ED245" s="399"/>
      <c r="EE245" s="399"/>
      <c r="EF245" s="399"/>
      <c r="EG245" s="399"/>
      <c r="EH245" s="399"/>
      <c r="EI245" s="399"/>
      <c r="EJ245" s="399"/>
      <c r="EK245" s="399"/>
      <c r="EL245" s="399"/>
      <c r="EM245" s="399"/>
      <c r="EN245" s="399"/>
      <c r="EO245" s="399"/>
      <c r="EP245" s="399"/>
    </row>
    <row r="246" spans="3:146" ht="12" customHeight="1">
      <c r="C246" s="521"/>
      <c r="D246" s="492"/>
      <c r="E246" s="521"/>
      <c r="F246" s="521"/>
      <c r="G246" s="521"/>
      <c r="H246" s="521"/>
      <c r="I246" s="521"/>
      <c r="J246" s="521"/>
      <c r="K246" s="492"/>
      <c r="L246" s="521"/>
      <c r="M246" s="521"/>
      <c r="N246" s="521"/>
      <c r="O246" s="521"/>
      <c r="P246" s="521"/>
      <c r="Q246" s="521"/>
      <c r="R246" s="492"/>
      <c r="S246" s="521"/>
      <c r="T246" s="521"/>
      <c r="U246" s="521"/>
      <c r="V246" s="521"/>
      <c r="W246" s="521"/>
      <c r="X246" s="521"/>
      <c r="Y246" s="492"/>
      <c r="Z246" s="521"/>
      <c r="AA246" s="521"/>
      <c r="AB246" s="521"/>
      <c r="AC246" s="521"/>
      <c r="AD246" s="521"/>
      <c r="AE246" s="492"/>
      <c r="AF246" s="521"/>
      <c r="AG246" s="521"/>
      <c r="AH246" s="521"/>
      <c r="AI246" s="521"/>
      <c r="AJ246" s="521"/>
      <c r="AK246" s="521"/>
      <c r="AL246" s="492"/>
      <c r="AM246" s="521"/>
      <c r="AN246" s="521"/>
      <c r="AO246" s="521"/>
      <c r="AP246" s="521"/>
      <c r="AQ246" s="521"/>
      <c r="AR246" s="521"/>
      <c r="AS246" s="492"/>
      <c r="AT246" s="521"/>
      <c r="AU246" s="521"/>
      <c r="AV246" s="521"/>
      <c r="AW246" s="521"/>
      <c r="AX246" s="521"/>
      <c r="AY246" s="521"/>
      <c r="AZ246" s="492"/>
      <c r="BA246" s="521"/>
      <c r="BB246" s="521"/>
      <c r="BC246" s="521"/>
      <c r="BD246" s="521"/>
      <c r="BE246" s="521"/>
      <c r="BF246" s="521"/>
      <c r="BG246" s="492"/>
      <c r="BH246" s="521"/>
      <c r="BI246" s="521"/>
      <c r="BJ246" s="521"/>
      <c r="BK246" s="521"/>
      <c r="BL246" s="521"/>
      <c r="BM246" s="521"/>
      <c r="BN246" s="492"/>
      <c r="BO246" s="521"/>
      <c r="BP246" s="521"/>
      <c r="BQ246" s="521"/>
      <c r="BR246" s="399"/>
      <c r="BS246" s="399"/>
      <c r="BT246" s="399"/>
      <c r="BU246" s="399"/>
      <c r="BV246" s="399"/>
      <c r="BW246" s="399"/>
      <c r="BX246" s="399"/>
      <c r="BY246" s="399"/>
      <c r="BZ246" s="399"/>
      <c r="CA246" s="399"/>
      <c r="CB246" s="399"/>
      <c r="CC246" s="399"/>
      <c r="CD246" s="399"/>
      <c r="CE246" s="399"/>
      <c r="CF246" s="399"/>
      <c r="CG246" s="399"/>
      <c r="CH246" s="399"/>
      <c r="CI246" s="399"/>
      <c r="CJ246" s="399"/>
      <c r="CK246" s="399"/>
      <c r="CL246" s="399"/>
      <c r="CM246" s="399"/>
      <c r="CN246" s="399"/>
      <c r="CO246" s="399"/>
      <c r="CP246" s="399"/>
      <c r="CQ246" s="399"/>
      <c r="CR246" s="399"/>
      <c r="CS246" s="399"/>
      <c r="CT246" s="399"/>
      <c r="CU246" s="399"/>
      <c r="CV246" s="399"/>
      <c r="CW246" s="399"/>
      <c r="CX246" s="399"/>
      <c r="CY246" s="399"/>
      <c r="CZ246" s="399"/>
      <c r="DA246" s="399"/>
      <c r="DB246" s="399"/>
      <c r="DC246" s="399"/>
      <c r="DD246" s="399"/>
      <c r="DE246" s="399"/>
      <c r="DF246" s="399"/>
      <c r="DG246" s="399"/>
      <c r="DH246" s="399"/>
      <c r="DI246" s="399"/>
      <c r="DJ246" s="399"/>
      <c r="DK246" s="399"/>
      <c r="DL246" s="399"/>
      <c r="DM246" s="399"/>
      <c r="DN246" s="399"/>
      <c r="DO246" s="399"/>
      <c r="DP246" s="399"/>
      <c r="DQ246" s="399"/>
      <c r="DR246" s="399"/>
      <c r="DS246" s="399"/>
      <c r="DT246" s="399"/>
      <c r="DU246" s="399"/>
      <c r="DV246" s="399"/>
      <c r="DW246" s="399"/>
      <c r="DX246" s="399"/>
      <c r="DY246" s="399"/>
      <c r="DZ246" s="399"/>
      <c r="EA246" s="399"/>
      <c r="EB246" s="399"/>
      <c r="EC246" s="399"/>
      <c r="ED246" s="399"/>
      <c r="EE246" s="399"/>
      <c r="EF246" s="399"/>
      <c r="EG246" s="399"/>
      <c r="EH246" s="399"/>
      <c r="EI246" s="399"/>
      <c r="EJ246" s="399"/>
      <c r="EK246" s="399"/>
      <c r="EL246" s="399"/>
      <c r="EM246" s="399"/>
      <c r="EN246" s="399"/>
      <c r="EO246" s="399"/>
      <c r="EP246" s="399"/>
    </row>
    <row r="247" spans="3:146" ht="12" customHeight="1">
      <c r="C247" s="521"/>
      <c r="D247" s="492"/>
      <c r="E247" s="521"/>
      <c r="F247" s="521"/>
      <c r="G247" s="521"/>
      <c r="H247" s="521"/>
      <c r="I247" s="521"/>
      <c r="J247" s="521"/>
      <c r="K247" s="492"/>
      <c r="L247" s="521"/>
      <c r="M247" s="521"/>
      <c r="N247" s="521"/>
      <c r="O247" s="521"/>
      <c r="P247" s="521"/>
      <c r="Q247" s="521"/>
      <c r="R247" s="492"/>
      <c r="S247" s="521"/>
      <c r="T247" s="521"/>
      <c r="U247" s="521"/>
      <c r="V247" s="521"/>
      <c r="W247" s="521"/>
      <c r="X247" s="521"/>
      <c r="Y247" s="492"/>
      <c r="Z247" s="521"/>
      <c r="AA247" s="521"/>
      <c r="AB247" s="521"/>
      <c r="AC247" s="521"/>
      <c r="AD247" s="521"/>
      <c r="AE247" s="492"/>
      <c r="AF247" s="521"/>
      <c r="AG247" s="521"/>
      <c r="AH247" s="521"/>
      <c r="AI247" s="521"/>
      <c r="AJ247" s="521"/>
      <c r="AK247" s="521"/>
      <c r="AL247" s="492"/>
      <c r="AM247" s="521"/>
      <c r="AN247" s="521"/>
      <c r="AO247" s="521"/>
      <c r="AP247" s="521"/>
      <c r="AQ247" s="521"/>
      <c r="AR247" s="521"/>
      <c r="AS247" s="492"/>
      <c r="AT247" s="521"/>
      <c r="AU247" s="521"/>
      <c r="AV247" s="521"/>
      <c r="AW247" s="521"/>
      <c r="AX247" s="521"/>
      <c r="AY247" s="521"/>
      <c r="AZ247" s="492"/>
      <c r="BA247" s="521"/>
      <c r="BB247" s="521"/>
      <c r="BC247" s="521"/>
      <c r="BD247" s="521"/>
      <c r="BE247" s="521"/>
      <c r="BF247" s="521"/>
      <c r="BG247" s="492"/>
      <c r="BH247" s="521"/>
      <c r="BI247" s="521"/>
      <c r="BJ247" s="521"/>
      <c r="BK247" s="521"/>
      <c r="BL247" s="521"/>
      <c r="BM247" s="521"/>
      <c r="BN247" s="492"/>
      <c r="BO247" s="521"/>
      <c r="BP247" s="521"/>
      <c r="BQ247" s="521"/>
      <c r="BR247" s="399"/>
      <c r="BS247" s="399"/>
      <c r="BT247" s="399"/>
      <c r="BU247" s="399"/>
      <c r="BV247" s="399"/>
      <c r="BW247" s="399"/>
      <c r="BX247" s="399"/>
      <c r="BY247" s="399"/>
      <c r="BZ247" s="399"/>
      <c r="CA247" s="399"/>
      <c r="CB247" s="399"/>
      <c r="CC247" s="399"/>
      <c r="CD247" s="399"/>
      <c r="CE247" s="399"/>
      <c r="CF247" s="399"/>
      <c r="CG247" s="399"/>
      <c r="CH247" s="399"/>
      <c r="CI247" s="399"/>
      <c r="CJ247" s="399"/>
      <c r="CK247" s="399"/>
      <c r="CL247" s="399"/>
      <c r="CM247" s="399"/>
      <c r="CN247" s="399"/>
      <c r="CO247" s="399"/>
      <c r="CP247" s="399"/>
      <c r="CQ247" s="399"/>
      <c r="CR247" s="399"/>
      <c r="CS247" s="399"/>
      <c r="CT247" s="399"/>
      <c r="CU247" s="399"/>
      <c r="CV247" s="399"/>
      <c r="CW247" s="399"/>
      <c r="CX247" s="399"/>
      <c r="CY247" s="399"/>
      <c r="CZ247" s="399"/>
      <c r="DA247" s="399"/>
      <c r="DB247" s="399"/>
      <c r="DC247" s="399"/>
      <c r="DD247" s="399"/>
      <c r="DE247" s="399"/>
      <c r="DF247" s="399"/>
      <c r="DG247" s="399"/>
      <c r="DH247" s="399"/>
      <c r="DI247" s="399"/>
      <c r="DJ247" s="399"/>
      <c r="DK247" s="399"/>
      <c r="DL247" s="399"/>
      <c r="DM247" s="399"/>
      <c r="DN247" s="399"/>
      <c r="DO247" s="399"/>
      <c r="DP247" s="399"/>
      <c r="DQ247" s="399"/>
      <c r="DR247" s="399"/>
      <c r="DS247" s="399"/>
      <c r="DT247" s="399"/>
      <c r="DU247" s="399"/>
      <c r="DV247" s="399"/>
      <c r="DW247" s="399"/>
      <c r="DX247" s="399"/>
      <c r="DY247" s="399"/>
      <c r="DZ247" s="399"/>
      <c r="EA247" s="399"/>
      <c r="EB247" s="399"/>
      <c r="EC247" s="399"/>
      <c r="ED247" s="399"/>
      <c r="EE247" s="399"/>
      <c r="EF247" s="399"/>
      <c r="EG247" s="399"/>
      <c r="EH247" s="399"/>
      <c r="EI247" s="399"/>
      <c r="EJ247" s="399"/>
      <c r="EK247" s="399"/>
      <c r="EL247" s="399"/>
      <c r="EM247" s="399"/>
      <c r="EN247" s="399"/>
      <c r="EO247" s="399"/>
      <c r="EP247" s="399"/>
    </row>
    <row r="248" spans="3:146" ht="12" customHeight="1">
      <c r="C248" s="521"/>
      <c r="D248" s="492"/>
      <c r="E248" s="521"/>
      <c r="F248" s="521"/>
      <c r="G248" s="521"/>
      <c r="H248" s="521"/>
      <c r="I248" s="521"/>
      <c r="J248" s="521"/>
      <c r="K248" s="492"/>
      <c r="L248" s="521"/>
      <c r="M248" s="521"/>
      <c r="N248" s="521"/>
      <c r="O248" s="521"/>
      <c r="P248" s="521"/>
      <c r="Q248" s="521"/>
      <c r="R248" s="492"/>
      <c r="S248" s="521"/>
      <c r="T248" s="521"/>
      <c r="U248" s="521"/>
      <c r="V248" s="521"/>
      <c r="W248" s="521"/>
      <c r="X248" s="521"/>
      <c r="Y248" s="492"/>
      <c r="Z248" s="521"/>
      <c r="AA248" s="521"/>
      <c r="AB248" s="521"/>
      <c r="AC248" s="521"/>
      <c r="AD248" s="521"/>
      <c r="AE248" s="492"/>
      <c r="AF248" s="521"/>
      <c r="AG248" s="521"/>
      <c r="AH248" s="521"/>
      <c r="AI248" s="521"/>
      <c r="AJ248" s="521"/>
      <c r="AK248" s="521"/>
      <c r="AL248" s="492"/>
      <c r="AM248" s="521"/>
      <c r="AN248" s="521"/>
      <c r="AO248" s="521"/>
      <c r="AP248" s="521"/>
      <c r="AQ248" s="521"/>
      <c r="AR248" s="521"/>
      <c r="AS248" s="492"/>
      <c r="AT248" s="521"/>
      <c r="AU248" s="521"/>
      <c r="AV248" s="521"/>
      <c r="AW248" s="521"/>
      <c r="AX248" s="521"/>
      <c r="AY248" s="521"/>
      <c r="AZ248" s="492"/>
      <c r="BA248" s="521"/>
      <c r="BB248" s="521"/>
      <c r="BC248" s="521"/>
      <c r="BD248" s="521"/>
      <c r="BE248" s="521"/>
      <c r="BF248" s="521"/>
      <c r="BG248" s="492"/>
      <c r="BH248" s="521"/>
      <c r="BI248" s="521"/>
      <c r="BJ248" s="521"/>
      <c r="BK248" s="521"/>
      <c r="BL248" s="521"/>
      <c r="BM248" s="521"/>
      <c r="BN248" s="492"/>
      <c r="BO248" s="521"/>
      <c r="BP248" s="521"/>
      <c r="BQ248" s="521"/>
      <c r="BR248" s="399"/>
      <c r="BS248" s="399"/>
      <c r="BT248" s="399"/>
      <c r="BU248" s="399"/>
      <c r="BV248" s="399"/>
      <c r="BW248" s="399"/>
      <c r="BX248" s="399"/>
      <c r="BY248" s="399"/>
      <c r="BZ248" s="399"/>
      <c r="CA248" s="399"/>
      <c r="CB248" s="399"/>
      <c r="CC248" s="399"/>
      <c r="CD248" s="399"/>
      <c r="CE248" s="399"/>
      <c r="CF248" s="399"/>
      <c r="CG248" s="399"/>
      <c r="CH248" s="399"/>
      <c r="CI248" s="399"/>
      <c r="CJ248" s="399"/>
      <c r="CK248" s="399"/>
      <c r="CL248" s="399"/>
      <c r="CM248" s="399"/>
      <c r="CN248" s="399"/>
      <c r="CO248" s="399"/>
      <c r="CP248" s="399"/>
      <c r="CQ248" s="399"/>
      <c r="CR248" s="399"/>
      <c r="CS248" s="399"/>
      <c r="CT248" s="399"/>
      <c r="CU248" s="399"/>
      <c r="CV248" s="399"/>
      <c r="CW248" s="399"/>
      <c r="CX248" s="399"/>
      <c r="CY248" s="399"/>
      <c r="CZ248" s="399"/>
      <c r="DA248" s="399"/>
      <c r="DB248" s="399"/>
      <c r="DC248" s="399"/>
      <c r="DD248" s="399"/>
      <c r="DE248" s="399"/>
      <c r="DF248" s="399"/>
      <c r="DG248" s="399"/>
      <c r="DH248" s="399"/>
      <c r="DI248" s="399"/>
      <c r="DJ248" s="399"/>
      <c r="DK248" s="399"/>
      <c r="DL248" s="399"/>
      <c r="DM248" s="399"/>
      <c r="DN248" s="399"/>
      <c r="DO248" s="399"/>
      <c r="DP248" s="399"/>
      <c r="DQ248" s="399"/>
      <c r="DR248" s="399"/>
      <c r="DS248" s="399"/>
      <c r="DT248" s="399"/>
      <c r="DU248" s="399"/>
      <c r="DV248" s="399"/>
      <c r="DW248" s="399"/>
      <c r="DX248" s="399"/>
      <c r="DY248" s="399"/>
      <c r="DZ248" s="399"/>
      <c r="EA248" s="399"/>
      <c r="EB248" s="399"/>
      <c r="EC248" s="399"/>
      <c r="ED248" s="399"/>
      <c r="EE248" s="399"/>
      <c r="EF248" s="399"/>
      <c r="EG248" s="399"/>
      <c r="EH248" s="399"/>
      <c r="EI248" s="399"/>
      <c r="EJ248" s="399"/>
      <c r="EK248" s="399"/>
      <c r="EL248" s="399"/>
      <c r="EM248" s="399"/>
      <c r="EN248" s="399"/>
      <c r="EO248" s="399"/>
      <c r="EP248" s="399"/>
    </row>
    <row r="249" spans="3:146" ht="12" customHeight="1">
      <c r="C249" s="521"/>
      <c r="D249" s="492"/>
      <c r="E249" s="521"/>
      <c r="F249" s="521"/>
      <c r="G249" s="521"/>
      <c r="H249" s="521"/>
      <c r="I249" s="521"/>
      <c r="J249" s="521"/>
      <c r="K249" s="492"/>
      <c r="L249" s="521"/>
      <c r="M249" s="521"/>
      <c r="N249" s="521"/>
      <c r="O249" s="521"/>
      <c r="P249" s="521"/>
      <c r="Q249" s="521"/>
      <c r="R249" s="492"/>
      <c r="S249" s="521"/>
      <c r="T249" s="521"/>
      <c r="U249" s="521"/>
      <c r="V249" s="521"/>
      <c r="W249" s="521"/>
      <c r="X249" s="521"/>
      <c r="Y249" s="492"/>
      <c r="Z249" s="521"/>
      <c r="AA249" s="521"/>
      <c r="AB249" s="521"/>
      <c r="AC249" s="521"/>
      <c r="AD249" s="521"/>
      <c r="AE249" s="492"/>
      <c r="AF249" s="521"/>
      <c r="AG249" s="521"/>
      <c r="AH249" s="521"/>
      <c r="AI249" s="521"/>
      <c r="AJ249" s="521"/>
      <c r="AK249" s="521"/>
      <c r="AL249" s="492"/>
      <c r="AM249" s="521"/>
      <c r="AN249" s="521"/>
      <c r="AO249" s="521"/>
      <c r="AP249" s="521"/>
      <c r="AQ249" s="521"/>
      <c r="AR249" s="521"/>
      <c r="AS249" s="492"/>
      <c r="AT249" s="521"/>
      <c r="AU249" s="521"/>
      <c r="AV249" s="521"/>
      <c r="AW249" s="521"/>
      <c r="AX249" s="521"/>
      <c r="AY249" s="521"/>
      <c r="AZ249" s="492"/>
      <c r="BA249" s="521"/>
      <c r="BB249" s="521"/>
      <c r="BC249" s="521"/>
      <c r="BD249" s="521"/>
      <c r="BE249" s="521"/>
      <c r="BF249" s="521"/>
      <c r="BG249" s="492"/>
      <c r="BH249" s="521"/>
      <c r="BI249" s="521"/>
      <c r="BJ249" s="521"/>
      <c r="BK249" s="521"/>
      <c r="BL249" s="521"/>
      <c r="BM249" s="521"/>
      <c r="BN249" s="492"/>
      <c r="BO249" s="521"/>
      <c r="BP249" s="521"/>
      <c r="BQ249" s="521"/>
      <c r="BR249" s="399"/>
      <c r="BS249" s="399"/>
      <c r="BT249" s="399"/>
      <c r="BU249" s="399"/>
      <c r="BV249" s="399"/>
      <c r="BW249" s="399"/>
      <c r="BX249" s="399"/>
      <c r="BY249" s="399"/>
      <c r="BZ249" s="399"/>
      <c r="CA249" s="399"/>
      <c r="CB249" s="399"/>
      <c r="CC249" s="399"/>
      <c r="CD249" s="399"/>
      <c r="CE249" s="399"/>
      <c r="CF249" s="399"/>
      <c r="CG249" s="399"/>
      <c r="CH249" s="399"/>
      <c r="CI249" s="399"/>
      <c r="CJ249" s="399"/>
      <c r="CK249" s="399"/>
      <c r="CL249" s="399"/>
      <c r="CM249" s="399"/>
      <c r="CN249" s="399"/>
      <c r="CO249" s="399"/>
      <c r="CP249" s="399"/>
      <c r="CQ249" s="399"/>
      <c r="CR249" s="399"/>
      <c r="CS249" s="399"/>
      <c r="CT249" s="399"/>
      <c r="CU249" s="399"/>
      <c r="CV249" s="399"/>
      <c r="CW249" s="399"/>
      <c r="CX249" s="399"/>
      <c r="CY249" s="399"/>
      <c r="CZ249" s="399"/>
      <c r="DA249" s="399"/>
      <c r="DB249" s="399"/>
      <c r="DC249" s="399"/>
      <c r="DD249" s="399"/>
      <c r="DE249" s="399"/>
      <c r="DF249" s="399"/>
      <c r="DG249" s="399"/>
      <c r="DH249" s="399"/>
      <c r="DI249" s="399"/>
      <c r="DJ249" s="399"/>
      <c r="DK249" s="399"/>
      <c r="DL249" s="399"/>
      <c r="DM249" s="399"/>
      <c r="DN249" s="399"/>
      <c r="DO249" s="399"/>
      <c r="DP249" s="399"/>
      <c r="DQ249" s="399"/>
      <c r="DR249" s="399"/>
      <c r="DS249" s="399"/>
      <c r="DT249" s="399"/>
      <c r="DU249" s="399"/>
      <c r="DV249" s="399"/>
      <c r="DW249" s="399"/>
      <c r="DX249" s="399"/>
      <c r="DY249" s="399"/>
      <c r="DZ249" s="399"/>
      <c r="EA249" s="399"/>
      <c r="EB249" s="399"/>
      <c r="EC249" s="399"/>
      <c r="ED249" s="399"/>
      <c r="EE249" s="399"/>
      <c r="EF249" s="399"/>
      <c r="EG249" s="399"/>
      <c r="EH249" s="399"/>
      <c r="EI249" s="399"/>
      <c r="EJ249" s="399"/>
      <c r="EK249" s="399"/>
      <c r="EL249" s="399"/>
      <c r="EM249" s="399"/>
      <c r="EN249" s="399"/>
      <c r="EO249" s="399"/>
      <c r="EP249" s="399"/>
    </row>
    <row r="250" spans="3:146" ht="12" customHeight="1">
      <c r="C250" s="521"/>
      <c r="D250" s="492"/>
      <c r="E250" s="521"/>
      <c r="F250" s="521"/>
      <c r="G250" s="521"/>
      <c r="H250" s="521"/>
      <c r="I250" s="521"/>
      <c r="J250" s="521"/>
      <c r="K250" s="492"/>
      <c r="L250" s="521"/>
      <c r="M250" s="521"/>
      <c r="N250" s="521"/>
      <c r="O250" s="521"/>
      <c r="P250" s="521"/>
      <c r="Q250" s="521"/>
      <c r="R250" s="492"/>
      <c r="S250" s="521"/>
      <c r="T250" s="521"/>
      <c r="U250" s="521"/>
      <c r="V250" s="521"/>
      <c r="W250" s="521"/>
      <c r="X250" s="521"/>
      <c r="Y250" s="492"/>
      <c r="Z250" s="521"/>
      <c r="AA250" s="521"/>
      <c r="AB250" s="521"/>
      <c r="AC250" s="521"/>
      <c r="AD250" s="521"/>
      <c r="AE250" s="492"/>
      <c r="AF250" s="521"/>
      <c r="AG250" s="521"/>
      <c r="AH250" s="521"/>
      <c r="AI250" s="521"/>
      <c r="AJ250" s="521"/>
      <c r="AK250" s="521"/>
      <c r="AL250" s="492"/>
      <c r="AM250" s="521"/>
      <c r="AN250" s="521"/>
      <c r="AO250" s="521"/>
      <c r="AP250" s="521"/>
      <c r="AQ250" s="521"/>
      <c r="AR250" s="521"/>
      <c r="AS250" s="492"/>
      <c r="AT250" s="521"/>
      <c r="AU250" s="521"/>
      <c r="AV250" s="521"/>
      <c r="AW250" s="521"/>
      <c r="AX250" s="521"/>
      <c r="AY250" s="521"/>
      <c r="AZ250" s="492"/>
      <c r="BA250" s="521"/>
      <c r="BB250" s="521"/>
      <c r="BC250" s="521"/>
      <c r="BD250" s="521"/>
      <c r="BE250" s="521"/>
      <c r="BF250" s="521"/>
      <c r="BG250" s="492"/>
      <c r="BH250" s="521"/>
      <c r="BI250" s="521"/>
      <c r="BJ250" s="521"/>
      <c r="BK250" s="521"/>
      <c r="BL250" s="521"/>
      <c r="BM250" s="521"/>
      <c r="BN250" s="492"/>
      <c r="BO250" s="521"/>
      <c r="BP250" s="521"/>
      <c r="BQ250" s="521"/>
      <c r="BR250" s="399"/>
      <c r="BS250" s="399"/>
      <c r="BT250" s="399"/>
      <c r="BU250" s="399"/>
      <c r="BV250" s="399"/>
      <c r="BW250" s="399"/>
      <c r="BX250" s="399"/>
      <c r="BY250" s="399"/>
      <c r="BZ250" s="399"/>
      <c r="CA250" s="399"/>
      <c r="CB250" s="399"/>
      <c r="CC250" s="399"/>
      <c r="CD250" s="399"/>
      <c r="CE250" s="399"/>
      <c r="CF250" s="399"/>
      <c r="CG250" s="399"/>
      <c r="CH250" s="399"/>
      <c r="CI250" s="399"/>
      <c r="CJ250" s="399"/>
      <c r="CK250" s="399"/>
      <c r="CL250" s="399"/>
      <c r="CM250" s="399"/>
      <c r="CN250" s="399"/>
      <c r="CO250" s="399"/>
      <c r="CP250" s="399"/>
      <c r="CQ250" s="399"/>
      <c r="CR250" s="399"/>
      <c r="CS250" s="399"/>
      <c r="CT250" s="399"/>
      <c r="CU250" s="399"/>
      <c r="CV250" s="399"/>
      <c r="CW250" s="399"/>
      <c r="CX250" s="399"/>
      <c r="CY250" s="399"/>
      <c r="CZ250" s="399"/>
      <c r="DA250" s="399"/>
      <c r="DB250" s="399"/>
      <c r="DC250" s="399"/>
      <c r="DD250" s="399"/>
      <c r="DE250" s="399"/>
      <c r="DF250" s="399"/>
      <c r="DG250" s="399"/>
      <c r="DH250" s="399"/>
      <c r="DI250" s="399"/>
      <c r="DJ250" s="399"/>
      <c r="DK250" s="399"/>
      <c r="DL250" s="399"/>
      <c r="DM250" s="399"/>
      <c r="DN250" s="399"/>
      <c r="DO250" s="399"/>
      <c r="DP250" s="399"/>
      <c r="DQ250" s="399"/>
      <c r="DR250" s="399"/>
      <c r="DS250" s="399"/>
      <c r="DT250" s="399"/>
      <c r="DU250" s="399"/>
      <c r="DV250" s="399"/>
      <c r="DW250" s="399"/>
      <c r="DX250" s="399"/>
      <c r="DY250" s="399"/>
      <c r="DZ250" s="399"/>
      <c r="EA250" s="399"/>
      <c r="EB250" s="399"/>
      <c r="EC250" s="399"/>
      <c r="ED250" s="399"/>
      <c r="EE250" s="399"/>
      <c r="EF250" s="399"/>
      <c r="EG250" s="399"/>
      <c r="EH250" s="399"/>
      <c r="EI250" s="399"/>
      <c r="EJ250" s="399"/>
      <c r="EK250" s="399"/>
      <c r="EL250" s="399"/>
      <c r="EM250" s="399"/>
      <c r="EN250" s="399"/>
      <c r="EO250" s="399"/>
      <c r="EP250" s="399"/>
    </row>
    <row r="251" spans="3:146" ht="12" customHeight="1">
      <c r="C251" s="521"/>
      <c r="D251" s="492"/>
      <c r="E251" s="521"/>
      <c r="F251" s="521"/>
      <c r="G251" s="521"/>
      <c r="H251" s="521"/>
      <c r="I251" s="521"/>
      <c r="J251" s="521"/>
      <c r="K251" s="492"/>
      <c r="L251" s="521"/>
      <c r="M251" s="521"/>
      <c r="N251" s="521"/>
      <c r="O251" s="521"/>
      <c r="P251" s="521"/>
      <c r="Q251" s="521"/>
      <c r="R251" s="492"/>
      <c r="S251" s="521"/>
      <c r="T251" s="521"/>
      <c r="U251" s="521"/>
      <c r="V251" s="521"/>
      <c r="W251" s="521"/>
      <c r="X251" s="521"/>
      <c r="Y251" s="492"/>
      <c r="Z251" s="521"/>
      <c r="AA251" s="521"/>
      <c r="AB251" s="521"/>
      <c r="AC251" s="521"/>
      <c r="AD251" s="521"/>
      <c r="AE251" s="492"/>
      <c r="AF251" s="521"/>
      <c r="AG251" s="521"/>
      <c r="AH251" s="521"/>
      <c r="AI251" s="521"/>
      <c r="AJ251" s="521"/>
      <c r="AK251" s="521"/>
      <c r="AL251" s="492"/>
      <c r="AM251" s="521"/>
      <c r="AN251" s="521"/>
      <c r="AO251" s="521"/>
      <c r="AP251" s="521"/>
      <c r="AQ251" s="521"/>
      <c r="AR251" s="521"/>
      <c r="AS251" s="492"/>
      <c r="AT251" s="521"/>
      <c r="AU251" s="521"/>
      <c r="AV251" s="521"/>
      <c r="AW251" s="521"/>
      <c r="AX251" s="521"/>
      <c r="AY251" s="521"/>
      <c r="AZ251" s="492"/>
      <c r="BA251" s="521"/>
      <c r="BB251" s="521"/>
      <c r="BC251" s="521"/>
      <c r="BD251" s="521"/>
      <c r="BE251" s="521"/>
      <c r="BF251" s="521"/>
      <c r="BG251" s="492"/>
      <c r="BH251" s="521"/>
      <c r="BI251" s="521"/>
      <c r="BJ251" s="521"/>
      <c r="BK251" s="521"/>
      <c r="BL251" s="521"/>
      <c r="BM251" s="521"/>
      <c r="BN251" s="492"/>
      <c r="BO251" s="521"/>
      <c r="BP251" s="521"/>
      <c r="BQ251" s="521"/>
      <c r="BR251" s="399"/>
      <c r="BS251" s="399"/>
      <c r="BT251" s="399"/>
      <c r="BU251" s="399"/>
      <c r="BV251" s="399"/>
      <c r="BW251" s="399"/>
      <c r="BX251" s="399"/>
      <c r="BY251" s="399"/>
      <c r="BZ251" s="399"/>
      <c r="CA251" s="399"/>
      <c r="CB251" s="399"/>
      <c r="CC251" s="399"/>
      <c r="CD251" s="399"/>
      <c r="CE251" s="399"/>
      <c r="CF251" s="399"/>
      <c r="CG251" s="399"/>
      <c r="CH251" s="399"/>
      <c r="CI251" s="399"/>
      <c r="CJ251" s="399"/>
      <c r="CK251" s="399"/>
      <c r="CL251" s="399"/>
      <c r="CM251" s="399"/>
      <c r="CN251" s="399"/>
      <c r="CO251" s="399"/>
      <c r="CP251" s="399"/>
      <c r="CQ251" s="399"/>
      <c r="CR251" s="399"/>
      <c r="CS251" s="399"/>
      <c r="CT251" s="399"/>
      <c r="CU251" s="399"/>
      <c r="CV251" s="399"/>
      <c r="CW251" s="399"/>
      <c r="CX251" s="399"/>
      <c r="CY251" s="399"/>
      <c r="CZ251" s="399"/>
      <c r="DA251" s="399"/>
      <c r="DB251" s="399"/>
      <c r="DC251" s="399"/>
      <c r="DD251" s="399"/>
      <c r="DE251" s="399"/>
      <c r="DF251" s="399"/>
      <c r="DG251" s="399"/>
      <c r="DH251" s="399"/>
      <c r="DI251" s="399"/>
      <c r="DJ251" s="399"/>
      <c r="DK251" s="399"/>
      <c r="DL251" s="399"/>
      <c r="DM251" s="399"/>
      <c r="DN251" s="399"/>
      <c r="DO251" s="399"/>
      <c r="DP251" s="399"/>
      <c r="DQ251" s="399"/>
      <c r="DR251" s="399"/>
      <c r="DS251" s="399"/>
      <c r="DT251" s="399"/>
      <c r="DU251" s="399"/>
      <c r="DV251" s="399"/>
      <c r="DW251" s="399"/>
      <c r="DX251" s="399"/>
      <c r="DY251" s="399"/>
      <c r="DZ251" s="399"/>
      <c r="EA251" s="399"/>
      <c r="EB251" s="399"/>
      <c r="EC251" s="399"/>
      <c r="ED251" s="399"/>
      <c r="EE251" s="399"/>
      <c r="EF251" s="399"/>
      <c r="EG251" s="399"/>
      <c r="EH251" s="399"/>
      <c r="EI251" s="399"/>
      <c r="EJ251" s="399"/>
      <c r="EK251" s="399"/>
      <c r="EL251" s="399"/>
      <c r="EM251" s="399"/>
      <c r="EN251" s="399"/>
      <c r="EO251" s="399"/>
      <c r="EP251" s="399"/>
    </row>
    <row r="252" spans="3:146" ht="12" customHeight="1">
      <c r="C252" s="521"/>
      <c r="D252" s="492"/>
      <c r="E252" s="521"/>
      <c r="F252" s="521"/>
      <c r="G252" s="521"/>
      <c r="H252" s="521"/>
      <c r="I252" s="521"/>
      <c r="J252" s="521"/>
      <c r="K252" s="492"/>
      <c r="L252" s="521"/>
      <c r="M252" s="521"/>
      <c r="N252" s="521"/>
      <c r="O252" s="521"/>
      <c r="P252" s="521"/>
      <c r="Q252" s="521"/>
      <c r="R252" s="492"/>
      <c r="S252" s="521"/>
      <c r="T252" s="521"/>
      <c r="U252" s="521"/>
      <c r="V252" s="521"/>
      <c r="W252" s="521"/>
      <c r="X252" s="521"/>
      <c r="Y252" s="492"/>
      <c r="Z252" s="521"/>
      <c r="AA252" s="521"/>
      <c r="AB252" s="521"/>
      <c r="AC252" s="521"/>
      <c r="AD252" s="521"/>
      <c r="AE252" s="492"/>
      <c r="AF252" s="521"/>
      <c r="AG252" s="521"/>
      <c r="AH252" s="521"/>
      <c r="AI252" s="521"/>
      <c r="AJ252" s="521"/>
      <c r="AK252" s="521"/>
      <c r="AL252" s="492"/>
      <c r="AM252" s="521"/>
      <c r="AN252" s="521"/>
      <c r="AO252" s="521"/>
      <c r="AP252" s="521"/>
      <c r="AQ252" s="521"/>
      <c r="AR252" s="521"/>
      <c r="AS252" s="492"/>
      <c r="AT252" s="521"/>
      <c r="AU252" s="521"/>
      <c r="AV252" s="521"/>
      <c r="AW252" s="521"/>
      <c r="AX252" s="521"/>
      <c r="AY252" s="521"/>
      <c r="AZ252" s="492"/>
      <c r="BA252" s="521"/>
      <c r="BB252" s="521"/>
      <c r="BC252" s="521"/>
      <c r="BD252" s="521"/>
      <c r="BE252" s="521"/>
      <c r="BF252" s="521"/>
      <c r="BG252" s="492"/>
      <c r="BH252" s="521"/>
      <c r="BI252" s="521"/>
      <c r="BJ252" s="521"/>
      <c r="BK252" s="521"/>
      <c r="BL252" s="521"/>
      <c r="BM252" s="521"/>
      <c r="BN252" s="492"/>
      <c r="BO252" s="521"/>
      <c r="BP252" s="521"/>
      <c r="BQ252" s="521"/>
      <c r="BR252" s="399"/>
      <c r="BS252" s="399"/>
      <c r="BT252" s="399"/>
      <c r="BU252" s="399"/>
      <c r="BV252" s="399"/>
      <c r="BW252" s="399"/>
      <c r="BX252" s="399"/>
      <c r="BY252" s="399"/>
      <c r="BZ252" s="399"/>
      <c r="CA252" s="399"/>
      <c r="CB252" s="399"/>
      <c r="CC252" s="399"/>
      <c r="CD252" s="399"/>
      <c r="CE252" s="399"/>
      <c r="CF252" s="399"/>
      <c r="CG252" s="399"/>
      <c r="CH252" s="399"/>
      <c r="CI252" s="399"/>
      <c r="CJ252" s="399"/>
      <c r="CK252" s="399"/>
      <c r="CL252" s="399"/>
      <c r="CM252" s="399"/>
      <c r="CN252" s="399"/>
      <c r="CO252" s="399"/>
      <c r="CP252" s="399"/>
      <c r="CQ252" s="399"/>
      <c r="CR252" s="399"/>
      <c r="CS252" s="399"/>
      <c r="CT252" s="399"/>
      <c r="CU252" s="399"/>
      <c r="CV252" s="399"/>
      <c r="CW252" s="399"/>
      <c r="CX252" s="399"/>
      <c r="CY252" s="399"/>
      <c r="CZ252" s="399"/>
      <c r="DA252" s="399"/>
      <c r="DB252" s="399"/>
      <c r="DC252" s="399"/>
      <c r="DD252" s="399"/>
      <c r="DE252" s="399"/>
      <c r="DF252" s="399"/>
      <c r="DG252" s="399"/>
      <c r="DH252" s="399"/>
      <c r="DI252" s="399"/>
      <c r="DJ252" s="399"/>
      <c r="DK252" s="399"/>
      <c r="DL252" s="399"/>
      <c r="DM252" s="399"/>
      <c r="DN252" s="399"/>
      <c r="DO252" s="399"/>
      <c r="DP252" s="399"/>
      <c r="DQ252" s="399"/>
      <c r="DR252" s="399"/>
      <c r="DS252" s="399"/>
      <c r="DT252" s="399"/>
      <c r="DU252" s="399"/>
      <c r="DV252" s="399"/>
      <c r="DW252" s="399"/>
      <c r="DX252" s="399"/>
      <c r="DY252" s="399"/>
      <c r="DZ252" s="399"/>
      <c r="EA252" s="399"/>
      <c r="EB252" s="399"/>
      <c r="EC252" s="399"/>
      <c r="ED252" s="399"/>
      <c r="EE252" s="399"/>
      <c r="EF252" s="399"/>
      <c r="EG252" s="399"/>
      <c r="EH252" s="399"/>
      <c r="EI252" s="399"/>
      <c r="EJ252" s="399"/>
      <c r="EK252" s="399"/>
      <c r="EL252" s="399"/>
      <c r="EM252" s="399"/>
      <c r="EN252" s="399"/>
      <c r="EO252" s="399"/>
      <c r="EP252" s="399"/>
    </row>
    <row r="253" spans="3:146" ht="12" customHeight="1">
      <c r="C253" s="521"/>
      <c r="D253" s="492"/>
      <c r="E253" s="521"/>
      <c r="F253" s="521"/>
      <c r="G253" s="521"/>
      <c r="H253" s="521"/>
      <c r="I253" s="521"/>
      <c r="J253" s="521"/>
      <c r="K253" s="492"/>
      <c r="L253" s="521"/>
      <c r="M253" s="521"/>
      <c r="N253" s="521"/>
      <c r="O253" s="521"/>
      <c r="P253" s="521"/>
      <c r="Q253" s="521"/>
      <c r="R253" s="492"/>
      <c r="S253" s="521"/>
      <c r="T253" s="521"/>
      <c r="U253" s="521"/>
      <c r="V253" s="521"/>
      <c r="W253" s="521"/>
      <c r="X253" s="521"/>
      <c r="Y253" s="492"/>
      <c r="Z253" s="521"/>
      <c r="AA253" s="521"/>
      <c r="AB253" s="521"/>
      <c r="AC253" s="521"/>
      <c r="AD253" s="521"/>
      <c r="AE253" s="492"/>
      <c r="AF253" s="521"/>
      <c r="AG253" s="521"/>
      <c r="AH253" s="521"/>
      <c r="AI253" s="521"/>
      <c r="AJ253" s="521"/>
      <c r="AK253" s="521"/>
      <c r="AL253" s="492"/>
      <c r="AM253" s="521"/>
      <c r="AN253" s="521"/>
      <c r="AO253" s="521"/>
      <c r="AP253" s="521"/>
      <c r="AQ253" s="521"/>
      <c r="AR253" s="521"/>
      <c r="AS253" s="492"/>
      <c r="AT253" s="521"/>
      <c r="AU253" s="521"/>
      <c r="AV253" s="521"/>
      <c r="AW253" s="521"/>
      <c r="AX253" s="521"/>
      <c r="AY253" s="521"/>
      <c r="AZ253" s="492"/>
      <c r="BA253" s="521"/>
      <c r="BB253" s="521"/>
      <c r="BC253" s="521"/>
      <c r="BD253" s="521"/>
      <c r="BE253" s="521"/>
      <c r="BF253" s="521"/>
      <c r="BG253" s="492"/>
      <c r="BH253" s="521"/>
      <c r="BI253" s="521"/>
      <c r="BJ253" s="521"/>
      <c r="BK253" s="521"/>
      <c r="BL253" s="521"/>
      <c r="BM253" s="521"/>
      <c r="BN253" s="492"/>
      <c r="BO253" s="521"/>
      <c r="BP253" s="521"/>
      <c r="BQ253" s="521"/>
      <c r="BR253" s="399"/>
      <c r="BS253" s="399"/>
      <c r="BT253" s="399"/>
      <c r="BU253" s="399"/>
      <c r="BV253" s="399"/>
      <c r="BW253" s="399"/>
      <c r="BX253" s="399"/>
      <c r="BY253" s="399"/>
      <c r="BZ253" s="399"/>
      <c r="CA253" s="399"/>
      <c r="CB253" s="399"/>
      <c r="CC253" s="399"/>
      <c r="CD253" s="399"/>
      <c r="CE253" s="399"/>
      <c r="CF253" s="399"/>
      <c r="CG253" s="399"/>
      <c r="CH253" s="399"/>
      <c r="CI253" s="399"/>
      <c r="CJ253" s="399"/>
      <c r="CK253" s="399"/>
      <c r="CL253" s="399"/>
      <c r="CM253" s="399"/>
      <c r="CN253" s="399"/>
      <c r="CO253" s="399"/>
      <c r="CP253" s="399"/>
      <c r="CQ253" s="399"/>
      <c r="CR253" s="399"/>
      <c r="CS253" s="399"/>
      <c r="CT253" s="399"/>
      <c r="CU253" s="399"/>
      <c r="CV253" s="399"/>
      <c r="CW253" s="399"/>
      <c r="CX253" s="399"/>
      <c r="CY253" s="399"/>
      <c r="CZ253" s="399"/>
      <c r="DA253" s="399"/>
      <c r="DB253" s="399"/>
      <c r="DC253" s="399"/>
      <c r="DD253" s="399"/>
      <c r="DE253" s="399"/>
      <c r="DF253" s="399"/>
      <c r="DG253" s="399"/>
      <c r="DH253" s="399"/>
      <c r="DI253" s="399"/>
      <c r="DJ253" s="399"/>
      <c r="DK253" s="399"/>
      <c r="DL253" s="399"/>
      <c r="DM253" s="399"/>
      <c r="DN253" s="399"/>
      <c r="DO253" s="399"/>
      <c r="DP253" s="399"/>
      <c r="DQ253" s="399"/>
      <c r="DR253" s="399"/>
      <c r="DS253" s="399"/>
      <c r="DT253" s="399"/>
      <c r="DU253" s="399"/>
      <c r="DV253" s="399"/>
      <c r="DW253" s="399"/>
      <c r="DX253" s="399"/>
      <c r="DY253" s="399"/>
      <c r="DZ253" s="399"/>
      <c r="EA253" s="399"/>
      <c r="EB253" s="399"/>
      <c r="EC253" s="399"/>
      <c r="ED253" s="399"/>
      <c r="EE253" s="399"/>
      <c r="EF253" s="399"/>
      <c r="EG253" s="399"/>
      <c r="EH253" s="399"/>
      <c r="EI253" s="399"/>
      <c r="EJ253" s="399"/>
      <c r="EK253" s="399"/>
      <c r="EL253" s="399"/>
      <c r="EM253" s="399"/>
      <c r="EN253" s="399"/>
      <c r="EO253" s="399"/>
      <c r="EP253" s="399"/>
    </row>
    <row r="254" spans="3:146" ht="12" customHeight="1">
      <c r="C254" s="521"/>
      <c r="D254" s="492"/>
      <c r="E254" s="521"/>
      <c r="F254" s="521"/>
      <c r="G254" s="521"/>
      <c r="H254" s="521"/>
      <c r="I254" s="521"/>
      <c r="J254" s="521"/>
      <c r="K254" s="492"/>
      <c r="L254" s="521"/>
      <c r="M254" s="521"/>
      <c r="N254" s="521"/>
      <c r="O254" s="521"/>
      <c r="P254" s="521"/>
      <c r="Q254" s="521"/>
      <c r="R254" s="492"/>
      <c r="S254" s="521"/>
      <c r="T254" s="521"/>
      <c r="U254" s="521"/>
      <c r="V254" s="521"/>
      <c r="W254" s="521"/>
      <c r="X254" s="521"/>
      <c r="Y254" s="492"/>
      <c r="Z254" s="521"/>
      <c r="AA254" s="521"/>
      <c r="AB254" s="521"/>
      <c r="AC254" s="521"/>
      <c r="AD254" s="521"/>
      <c r="AE254" s="492"/>
      <c r="AF254" s="521"/>
      <c r="AG254" s="521"/>
      <c r="AH254" s="521"/>
      <c r="AI254" s="521"/>
      <c r="AJ254" s="521"/>
      <c r="AK254" s="521"/>
      <c r="AL254" s="492"/>
      <c r="AM254" s="521"/>
      <c r="AN254" s="521"/>
      <c r="AO254" s="521"/>
      <c r="AP254" s="521"/>
      <c r="AQ254" s="521"/>
      <c r="AR254" s="521"/>
      <c r="AS254" s="492"/>
      <c r="AT254" s="521"/>
      <c r="AU254" s="521"/>
      <c r="AV254" s="521"/>
      <c r="AW254" s="521"/>
      <c r="AX254" s="521"/>
      <c r="AY254" s="521"/>
      <c r="AZ254" s="492"/>
      <c r="BA254" s="521"/>
      <c r="BB254" s="521"/>
      <c r="BC254" s="521"/>
      <c r="BD254" s="521"/>
      <c r="BE254" s="521"/>
      <c r="BF254" s="521"/>
      <c r="BG254" s="492"/>
      <c r="BH254" s="521"/>
      <c r="BI254" s="521"/>
      <c r="BJ254" s="521"/>
      <c r="BK254" s="521"/>
      <c r="BL254" s="521"/>
      <c r="BM254" s="521"/>
      <c r="BN254" s="492"/>
      <c r="BO254" s="521"/>
      <c r="BP254" s="521"/>
      <c r="BQ254" s="521"/>
      <c r="BR254" s="399"/>
      <c r="BS254" s="399"/>
      <c r="BT254" s="399"/>
      <c r="BU254" s="399"/>
      <c r="BV254" s="399"/>
      <c r="BW254" s="399"/>
      <c r="BX254" s="399"/>
      <c r="BY254" s="399"/>
      <c r="BZ254" s="399"/>
      <c r="CA254" s="399"/>
      <c r="CB254" s="399"/>
      <c r="CC254" s="399"/>
      <c r="CD254" s="399"/>
      <c r="CE254" s="399"/>
      <c r="CF254" s="399"/>
      <c r="CG254" s="399"/>
      <c r="CH254" s="399"/>
      <c r="CI254" s="399"/>
      <c r="CJ254" s="399"/>
      <c r="CK254" s="399"/>
      <c r="CL254" s="399"/>
      <c r="CM254" s="399"/>
      <c r="CN254" s="399"/>
      <c r="CO254" s="399"/>
      <c r="CP254" s="399"/>
      <c r="CQ254" s="399"/>
      <c r="CR254" s="399"/>
      <c r="CS254" s="399"/>
      <c r="CT254" s="399"/>
      <c r="CU254" s="399"/>
      <c r="CV254" s="399"/>
      <c r="CW254" s="399"/>
      <c r="CX254" s="399"/>
      <c r="CY254" s="399"/>
      <c r="CZ254" s="399"/>
      <c r="DA254" s="399"/>
      <c r="DB254" s="399"/>
      <c r="DC254" s="399"/>
      <c r="DD254" s="399"/>
      <c r="DE254" s="399"/>
      <c r="DF254" s="399"/>
      <c r="DG254" s="399"/>
      <c r="DH254" s="399"/>
      <c r="DI254" s="399"/>
      <c r="DJ254" s="399"/>
      <c r="DK254" s="399"/>
      <c r="DL254" s="399"/>
      <c r="DM254" s="399"/>
      <c r="DN254" s="399"/>
      <c r="DO254" s="399"/>
      <c r="DP254" s="399"/>
      <c r="DQ254" s="399"/>
      <c r="DR254" s="399"/>
      <c r="DS254" s="399"/>
      <c r="DT254" s="399"/>
      <c r="DU254" s="399"/>
      <c r="DV254" s="399"/>
      <c r="DW254" s="399"/>
      <c r="DX254" s="399"/>
      <c r="DY254" s="399"/>
      <c r="DZ254" s="399"/>
      <c r="EA254" s="399"/>
      <c r="EB254" s="399"/>
      <c r="EC254" s="399"/>
      <c r="ED254" s="399"/>
      <c r="EE254" s="399"/>
      <c r="EF254" s="399"/>
      <c r="EG254" s="399"/>
      <c r="EH254" s="399"/>
      <c r="EI254" s="399"/>
      <c r="EJ254" s="399"/>
      <c r="EK254" s="399"/>
      <c r="EL254" s="399"/>
      <c r="EM254" s="399"/>
      <c r="EN254" s="399"/>
      <c r="EO254" s="399"/>
      <c r="EP254" s="399"/>
    </row>
    <row r="255" spans="3:146" ht="12" customHeight="1">
      <c r="C255" s="521"/>
      <c r="D255" s="492"/>
      <c r="E255" s="521"/>
      <c r="F255" s="521"/>
      <c r="G255" s="521"/>
      <c r="H255" s="521"/>
      <c r="I255" s="521"/>
      <c r="J255" s="521"/>
      <c r="K255" s="492"/>
      <c r="L255" s="521"/>
      <c r="M255" s="521"/>
      <c r="N255" s="521"/>
      <c r="O255" s="521"/>
      <c r="P255" s="521"/>
      <c r="Q255" s="521"/>
      <c r="R255" s="492"/>
      <c r="S255" s="521"/>
      <c r="T255" s="521"/>
      <c r="U255" s="521"/>
      <c r="V255" s="521"/>
      <c r="W255" s="521"/>
      <c r="X255" s="521"/>
      <c r="Y255" s="492"/>
      <c r="Z255" s="521"/>
      <c r="AA255" s="521"/>
      <c r="AB255" s="521"/>
      <c r="AC255" s="521"/>
      <c r="AD255" s="521"/>
      <c r="AE255" s="492"/>
      <c r="AF255" s="521"/>
      <c r="AG255" s="521"/>
      <c r="AH255" s="521"/>
      <c r="AI255" s="521"/>
      <c r="AJ255" s="521"/>
      <c r="AK255" s="521"/>
      <c r="AL255" s="492"/>
      <c r="AM255" s="521"/>
      <c r="AN255" s="521"/>
      <c r="AO255" s="521"/>
      <c r="AP255" s="521"/>
      <c r="AQ255" s="521"/>
      <c r="AR255" s="521"/>
      <c r="AS255" s="492"/>
      <c r="AT255" s="521"/>
      <c r="AU255" s="521"/>
      <c r="AV255" s="521"/>
      <c r="AW255" s="521"/>
      <c r="AX255" s="521"/>
      <c r="AY255" s="521"/>
      <c r="AZ255" s="492"/>
      <c r="BA255" s="521"/>
      <c r="BB255" s="521"/>
      <c r="BC255" s="521"/>
      <c r="BD255" s="521"/>
      <c r="BE255" s="521"/>
      <c r="BF255" s="521"/>
      <c r="BG255" s="492"/>
      <c r="BH255" s="521"/>
      <c r="BI255" s="521"/>
      <c r="BJ255" s="521"/>
      <c r="BK255" s="521"/>
      <c r="BL255" s="521"/>
      <c r="BM255" s="521"/>
      <c r="BN255" s="492"/>
      <c r="BO255" s="521"/>
      <c r="BP255" s="521"/>
      <c r="BQ255" s="521"/>
      <c r="BR255" s="399"/>
      <c r="BS255" s="399"/>
      <c r="BT255" s="399"/>
      <c r="BU255" s="399"/>
      <c r="BV255" s="399"/>
      <c r="BW255" s="399"/>
      <c r="BX255" s="399"/>
      <c r="BY255" s="399"/>
      <c r="BZ255" s="399"/>
      <c r="CA255" s="399"/>
      <c r="CB255" s="399"/>
      <c r="CC255" s="399"/>
      <c r="CD255" s="399"/>
      <c r="CE255" s="399"/>
      <c r="CF255" s="399"/>
      <c r="CG255" s="399"/>
      <c r="CH255" s="399"/>
      <c r="CI255" s="399"/>
      <c r="CJ255" s="399"/>
      <c r="CK255" s="399"/>
      <c r="CL255" s="399"/>
      <c r="CM255" s="399"/>
      <c r="CN255" s="399"/>
      <c r="CO255" s="399"/>
      <c r="CP255" s="399"/>
      <c r="CQ255" s="399"/>
      <c r="CR255" s="399"/>
      <c r="CS255" s="399"/>
      <c r="CT255" s="399"/>
      <c r="CU255" s="399"/>
      <c r="CV255" s="399"/>
      <c r="CW255" s="399"/>
      <c r="CX255" s="399"/>
      <c r="CY255" s="399"/>
      <c r="CZ255" s="399"/>
      <c r="DA255" s="399"/>
      <c r="DB255" s="399"/>
      <c r="DC255" s="399"/>
      <c r="DD255" s="399"/>
      <c r="DE255" s="399"/>
      <c r="DF255" s="399"/>
      <c r="DG255" s="399"/>
      <c r="DH255" s="399"/>
      <c r="DI255" s="399"/>
      <c r="DJ255" s="399"/>
      <c r="DK255" s="399"/>
      <c r="DL255" s="399"/>
      <c r="DM255" s="399"/>
      <c r="DN255" s="399"/>
      <c r="DO255" s="399"/>
      <c r="DP255" s="399"/>
      <c r="DQ255" s="399"/>
      <c r="DR255" s="399"/>
      <c r="DS255" s="399"/>
      <c r="DT255" s="399"/>
      <c r="DU255" s="399"/>
      <c r="DV255" s="399"/>
      <c r="DW255" s="399"/>
      <c r="DX255" s="399"/>
      <c r="DY255" s="399"/>
      <c r="DZ255" s="399"/>
      <c r="EA255" s="399"/>
      <c r="EB255" s="399"/>
      <c r="EC255" s="399"/>
      <c r="ED255" s="399"/>
      <c r="EE255" s="399"/>
      <c r="EF255" s="399"/>
      <c r="EG255" s="399"/>
      <c r="EH255" s="399"/>
      <c r="EI255" s="399"/>
      <c r="EJ255" s="399"/>
      <c r="EK255" s="399"/>
      <c r="EL255" s="399"/>
      <c r="EM255" s="399"/>
      <c r="EN255" s="399"/>
      <c r="EO255" s="399"/>
      <c r="EP255" s="399"/>
    </row>
    <row r="256" spans="3:146" ht="12" customHeight="1">
      <c r="C256" s="521"/>
      <c r="D256" s="492"/>
      <c r="E256" s="521"/>
      <c r="F256" s="521"/>
      <c r="G256" s="521"/>
      <c r="H256" s="521"/>
      <c r="I256" s="521"/>
      <c r="J256" s="521"/>
      <c r="K256" s="492"/>
      <c r="L256" s="521"/>
      <c r="M256" s="521"/>
      <c r="N256" s="521"/>
      <c r="O256" s="521"/>
      <c r="P256" s="521"/>
      <c r="Q256" s="521"/>
      <c r="R256" s="492"/>
      <c r="S256" s="521"/>
      <c r="T256" s="521"/>
      <c r="U256" s="521"/>
      <c r="V256" s="521"/>
      <c r="W256" s="521"/>
      <c r="X256" s="521"/>
      <c r="Y256" s="492"/>
      <c r="Z256" s="521"/>
      <c r="AA256" s="521"/>
      <c r="AB256" s="521"/>
      <c r="AC256" s="521"/>
      <c r="AD256" s="521"/>
      <c r="AE256" s="492"/>
      <c r="AF256" s="521"/>
      <c r="AG256" s="521"/>
      <c r="AH256" s="521"/>
      <c r="AI256" s="521"/>
      <c r="AJ256" s="521"/>
      <c r="AK256" s="521"/>
      <c r="AL256" s="492"/>
      <c r="AM256" s="521"/>
      <c r="AN256" s="521"/>
      <c r="AO256" s="521"/>
      <c r="AP256" s="521"/>
      <c r="AQ256" s="521"/>
      <c r="AR256" s="521"/>
      <c r="AS256" s="492"/>
      <c r="AT256" s="521"/>
      <c r="AU256" s="521"/>
      <c r="AV256" s="521"/>
      <c r="AW256" s="521"/>
      <c r="AX256" s="521"/>
      <c r="AY256" s="521"/>
      <c r="AZ256" s="492"/>
      <c r="BA256" s="521"/>
      <c r="BB256" s="521"/>
      <c r="BC256" s="521"/>
      <c r="BD256" s="521"/>
      <c r="BE256" s="521"/>
      <c r="BF256" s="521"/>
      <c r="BG256" s="492"/>
      <c r="BH256" s="521"/>
      <c r="BI256" s="521"/>
      <c r="BJ256" s="521"/>
      <c r="BK256" s="521"/>
      <c r="BL256" s="521"/>
      <c r="BM256" s="521"/>
      <c r="BN256" s="492"/>
      <c r="BO256" s="521"/>
      <c r="BP256" s="521"/>
      <c r="BQ256" s="521"/>
      <c r="BR256" s="399"/>
      <c r="BS256" s="399"/>
      <c r="BT256" s="399"/>
      <c r="BU256" s="399"/>
      <c r="BV256" s="399"/>
      <c r="BW256" s="399"/>
      <c r="BX256" s="399"/>
      <c r="BY256" s="399"/>
      <c r="BZ256" s="399"/>
      <c r="CA256" s="399"/>
      <c r="CB256" s="399"/>
      <c r="CC256" s="399"/>
      <c r="CD256" s="399"/>
      <c r="CE256" s="399"/>
      <c r="CF256" s="399"/>
      <c r="CG256" s="399"/>
      <c r="CH256" s="399"/>
      <c r="CI256" s="399"/>
      <c r="CJ256" s="399"/>
      <c r="CK256" s="399"/>
      <c r="CL256" s="399"/>
      <c r="CM256" s="399"/>
      <c r="CN256" s="399"/>
      <c r="CO256" s="399"/>
      <c r="CP256" s="399"/>
      <c r="CQ256" s="399"/>
      <c r="CR256" s="399"/>
      <c r="CS256" s="399"/>
      <c r="CT256" s="399"/>
      <c r="CU256" s="399"/>
      <c r="CV256" s="399"/>
      <c r="CW256" s="399"/>
      <c r="CX256" s="399"/>
      <c r="CY256" s="399"/>
      <c r="CZ256" s="399"/>
      <c r="DA256" s="399"/>
      <c r="DB256" s="399"/>
      <c r="DC256" s="399"/>
      <c r="DD256" s="399"/>
      <c r="DE256" s="399"/>
      <c r="DF256" s="399"/>
      <c r="DG256" s="399"/>
      <c r="DH256" s="399"/>
      <c r="DI256" s="399"/>
      <c r="DJ256" s="399"/>
      <c r="DK256" s="399"/>
      <c r="DL256" s="399"/>
      <c r="DM256" s="399"/>
      <c r="DN256" s="399"/>
      <c r="DO256" s="399"/>
      <c r="DP256" s="399"/>
      <c r="DQ256" s="399"/>
      <c r="DR256" s="399"/>
      <c r="DS256" s="399"/>
      <c r="DT256" s="399"/>
      <c r="DU256" s="399"/>
      <c r="DV256" s="399"/>
      <c r="DW256" s="399"/>
      <c r="DX256" s="399"/>
      <c r="DY256" s="399"/>
      <c r="DZ256" s="399"/>
      <c r="EA256" s="399"/>
      <c r="EB256" s="399"/>
      <c r="EC256" s="399"/>
      <c r="ED256" s="399"/>
      <c r="EE256" s="399"/>
      <c r="EF256" s="399"/>
      <c r="EG256" s="399"/>
      <c r="EH256" s="399"/>
      <c r="EI256" s="399"/>
      <c r="EJ256" s="399"/>
      <c r="EK256" s="399"/>
      <c r="EL256" s="399"/>
      <c r="EM256" s="399"/>
      <c r="EN256" s="399"/>
      <c r="EO256" s="399"/>
      <c r="EP256" s="399"/>
    </row>
    <row r="257" spans="3:146" ht="12" customHeight="1">
      <c r="C257" s="521"/>
      <c r="D257" s="492"/>
      <c r="E257" s="521"/>
      <c r="F257" s="521"/>
      <c r="G257" s="521"/>
      <c r="H257" s="521"/>
      <c r="I257" s="521"/>
      <c r="J257" s="521"/>
      <c r="K257" s="492"/>
      <c r="L257" s="521"/>
      <c r="M257" s="521"/>
      <c r="N257" s="521"/>
      <c r="O257" s="521"/>
      <c r="P257" s="521"/>
      <c r="Q257" s="521"/>
      <c r="R257" s="492"/>
      <c r="S257" s="521"/>
      <c r="T257" s="521"/>
      <c r="U257" s="521"/>
      <c r="V257" s="521"/>
      <c r="W257" s="521"/>
      <c r="X257" s="521"/>
      <c r="Y257" s="492"/>
      <c r="Z257" s="521"/>
      <c r="AA257" s="521"/>
      <c r="AB257" s="521"/>
      <c r="AC257" s="521"/>
      <c r="AD257" s="521"/>
      <c r="AE257" s="492"/>
      <c r="AF257" s="521"/>
      <c r="AG257" s="521"/>
      <c r="AH257" s="521"/>
      <c r="AI257" s="521"/>
      <c r="AJ257" s="521"/>
      <c r="AK257" s="521"/>
      <c r="AL257" s="492"/>
      <c r="AM257" s="521"/>
      <c r="AN257" s="521"/>
      <c r="AO257" s="521"/>
      <c r="AP257" s="521"/>
      <c r="AQ257" s="521"/>
      <c r="AR257" s="521"/>
      <c r="AS257" s="492"/>
      <c r="AT257" s="521"/>
      <c r="AU257" s="521"/>
      <c r="AV257" s="521"/>
      <c r="AW257" s="521"/>
      <c r="AX257" s="521"/>
      <c r="AY257" s="521"/>
      <c r="AZ257" s="492"/>
      <c r="BA257" s="521"/>
      <c r="BB257" s="521"/>
      <c r="BC257" s="521"/>
      <c r="BD257" s="521"/>
      <c r="BE257" s="521"/>
      <c r="BF257" s="521"/>
      <c r="BG257" s="492"/>
      <c r="BH257" s="521"/>
      <c r="BI257" s="521"/>
      <c r="BJ257" s="521"/>
      <c r="BK257" s="521"/>
      <c r="BL257" s="521"/>
      <c r="BM257" s="521"/>
      <c r="BN257" s="492"/>
      <c r="BO257" s="521"/>
      <c r="BP257" s="521"/>
      <c r="BQ257" s="521"/>
      <c r="BR257" s="399"/>
      <c r="BS257" s="399"/>
      <c r="BT257" s="399"/>
      <c r="BU257" s="399"/>
      <c r="BV257" s="399"/>
      <c r="BW257" s="399"/>
      <c r="BX257" s="399"/>
      <c r="BY257" s="399"/>
      <c r="BZ257" s="399"/>
      <c r="CA257" s="399"/>
      <c r="CB257" s="399"/>
      <c r="CC257" s="399"/>
      <c r="CD257" s="399"/>
      <c r="CE257" s="399"/>
      <c r="CF257" s="399"/>
      <c r="CG257" s="399"/>
      <c r="CH257" s="399"/>
      <c r="CI257" s="399"/>
      <c r="CJ257" s="399"/>
      <c r="CK257" s="399"/>
      <c r="CL257" s="399"/>
      <c r="CM257" s="399"/>
      <c r="CN257" s="399"/>
      <c r="CO257" s="399"/>
      <c r="CP257" s="399"/>
      <c r="CQ257" s="399"/>
      <c r="CR257" s="399"/>
      <c r="CS257" s="399"/>
      <c r="CT257" s="399"/>
      <c r="CU257" s="399"/>
      <c r="CV257" s="399"/>
      <c r="CW257" s="399"/>
      <c r="CX257" s="399"/>
      <c r="CY257" s="399"/>
      <c r="CZ257" s="399"/>
      <c r="DA257" s="399"/>
      <c r="DB257" s="399"/>
      <c r="DC257" s="399"/>
      <c r="DD257" s="399"/>
      <c r="DE257" s="399"/>
      <c r="DF257" s="399"/>
      <c r="DG257" s="399"/>
      <c r="DH257" s="399"/>
      <c r="DI257" s="399"/>
      <c r="DJ257" s="399"/>
      <c r="DK257" s="399"/>
      <c r="DL257" s="399"/>
      <c r="DM257" s="399"/>
      <c r="DN257" s="399"/>
      <c r="DO257" s="399"/>
      <c r="DP257" s="399"/>
      <c r="DQ257" s="399"/>
      <c r="DR257" s="399"/>
      <c r="DS257" s="399"/>
      <c r="DT257" s="399"/>
      <c r="DU257" s="399"/>
      <c r="DV257" s="399"/>
      <c r="DW257" s="399"/>
      <c r="DX257" s="399"/>
      <c r="DY257" s="399"/>
      <c r="DZ257" s="399"/>
      <c r="EA257" s="399"/>
      <c r="EB257" s="399"/>
      <c r="EC257" s="399"/>
      <c r="ED257" s="399"/>
      <c r="EE257" s="399"/>
      <c r="EF257" s="399"/>
      <c r="EG257" s="399"/>
      <c r="EH257" s="399"/>
      <c r="EI257" s="399"/>
      <c r="EJ257" s="399"/>
      <c r="EK257" s="399"/>
      <c r="EL257" s="399"/>
      <c r="EM257" s="399"/>
      <c r="EN257" s="399"/>
      <c r="EO257" s="399"/>
      <c r="EP257" s="399"/>
    </row>
    <row r="258" spans="3:146" ht="12" customHeight="1">
      <c r="C258" s="521"/>
      <c r="D258" s="492"/>
      <c r="E258" s="521"/>
      <c r="F258" s="521"/>
      <c r="G258" s="521"/>
      <c r="H258" s="521"/>
      <c r="I258" s="521"/>
      <c r="J258" s="521"/>
      <c r="K258" s="492"/>
      <c r="L258" s="521"/>
      <c r="M258" s="521"/>
      <c r="N258" s="521"/>
      <c r="O258" s="521"/>
      <c r="P258" s="521"/>
      <c r="Q258" s="521"/>
      <c r="R258" s="492"/>
      <c r="S258" s="521"/>
      <c r="T258" s="521"/>
      <c r="U258" s="521"/>
      <c r="V258" s="521"/>
      <c r="W258" s="521"/>
      <c r="X258" s="521"/>
      <c r="Y258" s="492"/>
      <c r="Z258" s="521"/>
      <c r="AA258" s="521"/>
      <c r="AB258" s="521"/>
      <c r="AC258" s="521"/>
      <c r="AD258" s="521"/>
      <c r="AE258" s="492"/>
      <c r="AF258" s="521"/>
      <c r="AG258" s="521"/>
      <c r="AH258" s="521"/>
      <c r="AI258" s="521"/>
      <c r="AJ258" s="521"/>
      <c r="AK258" s="521"/>
      <c r="AL258" s="492"/>
      <c r="AM258" s="521"/>
      <c r="AN258" s="521"/>
      <c r="AO258" s="521"/>
      <c r="AP258" s="521"/>
      <c r="AQ258" s="521"/>
      <c r="AR258" s="521"/>
      <c r="AS258" s="492"/>
      <c r="AT258" s="521"/>
      <c r="AU258" s="521"/>
      <c r="AV258" s="521"/>
      <c r="AW258" s="521"/>
      <c r="AX258" s="521"/>
      <c r="AY258" s="521"/>
      <c r="AZ258" s="492"/>
      <c r="BA258" s="521"/>
      <c r="BB258" s="521"/>
      <c r="BC258" s="521"/>
      <c r="BD258" s="521"/>
      <c r="BE258" s="521"/>
      <c r="BF258" s="521"/>
      <c r="BG258" s="492"/>
      <c r="BH258" s="521"/>
      <c r="BI258" s="521"/>
      <c r="BJ258" s="521"/>
      <c r="BK258" s="521"/>
      <c r="BL258" s="521"/>
      <c r="BM258" s="521"/>
      <c r="BN258" s="492"/>
      <c r="BO258" s="521"/>
      <c r="BP258" s="521"/>
      <c r="BQ258" s="521"/>
      <c r="BR258" s="399"/>
      <c r="BS258" s="399"/>
      <c r="BT258" s="399"/>
      <c r="BU258" s="399"/>
      <c r="BV258" s="399"/>
      <c r="BW258" s="399"/>
      <c r="BX258" s="399"/>
      <c r="BY258" s="399"/>
      <c r="BZ258" s="399"/>
      <c r="CA258" s="399"/>
      <c r="CB258" s="399"/>
      <c r="CC258" s="399"/>
      <c r="CD258" s="399"/>
      <c r="CE258" s="399"/>
      <c r="CF258" s="399"/>
      <c r="CG258" s="399"/>
      <c r="CH258" s="399"/>
      <c r="CI258" s="399"/>
      <c r="CJ258" s="399"/>
      <c r="CK258" s="399"/>
      <c r="CL258" s="399"/>
      <c r="CM258" s="399"/>
      <c r="CN258" s="399"/>
      <c r="CO258" s="399"/>
      <c r="CP258" s="399"/>
      <c r="CQ258" s="399"/>
      <c r="CR258" s="399"/>
      <c r="CS258" s="399"/>
      <c r="CT258" s="399"/>
      <c r="CU258" s="399"/>
      <c r="CV258" s="399"/>
      <c r="CW258" s="399"/>
      <c r="CX258" s="399"/>
      <c r="CY258" s="399"/>
      <c r="CZ258" s="399"/>
      <c r="DA258" s="399"/>
      <c r="DB258" s="399"/>
      <c r="DC258" s="399"/>
      <c r="DD258" s="399"/>
      <c r="DE258" s="399"/>
      <c r="DF258" s="399"/>
      <c r="DG258" s="399"/>
      <c r="DH258" s="399"/>
      <c r="DI258" s="399"/>
      <c r="DJ258" s="399"/>
      <c r="DK258" s="399"/>
      <c r="DL258" s="399"/>
      <c r="DM258" s="399"/>
      <c r="DN258" s="399"/>
      <c r="DO258" s="399"/>
      <c r="DP258" s="399"/>
      <c r="DQ258" s="399"/>
      <c r="DR258" s="399"/>
      <c r="DS258" s="399"/>
      <c r="DT258" s="399"/>
      <c r="DU258" s="399"/>
      <c r="DV258" s="399"/>
      <c r="DW258" s="399"/>
      <c r="DX258" s="399"/>
      <c r="DY258" s="399"/>
      <c r="DZ258" s="399"/>
      <c r="EA258" s="399"/>
      <c r="EB258" s="399"/>
      <c r="EC258" s="399"/>
      <c r="ED258" s="399"/>
      <c r="EE258" s="399"/>
      <c r="EF258" s="399"/>
      <c r="EG258" s="399"/>
      <c r="EH258" s="399"/>
      <c r="EI258" s="399"/>
      <c r="EJ258" s="399"/>
      <c r="EK258" s="399"/>
      <c r="EL258" s="399"/>
      <c r="EM258" s="399"/>
      <c r="EN258" s="399"/>
      <c r="EO258" s="399"/>
      <c r="EP258" s="399"/>
    </row>
    <row r="259" spans="3:146" ht="12" customHeight="1">
      <c r="C259" s="521"/>
      <c r="D259" s="492"/>
      <c r="E259" s="521"/>
      <c r="F259" s="521"/>
      <c r="G259" s="521"/>
      <c r="H259" s="521"/>
      <c r="I259" s="521"/>
      <c r="J259" s="521"/>
      <c r="K259" s="492"/>
      <c r="L259" s="521"/>
      <c r="M259" s="521"/>
      <c r="N259" s="521"/>
      <c r="O259" s="521"/>
      <c r="P259" s="521"/>
      <c r="Q259" s="521"/>
      <c r="R259" s="492"/>
      <c r="S259" s="521"/>
      <c r="T259" s="521"/>
      <c r="U259" s="521"/>
      <c r="V259" s="521"/>
      <c r="W259" s="521"/>
      <c r="X259" s="521"/>
      <c r="Y259" s="492"/>
      <c r="Z259" s="521"/>
      <c r="AA259" s="521"/>
      <c r="AB259" s="521"/>
      <c r="AC259" s="521"/>
      <c r="AD259" s="521"/>
      <c r="AE259" s="492"/>
      <c r="AF259" s="521"/>
      <c r="AG259" s="521"/>
      <c r="AH259" s="521"/>
      <c r="AI259" s="521"/>
      <c r="AJ259" s="521"/>
      <c r="AK259" s="521"/>
      <c r="AL259" s="492"/>
      <c r="AM259" s="521"/>
      <c r="AN259" s="521"/>
      <c r="AO259" s="521"/>
      <c r="AP259" s="521"/>
      <c r="AQ259" s="521"/>
      <c r="AR259" s="521"/>
      <c r="AS259" s="492"/>
      <c r="AT259" s="521"/>
      <c r="AU259" s="521"/>
      <c r="AV259" s="521"/>
      <c r="AW259" s="521"/>
      <c r="AX259" s="521"/>
      <c r="AY259" s="521"/>
      <c r="AZ259" s="492"/>
      <c r="BA259" s="521"/>
      <c r="BB259" s="521"/>
      <c r="BC259" s="521"/>
      <c r="BD259" s="521"/>
      <c r="BE259" s="521"/>
      <c r="BF259" s="521"/>
      <c r="BG259" s="492"/>
      <c r="BH259" s="521"/>
      <c r="BI259" s="521"/>
      <c r="BJ259" s="521"/>
      <c r="BK259" s="521"/>
      <c r="BL259" s="521"/>
      <c r="BM259" s="521"/>
      <c r="BN259" s="492"/>
      <c r="BO259" s="521"/>
      <c r="BP259" s="521"/>
      <c r="BQ259" s="521"/>
      <c r="BR259" s="399"/>
      <c r="BS259" s="399"/>
      <c r="BT259" s="399"/>
      <c r="BU259" s="399"/>
      <c r="BV259" s="399"/>
      <c r="BW259" s="399"/>
      <c r="BX259" s="399"/>
      <c r="BY259" s="399"/>
      <c r="BZ259" s="399"/>
      <c r="CA259" s="399"/>
      <c r="CB259" s="399"/>
      <c r="CC259" s="399"/>
      <c r="CD259" s="399"/>
      <c r="CE259" s="399"/>
      <c r="CF259" s="399"/>
      <c r="CG259" s="399"/>
      <c r="CH259" s="399"/>
      <c r="CI259" s="399"/>
      <c r="CJ259" s="399"/>
      <c r="CK259" s="399"/>
      <c r="CL259" s="399"/>
      <c r="CM259" s="399"/>
      <c r="CN259" s="399"/>
      <c r="CO259" s="399"/>
      <c r="CP259" s="399"/>
      <c r="CQ259" s="399"/>
      <c r="CR259" s="399"/>
      <c r="CS259" s="399"/>
      <c r="CT259" s="399"/>
      <c r="CU259" s="399"/>
      <c r="CV259" s="399"/>
      <c r="CW259" s="399"/>
      <c r="CX259" s="399"/>
      <c r="CY259" s="399"/>
      <c r="CZ259" s="399"/>
      <c r="DA259" s="399"/>
      <c r="DB259" s="399"/>
      <c r="DC259" s="399"/>
      <c r="DD259" s="399"/>
      <c r="DE259" s="399"/>
      <c r="DF259" s="399"/>
      <c r="DG259" s="399"/>
      <c r="DH259" s="399"/>
      <c r="DI259" s="399"/>
      <c r="DJ259" s="399"/>
      <c r="DK259" s="399"/>
      <c r="DL259" s="399"/>
      <c r="DM259" s="399"/>
      <c r="DN259" s="399"/>
      <c r="DO259" s="399"/>
      <c r="DP259" s="399"/>
      <c r="DQ259" s="399"/>
      <c r="DR259" s="399"/>
      <c r="DS259" s="399"/>
      <c r="DT259" s="399"/>
      <c r="DU259" s="399"/>
      <c r="DV259" s="399"/>
      <c r="DW259" s="399"/>
      <c r="DX259" s="399"/>
      <c r="DY259" s="399"/>
      <c r="DZ259" s="399"/>
      <c r="EA259" s="399"/>
      <c r="EB259" s="399"/>
      <c r="EC259" s="399"/>
      <c r="ED259" s="399"/>
      <c r="EE259" s="399"/>
      <c r="EF259" s="399"/>
      <c r="EG259" s="399"/>
      <c r="EH259" s="399"/>
      <c r="EI259" s="399"/>
      <c r="EJ259" s="399"/>
      <c r="EK259" s="399"/>
      <c r="EL259" s="399"/>
      <c r="EM259" s="399"/>
      <c r="EN259" s="399"/>
      <c r="EO259" s="399"/>
      <c r="EP259" s="399"/>
    </row>
    <row r="260" spans="3:146" ht="12" customHeight="1">
      <c r="C260" s="521"/>
      <c r="D260" s="492"/>
      <c r="E260" s="521"/>
      <c r="F260" s="521"/>
      <c r="G260" s="521"/>
      <c r="H260" s="521"/>
      <c r="I260" s="521"/>
      <c r="J260" s="521"/>
      <c r="K260" s="492"/>
      <c r="L260" s="521"/>
      <c r="M260" s="521"/>
      <c r="N260" s="521"/>
      <c r="O260" s="521"/>
      <c r="P260" s="521"/>
      <c r="Q260" s="521"/>
      <c r="R260" s="492"/>
      <c r="S260" s="521"/>
      <c r="T260" s="521"/>
      <c r="U260" s="521"/>
      <c r="V260" s="521"/>
      <c r="W260" s="521"/>
      <c r="X260" s="521"/>
      <c r="Y260" s="492"/>
      <c r="Z260" s="521"/>
      <c r="AA260" s="521"/>
      <c r="AB260" s="521"/>
      <c r="AC260" s="521"/>
      <c r="AD260" s="521"/>
      <c r="AE260" s="492"/>
      <c r="AF260" s="521"/>
      <c r="AG260" s="521"/>
      <c r="AH260" s="521"/>
      <c r="AI260" s="521"/>
      <c r="AJ260" s="521"/>
      <c r="AK260" s="521"/>
      <c r="AL260" s="492"/>
      <c r="AM260" s="521"/>
      <c r="AN260" s="521"/>
      <c r="AO260" s="521"/>
      <c r="AP260" s="521"/>
      <c r="AQ260" s="521"/>
      <c r="AR260" s="521"/>
      <c r="AS260" s="492"/>
      <c r="AT260" s="521"/>
      <c r="AU260" s="521"/>
      <c r="AV260" s="521"/>
      <c r="AW260" s="521"/>
      <c r="AX260" s="521"/>
      <c r="AY260" s="521"/>
      <c r="AZ260" s="492"/>
      <c r="BA260" s="521"/>
      <c r="BB260" s="521"/>
      <c r="BC260" s="521"/>
      <c r="BD260" s="521"/>
      <c r="BE260" s="521"/>
      <c r="BF260" s="521"/>
      <c r="BG260" s="492"/>
      <c r="BH260" s="521"/>
      <c r="BI260" s="521"/>
      <c r="BJ260" s="521"/>
      <c r="BK260" s="521"/>
      <c r="BL260" s="521"/>
      <c r="BM260" s="521"/>
      <c r="BN260" s="492"/>
      <c r="BO260" s="521"/>
      <c r="BP260" s="521"/>
      <c r="BQ260" s="521"/>
      <c r="BR260" s="399"/>
      <c r="BS260" s="399"/>
      <c r="BT260" s="399"/>
      <c r="BU260" s="399"/>
      <c r="BV260" s="399"/>
      <c r="BW260" s="399"/>
      <c r="BX260" s="399"/>
      <c r="BY260" s="399"/>
      <c r="BZ260" s="399"/>
      <c r="CA260" s="399"/>
      <c r="CB260" s="399"/>
      <c r="CC260" s="399"/>
      <c r="CD260" s="399"/>
      <c r="CE260" s="399"/>
      <c r="CF260" s="399"/>
      <c r="CG260" s="399"/>
      <c r="CH260" s="399"/>
      <c r="CI260" s="399"/>
      <c r="CJ260" s="399"/>
      <c r="CK260" s="399"/>
      <c r="CL260" s="399"/>
      <c r="CM260" s="399"/>
      <c r="CN260" s="399"/>
      <c r="CO260" s="399"/>
      <c r="CP260" s="399"/>
      <c r="CQ260" s="399"/>
      <c r="CR260" s="399"/>
      <c r="CS260" s="399"/>
      <c r="CT260" s="399"/>
      <c r="CU260" s="399"/>
      <c r="CV260" s="399"/>
      <c r="CW260" s="399"/>
      <c r="CX260" s="399"/>
      <c r="CY260" s="399"/>
      <c r="CZ260" s="399"/>
      <c r="DA260" s="399"/>
      <c r="DB260" s="399"/>
      <c r="DC260" s="399"/>
      <c r="DD260" s="399"/>
      <c r="DE260" s="399"/>
      <c r="DF260" s="399"/>
      <c r="DG260" s="399"/>
      <c r="DH260" s="399"/>
      <c r="DI260" s="399"/>
      <c r="DJ260" s="399"/>
      <c r="DK260" s="399"/>
      <c r="DL260" s="399"/>
      <c r="DM260" s="399"/>
      <c r="DN260" s="399"/>
      <c r="DO260" s="399"/>
      <c r="DP260" s="399"/>
      <c r="DQ260" s="399"/>
      <c r="DR260" s="399"/>
      <c r="DS260" s="399"/>
      <c r="DT260" s="399"/>
      <c r="DU260" s="399"/>
      <c r="DV260" s="399"/>
      <c r="DW260" s="399"/>
      <c r="DX260" s="399"/>
      <c r="DY260" s="399"/>
      <c r="DZ260" s="399"/>
      <c r="EA260" s="399"/>
      <c r="EB260" s="399"/>
      <c r="EC260" s="399"/>
      <c r="ED260" s="399"/>
      <c r="EE260" s="399"/>
      <c r="EF260" s="399"/>
      <c r="EG260" s="399"/>
      <c r="EH260" s="399"/>
      <c r="EI260" s="399"/>
      <c r="EJ260" s="399"/>
      <c r="EK260" s="399"/>
      <c r="EL260" s="399"/>
      <c r="EM260" s="399"/>
      <c r="EN260" s="399"/>
      <c r="EO260" s="399"/>
      <c r="EP260" s="399"/>
    </row>
    <row r="261" spans="3:146" ht="12" customHeight="1">
      <c r="C261" s="521"/>
      <c r="D261" s="492"/>
      <c r="E261" s="521"/>
      <c r="F261" s="521"/>
      <c r="G261" s="521"/>
      <c r="H261" s="521"/>
      <c r="I261" s="521"/>
      <c r="J261" s="521"/>
      <c r="K261" s="492"/>
      <c r="L261" s="521"/>
      <c r="M261" s="521"/>
      <c r="N261" s="521"/>
      <c r="O261" s="521"/>
      <c r="P261" s="521"/>
      <c r="Q261" s="521"/>
      <c r="R261" s="492"/>
      <c r="S261" s="521"/>
      <c r="T261" s="521"/>
      <c r="U261" s="521"/>
      <c r="V261" s="521"/>
      <c r="W261" s="521"/>
      <c r="X261" s="521"/>
      <c r="Y261" s="492"/>
      <c r="Z261" s="521"/>
      <c r="AA261" s="521"/>
      <c r="AB261" s="521"/>
      <c r="AC261" s="521"/>
      <c r="AD261" s="521"/>
      <c r="AE261" s="492"/>
      <c r="AF261" s="521"/>
      <c r="AG261" s="521"/>
      <c r="AH261" s="521"/>
      <c r="AI261" s="521"/>
      <c r="AJ261" s="521"/>
      <c r="AK261" s="521"/>
      <c r="AL261" s="492"/>
      <c r="AM261" s="521"/>
      <c r="AN261" s="521"/>
      <c r="AO261" s="521"/>
      <c r="AP261" s="521"/>
      <c r="AQ261" s="521"/>
      <c r="AR261" s="521"/>
      <c r="AS261" s="492"/>
      <c r="AT261" s="521"/>
      <c r="AU261" s="521"/>
      <c r="AV261" s="521"/>
      <c r="AW261" s="521"/>
      <c r="AX261" s="521"/>
      <c r="AY261" s="521"/>
      <c r="AZ261" s="492"/>
      <c r="BA261" s="521"/>
      <c r="BB261" s="521"/>
      <c r="BC261" s="521"/>
      <c r="BD261" s="521"/>
      <c r="BE261" s="521"/>
      <c r="BF261" s="521"/>
      <c r="BG261" s="492"/>
      <c r="BH261" s="521"/>
      <c r="BI261" s="521"/>
      <c r="BJ261" s="521"/>
      <c r="BK261" s="521"/>
      <c r="BL261" s="521"/>
      <c r="BM261" s="521"/>
      <c r="BN261" s="492"/>
      <c r="BO261" s="521"/>
      <c r="BP261" s="521"/>
      <c r="BQ261" s="521"/>
      <c r="BR261" s="399"/>
      <c r="BS261" s="399"/>
      <c r="BT261" s="399"/>
      <c r="BU261" s="399"/>
      <c r="BV261" s="399"/>
      <c r="BW261" s="399"/>
      <c r="BX261" s="399"/>
      <c r="BY261" s="399"/>
      <c r="BZ261" s="399"/>
      <c r="CA261" s="399"/>
      <c r="CB261" s="399"/>
      <c r="CC261" s="399"/>
      <c r="CD261" s="399"/>
      <c r="CE261" s="399"/>
      <c r="CF261" s="399"/>
      <c r="CG261" s="399"/>
      <c r="CH261" s="399"/>
      <c r="CI261" s="399"/>
      <c r="CJ261" s="399"/>
      <c r="CK261" s="399"/>
      <c r="CL261" s="399"/>
      <c r="CM261" s="399"/>
      <c r="CN261" s="399"/>
      <c r="CO261" s="399"/>
      <c r="CP261" s="399"/>
      <c r="CQ261" s="399"/>
      <c r="CR261" s="399"/>
      <c r="CS261" s="399"/>
      <c r="CT261" s="399"/>
      <c r="CU261" s="399"/>
      <c r="CV261" s="399"/>
      <c r="CW261" s="399"/>
      <c r="CX261" s="399"/>
      <c r="CY261" s="399"/>
      <c r="CZ261" s="399"/>
      <c r="DA261" s="399"/>
      <c r="DB261" s="399"/>
      <c r="DC261" s="399"/>
      <c r="DD261" s="399"/>
      <c r="DE261" s="399"/>
      <c r="DF261" s="399"/>
      <c r="DG261" s="399"/>
      <c r="DH261" s="399"/>
      <c r="DI261" s="399"/>
      <c r="DJ261" s="399"/>
      <c r="DK261" s="399"/>
      <c r="DL261" s="399"/>
      <c r="DM261" s="399"/>
      <c r="DN261" s="399"/>
      <c r="DO261" s="399"/>
      <c r="DP261" s="399"/>
      <c r="DQ261" s="399"/>
      <c r="DR261" s="399"/>
      <c r="DS261" s="399"/>
      <c r="DT261" s="399"/>
      <c r="DU261" s="399"/>
      <c r="DV261" s="399"/>
      <c r="DW261" s="399"/>
      <c r="DX261" s="399"/>
      <c r="DY261" s="399"/>
      <c r="DZ261" s="399"/>
      <c r="EA261" s="399"/>
      <c r="EB261" s="399"/>
      <c r="EC261" s="399"/>
      <c r="ED261" s="399"/>
      <c r="EE261" s="399"/>
      <c r="EF261" s="399"/>
      <c r="EG261" s="399"/>
      <c r="EH261" s="399"/>
      <c r="EI261" s="399"/>
      <c r="EJ261" s="399"/>
      <c r="EK261" s="399"/>
      <c r="EL261" s="399"/>
      <c r="EM261" s="399"/>
      <c r="EN261" s="399"/>
      <c r="EO261" s="399"/>
      <c r="EP261" s="399"/>
    </row>
    <row r="262" spans="3:146" ht="12" customHeight="1">
      <c r="C262" s="521"/>
      <c r="D262" s="492"/>
      <c r="E262" s="521"/>
      <c r="F262" s="521"/>
      <c r="G262" s="521"/>
      <c r="H262" s="521"/>
      <c r="I262" s="521"/>
      <c r="J262" s="521"/>
      <c r="K262" s="492"/>
      <c r="L262" s="521"/>
      <c r="M262" s="521"/>
      <c r="N262" s="521"/>
      <c r="O262" s="521"/>
      <c r="P262" s="521"/>
      <c r="Q262" s="521"/>
      <c r="R262" s="492"/>
      <c r="S262" s="521"/>
      <c r="T262" s="521"/>
      <c r="U262" s="521"/>
      <c r="V262" s="521"/>
      <c r="W262" s="521"/>
      <c r="X262" s="521"/>
      <c r="Y262" s="492"/>
      <c r="Z262" s="521"/>
      <c r="AA262" s="521"/>
      <c r="AB262" s="521"/>
      <c r="AC262" s="521"/>
      <c r="AD262" s="521"/>
      <c r="AE262" s="492"/>
      <c r="AF262" s="521"/>
      <c r="AG262" s="521"/>
      <c r="AH262" s="521"/>
      <c r="AI262" s="521"/>
      <c r="AJ262" s="521"/>
      <c r="AK262" s="521"/>
      <c r="AL262" s="492"/>
      <c r="AM262" s="521"/>
      <c r="AN262" s="521"/>
      <c r="AO262" s="521"/>
      <c r="AP262" s="521"/>
      <c r="AQ262" s="521"/>
      <c r="AR262" s="521"/>
      <c r="AS262" s="492"/>
      <c r="AT262" s="521"/>
      <c r="AU262" s="521"/>
      <c r="AV262" s="521"/>
      <c r="AW262" s="521"/>
      <c r="AX262" s="521"/>
      <c r="AY262" s="521"/>
      <c r="AZ262" s="492"/>
      <c r="BA262" s="521"/>
      <c r="BB262" s="521"/>
      <c r="BC262" s="521"/>
      <c r="BD262" s="521"/>
      <c r="BE262" s="521"/>
      <c r="BF262" s="521"/>
      <c r="BG262" s="492"/>
      <c r="BH262" s="521"/>
      <c r="BI262" s="521"/>
      <c r="BJ262" s="521"/>
      <c r="BK262" s="521"/>
      <c r="BL262" s="521"/>
      <c r="BM262" s="521"/>
      <c r="BN262" s="492"/>
      <c r="BO262" s="521"/>
      <c r="BP262" s="521"/>
      <c r="BQ262" s="521"/>
      <c r="BR262" s="399"/>
      <c r="BS262" s="399"/>
      <c r="BT262" s="399"/>
      <c r="BU262" s="399"/>
      <c r="BV262" s="399"/>
      <c r="BW262" s="399"/>
      <c r="BX262" s="399"/>
      <c r="BY262" s="399"/>
      <c r="BZ262" s="399"/>
      <c r="CA262" s="399"/>
      <c r="CB262" s="399"/>
      <c r="CC262" s="399"/>
      <c r="CD262" s="399"/>
      <c r="CE262" s="399"/>
      <c r="CF262" s="399"/>
      <c r="CG262" s="399"/>
      <c r="CH262" s="399"/>
      <c r="CI262" s="399"/>
      <c r="CJ262" s="399"/>
      <c r="CK262" s="399"/>
      <c r="CL262" s="399"/>
      <c r="CM262" s="399"/>
      <c r="CN262" s="399"/>
      <c r="CO262" s="399"/>
      <c r="CP262" s="399"/>
      <c r="CQ262" s="399"/>
      <c r="CR262" s="399"/>
      <c r="CS262" s="399"/>
      <c r="CT262" s="399"/>
      <c r="CU262" s="399"/>
      <c r="CV262" s="399"/>
      <c r="CW262" s="399"/>
      <c r="CX262" s="399"/>
      <c r="CY262" s="399"/>
      <c r="CZ262" s="399"/>
      <c r="DA262" s="399"/>
      <c r="DB262" s="399"/>
      <c r="DC262" s="399"/>
      <c r="DD262" s="399"/>
      <c r="DE262" s="399"/>
      <c r="DF262" s="399"/>
      <c r="DG262" s="399"/>
      <c r="DH262" s="399"/>
      <c r="DI262" s="399"/>
      <c r="DJ262" s="399"/>
      <c r="DK262" s="399"/>
      <c r="DL262" s="399"/>
      <c r="DM262" s="399"/>
      <c r="DN262" s="399"/>
      <c r="DO262" s="399"/>
      <c r="DP262" s="399"/>
      <c r="DQ262" s="399"/>
      <c r="DR262" s="399"/>
      <c r="DS262" s="399"/>
      <c r="DT262" s="399"/>
      <c r="DU262" s="399"/>
      <c r="DV262" s="399"/>
      <c r="DW262" s="399"/>
      <c r="DX262" s="399"/>
      <c r="DY262" s="399"/>
      <c r="DZ262" s="399"/>
      <c r="EA262" s="399"/>
      <c r="EB262" s="399"/>
      <c r="EC262" s="399"/>
      <c r="ED262" s="399"/>
      <c r="EE262" s="399"/>
      <c r="EF262" s="399"/>
      <c r="EG262" s="399"/>
      <c r="EH262" s="399"/>
      <c r="EI262" s="399"/>
      <c r="EJ262" s="399"/>
      <c r="EK262" s="399"/>
      <c r="EL262" s="399"/>
      <c r="EM262" s="399"/>
      <c r="EN262" s="399"/>
      <c r="EO262" s="399"/>
      <c r="EP262" s="399"/>
    </row>
    <row r="263" spans="3:146" ht="12" customHeight="1">
      <c r="C263" s="521"/>
      <c r="D263" s="492"/>
      <c r="E263" s="521"/>
      <c r="F263" s="521"/>
      <c r="G263" s="521"/>
      <c r="H263" s="521"/>
      <c r="I263" s="521"/>
      <c r="J263" s="521"/>
      <c r="K263" s="492"/>
      <c r="L263" s="521"/>
      <c r="M263" s="521"/>
      <c r="N263" s="521"/>
      <c r="O263" s="521"/>
      <c r="P263" s="521"/>
      <c r="Q263" s="521"/>
      <c r="R263" s="492"/>
      <c r="S263" s="521"/>
      <c r="T263" s="521"/>
      <c r="U263" s="521"/>
      <c r="V263" s="521"/>
      <c r="W263" s="521"/>
      <c r="X263" s="521"/>
      <c r="Y263" s="492"/>
      <c r="Z263" s="521"/>
      <c r="AA263" s="521"/>
      <c r="AB263" s="521"/>
      <c r="AC263" s="521"/>
      <c r="AD263" s="521"/>
      <c r="AE263" s="492"/>
      <c r="AF263" s="521"/>
      <c r="AG263" s="521"/>
      <c r="AH263" s="521"/>
      <c r="AI263" s="521"/>
      <c r="AJ263" s="521"/>
      <c r="AK263" s="521"/>
      <c r="AL263" s="492"/>
      <c r="AM263" s="521"/>
      <c r="AN263" s="521"/>
      <c r="AO263" s="521"/>
      <c r="AP263" s="521"/>
      <c r="AQ263" s="521"/>
      <c r="AR263" s="521"/>
      <c r="AS263" s="492"/>
      <c r="AT263" s="521"/>
      <c r="AU263" s="521"/>
      <c r="AV263" s="521"/>
      <c r="AW263" s="521"/>
      <c r="AX263" s="521"/>
      <c r="AY263" s="521"/>
      <c r="AZ263" s="492"/>
      <c r="BA263" s="521"/>
      <c r="BB263" s="521"/>
      <c r="BC263" s="521"/>
      <c r="BD263" s="521"/>
      <c r="BE263" s="521"/>
      <c r="BF263" s="521"/>
      <c r="BG263" s="492"/>
      <c r="BH263" s="521"/>
      <c r="BI263" s="521"/>
      <c r="BJ263" s="521"/>
      <c r="BK263" s="521"/>
      <c r="BL263" s="521"/>
      <c r="BM263" s="521"/>
      <c r="BN263" s="492"/>
      <c r="BO263" s="521"/>
      <c r="BP263" s="521"/>
      <c r="BQ263" s="521"/>
      <c r="BR263" s="399"/>
      <c r="BS263" s="399"/>
      <c r="BT263" s="399"/>
      <c r="BU263" s="399"/>
      <c r="BV263" s="399"/>
      <c r="BW263" s="399"/>
      <c r="BX263" s="399"/>
      <c r="BY263" s="399"/>
      <c r="BZ263" s="399"/>
      <c r="CA263" s="399"/>
      <c r="CB263" s="399"/>
      <c r="CC263" s="399"/>
      <c r="CD263" s="399"/>
      <c r="CE263" s="399"/>
      <c r="CF263" s="399"/>
      <c r="CG263" s="399"/>
      <c r="CH263" s="399"/>
      <c r="CI263" s="399"/>
      <c r="CJ263" s="399"/>
      <c r="CK263" s="399"/>
      <c r="CL263" s="399"/>
      <c r="CM263" s="399"/>
      <c r="CN263" s="399"/>
      <c r="CO263" s="399"/>
      <c r="CP263" s="399"/>
      <c r="CQ263" s="399"/>
      <c r="CR263" s="399"/>
      <c r="CS263" s="399"/>
      <c r="CT263" s="399"/>
      <c r="CU263" s="399"/>
      <c r="CV263" s="399"/>
      <c r="CW263" s="399"/>
      <c r="CX263" s="399"/>
      <c r="CY263" s="399"/>
      <c r="CZ263" s="399"/>
      <c r="DA263" s="399"/>
      <c r="DB263" s="399"/>
      <c r="DC263" s="399"/>
      <c r="DD263" s="399"/>
      <c r="DE263" s="399"/>
      <c r="DF263" s="399"/>
      <c r="DG263" s="399"/>
      <c r="DH263" s="399"/>
      <c r="DI263" s="399"/>
      <c r="DJ263" s="399"/>
      <c r="DK263" s="399"/>
      <c r="DL263" s="399"/>
      <c r="DM263" s="399"/>
      <c r="DN263" s="399"/>
      <c r="DO263" s="399"/>
      <c r="DP263" s="399"/>
      <c r="DQ263" s="399"/>
      <c r="DR263" s="399"/>
      <c r="DS263" s="399"/>
      <c r="DT263" s="399"/>
      <c r="DU263" s="399"/>
      <c r="DV263" s="399"/>
      <c r="DW263" s="399"/>
      <c r="DX263" s="399"/>
      <c r="DY263" s="399"/>
      <c r="DZ263" s="399"/>
      <c r="EA263" s="399"/>
      <c r="EB263" s="399"/>
      <c r="EC263" s="399"/>
      <c r="ED263" s="399"/>
      <c r="EE263" s="399"/>
      <c r="EF263" s="399"/>
      <c r="EG263" s="399"/>
      <c r="EH263" s="399"/>
      <c r="EI263" s="399"/>
      <c r="EJ263" s="399"/>
      <c r="EK263" s="399"/>
      <c r="EL263" s="399"/>
      <c r="EM263" s="399"/>
      <c r="EN263" s="399"/>
      <c r="EO263" s="399"/>
      <c r="EP263" s="399"/>
    </row>
    <row r="264" spans="3:146" ht="12" customHeight="1">
      <c r="C264" s="521"/>
      <c r="D264" s="492"/>
      <c r="E264" s="521"/>
      <c r="F264" s="521"/>
      <c r="G264" s="521"/>
      <c r="H264" s="521"/>
      <c r="I264" s="521"/>
      <c r="J264" s="521"/>
      <c r="K264" s="492"/>
      <c r="L264" s="521"/>
      <c r="M264" s="521"/>
      <c r="N264" s="521"/>
      <c r="O264" s="521"/>
      <c r="P264" s="521"/>
      <c r="Q264" s="521"/>
      <c r="R264" s="492"/>
      <c r="S264" s="521"/>
      <c r="T264" s="521"/>
      <c r="U264" s="521"/>
      <c r="V264" s="521"/>
      <c r="W264" s="521"/>
      <c r="X264" s="521"/>
      <c r="Y264" s="492"/>
      <c r="Z264" s="521"/>
      <c r="AA264" s="521"/>
      <c r="AB264" s="521"/>
      <c r="AC264" s="521"/>
      <c r="AD264" s="521"/>
      <c r="AE264" s="492"/>
      <c r="AF264" s="521"/>
      <c r="AG264" s="521"/>
      <c r="AH264" s="521"/>
      <c r="AI264" s="521"/>
      <c r="AJ264" s="521"/>
      <c r="AK264" s="521"/>
      <c r="AL264" s="492"/>
      <c r="AM264" s="521"/>
      <c r="AN264" s="521"/>
      <c r="AO264" s="521"/>
      <c r="AP264" s="521"/>
      <c r="AQ264" s="521"/>
      <c r="AR264" s="521"/>
      <c r="AS264" s="492"/>
      <c r="AT264" s="521"/>
      <c r="AU264" s="521"/>
      <c r="AV264" s="521"/>
      <c r="AW264" s="521"/>
      <c r="AX264" s="521"/>
      <c r="AY264" s="521"/>
      <c r="AZ264" s="492"/>
      <c r="BA264" s="521"/>
      <c r="BB264" s="521"/>
      <c r="BC264" s="521"/>
      <c r="BD264" s="521"/>
      <c r="BE264" s="521"/>
      <c r="BF264" s="521"/>
      <c r="BG264" s="492"/>
      <c r="BH264" s="521"/>
      <c r="BI264" s="521"/>
      <c r="BJ264" s="521"/>
      <c r="BK264" s="521"/>
      <c r="BL264" s="521"/>
      <c r="BM264" s="521"/>
      <c r="BN264" s="492"/>
      <c r="BO264" s="521"/>
      <c r="BP264" s="521"/>
      <c r="BQ264" s="521"/>
      <c r="BR264" s="399"/>
      <c r="BS264" s="399"/>
      <c r="BT264" s="399"/>
      <c r="BU264" s="399"/>
      <c r="BV264" s="399"/>
      <c r="BW264" s="399"/>
      <c r="BX264" s="399"/>
      <c r="BY264" s="399"/>
      <c r="BZ264" s="399"/>
      <c r="CA264" s="399"/>
      <c r="CB264" s="399"/>
      <c r="CC264" s="399"/>
      <c r="CD264" s="399"/>
      <c r="CE264" s="399"/>
      <c r="CF264" s="399"/>
      <c r="CG264" s="399"/>
      <c r="CH264" s="399"/>
      <c r="CI264" s="399"/>
      <c r="CJ264" s="399"/>
      <c r="CK264" s="399"/>
      <c r="CL264" s="399"/>
      <c r="CM264" s="399"/>
      <c r="CN264" s="399"/>
      <c r="CO264" s="399"/>
      <c r="CP264" s="399"/>
      <c r="CQ264" s="399"/>
      <c r="CR264" s="399"/>
      <c r="CS264" s="399"/>
      <c r="CT264" s="399"/>
      <c r="CU264" s="399"/>
      <c r="CV264" s="399"/>
      <c r="CW264" s="399"/>
      <c r="CX264" s="399"/>
      <c r="CY264" s="399"/>
      <c r="CZ264" s="399"/>
      <c r="DA264" s="399"/>
      <c r="DB264" s="399"/>
      <c r="DC264" s="399"/>
      <c r="DD264" s="399"/>
      <c r="DE264" s="399"/>
      <c r="DF264" s="399"/>
      <c r="DG264" s="399"/>
      <c r="DH264" s="399"/>
      <c r="DI264" s="399"/>
      <c r="DJ264" s="399"/>
      <c r="DK264" s="399"/>
      <c r="DL264" s="399"/>
      <c r="DM264" s="399"/>
      <c r="DN264" s="399"/>
      <c r="DO264" s="399"/>
      <c r="DP264" s="399"/>
      <c r="DQ264" s="399"/>
      <c r="DR264" s="399"/>
      <c r="DS264" s="399"/>
      <c r="DT264" s="399"/>
      <c r="DU264" s="399"/>
      <c r="DV264" s="399"/>
      <c r="DW264" s="399"/>
      <c r="DX264" s="399"/>
      <c r="DY264" s="399"/>
      <c r="DZ264" s="399"/>
      <c r="EA264" s="399"/>
      <c r="EB264" s="399"/>
      <c r="EC264" s="399"/>
      <c r="ED264" s="399"/>
      <c r="EE264" s="399"/>
      <c r="EF264" s="399"/>
      <c r="EG264" s="399"/>
      <c r="EH264" s="399"/>
      <c r="EI264" s="399"/>
      <c r="EJ264" s="399"/>
      <c r="EK264" s="399"/>
      <c r="EL264" s="399"/>
      <c r="EM264" s="399"/>
      <c r="EN264" s="399"/>
      <c r="EO264" s="399"/>
      <c r="EP264" s="399"/>
    </row>
    <row r="265" spans="3:146" ht="12" customHeight="1">
      <c r="C265" s="521"/>
      <c r="D265" s="492"/>
      <c r="E265" s="521"/>
      <c r="F265" s="521"/>
      <c r="G265" s="521"/>
      <c r="H265" s="521"/>
      <c r="I265" s="521"/>
      <c r="J265" s="521"/>
      <c r="K265" s="492"/>
      <c r="L265" s="521"/>
      <c r="M265" s="521"/>
      <c r="N265" s="521"/>
      <c r="O265" s="521"/>
      <c r="P265" s="521"/>
      <c r="Q265" s="521"/>
      <c r="R265" s="492"/>
      <c r="S265" s="521"/>
      <c r="T265" s="521"/>
      <c r="U265" s="521"/>
      <c r="V265" s="521"/>
      <c r="W265" s="521"/>
      <c r="X265" s="521"/>
      <c r="Y265" s="492"/>
      <c r="Z265" s="521"/>
      <c r="AA265" s="521"/>
      <c r="AB265" s="521"/>
      <c r="AC265" s="521"/>
      <c r="AD265" s="521"/>
      <c r="AE265" s="492"/>
      <c r="AF265" s="521"/>
      <c r="AG265" s="521"/>
      <c r="AH265" s="521"/>
      <c r="AI265" s="521"/>
      <c r="AJ265" s="521"/>
      <c r="AK265" s="521"/>
      <c r="AL265" s="492"/>
      <c r="AM265" s="521"/>
      <c r="AN265" s="521"/>
      <c r="AO265" s="521"/>
      <c r="AP265" s="521"/>
      <c r="AQ265" s="521"/>
      <c r="AR265" s="521"/>
      <c r="AS265" s="492"/>
      <c r="AT265" s="521"/>
      <c r="AU265" s="521"/>
      <c r="AV265" s="521"/>
      <c r="AW265" s="521"/>
      <c r="AX265" s="521"/>
      <c r="AY265" s="521"/>
      <c r="AZ265" s="492"/>
      <c r="BA265" s="521"/>
      <c r="BB265" s="521"/>
      <c r="BC265" s="521"/>
      <c r="BD265" s="521"/>
      <c r="BE265" s="521"/>
      <c r="BF265" s="521"/>
      <c r="BG265" s="492"/>
      <c r="BH265" s="521"/>
      <c r="BI265" s="521"/>
      <c r="BJ265" s="521"/>
      <c r="BK265" s="521"/>
      <c r="BL265" s="521"/>
      <c r="BM265" s="521"/>
      <c r="BN265" s="492"/>
      <c r="BO265" s="521"/>
      <c r="BP265" s="521"/>
      <c r="BQ265" s="521"/>
      <c r="BR265" s="399"/>
      <c r="BS265" s="399"/>
      <c r="BT265" s="399"/>
      <c r="BU265" s="399"/>
      <c r="BV265" s="399"/>
      <c r="BW265" s="399"/>
      <c r="BX265" s="399"/>
      <c r="BY265" s="399"/>
      <c r="BZ265" s="399"/>
      <c r="CA265" s="399"/>
      <c r="CB265" s="399"/>
      <c r="CC265" s="399"/>
      <c r="CD265" s="399"/>
      <c r="CE265" s="399"/>
      <c r="CF265" s="399"/>
      <c r="CG265" s="399"/>
      <c r="CH265" s="399"/>
      <c r="CI265" s="399"/>
      <c r="CJ265" s="399"/>
      <c r="CK265" s="399"/>
      <c r="CL265" s="399"/>
      <c r="CM265" s="399"/>
      <c r="CN265" s="399"/>
      <c r="CO265" s="399"/>
      <c r="CP265" s="399"/>
      <c r="CQ265" s="399"/>
      <c r="CR265" s="399"/>
      <c r="CS265" s="399"/>
      <c r="CT265" s="399"/>
      <c r="CU265" s="399"/>
      <c r="CV265" s="399"/>
      <c r="CW265" s="399"/>
      <c r="CX265" s="399"/>
      <c r="CY265" s="399"/>
      <c r="CZ265" s="399"/>
      <c r="DA265" s="399"/>
      <c r="DB265" s="399"/>
      <c r="DC265" s="399"/>
      <c r="DD265" s="399"/>
      <c r="DE265" s="399"/>
      <c r="DF265" s="399"/>
      <c r="DG265" s="399"/>
      <c r="DH265" s="399"/>
      <c r="DI265" s="399"/>
      <c r="DJ265" s="399"/>
      <c r="DK265" s="399"/>
      <c r="DL265" s="399"/>
      <c r="DM265" s="399"/>
      <c r="DN265" s="399"/>
      <c r="DO265" s="399"/>
      <c r="DP265" s="399"/>
      <c r="DQ265" s="399"/>
      <c r="DR265" s="399"/>
      <c r="DS265" s="399"/>
      <c r="DT265" s="399"/>
      <c r="DU265" s="399"/>
      <c r="DV265" s="399"/>
      <c r="DW265" s="399"/>
      <c r="DX265" s="399"/>
      <c r="DY265" s="399"/>
      <c r="DZ265" s="399"/>
      <c r="EA265" s="399"/>
      <c r="EB265" s="399"/>
      <c r="EC265" s="399"/>
      <c r="ED265" s="399"/>
      <c r="EE265" s="399"/>
      <c r="EF265" s="399"/>
      <c r="EG265" s="399"/>
      <c r="EH265" s="399"/>
      <c r="EI265" s="399"/>
      <c r="EJ265" s="399"/>
      <c r="EK265" s="399"/>
      <c r="EL265" s="399"/>
      <c r="EM265" s="399"/>
      <c r="EN265" s="399"/>
      <c r="EO265" s="399"/>
      <c r="EP265" s="399"/>
    </row>
    <row r="266" spans="3:146" ht="12" customHeight="1">
      <c r="C266" s="521"/>
      <c r="D266" s="492"/>
      <c r="E266" s="521"/>
      <c r="F266" s="521"/>
      <c r="G266" s="521"/>
      <c r="H266" s="521"/>
      <c r="I266" s="521"/>
      <c r="J266" s="521"/>
      <c r="K266" s="492"/>
      <c r="L266" s="521"/>
      <c r="M266" s="521"/>
      <c r="N266" s="521"/>
      <c r="O266" s="521"/>
      <c r="P266" s="521"/>
      <c r="Q266" s="521"/>
      <c r="R266" s="492"/>
      <c r="S266" s="521"/>
      <c r="T266" s="521"/>
      <c r="U266" s="521"/>
      <c r="V266" s="521"/>
      <c r="W266" s="521"/>
      <c r="X266" s="521"/>
      <c r="Y266" s="492"/>
      <c r="Z266" s="521"/>
      <c r="AA266" s="521"/>
      <c r="AB266" s="521"/>
      <c r="AC266" s="521"/>
      <c r="AD266" s="521"/>
      <c r="AE266" s="492"/>
      <c r="AF266" s="521"/>
      <c r="AG266" s="521"/>
      <c r="AH266" s="521"/>
      <c r="AI266" s="521"/>
      <c r="AJ266" s="521"/>
      <c r="AK266" s="521"/>
      <c r="AL266" s="492"/>
      <c r="AM266" s="521"/>
      <c r="AN266" s="521"/>
      <c r="AO266" s="521"/>
      <c r="AP266" s="521"/>
      <c r="AQ266" s="521"/>
      <c r="AR266" s="521"/>
      <c r="AS266" s="492"/>
      <c r="AT266" s="521"/>
      <c r="AU266" s="521"/>
      <c r="AV266" s="521"/>
      <c r="AW266" s="521"/>
      <c r="AX266" s="521"/>
      <c r="AY266" s="521"/>
      <c r="AZ266" s="492"/>
      <c r="BA266" s="521"/>
      <c r="BB266" s="521"/>
      <c r="BC266" s="521"/>
      <c r="BD266" s="521"/>
      <c r="BE266" s="521"/>
      <c r="BF266" s="521"/>
      <c r="BG266" s="492"/>
      <c r="BH266" s="521"/>
      <c r="BI266" s="521"/>
      <c r="BJ266" s="521"/>
      <c r="BK266" s="521"/>
      <c r="BL266" s="521"/>
      <c r="BM266" s="521"/>
      <c r="BN266" s="492"/>
      <c r="BO266" s="521"/>
      <c r="BP266" s="521"/>
      <c r="BQ266" s="521"/>
      <c r="BR266" s="399"/>
      <c r="BS266" s="399"/>
      <c r="BT266" s="399"/>
      <c r="BU266" s="399"/>
      <c r="BV266" s="399"/>
      <c r="BW266" s="399"/>
      <c r="BX266" s="399"/>
      <c r="BY266" s="399"/>
      <c r="BZ266" s="399"/>
      <c r="CA266" s="399"/>
      <c r="CB266" s="399"/>
      <c r="CC266" s="399"/>
      <c r="CD266" s="399"/>
      <c r="CE266" s="399"/>
      <c r="CF266" s="399"/>
      <c r="CG266" s="399"/>
      <c r="CH266" s="399"/>
      <c r="CI266" s="399"/>
      <c r="CJ266" s="399"/>
      <c r="CK266" s="399"/>
      <c r="CL266" s="399"/>
      <c r="CM266" s="399"/>
      <c r="CN266" s="399"/>
      <c r="CO266" s="399"/>
      <c r="CP266" s="399"/>
      <c r="CQ266" s="399"/>
      <c r="CR266" s="399"/>
      <c r="CS266" s="399"/>
      <c r="CT266" s="399"/>
      <c r="CU266" s="399"/>
      <c r="CV266" s="399"/>
      <c r="CW266" s="399"/>
      <c r="CX266" s="399"/>
      <c r="CY266" s="399"/>
      <c r="CZ266" s="399"/>
      <c r="DA266" s="399"/>
      <c r="DB266" s="399"/>
      <c r="DC266" s="399"/>
      <c r="DD266" s="399"/>
      <c r="DE266" s="399"/>
      <c r="DF266" s="399"/>
      <c r="DG266" s="399"/>
      <c r="DH266" s="399"/>
      <c r="DI266" s="399"/>
      <c r="DJ266" s="399"/>
      <c r="DK266" s="399"/>
      <c r="DL266" s="399"/>
      <c r="DM266" s="399"/>
      <c r="DN266" s="399"/>
      <c r="DO266" s="399"/>
      <c r="DP266" s="399"/>
      <c r="DQ266" s="399"/>
      <c r="DR266" s="399"/>
      <c r="DS266" s="399"/>
      <c r="DT266" s="399"/>
      <c r="DU266" s="399"/>
      <c r="DV266" s="399"/>
      <c r="DW266" s="399"/>
      <c r="DX266" s="399"/>
      <c r="DY266" s="399"/>
      <c r="DZ266" s="399"/>
      <c r="EA266" s="399"/>
      <c r="EB266" s="399"/>
      <c r="EC266" s="399"/>
      <c r="ED266" s="399"/>
      <c r="EE266" s="399"/>
      <c r="EF266" s="399"/>
      <c r="EG266" s="399"/>
      <c r="EH266" s="399"/>
      <c r="EI266" s="399"/>
      <c r="EJ266" s="399"/>
      <c r="EK266" s="399"/>
      <c r="EL266" s="399"/>
      <c r="EM266" s="399"/>
      <c r="EN266" s="399"/>
      <c r="EO266" s="399"/>
      <c r="EP266" s="399"/>
    </row>
    <row r="267" spans="3:146" ht="12" customHeight="1">
      <c r="C267" s="521"/>
      <c r="D267" s="492"/>
      <c r="E267" s="521"/>
      <c r="F267" s="521"/>
      <c r="G267" s="521"/>
      <c r="H267" s="521"/>
      <c r="I267" s="521"/>
      <c r="J267" s="521"/>
      <c r="K267" s="492"/>
      <c r="L267" s="521"/>
      <c r="M267" s="521"/>
      <c r="N267" s="521"/>
      <c r="O267" s="521"/>
      <c r="P267" s="521"/>
      <c r="Q267" s="521"/>
      <c r="R267" s="492"/>
      <c r="S267" s="521"/>
      <c r="T267" s="521"/>
      <c r="U267" s="521"/>
      <c r="V267" s="521"/>
      <c r="W267" s="521"/>
      <c r="X267" s="521"/>
      <c r="Y267" s="492"/>
      <c r="Z267" s="521"/>
      <c r="AA267" s="521"/>
      <c r="AB267" s="521"/>
      <c r="AC267" s="521"/>
      <c r="AD267" s="521"/>
      <c r="AE267" s="492"/>
      <c r="AF267" s="521"/>
      <c r="AG267" s="521"/>
      <c r="AH267" s="521"/>
      <c r="AI267" s="521"/>
      <c r="AJ267" s="521"/>
      <c r="AK267" s="521"/>
      <c r="AL267" s="492"/>
      <c r="AM267" s="521"/>
      <c r="AN267" s="521"/>
      <c r="AO267" s="521"/>
      <c r="AP267" s="521"/>
      <c r="AQ267" s="521"/>
      <c r="AR267" s="521"/>
      <c r="AS267" s="492"/>
      <c r="AT267" s="521"/>
      <c r="AU267" s="521"/>
      <c r="AV267" s="521"/>
      <c r="AW267" s="521"/>
      <c r="AX267" s="521"/>
      <c r="AY267" s="521"/>
      <c r="AZ267" s="492"/>
      <c r="BA267" s="521"/>
      <c r="BB267" s="521"/>
      <c r="BC267" s="521"/>
      <c r="BD267" s="521"/>
      <c r="BE267" s="521"/>
      <c r="BF267" s="521"/>
      <c r="BG267" s="492"/>
      <c r="BH267" s="521"/>
      <c r="BI267" s="521"/>
      <c r="BJ267" s="521"/>
      <c r="BK267" s="521"/>
      <c r="BL267" s="521"/>
      <c r="BM267" s="521"/>
      <c r="BN267" s="492"/>
      <c r="BO267" s="521"/>
      <c r="BP267" s="521"/>
      <c r="BQ267" s="521"/>
      <c r="BR267" s="399"/>
      <c r="BS267" s="399"/>
      <c r="BT267" s="399"/>
      <c r="BU267" s="399"/>
      <c r="BV267" s="399"/>
      <c r="BW267" s="399"/>
      <c r="BX267" s="399"/>
      <c r="BY267" s="399"/>
      <c r="BZ267" s="399"/>
      <c r="CA267" s="399"/>
      <c r="CB267" s="399"/>
      <c r="CC267" s="399"/>
      <c r="CD267" s="399"/>
      <c r="CE267" s="399"/>
      <c r="CF267" s="399"/>
      <c r="CG267" s="399"/>
      <c r="CH267" s="399"/>
      <c r="CI267" s="399"/>
      <c r="CJ267" s="399"/>
      <c r="CK267" s="399"/>
      <c r="CL267" s="399"/>
      <c r="CM267" s="399"/>
      <c r="CN267" s="399"/>
      <c r="CO267" s="399"/>
      <c r="CP267" s="399"/>
      <c r="CQ267" s="399"/>
      <c r="CR267" s="399"/>
      <c r="CS267" s="399"/>
      <c r="CT267" s="399"/>
      <c r="CU267" s="399"/>
      <c r="CV267" s="399"/>
      <c r="CW267" s="399"/>
      <c r="CX267" s="399"/>
      <c r="CY267" s="399"/>
      <c r="CZ267" s="399"/>
      <c r="DA267" s="399"/>
      <c r="DB267" s="399"/>
      <c r="DC267" s="399"/>
      <c r="DD267" s="399"/>
      <c r="DE267" s="399"/>
      <c r="DF267" s="399"/>
      <c r="DG267" s="399"/>
      <c r="DH267" s="399"/>
      <c r="DI267" s="399"/>
      <c r="DJ267" s="399"/>
      <c r="DK267" s="399"/>
      <c r="DL267" s="399"/>
      <c r="DM267" s="399"/>
      <c r="DN267" s="399"/>
      <c r="DO267" s="399"/>
      <c r="DP267" s="399"/>
      <c r="DQ267" s="399"/>
      <c r="DR267" s="399"/>
      <c r="DS267" s="399"/>
      <c r="DT267" s="399"/>
      <c r="DU267" s="399"/>
      <c r="DV267" s="399"/>
      <c r="DW267" s="399"/>
      <c r="DX267" s="399"/>
      <c r="DY267" s="399"/>
      <c r="DZ267" s="399"/>
      <c r="EA267" s="399"/>
      <c r="EB267" s="399"/>
      <c r="EC267" s="399"/>
      <c r="ED267" s="399"/>
      <c r="EE267" s="399"/>
      <c r="EF267" s="399"/>
      <c r="EG267" s="399"/>
      <c r="EH267" s="399"/>
      <c r="EI267" s="399"/>
      <c r="EJ267" s="399"/>
      <c r="EK267" s="399"/>
      <c r="EL267" s="399"/>
      <c r="EM267" s="399"/>
      <c r="EN267" s="399"/>
      <c r="EO267" s="399"/>
      <c r="EP267" s="399"/>
    </row>
    <row r="268" spans="3:146" ht="12" customHeight="1">
      <c r="C268" s="521"/>
      <c r="D268" s="492"/>
      <c r="E268" s="521"/>
      <c r="F268" s="521"/>
      <c r="G268" s="521"/>
      <c r="H268" s="521"/>
      <c r="I268" s="521"/>
      <c r="J268" s="521"/>
      <c r="K268" s="492"/>
      <c r="L268" s="521"/>
      <c r="M268" s="521"/>
      <c r="N268" s="521"/>
      <c r="O268" s="521"/>
      <c r="P268" s="521"/>
      <c r="Q268" s="521"/>
      <c r="R268" s="492"/>
      <c r="S268" s="521"/>
      <c r="T268" s="521"/>
      <c r="U268" s="521"/>
      <c r="V268" s="521"/>
      <c r="W268" s="521"/>
      <c r="X268" s="521"/>
      <c r="Y268" s="492"/>
      <c r="Z268" s="521"/>
      <c r="AA268" s="521"/>
      <c r="AB268" s="521"/>
      <c r="AC268" s="521"/>
      <c r="AD268" s="521"/>
      <c r="AE268" s="492"/>
      <c r="AF268" s="521"/>
      <c r="AG268" s="521"/>
      <c r="AH268" s="521"/>
      <c r="AI268" s="521"/>
      <c r="AJ268" s="521"/>
      <c r="AK268" s="521"/>
      <c r="AL268" s="492"/>
      <c r="AM268" s="521"/>
      <c r="AN268" s="521"/>
      <c r="AO268" s="521"/>
      <c r="AP268" s="521"/>
      <c r="AQ268" s="521"/>
      <c r="AR268" s="521"/>
      <c r="AS268" s="492"/>
      <c r="AT268" s="521"/>
      <c r="AU268" s="521"/>
      <c r="AV268" s="521"/>
      <c r="AW268" s="521"/>
      <c r="AX268" s="521"/>
      <c r="AY268" s="521"/>
      <c r="AZ268" s="492"/>
      <c r="BA268" s="521"/>
      <c r="BB268" s="521"/>
      <c r="BC268" s="521"/>
      <c r="BD268" s="521"/>
      <c r="BE268" s="521"/>
      <c r="BF268" s="521"/>
      <c r="BG268" s="492"/>
      <c r="BH268" s="521"/>
      <c r="BI268" s="521"/>
      <c r="BJ268" s="521"/>
      <c r="BK268" s="521"/>
      <c r="BL268" s="521"/>
      <c r="BM268" s="521"/>
      <c r="BN268" s="492"/>
      <c r="BO268" s="521"/>
      <c r="BP268" s="521"/>
      <c r="BQ268" s="521"/>
      <c r="BR268" s="399"/>
      <c r="BS268" s="399"/>
      <c r="BT268" s="399"/>
      <c r="BU268" s="399"/>
      <c r="BV268" s="399"/>
      <c r="BW268" s="399"/>
      <c r="BX268" s="399"/>
      <c r="BY268" s="399"/>
      <c r="BZ268" s="399"/>
      <c r="CA268" s="399"/>
      <c r="CB268" s="399"/>
      <c r="CC268" s="399"/>
      <c r="CD268" s="399"/>
      <c r="CE268" s="399"/>
      <c r="CF268" s="399"/>
      <c r="CG268" s="399"/>
      <c r="CH268" s="399"/>
      <c r="CI268" s="399"/>
      <c r="CJ268" s="399"/>
      <c r="CK268" s="399"/>
      <c r="CL268" s="399"/>
      <c r="CM268" s="399"/>
      <c r="CN268" s="399"/>
      <c r="CO268" s="399"/>
      <c r="CP268" s="399"/>
      <c r="CQ268" s="399"/>
      <c r="CR268" s="399"/>
      <c r="CS268" s="399"/>
      <c r="CT268" s="399"/>
      <c r="CU268" s="399"/>
      <c r="CV268" s="399"/>
      <c r="CW268" s="399"/>
      <c r="CX268" s="399"/>
      <c r="CY268" s="399"/>
      <c r="CZ268" s="399"/>
      <c r="DA268" s="399"/>
      <c r="DB268" s="399"/>
      <c r="DC268" s="399"/>
      <c r="DD268" s="399"/>
      <c r="DE268" s="399"/>
      <c r="DF268" s="399"/>
      <c r="DG268" s="399"/>
      <c r="DH268" s="399"/>
      <c r="DI268" s="399"/>
      <c r="DJ268" s="399"/>
      <c r="DK268" s="399"/>
      <c r="DL268" s="399"/>
      <c r="DM268" s="399"/>
      <c r="DN268" s="399"/>
      <c r="DO268" s="399"/>
      <c r="DP268" s="399"/>
      <c r="DQ268" s="399"/>
      <c r="DR268" s="399"/>
      <c r="DS268" s="399"/>
      <c r="DT268" s="399"/>
      <c r="DU268" s="399"/>
      <c r="DV268" s="399"/>
      <c r="DW268" s="399"/>
      <c r="DX268" s="399"/>
      <c r="DY268" s="399"/>
      <c r="DZ268" s="399"/>
      <c r="EA268" s="399"/>
      <c r="EB268" s="399"/>
      <c r="EC268" s="399"/>
      <c r="ED268" s="399"/>
      <c r="EE268" s="399"/>
      <c r="EF268" s="399"/>
      <c r="EG268" s="399"/>
      <c r="EH268" s="399"/>
      <c r="EI268" s="399"/>
      <c r="EJ268" s="399"/>
      <c r="EK268" s="399"/>
      <c r="EL268" s="399"/>
      <c r="EM268" s="399"/>
      <c r="EN268" s="399"/>
      <c r="EO268" s="399"/>
      <c r="EP268" s="399"/>
    </row>
    <row r="269" spans="3:146" ht="12" customHeight="1">
      <c r="C269" s="521"/>
      <c r="D269" s="492"/>
      <c r="E269" s="521"/>
      <c r="F269" s="521"/>
      <c r="G269" s="521"/>
      <c r="H269" s="521"/>
      <c r="I269" s="521"/>
      <c r="J269" s="521"/>
      <c r="K269" s="492"/>
      <c r="L269" s="521"/>
      <c r="M269" s="521"/>
      <c r="N269" s="521"/>
      <c r="O269" s="521"/>
      <c r="P269" s="521"/>
      <c r="Q269" s="521"/>
      <c r="R269" s="492"/>
      <c r="S269" s="521"/>
      <c r="T269" s="521"/>
      <c r="U269" s="521"/>
      <c r="V269" s="521"/>
      <c r="W269" s="521"/>
      <c r="X269" s="521"/>
      <c r="Y269" s="492"/>
      <c r="Z269" s="521"/>
      <c r="AA269" s="521"/>
      <c r="AB269" s="521"/>
      <c r="AC269" s="521"/>
      <c r="AD269" s="521"/>
      <c r="AE269" s="492"/>
      <c r="AF269" s="521"/>
      <c r="AG269" s="521"/>
      <c r="AH269" s="521"/>
      <c r="AI269" s="521"/>
      <c r="AJ269" s="521"/>
      <c r="AK269" s="521"/>
      <c r="AL269" s="492"/>
      <c r="AM269" s="521"/>
      <c r="AN269" s="521"/>
      <c r="AO269" s="521"/>
      <c r="AP269" s="521"/>
      <c r="AQ269" s="521"/>
      <c r="AR269" s="521"/>
      <c r="AS269" s="492"/>
      <c r="AT269" s="521"/>
      <c r="AU269" s="521"/>
      <c r="AV269" s="521"/>
      <c r="AW269" s="521"/>
      <c r="AX269" s="521"/>
      <c r="AY269" s="521"/>
      <c r="AZ269" s="492"/>
      <c r="BA269" s="521"/>
      <c r="BB269" s="521"/>
      <c r="BC269" s="521"/>
      <c r="BD269" s="521"/>
      <c r="BE269" s="521"/>
      <c r="BF269" s="521"/>
      <c r="BG269" s="492"/>
      <c r="BH269" s="521"/>
      <c r="BI269" s="521"/>
      <c r="BJ269" s="521"/>
      <c r="BK269" s="521"/>
      <c r="BL269" s="521"/>
      <c r="BM269" s="521"/>
      <c r="BN269" s="492"/>
      <c r="BO269" s="521"/>
      <c r="BP269" s="521"/>
      <c r="BQ269" s="521"/>
      <c r="BR269" s="399"/>
      <c r="BS269" s="399"/>
      <c r="BT269" s="399"/>
      <c r="BU269" s="399"/>
      <c r="BV269" s="399"/>
      <c r="BW269" s="399"/>
      <c r="BX269" s="399"/>
      <c r="BY269" s="399"/>
      <c r="BZ269" s="399"/>
      <c r="CA269" s="399"/>
      <c r="CB269" s="399"/>
      <c r="CC269" s="399"/>
      <c r="CD269" s="399"/>
      <c r="CE269" s="399"/>
      <c r="CF269" s="399"/>
      <c r="CG269" s="399"/>
      <c r="CH269" s="399"/>
      <c r="CI269" s="399"/>
      <c r="CJ269" s="399"/>
      <c r="CK269" s="399"/>
      <c r="CL269" s="399"/>
      <c r="CM269" s="399"/>
      <c r="CN269" s="399"/>
      <c r="CO269" s="399"/>
      <c r="CP269" s="399"/>
      <c r="CQ269" s="399"/>
      <c r="CR269" s="399"/>
      <c r="CS269" s="399"/>
      <c r="CT269" s="399"/>
      <c r="CU269" s="399"/>
      <c r="CV269" s="399"/>
      <c r="CW269" s="399"/>
      <c r="CX269" s="399"/>
      <c r="CY269" s="399"/>
      <c r="CZ269" s="399"/>
      <c r="DA269" s="399"/>
      <c r="DB269" s="399"/>
      <c r="DC269" s="399"/>
      <c r="DD269" s="399"/>
      <c r="DE269" s="399"/>
      <c r="DF269" s="399"/>
      <c r="DG269" s="399"/>
      <c r="DH269" s="399"/>
      <c r="DI269" s="399"/>
      <c r="DJ269" s="399"/>
      <c r="DK269" s="399"/>
      <c r="DL269" s="399"/>
      <c r="DM269" s="399"/>
      <c r="DN269" s="399"/>
      <c r="DO269" s="399"/>
      <c r="DP269" s="399"/>
      <c r="DQ269" s="399"/>
      <c r="DR269" s="399"/>
      <c r="DS269" s="399"/>
      <c r="DT269" s="399"/>
      <c r="DU269" s="399"/>
      <c r="DV269" s="399"/>
      <c r="DW269" s="399"/>
      <c r="DX269" s="399"/>
      <c r="DY269" s="399"/>
      <c r="DZ269" s="399"/>
      <c r="EA269" s="399"/>
      <c r="EB269" s="399"/>
      <c r="EC269" s="399"/>
      <c r="ED269" s="399"/>
      <c r="EE269" s="399"/>
      <c r="EF269" s="399"/>
      <c r="EG269" s="399"/>
      <c r="EH269" s="399"/>
      <c r="EI269" s="399"/>
      <c r="EJ269" s="399"/>
      <c r="EK269" s="399"/>
      <c r="EL269" s="399"/>
      <c r="EM269" s="399"/>
      <c r="EN269" s="399"/>
      <c r="EO269" s="399"/>
      <c r="EP269" s="399"/>
    </row>
    <row r="270" spans="3:146" ht="12" customHeight="1">
      <c r="C270" s="521"/>
      <c r="D270" s="492"/>
      <c r="E270" s="521"/>
      <c r="F270" s="521"/>
      <c r="G270" s="521"/>
      <c r="H270" s="521"/>
      <c r="I270" s="521"/>
      <c r="J270" s="521"/>
      <c r="K270" s="492"/>
      <c r="L270" s="521"/>
      <c r="M270" s="521"/>
      <c r="N270" s="521"/>
      <c r="O270" s="521"/>
      <c r="P270" s="521"/>
      <c r="Q270" s="521"/>
      <c r="R270" s="492"/>
      <c r="S270" s="521"/>
      <c r="T270" s="521"/>
      <c r="U270" s="521"/>
      <c r="V270" s="521"/>
      <c r="W270" s="521"/>
      <c r="X270" s="521"/>
      <c r="Y270" s="492"/>
      <c r="Z270" s="521"/>
      <c r="AA270" s="521"/>
      <c r="AB270" s="521"/>
      <c r="AC270" s="521"/>
      <c r="AD270" s="521"/>
      <c r="AE270" s="492"/>
      <c r="AF270" s="521"/>
      <c r="AG270" s="521"/>
      <c r="AH270" s="521"/>
      <c r="AI270" s="521"/>
      <c r="AJ270" s="521"/>
      <c r="AK270" s="521"/>
      <c r="AL270" s="492"/>
      <c r="AM270" s="521"/>
      <c r="AN270" s="521"/>
      <c r="AO270" s="521"/>
      <c r="AP270" s="521"/>
      <c r="AQ270" s="521"/>
      <c r="AR270" s="521"/>
      <c r="AS270" s="492"/>
      <c r="AT270" s="521"/>
      <c r="AU270" s="521"/>
      <c r="AV270" s="521"/>
      <c r="AW270" s="521"/>
      <c r="AX270" s="521"/>
      <c r="AY270" s="521"/>
      <c r="AZ270" s="492"/>
      <c r="BA270" s="521"/>
      <c r="BB270" s="521"/>
      <c r="BC270" s="521"/>
      <c r="BD270" s="521"/>
      <c r="BE270" s="521"/>
      <c r="BF270" s="521"/>
      <c r="BG270" s="492"/>
      <c r="BH270" s="521"/>
      <c r="BI270" s="521"/>
      <c r="BJ270" s="521"/>
      <c r="BK270" s="521"/>
      <c r="BL270" s="521"/>
      <c r="BM270" s="521"/>
      <c r="BN270" s="492"/>
      <c r="BO270" s="521"/>
      <c r="BP270" s="521"/>
      <c r="BQ270" s="521"/>
      <c r="BR270" s="399"/>
      <c r="BS270" s="399"/>
      <c r="BT270" s="399"/>
      <c r="BU270" s="399"/>
      <c r="BV270" s="399"/>
      <c r="BW270" s="399"/>
      <c r="BX270" s="399"/>
      <c r="BY270" s="399"/>
      <c r="BZ270" s="399"/>
      <c r="CA270" s="399"/>
      <c r="CB270" s="399"/>
      <c r="CC270" s="399"/>
      <c r="CD270" s="399"/>
      <c r="CE270" s="399"/>
      <c r="CF270" s="399"/>
      <c r="CG270" s="399"/>
      <c r="CH270" s="399"/>
      <c r="CI270" s="399"/>
      <c r="CJ270" s="399"/>
      <c r="CK270" s="399"/>
      <c r="CL270" s="399"/>
      <c r="CM270" s="399"/>
      <c r="CN270" s="399"/>
      <c r="CO270" s="399"/>
      <c r="CP270" s="399"/>
      <c r="CQ270" s="399"/>
      <c r="CR270" s="399"/>
      <c r="CS270" s="399"/>
      <c r="CT270" s="399"/>
      <c r="CU270" s="399"/>
      <c r="CV270" s="399"/>
      <c r="CW270" s="399"/>
      <c r="CX270" s="399"/>
      <c r="CY270" s="399"/>
      <c r="CZ270" s="399"/>
      <c r="DA270" s="399"/>
      <c r="DB270" s="399"/>
      <c r="DC270" s="399"/>
      <c r="DD270" s="399"/>
      <c r="DE270" s="399"/>
      <c r="DF270" s="399"/>
      <c r="DG270" s="399"/>
      <c r="DH270" s="399"/>
      <c r="DI270" s="399"/>
      <c r="DJ270" s="399"/>
      <c r="DK270" s="399"/>
      <c r="DL270" s="399"/>
      <c r="DM270" s="399"/>
      <c r="DN270" s="399"/>
      <c r="DO270" s="399"/>
      <c r="DP270" s="399"/>
      <c r="DQ270" s="399"/>
      <c r="DR270" s="399"/>
      <c r="DS270" s="399"/>
      <c r="DT270" s="399"/>
      <c r="DU270" s="399"/>
      <c r="DV270" s="399"/>
      <c r="DW270" s="399"/>
      <c r="DX270" s="399"/>
      <c r="DY270" s="399"/>
      <c r="DZ270" s="399"/>
      <c r="EA270" s="399"/>
      <c r="EB270" s="399"/>
      <c r="EC270" s="399"/>
      <c r="ED270" s="399"/>
      <c r="EE270" s="399"/>
      <c r="EF270" s="399"/>
      <c r="EG270" s="399"/>
      <c r="EH270" s="399"/>
      <c r="EI270" s="399"/>
      <c r="EJ270" s="399"/>
      <c r="EK270" s="399"/>
      <c r="EL270" s="399"/>
      <c r="EM270" s="399"/>
      <c r="EN270" s="399"/>
      <c r="EO270" s="399"/>
      <c r="EP270" s="399"/>
    </row>
    <row r="271" spans="3:146" ht="12" customHeight="1">
      <c r="C271" s="521"/>
      <c r="D271" s="492"/>
      <c r="E271" s="521"/>
      <c r="F271" s="521"/>
      <c r="G271" s="521"/>
      <c r="H271" s="521"/>
      <c r="I271" s="521"/>
      <c r="J271" s="521"/>
      <c r="K271" s="492"/>
      <c r="L271" s="521"/>
      <c r="M271" s="521"/>
      <c r="N271" s="521"/>
      <c r="O271" s="521"/>
      <c r="P271" s="521"/>
      <c r="Q271" s="521"/>
      <c r="R271" s="492"/>
      <c r="S271" s="521"/>
      <c r="T271" s="521"/>
      <c r="U271" s="521"/>
      <c r="V271" s="521"/>
      <c r="W271" s="521"/>
      <c r="X271" s="521"/>
      <c r="Y271" s="492"/>
      <c r="Z271" s="521"/>
      <c r="AA271" s="521"/>
      <c r="AB271" s="521"/>
      <c r="AC271" s="521"/>
      <c r="AD271" s="521"/>
      <c r="AE271" s="492"/>
      <c r="AF271" s="521"/>
      <c r="AG271" s="521"/>
      <c r="AH271" s="521"/>
      <c r="AI271" s="521"/>
      <c r="AJ271" s="521"/>
      <c r="AK271" s="521"/>
      <c r="AL271" s="492"/>
      <c r="AM271" s="521"/>
      <c r="AN271" s="521"/>
      <c r="AO271" s="521"/>
      <c r="AP271" s="521"/>
      <c r="AQ271" s="521"/>
      <c r="AR271" s="521"/>
      <c r="AS271" s="492"/>
      <c r="AT271" s="521"/>
      <c r="AU271" s="521"/>
      <c r="AV271" s="521"/>
      <c r="AW271" s="521"/>
      <c r="AX271" s="521"/>
      <c r="AY271" s="521"/>
      <c r="AZ271" s="492"/>
      <c r="BA271" s="521"/>
      <c r="BB271" s="521"/>
      <c r="BC271" s="521"/>
      <c r="BD271" s="521"/>
      <c r="BE271" s="521"/>
      <c r="BF271" s="521"/>
      <c r="BG271" s="492"/>
      <c r="BH271" s="521"/>
      <c r="BI271" s="521"/>
      <c r="BJ271" s="521"/>
      <c r="BK271" s="521"/>
      <c r="BL271" s="521"/>
      <c r="BM271" s="521"/>
      <c r="BN271" s="492"/>
      <c r="BO271" s="521"/>
      <c r="BP271" s="521"/>
      <c r="BQ271" s="521"/>
      <c r="BR271" s="399"/>
      <c r="BS271" s="399"/>
      <c r="BT271" s="399"/>
      <c r="BU271" s="399"/>
      <c r="BV271" s="399"/>
      <c r="BW271" s="399"/>
      <c r="BX271" s="399"/>
      <c r="BY271" s="399"/>
      <c r="BZ271" s="399"/>
      <c r="CA271" s="399"/>
      <c r="CB271" s="399"/>
      <c r="CC271" s="399"/>
      <c r="CD271" s="399"/>
      <c r="CE271" s="399"/>
      <c r="CF271" s="399"/>
      <c r="CG271" s="399"/>
      <c r="CH271" s="399"/>
      <c r="CI271" s="399"/>
      <c r="CJ271" s="399"/>
      <c r="CK271" s="399"/>
      <c r="CL271" s="399"/>
      <c r="CM271" s="399"/>
      <c r="CN271" s="399"/>
      <c r="CO271" s="399"/>
      <c r="CP271" s="399"/>
      <c r="CQ271" s="399"/>
      <c r="CR271" s="399"/>
      <c r="CS271" s="399"/>
      <c r="CT271" s="399"/>
      <c r="CU271" s="399"/>
      <c r="CV271" s="399"/>
      <c r="CW271" s="399"/>
      <c r="CX271" s="399"/>
      <c r="CY271" s="399"/>
      <c r="CZ271" s="399"/>
      <c r="DA271" s="399"/>
      <c r="DB271" s="399"/>
      <c r="DC271" s="399"/>
      <c r="DD271" s="399"/>
      <c r="DE271" s="399"/>
      <c r="DF271" s="399"/>
      <c r="DG271" s="399"/>
      <c r="DH271" s="399"/>
      <c r="DI271" s="399"/>
      <c r="DJ271" s="399"/>
      <c r="DK271" s="399"/>
      <c r="DL271" s="399"/>
      <c r="DM271" s="399"/>
      <c r="DN271" s="399"/>
      <c r="DO271" s="399"/>
      <c r="DP271" s="399"/>
      <c r="DQ271" s="399"/>
      <c r="DR271" s="399"/>
      <c r="DS271" s="399"/>
      <c r="DT271" s="399"/>
      <c r="DU271" s="399"/>
      <c r="DV271" s="399"/>
      <c r="DW271" s="399"/>
      <c r="DX271" s="399"/>
      <c r="DY271" s="399"/>
      <c r="DZ271" s="399"/>
      <c r="EA271" s="399"/>
      <c r="EB271" s="399"/>
      <c r="EC271" s="399"/>
      <c r="ED271" s="399"/>
      <c r="EE271" s="399"/>
      <c r="EF271" s="399"/>
      <c r="EG271" s="399"/>
      <c r="EH271" s="399"/>
      <c r="EI271" s="399"/>
      <c r="EJ271" s="399"/>
      <c r="EK271" s="399"/>
      <c r="EL271" s="399"/>
      <c r="EM271" s="399"/>
      <c r="EN271" s="399"/>
      <c r="EO271" s="399"/>
      <c r="EP271" s="399"/>
    </row>
    <row r="272" spans="3:146" ht="12" customHeight="1">
      <c r="C272" s="521"/>
      <c r="D272" s="492"/>
      <c r="E272" s="521"/>
      <c r="F272" s="521"/>
      <c r="G272" s="521"/>
      <c r="H272" s="521"/>
      <c r="I272" s="521"/>
      <c r="J272" s="521"/>
      <c r="K272" s="492"/>
      <c r="L272" s="521"/>
      <c r="M272" s="521"/>
      <c r="N272" s="521"/>
      <c r="O272" s="521"/>
      <c r="P272" s="521"/>
      <c r="Q272" s="521"/>
      <c r="R272" s="492"/>
      <c r="S272" s="521"/>
      <c r="T272" s="521"/>
      <c r="U272" s="521"/>
      <c r="V272" s="521"/>
      <c r="W272" s="521"/>
      <c r="X272" s="521"/>
      <c r="Y272" s="492"/>
      <c r="Z272" s="521"/>
      <c r="AA272" s="521"/>
      <c r="AB272" s="521"/>
      <c r="AC272" s="521"/>
      <c r="AD272" s="521"/>
      <c r="AE272" s="492"/>
      <c r="AF272" s="521"/>
      <c r="AG272" s="521"/>
      <c r="AH272" s="521"/>
      <c r="AI272" s="521"/>
      <c r="AJ272" s="521"/>
      <c r="AK272" s="521"/>
      <c r="AL272" s="492"/>
      <c r="AM272" s="521"/>
      <c r="AN272" s="521"/>
      <c r="AO272" s="521"/>
      <c r="AP272" s="521"/>
      <c r="AQ272" s="521"/>
      <c r="AR272" s="521"/>
      <c r="AS272" s="492"/>
      <c r="AT272" s="521"/>
      <c r="AU272" s="521"/>
      <c r="AV272" s="521"/>
      <c r="AW272" s="521"/>
      <c r="AX272" s="521"/>
      <c r="AY272" s="521"/>
      <c r="AZ272" s="492"/>
      <c r="BA272" s="521"/>
      <c r="BB272" s="521"/>
      <c r="BC272" s="521"/>
      <c r="BD272" s="521"/>
      <c r="BE272" s="521"/>
      <c r="BF272" s="521"/>
      <c r="BG272" s="492"/>
      <c r="BH272" s="521"/>
      <c r="BI272" s="521"/>
      <c r="BJ272" s="521"/>
      <c r="BK272" s="521"/>
      <c r="BL272" s="521"/>
      <c r="BM272" s="521"/>
      <c r="BN272" s="492"/>
      <c r="BO272" s="521"/>
      <c r="BP272" s="521"/>
      <c r="BQ272" s="521"/>
      <c r="BR272" s="399"/>
      <c r="BS272" s="399"/>
      <c r="BT272" s="399"/>
      <c r="BU272" s="399"/>
      <c r="BV272" s="399"/>
      <c r="BW272" s="399"/>
      <c r="BX272" s="399"/>
      <c r="BY272" s="399"/>
      <c r="BZ272" s="399"/>
      <c r="CA272" s="399"/>
      <c r="CB272" s="399"/>
      <c r="CC272" s="399"/>
      <c r="CD272" s="399"/>
      <c r="CE272" s="399"/>
      <c r="CF272" s="399"/>
      <c r="CG272" s="399"/>
      <c r="CH272" s="399"/>
      <c r="CI272" s="399"/>
      <c r="CJ272" s="399"/>
      <c r="CK272" s="399"/>
      <c r="CL272" s="399"/>
      <c r="CM272" s="399"/>
      <c r="CN272" s="399"/>
      <c r="CO272" s="399"/>
      <c r="CP272" s="399"/>
      <c r="CQ272" s="399"/>
      <c r="CR272" s="399"/>
      <c r="CS272" s="399"/>
      <c r="CT272" s="399"/>
      <c r="CU272" s="399"/>
      <c r="CV272" s="399"/>
      <c r="CW272" s="399"/>
      <c r="CX272" s="399"/>
      <c r="CY272" s="399"/>
      <c r="CZ272" s="399"/>
      <c r="DA272" s="399"/>
      <c r="DB272" s="399"/>
      <c r="DC272" s="399"/>
      <c r="DD272" s="399"/>
      <c r="DE272" s="399"/>
      <c r="DF272" s="399"/>
      <c r="DG272" s="399"/>
      <c r="DH272" s="399"/>
      <c r="DI272" s="399"/>
      <c r="DJ272" s="399"/>
      <c r="DK272" s="399"/>
      <c r="DL272" s="399"/>
      <c r="DM272" s="399"/>
      <c r="DN272" s="399"/>
      <c r="DO272" s="399"/>
      <c r="DP272" s="399"/>
      <c r="DQ272" s="399"/>
      <c r="DR272" s="399"/>
      <c r="DS272" s="399"/>
      <c r="DT272" s="399"/>
      <c r="DU272" s="399"/>
      <c r="DV272" s="399"/>
      <c r="DW272" s="399"/>
      <c r="DX272" s="399"/>
      <c r="DY272" s="399"/>
      <c r="DZ272" s="399"/>
      <c r="EA272" s="399"/>
      <c r="EB272" s="399"/>
      <c r="EC272" s="399"/>
      <c r="ED272" s="399"/>
      <c r="EE272" s="399"/>
      <c r="EF272" s="399"/>
      <c r="EG272" s="399"/>
      <c r="EH272" s="399"/>
      <c r="EI272" s="399"/>
      <c r="EJ272" s="399"/>
      <c r="EK272" s="399"/>
      <c r="EL272" s="399"/>
      <c r="EM272" s="399"/>
      <c r="EN272" s="399"/>
      <c r="EO272" s="399"/>
      <c r="EP272" s="399"/>
    </row>
    <row r="273" spans="3:146" ht="12" customHeight="1">
      <c r="C273" s="521"/>
      <c r="D273" s="492"/>
      <c r="E273" s="521"/>
      <c r="F273" s="521"/>
      <c r="G273" s="521"/>
      <c r="H273" s="521"/>
      <c r="I273" s="521"/>
      <c r="J273" s="521"/>
      <c r="K273" s="492"/>
      <c r="L273" s="521"/>
      <c r="M273" s="521"/>
      <c r="N273" s="521"/>
      <c r="O273" s="521"/>
      <c r="P273" s="521"/>
      <c r="Q273" s="521"/>
      <c r="R273" s="492"/>
      <c r="S273" s="521"/>
      <c r="T273" s="521"/>
      <c r="U273" s="521"/>
      <c r="V273" s="521"/>
      <c r="W273" s="521"/>
      <c r="X273" s="521"/>
      <c r="Y273" s="492"/>
      <c r="Z273" s="521"/>
      <c r="AA273" s="521"/>
      <c r="AB273" s="521"/>
      <c r="AC273" s="521"/>
      <c r="AD273" s="521"/>
      <c r="AE273" s="492"/>
      <c r="AF273" s="521"/>
      <c r="AG273" s="521"/>
      <c r="AH273" s="521"/>
      <c r="AI273" s="521"/>
      <c r="AJ273" s="521"/>
      <c r="AK273" s="521"/>
      <c r="AL273" s="492"/>
      <c r="AM273" s="521"/>
      <c r="AN273" s="521"/>
      <c r="AO273" s="521"/>
      <c r="AP273" s="521"/>
      <c r="AQ273" s="521"/>
      <c r="AR273" s="521"/>
      <c r="AS273" s="492"/>
      <c r="AT273" s="521"/>
      <c r="AU273" s="521"/>
      <c r="AV273" s="521"/>
      <c r="AW273" s="521"/>
      <c r="AX273" s="521"/>
      <c r="AY273" s="521"/>
      <c r="AZ273" s="492"/>
      <c r="BA273" s="521"/>
      <c r="BB273" s="521"/>
      <c r="BC273" s="521"/>
      <c r="BD273" s="521"/>
      <c r="BE273" s="521"/>
      <c r="BF273" s="521"/>
      <c r="BG273" s="492"/>
      <c r="BH273" s="521"/>
      <c r="BI273" s="521"/>
      <c r="BJ273" s="521"/>
      <c r="BK273" s="521"/>
      <c r="BL273" s="521"/>
      <c r="BM273" s="521"/>
      <c r="BN273" s="492"/>
      <c r="BO273" s="521"/>
      <c r="BP273" s="521"/>
      <c r="BQ273" s="521"/>
      <c r="BR273" s="399"/>
      <c r="BS273" s="399"/>
      <c r="BT273" s="399"/>
      <c r="BU273" s="399"/>
      <c r="BV273" s="399"/>
      <c r="BW273" s="399"/>
      <c r="BX273" s="399"/>
      <c r="BY273" s="399"/>
      <c r="BZ273" s="399"/>
      <c r="CA273" s="399"/>
      <c r="CB273" s="399"/>
      <c r="CC273" s="399"/>
      <c r="CD273" s="399"/>
      <c r="CE273" s="399"/>
      <c r="CF273" s="399"/>
      <c r="CG273" s="399"/>
      <c r="CH273" s="399"/>
      <c r="CI273" s="399"/>
      <c r="CJ273" s="399"/>
      <c r="CK273" s="399"/>
      <c r="CL273" s="399"/>
      <c r="CM273" s="399"/>
      <c r="CN273" s="399"/>
      <c r="CO273" s="399"/>
      <c r="CP273" s="399"/>
      <c r="CQ273" s="399"/>
      <c r="CR273" s="399"/>
      <c r="CS273" s="399"/>
      <c r="CT273" s="399"/>
      <c r="CU273" s="399"/>
      <c r="CV273" s="399"/>
      <c r="CW273" s="399"/>
      <c r="CX273" s="399"/>
      <c r="CY273" s="399"/>
      <c r="CZ273" s="399"/>
      <c r="DA273" s="399"/>
      <c r="DB273" s="399"/>
      <c r="DC273" s="399"/>
      <c r="DD273" s="399"/>
      <c r="DE273" s="399"/>
      <c r="DF273" s="399"/>
      <c r="DG273" s="399"/>
      <c r="DH273" s="399"/>
      <c r="DI273" s="399"/>
      <c r="DJ273" s="399"/>
      <c r="DK273" s="399"/>
      <c r="DL273" s="399"/>
      <c r="DM273" s="399"/>
      <c r="DN273" s="399"/>
      <c r="DO273" s="399"/>
      <c r="DP273" s="399"/>
      <c r="DQ273" s="399"/>
      <c r="DR273" s="399"/>
      <c r="DS273" s="399"/>
      <c r="DT273" s="399"/>
      <c r="DU273" s="399"/>
      <c r="DV273" s="399"/>
      <c r="DW273" s="399"/>
      <c r="DX273" s="399"/>
      <c r="DY273" s="399"/>
      <c r="DZ273" s="399"/>
      <c r="EA273" s="399"/>
      <c r="EB273" s="399"/>
      <c r="EC273" s="399"/>
      <c r="ED273" s="399"/>
      <c r="EE273" s="399"/>
      <c r="EF273" s="399"/>
      <c r="EG273" s="399"/>
      <c r="EH273" s="399"/>
      <c r="EI273" s="399"/>
      <c r="EJ273" s="399"/>
      <c r="EK273" s="399"/>
      <c r="EL273" s="399"/>
      <c r="EM273" s="399"/>
      <c r="EN273" s="399"/>
      <c r="EO273" s="399"/>
      <c r="EP273" s="399"/>
    </row>
    <row r="274" spans="3:146" ht="12" customHeight="1">
      <c r="C274" s="521"/>
      <c r="D274" s="492"/>
      <c r="E274" s="521"/>
      <c r="F274" s="521"/>
      <c r="G274" s="521"/>
      <c r="H274" s="521"/>
      <c r="I274" s="521"/>
      <c r="J274" s="521"/>
      <c r="K274" s="492"/>
      <c r="L274" s="521"/>
      <c r="M274" s="521"/>
      <c r="N274" s="521"/>
      <c r="O274" s="521"/>
      <c r="P274" s="521"/>
      <c r="Q274" s="521"/>
      <c r="R274" s="492"/>
      <c r="S274" s="521"/>
      <c r="T274" s="521"/>
      <c r="U274" s="521"/>
      <c r="V274" s="521"/>
      <c r="W274" s="521"/>
      <c r="X274" s="521"/>
      <c r="Y274" s="492"/>
      <c r="Z274" s="521"/>
      <c r="AA274" s="521"/>
      <c r="AB274" s="521"/>
      <c r="AC274" s="521"/>
      <c r="AD274" s="521"/>
      <c r="AE274" s="492"/>
      <c r="AF274" s="521"/>
      <c r="AG274" s="521"/>
      <c r="AH274" s="521"/>
      <c r="AI274" s="521"/>
      <c r="AJ274" s="521"/>
      <c r="AK274" s="521"/>
      <c r="AL274" s="492"/>
      <c r="AM274" s="521"/>
      <c r="AN274" s="521"/>
      <c r="AO274" s="521"/>
      <c r="AP274" s="521"/>
      <c r="AQ274" s="521"/>
      <c r="AR274" s="521"/>
      <c r="AS274" s="492"/>
      <c r="AT274" s="521"/>
      <c r="AU274" s="521"/>
      <c r="AV274" s="521"/>
      <c r="AW274" s="521"/>
      <c r="AX274" s="521"/>
      <c r="AY274" s="521"/>
      <c r="AZ274" s="492"/>
      <c r="BA274" s="521"/>
      <c r="BB274" s="521"/>
      <c r="BC274" s="521"/>
      <c r="BD274" s="521"/>
      <c r="BE274" s="521"/>
      <c r="BF274" s="521"/>
      <c r="BG274" s="492"/>
      <c r="BH274" s="521"/>
      <c r="BI274" s="521"/>
      <c r="BJ274" s="521"/>
      <c r="BK274" s="521"/>
      <c r="BL274" s="521"/>
      <c r="BM274" s="521"/>
      <c r="BN274" s="492"/>
      <c r="BO274" s="521"/>
      <c r="BP274" s="521"/>
      <c r="BQ274" s="521"/>
      <c r="BR274" s="399"/>
      <c r="BS274" s="399"/>
      <c r="BT274" s="399"/>
      <c r="BU274" s="399"/>
      <c r="BV274" s="399"/>
      <c r="BW274" s="399"/>
      <c r="BX274" s="399"/>
      <c r="BY274" s="399"/>
      <c r="BZ274" s="399"/>
      <c r="CA274" s="399"/>
      <c r="CB274" s="399"/>
      <c r="CC274" s="399"/>
      <c r="CD274" s="399"/>
      <c r="CE274" s="399"/>
      <c r="CF274" s="399"/>
      <c r="CG274" s="399"/>
      <c r="CH274" s="399"/>
      <c r="CI274" s="399"/>
      <c r="CJ274" s="399"/>
      <c r="CK274" s="399"/>
      <c r="CL274" s="399"/>
      <c r="CM274" s="399"/>
      <c r="CN274" s="399"/>
      <c r="CO274" s="399"/>
      <c r="CP274" s="399"/>
      <c r="CQ274" s="399"/>
      <c r="CR274" s="399"/>
      <c r="CS274" s="399"/>
      <c r="CT274" s="399"/>
      <c r="CU274" s="399"/>
      <c r="CV274" s="399"/>
      <c r="CW274" s="399"/>
      <c r="CX274" s="399"/>
      <c r="CY274" s="399"/>
      <c r="CZ274" s="399"/>
      <c r="DA274" s="399"/>
      <c r="DB274" s="399"/>
      <c r="DC274" s="399"/>
      <c r="DD274" s="399"/>
      <c r="DE274" s="399"/>
      <c r="DF274" s="399"/>
      <c r="DG274" s="399"/>
      <c r="DH274" s="399"/>
      <c r="DI274" s="399"/>
      <c r="DJ274" s="399"/>
      <c r="DK274" s="399"/>
      <c r="DL274" s="399"/>
      <c r="DM274" s="399"/>
      <c r="DN274" s="399"/>
      <c r="DO274" s="399"/>
      <c r="DP274" s="399"/>
      <c r="DQ274" s="399"/>
      <c r="DR274" s="399"/>
      <c r="DS274" s="399"/>
      <c r="DT274" s="399"/>
      <c r="DU274" s="399"/>
      <c r="DV274" s="399"/>
      <c r="DW274" s="399"/>
      <c r="DX274" s="399"/>
      <c r="DY274" s="399"/>
      <c r="DZ274" s="399"/>
      <c r="EA274" s="399"/>
      <c r="EB274" s="399"/>
      <c r="EC274" s="399"/>
      <c r="ED274" s="399"/>
      <c r="EE274" s="399"/>
      <c r="EF274" s="399"/>
      <c r="EG274" s="399"/>
      <c r="EH274" s="399"/>
      <c r="EI274" s="399"/>
      <c r="EJ274" s="399"/>
      <c r="EK274" s="399"/>
      <c r="EL274" s="399"/>
      <c r="EM274" s="399"/>
      <c r="EN274" s="399"/>
      <c r="EO274" s="399"/>
      <c r="EP274" s="399"/>
    </row>
    <row r="275" spans="3:146" ht="12" customHeight="1">
      <c r="C275" s="521"/>
      <c r="D275" s="492"/>
      <c r="E275" s="521"/>
      <c r="F275" s="521"/>
      <c r="G275" s="521"/>
      <c r="H275" s="521"/>
      <c r="I275" s="521"/>
      <c r="J275" s="521"/>
      <c r="K275" s="492"/>
      <c r="L275" s="521"/>
      <c r="M275" s="521"/>
      <c r="N275" s="521"/>
      <c r="O275" s="521"/>
      <c r="P275" s="521"/>
      <c r="Q275" s="521"/>
      <c r="R275" s="492"/>
      <c r="S275" s="521"/>
      <c r="T275" s="521"/>
      <c r="U275" s="521"/>
      <c r="V275" s="521"/>
      <c r="W275" s="521"/>
      <c r="X275" s="521"/>
      <c r="Y275" s="492"/>
      <c r="Z275" s="521"/>
      <c r="AA275" s="521"/>
      <c r="AB275" s="521"/>
      <c r="AC275" s="521"/>
      <c r="AD275" s="521"/>
      <c r="AE275" s="492"/>
      <c r="AF275" s="521"/>
      <c r="AG275" s="521"/>
      <c r="AH275" s="521"/>
      <c r="AI275" s="521"/>
      <c r="AJ275" s="521"/>
      <c r="AK275" s="521"/>
      <c r="AL275" s="492"/>
      <c r="AM275" s="521"/>
      <c r="AN275" s="521"/>
      <c r="AO275" s="521"/>
      <c r="AP275" s="521"/>
      <c r="AQ275" s="521"/>
      <c r="AR275" s="521"/>
      <c r="AS275" s="492"/>
      <c r="AT275" s="521"/>
      <c r="AU275" s="521"/>
      <c r="AV275" s="521"/>
      <c r="AW275" s="521"/>
      <c r="AX275" s="521"/>
      <c r="AY275" s="521"/>
      <c r="AZ275" s="492"/>
      <c r="BA275" s="521"/>
      <c r="BB275" s="521"/>
      <c r="BC275" s="521"/>
      <c r="BD275" s="521"/>
      <c r="BE275" s="521"/>
      <c r="BF275" s="521"/>
      <c r="BG275" s="492"/>
      <c r="BH275" s="521"/>
      <c r="BI275" s="521"/>
      <c r="BJ275" s="521"/>
      <c r="BK275" s="521"/>
      <c r="BL275" s="521"/>
      <c r="BM275" s="521"/>
      <c r="BN275" s="492"/>
      <c r="BO275" s="521"/>
      <c r="BP275" s="521"/>
      <c r="BQ275" s="521"/>
      <c r="BR275" s="399"/>
      <c r="BS275" s="399"/>
      <c r="BT275" s="399"/>
      <c r="BU275" s="399"/>
      <c r="BV275" s="399"/>
      <c r="BW275" s="399"/>
      <c r="BX275" s="399"/>
      <c r="BY275" s="399"/>
      <c r="BZ275" s="399"/>
      <c r="CA275" s="399"/>
      <c r="CB275" s="399"/>
      <c r="CC275" s="399"/>
      <c r="CD275" s="399"/>
      <c r="CE275" s="399"/>
      <c r="CF275" s="399"/>
      <c r="CG275" s="399"/>
      <c r="CH275" s="399"/>
      <c r="CI275" s="399"/>
      <c r="CJ275" s="399"/>
      <c r="CK275" s="399"/>
      <c r="CL275" s="399"/>
      <c r="CM275" s="399"/>
      <c r="CN275" s="399"/>
      <c r="CO275" s="399"/>
      <c r="CP275" s="399"/>
      <c r="CQ275" s="399"/>
      <c r="CR275" s="399"/>
      <c r="CS275" s="399"/>
      <c r="CT275" s="399"/>
      <c r="CU275" s="399"/>
      <c r="CV275" s="399"/>
      <c r="CW275" s="399"/>
      <c r="CX275" s="399"/>
      <c r="CY275" s="399"/>
      <c r="CZ275" s="399"/>
      <c r="DA275" s="399"/>
      <c r="DB275" s="399"/>
      <c r="DC275" s="399"/>
      <c r="DD275" s="399"/>
      <c r="DE275" s="399"/>
      <c r="DF275" s="399"/>
      <c r="DG275" s="399"/>
      <c r="DH275" s="399"/>
      <c r="DI275" s="399"/>
      <c r="DJ275" s="399"/>
      <c r="DK275" s="399"/>
      <c r="DL275" s="399"/>
      <c r="DM275" s="399"/>
      <c r="DN275" s="399"/>
      <c r="DO275" s="399"/>
      <c r="DP275" s="399"/>
      <c r="DQ275" s="399"/>
      <c r="DR275" s="399"/>
      <c r="DS275" s="399"/>
      <c r="DT275" s="399"/>
      <c r="DU275" s="399"/>
      <c r="DV275" s="399"/>
      <c r="DW275" s="399"/>
      <c r="DX275" s="399"/>
      <c r="DY275" s="399"/>
      <c r="DZ275" s="399"/>
      <c r="EA275" s="399"/>
      <c r="EB275" s="399"/>
      <c r="EC275" s="399"/>
      <c r="ED275" s="399"/>
      <c r="EE275" s="399"/>
      <c r="EF275" s="399"/>
      <c r="EG275" s="399"/>
      <c r="EH275" s="399"/>
      <c r="EI275" s="399"/>
      <c r="EJ275" s="399"/>
      <c r="EK275" s="399"/>
      <c r="EL275" s="399"/>
      <c r="EM275" s="399"/>
      <c r="EN275" s="399"/>
      <c r="EO275" s="399"/>
      <c r="EP275" s="399"/>
    </row>
    <row r="276" spans="3:146" ht="12" customHeight="1">
      <c r="C276" s="521"/>
      <c r="D276" s="492"/>
      <c r="E276" s="521"/>
      <c r="F276" s="521"/>
      <c r="G276" s="521"/>
      <c r="H276" s="521"/>
      <c r="I276" s="521"/>
      <c r="J276" s="521"/>
      <c r="K276" s="492"/>
      <c r="L276" s="521"/>
      <c r="M276" s="521"/>
      <c r="N276" s="521"/>
      <c r="O276" s="521"/>
      <c r="P276" s="521"/>
      <c r="Q276" s="521"/>
      <c r="R276" s="492"/>
      <c r="S276" s="521"/>
      <c r="T276" s="521"/>
      <c r="U276" s="521"/>
      <c r="V276" s="521"/>
      <c r="W276" s="521"/>
      <c r="X276" s="521"/>
      <c r="Y276" s="492"/>
      <c r="Z276" s="521"/>
      <c r="AA276" s="521"/>
      <c r="AB276" s="521"/>
      <c r="AC276" s="521"/>
      <c r="AD276" s="521"/>
      <c r="AE276" s="492"/>
      <c r="AF276" s="521"/>
      <c r="AG276" s="521"/>
      <c r="AH276" s="521"/>
      <c r="AI276" s="521"/>
      <c r="AJ276" s="521"/>
      <c r="AK276" s="521"/>
      <c r="AL276" s="492"/>
      <c r="AM276" s="521"/>
      <c r="AN276" s="521"/>
      <c r="AO276" s="521"/>
      <c r="AP276" s="521"/>
      <c r="AQ276" s="521"/>
      <c r="AR276" s="521"/>
      <c r="AS276" s="492"/>
      <c r="AT276" s="521"/>
      <c r="AU276" s="521"/>
      <c r="AV276" s="521"/>
      <c r="AW276" s="521"/>
      <c r="AX276" s="521"/>
      <c r="AY276" s="521"/>
      <c r="AZ276" s="492"/>
      <c r="BA276" s="521"/>
      <c r="BB276" s="521"/>
      <c r="BC276" s="521"/>
      <c r="BD276" s="521"/>
      <c r="BE276" s="521"/>
      <c r="BF276" s="521"/>
      <c r="BG276" s="492"/>
      <c r="BH276" s="521"/>
      <c r="BI276" s="521"/>
      <c r="BJ276" s="521"/>
      <c r="BK276" s="521"/>
      <c r="BL276" s="521"/>
      <c r="BM276" s="521"/>
      <c r="BN276" s="492"/>
      <c r="BO276" s="521"/>
      <c r="BP276" s="521"/>
      <c r="BQ276" s="521"/>
      <c r="BR276" s="399"/>
      <c r="BS276" s="399"/>
      <c r="BT276" s="399"/>
      <c r="BU276" s="399"/>
      <c r="BV276" s="399"/>
      <c r="BW276" s="399"/>
      <c r="BX276" s="399"/>
      <c r="BY276" s="399"/>
      <c r="BZ276" s="399"/>
      <c r="CA276" s="399"/>
      <c r="CB276" s="399"/>
      <c r="CC276" s="399"/>
      <c r="CD276" s="399"/>
      <c r="CE276" s="399"/>
      <c r="CF276" s="399"/>
      <c r="CG276" s="399"/>
      <c r="CH276" s="399"/>
      <c r="CI276" s="399"/>
      <c r="CJ276" s="399"/>
      <c r="CK276" s="399"/>
      <c r="CL276" s="399"/>
      <c r="CM276" s="399"/>
      <c r="CN276" s="399"/>
      <c r="CO276" s="399"/>
      <c r="CP276" s="399"/>
      <c r="CQ276" s="399"/>
      <c r="CR276" s="399"/>
      <c r="CS276" s="399"/>
      <c r="CT276" s="399"/>
      <c r="CU276" s="399"/>
      <c r="CV276" s="399"/>
      <c r="CW276" s="399"/>
      <c r="CX276" s="399"/>
      <c r="CY276" s="399"/>
      <c r="CZ276" s="399"/>
      <c r="DA276" s="399"/>
      <c r="DB276" s="399"/>
      <c r="DC276" s="399"/>
      <c r="DD276" s="399"/>
      <c r="DE276" s="399"/>
      <c r="DF276" s="399"/>
      <c r="DG276" s="399"/>
      <c r="DH276" s="399"/>
      <c r="DI276" s="399"/>
      <c r="DJ276" s="399"/>
      <c r="DK276" s="399"/>
      <c r="DL276" s="399"/>
      <c r="DM276" s="399"/>
      <c r="DN276" s="399"/>
      <c r="DO276" s="399"/>
      <c r="DP276" s="399"/>
      <c r="DQ276" s="399"/>
      <c r="DR276" s="399"/>
      <c r="DS276" s="399"/>
      <c r="DT276" s="399"/>
      <c r="DU276" s="399"/>
      <c r="DV276" s="399"/>
      <c r="DW276" s="399"/>
      <c r="DX276" s="399"/>
      <c r="DY276" s="399"/>
      <c r="DZ276" s="399"/>
      <c r="EA276" s="399"/>
      <c r="EB276" s="399"/>
      <c r="EC276" s="399"/>
      <c r="ED276" s="399"/>
      <c r="EE276" s="399"/>
      <c r="EF276" s="399"/>
      <c r="EG276" s="399"/>
      <c r="EH276" s="399"/>
      <c r="EI276" s="399"/>
      <c r="EJ276" s="399"/>
      <c r="EK276" s="399"/>
      <c r="EL276" s="399"/>
      <c r="EM276" s="399"/>
      <c r="EN276" s="399"/>
      <c r="EO276" s="399"/>
      <c r="EP276" s="399"/>
    </row>
    <row r="277" spans="3:146" ht="12" customHeight="1">
      <c r="C277" s="521"/>
      <c r="D277" s="492"/>
      <c r="E277" s="521"/>
      <c r="F277" s="521"/>
      <c r="G277" s="521"/>
      <c r="H277" s="521"/>
      <c r="I277" s="521"/>
      <c r="J277" s="521"/>
      <c r="K277" s="492"/>
      <c r="L277" s="521"/>
      <c r="M277" s="521"/>
      <c r="N277" s="521"/>
      <c r="O277" s="521"/>
      <c r="P277" s="521"/>
      <c r="Q277" s="521"/>
      <c r="R277" s="492"/>
      <c r="S277" s="521"/>
      <c r="T277" s="521"/>
      <c r="U277" s="521"/>
      <c r="V277" s="521"/>
      <c r="W277" s="521"/>
      <c r="X277" s="521"/>
      <c r="Y277" s="492"/>
      <c r="Z277" s="521"/>
      <c r="AA277" s="521"/>
      <c r="AB277" s="521"/>
      <c r="AC277" s="521"/>
      <c r="AD277" s="521"/>
      <c r="AE277" s="492"/>
      <c r="AF277" s="521"/>
      <c r="AG277" s="521"/>
      <c r="AH277" s="521"/>
      <c r="AI277" s="521"/>
      <c r="AJ277" s="521"/>
      <c r="AK277" s="521"/>
      <c r="AL277" s="492"/>
      <c r="AM277" s="521"/>
      <c r="AN277" s="521"/>
      <c r="AO277" s="521"/>
      <c r="AP277" s="521"/>
      <c r="AQ277" s="521"/>
      <c r="AR277" s="521"/>
      <c r="AS277" s="492"/>
      <c r="AT277" s="521"/>
      <c r="AU277" s="521"/>
      <c r="AV277" s="521"/>
      <c r="AW277" s="521"/>
      <c r="AX277" s="521"/>
      <c r="AY277" s="521"/>
      <c r="AZ277" s="492"/>
      <c r="BA277" s="521"/>
      <c r="BB277" s="521"/>
      <c r="BC277" s="521"/>
      <c r="BD277" s="521"/>
      <c r="BE277" s="521"/>
      <c r="BF277" s="521"/>
      <c r="BG277" s="492"/>
      <c r="BH277" s="521"/>
      <c r="BI277" s="521"/>
      <c r="BJ277" s="521"/>
      <c r="BK277" s="521"/>
      <c r="BL277" s="521"/>
      <c r="BM277" s="521"/>
      <c r="BN277" s="492"/>
      <c r="BO277" s="521"/>
      <c r="BP277" s="521"/>
      <c r="BQ277" s="521"/>
      <c r="BR277" s="399"/>
      <c r="BS277" s="399"/>
      <c r="BT277" s="399"/>
      <c r="BU277" s="399"/>
      <c r="BV277" s="399"/>
      <c r="BW277" s="399"/>
      <c r="BX277" s="399"/>
      <c r="BY277" s="399"/>
      <c r="BZ277" s="399"/>
      <c r="CA277" s="399"/>
      <c r="CB277" s="399"/>
      <c r="CC277" s="399"/>
      <c r="CD277" s="399"/>
      <c r="CE277" s="399"/>
      <c r="CF277" s="399"/>
      <c r="CG277" s="399"/>
      <c r="CH277" s="399"/>
      <c r="CI277" s="399"/>
      <c r="CJ277" s="399"/>
      <c r="CK277" s="399"/>
      <c r="CL277" s="399"/>
      <c r="CM277" s="399"/>
      <c r="CN277" s="399"/>
      <c r="CO277" s="399"/>
      <c r="CP277" s="399"/>
      <c r="CQ277" s="399"/>
      <c r="CR277" s="399"/>
      <c r="CS277" s="399"/>
      <c r="CT277" s="399"/>
      <c r="CU277" s="399"/>
      <c r="CV277" s="399"/>
      <c r="CW277" s="399"/>
      <c r="CX277" s="399"/>
      <c r="CY277" s="399"/>
      <c r="CZ277" s="399"/>
      <c r="DA277" s="399"/>
      <c r="DB277" s="399"/>
      <c r="DC277" s="399"/>
      <c r="DD277" s="399"/>
      <c r="DE277" s="399"/>
      <c r="DF277" s="399"/>
      <c r="DG277" s="399"/>
      <c r="DH277" s="399"/>
      <c r="DI277" s="399"/>
      <c r="DJ277" s="399"/>
      <c r="DK277" s="399"/>
      <c r="DL277" s="399"/>
      <c r="DM277" s="399"/>
      <c r="DN277" s="399"/>
      <c r="DO277" s="399"/>
      <c r="DP277" s="399"/>
      <c r="DQ277" s="399"/>
      <c r="DR277" s="399"/>
      <c r="DS277" s="399"/>
      <c r="DT277" s="399"/>
      <c r="DU277" s="399"/>
      <c r="DV277" s="399"/>
      <c r="DW277" s="399"/>
      <c r="DX277" s="399"/>
      <c r="DY277" s="399"/>
      <c r="DZ277" s="399"/>
      <c r="EA277" s="399"/>
      <c r="EB277" s="399"/>
      <c r="EC277" s="399"/>
      <c r="ED277" s="399"/>
      <c r="EE277" s="399"/>
      <c r="EF277" s="399"/>
      <c r="EG277" s="399"/>
      <c r="EH277" s="399"/>
      <c r="EI277" s="399"/>
      <c r="EJ277" s="399"/>
      <c r="EK277" s="399"/>
      <c r="EL277" s="399"/>
      <c r="EM277" s="399"/>
      <c r="EN277" s="399"/>
      <c r="EO277" s="399"/>
      <c r="EP277" s="399"/>
    </row>
    <row r="278" spans="3:146" ht="12" customHeight="1">
      <c r="C278" s="521"/>
      <c r="D278" s="492"/>
      <c r="E278" s="521"/>
      <c r="F278" s="521"/>
      <c r="G278" s="521"/>
      <c r="H278" s="521"/>
      <c r="I278" s="521"/>
      <c r="J278" s="521"/>
      <c r="K278" s="492"/>
      <c r="L278" s="521"/>
      <c r="M278" s="521"/>
      <c r="N278" s="521"/>
      <c r="O278" s="521"/>
      <c r="P278" s="521"/>
      <c r="Q278" s="521"/>
      <c r="R278" s="492"/>
      <c r="S278" s="521"/>
      <c r="T278" s="521"/>
      <c r="U278" s="521"/>
      <c r="V278" s="521"/>
      <c r="W278" s="521"/>
      <c r="X278" s="521"/>
      <c r="Y278" s="492"/>
      <c r="Z278" s="521"/>
      <c r="AA278" s="521"/>
      <c r="AB278" s="521"/>
      <c r="AC278" s="521"/>
      <c r="AD278" s="521"/>
      <c r="AE278" s="492"/>
      <c r="AF278" s="521"/>
      <c r="AG278" s="521"/>
      <c r="AH278" s="521"/>
      <c r="AI278" s="521"/>
      <c r="AJ278" s="521"/>
      <c r="AK278" s="521"/>
      <c r="AL278" s="492"/>
      <c r="AM278" s="521"/>
      <c r="AN278" s="521"/>
      <c r="AO278" s="521"/>
      <c r="AP278" s="521"/>
      <c r="AQ278" s="521"/>
      <c r="AR278" s="521"/>
      <c r="AS278" s="492"/>
      <c r="AT278" s="521"/>
      <c r="AU278" s="521"/>
      <c r="AV278" s="521"/>
      <c r="AW278" s="521"/>
      <c r="AX278" s="521"/>
      <c r="AY278" s="521"/>
      <c r="AZ278" s="492"/>
      <c r="BA278" s="521"/>
      <c r="BB278" s="521"/>
      <c r="BC278" s="521"/>
      <c r="BD278" s="521"/>
      <c r="BE278" s="521"/>
      <c r="BF278" s="521"/>
      <c r="BG278" s="492"/>
      <c r="BH278" s="521"/>
      <c r="BI278" s="521"/>
      <c r="BJ278" s="521"/>
      <c r="BK278" s="521"/>
      <c r="BL278" s="521"/>
      <c r="BM278" s="521"/>
      <c r="BN278" s="492"/>
      <c r="BO278" s="521"/>
      <c r="BP278" s="521"/>
      <c r="BQ278" s="521"/>
      <c r="BR278" s="399"/>
      <c r="BS278" s="399"/>
      <c r="BT278" s="399"/>
      <c r="BU278" s="399"/>
      <c r="BV278" s="399"/>
      <c r="BW278" s="399"/>
      <c r="BX278" s="399"/>
      <c r="BY278" s="399"/>
      <c r="BZ278" s="399"/>
      <c r="CA278" s="399"/>
      <c r="CB278" s="399"/>
      <c r="CC278" s="399"/>
      <c r="CD278" s="399"/>
      <c r="CE278" s="399"/>
      <c r="CF278" s="399"/>
      <c r="CG278" s="399"/>
      <c r="CH278" s="399"/>
      <c r="CI278" s="399"/>
      <c r="CJ278" s="399"/>
      <c r="CK278" s="399"/>
      <c r="CL278" s="399"/>
      <c r="CM278" s="399"/>
      <c r="CN278" s="399"/>
      <c r="CO278" s="399"/>
      <c r="CP278" s="399"/>
      <c r="CQ278" s="399"/>
      <c r="CR278" s="399"/>
      <c r="CS278" s="399"/>
      <c r="CT278" s="399"/>
      <c r="CU278" s="399"/>
      <c r="CV278" s="399"/>
      <c r="CW278" s="399"/>
      <c r="CX278" s="399"/>
      <c r="CY278" s="399"/>
      <c r="CZ278" s="399"/>
      <c r="DA278" s="399"/>
      <c r="DB278" s="399"/>
      <c r="DC278" s="399"/>
      <c r="DD278" s="399"/>
      <c r="DE278" s="399"/>
      <c r="DF278" s="399"/>
      <c r="DG278" s="399"/>
      <c r="DH278" s="399"/>
      <c r="DI278" s="399"/>
      <c r="DJ278" s="399"/>
      <c r="DK278" s="399"/>
      <c r="DL278" s="399"/>
      <c r="DM278" s="399"/>
      <c r="DN278" s="399"/>
      <c r="DO278" s="399"/>
      <c r="DP278" s="399"/>
      <c r="DQ278" s="399"/>
      <c r="DR278" s="399"/>
      <c r="DS278" s="399"/>
      <c r="DT278" s="399"/>
      <c r="DU278" s="399"/>
      <c r="DV278" s="399"/>
      <c r="DW278" s="399"/>
      <c r="DX278" s="399"/>
      <c r="DY278" s="399"/>
      <c r="DZ278" s="399"/>
      <c r="EA278" s="399"/>
      <c r="EB278" s="399"/>
      <c r="EC278" s="399"/>
      <c r="ED278" s="399"/>
      <c r="EE278" s="399"/>
      <c r="EF278" s="399"/>
      <c r="EG278" s="399"/>
      <c r="EH278" s="399"/>
      <c r="EI278" s="399"/>
      <c r="EJ278" s="399"/>
      <c r="EK278" s="399"/>
      <c r="EL278" s="399"/>
      <c r="EM278" s="399"/>
      <c r="EN278" s="399"/>
      <c r="EO278" s="399"/>
      <c r="EP278" s="399"/>
    </row>
    <row r="279" spans="3:146" ht="12" customHeight="1">
      <c r="C279" s="521"/>
      <c r="D279" s="492"/>
      <c r="E279" s="521"/>
      <c r="F279" s="521"/>
      <c r="G279" s="521"/>
      <c r="H279" s="521"/>
      <c r="I279" s="521"/>
      <c r="J279" s="521"/>
      <c r="K279" s="492"/>
      <c r="L279" s="521"/>
      <c r="M279" s="521"/>
      <c r="N279" s="521"/>
      <c r="O279" s="521"/>
      <c r="P279" s="521"/>
      <c r="Q279" s="521"/>
      <c r="R279" s="492"/>
      <c r="S279" s="521"/>
      <c r="T279" s="521"/>
      <c r="U279" s="521"/>
      <c r="V279" s="521"/>
      <c r="W279" s="521"/>
      <c r="X279" s="521"/>
      <c r="Y279" s="492"/>
      <c r="Z279" s="521"/>
      <c r="AA279" s="521"/>
      <c r="AB279" s="521"/>
      <c r="AC279" s="521"/>
      <c r="AD279" s="521"/>
      <c r="AE279" s="492"/>
      <c r="AF279" s="521"/>
      <c r="AG279" s="521"/>
      <c r="AH279" s="521"/>
      <c r="AI279" s="521"/>
      <c r="AJ279" s="521"/>
      <c r="AK279" s="521"/>
      <c r="AL279" s="492"/>
      <c r="AM279" s="521"/>
      <c r="AN279" s="521"/>
      <c r="AO279" s="521"/>
      <c r="AP279" s="521"/>
      <c r="AQ279" s="521"/>
      <c r="AR279" s="521"/>
      <c r="AS279" s="492"/>
      <c r="AT279" s="521"/>
      <c r="AU279" s="521"/>
      <c r="AV279" s="521"/>
      <c r="AW279" s="521"/>
      <c r="AX279" s="521"/>
      <c r="AY279" s="521"/>
      <c r="AZ279" s="492"/>
      <c r="BA279" s="521"/>
      <c r="BB279" s="521"/>
      <c r="BC279" s="521"/>
      <c r="BD279" s="521"/>
      <c r="BE279" s="521"/>
      <c r="BF279" s="521"/>
      <c r="BG279" s="492"/>
      <c r="BH279" s="521"/>
      <c r="BI279" s="521"/>
      <c r="BJ279" s="521"/>
      <c r="BK279" s="521"/>
      <c r="BL279" s="521"/>
      <c r="BM279" s="521"/>
      <c r="BN279" s="492"/>
      <c r="BO279" s="521"/>
      <c r="BP279" s="521"/>
      <c r="BQ279" s="521"/>
      <c r="BR279" s="399"/>
      <c r="BS279" s="399"/>
      <c r="BT279" s="399"/>
      <c r="BU279" s="399"/>
      <c r="BV279" s="399"/>
      <c r="BW279" s="399"/>
      <c r="BX279" s="399"/>
      <c r="BY279" s="399"/>
      <c r="BZ279" s="399"/>
      <c r="CA279" s="399"/>
      <c r="CB279" s="399"/>
      <c r="CC279" s="399"/>
      <c r="CD279" s="399"/>
      <c r="CE279" s="399"/>
      <c r="CF279" s="399"/>
      <c r="CG279" s="399"/>
      <c r="CH279" s="399"/>
      <c r="CI279" s="399"/>
      <c r="CJ279" s="399"/>
      <c r="CK279" s="399"/>
      <c r="CL279" s="399"/>
      <c r="CM279" s="399"/>
      <c r="CN279" s="399"/>
      <c r="CO279" s="399"/>
      <c r="CP279" s="399"/>
      <c r="CQ279" s="399"/>
      <c r="CR279" s="399"/>
      <c r="CS279" s="399"/>
      <c r="CT279" s="399"/>
      <c r="CU279" s="399"/>
      <c r="CV279" s="399"/>
      <c r="CW279" s="399"/>
      <c r="CX279" s="399"/>
      <c r="CY279" s="399"/>
      <c r="CZ279" s="399"/>
      <c r="DA279" s="399"/>
      <c r="DB279" s="399"/>
      <c r="DC279" s="399"/>
      <c r="DD279" s="399"/>
      <c r="DE279" s="399"/>
      <c r="DF279" s="399"/>
      <c r="DG279" s="399"/>
      <c r="DH279" s="399"/>
      <c r="DI279" s="399"/>
      <c r="DJ279" s="399"/>
      <c r="DK279" s="399"/>
      <c r="DL279" s="399"/>
      <c r="DM279" s="399"/>
      <c r="DN279" s="399"/>
      <c r="DO279" s="399"/>
      <c r="DP279" s="399"/>
      <c r="DQ279" s="399"/>
      <c r="DR279" s="399"/>
      <c r="DS279" s="399"/>
      <c r="DT279" s="399"/>
      <c r="DU279" s="399"/>
      <c r="DV279" s="399"/>
      <c r="DW279" s="399"/>
      <c r="DX279" s="399"/>
      <c r="DY279" s="399"/>
      <c r="DZ279" s="399"/>
      <c r="EA279" s="399"/>
      <c r="EB279" s="399"/>
      <c r="EC279" s="399"/>
      <c r="ED279" s="399"/>
      <c r="EE279" s="399"/>
      <c r="EF279" s="399"/>
      <c r="EG279" s="399"/>
      <c r="EH279" s="399"/>
      <c r="EI279" s="399"/>
      <c r="EJ279" s="399"/>
      <c r="EK279" s="399"/>
      <c r="EL279" s="399"/>
      <c r="EM279" s="399"/>
      <c r="EN279" s="399"/>
      <c r="EO279" s="399"/>
      <c r="EP279" s="399"/>
    </row>
    <row r="280" spans="3:146" ht="12" customHeight="1">
      <c r="C280" s="521"/>
      <c r="D280" s="492"/>
      <c r="E280" s="521"/>
      <c r="F280" s="521"/>
      <c r="G280" s="521"/>
      <c r="H280" s="521"/>
      <c r="I280" s="521"/>
      <c r="J280" s="521"/>
      <c r="K280" s="492"/>
      <c r="L280" s="521"/>
      <c r="M280" s="521"/>
      <c r="N280" s="521"/>
      <c r="O280" s="521"/>
      <c r="P280" s="521"/>
      <c r="Q280" s="521"/>
      <c r="R280" s="492"/>
      <c r="S280" s="521"/>
      <c r="T280" s="521"/>
      <c r="U280" s="521"/>
      <c r="V280" s="521"/>
      <c r="W280" s="521"/>
      <c r="X280" s="521"/>
      <c r="Y280" s="492"/>
      <c r="Z280" s="521"/>
      <c r="AA280" s="521"/>
      <c r="AB280" s="521"/>
      <c r="AC280" s="521"/>
      <c r="AD280" s="521"/>
      <c r="AE280" s="492"/>
      <c r="AF280" s="521"/>
      <c r="AG280" s="521"/>
      <c r="AH280" s="521"/>
      <c r="AI280" s="521"/>
      <c r="AJ280" s="521"/>
      <c r="AK280" s="521"/>
      <c r="AL280" s="492"/>
      <c r="AM280" s="521"/>
      <c r="AN280" s="521"/>
      <c r="AO280" s="521"/>
      <c r="AP280" s="521"/>
      <c r="AQ280" s="521"/>
      <c r="AR280" s="521"/>
      <c r="AS280" s="492"/>
      <c r="AT280" s="521"/>
      <c r="AU280" s="521"/>
      <c r="AV280" s="521"/>
      <c r="AW280" s="521"/>
      <c r="AX280" s="521"/>
      <c r="AY280" s="521"/>
      <c r="AZ280" s="492"/>
      <c r="BA280" s="521"/>
      <c r="BB280" s="521"/>
      <c r="BC280" s="521"/>
      <c r="BD280" s="521"/>
      <c r="BE280" s="521"/>
      <c r="BF280" s="521"/>
      <c r="BG280" s="492"/>
      <c r="BH280" s="521"/>
      <c r="BI280" s="521"/>
      <c r="BJ280" s="521"/>
      <c r="BK280" s="521"/>
      <c r="BL280" s="521"/>
      <c r="BM280" s="521"/>
      <c r="BN280" s="492"/>
      <c r="BO280" s="521"/>
      <c r="BP280" s="521"/>
      <c r="BQ280" s="521"/>
      <c r="BR280" s="399"/>
      <c r="BS280" s="399"/>
      <c r="BT280" s="399"/>
      <c r="BU280" s="399"/>
      <c r="BV280" s="399"/>
      <c r="BW280" s="399"/>
      <c r="BX280" s="399"/>
      <c r="BY280" s="399"/>
      <c r="BZ280" s="399"/>
      <c r="CA280" s="399"/>
      <c r="CB280" s="399"/>
      <c r="CC280" s="399"/>
      <c r="CD280" s="399"/>
      <c r="CE280" s="399"/>
      <c r="CF280" s="399"/>
      <c r="CG280" s="399"/>
      <c r="CH280" s="399"/>
      <c r="CI280" s="399"/>
      <c r="CJ280" s="399"/>
      <c r="CK280" s="399"/>
      <c r="CL280" s="399"/>
      <c r="CM280" s="399"/>
      <c r="CN280" s="399"/>
      <c r="CO280" s="399"/>
      <c r="CP280" s="399"/>
      <c r="CQ280" s="399"/>
      <c r="CR280" s="399"/>
      <c r="CS280" s="399"/>
      <c r="CT280" s="399"/>
      <c r="CU280" s="399"/>
      <c r="CV280" s="399"/>
      <c r="CW280" s="399"/>
      <c r="CX280" s="399"/>
      <c r="CY280" s="399"/>
      <c r="CZ280" s="399"/>
      <c r="DA280" s="399"/>
      <c r="DB280" s="399"/>
      <c r="DC280" s="399"/>
      <c r="DD280" s="399"/>
      <c r="DE280" s="399"/>
      <c r="DF280" s="399"/>
      <c r="DG280" s="399"/>
      <c r="DH280" s="399"/>
      <c r="DI280" s="399"/>
      <c r="DJ280" s="399"/>
      <c r="DK280" s="399"/>
      <c r="DL280" s="399"/>
      <c r="DM280" s="399"/>
      <c r="DN280" s="399"/>
      <c r="DO280" s="399"/>
      <c r="DP280" s="399"/>
      <c r="DQ280" s="399"/>
      <c r="DR280" s="399"/>
      <c r="DS280" s="399"/>
      <c r="DT280" s="399"/>
      <c r="DU280" s="399"/>
      <c r="DV280" s="399"/>
      <c r="DW280" s="399"/>
      <c r="DX280" s="399"/>
      <c r="DY280" s="399"/>
      <c r="DZ280" s="399"/>
      <c r="EA280" s="399"/>
      <c r="EB280" s="399"/>
      <c r="EC280" s="399"/>
      <c r="ED280" s="399"/>
      <c r="EE280" s="399"/>
      <c r="EF280" s="399"/>
      <c r="EG280" s="399"/>
      <c r="EH280" s="399"/>
      <c r="EI280" s="399"/>
      <c r="EJ280" s="399"/>
      <c r="EK280" s="399"/>
      <c r="EL280" s="399"/>
      <c r="EM280" s="399"/>
      <c r="EN280" s="399"/>
      <c r="EO280" s="399"/>
      <c r="EP280" s="399"/>
    </row>
    <row r="281" spans="3:146" ht="12" customHeight="1">
      <c r="C281" s="521"/>
      <c r="D281" s="492"/>
      <c r="E281" s="521"/>
      <c r="F281" s="521"/>
      <c r="G281" s="521"/>
      <c r="H281" s="521"/>
      <c r="I281" s="521"/>
      <c r="J281" s="521"/>
      <c r="K281" s="492"/>
      <c r="L281" s="521"/>
      <c r="M281" s="521"/>
      <c r="N281" s="521"/>
      <c r="O281" s="521"/>
      <c r="P281" s="521"/>
      <c r="Q281" s="521"/>
      <c r="R281" s="492"/>
      <c r="S281" s="521"/>
      <c r="T281" s="521"/>
      <c r="U281" s="521"/>
      <c r="V281" s="521"/>
      <c r="W281" s="521"/>
      <c r="X281" s="521"/>
      <c r="Y281" s="492"/>
      <c r="Z281" s="521"/>
      <c r="AA281" s="521"/>
      <c r="AB281" s="521"/>
      <c r="AC281" s="521"/>
      <c r="AD281" s="521"/>
      <c r="AE281" s="492"/>
      <c r="AF281" s="521"/>
      <c r="AG281" s="521"/>
      <c r="AH281" s="521"/>
      <c r="AI281" s="521"/>
      <c r="AJ281" s="521"/>
      <c r="AK281" s="521"/>
      <c r="AL281" s="492"/>
      <c r="AM281" s="521"/>
      <c r="AN281" s="521"/>
      <c r="AO281" s="521"/>
      <c r="AP281" s="521"/>
      <c r="AQ281" s="521"/>
      <c r="AR281" s="521"/>
      <c r="AS281" s="492"/>
      <c r="AT281" s="521"/>
      <c r="AU281" s="521"/>
      <c r="AV281" s="521"/>
      <c r="AW281" s="521"/>
      <c r="AX281" s="521"/>
      <c r="AY281" s="521"/>
      <c r="AZ281" s="492"/>
      <c r="BA281" s="521"/>
      <c r="BB281" s="521"/>
      <c r="BC281" s="521"/>
      <c r="BD281" s="521"/>
      <c r="BE281" s="521"/>
      <c r="BF281" s="521"/>
      <c r="BG281" s="492"/>
      <c r="BH281" s="521"/>
      <c r="BI281" s="521"/>
      <c r="BJ281" s="521"/>
      <c r="BK281" s="521"/>
      <c r="BL281" s="521"/>
      <c r="BM281" s="521"/>
      <c r="BN281" s="492"/>
      <c r="BO281" s="521"/>
      <c r="BP281" s="521"/>
      <c r="BQ281" s="521"/>
      <c r="BR281" s="399"/>
      <c r="BS281" s="399"/>
      <c r="BT281" s="399"/>
      <c r="BU281" s="399"/>
      <c r="BV281" s="399"/>
      <c r="BW281" s="399"/>
      <c r="BX281" s="399"/>
      <c r="BY281" s="399"/>
      <c r="BZ281" s="399"/>
      <c r="CA281" s="399"/>
      <c r="CB281" s="399"/>
      <c r="CC281" s="399"/>
      <c r="CD281" s="399"/>
      <c r="CE281" s="399"/>
      <c r="CF281" s="399"/>
      <c r="CG281" s="399"/>
      <c r="CH281" s="399"/>
      <c r="CI281" s="399"/>
      <c r="CJ281" s="399"/>
      <c r="CK281" s="399"/>
      <c r="CL281" s="399"/>
      <c r="CM281" s="399"/>
      <c r="CN281" s="399"/>
      <c r="CO281" s="399"/>
      <c r="CP281" s="399"/>
      <c r="CQ281" s="399"/>
      <c r="CR281" s="399"/>
      <c r="CS281" s="399"/>
      <c r="CT281" s="399"/>
      <c r="CU281" s="399"/>
      <c r="CV281" s="399"/>
      <c r="CW281" s="399"/>
      <c r="CX281" s="399"/>
      <c r="CY281" s="399"/>
      <c r="CZ281" s="399"/>
      <c r="DA281" s="399"/>
      <c r="DB281" s="399"/>
      <c r="DC281" s="399"/>
      <c r="DD281" s="399"/>
      <c r="DE281" s="399"/>
      <c r="DF281" s="399"/>
      <c r="DG281" s="399"/>
      <c r="DH281" s="399"/>
      <c r="DI281" s="399"/>
      <c r="DJ281" s="399"/>
      <c r="DK281" s="399"/>
      <c r="DL281" s="399"/>
      <c r="DM281" s="399"/>
      <c r="DN281" s="399"/>
      <c r="DO281" s="399"/>
      <c r="DP281" s="399"/>
      <c r="DQ281" s="399"/>
      <c r="DR281" s="399"/>
      <c r="DS281" s="399"/>
      <c r="DT281" s="399"/>
      <c r="DU281" s="399"/>
      <c r="DV281" s="399"/>
      <c r="DW281" s="399"/>
      <c r="DX281" s="399"/>
      <c r="DY281" s="399"/>
      <c r="DZ281" s="399"/>
      <c r="EA281" s="399"/>
      <c r="EB281" s="399"/>
      <c r="EC281" s="399"/>
      <c r="ED281" s="399"/>
      <c r="EE281" s="399"/>
      <c r="EF281" s="399"/>
      <c r="EG281" s="399"/>
      <c r="EH281" s="399"/>
      <c r="EI281" s="399"/>
      <c r="EJ281" s="399"/>
      <c r="EK281" s="399"/>
      <c r="EL281" s="399"/>
      <c r="EM281" s="399"/>
      <c r="EN281" s="399"/>
      <c r="EO281" s="399"/>
      <c r="EP281" s="399"/>
    </row>
    <row r="282" spans="3:146" ht="12" customHeight="1">
      <c r="C282" s="521"/>
      <c r="D282" s="492"/>
      <c r="E282" s="521"/>
      <c r="F282" s="521"/>
      <c r="G282" s="521"/>
      <c r="H282" s="521"/>
      <c r="I282" s="521"/>
      <c r="J282" s="521"/>
      <c r="K282" s="492"/>
      <c r="L282" s="521"/>
      <c r="M282" s="521"/>
      <c r="N282" s="521"/>
      <c r="O282" s="521"/>
      <c r="P282" s="521"/>
      <c r="Q282" s="521"/>
      <c r="R282" s="492"/>
      <c r="S282" s="521"/>
      <c r="T282" s="521"/>
      <c r="U282" s="521"/>
      <c r="V282" s="521"/>
      <c r="W282" s="521"/>
      <c r="X282" s="521"/>
      <c r="Y282" s="492"/>
      <c r="Z282" s="521"/>
      <c r="AA282" s="521"/>
      <c r="AB282" s="521"/>
      <c r="AC282" s="521"/>
      <c r="AD282" s="521"/>
      <c r="AE282" s="492"/>
      <c r="AF282" s="521"/>
      <c r="AG282" s="521"/>
      <c r="AH282" s="521"/>
      <c r="AI282" s="521"/>
      <c r="AJ282" s="521"/>
      <c r="AK282" s="521"/>
      <c r="AL282" s="492"/>
      <c r="AM282" s="521"/>
      <c r="AN282" s="521"/>
      <c r="AO282" s="521"/>
      <c r="AP282" s="521"/>
      <c r="AQ282" s="521"/>
      <c r="AR282" s="521"/>
      <c r="AS282" s="492"/>
      <c r="AT282" s="521"/>
      <c r="AU282" s="521"/>
      <c r="AV282" s="521"/>
      <c r="AW282" s="521"/>
      <c r="AX282" s="521"/>
      <c r="AY282" s="521"/>
      <c r="AZ282" s="492"/>
      <c r="BA282" s="521"/>
      <c r="BB282" s="521"/>
      <c r="BC282" s="521"/>
      <c r="BD282" s="521"/>
      <c r="BE282" s="521"/>
      <c r="BF282" s="521"/>
      <c r="BG282" s="492"/>
      <c r="BH282" s="521"/>
      <c r="BI282" s="521"/>
      <c r="BJ282" s="521"/>
      <c r="BK282" s="521"/>
      <c r="BL282" s="521"/>
      <c r="BM282" s="521"/>
      <c r="BN282" s="492"/>
      <c r="BO282" s="521"/>
      <c r="BP282" s="521"/>
      <c r="BQ282" s="521"/>
      <c r="BR282" s="399"/>
      <c r="BS282" s="399"/>
      <c r="BT282" s="399"/>
      <c r="BU282" s="399"/>
      <c r="BV282" s="399"/>
      <c r="BW282" s="399"/>
      <c r="BX282" s="399"/>
      <c r="BY282" s="399"/>
      <c r="BZ282" s="399"/>
      <c r="CA282" s="399"/>
      <c r="CB282" s="399"/>
      <c r="CC282" s="399"/>
      <c r="CD282" s="399"/>
      <c r="CE282" s="399"/>
      <c r="CF282" s="399"/>
      <c r="CG282" s="399"/>
      <c r="CH282" s="399"/>
      <c r="CI282" s="399"/>
      <c r="CJ282" s="399"/>
      <c r="CK282" s="399"/>
      <c r="CL282" s="399"/>
      <c r="CM282" s="399"/>
      <c r="CN282" s="399"/>
      <c r="CO282" s="399"/>
      <c r="CP282" s="399"/>
      <c r="CQ282" s="399"/>
      <c r="CR282" s="399"/>
      <c r="CS282" s="399"/>
      <c r="CT282" s="399"/>
      <c r="CU282" s="399"/>
      <c r="CV282" s="399"/>
      <c r="CW282" s="399"/>
      <c r="CX282" s="399"/>
      <c r="CY282" s="399"/>
      <c r="CZ282" s="399"/>
      <c r="DA282" s="399"/>
      <c r="DB282" s="399"/>
      <c r="DC282" s="399"/>
      <c r="DD282" s="399"/>
      <c r="DE282" s="399"/>
      <c r="DF282" s="399"/>
      <c r="DG282" s="399"/>
      <c r="DH282" s="399"/>
      <c r="DI282" s="399"/>
      <c r="DJ282" s="399"/>
      <c r="DK282" s="399"/>
      <c r="DL282" s="399"/>
      <c r="DM282" s="399"/>
      <c r="DN282" s="399"/>
      <c r="DO282" s="399"/>
      <c r="DP282" s="399"/>
      <c r="DQ282" s="399"/>
      <c r="DR282" s="399"/>
      <c r="DS282" s="399"/>
      <c r="DT282" s="399"/>
      <c r="DU282" s="399"/>
      <c r="DV282" s="399"/>
      <c r="DW282" s="399"/>
      <c r="DX282" s="399"/>
      <c r="DY282" s="399"/>
      <c r="DZ282" s="399"/>
      <c r="EA282" s="399"/>
      <c r="EB282" s="399"/>
      <c r="EC282" s="399"/>
      <c r="ED282" s="399"/>
      <c r="EE282" s="399"/>
      <c r="EF282" s="399"/>
      <c r="EG282" s="399"/>
      <c r="EH282" s="399"/>
      <c r="EI282" s="399"/>
      <c r="EJ282" s="399"/>
      <c r="EK282" s="399"/>
      <c r="EL282" s="399"/>
      <c r="EM282" s="399"/>
      <c r="EN282" s="399"/>
      <c r="EO282" s="399"/>
      <c r="EP282" s="399"/>
    </row>
    <row r="283" spans="3:146" ht="12" customHeight="1">
      <c r="C283" s="521"/>
      <c r="D283" s="492"/>
      <c r="E283" s="521"/>
      <c r="F283" s="521"/>
      <c r="G283" s="521"/>
      <c r="H283" s="521"/>
      <c r="I283" s="521"/>
      <c r="J283" s="521"/>
      <c r="K283" s="492"/>
      <c r="L283" s="521"/>
      <c r="M283" s="521"/>
      <c r="N283" s="521"/>
      <c r="O283" s="521"/>
      <c r="P283" s="521"/>
      <c r="Q283" s="521"/>
      <c r="R283" s="492"/>
      <c r="S283" s="521"/>
      <c r="T283" s="521"/>
      <c r="U283" s="521"/>
      <c r="V283" s="521"/>
      <c r="W283" s="521"/>
      <c r="X283" s="521"/>
      <c r="Y283" s="492"/>
      <c r="Z283" s="521"/>
      <c r="AA283" s="521"/>
      <c r="AB283" s="521"/>
      <c r="AC283" s="521"/>
      <c r="AD283" s="521"/>
      <c r="AE283" s="492"/>
      <c r="AF283" s="521"/>
      <c r="AG283" s="521"/>
      <c r="AH283" s="521"/>
      <c r="AI283" s="521"/>
      <c r="AJ283" s="521"/>
      <c r="AK283" s="521"/>
      <c r="AL283" s="492"/>
      <c r="AM283" s="521"/>
      <c r="AN283" s="521"/>
      <c r="AO283" s="521"/>
      <c r="AP283" s="521"/>
      <c r="AQ283" s="521"/>
      <c r="AR283" s="521"/>
      <c r="AS283" s="492"/>
      <c r="AT283" s="521"/>
      <c r="AU283" s="521"/>
      <c r="AV283" s="521"/>
      <c r="AW283" s="521"/>
      <c r="AX283" s="521"/>
      <c r="AY283" s="521"/>
      <c r="AZ283" s="492"/>
      <c r="BA283" s="521"/>
      <c r="BB283" s="521"/>
      <c r="BC283" s="521"/>
      <c r="BD283" s="521"/>
      <c r="BE283" s="521"/>
      <c r="BF283" s="521"/>
      <c r="BG283" s="492"/>
      <c r="BH283" s="521"/>
      <c r="BI283" s="521"/>
      <c r="BJ283" s="521"/>
      <c r="BK283" s="521"/>
      <c r="BL283" s="521"/>
      <c r="BM283" s="521"/>
      <c r="BN283" s="492"/>
      <c r="BO283" s="521"/>
      <c r="BP283" s="521"/>
      <c r="BQ283" s="521"/>
      <c r="BR283" s="399"/>
      <c r="BS283" s="399"/>
      <c r="BT283" s="399"/>
      <c r="BU283" s="399"/>
      <c r="BV283" s="399"/>
      <c r="BW283" s="399"/>
      <c r="BX283" s="399"/>
      <c r="BY283" s="399"/>
      <c r="BZ283" s="399"/>
      <c r="CA283" s="399"/>
      <c r="CB283" s="399"/>
      <c r="CC283" s="399"/>
      <c r="CD283" s="399"/>
      <c r="CE283" s="399"/>
      <c r="CF283" s="399"/>
      <c r="CG283" s="399"/>
      <c r="CH283" s="399"/>
      <c r="CI283" s="399"/>
      <c r="CJ283" s="399"/>
      <c r="CK283" s="399"/>
      <c r="CL283" s="399"/>
      <c r="CM283" s="399"/>
      <c r="CN283" s="399"/>
      <c r="CO283" s="399"/>
      <c r="CP283" s="399"/>
      <c r="CQ283" s="399"/>
      <c r="CR283" s="399"/>
      <c r="CS283" s="399"/>
      <c r="CT283" s="399"/>
      <c r="CU283" s="399"/>
      <c r="CV283" s="399"/>
      <c r="CW283" s="399"/>
      <c r="CX283" s="399"/>
      <c r="CY283" s="399"/>
      <c r="CZ283" s="399"/>
      <c r="DA283" s="399"/>
      <c r="DB283" s="399"/>
      <c r="DC283" s="399"/>
      <c r="DD283" s="399"/>
      <c r="DE283" s="399"/>
      <c r="DF283" s="399"/>
      <c r="DG283" s="399"/>
      <c r="DH283" s="399"/>
      <c r="DI283" s="399"/>
      <c r="DJ283" s="399"/>
      <c r="DK283" s="399"/>
      <c r="DL283" s="399"/>
      <c r="DM283" s="399"/>
      <c r="DN283" s="399"/>
      <c r="DO283" s="399"/>
      <c r="DP283" s="399"/>
      <c r="DQ283" s="399"/>
      <c r="DR283" s="399"/>
      <c r="DS283" s="399"/>
      <c r="DT283" s="399"/>
      <c r="DU283" s="399"/>
      <c r="DV283" s="399"/>
      <c r="DW283" s="399"/>
      <c r="DX283" s="399"/>
      <c r="DY283" s="399"/>
      <c r="DZ283" s="399"/>
      <c r="EA283" s="399"/>
      <c r="EB283" s="399"/>
      <c r="EC283" s="399"/>
      <c r="ED283" s="399"/>
      <c r="EE283" s="399"/>
      <c r="EF283" s="399"/>
      <c r="EG283" s="399"/>
      <c r="EH283" s="399"/>
      <c r="EI283" s="399"/>
      <c r="EJ283" s="399"/>
      <c r="EK283" s="399"/>
      <c r="EL283" s="399"/>
      <c r="EM283" s="399"/>
      <c r="EN283" s="399"/>
      <c r="EO283" s="399"/>
      <c r="EP283" s="399"/>
    </row>
    <row r="284" spans="3:146" ht="12" customHeight="1">
      <c r="C284" s="521"/>
      <c r="D284" s="492"/>
      <c r="E284" s="521"/>
      <c r="F284" s="521"/>
      <c r="G284" s="521"/>
      <c r="H284" s="521"/>
      <c r="I284" s="521"/>
      <c r="J284" s="521"/>
      <c r="K284" s="492"/>
      <c r="L284" s="521"/>
      <c r="M284" s="521"/>
      <c r="N284" s="521"/>
      <c r="O284" s="521"/>
      <c r="P284" s="521"/>
      <c r="Q284" s="521"/>
      <c r="R284" s="492"/>
      <c r="S284" s="521"/>
      <c r="T284" s="521"/>
      <c r="U284" s="521"/>
      <c r="V284" s="521"/>
      <c r="W284" s="521"/>
      <c r="X284" s="521"/>
      <c r="Y284" s="492"/>
      <c r="Z284" s="521"/>
      <c r="AA284" s="521"/>
      <c r="AB284" s="521"/>
      <c r="AC284" s="521"/>
      <c r="AD284" s="521"/>
      <c r="AE284" s="492"/>
      <c r="AF284" s="521"/>
      <c r="AG284" s="521"/>
      <c r="AH284" s="521"/>
      <c r="AI284" s="521"/>
      <c r="AJ284" s="521"/>
      <c r="AK284" s="521"/>
      <c r="AL284" s="492"/>
      <c r="AM284" s="521"/>
      <c r="AN284" s="521"/>
      <c r="AO284" s="521"/>
      <c r="AP284" s="521"/>
      <c r="AQ284" s="521"/>
      <c r="AR284" s="521"/>
      <c r="AS284" s="492"/>
      <c r="AT284" s="521"/>
      <c r="AU284" s="521"/>
      <c r="AV284" s="521"/>
      <c r="AW284" s="521"/>
      <c r="AX284" s="521"/>
      <c r="AY284" s="521"/>
      <c r="AZ284" s="492"/>
      <c r="BA284" s="521"/>
      <c r="BB284" s="521"/>
      <c r="BC284" s="521"/>
      <c r="BD284" s="521"/>
      <c r="BE284" s="521"/>
      <c r="BF284" s="521"/>
      <c r="BG284" s="492"/>
      <c r="BH284" s="521"/>
      <c r="BI284" s="521"/>
      <c r="BJ284" s="521"/>
      <c r="BK284" s="521"/>
      <c r="BL284" s="521"/>
      <c r="BM284" s="521"/>
      <c r="BN284" s="492"/>
      <c r="BO284" s="521"/>
      <c r="BP284" s="521"/>
      <c r="BQ284" s="521"/>
      <c r="BR284" s="399"/>
      <c r="BS284" s="399"/>
      <c r="BT284" s="399"/>
      <c r="BU284" s="399"/>
      <c r="BV284" s="399"/>
      <c r="BW284" s="399"/>
      <c r="BX284" s="399"/>
      <c r="BY284" s="399"/>
      <c r="BZ284" s="399"/>
      <c r="CA284" s="399"/>
      <c r="CB284" s="399"/>
      <c r="CC284" s="399"/>
      <c r="CD284" s="399"/>
      <c r="CE284" s="399"/>
      <c r="CF284" s="399"/>
      <c r="CG284" s="399"/>
      <c r="CH284" s="399"/>
      <c r="CI284" s="399"/>
      <c r="CJ284" s="399"/>
      <c r="CK284" s="399"/>
      <c r="CL284" s="399"/>
      <c r="CM284" s="399"/>
      <c r="CN284" s="399"/>
      <c r="CO284" s="399"/>
      <c r="CP284" s="399"/>
      <c r="CQ284" s="399"/>
      <c r="CR284" s="399"/>
      <c r="CS284" s="399"/>
      <c r="CT284" s="399"/>
      <c r="CU284" s="399"/>
      <c r="CV284" s="399"/>
      <c r="CW284" s="399"/>
      <c r="CX284" s="399"/>
      <c r="CY284" s="399"/>
      <c r="CZ284" s="399"/>
      <c r="DA284" s="399"/>
      <c r="DB284" s="399"/>
      <c r="DC284" s="399"/>
      <c r="DD284" s="399"/>
      <c r="DE284" s="399"/>
      <c r="DF284" s="399"/>
      <c r="DG284" s="399"/>
      <c r="DH284" s="399"/>
      <c r="DI284" s="399"/>
      <c r="DJ284" s="399"/>
      <c r="DK284" s="399"/>
      <c r="DL284" s="399"/>
      <c r="DM284" s="399"/>
      <c r="DN284" s="399"/>
      <c r="DO284" s="399"/>
      <c r="DP284" s="399"/>
      <c r="DQ284" s="399"/>
      <c r="DR284" s="399"/>
      <c r="DS284" s="399"/>
      <c r="DT284" s="399"/>
      <c r="DU284" s="399"/>
      <c r="DV284" s="399"/>
      <c r="DW284" s="399"/>
      <c r="DX284" s="399"/>
      <c r="DY284" s="399"/>
      <c r="DZ284" s="399"/>
      <c r="EA284" s="399"/>
      <c r="EB284" s="399"/>
      <c r="EC284" s="399"/>
      <c r="ED284" s="399"/>
      <c r="EE284" s="399"/>
      <c r="EF284" s="399"/>
      <c r="EG284" s="399"/>
      <c r="EH284" s="399"/>
      <c r="EI284" s="399"/>
      <c r="EJ284" s="399"/>
      <c r="EK284" s="399"/>
      <c r="EL284" s="399"/>
      <c r="EM284" s="399"/>
      <c r="EN284" s="399"/>
      <c r="EO284" s="399"/>
      <c r="EP284" s="399"/>
    </row>
    <row r="285" spans="3:146" ht="12" customHeight="1">
      <c r="C285" s="521"/>
      <c r="D285" s="492"/>
      <c r="E285" s="521"/>
      <c r="F285" s="521"/>
      <c r="G285" s="521"/>
      <c r="H285" s="521"/>
      <c r="I285" s="521"/>
      <c r="J285" s="521"/>
      <c r="K285" s="492"/>
      <c r="L285" s="521"/>
      <c r="M285" s="521"/>
      <c r="N285" s="521"/>
      <c r="O285" s="521"/>
      <c r="P285" s="521"/>
      <c r="Q285" s="521"/>
      <c r="R285" s="492"/>
      <c r="S285" s="521"/>
      <c r="T285" s="521"/>
      <c r="U285" s="521"/>
      <c r="V285" s="521"/>
      <c r="W285" s="521"/>
      <c r="X285" s="521"/>
      <c r="Y285" s="492"/>
      <c r="Z285" s="521"/>
      <c r="AA285" s="521"/>
      <c r="AB285" s="521"/>
      <c r="AC285" s="521"/>
      <c r="AD285" s="521"/>
      <c r="AE285" s="492"/>
      <c r="AF285" s="521"/>
      <c r="AG285" s="521"/>
      <c r="AH285" s="521"/>
      <c r="AI285" s="521"/>
      <c r="AJ285" s="521"/>
      <c r="AK285" s="521"/>
      <c r="AL285" s="492"/>
      <c r="AM285" s="521"/>
      <c r="AN285" s="521"/>
      <c r="AO285" s="521"/>
      <c r="AP285" s="521"/>
      <c r="AQ285" s="521"/>
      <c r="AR285" s="521"/>
      <c r="AS285" s="492"/>
      <c r="AT285" s="521"/>
      <c r="AU285" s="521"/>
      <c r="AV285" s="521"/>
      <c r="AW285" s="521"/>
      <c r="AX285" s="521"/>
      <c r="AY285" s="521"/>
      <c r="AZ285" s="492"/>
      <c r="BA285" s="521"/>
      <c r="BB285" s="521"/>
      <c r="BC285" s="521"/>
      <c r="BD285" s="521"/>
      <c r="BE285" s="521"/>
      <c r="BF285" s="521"/>
      <c r="BG285" s="492"/>
      <c r="BH285" s="521"/>
      <c r="BI285" s="521"/>
      <c r="BJ285" s="521"/>
      <c r="BK285" s="521"/>
      <c r="BL285" s="521"/>
      <c r="BM285" s="521"/>
      <c r="BN285" s="492"/>
      <c r="BO285" s="521"/>
      <c r="BP285" s="521"/>
      <c r="BQ285" s="521"/>
      <c r="BR285" s="399"/>
      <c r="BS285" s="399"/>
      <c r="BT285" s="399"/>
      <c r="BU285" s="399"/>
      <c r="BV285" s="399"/>
      <c r="BW285" s="399"/>
      <c r="BX285" s="399"/>
      <c r="BY285" s="399"/>
      <c r="BZ285" s="399"/>
      <c r="CA285" s="399"/>
      <c r="CB285" s="399"/>
      <c r="CC285" s="399"/>
      <c r="CD285" s="399"/>
      <c r="CE285" s="399"/>
      <c r="CF285" s="399"/>
      <c r="CG285" s="399"/>
      <c r="CH285" s="399"/>
      <c r="CI285" s="399"/>
      <c r="CJ285" s="399"/>
      <c r="CK285" s="399"/>
      <c r="CL285" s="399"/>
      <c r="CM285" s="399"/>
      <c r="CN285" s="399"/>
      <c r="CO285" s="399"/>
      <c r="CP285" s="399"/>
      <c r="CQ285" s="399"/>
      <c r="CR285" s="399"/>
      <c r="CS285" s="399"/>
      <c r="CT285" s="399"/>
      <c r="CU285" s="399"/>
      <c r="CV285" s="399"/>
      <c r="CW285" s="399"/>
      <c r="CX285" s="399"/>
      <c r="CY285" s="399"/>
      <c r="CZ285" s="399"/>
      <c r="DA285" s="399"/>
      <c r="DB285" s="399"/>
      <c r="DC285" s="399"/>
      <c r="DD285" s="399"/>
      <c r="DE285" s="399"/>
      <c r="DF285" s="399"/>
      <c r="DG285" s="399"/>
      <c r="DH285" s="399"/>
      <c r="DI285" s="399"/>
      <c r="DJ285" s="399"/>
      <c r="DK285" s="399"/>
      <c r="DL285" s="399"/>
      <c r="DM285" s="399"/>
      <c r="DN285" s="399"/>
      <c r="DO285" s="399"/>
      <c r="DP285" s="399"/>
      <c r="DQ285" s="399"/>
      <c r="DR285" s="399"/>
      <c r="DS285" s="399"/>
      <c r="DT285" s="399"/>
      <c r="DU285" s="399"/>
      <c r="DV285" s="399"/>
      <c r="DW285" s="399"/>
      <c r="DX285" s="399"/>
      <c r="DY285" s="399"/>
      <c r="DZ285" s="399"/>
      <c r="EA285" s="399"/>
      <c r="EB285" s="399"/>
      <c r="EC285" s="399"/>
      <c r="ED285" s="399"/>
      <c r="EE285" s="399"/>
      <c r="EF285" s="399"/>
      <c r="EG285" s="399"/>
      <c r="EH285" s="399"/>
      <c r="EI285" s="399"/>
      <c r="EJ285" s="399"/>
      <c r="EK285" s="399"/>
      <c r="EL285" s="399"/>
      <c r="EM285" s="399"/>
      <c r="EN285" s="399"/>
      <c r="EO285" s="399"/>
      <c r="EP285" s="399"/>
    </row>
    <row r="286" spans="3:146" ht="12" customHeight="1">
      <c r="C286" s="521"/>
      <c r="D286" s="492"/>
      <c r="E286" s="521"/>
      <c r="F286" s="521"/>
      <c r="G286" s="521"/>
      <c r="H286" s="521"/>
      <c r="I286" s="521"/>
      <c r="J286" s="521"/>
      <c r="K286" s="492"/>
      <c r="L286" s="521"/>
      <c r="M286" s="521"/>
      <c r="N286" s="521"/>
      <c r="O286" s="521"/>
      <c r="P286" s="521"/>
      <c r="Q286" s="521"/>
      <c r="R286" s="492"/>
      <c r="S286" s="521"/>
      <c r="T286" s="521"/>
      <c r="U286" s="521"/>
      <c r="V286" s="521"/>
      <c r="W286" s="521"/>
      <c r="X286" s="521"/>
      <c r="Y286" s="492"/>
      <c r="Z286" s="521"/>
      <c r="AA286" s="521"/>
      <c r="AB286" s="521"/>
      <c r="AC286" s="521"/>
      <c r="AD286" s="521"/>
      <c r="AE286" s="492"/>
      <c r="AF286" s="521"/>
      <c r="AG286" s="521"/>
      <c r="AH286" s="521"/>
      <c r="AI286" s="521"/>
      <c r="AJ286" s="521"/>
      <c r="AK286" s="521"/>
      <c r="AL286" s="492"/>
      <c r="AM286" s="521"/>
      <c r="AN286" s="521"/>
      <c r="AO286" s="521"/>
      <c r="AP286" s="521"/>
      <c r="AQ286" s="521"/>
      <c r="AR286" s="521"/>
      <c r="AS286" s="492"/>
      <c r="AT286" s="521"/>
      <c r="AU286" s="521"/>
      <c r="AV286" s="521"/>
      <c r="AW286" s="521"/>
      <c r="AX286" s="521"/>
      <c r="AY286" s="521"/>
      <c r="AZ286" s="492"/>
      <c r="BA286" s="521"/>
      <c r="BB286" s="521"/>
      <c r="BC286" s="521"/>
      <c r="BD286" s="521"/>
      <c r="BE286" s="521"/>
      <c r="BF286" s="521"/>
      <c r="BG286" s="492"/>
      <c r="BH286" s="521"/>
      <c r="BI286" s="521"/>
      <c r="BJ286" s="521"/>
      <c r="BK286" s="521"/>
      <c r="BL286" s="521"/>
      <c r="BM286" s="521"/>
      <c r="BN286" s="492"/>
      <c r="BO286" s="521"/>
      <c r="BP286" s="521"/>
      <c r="BQ286" s="521"/>
      <c r="BR286" s="399"/>
      <c r="BS286" s="399"/>
      <c r="BT286" s="399"/>
      <c r="BU286" s="399"/>
      <c r="BV286" s="399"/>
      <c r="BW286" s="399"/>
      <c r="BX286" s="399"/>
      <c r="BY286" s="399"/>
      <c r="BZ286" s="399"/>
      <c r="CA286" s="399"/>
      <c r="CB286" s="399"/>
      <c r="CC286" s="399"/>
      <c r="CD286" s="399"/>
      <c r="CE286" s="399"/>
      <c r="CF286" s="399"/>
      <c r="CG286" s="399"/>
      <c r="CH286" s="399"/>
      <c r="CI286" s="399"/>
      <c r="CJ286" s="399"/>
      <c r="CK286" s="399"/>
      <c r="CL286" s="399"/>
      <c r="CM286" s="399"/>
      <c r="CN286" s="399"/>
      <c r="CO286" s="399"/>
      <c r="CP286" s="399"/>
      <c r="CQ286" s="399"/>
      <c r="CR286" s="399"/>
      <c r="CS286" s="399"/>
      <c r="CT286" s="399"/>
      <c r="CU286" s="399"/>
      <c r="CV286" s="399"/>
      <c r="CW286" s="399"/>
      <c r="CX286" s="399"/>
      <c r="CY286" s="399"/>
      <c r="CZ286" s="399"/>
      <c r="DA286" s="399"/>
      <c r="DB286" s="399"/>
      <c r="DC286" s="399"/>
      <c r="DD286" s="399"/>
      <c r="DE286" s="399"/>
      <c r="DF286" s="399"/>
      <c r="DG286" s="399"/>
      <c r="DH286" s="399"/>
      <c r="DI286" s="399"/>
      <c r="DJ286" s="399"/>
      <c r="DK286" s="399"/>
      <c r="DL286" s="399"/>
      <c r="DM286" s="399"/>
      <c r="DN286" s="399"/>
      <c r="DO286" s="399"/>
      <c r="DP286" s="399"/>
      <c r="DQ286" s="399"/>
      <c r="DR286" s="399"/>
      <c r="DS286" s="399"/>
      <c r="DT286" s="399"/>
      <c r="DU286" s="399"/>
      <c r="DV286" s="399"/>
      <c r="DW286" s="399"/>
      <c r="DX286" s="399"/>
      <c r="DY286" s="399"/>
      <c r="DZ286" s="399"/>
      <c r="EA286" s="399"/>
      <c r="EB286" s="399"/>
      <c r="EC286" s="399"/>
      <c r="ED286" s="399"/>
      <c r="EE286" s="399"/>
      <c r="EF286" s="399"/>
      <c r="EG286" s="399"/>
      <c r="EH286" s="399"/>
      <c r="EI286" s="399"/>
      <c r="EJ286" s="399"/>
      <c r="EK286" s="399"/>
      <c r="EL286" s="399"/>
      <c r="EM286" s="399"/>
      <c r="EN286" s="399"/>
      <c r="EO286" s="399"/>
      <c r="EP286" s="399"/>
    </row>
    <row r="287" spans="3:146" ht="12" customHeight="1">
      <c r="C287" s="521"/>
      <c r="D287" s="492"/>
      <c r="E287" s="521"/>
      <c r="F287" s="521"/>
      <c r="G287" s="521"/>
      <c r="H287" s="521"/>
      <c r="I287" s="521"/>
      <c r="J287" s="521"/>
      <c r="K287" s="492"/>
      <c r="L287" s="521"/>
      <c r="M287" s="521"/>
      <c r="N287" s="521"/>
      <c r="O287" s="521"/>
      <c r="P287" s="521"/>
      <c r="Q287" s="521"/>
      <c r="R287" s="492"/>
      <c r="S287" s="521"/>
      <c r="T287" s="521"/>
      <c r="U287" s="521"/>
      <c r="V287" s="521"/>
      <c r="W287" s="521"/>
      <c r="X287" s="521"/>
      <c r="Y287" s="492"/>
      <c r="Z287" s="521"/>
      <c r="AA287" s="521"/>
      <c r="AB287" s="521"/>
      <c r="AC287" s="521"/>
      <c r="AD287" s="521"/>
      <c r="AE287" s="492"/>
      <c r="AF287" s="521"/>
      <c r="AG287" s="521"/>
      <c r="AH287" s="521"/>
      <c r="AI287" s="521"/>
      <c r="AJ287" s="521"/>
      <c r="AK287" s="521"/>
      <c r="AL287" s="492"/>
      <c r="AM287" s="521"/>
      <c r="AN287" s="521"/>
      <c r="AO287" s="521"/>
      <c r="AP287" s="521"/>
      <c r="AQ287" s="521"/>
      <c r="AR287" s="521"/>
      <c r="AS287" s="492"/>
      <c r="AT287" s="521"/>
      <c r="AU287" s="521"/>
      <c r="AV287" s="521"/>
      <c r="AW287" s="521"/>
      <c r="AX287" s="521"/>
      <c r="AY287" s="521"/>
      <c r="AZ287" s="492"/>
      <c r="BA287" s="521"/>
      <c r="BB287" s="521"/>
      <c r="BC287" s="521"/>
      <c r="BD287" s="521"/>
      <c r="BE287" s="521"/>
      <c r="BF287" s="521"/>
      <c r="BG287" s="492"/>
      <c r="BH287" s="521"/>
      <c r="BI287" s="521"/>
      <c r="BJ287" s="521"/>
      <c r="BK287" s="521"/>
      <c r="BL287" s="521"/>
      <c r="BM287" s="521"/>
      <c r="BN287" s="492"/>
      <c r="BO287" s="521"/>
      <c r="BP287" s="521"/>
      <c r="BQ287" s="521"/>
      <c r="BR287" s="399"/>
      <c r="BS287" s="399"/>
      <c r="BT287" s="399"/>
      <c r="BU287" s="399"/>
      <c r="BV287" s="399"/>
      <c r="BW287" s="399"/>
      <c r="BX287" s="399"/>
      <c r="BY287" s="399"/>
      <c r="BZ287" s="399"/>
      <c r="CA287" s="399"/>
      <c r="CB287" s="399"/>
      <c r="CC287" s="399"/>
      <c r="CD287" s="399"/>
      <c r="CE287" s="399"/>
      <c r="CF287" s="399"/>
      <c r="CG287" s="399"/>
      <c r="CH287" s="399"/>
      <c r="CI287" s="399"/>
      <c r="CJ287" s="399"/>
      <c r="CK287" s="399"/>
      <c r="CL287" s="399"/>
      <c r="CM287" s="399"/>
      <c r="CN287" s="399"/>
      <c r="CO287" s="399"/>
      <c r="CP287" s="399"/>
      <c r="CQ287" s="399"/>
      <c r="CR287" s="399"/>
      <c r="CS287" s="399"/>
      <c r="CT287" s="399"/>
      <c r="CU287" s="399"/>
      <c r="CV287" s="399"/>
      <c r="CW287" s="399"/>
      <c r="CX287" s="399"/>
      <c r="CY287" s="399"/>
      <c r="CZ287" s="399"/>
      <c r="DA287" s="399"/>
      <c r="DB287" s="399"/>
      <c r="DC287" s="399"/>
      <c r="DD287" s="399"/>
      <c r="DE287" s="399"/>
      <c r="DF287" s="399"/>
      <c r="DG287" s="399"/>
      <c r="DH287" s="399"/>
      <c r="DI287" s="399"/>
      <c r="DJ287" s="399"/>
      <c r="DK287" s="399"/>
      <c r="DL287" s="399"/>
      <c r="DM287" s="399"/>
      <c r="DN287" s="399"/>
      <c r="DO287" s="399"/>
      <c r="DP287" s="399"/>
      <c r="DQ287" s="399"/>
      <c r="DR287" s="399"/>
      <c r="DS287" s="399"/>
      <c r="DT287" s="399"/>
      <c r="DU287" s="399"/>
      <c r="DV287" s="399"/>
      <c r="DW287" s="399"/>
      <c r="DX287" s="399"/>
      <c r="DY287" s="399"/>
      <c r="DZ287" s="399"/>
      <c r="EA287" s="399"/>
      <c r="EB287" s="399"/>
      <c r="EC287" s="399"/>
      <c r="ED287" s="399"/>
      <c r="EE287" s="399"/>
      <c r="EF287" s="399"/>
      <c r="EG287" s="399"/>
      <c r="EH287" s="399"/>
      <c r="EI287" s="399"/>
      <c r="EJ287" s="399"/>
      <c r="EK287" s="399"/>
      <c r="EL287" s="399"/>
      <c r="EM287" s="399"/>
      <c r="EN287" s="399"/>
      <c r="EO287" s="399"/>
      <c r="EP287" s="399"/>
    </row>
    <row r="288" spans="3:146" ht="12" customHeight="1">
      <c r="C288" s="521"/>
      <c r="D288" s="492"/>
      <c r="E288" s="521"/>
      <c r="F288" s="521"/>
      <c r="G288" s="521"/>
      <c r="H288" s="521"/>
      <c r="I288" s="521"/>
      <c r="J288" s="521"/>
      <c r="K288" s="492"/>
      <c r="L288" s="521"/>
      <c r="M288" s="521"/>
      <c r="N288" s="521"/>
      <c r="O288" s="521"/>
      <c r="P288" s="521"/>
      <c r="Q288" s="521"/>
      <c r="R288" s="492"/>
      <c r="S288" s="521"/>
      <c r="T288" s="521"/>
      <c r="U288" s="521"/>
      <c r="V288" s="521"/>
      <c r="W288" s="521"/>
      <c r="X288" s="521"/>
      <c r="Y288" s="492"/>
      <c r="Z288" s="521"/>
      <c r="AA288" s="521"/>
      <c r="AB288" s="521"/>
      <c r="AC288" s="521"/>
      <c r="AD288" s="521"/>
      <c r="AE288" s="492"/>
      <c r="AF288" s="521"/>
      <c r="AG288" s="521"/>
      <c r="AH288" s="521"/>
      <c r="AI288" s="521"/>
      <c r="AJ288" s="521"/>
      <c r="AK288" s="521"/>
      <c r="AL288" s="492"/>
      <c r="AM288" s="521"/>
      <c r="AN288" s="521"/>
      <c r="AO288" s="521"/>
      <c r="AP288" s="521"/>
      <c r="AQ288" s="521"/>
      <c r="AR288" s="521"/>
      <c r="AS288" s="492"/>
      <c r="AT288" s="521"/>
      <c r="AU288" s="521"/>
      <c r="AV288" s="521"/>
      <c r="AW288" s="521"/>
      <c r="AX288" s="521"/>
      <c r="AY288" s="521"/>
      <c r="AZ288" s="492"/>
      <c r="BA288" s="521"/>
      <c r="BB288" s="521"/>
      <c r="BC288" s="521"/>
      <c r="BD288" s="521"/>
      <c r="BE288" s="521"/>
      <c r="BF288" s="521"/>
      <c r="BG288" s="492"/>
      <c r="BH288" s="521"/>
      <c r="BI288" s="521"/>
      <c r="BJ288" s="521"/>
      <c r="BK288" s="521"/>
      <c r="BL288" s="521"/>
      <c r="BM288" s="521"/>
      <c r="BN288" s="492"/>
      <c r="BO288" s="521"/>
      <c r="BP288" s="521"/>
      <c r="BQ288" s="521"/>
      <c r="BR288" s="399"/>
      <c r="BS288" s="399"/>
      <c r="BT288" s="399"/>
      <c r="BU288" s="399"/>
      <c r="BV288" s="399"/>
      <c r="BW288" s="399"/>
      <c r="BX288" s="399"/>
      <c r="BY288" s="399"/>
      <c r="BZ288" s="399"/>
      <c r="CA288" s="399"/>
      <c r="CB288" s="399"/>
      <c r="CC288" s="399"/>
      <c r="CD288" s="399"/>
      <c r="CE288" s="399"/>
      <c r="CF288" s="399"/>
      <c r="CG288" s="399"/>
      <c r="CH288" s="399"/>
      <c r="CI288" s="399"/>
      <c r="CJ288" s="399"/>
      <c r="CK288" s="399"/>
      <c r="CL288" s="399"/>
      <c r="CM288" s="399"/>
      <c r="CN288" s="399"/>
      <c r="CO288" s="399"/>
      <c r="CP288" s="399"/>
      <c r="CQ288" s="399"/>
      <c r="CR288" s="399"/>
      <c r="CS288" s="399"/>
      <c r="CT288" s="399"/>
      <c r="CU288" s="399"/>
      <c r="CV288" s="399"/>
      <c r="CW288" s="399"/>
      <c r="CX288" s="399"/>
      <c r="CY288" s="399"/>
      <c r="CZ288" s="399"/>
      <c r="DA288" s="399"/>
      <c r="DB288" s="399"/>
      <c r="DC288" s="399"/>
      <c r="DD288" s="399"/>
      <c r="DE288" s="399"/>
      <c r="DF288" s="399"/>
      <c r="DG288" s="399"/>
      <c r="DH288" s="399"/>
      <c r="DI288" s="399"/>
      <c r="DJ288" s="399"/>
      <c r="DK288" s="399"/>
      <c r="DL288" s="399"/>
      <c r="DM288" s="399"/>
      <c r="DN288" s="399"/>
      <c r="DO288" s="399"/>
      <c r="DP288" s="399"/>
      <c r="DQ288" s="399"/>
      <c r="DR288" s="399"/>
      <c r="DS288" s="399"/>
      <c r="DT288" s="399"/>
      <c r="DU288" s="399"/>
      <c r="DV288" s="399"/>
      <c r="DW288" s="399"/>
      <c r="DX288" s="399"/>
      <c r="DY288" s="399"/>
      <c r="DZ288" s="399"/>
      <c r="EA288" s="399"/>
      <c r="EB288" s="399"/>
      <c r="EC288" s="399"/>
      <c r="ED288" s="399"/>
      <c r="EE288" s="399"/>
      <c r="EF288" s="399"/>
      <c r="EG288" s="399"/>
      <c r="EH288" s="399"/>
      <c r="EI288" s="399"/>
      <c r="EJ288" s="399"/>
      <c r="EK288" s="399"/>
      <c r="EL288" s="399"/>
      <c r="EM288" s="399"/>
      <c r="EN288" s="399"/>
      <c r="EO288" s="399"/>
      <c r="EP288" s="399"/>
    </row>
    <row r="289" spans="3:146" ht="12" customHeight="1">
      <c r="C289" s="521"/>
      <c r="D289" s="492"/>
      <c r="E289" s="521"/>
      <c r="F289" s="521"/>
      <c r="G289" s="521"/>
      <c r="H289" s="521"/>
      <c r="I289" s="521"/>
      <c r="J289" s="521"/>
      <c r="K289" s="492"/>
      <c r="L289" s="521"/>
      <c r="M289" s="521"/>
      <c r="N289" s="521"/>
      <c r="O289" s="521"/>
      <c r="P289" s="521"/>
      <c r="Q289" s="521"/>
      <c r="R289" s="492"/>
      <c r="S289" s="521"/>
      <c r="T289" s="521"/>
      <c r="U289" s="521"/>
      <c r="V289" s="521"/>
      <c r="W289" s="521"/>
      <c r="X289" s="521"/>
      <c r="Y289" s="492"/>
      <c r="Z289" s="521"/>
      <c r="AA289" s="521"/>
      <c r="AB289" s="521"/>
      <c r="AC289" s="521"/>
      <c r="AD289" s="521"/>
      <c r="AE289" s="492"/>
      <c r="AF289" s="521"/>
      <c r="AG289" s="521"/>
      <c r="AH289" s="521"/>
      <c r="AI289" s="521"/>
      <c r="AJ289" s="521"/>
      <c r="AK289" s="521"/>
      <c r="AL289" s="492"/>
      <c r="AM289" s="521"/>
      <c r="AN289" s="521"/>
      <c r="AO289" s="521"/>
      <c r="AP289" s="521"/>
      <c r="AQ289" s="521"/>
      <c r="AR289" s="521"/>
      <c r="AS289" s="492"/>
      <c r="AT289" s="521"/>
      <c r="AU289" s="521"/>
      <c r="AV289" s="521"/>
      <c r="AW289" s="521"/>
      <c r="AX289" s="521"/>
      <c r="AY289" s="521"/>
      <c r="AZ289" s="492"/>
      <c r="BA289" s="521"/>
      <c r="BB289" s="521"/>
      <c r="BC289" s="521"/>
      <c r="BD289" s="521"/>
      <c r="BE289" s="521"/>
      <c r="BF289" s="521"/>
      <c r="BG289" s="492"/>
      <c r="BH289" s="521"/>
      <c r="BI289" s="521"/>
      <c r="BJ289" s="521"/>
      <c r="BK289" s="521"/>
      <c r="BL289" s="521"/>
      <c r="BM289" s="521"/>
      <c r="BN289" s="492"/>
      <c r="BO289" s="521"/>
      <c r="BP289" s="521"/>
      <c r="BQ289" s="521"/>
      <c r="BR289" s="399"/>
      <c r="BS289" s="399"/>
      <c r="BT289" s="399"/>
      <c r="BU289" s="399"/>
      <c r="BV289" s="399"/>
      <c r="BW289" s="399"/>
      <c r="BX289" s="399"/>
      <c r="BY289" s="399"/>
      <c r="BZ289" s="399"/>
      <c r="CA289" s="399"/>
      <c r="CB289" s="399"/>
      <c r="CC289" s="399"/>
      <c r="CD289" s="399"/>
      <c r="CE289" s="399"/>
      <c r="CF289" s="399"/>
      <c r="CG289" s="399"/>
      <c r="CH289" s="399"/>
      <c r="CI289" s="399"/>
      <c r="CJ289" s="399"/>
      <c r="CK289" s="399"/>
      <c r="CL289" s="399"/>
      <c r="CM289" s="399"/>
      <c r="CN289" s="399"/>
      <c r="CO289" s="399"/>
      <c r="CP289" s="399"/>
      <c r="CQ289" s="399"/>
      <c r="CR289" s="399"/>
      <c r="CS289" s="399"/>
      <c r="CT289" s="399"/>
      <c r="CU289" s="399"/>
      <c r="CV289" s="399"/>
      <c r="CW289" s="399"/>
      <c r="CX289" s="399"/>
      <c r="CY289" s="399"/>
      <c r="CZ289" s="399"/>
      <c r="DA289" s="399"/>
      <c r="DB289" s="399"/>
      <c r="DC289" s="399"/>
      <c r="DD289" s="399"/>
      <c r="DE289" s="399"/>
      <c r="DF289" s="399"/>
      <c r="DG289" s="399"/>
      <c r="DH289" s="399"/>
      <c r="DI289" s="399"/>
      <c r="DJ289" s="399"/>
      <c r="DK289" s="399"/>
      <c r="DL289" s="399"/>
      <c r="DM289" s="399"/>
      <c r="DN289" s="399"/>
      <c r="DO289" s="399"/>
      <c r="DP289" s="399"/>
      <c r="DQ289" s="399"/>
      <c r="DR289" s="399"/>
      <c r="DS289" s="399"/>
      <c r="DT289" s="399"/>
      <c r="DU289" s="399"/>
      <c r="DV289" s="399"/>
      <c r="DW289" s="399"/>
      <c r="DX289" s="399"/>
      <c r="DY289" s="399"/>
      <c r="DZ289" s="399"/>
      <c r="EA289" s="399"/>
      <c r="EB289" s="399"/>
      <c r="EC289" s="399"/>
      <c r="ED289" s="399"/>
      <c r="EE289" s="399"/>
      <c r="EF289" s="399"/>
      <c r="EG289" s="399"/>
      <c r="EH289" s="399"/>
      <c r="EI289" s="399"/>
      <c r="EJ289" s="399"/>
      <c r="EK289" s="399"/>
      <c r="EL289" s="399"/>
      <c r="EM289" s="399"/>
      <c r="EN289" s="399"/>
      <c r="EO289" s="399"/>
      <c r="EP289" s="399"/>
    </row>
    <row r="290" spans="3:146" ht="12" customHeight="1">
      <c r="C290" s="521"/>
      <c r="D290" s="492"/>
      <c r="E290" s="521"/>
      <c r="F290" s="521"/>
      <c r="G290" s="521"/>
      <c r="H290" s="521"/>
      <c r="I290" s="521"/>
      <c r="J290" s="521"/>
      <c r="K290" s="492"/>
      <c r="L290" s="521"/>
      <c r="M290" s="521"/>
      <c r="N290" s="521"/>
      <c r="O290" s="521"/>
      <c r="P290" s="521"/>
      <c r="Q290" s="521"/>
      <c r="R290" s="492"/>
      <c r="S290" s="521"/>
      <c r="T290" s="521"/>
      <c r="U290" s="521"/>
      <c r="V290" s="521"/>
      <c r="W290" s="521"/>
      <c r="X290" s="521"/>
      <c r="Y290" s="492"/>
      <c r="Z290" s="521"/>
      <c r="AA290" s="521"/>
      <c r="AB290" s="521"/>
      <c r="AC290" s="521"/>
      <c r="AD290" s="521"/>
      <c r="AE290" s="492"/>
      <c r="AF290" s="521"/>
      <c r="AG290" s="521"/>
      <c r="AH290" s="521"/>
      <c r="AI290" s="521"/>
      <c r="AJ290" s="521"/>
      <c r="AK290" s="521"/>
      <c r="AL290" s="492"/>
      <c r="AM290" s="521"/>
      <c r="AN290" s="521"/>
      <c r="AO290" s="521"/>
      <c r="AP290" s="521"/>
      <c r="AQ290" s="521"/>
      <c r="AR290" s="521"/>
      <c r="AS290" s="492"/>
      <c r="AT290" s="521"/>
      <c r="AU290" s="521"/>
      <c r="AV290" s="521"/>
      <c r="AW290" s="521"/>
      <c r="AX290" s="521"/>
      <c r="AY290" s="521"/>
      <c r="AZ290" s="492"/>
      <c r="BA290" s="521"/>
      <c r="BB290" s="521"/>
      <c r="BC290" s="521"/>
      <c r="BD290" s="521"/>
      <c r="BE290" s="521"/>
      <c r="BF290" s="521"/>
      <c r="BG290" s="492"/>
      <c r="BH290" s="521"/>
      <c r="BI290" s="521"/>
      <c r="BJ290" s="521"/>
      <c r="BK290" s="521"/>
      <c r="BL290" s="521"/>
      <c r="BM290" s="521"/>
      <c r="BN290" s="492"/>
      <c r="BO290" s="521"/>
      <c r="BP290" s="521"/>
      <c r="BQ290" s="521"/>
      <c r="BR290" s="399"/>
      <c r="BS290" s="399"/>
      <c r="BT290" s="399"/>
      <c r="BU290" s="399"/>
      <c r="BV290" s="399"/>
      <c r="BW290" s="399"/>
      <c r="BX290" s="399"/>
      <c r="BY290" s="399"/>
      <c r="BZ290" s="399"/>
      <c r="CA290" s="399"/>
      <c r="CB290" s="399"/>
      <c r="CC290" s="399"/>
      <c r="CD290" s="399"/>
      <c r="CE290" s="399"/>
      <c r="CF290" s="399"/>
      <c r="CG290" s="399"/>
      <c r="CH290" s="399"/>
      <c r="CI290" s="399"/>
      <c r="CJ290" s="399"/>
      <c r="CK290" s="399"/>
      <c r="CL290" s="399"/>
      <c r="CM290" s="399"/>
      <c r="CN290" s="399"/>
      <c r="CO290" s="399"/>
      <c r="CP290" s="399"/>
      <c r="CQ290" s="399"/>
      <c r="CR290" s="399"/>
      <c r="CS290" s="399"/>
      <c r="CT290" s="399"/>
      <c r="CU290" s="399"/>
      <c r="CV290" s="399"/>
      <c r="CW290" s="399"/>
      <c r="CX290" s="399"/>
      <c r="CY290" s="399"/>
      <c r="CZ290" s="399"/>
      <c r="DA290" s="399"/>
      <c r="DB290" s="399"/>
      <c r="DC290" s="399"/>
      <c r="DD290" s="399"/>
      <c r="DE290" s="399"/>
      <c r="DF290" s="399"/>
      <c r="DG290" s="399"/>
      <c r="DH290" s="399"/>
      <c r="DI290" s="399"/>
      <c r="DJ290" s="399"/>
      <c r="DK290" s="399"/>
      <c r="DL290" s="399"/>
      <c r="DM290" s="399"/>
      <c r="DN290" s="399"/>
      <c r="DO290" s="399"/>
      <c r="DP290" s="399"/>
      <c r="DQ290" s="399"/>
      <c r="DR290" s="399"/>
      <c r="DS290" s="399"/>
      <c r="DT290" s="399"/>
      <c r="DU290" s="399"/>
      <c r="DV290" s="399"/>
      <c r="DW290" s="399"/>
      <c r="DX290" s="399"/>
      <c r="DY290" s="399"/>
      <c r="DZ290" s="399"/>
      <c r="EA290" s="399"/>
      <c r="EB290" s="399"/>
      <c r="EC290" s="399"/>
      <c r="ED290" s="399"/>
      <c r="EE290" s="399"/>
      <c r="EF290" s="399"/>
      <c r="EG290" s="399"/>
      <c r="EH290" s="399"/>
      <c r="EI290" s="399"/>
      <c r="EJ290" s="399"/>
      <c r="EK290" s="399"/>
      <c r="EL290" s="399"/>
      <c r="EM290" s="399"/>
      <c r="EN290" s="399"/>
      <c r="EO290" s="399"/>
      <c r="EP290" s="399"/>
    </row>
    <row r="291" spans="3:146" ht="12" customHeight="1">
      <c r="C291" s="521"/>
      <c r="D291" s="492"/>
      <c r="E291" s="521"/>
      <c r="F291" s="521"/>
      <c r="G291" s="521"/>
      <c r="H291" s="521"/>
      <c r="I291" s="521"/>
      <c r="J291" s="521"/>
      <c r="K291" s="492"/>
      <c r="L291" s="521"/>
      <c r="M291" s="521"/>
      <c r="N291" s="521"/>
      <c r="O291" s="521"/>
      <c r="P291" s="521"/>
      <c r="Q291" s="521"/>
      <c r="R291" s="492"/>
      <c r="S291" s="521"/>
      <c r="T291" s="521"/>
      <c r="U291" s="521"/>
      <c r="V291" s="521"/>
      <c r="W291" s="521"/>
      <c r="X291" s="521"/>
      <c r="Y291" s="492"/>
      <c r="Z291" s="521"/>
      <c r="AA291" s="521"/>
      <c r="AB291" s="521"/>
      <c r="AC291" s="521"/>
      <c r="AD291" s="521"/>
      <c r="AE291" s="492"/>
      <c r="AF291" s="521"/>
      <c r="AG291" s="521"/>
      <c r="AH291" s="521"/>
      <c r="AI291" s="521"/>
      <c r="AJ291" s="521"/>
      <c r="AK291" s="521"/>
      <c r="AL291" s="492"/>
      <c r="AM291" s="521"/>
      <c r="AN291" s="521"/>
      <c r="AO291" s="521"/>
      <c r="AP291" s="521"/>
      <c r="AQ291" s="521"/>
      <c r="AR291" s="521"/>
      <c r="AS291" s="492"/>
      <c r="AT291" s="521"/>
      <c r="AU291" s="521"/>
      <c r="AV291" s="521"/>
      <c r="AW291" s="521"/>
      <c r="AX291" s="521"/>
      <c r="AY291" s="521"/>
      <c r="AZ291" s="492"/>
      <c r="BA291" s="521"/>
      <c r="BB291" s="521"/>
      <c r="BC291" s="521"/>
      <c r="BD291" s="521"/>
      <c r="BE291" s="521"/>
      <c r="BF291" s="521"/>
      <c r="BG291" s="492"/>
      <c r="BH291" s="521"/>
      <c r="BI291" s="521"/>
      <c r="BJ291" s="521"/>
      <c r="BK291" s="521"/>
      <c r="BL291" s="521"/>
      <c r="BM291" s="521"/>
      <c r="BN291" s="492"/>
      <c r="BO291" s="521"/>
      <c r="BP291" s="521"/>
      <c r="BQ291" s="521"/>
      <c r="BR291" s="399"/>
      <c r="BS291" s="399"/>
      <c r="BT291" s="399"/>
      <c r="BU291" s="399"/>
      <c r="BV291" s="399"/>
      <c r="BW291" s="399"/>
      <c r="BX291" s="399"/>
      <c r="BY291" s="399"/>
      <c r="BZ291" s="399"/>
      <c r="CA291" s="399"/>
      <c r="CB291" s="399"/>
      <c r="CC291" s="399"/>
      <c r="CD291" s="399"/>
      <c r="CE291" s="399"/>
      <c r="CF291" s="399"/>
      <c r="CG291" s="399"/>
      <c r="CH291" s="399"/>
      <c r="CI291" s="399"/>
      <c r="CJ291" s="399"/>
      <c r="CK291" s="399"/>
      <c r="CL291" s="399"/>
      <c r="CM291" s="399"/>
      <c r="CN291" s="399"/>
      <c r="CO291" s="399"/>
      <c r="CP291" s="399"/>
      <c r="CQ291" s="399"/>
      <c r="CR291" s="399"/>
      <c r="CS291" s="399"/>
      <c r="CT291" s="399"/>
      <c r="CU291" s="399"/>
      <c r="CV291" s="399"/>
      <c r="CW291" s="399"/>
      <c r="CX291" s="399"/>
      <c r="CY291" s="399"/>
      <c r="CZ291" s="399"/>
      <c r="DA291" s="399"/>
      <c r="DB291" s="399"/>
      <c r="DC291" s="399"/>
      <c r="DD291" s="399"/>
      <c r="DE291" s="399"/>
      <c r="DF291" s="399"/>
      <c r="DG291" s="399"/>
      <c r="DH291" s="399"/>
      <c r="DI291" s="399"/>
      <c r="DJ291" s="399"/>
      <c r="DK291" s="399"/>
      <c r="DL291" s="399"/>
      <c r="DM291" s="399"/>
      <c r="DN291" s="399"/>
      <c r="DO291" s="399"/>
      <c r="DP291" s="399"/>
      <c r="DQ291" s="399"/>
      <c r="DR291" s="399"/>
      <c r="DS291" s="399"/>
      <c r="DT291" s="399"/>
      <c r="DU291" s="399"/>
      <c r="DV291" s="399"/>
      <c r="DW291" s="399"/>
      <c r="DX291" s="399"/>
      <c r="DY291" s="399"/>
      <c r="DZ291" s="399"/>
      <c r="EA291" s="399"/>
      <c r="EB291" s="399"/>
      <c r="EC291" s="399"/>
      <c r="ED291" s="399"/>
      <c r="EE291" s="399"/>
      <c r="EF291" s="399"/>
      <c r="EG291" s="399"/>
      <c r="EH291" s="399"/>
      <c r="EI291" s="399"/>
      <c r="EJ291" s="399"/>
      <c r="EK291" s="399"/>
      <c r="EL291" s="399"/>
      <c r="EM291" s="399"/>
      <c r="EN291" s="399"/>
      <c r="EO291" s="399"/>
      <c r="EP291" s="399"/>
    </row>
    <row r="292" spans="3:146" ht="12" customHeight="1">
      <c r="C292" s="521"/>
      <c r="D292" s="492"/>
      <c r="E292" s="521"/>
      <c r="F292" s="521"/>
      <c r="G292" s="521"/>
      <c r="H292" s="521"/>
      <c r="I292" s="521"/>
      <c r="J292" s="521"/>
      <c r="K292" s="492"/>
      <c r="L292" s="521"/>
      <c r="M292" s="521"/>
      <c r="N292" s="521"/>
      <c r="O292" s="521"/>
      <c r="P292" s="521"/>
      <c r="Q292" s="521"/>
      <c r="R292" s="492"/>
      <c r="S292" s="521"/>
      <c r="T292" s="521"/>
      <c r="U292" s="521"/>
      <c r="V292" s="521"/>
      <c r="W292" s="521"/>
      <c r="X292" s="521"/>
      <c r="Y292" s="492"/>
      <c r="Z292" s="521"/>
      <c r="AA292" s="521"/>
      <c r="AB292" s="521"/>
      <c r="AC292" s="521"/>
      <c r="AD292" s="521"/>
      <c r="AE292" s="492"/>
      <c r="AF292" s="521"/>
      <c r="AG292" s="521"/>
      <c r="AH292" s="521"/>
      <c r="AI292" s="521"/>
      <c r="AJ292" s="521"/>
      <c r="AK292" s="521"/>
      <c r="AL292" s="492"/>
      <c r="AM292" s="521"/>
      <c r="AN292" s="521"/>
      <c r="AO292" s="521"/>
      <c r="AP292" s="521"/>
      <c r="AQ292" s="521"/>
      <c r="AR292" s="521"/>
      <c r="AS292" s="492"/>
      <c r="AT292" s="521"/>
      <c r="AU292" s="521"/>
      <c r="AV292" s="521"/>
      <c r="AW292" s="521"/>
      <c r="AX292" s="521"/>
      <c r="AY292" s="521"/>
      <c r="AZ292" s="492"/>
      <c r="BA292" s="521"/>
      <c r="BB292" s="521"/>
      <c r="BC292" s="521"/>
      <c r="BD292" s="521"/>
      <c r="BE292" s="521"/>
      <c r="BF292" s="521"/>
      <c r="BG292" s="492"/>
      <c r="BH292" s="521"/>
      <c r="BI292" s="521"/>
      <c r="BJ292" s="521"/>
      <c r="BK292" s="521"/>
      <c r="BL292" s="521"/>
      <c r="BM292" s="521"/>
      <c r="BN292" s="492"/>
      <c r="BO292" s="521"/>
      <c r="BP292" s="521"/>
      <c r="BQ292" s="521"/>
      <c r="BR292" s="399"/>
      <c r="BS292" s="399"/>
      <c r="BT292" s="399"/>
      <c r="BU292" s="399"/>
      <c r="BV292" s="399"/>
      <c r="BW292" s="399"/>
      <c r="BX292" s="399"/>
      <c r="BY292" s="399"/>
      <c r="BZ292" s="399"/>
      <c r="CA292" s="399"/>
      <c r="CB292" s="399"/>
      <c r="CC292" s="399"/>
      <c r="CD292" s="399"/>
      <c r="CE292" s="399"/>
      <c r="CF292" s="399"/>
      <c r="CG292" s="399"/>
      <c r="CH292" s="399"/>
      <c r="CI292" s="399"/>
      <c r="CJ292" s="399"/>
      <c r="CK292" s="399"/>
      <c r="CL292" s="399"/>
      <c r="CM292" s="399"/>
      <c r="CN292" s="399"/>
      <c r="CO292" s="399"/>
      <c r="CP292" s="399"/>
      <c r="CQ292" s="399"/>
      <c r="CR292" s="399"/>
      <c r="CS292" s="399"/>
      <c r="CT292" s="399"/>
      <c r="CU292" s="399"/>
      <c r="CV292" s="399"/>
      <c r="CW292" s="399"/>
      <c r="CX292" s="399"/>
      <c r="CY292" s="399"/>
      <c r="CZ292" s="399"/>
      <c r="DA292" s="399"/>
      <c r="DB292" s="399"/>
      <c r="DC292" s="399"/>
      <c r="DD292" s="399"/>
      <c r="DE292" s="399"/>
      <c r="DF292" s="399"/>
      <c r="DG292" s="399"/>
      <c r="DH292" s="399"/>
      <c r="DI292" s="399"/>
      <c r="DJ292" s="399"/>
      <c r="DK292" s="399"/>
      <c r="DL292" s="399"/>
      <c r="DM292" s="399"/>
      <c r="DN292" s="399"/>
      <c r="DO292" s="399"/>
      <c r="DP292" s="399"/>
      <c r="DQ292" s="399"/>
      <c r="DR292" s="399"/>
      <c r="DS292" s="399"/>
      <c r="DT292" s="399"/>
      <c r="DU292" s="399"/>
      <c r="DV292" s="399"/>
      <c r="DW292" s="399"/>
      <c r="DX292" s="399"/>
      <c r="DY292" s="399"/>
      <c r="DZ292" s="399"/>
      <c r="EA292" s="399"/>
      <c r="EB292" s="399"/>
      <c r="EC292" s="399"/>
      <c r="ED292" s="399"/>
      <c r="EE292" s="399"/>
      <c r="EF292" s="399"/>
      <c r="EG292" s="399"/>
      <c r="EH292" s="399"/>
      <c r="EI292" s="399"/>
      <c r="EJ292" s="399"/>
      <c r="EK292" s="399"/>
      <c r="EL292" s="399"/>
      <c r="EM292" s="399"/>
      <c r="EN292" s="399"/>
      <c r="EO292" s="399"/>
      <c r="EP292" s="399"/>
    </row>
    <row r="293" spans="3:146" ht="12" customHeight="1">
      <c r="C293" s="521"/>
      <c r="D293" s="492"/>
      <c r="E293" s="521"/>
      <c r="F293" s="521"/>
      <c r="G293" s="521"/>
      <c r="H293" s="521"/>
      <c r="I293" s="521"/>
      <c r="J293" s="521"/>
      <c r="K293" s="492"/>
      <c r="L293" s="521"/>
      <c r="M293" s="521"/>
      <c r="N293" s="521"/>
      <c r="O293" s="521"/>
      <c r="P293" s="521"/>
      <c r="Q293" s="521"/>
      <c r="R293" s="492"/>
      <c r="S293" s="521"/>
      <c r="T293" s="521"/>
      <c r="U293" s="521"/>
      <c r="V293" s="521"/>
      <c r="W293" s="521"/>
      <c r="X293" s="521"/>
      <c r="Y293" s="492"/>
      <c r="Z293" s="521"/>
      <c r="AA293" s="521"/>
      <c r="AB293" s="521"/>
      <c r="AC293" s="521"/>
      <c r="AD293" s="521"/>
      <c r="AE293" s="492"/>
      <c r="AF293" s="521"/>
      <c r="AG293" s="521"/>
      <c r="AH293" s="521"/>
      <c r="AI293" s="521"/>
      <c r="AJ293" s="521"/>
      <c r="AK293" s="521"/>
      <c r="AL293" s="492"/>
      <c r="AM293" s="521"/>
      <c r="AN293" s="521"/>
      <c r="AO293" s="521"/>
      <c r="AP293" s="521"/>
      <c r="AQ293" s="521"/>
      <c r="AR293" s="521"/>
      <c r="AS293" s="492"/>
      <c r="AT293" s="521"/>
      <c r="AU293" s="521"/>
      <c r="AV293" s="521"/>
      <c r="AW293" s="521"/>
      <c r="AX293" s="521"/>
      <c r="AY293" s="521"/>
      <c r="AZ293" s="492"/>
      <c r="BA293" s="521"/>
      <c r="BB293" s="521"/>
      <c r="BC293" s="521"/>
      <c r="BD293" s="521"/>
      <c r="BE293" s="521"/>
      <c r="BF293" s="521"/>
      <c r="BG293" s="492"/>
      <c r="BH293" s="521"/>
      <c r="BI293" s="521"/>
      <c r="BJ293" s="521"/>
      <c r="BK293" s="521"/>
      <c r="BL293" s="521"/>
      <c r="BM293" s="521"/>
      <c r="BN293" s="492"/>
      <c r="BO293" s="521"/>
      <c r="BP293" s="521"/>
      <c r="BQ293" s="521"/>
      <c r="BR293" s="399"/>
      <c r="BS293" s="399"/>
      <c r="BT293" s="399"/>
      <c r="BU293" s="399"/>
      <c r="BV293" s="399"/>
      <c r="BW293" s="399"/>
      <c r="BX293" s="399"/>
      <c r="BY293" s="399"/>
      <c r="BZ293" s="399"/>
      <c r="CA293" s="399"/>
      <c r="CB293" s="399"/>
      <c r="CC293" s="399"/>
      <c r="CD293" s="399"/>
      <c r="CE293" s="399"/>
      <c r="CF293" s="399"/>
      <c r="CG293" s="399"/>
      <c r="CH293" s="399"/>
      <c r="CI293" s="399"/>
      <c r="CJ293" s="399"/>
      <c r="CK293" s="399"/>
      <c r="CL293" s="399"/>
      <c r="CM293" s="399"/>
      <c r="CN293" s="399"/>
      <c r="CO293" s="399"/>
      <c r="CP293" s="399"/>
      <c r="CQ293" s="399"/>
      <c r="CR293" s="399"/>
      <c r="CS293" s="399"/>
      <c r="CT293" s="399"/>
      <c r="CU293" s="399"/>
      <c r="CV293" s="399"/>
      <c r="CW293" s="399"/>
      <c r="CX293" s="399"/>
      <c r="CY293" s="399"/>
      <c r="CZ293" s="399"/>
      <c r="DA293" s="399"/>
      <c r="DB293" s="399"/>
      <c r="DC293" s="399"/>
      <c r="DD293" s="399"/>
      <c r="DE293" s="399"/>
      <c r="DF293" s="399"/>
      <c r="DG293" s="399"/>
      <c r="DH293" s="399"/>
      <c r="DI293" s="399"/>
      <c r="DJ293" s="399"/>
      <c r="DK293" s="399"/>
      <c r="DL293" s="399"/>
      <c r="DM293" s="399"/>
      <c r="DN293" s="399"/>
      <c r="DO293" s="399"/>
      <c r="DP293" s="399"/>
      <c r="DQ293" s="399"/>
      <c r="DR293" s="399"/>
      <c r="DS293" s="399"/>
      <c r="DT293" s="399"/>
      <c r="DU293" s="399"/>
      <c r="DV293" s="399"/>
      <c r="DW293" s="399"/>
      <c r="DX293" s="399"/>
      <c r="DY293" s="399"/>
      <c r="DZ293" s="399"/>
      <c r="EA293" s="399"/>
      <c r="EB293" s="399"/>
      <c r="EC293" s="399"/>
      <c r="ED293" s="399"/>
      <c r="EE293" s="399"/>
      <c r="EF293" s="399"/>
      <c r="EG293" s="399"/>
      <c r="EH293" s="399"/>
      <c r="EI293" s="399"/>
      <c r="EJ293" s="399"/>
      <c r="EK293" s="399"/>
      <c r="EL293" s="399"/>
      <c r="EM293" s="399"/>
      <c r="EN293" s="399"/>
      <c r="EO293" s="399"/>
      <c r="EP293" s="399"/>
    </row>
    <row r="294" spans="3:146" ht="12" customHeight="1">
      <c r="C294" s="521"/>
      <c r="D294" s="492"/>
      <c r="E294" s="521"/>
      <c r="F294" s="521"/>
      <c r="G294" s="521"/>
      <c r="H294" s="521"/>
      <c r="I294" s="521"/>
      <c r="J294" s="521"/>
      <c r="K294" s="492"/>
      <c r="L294" s="521"/>
      <c r="M294" s="521"/>
      <c r="N294" s="521"/>
      <c r="O294" s="521"/>
      <c r="P294" s="521"/>
      <c r="Q294" s="521"/>
      <c r="R294" s="492"/>
      <c r="S294" s="521"/>
      <c r="T294" s="521"/>
      <c r="U294" s="521"/>
      <c r="V294" s="521"/>
      <c r="W294" s="521"/>
      <c r="X294" s="521"/>
      <c r="Y294" s="492"/>
      <c r="Z294" s="521"/>
      <c r="AA294" s="521"/>
      <c r="AB294" s="521"/>
      <c r="AC294" s="521"/>
      <c r="AD294" s="521"/>
      <c r="AE294" s="492"/>
      <c r="AF294" s="521"/>
      <c r="AG294" s="521"/>
      <c r="AH294" s="521"/>
      <c r="AI294" s="521"/>
      <c r="AJ294" s="521"/>
      <c r="AK294" s="521"/>
      <c r="AL294" s="492"/>
      <c r="AM294" s="521"/>
      <c r="AN294" s="521"/>
      <c r="AO294" s="521"/>
      <c r="AP294" s="521"/>
      <c r="AQ294" s="521"/>
      <c r="AR294" s="521"/>
      <c r="AS294" s="492"/>
      <c r="AT294" s="521"/>
      <c r="AU294" s="521"/>
      <c r="AV294" s="521"/>
      <c r="AW294" s="521"/>
      <c r="AX294" s="521"/>
      <c r="AY294" s="521"/>
      <c r="AZ294" s="492"/>
      <c r="BA294" s="521"/>
      <c r="BB294" s="521"/>
      <c r="BC294" s="521"/>
      <c r="BD294" s="521"/>
      <c r="BE294" s="521"/>
      <c r="BF294" s="521"/>
      <c r="BG294" s="492"/>
      <c r="BH294" s="521"/>
      <c r="BI294" s="521"/>
      <c r="BJ294" s="521"/>
      <c r="BK294" s="521"/>
      <c r="BL294" s="521"/>
      <c r="BM294" s="521"/>
      <c r="BN294" s="492"/>
      <c r="BO294" s="521"/>
      <c r="BP294" s="521"/>
      <c r="BQ294" s="521"/>
      <c r="BR294" s="399"/>
      <c r="BS294" s="399"/>
      <c r="BT294" s="399"/>
      <c r="BU294" s="399"/>
      <c r="BV294" s="399"/>
      <c r="BW294" s="399"/>
      <c r="BX294" s="399"/>
      <c r="BY294" s="399"/>
      <c r="BZ294" s="399"/>
      <c r="CA294" s="399"/>
      <c r="CB294" s="399"/>
      <c r="CC294" s="399"/>
      <c r="CD294" s="399"/>
      <c r="CE294" s="399"/>
      <c r="CF294" s="399"/>
      <c r="CG294" s="399"/>
      <c r="CH294" s="399"/>
      <c r="CI294" s="399"/>
      <c r="CJ294" s="399"/>
      <c r="CK294" s="399"/>
      <c r="CL294" s="399"/>
      <c r="CM294" s="399"/>
      <c r="CN294" s="399"/>
      <c r="CO294" s="399"/>
      <c r="CP294" s="399"/>
      <c r="CQ294" s="399"/>
      <c r="CR294" s="399"/>
      <c r="CS294" s="399"/>
      <c r="CT294" s="399"/>
      <c r="CU294" s="399"/>
      <c r="CV294" s="399"/>
      <c r="CW294" s="399"/>
      <c r="CX294" s="399"/>
      <c r="CY294" s="399"/>
      <c r="CZ294" s="399"/>
      <c r="DA294" s="399"/>
      <c r="DB294" s="399"/>
      <c r="DC294" s="399"/>
      <c r="DD294" s="399"/>
      <c r="DE294" s="399"/>
      <c r="DF294" s="399"/>
      <c r="DG294" s="399"/>
      <c r="DH294" s="399"/>
      <c r="DI294" s="399"/>
      <c r="DJ294" s="399"/>
      <c r="DK294" s="399"/>
      <c r="DL294" s="399"/>
      <c r="DM294" s="399"/>
      <c r="DN294" s="399"/>
      <c r="DO294" s="399"/>
      <c r="DP294" s="399"/>
      <c r="DQ294" s="399"/>
      <c r="DR294" s="399"/>
      <c r="DS294" s="399"/>
      <c r="DT294" s="399"/>
      <c r="DU294" s="399"/>
      <c r="DV294" s="399"/>
      <c r="DW294" s="399"/>
      <c r="DX294" s="399"/>
      <c r="DY294" s="399"/>
      <c r="DZ294" s="399"/>
      <c r="EA294" s="399"/>
      <c r="EB294" s="399"/>
      <c r="EC294" s="399"/>
      <c r="ED294" s="399"/>
      <c r="EE294" s="399"/>
      <c r="EF294" s="399"/>
      <c r="EG294" s="399"/>
      <c r="EH294" s="399"/>
      <c r="EI294" s="399"/>
      <c r="EJ294" s="399"/>
      <c r="EK294" s="399"/>
      <c r="EL294" s="399"/>
      <c r="EM294" s="399"/>
      <c r="EN294" s="399"/>
      <c r="EO294" s="399"/>
      <c r="EP294" s="399"/>
    </row>
    <row r="295" spans="3:146" ht="12" customHeight="1">
      <c r="C295" s="521"/>
      <c r="D295" s="492"/>
      <c r="E295" s="521"/>
      <c r="F295" s="521"/>
      <c r="G295" s="521"/>
      <c r="H295" s="521"/>
      <c r="I295" s="521"/>
      <c r="J295" s="521"/>
      <c r="K295" s="492"/>
      <c r="L295" s="521"/>
      <c r="M295" s="521"/>
      <c r="N295" s="521"/>
      <c r="O295" s="521"/>
      <c r="P295" s="521"/>
      <c r="Q295" s="521"/>
      <c r="R295" s="492"/>
      <c r="S295" s="521"/>
      <c r="T295" s="521"/>
      <c r="U295" s="521"/>
      <c r="V295" s="521"/>
      <c r="W295" s="521"/>
      <c r="X295" s="521"/>
      <c r="Y295" s="492"/>
      <c r="Z295" s="521"/>
      <c r="AA295" s="521"/>
      <c r="AB295" s="521"/>
      <c r="AC295" s="521"/>
      <c r="AD295" s="521"/>
      <c r="AE295" s="492"/>
      <c r="AF295" s="521"/>
      <c r="AG295" s="521"/>
      <c r="AH295" s="521"/>
      <c r="AI295" s="521"/>
      <c r="AJ295" s="521"/>
      <c r="AK295" s="521"/>
      <c r="AL295" s="492"/>
      <c r="AM295" s="521"/>
      <c r="AN295" s="521"/>
      <c r="AO295" s="521"/>
      <c r="AP295" s="521"/>
      <c r="AQ295" s="521"/>
      <c r="AR295" s="521"/>
      <c r="AS295" s="492"/>
      <c r="AT295" s="521"/>
      <c r="AU295" s="521"/>
      <c r="AV295" s="521"/>
      <c r="AW295" s="521"/>
      <c r="AX295" s="521"/>
      <c r="AY295" s="521"/>
      <c r="AZ295" s="492"/>
      <c r="BA295" s="521"/>
      <c r="BB295" s="521"/>
      <c r="BC295" s="521"/>
      <c r="BD295" s="521"/>
      <c r="BE295" s="521"/>
      <c r="BF295" s="521"/>
      <c r="BG295" s="492"/>
      <c r="BH295" s="521"/>
      <c r="BI295" s="521"/>
      <c r="BJ295" s="521"/>
      <c r="BK295" s="521"/>
      <c r="BL295" s="521"/>
      <c r="BM295" s="521"/>
      <c r="BN295" s="492"/>
      <c r="BO295" s="521"/>
      <c r="BP295" s="521"/>
      <c r="BQ295" s="521"/>
      <c r="BR295" s="399"/>
      <c r="BS295" s="399"/>
      <c r="BT295" s="399"/>
      <c r="BU295" s="399"/>
      <c r="BV295" s="399"/>
      <c r="BW295" s="399"/>
      <c r="BX295" s="399"/>
      <c r="BY295" s="399"/>
      <c r="BZ295" s="399"/>
      <c r="CA295" s="399"/>
      <c r="CB295" s="399"/>
      <c r="CC295" s="399"/>
      <c r="CD295" s="399"/>
      <c r="CE295" s="399"/>
      <c r="CF295" s="399"/>
      <c r="CG295" s="399"/>
      <c r="CH295" s="399"/>
      <c r="CI295" s="399"/>
      <c r="CJ295" s="399"/>
      <c r="CK295" s="399"/>
      <c r="CL295" s="399"/>
      <c r="CM295" s="399"/>
      <c r="CN295" s="399"/>
      <c r="CO295" s="399"/>
      <c r="CP295" s="399"/>
      <c r="CQ295" s="399"/>
      <c r="CR295" s="399"/>
      <c r="CS295" s="399"/>
      <c r="CT295" s="399"/>
      <c r="CU295" s="399"/>
      <c r="CV295" s="399"/>
      <c r="CW295" s="399"/>
      <c r="CX295" s="399"/>
      <c r="CY295" s="399"/>
      <c r="CZ295" s="399"/>
      <c r="DA295" s="399"/>
      <c r="DB295" s="399"/>
      <c r="DC295" s="399"/>
      <c r="DD295" s="399"/>
      <c r="DE295" s="399"/>
      <c r="DF295" s="399"/>
      <c r="DG295" s="399"/>
      <c r="DH295" s="399"/>
      <c r="DI295" s="399"/>
      <c r="DJ295" s="399"/>
      <c r="DK295" s="399"/>
      <c r="DL295" s="399"/>
      <c r="DM295" s="399"/>
      <c r="DN295" s="399"/>
      <c r="DO295" s="399"/>
      <c r="DP295" s="399"/>
      <c r="DQ295" s="399"/>
      <c r="DR295" s="399"/>
      <c r="DS295" s="399"/>
      <c r="DT295" s="399"/>
      <c r="DU295" s="399"/>
      <c r="DV295" s="399"/>
      <c r="DW295" s="399"/>
      <c r="DX295" s="399"/>
      <c r="DY295" s="399"/>
      <c r="DZ295" s="399"/>
      <c r="EA295" s="399"/>
      <c r="EB295" s="399"/>
      <c r="EC295" s="399"/>
      <c r="ED295" s="399"/>
      <c r="EE295" s="399"/>
      <c r="EF295" s="399"/>
      <c r="EG295" s="399"/>
      <c r="EH295" s="399"/>
      <c r="EI295" s="399"/>
      <c r="EJ295" s="399"/>
      <c r="EK295" s="399"/>
      <c r="EL295" s="399"/>
      <c r="EM295" s="399"/>
      <c r="EN295" s="399"/>
      <c r="EO295" s="399"/>
      <c r="EP295" s="399"/>
    </row>
    <row r="296" spans="3:146" ht="12" customHeight="1">
      <c r="C296" s="521"/>
      <c r="D296" s="492"/>
      <c r="E296" s="521"/>
      <c r="F296" s="521"/>
      <c r="G296" s="521"/>
      <c r="H296" s="521"/>
      <c r="I296" s="521"/>
      <c r="J296" s="521"/>
      <c r="K296" s="492"/>
      <c r="L296" s="521"/>
      <c r="M296" s="521"/>
      <c r="N296" s="521"/>
      <c r="O296" s="521"/>
      <c r="P296" s="521"/>
      <c r="Q296" s="521"/>
      <c r="R296" s="492"/>
      <c r="S296" s="521"/>
      <c r="T296" s="521"/>
      <c r="U296" s="521"/>
      <c r="V296" s="521"/>
      <c r="W296" s="521"/>
      <c r="X296" s="521"/>
      <c r="Y296" s="492"/>
      <c r="Z296" s="521"/>
      <c r="AA296" s="521"/>
      <c r="AB296" s="521"/>
      <c r="AC296" s="521"/>
      <c r="AD296" s="521"/>
      <c r="AE296" s="492"/>
      <c r="AF296" s="521"/>
      <c r="AG296" s="521"/>
      <c r="AH296" s="521"/>
      <c r="AI296" s="521"/>
      <c r="AJ296" s="521"/>
      <c r="AK296" s="521"/>
      <c r="AL296" s="492"/>
      <c r="AM296" s="521"/>
      <c r="AN296" s="521"/>
      <c r="AO296" s="521"/>
      <c r="AP296" s="521"/>
      <c r="AQ296" s="521"/>
      <c r="AR296" s="521"/>
      <c r="AS296" s="492"/>
      <c r="AT296" s="521"/>
      <c r="AU296" s="521"/>
      <c r="AV296" s="521"/>
      <c r="AW296" s="521"/>
      <c r="AX296" s="521"/>
      <c r="AY296" s="521"/>
      <c r="AZ296" s="492"/>
      <c r="BA296" s="521"/>
      <c r="BB296" s="521"/>
      <c r="BC296" s="521"/>
      <c r="BD296" s="521"/>
      <c r="BE296" s="521"/>
      <c r="BF296" s="521"/>
      <c r="BG296" s="492"/>
      <c r="BH296" s="521"/>
      <c r="BI296" s="521"/>
      <c r="BJ296" s="521"/>
      <c r="BK296" s="521"/>
      <c r="BL296" s="521"/>
      <c r="BM296" s="521"/>
      <c r="BN296" s="492"/>
      <c r="BO296" s="521"/>
      <c r="BP296" s="521"/>
      <c r="BQ296" s="521"/>
      <c r="BR296" s="399"/>
      <c r="BS296" s="399"/>
      <c r="BT296" s="399"/>
      <c r="BU296" s="399"/>
      <c r="BV296" s="399"/>
      <c r="BW296" s="399"/>
      <c r="BX296" s="399"/>
      <c r="BY296" s="399"/>
      <c r="BZ296" s="399"/>
      <c r="CA296" s="399"/>
      <c r="CB296" s="399"/>
      <c r="CC296" s="399"/>
      <c r="CD296" s="399"/>
      <c r="CE296" s="399"/>
      <c r="CF296" s="399"/>
      <c r="CG296" s="399"/>
      <c r="CH296" s="399"/>
      <c r="CI296" s="399"/>
      <c r="CJ296" s="399"/>
      <c r="CK296" s="399"/>
      <c r="CL296" s="399"/>
      <c r="CM296" s="399"/>
      <c r="CN296" s="399"/>
      <c r="CO296" s="399"/>
      <c r="CP296" s="399"/>
      <c r="CQ296" s="399"/>
      <c r="CR296" s="399"/>
      <c r="CS296" s="399"/>
      <c r="CT296" s="399"/>
      <c r="CU296" s="399"/>
      <c r="CV296" s="399"/>
      <c r="CW296" s="399"/>
      <c r="CX296" s="399"/>
      <c r="CY296" s="399"/>
      <c r="CZ296" s="399"/>
      <c r="DA296" s="399"/>
      <c r="DB296" s="399"/>
      <c r="DC296" s="399"/>
      <c r="DD296" s="399"/>
      <c r="DE296" s="399"/>
      <c r="DF296" s="399"/>
      <c r="DG296" s="399"/>
      <c r="DH296" s="399"/>
      <c r="DI296" s="399"/>
      <c r="DJ296" s="399"/>
      <c r="DK296" s="399"/>
      <c r="DL296" s="399"/>
      <c r="DM296" s="399"/>
      <c r="DN296" s="399"/>
      <c r="DO296" s="399"/>
      <c r="DP296" s="399"/>
      <c r="DQ296" s="399"/>
      <c r="DR296" s="399"/>
      <c r="DS296" s="399"/>
      <c r="DT296" s="399"/>
      <c r="DU296" s="399"/>
      <c r="DV296" s="399"/>
      <c r="DW296" s="399"/>
      <c r="DX296" s="399"/>
      <c r="DY296" s="399"/>
      <c r="DZ296" s="399"/>
      <c r="EA296" s="399"/>
      <c r="EB296" s="399"/>
      <c r="EC296" s="399"/>
      <c r="ED296" s="399"/>
      <c r="EE296" s="399"/>
      <c r="EF296" s="399"/>
      <c r="EG296" s="399"/>
      <c r="EH296" s="399"/>
      <c r="EI296" s="399"/>
      <c r="EJ296" s="399"/>
      <c r="EK296" s="399"/>
      <c r="EL296" s="399"/>
      <c r="EM296" s="399"/>
      <c r="EN296" s="399"/>
      <c r="EO296" s="399"/>
      <c r="EP296" s="399"/>
    </row>
    <row r="297" spans="3:146" ht="12" customHeight="1">
      <c r="C297" s="521"/>
      <c r="D297" s="492"/>
      <c r="E297" s="521"/>
      <c r="F297" s="521"/>
      <c r="G297" s="521"/>
      <c r="H297" s="521"/>
      <c r="I297" s="521"/>
      <c r="J297" s="521"/>
      <c r="K297" s="492"/>
      <c r="L297" s="521"/>
      <c r="M297" s="521"/>
      <c r="N297" s="521"/>
      <c r="O297" s="521"/>
      <c r="P297" s="521"/>
      <c r="Q297" s="521"/>
      <c r="R297" s="492"/>
      <c r="S297" s="521"/>
      <c r="T297" s="521"/>
      <c r="U297" s="521"/>
      <c r="V297" s="521"/>
      <c r="W297" s="521"/>
      <c r="X297" s="521"/>
      <c r="Y297" s="492"/>
      <c r="Z297" s="521"/>
      <c r="AA297" s="521"/>
      <c r="AB297" s="521"/>
      <c r="AC297" s="521"/>
      <c r="AD297" s="521"/>
      <c r="AE297" s="492"/>
      <c r="AF297" s="521"/>
      <c r="AG297" s="521"/>
      <c r="AH297" s="521"/>
      <c r="AI297" s="521"/>
      <c r="AJ297" s="521"/>
      <c r="AK297" s="521"/>
      <c r="AL297" s="492"/>
      <c r="AM297" s="521"/>
      <c r="AN297" s="521"/>
      <c r="AO297" s="521"/>
      <c r="AP297" s="521"/>
      <c r="AQ297" s="521"/>
      <c r="AR297" s="521"/>
      <c r="AS297" s="492"/>
      <c r="AT297" s="521"/>
      <c r="AU297" s="521"/>
      <c r="AV297" s="521"/>
      <c r="AW297" s="521"/>
      <c r="AX297" s="521"/>
      <c r="AY297" s="521"/>
      <c r="AZ297" s="492"/>
      <c r="BA297" s="521"/>
      <c r="BB297" s="521"/>
      <c r="BC297" s="521"/>
      <c r="BD297" s="521"/>
      <c r="BE297" s="521"/>
      <c r="BF297" s="521"/>
      <c r="BG297" s="492"/>
      <c r="BH297" s="521"/>
      <c r="BI297" s="521"/>
      <c r="BJ297" s="521"/>
      <c r="BK297" s="521"/>
      <c r="BL297" s="521"/>
      <c r="BM297" s="521"/>
      <c r="BN297" s="492"/>
      <c r="BO297" s="521"/>
      <c r="BP297" s="521"/>
      <c r="BQ297" s="521"/>
      <c r="BR297" s="399"/>
      <c r="BS297" s="399"/>
      <c r="BT297" s="399"/>
      <c r="BU297" s="399"/>
      <c r="BV297" s="399"/>
      <c r="BW297" s="399"/>
      <c r="BX297" s="399"/>
      <c r="BY297" s="399"/>
      <c r="BZ297" s="399"/>
      <c r="CA297" s="399"/>
      <c r="CB297" s="399"/>
      <c r="CC297" s="399"/>
      <c r="CD297" s="399"/>
      <c r="CE297" s="399"/>
      <c r="CF297" s="399"/>
      <c r="CG297" s="399"/>
      <c r="CH297" s="399"/>
      <c r="CI297" s="399"/>
      <c r="CJ297" s="399"/>
      <c r="CK297" s="399"/>
      <c r="CL297" s="399"/>
      <c r="CM297" s="399"/>
      <c r="CN297" s="399"/>
      <c r="CO297" s="399"/>
      <c r="CP297" s="399"/>
      <c r="CQ297" s="399"/>
      <c r="CR297" s="399"/>
      <c r="CS297" s="399"/>
      <c r="CT297" s="399"/>
      <c r="CU297" s="399"/>
      <c r="CV297" s="399"/>
      <c r="CW297" s="399"/>
      <c r="CX297" s="399"/>
      <c r="CY297" s="399"/>
      <c r="CZ297" s="399"/>
      <c r="DA297" s="399"/>
      <c r="DB297" s="399"/>
      <c r="DC297" s="399"/>
      <c r="DD297" s="399"/>
      <c r="DE297" s="399"/>
      <c r="DF297" s="399"/>
      <c r="DG297" s="399"/>
      <c r="DH297" s="399"/>
      <c r="DI297" s="399"/>
      <c r="DJ297" s="399"/>
      <c r="DK297" s="399"/>
      <c r="DL297" s="399"/>
      <c r="DM297" s="399"/>
      <c r="DN297" s="399"/>
      <c r="DO297" s="399"/>
      <c r="DP297" s="399"/>
      <c r="DQ297" s="399"/>
      <c r="DR297" s="399"/>
      <c r="DS297" s="399"/>
      <c r="DT297" s="399"/>
      <c r="DU297" s="399"/>
      <c r="DV297" s="399"/>
      <c r="DW297" s="399"/>
      <c r="DX297" s="399"/>
      <c r="DY297" s="399"/>
      <c r="DZ297" s="399"/>
      <c r="EA297" s="399"/>
      <c r="EB297" s="399"/>
      <c r="EC297" s="399"/>
      <c r="ED297" s="399"/>
      <c r="EE297" s="399"/>
      <c r="EF297" s="399"/>
      <c r="EG297" s="399"/>
      <c r="EH297" s="399"/>
      <c r="EI297" s="399"/>
      <c r="EJ297" s="399"/>
      <c r="EK297" s="399"/>
      <c r="EL297" s="399"/>
      <c r="EM297" s="399"/>
      <c r="EN297" s="399"/>
      <c r="EO297" s="399"/>
      <c r="EP297" s="399"/>
    </row>
    <row r="298" spans="3:146" ht="12" customHeight="1">
      <c r="C298" s="521"/>
      <c r="D298" s="492"/>
      <c r="E298" s="521"/>
      <c r="F298" s="521"/>
      <c r="G298" s="521"/>
      <c r="H298" s="521"/>
      <c r="I298" s="521"/>
      <c r="J298" s="521"/>
      <c r="K298" s="492"/>
      <c r="L298" s="521"/>
      <c r="M298" s="521"/>
      <c r="N298" s="521"/>
      <c r="O298" s="521"/>
      <c r="P298" s="521"/>
      <c r="Q298" s="521"/>
      <c r="R298" s="492"/>
      <c r="S298" s="521"/>
      <c r="T298" s="521"/>
      <c r="U298" s="521"/>
      <c r="V298" s="521"/>
      <c r="W298" s="521"/>
      <c r="X298" s="521"/>
      <c r="Y298" s="492"/>
      <c r="Z298" s="521"/>
      <c r="AA298" s="521"/>
      <c r="AB298" s="521"/>
      <c r="AC298" s="521"/>
      <c r="AD298" s="521"/>
      <c r="AE298" s="492"/>
      <c r="AF298" s="521"/>
      <c r="AG298" s="521"/>
      <c r="AH298" s="521"/>
      <c r="AI298" s="521"/>
      <c r="AJ298" s="521"/>
      <c r="AK298" s="521"/>
      <c r="AL298" s="492"/>
      <c r="AM298" s="521"/>
      <c r="AN298" s="521"/>
      <c r="AO298" s="521"/>
      <c r="AP298" s="521"/>
      <c r="AQ298" s="521"/>
      <c r="AR298" s="521"/>
      <c r="AS298" s="492"/>
      <c r="AT298" s="521"/>
      <c r="AU298" s="521"/>
      <c r="AV298" s="521"/>
      <c r="AW298" s="521"/>
      <c r="AX298" s="521"/>
      <c r="AY298" s="521"/>
      <c r="AZ298" s="492"/>
      <c r="BA298" s="521"/>
      <c r="BB298" s="521"/>
      <c r="BC298" s="521"/>
      <c r="BD298" s="521"/>
      <c r="BE298" s="521"/>
      <c r="BF298" s="521"/>
      <c r="BG298" s="492"/>
      <c r="BH298" s="521"/>
      <c r="BI298" s="521"/>
      <c r="BJ298" s="521"/>
      <c r="BK298" s="521"/>
      <c r="BL298" s="521"/>
      <c r="BM298" s="521"/>
      <c r="BN298" s="492"/>
      <c r="BO298" s="521"/>
      <c r="BP298" s="521"/>
      <c r="BQ298" s="521"/>
      <c r="BR298" s="399"/>
      <c r="BS298" s="399"/>
      <c r="BT298" s="399"/>
      <c r="BU298" s="399"/>
      <c r="BV298" s="399"/>
      <c r="BW298" s="399"/>
      <c r="BX298" s="399"/>
      <c r="BY298" s="399"/>
      <c r="BZ298" s="399"/>
      <c r="CA298" s="399"/>
      <c r="CB298" s="399"/>
      <c r="CC298" s="399"/>
      <c r="CD298" s="399"/>
      <c r="CE298" s="399"/>
      <c r="CF298" s="399"/>
      <c r="CG298" s="399"/>
      <c r="CH298" s="399"/>
      <c r="CI298" s="399"/>
      <c r="CJ298" s="399"/>
      <c r="CK298" s="399"/>
      <c r="CL298" s="399"/>
      <c r="CM298" s="399"/>
      <c r="CN298" s="399"/>
      <c r="CO298" s="399"/>
      <c r="CP298" s="399"/>
      <c r="CQ298" s="399"/>
      <c r="CR298" s="399"/>
      <c r="CS298" s="399"/>
      <c r="CT298" s="399"/>
      <c r="CU298" s="399"/>
      <c r="CV298" s="399"/>
      <c r="CW298" s="399"/>
      <c r="CX298" s="399"/>
      <c r="CY298" s="399"/>
      <c r="CZ298" s="399"/>
      <c r="DA298" s="399"/>
      <c r="DB298" s="399"/>
      <c r="DC298" s="399"/>
      <c r="DD298" s="399"/>
      <c r="DE298" s="399"/>
      <c r="DF298" s="399"/>
      <c r="DG298" s="399"/>
      <c r="DH298" s="399"/>
      <c r="DI298" s="399"/>
      <c r="DJ298" s="399"/>
      <c r="DK298" s="399"/>
      <c r="DL298" s="399"/>
      <c r="DM298" s="399"/>
      <c r="DN298" s="399"/>
      <c r="DO298" s="399"/>
      <c r="DP298" s="399"/>
      <c r="DQ298" s="399"/>
      <c r="DR298" s="399"/>
      <c r="DS298" s="399"/>
      <c r="DT298" s="399"/>
      <c r="DU298" s="399"/>
      <c r="DV298" s="399"/>
      <c r="DW298" s="399"/>
      <c r="DX298" s="399"/>
      <c r="DY298" s="399"/>
      <c r="DZ298" s="399"/>
      <c r="EA298" s="399"/>
      <c r="EB298" s="399"/>
      <c r="EC298" s="399"/>
      <c r="ED298" s="399"/>
      <c r="EE298" s="399"/>
      <c r="EF298" s="399"/>
      <c r="EG298" s="399"/>
      <c r="EH298" s="399"/>
      <c r="EI298" s="399"/>
      <c r="EJ298" s="399"/>
      <c r="EK298" s="399"/>
      <c r="EL298" s="399"/>
      <c r="EM298" s="399"/>
      <c r="EN298" s="399"/>
      <c r="EO298" s="399"/>
      <c r="EP298" s="399"/>
    </row>
    <row r="299" spans="3:146" ht="12" customHeight="1">
      <c r="C299" s="521"/>
      <c r="D299" s="492"/>
      <c r="E299" s="521"/>
      <c r="F299" s="521"/>
      <c r="G299" s="521"/>
      <c r="H299" s="521"/>
      <c r="I299" s="521"/>
      <c r="J299" s="521"/>
      <c r="K299" s="492"/>
      <c r="L299" s="521"/>
      <c r="M299" s="521"/>
      <c r="N299" s="521"/>
      <c r="O299" s="521"/>
      <c r="P299" s="521"/>
      <c r="Q299" s="521"/>
      <c r="R299" s="492"/>
      <c r="S299" s="521"/>
      <c r="T299" s="521"/>
      <c r="U299" s="521"/>
      <c r="V299" s="521"/>
      <c r="W299" s="521"/>
      <c r="X299" s="521"/>
      <c r="Y299" s="492"/>
      <c r="Z299" s="521"/>
      <c r="AA299" s="521"/>
      <c r="AB299" s="521"/>
      <c r="AC299" s="521"/>
      <c r="AD299" s="521"/>
      <c r="AE299" s="492"/>
      <c r="AF299" s="521"/>
      <c r="AG299" s="521"/>
      <c r="AH299" s="521"/>
      <c r="AI299" s="521"/>
      <c r="AJ299" s="521"/>
      <c r="AK299" s="521"/>
      <c r="AL299" s="492"/>
      <c r="AM299" s="521"/>
      <c r="AN299" s="521"/>
      <c r="AO299" s="521"/>
      <c r="AP299" s="521"/>
      <c r="AQ299" s="521"/>
      <c r="AR299" s="521"/>
      <c r="AS299" s="492"/>
      <c r="AT299" s="521"/>
      <c r="AU299" s="521"/>
      <c r="AV299" s="521"/>
      <c r="AW299" s="521"/>
      <c r="AX299" s="521"/>
      <c r="AY299" s="521"/>
      <c r="AZ299" s="492"/>
      <c r="BA299" s="521"/>
      <c r="BB299" s="521"/>
      <c r="BC299" s="521"/>
      <c r="BD299" s="521"/>
      <c r="BE299" s="521"/>
      <c r="BF299" s="521"/>
      <c r="BG299" s="492"/>
      <c r="BH299" s="521"/>
      <c r="BI299" s="521"/>
      <c r="BJ299" s="521"/>
      <c r="BK299" s="521"/>
      <c r="BL299" s="521"/>
      <c r="BM299" s="521"/>
      <c r="BN299" s="492"/>
      <c r="BO299" s="521"/>
      <c r="BP299" s="521"/>
      <c r="BQ299" s="521"/>
      <c r="BR299" s="399"/>
      <c r="BS299" s="399"/>
      <c r="BT299" s="399"/>
      <c r="BU299" s="399"/>
      <c r="BV299" s="399"/>
      <c r="BW299" s="399"/>
      <c r="BX299" s="399"/>
      <c r="BY299" s="399"/>
      <c r="BZ299" s="399"/>
      <c r="CA299" s="399"/>
      <c r="CB299" s="399"/>
      <c r="CC299" s="399"/>
      <c r="CD299" s="399"/>
      <c r="CE299" s="399"/>
      <c r="CF299" s="399"/>
      <c r="CG299" s="399"/>
      <c r="CH299" s="399"/>
      <c r="CI299" s="399"/>
      <c r="CJ299" s="399"/>
      <c r="CK299" s="399"/>
      <c r="CL299" s="399"/>
      <c r="CM299" s="399"/>
      <c r="CN299" s="399"/>
      <c r="CO299" s="399"/>
      <c r="CP299" s="399"/>
      <c r="CQ299" s="399"/>
      <c r="CR299" s="399"/>
      <c r="CS299" s="399"/>
      <c r="CT299" s="399"/>
      <c r="CU299" s="399"/>
      <c r="CV299" s="399"/>
      <c r="CW299" s="399"/>
      <c r="CX299" s="399"/>
      <c r="CY299" s="399"/>
      <c r="CZ299" s="399"/>
      <c r="DA299" s="399"/>
      <c r="DB299" s="399"/>
      <c r="DC299" s="399"/>
      <c r="DD299" s="399"/>
      <c r="DE299" s="399"/>
      <c r="DF299" s="399"/>
      <c r="DG299" s="399"/>
      <c r="DH299" s="399"/>
      <c r="DI299" s="399"/>
      <c r="DJ299" s="399"/>
      <c r="DK299" s="399"/>
      <c r="DL299" s="399"/>
      <c r="DM299" s="399"/>
      <c r="DN299" s="399"/>
      <c r="DO299" s="399"/>
      <c r="DP299" s="399"/>
      <c r="DQ299" s="399"/>
      <c r="DR299" s="399"/>
      <c r="DS299" s="399"/>
      <c r="DT299" s="399"/>
      <c r="DU299" s="399"/>
      <c r="DV299" s="399"/>
      <c r="DW299" s="399"/>
      <c r="DX299" s="399"/>
      <c r="DY299" s="399"/>
      <c r="DZ299" s="399"/>
      <c r="EA299" s="399"/>
      <c r="EB299" s="399"/>
      <c r="EC299" s="399"/>
      <c r="ED299" s="399"/>
      <c r="EE299" s="399"/>
      <c r="EF299" s="399"/>
      <c r="EG299" s="399"/>
      <c r="EH299" s="399"/>
      <c r="EI299" s="399"/>
      <c r="EJ299" s="399"/>
      <c r="EK299" s="399"/>
      <c r="EL299" s="399"/>
      <c r="EM299" s="399"/>
      <c r="EN299" s="399"/>
      <c r="EO299" s="399"/>
      <c r="EP299" s="399"/>
    </row>
    <row r="300" spans="3:146" ht="12" customHeight="1">
      <c r="C300" s="521"/>
      <c r="D300" s="492"/>
      <c r="E300" s="521"/>
      <c r="F300" s="521"/>
      <c r="G300" s="521"/>
      <c r="H300" s="521"/>
      <c r="I300" s="521"/>
      <c r="J300" s="521"/>
      <c r="K300" s="492"/>
      <c r="L300" s="521"/>
      <c r="M300" s="521"/>
      <c r="N300" s="521"/>
      <c r="O300" s="521"/>
      <c r="P300" s="521"/>
      <c r="Q300" s="521"/>
      <c r="R300" s="492"/>
      <c r="S300" s="521"/>
      <c r="T300" s="521"/>
      <c r="U300" s="521"/>
      <c r="V300" s="521"/>
      <c r="W300" s="521"/>
      <c r="X300" s="521"/>
      <c r="Y300" s="492"/>
      <c r="Z300" s="521"/>
      <c r="AA300" s="521"/>
      <c r="AB300" s="521"/>
      <c r="AC300" s="521"/>
      <c r="AD300" s="521"/>
      <c r="AE300" s="492"/>
      <c r="AF300" s="521"/>
      <c r="AG300" s="521"/>
      <c r="AH300" s="521"/>
      <c r="AI300" s="521"/>
      <c r="AJ300" s="521"/>
      <c r="AK300" s="521"/>
      <c r="AL300" s="492"/>
      <c r="AM300" s="521"/>
      <c r="AN300" s="521"/>
      <c r="AO300" s="521"/>
      <c r="AP300" s="521"/>
      <c r="AQ300" s="521"/>
      <c r="AR300" s="521"/>
      <c r="AS300" s="492"/>
      <c r="AT300" s="521"/>
      <c r="AU300" s="521"/>
      <c r="AV300" s="521"/>
      <c r="AW300" s="521"/>
      <c r="AX300" s="521"/>
      <c r="AY300" s="521"/>
      <c r="AZ300" s="492"/>
      <c r="BA300" s="521"/>
      <c r="BB300" s="521"/>
      <c r="BC300" s="521"/>
      <c r="BD300" s="521"/>
      <c r="BE300" s="521"/>
      <c r="BF300" s="521"/>
      <c r="BG300" s="492"/>
      <c r="BH300" s="521"/>
      <c r="BI300" s="521"/>
      <c r="BJ300" s="521"/>
      <c r="BK300" s="521"/>
      <c r="BL300" s="521"/>
      <c r="BM300" s="521"/>
      <c r="BN300" s="492"/>
      <c r="BO300" s="521"/>
      <c r="BP300" s="521"/>
      <c r="BQ300" s="521"/>
      <c r="BR300" s="399"/>
      <c r="BS300" s="399"/>
      <c r="BT300" s="399"/>
      <c r="BU300" s="399"/>
      <c r="BV300" s="399"/>
      <c r="BW300" s="399"/>
      <c r="BX300" s="399"/>
      <c r="BY300" s="399"/>
      <c r="BZ300" s="399"/>
      <c r="CA300" s="399"/>
      <c r="CB300" s="399"/>
      <c r="CC300" s="399"/>
      <c r="CD300" s="399"/>
      <c r="CE300" s="399"/>
      <c r="CF300" s="399"/>
      <c r="CG300" s="399"/>
      <c r="CH300" s="399"/>
      <c r="CI300" s="399"/>
      <c r="CJ300" s="399"/>
      <c r="CK300" s="399"/>
      <c r="CL300" s="399"/>
      <c r="CM300" s="399"/>
      <c r="CN300" s="399"/>
      <c r="CO300" s="399"/>
      <c r="CP300" s="399"/>
      <c r="CQ300" s="399"/>
      <c r="CR300" s="399"/>
      <c r="CS300" s="399"/>
      <c r="CT300" s="399"/>
      <c r="CU300" s="399"/>
      <c r="CV300" s="399"/>
      <c r="CW300" s="399"/>
      <c r="CX300" s="399"/>
      <c r="CY300" s="399"/>
      <c r="CZ300" s="399"/>
      <c r="DA300" s="399"/>
      <c r="DB300" s="399"/>
      <c r="DC300" s="399"/>
      <c r="DD300" s="399"/>
      <c r="DE300" s="399"/>
      <c r="DF300" s="399"/>
      <c r="DG300" s="399"/>
      <c r="DH300" s="399"/>
      <c r="DI300" s="399"/>
      <c r="DJ300" s="399"/>
      <c r="DK300" s="399"/>
      <c r="DL300" s="399"/>
      <c r="DM300" s="399"/>
      <c r="DN300" s="399"/>
      <c r="DO300" s="399"/>
      <c r="DP300" s="399"/>
      <c r="DQ300" s="399"/>
      <c r="DR300" s="399"/>
      <c r="DS300" s="399"/>
      <c r="DT300" s="399"/>
      <c r="DU300" s="399"/>
      <c r="DV300" s="399"/>
      <c r="DW300" s="399"/>
      <c r="DX300" s="399"/>
      <c r="DY300" s="399"/>
      <c r="DZ300" s="399"/>
      <c r="EA300" s="399"/>
      <c r="EB300" s="399"/>
      <c r="EC300" s="399"/>
      <c r="ED300" s="399"/>
      <c r="EE300" s="399"/>
      <c r="EF300" s="399"/>
      <c r="EG300" s="399"/>
      <c r="EH300" s="399"/>
      <c r="EI300" s="399"/>
      <c r="EJ300" s="399"/>
      <c r="EK300" s="399"/>
      <c r="EL300" s="399"/>
      <c r="EM300" s="399"/>
      <c r="EN300" s="399"/>
      <c r="EO300" s="399"/>
      <c r="EP300" s="399"/>
    </row>
    <row r="301" spans="3:146" ht="12" customHeight="1">
      <c r="C301" s="521"/>
      <c r="D301" s="492"/>
      <c r="E301" s="521"/>
      <c r="F301" s="521"/>
      <c r="G301" s="521"/>
      <c r="H301" s="521"/>
      <c r="I301" s="521"/>
      <c r="J301" s="521"/>
      <c r="K301" s="492"/>
      <c r="L301" s="521"/>
      <c r="M301" s="521"/>
      <c r="N301" s="521"/>
      <c r="O301" s="521"/>
      <c r="P301" s="521"/>
      <c r="Q301" s="521"/>
      <c r="R301" s="492"/>
      <c r="S301" s="521"/>
      <c r="T301" s="521"/>
      <c r="U301" s="521"/>
      <c r="V301" s="521"/>
      <c r="W301" s="521"/>
      <c r="X301" s="521"/>
      <c r="Y301" s="492"/>
      <c r="Z301" s="521"/>
      <c r="AA301" s="521"/>
      <c r="AB301" s="521"/>
      <c r="AC301" s="521"/>
      <c r="AD301" s="521"/>
      <c r="AE301" s="492"/>
      <c r="AF301" s="521"/>
      <c r="AG301" s="521"/>
      <c r="AH301" s="521"/>
      <c r="AI301" s="521"/>
      <c r="AJ301" s="521"/>
      <c r="AK301" s="521"/>
      <c r="AL301" s="492"/>
      <c r="AM301" s="521"/>
      <c r="AN301" s="521"/>
      <c r="AO301" s="521"/>
      <c r="AP301" s="521"/>
      <c r="AQ301" s="521"/>
      <c r="AR301" s="521"/>
      <c r="AS301" s="492"/>
      <c r="AT301" s="521"/>
      <c r="AU301" s="521"/>
      <c r="AV301" s="521"/>
      <c r="AW301" s="521"/>
      <c r="AX301" s="521"/>
      <c r="AY301" s="521"/>
      <c r="AZ301" s="492"/>
      <c r="BA301" s="521"/>
      <c r="BB301" s="521"/>
      <c r="BC301" s="521"/>
      <c r="BD301" s="521"/>
      <c r="BE301" s="521"/>
      <c r="BF301" s="521"/>
      <c r="BG301" s="492"/>
      <c r="BH301" s="521"/>
      <c r="BI301" s="521"/>
      <c r="BJ301" s="521"/>
      <c r="BK301" s="521"/>
      <c r="BL301" s="521"/>
      <c r="BM301" s="521"/>
      <c r="BN301" s="492"/>
      <c r="BO301" s="521"/>
      <c r="BP301" s="521"/>
      <c r="BQ301" s="521"/>
      <c r="BR301" s="399"/>
      <c r="BS301" s="399"/>
      <c r="BT301" s="399"/>
      <c r="BU301" s="399"/>
      <c r="BV301" s="399"/>
      <c r="BW301" s="399"/>
      <c r="BX301" s="399"/>
      <c r="BY301" s="399"/>
      <c r="BZ301" s="399"/>
      <c r="CA301" s="399"/>
      <c r="CB301" s="399"/>
      <c r="CC301" s="399"/>
      <c r="CD301" s="399"/>
      <c r="CE301" s="399"/>
      <c r="CF301" s="399"/>
      <c r="CG301" s="399"/>
      <c r="CH301" s="399"/>
      <c r="CI301" s="399"/>
      <c r="CJ301" s="399"/>
      <c r="CK301" s="399"/>
      <c r="CL301" s="399"/>
      <c r="CM301" s="399"/>
      <c r="CN301" s="399"/>
      <c r="CO301" s="399"/>
      <c r="CP301" s="399"/>
      <c r="CQ301" s="399"/>
      <c r="CR301" s="399"/>
      <c r="CS301" s="399"/>
      <c r="CT301" s="399"/>
      <c r="CU301" s="399"/>
      <c r="CV301" s="399"/>
      <c r="CW301" s="399"/>
      <c r="CX301" s="399"/>
      <c r="CY301" s="399"/>
      <c r="CZ301" s="399"/>
      <c r="DA301" s="399"/>
      <c r="DB301" s="399"/>
      <c r="DC301" s="399"/>
      <c r="DD301" s="399"/>
      <c r="DE301" s="399"/>
      <c r="DF301" s="399"/>
      <c r="DG301" s="399"/>
      <c r="DH301" s="399"/>
      <c r="DI301" s="399"/>
      <c r="DJ301" s="399"/>
      <c r="DK301" s="399"/>
      <c r="DL301" s="399"/>
      <c r="DM301" s="399"/>
      <c r="DN301" s="399"/>
      <c r="DO301" s="399"/>
      <c r="DP301" s="399"/>
      <c r="DQ301" s="399"/>
      <c r="DR301" s="399"/>
      <c r="DS301" s="399"/>
      <c r="DT301" s="399"/>
      <c r="DU301" s="399"/>
      <c r="DV301" s="399"/>
      <c r="DW301" s="399"/>
      <c r="DX301" s="399"/>
      <c r="DY301" s="399"/>
      <c r="DZ301" s="399"/>
      <c r="EA301" s="399"/>
      <c r="EB301" s="399"/>
      <c r="EC301" s="399"/>
      <c r="ED301" s="399"/>
      <c r="EE301" s="399"/>
      <c r="EF301" s="399"/>
      <c r="EG301" s="399"/>
      <c r="EH301" s="399"/>
      <c r="EI301" s="399"/>
      <c r="EJ301" s="399"/>
      <c r="EK301" s="399"/>
      <c r="EL301" s="399"/>
      <c r="EM301" s="399"/>
      <c r="EN301" s="399"/>
      <c r="EO301" s="399"/>
      <c r="EP301" s="399"/>
    </row>
    <row r="302" spans="3:146" ht="12" customHeight="1">
      <c r="C302" s="521"/>
      <c r="D302" s="492"/>
      <c r="E302" s="521"/>
      <c r="F302" s="521"/>
      <c r="G302" s="521"/>
      <c r="H302" s="521"/>
      <c r="I302" s="521"/>
      <c r="J302" s="521"/>
      <c r="K302" s="492"/>
      <c r="L302" s="521"/>
      <c r="M302" s="521"/>
      <c r="N302" s="521"/>
      <c r="O302" s="521"/>
      <c r="P302" s="521"/>
      <c r="Q302" s="521"/>
      <c r="R302" s="492"/>
      <c r="S302" s="521"/>
      <c r="T302" s="521"/>
      <c r="U302" s="521"/>
      <c r="V302" s="521"/>
      <c r="W302" s="521"/>
      <c r="X302" s="521"/>
      <c r="Y302" s="492"/>
      <c r="Z302" s="521"/>
      <c r="AA302" s="521"/>
      <c r="AB302" s="521"/>
      <c r="AC302" s="521"/>
      <c r="AD302" s="521"/>
      <c r="AE302" s="492"/>
      <c r="AF302" s="521"/>
      <c r="AG302" s="521"/>
      <c r="AH302" s="521"/>
      <c r="AI302" s="521"/>
      <c r="AJ302" s="521"/>
      <c r="AK302" s="521"/>
      <c r="AL302" s="492"/>
      <c r="AM302" s="521"/>
      <c r="AN302" s="521"/>
      <c r="AO302" s="521"/>
      <c r="AP302" s="521"/>
      <c r="AQ302" s="521"/>
      <c r="AR302" s="521"/>
      <c r="AS302" s="492"/>
      <c r="AT302" s="521"/>
      <c r="AU302" s="521"/>
      <c r="AV302" s="521"/>
      <c r="AW302" s="521"/>
      <c r="AX302" s="521"/>
      <c r="AY302" s="521"/>
      <c r="AZ302" s="492"/>
      <c r="BA302" s="521"/>
      <c r="BB302" s="521"/>
      <c r="BC302" s="521"/>
      <c r="BD302" s="521"/>
      <c r="BE302" s="521"/>
      <c r="BF302" s="521"/>
      <c r="BG302" s="492"/>
      <c r="BH302" s="521"/>
      <c r="BI302" s="521"/>
      <c r="BJ302" s="521"/>
      <c r="BK302" s="521"/>
      <c r="BL302" s="521"/>
      <c r="BM302" s="521"/>
      <c r="BN302" s="492"/>
      <c r="BO302" s="521"/>
      <c r="BP302" s="521"/>
      <c r="BQ302" s="521"/>
      <c r="BR302" s="399"/>
      <c r="BS302" s="399"/>
      <c r="BT302" s="399"/>
      <c r="BU302" s="399"/>
      <c r="BV302" s="399"/>
      <c r="BW302" s="399"/>
      <c r="BX302" s="399"/>
      <c r="BY302" s="399"/>
      <c r="BZ302" s="399"/>
      <c r="CA302" s="399"/>
      <c r="CB302" s="399"/>
      <c r="CC302" s="399"/>
      <c r="CD302" s="399"/>
      <c r="CE302" s="399"/>
      <c r="CF302" s="399"/>
      <c r="CG302" s="399"/>
      <c r="CH302" s="399"/>
      <c r="CI302" s="399"/>
      <c r="CJ302" s="399"/>
      <c r="CK302" s="399"/>
      <c r="CL302" s="399"/>
      <c r="CM302" s="399"/>
      <c r="CN302" s="399"/>
      <c r="CO302" s="399"/>
      <c r="CP302" s="399"/>
      <c r="CQ302" s="399"/>
      <c r="CR302" s="399"/>
      <c r="CS302" s="399"/>
      <c r="CT302" s="399"/>
      <c r="CU302" s="399"/>
      <c r="CV302" s="399"/>
      <c r="CW302" s="399"/>
      <c r="CX302" s="399"/>
      <c r="CY302" s="399"/>
      <c r="CZ302" s="399"/>
      <c r="DA302" s="399"/>
      <c r="DB302" s="399"/>
      <c r="DC302" s="399"/>
      <c r="DD302" s="399"/>
      <c r="DE302" s="399"/>
      <c r="DF302" s="399"/>
      <c r="DG302" s="399"/>
      <c r="DH302" s="399"/>
      <c r="DI302" s="399"/>
      <c r="DJ302" s="399"/>
      <c r="DK302" s="399"/>
      <c r="DL302" s="399"/>
      <c r="DM302" s="399"/>
      <c r="DN302" s="399"/>
      <c r="DO302" s="399"/>
      <c r="DP302" s="399"/>
      <c r="DQ302" s="399"/>
      <c r="DR302" s="399"/>
      <c r="DS302" s="399"/>
      <c r="DT302" s="399"/>
      <c r="DU302" s="399"/>
      <c r="DV302" s="399"/>
      <c r="DW302" s="399"/>
      <c r="DX302" s="399"/>
      <c r="DY302" s="399"/>
      <c r="DZ302" s="399"/>
      <c r="EA302" s="399"/>
      <c r="EB302" s="399"/>
      <c r="EC302" s="399"/>
      <c r="ED302" s="399"/>
      <c r="EE302" s="399"/>
      <c r="EF302" s="399"/>
      <c r="EG302" s="399"/>
      <c r="EH302" s="399"/>
      <c r="EI302" s="399"/>
      <c r="EJ302" s="399"/>
      <c r="EK302" s="399"/>
      <c r="EL302" s="399"/>
      <c r="EM302" s="399"/>
      <c r="EN302" s="399"/>
      <c r="EO302" s="399"/>
      <c r="EP302" s="399"/>
    </row>
    <row r="303" spans="3:146" ht="12" customHeight="1">
      <c r="C303" s="521"/>
      <c r="D303" s="492"/>
      <c r="E303" s="521"/>
      <c r="F303" s="521"/>
      <c r="G303" s="521"/>
      <c r="H303" s="521"/>
      <c r="I303" s="521"/>
      <c r="J303" s="521"/>
      <c r="K303" s="492"/>
      <c r="L303" s="521"/>
      <c r="M303" s="521"/>
      <c r="N303" s="521"/>
      <c r="O303" s="521"/>
      <c r="P303" s="521"/>
      <c r="Q303" s="521"/>
      <c r="R303" s="492"/>
      <c r="S303" s="521"/>
      <c r="T303" s="521"/>
      <c r="U303" s="521"/>
      <c r="V303" s="521"/>
      <c r="W303" s="521"/>
      <c r="X303" s="521"/>
      <c r="Y303" s="492"/>
      <c r="Z303" s="521"/>
      <c r="AA303" s="521"/>
      <c r="AB303" s="521"/>
      <c r="AC303" s="521"/>
      <c r="AD303" s="521"/>
      <c r="AE303" s="492"/>
      <c r="AF303" s="521"/>
      <c r="AG303" s="521"/>
      <c r="AH303" s="521"/>
      <c r="AI303" s="521"/>
      <c r="AJ303" s="521"/>
      <c r="AK303" s="521"/>
      <c r="AL303" s="492"/>
      <c r="AM303" s="521"/>
      <c r="AN303" s="521"/>
      <c r="AO303" s="521"/>
      <c r="AP303" s="521"/>
      <c r="AQ303" s="521"/>
      <c r="AR303" s="521"/>
      <c r="AS303" s="492"/>
      <c r="AT303" s="521"/>
      <c r="AU303" s="521"/>
      <c r="AV303" s="521"/>
      <c r="AW303" s="521"/>
      <c r="AX303" s="521"/>
      <c r="AY303" s="521"/>
      <c r="AZ303" s="492"/>
      <c r="BA303" s="521"/>
      <c r="BB303" s="521"/>
      <c r="BC303" s="521"/>
      <c r="BD303" s="521"/>
      <c r="BE303" s="521"/>
      <c r="BF303" s="521"/>
      <c r="BG303" s="492"/>
      <c r="BH303" s="521"/>
      <c r="BI303" s="521"/>
      <c r="BJ303" s="521"/>
      <c r="BK303" s="521"/>
      <c r="BL303" s="521"/>
      <c r="BM303" s="521"/>
      <c r="BN303" s="492"/>
      <c r="BO303" s="521"/>
      <c r="BP303" s="521"/>
      <c r="BQ303" s="521"/>
      <c r="BR303" s="399"/>
      <c r="BS303" s="399"/>
      <c r="BT303" s="399"/>
      <c r="BU303" s="399"/>
      <c r="BV303" s="399"/>
      <c r="BW303" s="399"/>
      <c r="BX303" s="399"/>
      <c r="BY303" s="399"/>
      <c r="BZ303" s="399"/>
      <c r="CA303" s="399"/>
      <c r="CB303" s="399"/>
      <c r="CC303" s="399"/>
      <c r="CD303" s="399"/>
      <c r="CE303" s="399"/>
      <c r="CF303" s="399"/>
      <c r="CG303" s="399"/>
      <c r="CH303" s="399"/>
      <c r="CI303" s="399"/>
      <c r="CJ303" s="399"/>
      <c r="CK303" s="399"/>
      <c r="CL303" s="399"/>
      <c r="CM303" s="399"/>
      <c r="CN303" s="399"/>
      <c r="CO303" s="399"/>
      <c r="CP303" s="399"/>
      <c r="CQ303" s="399"/>
      <c r="CR303" s="399"/>
      <c r="CS303" s="399"/>
      <c r="CT303" s="399"/>
      <c r="CU303" s="399"/>
      <c r="CV303" s="399"/>
      <c r="CW303" s="399"/>
      <c r="CX303" s="399"/>
      <c r="CY303" s="399"/>
      <c r="CZ303" s="399"/>
      <c r="DA303" s="399"/>
      <c r="DB303" s="399"/>
      <c r="DC303" s="399"/>
      <c r="DD303" s="399"/>
      <c r="DE303" s="399"/>
      <c r="DF303" s="399"/>
      <c r="DG303" s="399"/>
      <c r="DH303" s="399"/>
      <c r="DI303" s="399"/>
      <c r="DJ303" s="399"/>
      <c r="DK303" s="399"/>
      <c r="DL303" s="399"/>
      <c r="DM303" s="399"/>
      <c r="DN303" s="399"/>
      <c r="DO303" s="399"/>
      <c r="DP303" s="399"/>
      <c r="DQ303" s="399"/>
      <c r="DR303" s="399"/>
      <c r="DS303" s="399"/>
      <c r="DT303" s="399"/>
      <c r="DU303" s="399"/>
      <c r="DV303" s="399"/>
      <c r="DW303" s="399"/>
      <c r="DX303" s="399"/>
      <c r="DY303" s="399"/>
      <c r="DZ303" s="399"/>
      <c r="EA303" s="399"/>
      <c r="EB303" s="399"/>
      <c r="EC303" s="399"/>
      <c r="ED303" s="399"/>
      <c r="EE303" s="399"/>
      <c r="EF303" s="399"/>
      <c r="EG303" s="399"/>
      <c r="EH303" s="399"/>
      <c r="EI303" s="399"/>
      <c r="EJ303" s="399"/>
      <c r="EK303" s="399"/>
      <c r="EL303" s="399"/>
      <c r="EM303" s="399"/>
      <c r="EN303" s="399"/>
      <c r="EO303" s="399"/>
      <c r="EP303" s="399"/>
    </row>
    <row r="304" spans="3:146" ht="12" customHeight="1">
      <c r="C304" s="521"/>
      <c r="D304" s="492"/>
      <c r="E304" s="521"/>
      <c r="F304" s="521"/>
      <c r="G304" s="521"/>
      <c r="H304" s="521"/>
      <c r="I304" s="521"/>
      <c r="J304" s="521"/>
      <c r="K304" s="492"/>
      <c r="L304" s="521"/>
      <c r="M304" s="521"/>
      <c r="N304" s="521"/>
      <c r="O304" s="521"/>
      <c r="P304" s="521"/>
      <c r="Q304" s="521"/>
      <c r="R304" s="492"/>
      <c r="S304" s="521"/>
      <c r="T304" s="521"/>
      <c r="U304" s="521"/>
      <c r="V304" s="521"/>
      <c r="W304" s="521"/>
      <c r="X304" s="521"/>
      <c r="Y304" s="492"/>
      <c r="Z304" s="521"/>
      <c r="AA304" s="521"/>
      <c r="AB304" s="521"/>
      <c r="AC304" s="521"/>
      <c r="AD304" s="521"/>
      <c r="AE304" s="492"/>
      <c r="AF304" s="521"/>
      <c r="AG304" s="521"/>
      <c r="AH304" s="521"/>
      <c r="AI304" s="521"/>
      <c r="AJ304" s="521"/>
      <c r="AK304" s="521"/>
      <c r="AL304" s="492"/>
      <c r="AM304" s="521"/>
      <c r="AN304" s="521"/>
      <c r="AO304" s="521"/>
      <c r="AP304" s="521"/>
      <c r="AQ304" s="521"/>
      <c r="AR304" s="521"/>
      <c r="AS304" s="492"/>
      <c r="AT304" s="521"/>
      <c r="AU304" s="521"/>
      <c r="AV304" s="521"/>
      <c r="AW304" s="521"/>
      <c r="AX304" s="521"/>
      <c r="AY304" s="521"/>
      <c r="AZ304" s="492"/>
      <c r="BA304" s="521"/>
      <c r="BB304" s="521"/>
      <c r="BC304" s="521"/>
      <c r="BD304" s="521"/>
      <c r="BE304" s="521"/>
      <c r="BF304" s="521"/>
      <c r="BG304" s="492"/>
      <c r="BH304" s="521"/>
      <c r="BI304" s="521"/>
      <c r="BJ304" s="521"/>
      <c r="BK304" s="521"/>
      <c r="BL304" s="521"/>
      <c r="BM304" s="521"/>
      <c r="BN304" s="492"/>
      <c r="BO304" s="521"/>
      <c r="BP304" s="521"/>
      <c r="BQ304" s="521"/>
      <c r="BR304" s="399"/>
      <c r="BS304" s="399"/>
      <c r="BT304" s="399"/>
      <c r="BU304" s="399"/>
      <c r="BV304" s="399"/>
      <c r="BW304" s="399"/>
      <c r="BX304" s="399"/>
      <c r="BY304" s="399"/>
      <c r="BZ304" s="399"/>
      <c r="CA304" s="399"/>
      <c r="CB304" s="399"/>
      <c r="CC304" s="399"/>
      <c r="CD304" s="399"/>
      <c r="CE304" s="399"/>
      <c r="CF304" s="399"/>
      <c r="CG304" s="399"/>
      <c r="CH304" s="399"/>
      <c r="CI304" s="399"/>
      <c r="CJ304" s="399"/>
      <c r="CK304" s="399"/>
      <c r="CL304" s="399"/>
      <c r="CM304" s="399"/>
      <c r="CN304" s="399"/>
      <c r="CO304" s="399"/>
      <c r="CP304" s="399"/>
      <c r="CQ304" s="399"/>
      <c r="CR304" s="399"/>
      <c r="CS304" s="399"/>
      <c r="CT304" s="399"/>
      <c r="CU304" s="399"/>
      <c r="CV304" s="399"/>
      <c r="CW304" s="399"/>
      <c r="CX304" s="399"/>
      <c r="CY304" s="399"/>
      <c r="CZ304" s="399"/>
      <c r="DA304" s="399"/>
      <c r="DB304" s="399"/>
      <c r="DC304" s="399"/>
      <c r="DD304" s="399"/>
      <c r="DE304" s="399"/>
      <c r="DF304" s="399"/>
      <c r="DG304" s="399"/>
      <c r="DH304" s="399"/>
      <c r="DI304" s="399"/>
      <c r="DJ304" s="399"/>
      <c r="DK304" s="399"/>
      <c r="DL304" s="399"/>
      <c r="DM304" s="399"/>
      <c r="DN304" s="399"/>
      <c r="DO304" s="399"/>
      <c r="DP304" s="399"/>
      <c r="DQ304" s="399"/>
      <c r="DR304" s="399"/>
      <c r="DS304" s="399"/>
      <c r="DT304" s="399"/>
      <c r="DU304" s="399"/>
      <c r="DV304" s="399"/>
      <c r="DW304" s="399"/>
      <c r="DX304" s="399"/>
      <c r="DY304" s="399"/>
      <c r="DZ304" s="399"/>
      <c r="EA304" s="399"/>
      <c r="EB304" s="399"/>
      <c r="EC304" s="399"/>
      <c r="ED304" s="399"/>
      <c r="EE304" s="399"/>
      <c r="EF304" s="399"/>
      <c r="EG304" s="399"/>
      <c r="EH304" s="399"/>
      <c r="EI304" s="399"/>
      <c r="EJ304" s="399"/>
      <c r="EK304" s="399"/>
      <c r="EL304" s="399"/>
      <c r="EM304" s="399"/>
      <c r="EN304" s="399"/>
      <c r="EO304" s="399"/>
      <c r="EP304" s="399"/>
    </row>
    <row r="305" spans="3:146" ht="12" customHeight="1">
      <c r="C305" s="521"/>
      <c r="D305" s="492"/>
      <c r="E305" s="521"/>
      <c r="F305" s="521"/>
      <c r="G305" s="521"/>
      <c r="H305" s="521"/>
      <c r="I305" s="521"/>
      <c r="J305" s="521"/>
      <c r="K305" s="492"/>
      <c r="L305" s="521"/>
      <c r="M305" s="521"/>
      <c r="N305" s="521"/>
      <c r="O305" s="521"/>
      <c r="P305" s="521"/>
      <c r="Q305" s="521"/>
      <c r="R305" s="492"/>
      <c r="S305" s="521"/>
      <c r="T305" s="521"/>
      <c r="U305" s="521"/>
      <c r="V305" s="521"/>
      <c r="W305" s="521"/>
      <c r="X305" s="521"/>
      <c r="Y305" s="492"/>
      <c r="Z305" s="521"/>
      <c r="AA305" s="521"/>
      <c r="AB305" s="521"/>
      <c r="AC305" s="521"/>
      <c r="AD305" s="521"/>
      <c r="AE305" s="492"/>
      <c r="AF305" s="521"/>
      <c r="AG305" s="521"/>
      <c r="AH305" s="521"/>
      <c r="AI305" s="521"/>
      <c r="AJ305" s="521"/>
      <c r="AK305" s="521"/>
      <c r="AL305" s="492"/>
      <c r="AM305" s="521"/>
      <c r="AN305" s="521"/>
      <c r="AO305" s="521"/>
      <c r="AP305" s="521"/>
      <c r="AQ305" s="521"/>
      <c r="AR305" s="521"/>
      <c r="AS305" s="492"/>
      <c r="AT305" s="521"/>
      <c r="AU305" s="521"/>
      <c r="AV305" s="521"/>
      <c r="AW305" s="521"/>
      <c r="AX305" s="521"/>
      <c r="AY305" s="521"/>
      <c r="AZ305" s="492"/>
      <c r="BA305" s="521"/>
      <c r="BB305" s="521"/>
      <c r="BC305" s="521"/>
      <c r="BD305" s="521"/>
      <c r="BE305" s="521"/>
      <c r="BF305" s="521"/>
      <c r="BG305" s="492"/>
      <c r="BH305" s="521"/>
      <c r="BI305" s="521"/>
      <c r="BJ305" s="521"/>
      <c r="BK305" s="521"/>
      <c r="BL305" s="521"/>
      <c r="BM305" s="521"/>
      <c r="BN305" s="492"/>
      <c r="BO305" s="521"/>
      <c r="BP305" s="521"/>
      <c r="BQ305" s="521"/>
      <c r="BR305" s="399"/>
      <c r="BS305" s="399"/>
      <c r="BT305" s="399"/>
      <c r="BU305" s="399"/>
      <c r="BV305" s="399"/>
      <c r="BW305" s="399"/>
      <c r="BX305" s="399"/>
      <c r="BY305" s="399"/>
      <c r="BZ305" s="399"/>
      <c r="CA305" s="399"/>
      <c r="CB305" s="399"/>
      <c r="CC305" s="399"/>
      <c r="CD305" s="399"/>
      <c r="CE305" s="399"/>
      <c r="CF305" s="399"/>
      <c r="CG305" s="399"/>
      <c r="CH305" s="399"/>
      <c r="CI305" s="399"/>
      <c r="CJ305" s="399"/>
      <c r="CK305" s="399"/>
      <c r="CL305" s="399"/>
      <c r="CM305" s="399"/>
      <c r="CN305" s="399"/>
      <c r="CO305" s="399"/>
      <c r="CP305" s="399"/>
      <c r="CQ305" s="399"/>
      <c r="CR305" s="399"/>
      <c r="CS305" s="399"/>
      <c r="CT305" s="399"/>
      <c r="CU305" s="399"/>
      <c r="CV305" s="399"/>
      <c r="CW305" s="399"/>
      <c r="CX305" s="399"/>
      <c r="CY305" s="399"/>
      <c r="CZ305" s="399"/>
      <c r="DA305" s="399"/>
      <c r="DB305" s="399"/>
      <c r="DC305" s="399"/>
      <c r="DD305" s="399"/>
      <c r="DE305" s="399"/>
      <c r="DF305" s="399"/>
      <c r="DG305" s="399"/>
      <c r="DH305" s="399"/>
      <c r="DI305" s="399"/>
      <c r="DJ305" s="399"/>
      <c r="DK305" s="399"/>
      <c r="DL305" s="399"/>
      <c r="DM305" s="399"/>
      <c r="DN305" s="399"/>
      <c r="DO305" s="399"/>
      <c r="DP305" s="399"/>
      <c r="DQ305" s="399"/>
      <c r="DR305" s="399"/>
      <c r="DS305" s="399"/>
      <c r="DT305" s="399"/>
      <c r="DU305" s="399"/>
      <c r="DV305" s="399"/>
      <c r="DW305" s="399"/>
      <c r="DX305" s="399"/>
      <c r="DY305" s="399"/>
      <c r="DZ305" s="399"/>
      <c r="EA305" s="399"/>
      <c r="EB305" s="399"/>
      <c r="EC305" s="399"/>
      <c r="ED305" s="399"/>
      <c r="EE305" s="399"/>
      <c r="EF305" s="399"/>
      <c r="EG305" s="399"/>
      <c r="EH305" s="399"/>
      <c r="EI305" s="399"/>
      <c r="EJ305" s="399"/>
      <c r="EK305" s="399"/>
      <c r="EL305" s="399"/>
      <c r="EM305" s="399"/>
      <c r="EN305" s="399"/>
      <c r="EO305" s="399"/>
      <c r="EP305" s="399"/>
    </row>
    <row r="306" spans="3:146" ht="12" customHeight="1">
      <c r="C306" s="521"/>
      <c r="D306" s="492"/>
      <c r="E306" s="521"/>
      <c r="F306" s="521"/>
      <c r="G306" s="521"/>
      <c r="H306" s="521"/>
      <c r="I306" s="521"/>
      <c r="J306" s="521"/>
      <c r="K306" s="492"/>
      <c r="L306" s="521"/>
      <c r="M306" s="521"/>
      <c r="N306" s="521"/>
      <c r="O306" s="521"/>
      <c r="P306" s="521"/>
      <c r="Q306" s="521"/>
      <c r="R306" s="492"/>
      <c r="S306" s="521"/>
      <c r="T306" s="521"/>
      <c r="U306" s="521"/>
      <c r="V306" s="521"/>
      <c r="W306" s="521"/>
      <c r="X306" s="521"/>
      <c r="Y306" s="492"/>
      <c r="Z306" s="521"/>
      <c r="AA306" s="521"/>
      <c r="AB306" s="521"/>
      <c r="AC306" s="521"/>
      <c r="AD306" s="521"/>
      <c r="AE306" s="492"/>
      <c r="AF306" s="521"/>
      <c r="AG306" s="521"/>
      <c r="AH306" s="521"/>
      <c r="AI306" s="521"/>
      <c r="AJ306" s="521"/>
      <c r="AK306" s="521"/>
      <c r="AL306" s="492"/>
      <c r="AM306" s="521"/>
      <c r="AN306" s="521"/>
      <c r="AO306" s="521"/>
      <c r="AP306" s="521"/>
      <c r="AQ306" s="521"/>
      <c r="AR306" s="521"/>
      <c r="AS306" s="492"/>
      <c r="AT306" s="521"/>
      <c r="AU306" s="521"/>
      <c r="AV306" s="521"/>
      <c r="AW306" s="521"/>
      <c r="AX306" s="521"/>
      <c r="AY306" s="521"/>
      <c r="AZ306" s="492"/>
      <c r="BA306" s="521"/>
      <c r="BB306" s="521"/>
      <c r="BC306" s="521"/>
      <c r="BD306" s="521"/>
      <c r="BE306" s="521"/>
      <c r="BF306" s="521"/>
      <c r="BG306" s="492"/>
      <c r="BH306" s="521"/>
      <c r="BI306" s="521"/>
      <c r="BJ306" s="521"/>
      <c r="BK306" s="521"/>
      <c r="BL306" s="521"/>
      <c r="BM306" s="521"/>
      <c r="BN306" s="492"/>
      <c r="BO306" s="521"/>
      <c r="BP306" s="521"/>
      <c r="BQ306" s="521"/>
      <c r="BR306" s="399"/>
      <c r="BS306" s="399"/>
      <c r="BT306" s="399"/>
      <c r="BU306" s="399"/>
      <c r="BV306" s="399"/>
      <c r="BW306" s="399"/>
      <c r="BX306" s="399"/>
      <c r="BY306" s="399"/>
      <c r="BZ306" s="399"/>
      <c r="CA306" s="399"/>
      <c r="CB306" s="399"/>
      <c r="CC306" s="399"/>
      <c r="CD306" s="399"/>
      <c r="CE306" s="399"/>
      <c r="CF306" s="399"/>
      <c r="CG306" s="399"/>
      <c r="CH306" s="399"/>
      <c r="CI306" s="399"/>
      <c r="CJ306" s="399"/>
      <c r="CK306" s="399"/>
      <c r="CL306" s="399"/>
      <c r="CM306" s="399"/>
      <c r="CN306" s="399"/>
      <c r="CO306" s="399"/>
      <c r="CP306" s="399"/>
      <c r="CQ306" s="399"/>
      <c r="CR306" s="399"/>
      <c r="CS306" s="399"/>
      <c r="CT306" s="399"/>
      <c r="CU306" s="399"/>
      <c r="CV306" s="399"/>
      <c r="CW306" s="399"/>
      <c r="CX306" s="399"/>
      <c r="CY306" s="399"/>
      <c r="CZ306" s="399"/>
      <c r="DA306" s="399"/>
      <c r="DB306" s="399"/>
      <c r="DC306" s="399"/>
      <c r="DD306" s="399"/>
      <c r="DE306" s="399"/>
      <c r="DF306" s="399"/>
      <c r="DG306" s="399"/>
      <c r="DH306" s="399"/>
      <c r="DI306" s="399"/>
      <c r="DJ306" s="399"/>
      <c r="DK306" s="399"/>
      <c r="DL306" s="399"/>
      <c r="DM306" s="399"/>
      <c r="DN306" s="399"/>
      <c r="DO306" s="399"/>
      <c r="DP306" s="399"/>
      <c r="DQ306" s="399"/>
      <c r="DR306" s="399"/>
      <c r="DS306" s="399"/>
      <c r="DT306" s="399"/>
      <c r="DU306" s="399"/>
      <c r="DV306" s="399"/>
      <c r="DW306" s="399"/>
      <c r="DX306" s="399"/>
      <c r="DY306" s="399"/>
      <c r="DZ306" s="399"/>
      <c r="EA306" s="399"/>
      <c r="EB306" s="399"/>
      <c r="EC306" s="399"/>
      <c r="ED306" s="399"/>
      <c r="EE306" s="399"/>
      <c r="EF306" s="399"/>
      <c r="EG306" s="399"/>
      <c r="EH306" s="399"/>
      <c r="EI306" s="399"/>
      <c r="EJ306" s="399"/>
      <c r="EK306" s="399"/>
      <c r="EL306" s="399"/>
      <c r="EM306" s="399"/>
      <c r="EN306" s="399"/>
      <c r="EO306" s="399"/>
      <c r="EP306" s="399"/>
    </row>
    <row r="307" spans="3:146" ht="12" customHeight="1">
      <c r="C307" s="521"/>
      <c r="D307" s="492"/>
      <c r="E307" s="521"/>
      <c r="F307" s="521"/>
      <c r="G307" s="521"/>
      <c r="H307" s="521"/>
      <c r="I307" s="521"/>
      <c r="J307" s="521"/>
      <c r="K307" s="492"/>
      <c r="L307" s="521"/>
      <c r="M307" s="521"/>
      <c r="N307" s="521"/>
      <c r="O307" s="521"/>
      <c r="P307" s="521"/>
      <c r="Q307" s="521"/>
      <c r="R307" s="492"/>
      <c r="S307" s="521"/>
      <c r="T307" s="521"/>
      <c r="U307" s="521"/>
      <c r="V307" s="521"/>
      <c r="W307" s="521"/>
      <c r="X307" s="521"/>
      <c r="Y307" s="492"/>
      <c r="Z307" s="521"/>
      <c r="AA307" s="521"/>
      <c r="AB307" s="521"/>
      <c r="AC307" s="521"/>
      <c r="AD307" s="521"/>
      <c r="AE307" s="492"/>
      <c r="AF307" s="521"/>
      <c r="AG307" s="521"/>
      <c r="AH307" s="521"/>
      <c r="AI307" s="521"/>
      <c r="AJ307" s="521"/>
      <c r="AK307" s="521"/>
      <c r="AL307" s="492"/>
      <c r="AM307" s="521"/>
      <c r="AN307" s="521"/>
      <c r="AO307" s="521"/>
      <c r="AP307" s="521"/>
      <c r="AQ307" s="521"/>
      <c r="AR307" s="521"/>
      <c r="AS307" s="492"/>
      <c r="AT307" s="521"/>
      <c r="AU307" s="521"/>
      <c r="AV307" s="521"/>
      <c r="AW307" s="521"/>
      <c r="AX307" s="521"/>
      <c r="AY307" s="521"/>
      <c r="AZ307" s="492"/>
      <c r="BA307" s="521"/>
      <c r="BB307" s="521"/>
      <c r="BC307" s="521"/>
      <c r="BD307" s="521"/>
      <c r="BE307" s="521"/>
      <c r="BF307" s="521"/>
      <c r="BG307" s="492"/>
      <c r="BH307" s="521"/>
      <c r="BI307" s="521"/>
      <c r="BJ307" s="521"/>
      <c r="BK307" s="521"/>
      <c r="BL307" s="521"/>
      <c r="BM307" s="521"/>
      <c r="BN307" s="492"/>
      <c r="BO307" s="521"/>
      <c r="BP307" s="521"/>
      <c r="BQ307" s="521"/>
      <c r="BR307" s="399"/>
      <c r="BS307" s="399"/>
      <c r="BT307" s="399"/>
      <c r="BU307" s="399"/>
      <c r="BV307" s="399"/>
      <c r="BW307" s="399"/>
      <c r="BX307" s="399"/>
      <c r="BY307" s="399"/>
      <c r="BZ307" s="399"/>
      <c r="CA307" s="399"/>
      <c r="CB307" s="399"/>
      <c r="CC307" s="399"/>
      <c r="CD307" s="399"/>
      <c r="CE307" s="399"/>
      <c r="CF307" s="399"/>
      <c r="CG307" s="399"/>
      <c r="CH307" s="399"/>
      <c r="CI307" s="399"/>
      <c r="CJ307" s="399"/>
      <c r="CK307" s="399"/>
      <c r="CL307" s="399"/>
      <c r="CM307" s="399"/>
      <c r="CN307" s="399"/>
      <c r="CO307" s="399"/>
      <c r="CP307" s="399"/>
      <c r="CQ307" s="399"/>
      <c r="CR307" s="399"/>
      <c r="CS307" s="399"/>
      <c r="CT307" s="399"/>
      <c r="CU307" s="399"/>
      <c r="CV307" s="399"/>
      <c r="CW307" s="399"/>
      <c r="CX307" s="399"/>
      <c r="CY307" s="399"/>
      <c r="CZ307" s="399"/>
      <c r="DA307" s="399"/>
      <c r="DB307" s="399"/>
      <c r="DC307" s="399"/>
      <c r="DD307" s="399"/>
      <c r="DE307" s="399"/>
      <c r="DF307" s="399"/>
      <c r="DG307" s="399"/>
      <c r="DH307" s="399"/>
      <c r="DI307" s="399"/>
      <c r="DJ307" s="399"/>
      <c r="DK307" s="399"/>
      <c r="DL307" s="399"/>
      <c r="DM307" s="399"/>
      <c r="DN307" s="399"/>
      <c r="DO307" s="399"/>
      <c r="DP307" s="399"/>
      <c r="DQ307" s="399"/>
      <c r="DR307" s="399"/>
      <c r="DS307" s="399"/>
      <c r="DT307" s="399"/>
      <c r="DU307" s="399"/>
      <c r="DV307" s="399"/>
      <c r="DW307" s="399"/>
      <c r="DX307" s="399"/>
      <c r="DY307" s="399"/>
      <c r="DZ307" s="399"/>
      <c r="EA307" s="399"/>
      <c r="EB307" s="399"/>
      <c r="EC307" s="399"/>
      <c r="ED307" s="399"/>
      <c r="EE307" s="399"/>
      <c r="EF307" s="399"/>
      <c r="EG307" s="399"/>
      <c r="EH307" s="399"/>
      <c r="EI307" s="399"/>
      <c r="EJ307" s="399"/>
      <c r="EK307" s="399"/>
      <c r="EL307" s="399"/>
      <c r="EM307" s="399"/>
      <c r="EN307" s="399"/>
      <c r="EO307" s="399"/>
      <c r="EP307" s="399"/>
    </row>
    <row r="308" spans="3:146" ht="12" customHeight="1">
      <c r="C308" s="521"/>
      <c r="D308" s="492"/>
      <c r="E308" s="521"/>
      <c r="F308" s="521"/>
      <c r="G308" s="521"/>
      <c r="H308" s="521"/>
      <c r="I308" s="521"/>
      <c r="J308" s="521"/>
      <c r="K308" s="492"/>
      <c r="L308" s="521"/>
      <c r="M308" s="521"/>
      <c r="N308" s="521"/>
      <c r="O308" s="521"/>
      <c r="P308" s="521"/>
      <c r="Q308" s="521"/>
      <c r="R308" s="492"/>
      <c r="S308" s="521"/>
      <c r="T308" s="521"/>
      <c r="U308" s="521"/>
      <c r="V308" s="521"/>
      <c r="W308" s="521"/>
      <c r="X308" s="521"/>
      <c r="Y308" s="492"/>
      <c r="Z308" s="521"/>
      <c r="AA308" s="521"/>
      <c r="AB308" s="521"/>
      <c r="AC308" s="521"/>
      <c r="AD308" s="521"/>
      <c r="AE308" s="492"/>
      <c r="AF308" s="521"/>
      <c r="AG308" s="521"/>
      <c r="AH308" s="521"/>
      <c r="AI308" s="521"/>
      <c r="AJ308" s="521"/>
      <c r="AK308" s="521"/>
      <c r="AL308" s="492"/>
      <c r="AM308" s="521"/>
      <c r="AN308" s="521"/>
      <c r="AO308" s="521"/>
      <c r="AP308" s="521"/>
      <c r="AQ308" s="521"/>
      <c r="AR308" s="521"/>
      <c r="AS308" s="492"/>
      <c r="AT308" s="521"/>
      <c r="AU308" s="521"/>
      <c r="AV308" s="521"/>
      <c r="AW308" s="521"/>
      <c r="AX308" s="521"/>
      <c r="AY308" s="521"/>
      <c r="AZ308" s="492"/>
      <c r="BA308" s="521"/>
      <c r="BB308" s="521"/>
      <c r="BC308" s="521"/>
      <c r="BD308" s="521"/>
      <c r="BE308" s="521"/>
      <c r="BF308" s="521"/>
      <c r="BG308" s="492"/>
      <c r="BH308" s="521"/>
      <c r="BI308" s="521"/>
      <c r="BJ308" s="521"/>
      <c r="BK308" s="521"/>
      <c r="BL308" s="521"/>
      <c r="BM308" s="521"/>
      <c r="BN308" s="492"/>
      <c r="BO308" s="521"/>
      <c r="BP308" s="521"/>
      <c r="BQ308" s="521"/>
      <c r="BR308" s="399"/>
      <c r="BS308" s="399"/>
      <c r="BT308" s="399"/>
      <c r="BU308" s="399"/>
      <c r="BV308" s="399"/>
      <c r="BW308" s="399"/>
      <c r="BX308" s="399"/>
      <c r="BY308" s="399"/>
      <c r="BZ308" s="399"/>
      <c r="CA308" s="399"/>
      <c r="CB308" s="399"/>
      <c r="CC308" s="399"/>
      <c r="CD308" s="399"/>
      <c r="CE308" s="399"/>
      <c r="CF308" s="399"/>
      <c r="CG308" s="399"/>
      <c r="CH308" s="399"/>
      <c r="CI308" s="399"/>
      <c r="CJ308" s="399"/>
      <c r="CK308" s="399"/>
      <c r="CL308" s="399"/>
      <c r="CM308" s="399"/>
      <c r="CN308" s="399"/>
      <c r="CO308" s="399"/>
      <c r="CP308" s="399"/>
      <c r="CQ308" s="399"/>
      <c r="CR308" s="399"/>
      <c r="CS308" s="399"/>
      <c r="CT308" s="399"/>
      <c r="CU308" s="399"/>
      <c r="CV308" s="399"/>
      <c r="CW308" s="399"/>
      <c r="CX308" s="399"/>
      <c r="CY308" s="399"/>
      <c r="CZ308" s="399"/>
      <c r="DA308" s="399"/>
      <c r="DB308" s="399"/>
      <c r="DC308" s="399"/>
      <c r="DD308" s="399"/>
      <c r="DE308" s="399"/>
      <c r="DF308" s="399"/>
      <c r="DG308" s="399"/>
      <c r="DH308" s="399"/>
      <c r="DI308" s="399"/>
      <c r="DJ308" s="399"/>
      <c r="DK308" s="399"/>
      <c r="DL308" s="399"/>
      <c r="DM308" s="399"/>
      <c r="DN308" s="399"/>
      <c r="DO308" s="399"/>
      <c r="DP308" s="399"/>
      <c r="DQ308" s="399"/>
      <c r="DR308" s="399"/>
      <c r="DS308" s="399"/>
      <c r="DT308" s="399"/>
      <c r="DU308" s="399"/>
      <c r="DV308" s="399"/>
      <c r="DW308" s="399"/>
      <c r="DX308" s="399"/>
      <c r="DY308" s="399"/>
      <c r="DZ308" s="399"/>
      <c r="EA308" s="399"/>
      <c r="EB308" s="399"/>
      <c r="EC308" s="399"/>
      <c r="ED308" s="399"/>
      <c r="EE308" s="399"/>
      <c r="EF308" s="399"/>
      <c r="EG308" s="399"/>
      <c r="EH308" s="399"/>
      <c r="EI308" s="399"/>
      <c r="EJ308" s="399"/>
      <c r="EK308" s="399"/>
      <c r="EL308" s="399"/>
      <c r="EM308" s="399"/>
      <c r="EN308" s="399"/>
      <c r="EO308" s="399"/>
      <c r="EP308" s="399"/>
    </row>
    <row r="309" spans="3:146" ht="12" customHeight="1">
      <c r="C309" s="521"/>
      <c r="D309" s="492"/>
      <c r="E309" s="521"/>
      <c r="F309" s="521"/>
      <c r="G309" s="521"/>
      <c r="H309" s="521"/>
      <c r="I309" s="521"/>
      <c r="J309" s="521"/>
      <c r="K309" s="492"/>
      <c r="L309" s="521"/>
      <c r="M309" s="521"/>
      <c r="N309" s="521"/>
      <c r="O309" s="521"/>
      <c r="P309" s="521"/>
      <c r="Q309" s="521"/>
      <c r="R309" s="492"/>
      <c r="S309" s="521"/>
      <c r="T309" s="521"/>
      <c r="U309" s="521"/>
      <c r="V309" s="521"/>
      <c r="W309" s="521"/>
      <c r="X309" s="521"/>
      <c r="Y309" s="492"/>
      <c r="Z309" s="521"/>
      <c r="AA309" s="521"/>
      <c r="AB309" s="521"/>
      <c r="AC309" s="521"/>
      <c r="AD309" s="521"/>
      <c r="AE309" s="492"/>
      <c r="AF309" s="521"/>
      <c r="AG309" s="521"/>
      <c r="AH309" s="521"/>
      <c r="AI309" s="521"/>
      <c r="AJ309" s="521"/>
      <c r="AK309" s="521"/>
      <c r="AL309" s="492"/>
      <c r="AM309" s="521"/>
      <c r="AN309" s="521"/>
      <c r="AO309" s="521"/>
      <c r="AP309" s="521"/>
      <c r="AQ309" s="521"/>
      <c r="AR309" s="521"/>
      <c r="AS309" s="492"/>
      <c r="AT309" s="521"/>
      <c r="AU309" s="521"/>
      <c r="AV309" s="521"/>
      <c r="AW309" s="521"/>
      <c r="AX309" s="521"/>
      <c r="AY309" s="521"/>
      <c r="AZ309" s="492"/>
      <c r="BA309" s="521"/>
      <c r="BB309" s="521"/>
      <c r="BC309" s="521"/>
      <c r="BD309" s="521"/>
      <c r="BE309" s="521"/>
      <c r="BF309" s="521"/>
      <c r="BG309" s="492"/>
      <c r="BH309" s="521"/>
      <c r="BI309" s="521"/>
      <c r="BJ309" s="521"/>
      <c r="BK309" s="521"/>
      <c r="BL309" s="521"/>
      <c r="BM309" s="521"/>
      <c r="BN309" s="492"/>
      <c r="BO309" s="521"/>
      <c r="BP309" s="521"/>
      <c r="BQ309" s="521"/>
      <c r="BR309" s="399"/>
      <c r="BS309" s="399"/>
      <c r="BT309" s="399"/>
      <c r="BU309" s="399"/>
      <c r="BV309" s="399"/>
      <c r="BW309" s="399"/>
      <c r="BX309" s="399"/>
      <c r="BY309" s="399"/>
      <c r="BZ309" s="399"/>
      <c r="CA309" s="399"/>
      <c r="CB309" s="399"/>
      <c r="CC309" s="399"/>
      <c r="CD309" s="399"/>
      <c r="CE309" s="399"/>
      <c r="CF309" s="399"/>
      <c r="CG309" s="399"/>
      <c r="CH309" s="399"/>
      <c r="CI309" s="399"/>
      <c r="CJ309" s="399"/>
      <c r="CK309" s="399"/>
      <c r="CL309" s="399"/>
      <c r="CM309" s="399"/>
      <c r="CN309" s="399"/>
      <c r="CO309" s="399"/>
      <c r="CP309" s="399"/>
      <c r="CQ309" s="399"/>
      <c r="CR309" s="399"/>
      <c r="CS309" s="399"/>
      <c r="CT309" s="399"/>
      <c r="CU309" s="399"/>
      <c r="CV309" s="399"/>
      <c r="CW309" s="399"/>
      <c r="CX309" s="399"/>
      <c r="CY309" s="399"/>
      <c r="CZ309" s="399"/>
      <c r="DA309" s="399"/>
      <c r="DB309" s="399"/>
      <c r="DC309" s="399"/>
      <c r="DD309" s="399"/>
      <c r="DE309" s="399"/>
      <c r="DF309" s="399"/>
      <c r="DG309" s="399"/>
      <c r="DH309" s="399"/>
      <c r="DI309" s="399"/>
      <c r="DJ309" s="399"/>
      <c r="DK309" s="399"/>
      <c r="DL309" s="399"/>
      <c r="DM309" s="399"/>
      <c r="DN309" s="399"/>
      <c r="DO309" s="399"/>
      <c r="DP309" s="399"/>
      <c r="DQ309" s="399"/>
      <c r="DR309" s="399"/>
      <c r="DS309" s="399"/>
      <c r="DT309" s="399"/>
      <c r="DU309" s="399"/>
      <c r="DV309" s="399"/>
      <c r="DW309" s="399"/>
      <c r="DX309" s="399"/>
      <c r="DY309" s="399"/>
      <c r="DZ309" s="399"/>
      <c r="EA309" s="399"/>
      <c r="EB309" s="399"/>
      <c r="EC309" s="399"/>
      <c r="ED309" s="399"/>
      <c r="EE309" s="399"/>
      <c r="EF309" s="399"/>
      <c r="EG309" s="399"/>
      <c r="EH309" s="399"/>
      <c r="EI309" s="399"/>
      <c r="EJ309" s="399"/>
      <c r="EK309" s="399"/>
      <c r="EL309" s="399"/>
      <c r="EM309" s="399"/>
      <c r="EN309" s="399"/>
      <c r="EO309" s="399"/>
      <c r="EP309" s="399"/>
    </row>
    <row r="310" spans="3:146" ht="12" customHeight="1">
      <c r="C310" s="521"/>
      <c r="D310" s="492"/>
      <c r="E310" s="521"/>
      <c r="F310" s="521"/>
      <c r="G310" s="521"/>
      <c r="H310" s="521"/>
      <c r="I310" s="521"/>
      <c r="J310" s="521"/>
      <c r="K310" s="492"/>
      <c r="L310" s="521"/>
      <c r="M310" s="521"/>
      <c r="N310" s="521"/>
      <c r="O310" s="521"/>
      <c r="P310" s="521"/>
      <c r="Q310" s="521"/>
      <c r="R310" s="492"/>
      <c r="S310" s="521"/>
      <c r="T310" s="521"/>
      <c r="U310" s="521"/>
      <c r="V310" s="521"/>
      <c r="W310" s="521"/>
      <c r="X310" s="521"/>
      <c r="Y310" s="492"/>
      <c r="Z310" s="521"/>
      <c r="AA310" s="521"/>
      <c r="AB310" s="521"/>
      <c r="AC310" s="521"/>
      <c r="AD310" s="521"/>
      <c r="AE310" s="492"/>
      <c r="AF310" s="521"/>
      <c r="AG310" s="521"/>
      <c r="AH310" s="521"/>
      <c r="AI310" s="521"/>
      <c r="AJ310" s="521"/>
      <c r="AK310" s="521"/>
      <c r="AL310" s="492"/>
      <c r="AM310" s="521"/>
      <c r="AN310" s="521"/>
      <c r="AO310" s="521"/>
      <c r="AP310" s="521"/>
      <c r="AQ310" s="521"/>
      <c r="AR310" s="521"/>
      <c r="AS310" s="492"/>
      <c r="AT310" s="521"/>
      <c r="AU310" s="521"/>
      <c r="AV310" s="521"/>
      <c r="AW310" s="521"/>
      <c r="AX310" s="521"/>
      <c r="AY310" s="521"/>
      <c r="AZ310" s="492"/>
      <c r="BA310" s="521"/>
      <c r="BB310" s="521"/>
      <c r="BC310" s="521"/>
      <c r="BD310" s="521"/>
      <c r="BE310" s="521"/>
      <c r="BF310" s="521"/>
      <c r="BG310" s="492"/>
      <c r="BH310" s="521"/>
      <c r="BI310" s="521"/>
      <c r="BJ310" s="521"/>
      <c r="BK310" s="521"/>
      <c r="BL310" s="521"/>
      <c r="BM310" s="521"/>
      <c r="BN310" s="492"/>
      <c r="BO310" s="521"/>
      <c r="BP310" s="521"/>
      <c r="BQ310" s="521"/>
      <c r="BR310" s="399"/>
      <c r="BS310" s="399"/>
      <c r="BT310" s="399"/>
      <c r="BU310" s="399"/>
      <c r="BV310" s="399"/>
      <c r="BW310" s="399"/>
      <c r="BX310" s="399"/>
      <c r="BY310" s="399"/>
      <c r="BZ310" s="399"/>
      <c r="CA310" s="399"/>
      <c r="CB310" s="399"/>
      <c r="CC310" s="399"/>
      <c r="CD310" s="399"/>
      <c r="CE310" s="399"/>
      <c r="CF310" s="399"/>
      <c r="CG310" s="399"/>
      <c r="CH310" s="399"/>
      <c r="CI310" s="399"/>
      <c r="CJ310" s="399"/>
      <c r="CK310" s="399"/>
      <c r="CL310" s="399"/>
      <c r="CM310" s="399"/>
      <c r="CN310" s="399"/>
      <c r="CO310" s="399"/>
      <c r="CP310" s="399"/>
      <c r="CQ310" s="399"/>
      <c r="CR310" s="399"/>
      <c r="CS310" s="399"/>
      <c r="CT310" s="399"/>
      <c r="CU310" s="399"/>
      <c r="CV310" s="399"/>
      <c r="CW310" s="399"/>
      <c r="CX310" s="399"/>
      <c r="CY310" s="399"/>
      <c r="CZ310" s="399"/>
      <c r="DA310" s="399"/>
      <c r="DB310" s="399"/>
      <c r="DC310" s="399"/>
      <c r="DD310" s="399"/>
      <c r="DE310" s="399"/>
      <c r="DF310" s="399"/>
      <c r="DG310" s="399"/>
      <c r="DH310" s="399"/>
      <c r="DI310" s="399"/>
      <c r="DJ310" s="399"/>
      <c r="DK310" s="399"/>
      <c r="DL310" s="399"/>
      <c r="DM310" s="399"/>
      <c r="DN310" s="399"/>
      <c r="DO310" s="399"/>
      <c r="DP310" s="399"/>
      <c r="DQ310" s="399"/>
      <c r="DR310" s="399"/>
      <c r="DS310" s="399"/>
      <c r="DT310" s="399"/>
      <c r="DU310" s="399"/>
      <c r="DV310" s="399"/>
      <c r="DW310" s="399"/>
      <c r="DX310" s="399"/>
      <c r="DY310" s="399"/>
      <c r="DZ310" s="399"/>
      <c r="EA310" s="399"/>
      <c r="EB310" s="399"/>
      <c r="EC310" s="399"/>
      <c r="ED310" s="399"/>
      <c r="EE310" s="399"/>
      <c r="EF310" s="399"/>
      <c r="EG310" s="399"/>
      <c r="EH310" s="399"/>
      <c r="EI310" s="399"/>
      <c r="EJ310" s="399"/>
      <c r="EK310" s="399"/>
      <c r="EL310" s="399"/>
      <c r="EM310" s="399"/>
      <c r="EN310" s="399"/>
      <c r="EO310" s="399"/>
      <c r="EP310" s="399"/>
    </row>
    <row r="311" spans="3:146" ht="12" customHeight="1">
      <c r="C311" s="521"/>
      <c r="D311" s="492"/>
      <c r="E311" s="521"/>
      <c r="F311" s="521"/>
      <c r="G311" s="521"/>
      <c r="H311" s="521"/>
      <c r="I311" s="521"/>
      <c r="J311" s="521"/>
      <c r="K311" s="492"/>
      <c r="L311" s="521"/>
      <c r="M311" s="521"/>
      <c r="N311" s="521"/>
      <c r="O311" s="521"/>
      <c r="P311" s="521"/>
      <c r="Q311" s="521"/>
      <c r="R311" s="492"/>
      <c r="S311" s="521"/>
      <c r="T311" s="521"/>
      <c r="U311" s="521"/>
      <c r="V311" s="521"/>
      <c r="W311" s="521"/>
      <c r="X311" s="521"/>
      <c r="Y311" s="492"/>
      <c r="Z311" s="521"/>
      <c r="AA311" s="521"/>
      <c r="AB311" s="521"/>
      <c r="AC311" s="521"/>
      <c r="AD311" s="521"/>
      <c r="AE311" s="492"/>
      <c r="AF311" s="521"/>
      <c r="AG311" s="521"/>
      <c r="AH311" s="521"/>
      <c r="AI311" s="521"/>
      <c r="AJ311" s="521"/>
      <c r="AK311" s="521"/>
      <c r="AL311" s="492"/>
      <c r="AM311" s="521"/>
      <c r="AN311" s="521"/>
      <c r="AO311" s="521"/>
      <c r="AP311" s="521"/>
      <c r="AQ311" s="521"/>
      <c r="AR311" s="521"/>
      <c r="AS311" s="492"/>
      <c r="AT311" s="521"/>
      <c r="AU311" s="521"/>
      <c r="AV311" s="521"/>
      <c r="AW311" s="521"/>
      <c r="AX311" s="521"/>
      <c r="AY311" s="521"/>
      <c r="AZ311" s="492"/>
      <c r="BA311" s="521"/>
      <c r="BB311" s="521"/>
      <c r="BC311" s="521"/>
      <c r="BD311" s="521"/>
      <c r="BE311" s="521"/>
      <c r="BF311" s="521"/>
      <c r="BG311" s="492"/>
      <c r="BH311" s="521"/>
      <c r="BI311" s="521"/>
      <c r="BJ311" s="521"/>
      <c r="BK311" s="521"/>
      <c r="BL311" s="521"/>
      <c r="BM311" s="521"/>
      <c r="BN311" s="492"/>
      <c r="BO311" s="521"/>
      <c r="BP311" s="521"/>
      <c r="BQ311" s="521"/>
      <c r="BR311" s="399"/>
      <c r="BS311" s="399"/>
      <c r="BT311" s="399"/>
      <c r="BU311" s="399"/>
      <c r="BV311" s="399"/>
      <c r="BW311" s="399"/>
      <c r="BX311" s="399"/>
      <c r="BY311" s="399"/>
      <c r="BZ311" s="399"/>
      <c r="CA311" s="399"/>
      <c r="CB311" s="399"/>
      <c r="CC311" s="399"/>
      <c r="CD311" s="399"/>
      <c r="CE311" s="399"/>
      <c r="CF311" s="399"/>
      <c r="CG311" s="399"/>
      <c r="CH311" s="399"/>
      <c r="CI311" s="399"/>
      <c r="CJ311" s="399"/>
      <c r="CK311" s="399"/>
      <c r="CL311" s="399"/>
      <c r="CM311" s="399"/>
      <c r="CN311" s="399"/>
      <c r="CO311" s="399"/>
      <c r="CP311" s="399"/>
      <c r="CQ311" s="399"/>
      <c r="CR311" s="399"/>
      <c r="CS311" s="399"/>
      <c r="CT311" s="399"/>
      <c r="CU311" s="399"/>
      <c r="CV311" s="399"/>
      <c r="CW311" s="399"/>
      <c r="CX311" s="399"/>
      <c r="CY311" s="399"/>
      <c r="CZ311" s="399"/>
      <c r="DA311" s="399"/>
      <c r="DB311" s="399"/>
      <c r="DC311" s="399"/>
      <c r="DD311" s="399"/>
      <c r="DE311" s="399"/>
      <c r="DF311" s="399"/>
      <c r="DG311" s="399"/>
      <c r="DH311" s="399"/>
      <c r="DI311" s="399"/>
      <c r="DJ311" s="399"/>
      <c r="DK311" s="399"/>
      <c r="DL311" s="399"/>
      <c r="DM311" s="399"/>
      <c r="DN311" s="399"/>
      <c r="DO311" s="399"/>
      <c r="DP311" s="399"/>
      <c r="DQ311" s="399"/>
      <c r="DR311" s="399"/>
      <c r="DS311" s="399"/>
      <c r="DT311" s="399"/>
      <c r="DU311" s="399"/>
      <c r="DV311" s="399"/>
      <c r="DW311" s="399"/>
      <c r="DX311" s="399"/>
      <c r="DY311" s="399"/>
      <c r="DZ311" s="399"/>
      <c r="EA311" s="399"/>
      <c r="EB311" s="399"/>
      <c r="EC311" s="399"/>
      <c r="ED311" s="399"/>
      <c r="EE311" s="399"/>
      <c r="EF311" s="399"/>
      <c r="EG311" s="399"/>
      <c r="EH311" s="399"/>
      <c r="EI311" s="399"/>
      <c r="EJ311" s="399"/>
      <c r="EK311" s="399"/>
      <c r="EL311" s="399"/>
      <c r="EM311" s="399"/>
      <c r="EN311" s="399"/>
      <c r="EO311" s="399"/>
      <c r="EP311" s="399"/>
    </row>
    <row r="312" spans="3:146" ht="12" customHeight="1">
      <c r="C312" s="399"/>
      <c r="D312" s="436"/>
      <c r="E312" s="399"/>
      <c r="F312" s="399"/>
      <c r="G312" s="399"/>
      <c r="H312" s="399"/>
      <c r="I312" s="399"/>
      <c r="J312" s="399"/>
      <c r="K312" s="436"/>
      <c r="L312" s="399"/>
      <c r="M312" s="399"/>
      <c r="N312" s="399"/>
      <c r="O312" s="399"/>
      <c r="P312" s="399"/>
      <c r="Q312" s="399"/>
      <c r="R312" s="436"/>
      <c r="S312" s="399"/>
      <c r="T312" s="399"/>
      <c r="U312" s="399"/>
      <c r="V312" s="399"/>
      <c r="W312" s="399"/>
      <c r="X312" s="399"/>
      <c r="Y312" s="436"/>
      <c r="Z312" s="399"/>
    </row>
  </sheetData>
  <mergeCells count="4">
    <mergeCell ref="A2:B2"/>
    <mergeCell ref="A3:B73"/>
    <mergeCell ref="A1:C1"/>
    <mergeCell ref="E1:BV1"/>
  </mergeCells>
  <dataValidations count="1">
    <dataValidation type="list" allowBlank="1" showInputMessage="1" showErrorMessage="1" sqref="F15">
      <formula1>$E$14:$E$15</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300"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PL349"/>
  <sheetViews>
    <sheetView zoomScale="90" zoomScaleNormal="90" workbookViewId="0">
      <pane xSplit="2" ySplit="1" topLeftCell="C2" activePane="bottomRight" state="frozen"/>
      <selection pane="topRight" activeCell="C1" sqref="C1"/>
      <selection pane="bottomLeft" activeCell="A2" sqref="A2"/>
      <selection pane="bottomRight" activeCell="C3" sqref="C3"/>
    </sheetView>
  </sheetViews>
  <sheetFormatPr defaultRowHeight="12.75"/>
  <cols>
    <col min="1" max="2" width="6.85546875" style="500" customWidth="1"/>
    <col min="3" max="3" width="1.28515625" style="675" customWidth="1"/>
    <col min="4" max="4" width="9.42578125" style="674" hidden="1" customWidth="1"/>
    <col min="5" max="5" width="1.7109375" style="674" customWidth="1"/>
    <col min="6" max="6" width="9.5703125" style="674" customWidth="1"/>
    <col min="7" max="9" width="11.7109375" style="674" customWidth="1"/>
    <col min="10" max="10" width="4.7109375" style="674" customWidth="1"/>
    <col min="11" max="13" width="11.7109375" style="674" customWidth="1"/>
    <col min="14" max="19" width="9.140625" style="674"/>
    <col min="20" max="140" width="9.140625" style="616"/>
    <col min="141" max="141" width="9.140625" style="497"/>
    <col min="142" max="142" width="25.140625" style="240" customWidth="1"/>
    <col min="143" max="143" width="6.140625" style="603" customWidth="1"/>
    <col min="144" max="146" width="9.140625" style="220" customWidth="1"/>
    <col min="147" max="147" width="9.140625" style="498"/>
    <col min="148" max="148" width="9.140625" style="497"/>
    <col min="149" max="149" width="25.140625" style="240" customWidth="1"/>
    <col min="150" max="150" width="6.140625" style="603" customWidth="1"/>
    <col min="151" max="153" width="9.140625" style="220" customWidth="1"/>
    <col min="154" max="154" width="9.140625" style="498"/>
    <col min="155" max="155" width="9.140625" style="497"/>
    <col min="156" max="156" width="25.140625" style="240" customWidth="1"/>
    <col min="157" max="157" width="6.140625" style="603" customWidth="1"/>
    <col min="158" max="160" width="9.140625" style="220" customWidth="1"/>
    <col min="161" max="161" width="9.140625" style="498"/>
    <col min="162" max="162" width="9.140625" style="497"/>
    <col min="163" max="163" width="25.140625" style="240" customWidth="1"/>
    <col min="164" max="164" width="6.140625" style="603" customWidth="1"/>
    <col min="165" max="167" width="9.140625" style="220" customWidth="1"/>
    <col min="168" max="168" width="9.140625" style="498"/>
    <col min="169" max="169" width="9.140625" style="497"/>
    <col min="170" max="170" width="25.140625" style="240" customWidth="1"/>
    <col min="171" max="171" width="6.140625" style="603" customWidth="1"/>
    <col min="172" max="174" width="9.140625" style="220" customWidth="1"/>
    <col min="175" max="175" width="9.140625" style="498"/>
    <col min="176" max="176" width="9.140625" style="497"/>
    <col min="177" max="177" width="25.140625" style="240" customWidth="1"/>
    <col min="178" max="178" width="6.140625" style="603" customWidth="1"/>
    <col min="179" max="181" width="9.140625" style="220" customWidth="1"/>
    <col min="182" max="182" width="9.140625" style="498"/>
    <col min="183" max="183" width="9.140625" style="497"/>
    <col min="184" max="184" width="25.140625" style="240" customWidth="1"/>
    <col min="185" max="185" width="6.140625" style="603" customWidth="1"/>
    <col min="186" max="188" width="9.140625" style="220" customWidth="1"/>
    <col min="189" max="189" width="9.140625" style="498"/>
    <col min="190" max="190" width="9.140625" style="497"/>
    <col min="191" max="191" width="25.140625" style="240" customWidth="1"/>
    <col min="192" max="192" width="6.140625" style="603" customWidth="1"/>
    <col min="193" max="195" width="9.140625" style="220" customWidth="1"/>
    <col min="196" max="196" width="9.140625" style="498"/>
    <col min="197" max="197" width="9.140625" style="497"/>
    <col min="198" max="198" width="25.140625" style="240" customWidth="1"/>
    <col min="199" max="199" width="6.140625" style="603" customWidth="1"/>
    <col min="200" max="202" width="9.140625" style="220" customWidth="1"/>
    <col min="203" max="203" width="9.140625" style="498"/>
    <col min="204" max="204" width="9.140625" style="497"/>
    <col min="205" max="205" width="25.140625" style="240" customWidth="1"/>
    <col min="206" max="206" width="6.140625" style="603" customWidth="1"/>
    <col min="207" max="209" width="9.140625" style="220" customWidth="1"/>
    <col min="210" max="210" width="9.140625" style="498"/>
    <col min="211" max="211" width="9.140625" style="497"/>
    <col min="212" max="212" width="25.140625" style="240" customWidth="1"/>
    <col min="213" max="213" width="6.140625" style="603" customWidth="1"/>
    <col min="214" max="216" width="9.140625" style="220" customWidth="1"/>
    <col min="217" max="217" width="9.140625" style="498"/>
    <col min="218" max="218" width="9.140625" style="497"/>
    <col min="219" max="219" width="25.140625" style="220" customWidth="1"/>
    <col min="220" max="220" width="6.140625" style="603" customWidth="1"/>
    <col min="221" max="223" width="9.140625" style="220" customWidth="1"/>
    <col min="224" max="224" width="9.140625" style="498"/>
    <col min="225" max="225" width="9.140625" style="497"/>
    <col min="226" max="226" width="25.140625" style="240" customWidth="1"/>
    <col min="227" max="227" width="6.140625" style="220" customWidth="1"/>
    <col min="228" max="230" width="9.140625" style="220" customWidth="1"/>
    <col min="231" max="231" width="9.140625" style="498"/>
    <col min="232" max="232" width="9.140625" style="497"/>
    <col min="233" max="233" width="25.140625" style="220" customWidth="1"/>
    <col min="234" max="234" width="6.140625" style="603" customWidth="1"/>
    <col min="235" max="237" width="9.140625" style="220" customWidth="1"/>
    <col min="238" max="238" width="9.140625" style="498" customWidth="1"/>
    <col min="239" max="285" width="46.140625" style="618" customWidth="1"/>
    <col min="286" max="286" width="46.140625" style="625" customWidth="1"/>
    <col min="287" max="287" width="9.140625" style="497"/>
    <col min="288" max="288" width="25.140625" style="240" customWidth="1"/>
    <col min="289" max="289" width="6.140625" style="220" customWidth="1"/>
    <col min="290" max="292" width="9.140625" style="220" customWidth="1"/>
    <col min="293" max="293" width="9.140625" style="498"/>
    <col min="294" max="294" width="9.140625" style="497"/>
    <col min="295" max="295" width="25.140625" style="220" customWidth="1"/>
    <col min="296" max="296" width="6.140625" style="603" customWidth="1"/>
    <col min="297" max="299" width="9.140625" style="220" customWidth="1"/>
    <col min="300" max="300" width="9.140625" style="498"/>
    <col min="301" max="301" width="9.140625" style="618"/>
    <col min="302" max="328" width="79.5703125" style="618" customWidth="1"/>
    <col min="329" max="330" width="9.140625" style="618"/>
    <col min="331" max="331" width="7.7109375" style="663"/>
    <col min="332" max="332" width="25.140625" style="480" customWidth="1"/>
    <col min="333" max="333" width="6.140625" style="610" customWidth="1"/>
    <col min="334" max="336" width="9.140625" style="610" customWidth="1"/>
    <col min="337" max="337" width="7.7109375" style="494"/>
    <col min="338" max="338" width="7.7109375" style="663"/>
    <col min="339" max="339" width="25.140625" style="480" customWidth="1"/>
    <col min="340" max="340" width="6.140625" style="610" customWidth="1"/>
    <col min="341" max="343" width="9.140625" style="610" customWidth="1"/>
    <col min="344" max="344" width="7.7109375" style="494"/>
    <col min="345" max="345" width="7.7109375" style="663"/>
    <col min="346" max="346" width="25.140625" style="480" customWidth="1"/>
    <col min="347" max="347" width="6.140625" style="610" customWidth="1"/>
    <col min="348" max="350" width="9.140625" style="610" customWidth="1"/>
    <col min="351" max="351" width="7.7109375" style="494"/>
    <col min="352" max="352" width="7.7109375" style="663"/>
    <col min="353" max="353" width="25.140625" style="480" customWidth="1"/>
    <col min="354" max="354" width="6.140625" style="610" customWidth="1"/>
    <col min="355" max="357" width="9.140625" style="610" customWidth="1"/>
    <col min="358" max="358" width="7.7109375" style="494"/>
    <col min="359" max="359" width="7.7109375" style="663"/>
    <col min="360" max="360" width="25.140625" style="480" customWidth="1"/>
    <col min="361" max="361" width="6.140625" style="610" customWidth="1"/>
    <col min="362" max="364" width="9.140625" style="610" customWidth="1"/>
    <col min="365" max="365" width="7.7109375" style="494"/>
    <col min="366" max="366" width="7.7109375" style="663"/>
    <col min="367" max="367" width="25.140625" style="480" customWidth="1"/>
    <col min="368" max="368" width="6.140625" style="610" customWidth="1"/>
    <col min="369" max="371" width="9.140625" style="610" customWidth="1"/>
    <col min="372" max="372" width="7.7109375" style="494"/>
    <col min="373" max="373" width="7.7109375" style="663"/>
    <col min="374" max="374" width="25.140625" style="480" customWidth="1"/>
    <col min="375" max="375" width="6.140625" style="610" customWidth="1"/>
    <col min="376" max="378" width="9.140625" style="610" customWidth="1"/>
    <col min="379" max="379" width="7.7109375" style="494"/>
    <col min="380" max="380" width="7.7109375" style="663"/>
    <col min="381" max="381" width="25.140625" style="480" customWidth="1"/>
    <col min="382" max="382" width="6.140625" style="610" customWidth="1"/>
    <col min="383" max="385" width="9.140625" style="610" customWidth="1"/>
    <col min="386" max="386" width="7.7109375" style="494"/>
    <col min="387" max="387" width="7.7109375" style="663"/>
    <col min="388" max="388" width="25.140625" style="480" customWidth="1"/>
    <col min="389" max="389" width="6.140625" style="610" customWidth="1"/>
    <col min="390" max="392" width="9.140625" style="610" customWidth="1"/>
    <col min="393" max="393" width="7.7109375" style="494"/>
    <col min="394" max="394" width="7.7109375" style="663"/>
    <col min="395" max="395" width="25.140625" style="480" customWidth="1"/>
    <col min="396" max="396" width="6.140625" style="610" customWidth="1"/>
    <col min="397" max="399" width="9.140625" style="610" customWidth="1"/>
    <col min="400" max="400" width="7.7109375" style="494"/>
    <col min="401" max="401" width="7.7109375" style="663"/>
    <col min="402" max="402" width="25.140625" style="480" customWidth="1"/>
    <col min="403" max="403" width="6.140625" style="610" customWidth="1"/>
    <col min="404" max="406" width="9.140625" style="610" customWidth="1"/>
    <col min="407" max="407" width="7.7109375" style="494"/>
    <col min="408" max="408" width="7.7109375" style="663"/>
    <col min="409" max="409" width="25.140625" style="480" customWidth="1"/>
    <col min="410" max="410" width="6.140625" style="610" customWidth="1"/>
    <col min="411" max="413" width="9.140625" style="610" customWidth="1"/>
    <col min="414" max="414" width="7.7109375" style="494"/>
    <col min="415" max="415" width="7.7109375" style="663"/>
    <col min="416" max="416" width="25.140625" style="480" customWidth="1"/>
    <col min="417" max="417" width="6.140625" style="610" customWidth="1"/>
    <col min="418" max="420" width="9.140625" style="610" customWidth="1"/>
    <col min="421" max="421" width="7.7109375" style="494"/>
    <col min="422" max="422" width="7.7109375" style="663"/>
    <col min="423" max="423" width="25.140625" style="480" customWidth="1"/>
    <col min="424" max="424" width="6.140625" style="610" customWidth="1"/>
    <col min="425" max="427" width="9.140625" style="610" customWidth="1"/>
    <col min="428" max="428" width="9.140625" style="498"/>
    <col min="429" max="16384" width="9.140625" style="220"/>
  </cols>
  <sheetData>
    <row r="1" spans="1:428" s="604" customFormat="1" ht="48" customHeight="1">
      <c r="A1" s="851"/>
      <c r="B1" s="851"/>
      <c r="C1" s="851"/>
      <c r="D1" s="611"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ES1" s="868" t="s">
        <v>1273</v>
      </c>
      <c r="ET1" s="868"/>
      <c r="EU1" s="868"/>
    </row>
    <row r="2" spans="1:428" s="619" customFormat="1" ht="24" customHeight="1">
      <c r="A2" s="869" t="str">
        <f>GİRİŞ!AE129</f>
        <v>SERKAN</v>
      </c>
      <c r="B2" s="869"/>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c r="BE2" s="620"/>
      <c r="BF2" s="620"/>
      <c r="BG2" s="620"/>
      <c r="BH2" s="620"/>
      <c r="BI2" s="620"/>
      <c r="BJ2" s="620"/>
      <c r="BK2" s="620"/>
      <c r="BL2" s="620"/>
      <c r="BM2" s="620"/>
      <c r="BN2" s="620"/>
      <c r="BO2" s="620"/>
      <c r="BP2" s="620"/>
      <c r="BQ2" s="620"/>
      <c r="BR2" s="620"/>
      <c r="BS2" s="620"/>
      <c r="BT2" s="620"/>
      <c r="BU2" s="620"/>
      <c r="BV2" s="620"/>
      <c r="BW2" s="620"/>
      <c r="BX2" s="620"/>
      <c r="BY2" s="620"/>
      <c r="BZ2" s="620"/>
      <c r="CA2" s="620"/>
      <c r="CB2" s="620"/>
      <c r="CC2" s="620"/>
      <c r="CD2" s="620"/>
      <c r="CE2" s="620"/>
      <c r="CF2" s="620"/>
      <c r="CG2" s="620"/>
      <c r="CH2" s="620"/>
      <c r="CI2" s="620"/>
      <c r="CJ2" s="620"/>
      <c r="CK2" s="620"/>
      <c r="CL2" s="620"/>
      <c r="CM2" s="620"/>
      <c r="CN2" s="620"/>
      <c r="CO2" s="620"/>
      <c r="CP2" s="620"/>
      <c r="CQ2" s="620"/>
      <c r="CR2" s="620"/>
      <c r="CS2" s="620"/>
      <c r="CT2" s="620"/>
      <c r="CU2" s="620"/>
      <c r="CV2" s="620"/>
      <c r="CW2" s="620"/>
      <c r="CX2" s="620"/>
      <c r="CY2" s="620"/>
      <c r="CZ2" s="620"/>
      <c r="DA2" s="620"/>
      <c r="DB2" s="620"/>
      <c r="DC2" s="620"/>
      <c r="DD2" s="620"/>
      <c r="DE2" s="620"/>
      <c r="DF2" s="620"/>
      <c r="DG2" s="620"/>
      <c r="DH2" s="620"/>
      <c r="DI2" s="620"/>
      <c r="DJ2" s="620"/>
      <c r="DK2" s="620"/>
      <c r="DL2" s="620"/>
      <c r="DM2" s="620"/>
      <c r="DN2" s="620"/>
      <c r="DO2" s="620"/>
      <c r="DP2" s="620"/>
      <c r="DQ2" s="620"/>
      <c r="DR2" s="620"/>
      <c r="DS2" s="620"/>
      <c r="DT2" s="620"/>
      <c r="DU2" s="620"/>
      <c r="DV2" s="620"/>
      <c r="DW2" s="620"/>
      <c r="DX2" s="620"/>
      <c r="DY2" s="620"/>
      <c r="DZ2" s="620"/>
      <c r="EA2" s="620"/>
      <c r="EB2" s="620"/>
      <c r="EC2" s="620"/>
      <c r="ED2" s="620"/>
      <c r="EE2" s="620"/>
      <c r="EF2" s="620"/>
      <c r="EG2" s="620"/>
      <c r="EH2" s="620"/>
      <c r="EI2" s="620"/>
      <c r="EJ2" s="620"/>
      <c r="EK2" s="862" t="s">
        <v>1239</v>
      </c>
      <c r="EL2" s="863"/>
      <c r="EM2" s="863"/>
      <c r="EN2" s="863"/>
      <c r="EO2" s="863"/>
      <c r="EP2" s="863"/>
      <c r="EQ2" s="864"/>
      <c r="ER2" s="862" t="s">
        <v>1239</v>
      </c>
      <c r="ES2" s="863"/>
      <c r="ET2" s="863"/>
      <c r="EU2" s="863"/>
      <c r="EV2" s="863"/>
      <c r="EW2" s="863"/>
      <c r="EX2" s="864"/>
      <c r="EY2" s="862" t="s">
        <v>1239</v>
      </c>
      <c r="EZ2" s="863"/>
      <c r="FA2" s="863"/>
      <c r="FB2" s="863"/>
      <c r="FC2" s="863"/>
      <c r="FD2" s="863"/>
      <c r="FE2" s="864"/>
      <c r="FF2" s="862" t="s">
        <v>1239</v>
      </c>
      <c r="FG2" s="863"/>
      <c r="FH2" s="863"/>
      <c r="FI2" s="863"/>
      <c r="FJ2" s="863"/>
      <c r="FK2" s="863"/>
      <c r="FL2" s="864"/>
      <c r="FM2" s="862" t="s">
        <v>1239</v>
      </c>
      <c r="FN2" s="863"/>
      <c r="FO2" s="863"/>
      <c r="FP2" s="863"/>
      <c r="FQ2" s="863"/>
      <c r="FR2" s="863"/>
      <c r="FS2" s="864"/>
      <c r="FT2" s="862" t="s">
        <v>1239</v>
      </c>
      <c r="FU2" s="863"/>
      <c r="FV2" s="863"/>
      <c r="FW2" s="863"/>
      <c r="FX2" s="863"/>
      <c r="FY2" s="863"/>
      <c r="FZ2" s="864"/>
      <c r="GA2" s="862" t="s">
        <v>1239</v>
      </c>
      <c r="GB2" s="863"/>
      <c r="GC2" s="863"/>
      <c r="GD2" s="863"/>
      <c r="GE2" s="863"/>
      <c r="GF2" s="863"/>
      <c r="GG2" s="864"/>
      <c r="GH2" s="862" t="s">
        <v>1239</v>
      </c>
      <c r="GI2" s="863"/>
      <c r="GJ2" s="863"/>
      <c r="GK2" s="863"/>
      <c r="GL2" s="863"/>
      <c r="GM2" s="863"/>
      <c r="GN2" s="864"/>
      <c r="GO2" s="862" t="s">
        <v>1239</v>
      </c>
      <c r="GP2" s="863"/>
      <c r="GQ2" s="863"/>
      <c r="GR2" s="863"/>
      <c r="GS2" s="863"/>
      <c r="GT2" s="863"/>
      <c r="GU2" s="864"/>
      <c r="GV2" s="862" t="s">
        <v>1239</v>
      </c>
      <c r="GW2" s="863"/>
      <c r="GX2" s="863"/>
      <c r="GY2" s="863"/>
      <c r="GZ2" s="863"/>
      <c r="HA2" s="863"/>
      <c r="HB2" s="864"/>
      <c r="HC2" s="862" t="s">
        <v>1239</v>
      </c>
      <c r="HD2" s="863"/>
      <c r="HE2" s="863"/>
      <c r="HF2" s="863"/>
      <c r="HG2" s="863"/>
      <c r="HH2" s="863"/>
      <c r="HI2" s="864"/>
      <c r="HJ2" s="862" t="s">
        <v>1239</v>
      </c>
      <c r="HK2" s="863"/>
      <c r="HL2" s="863"/>
      <c r="HM2" s="863"/>
      <c r="HN2" s="863"/>
      <c r="HO2" s="863"/>
      <c r="HP2" s="864"/>
      <c r="HQ2" s="862" t="s">
        <v>1239</v>
      </c>
      <c r="HR2" s="863"/>
      <c r="HS2" s="863"/>
      <c r="HT2" s="863"/>
      <c r="HU2" s="863"/>
      <c r="HV2" s="863"/>
      <c r="HW2" s="864"/>
      <c r="HX2" s="862" t="s">
        <v>1239</v>
      </c>
      <c r="HY2" s="863"/>
      <c r="HZ2" s="863"/>
      <c r="IA2" s="863"/>
      <c r="IB2" s="863"/>
      <c r="IC2" s="863"/>
      <c r="ID2" s="864"/>
      <c r="IE2" s="620"/>
      <c r="IF2" s="620"/>
      <c r="IG2" s="620"/>
      <c r="IH2" s="620"/>
      <c r="II2" s="620"/>
      <c r="IJ2" s="620"/>
      <c r="IK2" s="620"/>
      <c r="IL2" s="620"/>
      <c r="IM2" s="620"/>
      <c r="IN2" s="620"/>
      <c r="IO2" s="620"/>
      <c r="IP2" s="620"/>
      <c r="IQ2" s="620"/>
      <c r="IR2" s="620"/>
      <c r="IS2" s="620"/>
      <c r="IT2" s="620"/>
      <c r="IU2" s="620"/>
      <c r="IV2" s="620"/>
      <c r="IW2" s="620"/>
      <c r="IX2" s="620"/>
      <c r="IY2" s="620"/>
      <c r="IZ2" s="620"/>
      <c r="JA2" s="620"/>
      <c r="JB2" s="620"/>
      <c r="JC2" s="620"/>
      <c r="JD2" s="620"/>
      <c r="JE2" s="620"/>
      <c r="JF2" s="620"/>
      <c r="JG2" s="620"/>
      <c r="JH2" s="620"/>
      <c r="JI2" s="620"/>
      <c r="JJ2" s="620"/>
      <c r="JK2" s="620"/>
      <c r="JL2" s="620"/>
      <c r="JM2" s="620"/>
      <c r="JN2" s="620"/>
      <c r="JO2" s="620"/>
      <c r="JP2" s="620"/>
      <c r="JQ2" s="620"/>
      <c r="JR2" s="620"/>
      <c r="JS2" s="620"/>
      <c r="JT2" s="620"/>
      <c r="JU2" s="620"/>
      <c r="JV2" s="620"/>
      <c r="JW2" s="620"/>
      <c r="JX2" s="620"/>
      <c r="JY2" s="620"/>
      <c r="JZ2" s="620"/>
      <c r="KA2" s="855" t="s">
        <v>1067</v>
      </c>
      <c r="KB2" s="856"/>
      <c r="KC2" s="856"/>
      <c r="KD2" s="856"/>
      <c r="KE2" s="856"/>
      <c r="KF2" s="856"/>
      <c r="KG2" s="857"/>
      <c r="KH2" s="855" t="s">
        <v>1067</v>
      </c>
      <c r="KI2" s="856"/>
      <c r="KJ2" s="856"/>
      <c r="KK2" s="856"/>
      <c r="KL2" s="856"/>
      <c r="KM2" s="856"/>
      <c r="KN2" s="857"/>
      <c r="KO2" s="620"/>
      <c r="KP2" s="620"/>
      <c r="KQ2" s="620"/>
      <c r="KR2" s="620"/>
      <c r="KS2" s="620"/>
      <c r="KT2" s="620"/>
      <c r="KU2" s="620"/>
      <c r="KV2" s="620"/>
      <c r="KW2" s="620"/>
      <c r="KX2" s="620"/>
      <c r="KY2" s="620"/>
      <c r="KZ2" s="620"/>
      <c r="LA2" s="620"/>
      <c r="LB2" s="620"/>
      <c r="LC2" s="620"/>
      <c r="LD2" s="620"/>
      <c r="LE2" s="620"/>
      <c r="LF2" s="620"/>
      <c r="LG2" s="620"/>
      <c r="LH2" s="620"/>
      <c r="LI2" s="620"/>
      <c r="LJ2" s="620"/>
      <c r="LK2" s="620"/>
      <c r="LL2" s="620"/>
      <c r="LM2" s="620"/>
      <c r="LN2" s="620"/>
      <c r="LO2" s="620"/>
      <c r="LP2" s="620"/>
      <c r="LQ2" s="620"/>
      <c r="LR2" s="620"/>
      <c r="LS2" s="630"/>
      <c r="LT2" s="634"/>
      <c r="LU2" s="631"/>
      <c r="LV2" s="631"/>
      <c r="LW2" s="631"/>
      <c r="LX2" s="631"/>
      <c r="LY2" s="631"/>
      <c r="LZ2" s="636"/>
      <c r="MA2" s="638"/>
      <c r="MB2" s="631"/>
      <c r="MC2" s="631"/>
      <c r="MD2" s="631"/>
      <c r="ME2" s="631"/>
      <c r="MF2" s="631"/>
      <c r="MG2" s="631"/>
      <c r="MH2" s="638"/>
      <c r="MI2" s="631"/>
      <c r="MJ2" s="631"/>
      <c r="MK2" s="631"/>
      <c r="ML2" s="631"/>
      <c r="MM2" s="631"/>
      <c r="MN2" s="631"/>
      <c r="MO2" s="638"/>
      <c r="MP2" s="631"/>
      <c r="MQ2" s="631"/>
      <c r="MR2" s="631"/>
      <c r="MS2" s="631"/>
      <c r="MT2" s="631"/>
      <c r="MU2" s="631"/>
      <c r="MV2" s="638"/>
      <c r="MW2" s="631"/>
      <c r="MX2" s="631"/>
      <c r="MY2" s="631"/>
      <c r="MZ2" s="631"/>
      <c r="NA2" s="631"/>
      <c r="NB2" s="631"/>
      <c r="NC2" s="638"/>
      <c r="ND2" s="631"/>
      <c r="NE2" s="631"/>
      <c r="NF2" s="631"/>
      <c r="NG2" s="631"/>
      <c r="NH2" s="631"/>
      <c r="NI2" s="631"/>
      <c r="NJ2" s="638"/>
      <c r="NK2" s="631"/>
      <c r="NL2" s="631"/>
      <c r="NM2" s="631"/>
      <c r="NN2" s="631"/>
      <c r="NO2" s="631"/>
      <c r="NP2" s="631"/>
      <c r="NQ2" s="638"/>
      <c r="NR2" s="631"/>
      <c r="NS2" s="631"/>
      <c r="NT2" s="631"/>
      <c r="NU2" s="631"/>
      <c r="NV2" s="631"/>
      <c r="NW2" s="631"/>
      <c r="NX2" s="638"/>
      <c r="NY2" s="631"/>
      <c r="NZ2" s="631"/>
      <c r="OA2" s="631"/>
      <c r="OB2" s="631"/>
      <c r="OC2" s="631"/>
      <c r="OD2" s="631"/>
      <c r="OE2" s="638"/>
      <c r="OF2" s="631"/>
      <c r="OG2" s="631"/>
      <c r="OH2" s="631"/>
      <c r="OI2" s="631"/>
      <c r="OJ2" s="631"/>
      <c r="OK2" s="631"/>
      <c r="OL2" s="638"/>
      <c r="OM2" s="631"/>
      <c r="ON2" s="631"/>
      <c r="OO2" s="631"/>
      <c r="OP2" s="631"/>
      <c r="OQ2" s="631"/>
      <c r="OR2" s="631"/>
      <c r="OS2" s="638"/>
      <c r="OT2" s="631"/>
      <c r="OU2" s="631"/>
      <c r="OV2" s="630"/>
      <c r="OW2" s="630"/>
      <c r="OX2" s="630"/>
      <c r="OY2" s="630"/>
      <c r="OZ2" s="639"/>
      <c r="PA2" s="630"/>
      <c r="PB2" s="630"/>
      <c r="PC2" s="630"/>
      <c r="PD2" s="630"/>
      <c r="PE2" s="630"/>
      <c r="PF2" s="630"/>
      <c r="PG2" s="639"/>
      <c r="PH2" s="630"/>
      <c r="PI2" s="630"/>
      <c r="PJ2" s="630"/>
      <c r="PK2" s="630"/>
    </row>
    <row r="3" spans="1:428" s="483" customFormat="1" ht="15" customHeight="1" thickBot="1">
      <c r="A3" s="850" t="str">
        <f>GİRİŞ!A129</f>
        <v>BU FORMDA DEĞİŞTİRMEK İSTEDİĞİNİZ BİLGİ İÇİN KUTUCUĞA
ART ARDA İKİ DEFA TIKLAMANIZ GEREKMEKTEDİR.</v>
      </c>
      <c r="B3" s="850"/>
      <c r="C3" s="666"/>
      <c r="D3" s="667"/>
      <c r="E3" s="667"/>
      <c r="F3" s="667"/>
      <c r="G3" s="612"/>
      <c r="H3" s="612"/>
      <c r="I3" s="612"/>
      <c r="J3" s="612"/>
      <c r="K3" s="612"/>
      <c r="L3" s="612"/>
      <c r="M3" s="612"/>
      <c r="N3" s="612"/>
      <c r="O3" s="612"/>
      <c r="P3" s="612"/>
      <c r="Q3" s="612"/>
      <c r="R3" s="612"/>
      <c r="S3" s="612"/>
      <c r="T3" s="612"/>
      <c r="U3" s="612"/>
      <c r="V3" s="612"/>
      <c r="W3" s="612"/>
      <c r="X3" s="612"/>
      <c r="Y3" s="612"/>
      <c r="Z3" s="612"/>
      <c r="AA3" s="612"/>
      <c r="AB3" s="612"/>
      <c r="AC3" s="612"/>
      <c r="AD3" s="612"/>
      <c r="AE3" s="612"/>
      <c r="AF3" s="612"/>
      <c r="AG3" s="612"/>
      <c r="AH3" s="612"/>
      <c r="AI3" s="612"/>
      <c r="AJ3" s="612"/>
      <c r="AK3" s="612"/>
      <c r="AL3" s="612"/>
      <c r="AM3" s="612"/>
      <c r="AN3" s="612"/>
      <c r="AO3" s="612"/>
      <c r="AP3" s="612"/>
      <c r="AQ3" s="612"/>
      <c r="AR3" s="612"/>
      <c r="AS3" s="612"/>
      <c r="AT3" s="612"/>
      <c r="AU3" s="612"/>
      <c r="AV3" s="612"/>
      <c r="AW3" s="612"/>
      <c r="AX3" s="612"/>
      <c r="AY3" s="612"/>
      <c r="AZ3" s="612"/>
      <c r="BA3" s="612"/>
      <c r="BB3" s="612"/>
      <c r="BC3" s="612"/>
      <c r="BD3" s="612"/>
      <c r="BE3" s="612"/>
      <c r="BF3" s="612"/>
      <c r="BG3" s="612"/>
      <c r="BH3" s="612"/>
      <c r="BI3" s="612"/>
      <c r="BJ3" s="612"/>
      <c r="BK3" s="612"/>
      <c r="BL3" s="612"/>
      <c r="BM3" s="612"/>
      <c r="BN3" s="612"/>
      <c r="BO3" s="612"/>
      <c r="BP3" s="612"/>
      <c r="BQ3" s="612"/>
      <c r="BR3" s="612"/>
      <c r="BS3" s="612"/>
      <c r="BT3" s="612"/>
      <c r="BU3" s="612"/>
      <c r="BV3" s="612"/>
      <c r="BW3" s="612"/>
      <c r="BX3" s="612"/>
      <c r="BY3" s="612"/>
      <c r="BZ3" s="612"/>
      <c r="CA3" s="612"/>
      <c r="CB3" s="612"/>
      <c r="CC3" s="612"/>
      <c r="CD3" s="612"/>
      <c r="CE3" s="612"/>
      <c r="CF3" s="612"/>
      <c r="CG3" s="612"/>
      <c r="CH3" s="612"/>
      <c r="CI3" s="612"/>
      <c r="CJ3" s="612"/>
      <c r="CK3" s="612"/>
      <c r="CL3" s="612"/>
      <c r="CM3" s="612"/>
      <c r="CN3" s="612"/>
      <c r="CO3" s="612"/>
      <c r="CP3" s="612"/>
      <c r="CQ3" s="612"/>
      <c r="CR3" s="612"/>
      <c r="CS3" s="612"/>
      <c r="CT3" s="612"/>
      <c r="CU3" s="612"/>
      <c r="CV3" s="612"/>
      <c r="CW3" s="612"/>
      <c r="CX3" s="612"/>
      <c r="CY3" s="612"/>
      <c r="CZ3" s="612"/>
      <c r="DA3" s="612"/>
      <c r="DB3" s="612"/>
      <c r="DC3" s="612"/>
      <c r="DD3" s="612"/>
      <c r="DE3" s="612"/>
      <c r="DF3" s="612"/>
      <c r="DG3" s="612"/>
      <c r="DH3" s="612"/>
      <c r="DI3" s="612"/>
      <c r="DJ3" s="612"/>
      <c r="DK3" s="612"/>
      <c r="DL3" s="612"/>
      <c r="DM3" s="612"/>
      <c r="DN3" s="612"/>
      <c r="DO3" s="612"/>
      <c r="DP3" s="612"/>
      <c r="DQ3" s="612"/>
      <c r="DR3" s="612"/>
      <c r="DS3" s="612"/>
      <c r="DT3" s="612"/>
      <c r="DU3" s="612"/>
      <c r="DV3" s="612"/>
      <c r="DW3" s="612"/>
      <c r="DX3" s="612"/>
      <c r="DY3" s="612"/>
      <c r="DZ3" s="612"/>
      <c r="EA3" s="612"/>
      <c r="EB3" s="612"/>
      <c r="EC3" s="612"/>
      <c r="ED3" s="612"/>
      <c r="EE3" s="612"/>
      <c r="EF3" s="612"/>
      <c r="EG3" s="612"/>
      <c r="EH3" s="612"/>
      <c r="EI3" s="612"/>
      <c r="EJ3" s="612"/>
      <c r="EK3" s="659"/>
      <c r="EL3" s="651" t="str">
        <f>GİRİŞ!$B$31</f>
        <v>FEN VE TEKNOLOJİ</v>
      </c>
      <c r="EM3" s="651"/>
      <c r="EN3" s="651"/>
      <c r="EO3" s="651"/>
      <c r="EP3" s="651"/>
      <c r="EQ3" s="860"/>
      <c r="ER3" s="651"/>
      <c r="ES3" s="651" t="str">
        <f>GİRİŞ!$B$32</f>
        <v>6/B</v>
      </c>
      <c r="ET3" s="651"/>
      <c r="EU3" s="651"/>
      <c r="EV3" s="651"/>
      <c r="EW3" s="651"/>
      <c r="EX3" s="860"/>
      <c r="EY3" s="651"/>
      <c r="EZ3" s="651" t="str">
        <f>GİRİŞ!$B$33</f>
        <v>6/C</v>
      </c>
      <c r="FA3" s="651"/>
      <c r="FB3" s="651"/>
      <c r="FC3" s="651"/>
      <c r="FD3" s="651"/>
      <c r="FE3" s="860"/>
      <c r="FF3" s="651"/>
      <c r="FG3" s="651" t="str">
        <f>GİRİŞ!$B$34</f>
        <v>6/D</v>
      </c>
      <c r="FH3" s="651"/>
      <c r="FI3" s="651"/>
      <c r="FJ3" s="651"/>
      <c r="FK3" s="651"/>
      <c r="FL3" s="860"/>
      <c r="FM3" s="651"/>
      <c r="FN3" s="651" t="str">
        <f>GİRİŞ!$L$31</f>
        <v>7/A</v>
      </c>
      <c r="FO3" s="651"/>
      <c r="FP3" s="651"/>
      <c r="FQ3" s="651"/>
      <c r="FR3" s="651"/>
      <c r="FS3" s="860"/>
      <c r="FT3" s="651"/>
      <c r="FU3" s="651" t="str">
        <f>GİRİŞ!$L$32</f>
        <v>7/B</v>
      </c>
      <c r="FV3" s="651"/>
      <c r="FW3" s="651"/>
      <c r="FX3" s="651"/>
      <c r="FY3" s="651"/>
      <c r="FZ3" s="860"/>
      <c r="GA3" s="651"/>
      <c r="GB3" s="651" t="str">
        <f>GİRİŞ!$L$33</f>
        <v>BEDEN EĞİTİMİ</v>
      </c>
      <c r="GC3" s="651"/>
      <c r="GD3" s="651"/>
      <c r="GE3" s="651"/>
      <c r="GF3" s="651"/>
      <c r="GG3" s="860"/>
      <c r="GH3" s="651"/>
      <c r="GI3" s="651" t="str">
        <f>GİRİŞ!$L$34</f>
        <v>7/D</v>
      </c>
      <c r="GJ3" s="651"/>
      <c r="GK3" s="651"/>
      <c r="GL3" s="651"/>
      <c r="GM3" s="651"/>
      <c r="GN3" s="860"/>
      <c r="GO3" s="651"/>
      <c r="GP3" s="651" t="str">
        <f>GİRİŞ!$V$31</f>
        <v>8/A</v>
      </c>
      <c r="GQ3" s="651"/>
      <c r="GR3" s="651"/>
      <c r="GS3" s="651"/>
      <c r="GT3" s="651"/>
      <c r="GU3" s="860"/>
      <c r="GV3" s="651"/>
      <c r="GW3" s="651" t="str">
        <f>GİRİŞ!$V$32</f>
        <v>8/B</v>
      </c>
      <c r="GX3" s="651"/>
      <c r="GY3" s="651"/>
      <c r="GZ3" s="651"/>
      <c r="HA3" s="651"/>
      <c r="HB3" s="860"/>
      <c r="HC3" s="651"/>
      <c r="HD3" s="651" t="str">
        <f>GİRİŞ!$V$33</f>
        <v>8/C</v>
      </c>
      <c r="HE3" s="651"/>
      <c r="HF3" s="651"/>
      <c r="HG3" s="651"/>
      <c r="HH3" s="651"/>
      <c r="HI3" s="860"/>
      <c r="HJ3" s="651"/>
      <c r="HK3" s="651" t="str">
        <f>GİRİŞ!$V$34</f>
        <v>8/D</v>
      </c>
      <c r="HL3" s="651"/>
      <c r="HM3" s="651"/>
      <c r="HN3" s="651"/>
      <c r="HO3" s="651"/>
      <c r="HP3" s="860"/>
      <c r="HQ3" s="651"/>
      <c r="HR3" s="651" t="str">
        <f>'okul-örtmen bilgi'!$B$38</f>
        <v>BİLGİSAYAR VE İNTERNET KULÜBÜ</v>
      </c>
      <c r="HS3" s="651"/>
      <c r="HT3" s="651"/>
      <c r="HU3" s="651"/>
      <c r="HV3" s="651"/>
      <c r="HW3" s="860"/>
      <c r="HX3" s="651" t="str">
        <f>'okul-örtmen bilgi'!$B$49</f>
        <v>7/A</v>
      </c>
      <c r="HY3" s="651" t="s">
        <v>289</v>
      </c>
      <c r="HZ3" s="651"/>
      <c r="IA3" s="651"/>
      <c r="IB3" s="651"/>
      <c r="IC3" s="651"/>
      <c r="ID3" s="860"/>
      <c r="IE3" s="614"/>
      <c r="IF3" s="614"/>
      <c r="IG3" s="614"/>
      <c r="IH3" s="614"/>
      <c r="II3" s="614"/>
      <c r="IJ3" s="614"/>
      <c r="IK3" s="614"/>
      <c r="IL3" s="614"/>
      <c r="IM3" s="614"/>
      <c r="IN3" s="614"/>
      <c r="IO3" s="614"/>
      <c r="IP3" s="614"/>
      <c r="IQ3" s="614"/>
      <c r="IR3" s="614"/>
      <c r="IS3" s="614"/>
      <c r="IT3" s="614"/>
      <c r="IU3" s="614"/>
      <c r="IV3" s="614"/>
      <c r="IW3" s="614"/>
      <c r="IX3" s="614"/>
      <c r="IY3" s="614"/>
      <c r="IZ3" s="614"/>
      <c r="JA3" s="614"/>
      <c r="JB3" s="614"/>
      <c r="JC3" s="614"/>
      <c r="JD3" s="614"/>
      <c r="JE3" s="614"/>
      <c r="JF3" s="614"/>
      <c r="JG3" s="614"/>
      <c r="JH3" s="614"/>
      <c r="JI3" s="614"/>
      <c r="JJ3" s="614"/>
      <c r="JK3" s="614"/>
      <c r="JL3" s="614"/>
      <c r="JM3" s="614"/>
      <c r="JN3" s="614"/>
      <c r="JO3" s="614"/>
      <c r="JP3" s="614"/>
      <c r="JQ3" s="614"/>
      <c r="JR3" s="614"/>
      <c r="JS3" s="614"/>
      <c r="JT3" s="614"/>
      <c r="JU3" s="614"/>
      <c r="JV3" s="614"/>
      <c r="JW3" s="614"/>
      <c r="JX3" s="614"/>
      <c r="JY3" s="614"/>
      <c r="JZ3" s="622"/>
      <c r="KA3" s="651" t="str">
        <f>'okul-örtmen bilgi'!$B$49</f>
        <v>7/A</v>
      </c>
      <c r="KB3" s="652" t="s">
        <v>1066</v>
      </c>
      <c r="KC3" s="651"/>
      <c r="KD3" s="651"/>
      <c r="KE3" s="651"/>
      <c r="KF3" s="651"/>
      <c r="KG3" s="858"/>
      <c r="KH3" s="854" t="str">
        <f>'okul-örtmen bilgi'!$B$38</f>
        <v>BİLGİSAYAR VE İNTERNET KULÜBÜ</v>
      </c>
      <c r="KI3" s="854"/>
      <c r="KJ3" s="651"/>
      <c r="KK3" s="651"/>
      <c r="KL3" s="651"/>
      <c r="KM3" s="651"/>
      <c r="KN3" s="858"/>
      <c r="KO3" s="614"/>
      <c r="KP3" s="614"/>
      <c r="KQ3" s="614"/>
      <c r="KR3" s="614"/>
      <c r="KS3" s="614"/>
      <c r="KT3" s="614"/>
      <c r="KU3" s="614"/>
      <c r="KV3" s="614"/>
      <c r="KW3" s="614"/>
      <c r="KX3" s="614"/>
      <c r="KY3" s="614"/>
      <c r="KZ3" s="614"/>
      <c r="LA3" s="614"/>
      <c r="LB3" s="614"/>
      <c r="LC3" s="614"/>
      <c r="LD3" s="614"/>
      <c r="LE3" s="614"/>
      <c r="LF3" s="614"/>
      <c r="LG3" s="614"/>
      <c r="LH3" s="614"/>
      <c r="LI3" s="614"/>
      <c r="LJ3" s="614"/>
      <c r="LK3" s="614"/>
      <c r="LL3" s="614"/>
      <c r="LM3" s="614"/>
      <c r="LN3" s="614"/>
      <c r="LO3" s="614"/>
      <c r="LP3" s="614"/>
      <c r="LQ3" s="614"/>
      <c r="LR3" s="614"/>
      <c r="LS3" s="493"/>
      <c r="LT3" s="629" t="str">
        <f>GİRİŞ!$B$31</f>
        <v>FEN VE TEKNOLOJİ</v>
      </c>
      <c r="LU3" s="628"/>
      <c r="LV3" s="628"/>
      <c r="LW3" s="628"/>
      <c r="LX3" s="628"/>
      <c r="LY3" s="852"/>
      <c r="LZ3" s="493"/>
      <c r="MA3" s="629" t="str">
        <f>GİRİŞ!$B$32</f>
        <v>6/B</v>
      </c>
      <c r="MB3" s="628"/>
      <c r="MC3" s="628"/>
      <c r="MD3" s="628"/>
      <c r="ME3" s="628"/>
      <c r="MF3" s="852"/>
      <c r="MG3" s="628"/>
      <c r="MH3" s="629" t="str">
        <f>GİRİŞ!$B$33</f>
        <v>6/C</v>
      </c>
      <c r="MI3" s="628"/>
      <c r="MJ3" s="628"/>
      <c r="MK3" s="628"/>
      <c r="ML3" s="628"/>
      <c r="MM3" s="852"/>
      <c r="MN3" s="628"/>
      <c r="MO3" s="629" t="str">
        <f>GİRİŞ!$B$34</f>
        <v>6/D</v>
      </c>
      <c r="MP3" s="628"/>
      <c r="MQ3" s="628"/>
      <c r="MR3" s="628"/>
      <c r="MS3" s="628"/>
      <c r="MT3" s="852"/>
      <c r="MU3" s="628"/>
      <c r="MV3" s="629" t="str">
        <f>GİRİŞ!$L$31</f>
        <v>7/A</v>
      </c>
      <c r="MW3" s="628"/>
      <c r="MX3" s="628"/>
      <c r="MY3" s="628"/>
      <c r="MZ3" s="628"/>
      <c r="NA3" s="852"/>
      <c r="NB3" s="628"/>
      <c r="NC3" s="629" t="str">
        <f>GİRİŞ!$L$32</f>
        <v>7/B</v>
      </c>
      <c r="ND3" s="628"/>
      <c r="NE3" s="628"/>
      <c r="NF3" s="628"/>
      <c r="NG3" s="628"/>
      <c r="NH3" s="852"/>
      <c r="NI3" s="628"/>
      <c r="NJ3" s="629" t="str">
        <f>GİRİŞ!$L$33</f>
        <v>BEDEN EĞİTİMİ</v>
      </c>
      <c r="NK3" s="628"/>
      <c r="NL3" s="628"/>
      <c r="NM3" s="628"/>
      <c r="NN3" s="628"/>
      <c r="NO3" s="852"/>
      <c r="NP3" s="628"/>
      <c r="NQ3" s="629" t="str">
        <f>GİRİŞ!$L$34</f>
        <v>7/D</v>
      </c>
      <c r="NR3" s="628"/>
      <c r="NS3" s="628"/>
      <c r="NT3" s="628"/>
      <c r="NU3" s="628"/>
      <c r="NV3" s="852"/>
      <c r="NW3" s="628"/>
      <c r="NX3" s="629" t="str">
        <f>GİRİŞ!$V$31</f>
        <v>8/A</v>
      </c>
      <c r="NY3" s="628"/>
      <c r="NZ3" s="628"/>
      <c r="OA3" s="628"/>
      <c r="OB3" s="628"/>
      <c r="OC3" s="852"/>
      <c r="OD3" s="628"/>
      <c r="OE3" s="629" t="str">
        <f>GİRİŞ!$V$32</f>
        <v>8/B</v>
      </c>
      <c r="OF3" s="628"/>
      <c r="OG3" s="628"/>
      <c r="OH3" s="628"/>
      <c r="OI3" s="628"/>
      <c r="OJ3" s="852"/>
      <c r="OK3" s="628"/>
      <c r="OL3" s="629" t="str">
        <f>GİRİŞ!$V$33</f>
        <v>8/C</v>
      </c>
      <c r="OM3" s="628"/>
      <c r="ON3" s="628"/>
      <c r="OO3" s="628"/>
      <c r="OP3" s="628"/>
      <c r="OQ3" s="852"/>
      <c r="OR3" s="628"/>
      <c r="OS3" s="629" t="str">
        <f>GİRİŞ!$V$34</f>
        <v>8/D</v>
      </c>
      <c r="OT3" s="628"/>
      <c r="OU3" s="628"/>
      <c r="OV3" s="628"/>
      <c r="OW3" s="628"/>
      <c r="OX3" s="852"/>
      <c r="OY3" s="628"/>
      <c r="OZ3" s="629" t="str">
        <f>'okul-örtmen bilgi'!$B$38</f>
        <v>BİLGİSAYAR VE İNTERNET KULÜBÜ</v>
      </c>
      <c r="PA3" s="628"/>
      <c r="PB3" s="628"/>
      <c r="PC3" s="628"/>
      <c r="PD3" s="628"/>
      <c r="PE3" s="852"/>
      <c r="PF3" s="628" t="str">
        <f>'okul-örtmen bilgi'!$B$49</f>
        <v>7/A</v>
      </c>
      <c r="PG3" s="629" t="s">
        <v>289</v>
      </c>
      <c r="PH3" s="628"/>
      <c r="PI3" s="628"/>
      <c r="PJ3" s="628"/>
      <c r="PK3" s="628"/>
      <c r="PL3" s="852"/>
    </row>
    <row r="4" spans="1:428" ht="12.75" customHeight="1">
      <c r="A4" s="850"/>
      <c r="B4" s="850"/>
      <c r="C4" s="668"/>
      <c r="D4" s="667"/>
      <c r="E4" s="667"/>
      <c r="F4" s="911"/>
      <c r="G4" s="865"/>
      <c r="H4" s="865"/>
      <c r="I4" s="865"/>
      <c r="J4" s="865"/>
      <c r="K4" s="865"/>
      <c r="L4" s="865"/>
      <c r="M4" s="865"/>
      <c r="N4" s="879"/>
      <c r="O4" s="612"/>
      <c r="Y4" s="612"/>
      <c r="Z4" s="612"/>
      <c r="AA4" s="612"/>
      <c r="AB4" s="612"/>
      <c r="AC4" s="612"/>
      <c r="AD4" s="612"/>
      <c r="AE4" s="612"/>
      <c r="AF4" s="612"/>
      <c r="AG4" s="612"/>
      <c r="AH4" s="612"/>
      <c r="AI4" s="612"/>
      <c r="AJ4" s="612"/>
      <c r="AK4" s="612"/>
      <c r="AL4" s="612"/>
      <c r="AM4" s="612"/>
      <c r="AN4" s="612"/>
      <c r="AO4" s="612"/>
      <c r="AP4" s="612"/>
      <c r="AQ4" s="612"/>
      <c r="AR4" s="612"/>
      <c r="AS4" s="612"/>
      <c r="AT4" s="612"/>
      <c r="AU4" s="612"/>
      <c r="AV4" s="612"/>
      <c r="AW4" s="612"/>
      <c r="AX4" s="612"/>
      <c r="AY4" s="612"/>
      <c r="AZ4" s="612"/>
      <c r="BA4" s="612"/>
      <c r="BB4" s="612"/>
      <c r="BC4" s="612"/>
      <c r="BD4" s="612"/>
      <c r="BE4" s="612"/>
      <c r="BF4" s="612"/>
      <c r="BG4" s="612"/>
      <c r="BH4" s="612"/>
      <c r="BI4" s="612"/>
      <c r="BJ4" s="612"/>
      <c r="BK4" s="612"/>
      <c r="BL4" s="612"/>
      <c r="BM4" s="612"/>
      <c r="BN4" s="612"/>
      <c r="BO4" s="612"/>
      <c r="BP4" s="612"/>
      <c r="BQ4" s="612"/>
      <c r="BR4" s="612"/>
      <c r="BS4" s="612"/>
      <c r="BT4" s="612"/>
      <c r="BU4" s="612"/>
      <c r="BV4" s="612"/>
      <c r="BW4" s="612"/>
      <c r="BX4" s="612"/>
      <c r="BY4" s="612"/>
      <c r="BZ4" s="612"/>
      <c r="CA4" s="612"/>
      <c r="CB4" s="612"/>
      <c r="CC4" s="612"/>
      <c r="CD4" s="612"/>
      <c r="CE4" s="612"/>
      <c r="CF4" s="612"/>
      <c r="CG4" s="612"/>
      <c r="CH4" s="612"/>
      <c r="CI4" s="612"/>
      <c r="CJ4" s="612"/>
      <c r="CK4" s="612"/>
      <c r="CL4" s="612"/>
      <c r="CM4" s="612"/>
      <c r="CN4" s="612"/>
      <c r="CO4" s="612"/>
      <c r="CP4" s="612"/>
      <c r="CQ4" s="612"/>
      <c r="CR4" s="612"/>
      <c r="CS4" s="612"/>
      <c r="CT4" s="612"/>
      <c r="CU4" s="612"/>
      <c r="CV4" s="612"/>
      <c r="CW4" s="612"/>
      <c r="CX4" s="612"/>
      <c r="CY4" s="612"/>
      <c r="CZ4" s="612"/>
      <c r="DA4" s="612"/>
      <c r="DB4" s="612"/>
      <c r="DC4" s="612"/>
      <c r="DD4" s="612"/>
      <c r="DE4" s="612"/>
      <c r="DF4" s="612"/>
      <c r="DG4" s="612"/>
      <c r="DH4" s="612"/>
      <c r="DI4" s="612"/>
      <c r="DJ4" s="612"/>
      <c r="DK4" s="612"/>
      <c r="DL4" s="612"/>
      <c r="DM4" s="612"/>
      <c r="DN4" s="612"/>
      <c r="DO4" s="612"/>
      <c r="DP4" s="612"/>
      <c r="DQ4" s="612"/>
      <c r="DR4" s="612"/>
      <c r="DS4" s="612"/>
      <c r="DT4" s="612"/>
      <c r="DU4" s="612"/>
      <c r="DV4" s="612"/>
      <c r="DW4" s="612"/>
      <c r="DX4" s="612"/>
      <c r="DY4" s="612"/>
      <c r="DZ4" s="612"/>
      <c r="EA4" s="612"/>
      <c r="EB4" s="612"/>
      <c r="EC4" s="612"/>
      <c r="ED4" s="612"/>
      <c r="EE4" s="612"/>
      <c r="EF4" s="612"/>
      <c r="EG4" s="612"/>
      <c r="EH4" s="612"/>
      <c r="EI4" s="612"/>
      <c r="EJ4" s="612"/>
      <c r="EK4" s="882"/>
      <c r="EL4" s="882"/>
      <c r="EM4" s="882"/>
      <c r="EN4" s="882"/>
      <c r="EO4" s="882"/>
      <c r="EP4" s="882"/>
      <c r="EQ4" s="860"/>
      <c r="ER4" s="653"/>
      <c r="ES4" s="653"/>
      <c r="ET4" s="653"/>
      <c r="EU4" s="653"/>
      <c r="EV4" s="653"/>
      <c r="EW4" s="653"/>
      <c r="EX4" s="860"/>
      <c r="EY4" s="653"/>
      <c r="EZ4" s="653"/>
      <c r="FA4" s="653"/>
      <c r="FB4" s="653"/>
      <c r="FC4" s="653"/>
      <c r="FD4" s="653"/>
      <c r="FE4" s="860"/>
      <c r="FF4" s="653"/>
      <c r="FG4" s="653"/>
      <c r="FH4" s="653"/>
      <c r="FI4" s="653"/>
      <c r="FJ4" s="653"/>
      <c r="FK4" s="653"/>
      <c r="FL4" s="860"/>
      <c r="FM4" s="653"/>
      <c r="FN4" s="653"/>
      <c r="FO4" s="653"/>
      <c r="FP4" s="653"/>
      <c r="FQ4" s="653"/>
      <c r="FR4" s="653"/>
      <c r="FS4" s="860"/>
      <c r="FT4" s="653"/>
      <c r="FU4" s="653"/>
      <c r="FV4" s="653"/>
      <c r="FW4" s="653"/>
      <c r="FX4" s="653"/>
      <c r="FY4" s="653"/>
      <c r="FZ4" s="860"/>
      <c r="GA4" s="653"/>
      <c r="GB4" s="653"/>
      <c r="GC4" s="653"/>
      <c r="GD4" s="653"/>
      <c r="GE4" s="653"/>
      <c r="GF4" s="653"/>
      <c r="GG4" s="860"/>
      <c r="GH4" s="653"/>
      <c r="GI4" s="653"/>
      <c r="GJ4" s="653"/>
      <c r="GK4" s="653"/>
      <c r="GL4" s="653"/>
      <c r="GM4" s="653"/>
      <c r="GN4" s="860"/>
      <c r="GO4" s="653"/>
      <c r="GP4" s="653"/>
      <c r="GQ4" s="653"/>
      <c r="GR4" s="653"/>
      <c r="GS4" s="653"/>
      <c r="GT4" s="653"/>
      <c r="GU4" s="860"/>
      <c r="GV4" s="653"/>
      <c r="GW4" s="653"/>
      <c r="GX4" s="653"/>
      <c r="GY4" s="653"/>
      <c r="GZ4" s="653"/>
      <c r="HA4" s="653"/>
      <c r="HB4" s="860"/>
      <c r="HC4" s="653"/>
      <c r="HD4" s="653"/>
      <c r="HE4" s="653"/>
      <c r="HF4" s="653"/>
      <c r="HG4" s="653"/>
      <c r="HH4" s="653"/>
      <c r="HI4" s="860"/>
      <c r="HJ4" s="653"/>
      <c r="HK4" s="653"/>
      <c r="HL4" s="653"/>
      <c r="HM4" s="653"/>
      <c r="HN4" s="653"/>
      <c r="HO4" s="653"/>
      <c r="HP4" s="860"/>
      <c r="HQ4" s="653"/>
      <c r="HR4" s="654"/>
      <c r="HS4" s="653"/>
      <c r="HT4" s="653"/>
      <c r="HU4" s="653"/>
      <c r="HV4" s="653"/>
      <c r="HW4" s="860"/>
      <c r="HX4" s="653"/>
      <c r="HY4" s="653"/>
      <c r="HZ4" s="653"/>
      <c r="IA4" s="653"/>
      <c r="IB4" s="653"/>
      <c r="IC4" s="653"/>
      <c r="ID4" s="860"/>
      <c r="IE4" s="615"/>
      <c r="IF4" s="615"/>
      <c r="IG4" s="615"/>
      <c r="IH4" s="615"/>
      <c r="II4" s="615"/>
      <c r="IJ4" s="615"/>
      <c r="IK4" s="615"/>
      <c r="IL4" s="615"/>
      <c r="IM4" s="615"/>
      <c r="IN4" s="615"/>
      <c r="IO4" s="615"/>
      <c r="IP4" s="615"/>
      <c r="IQ4" s="615"/>
      <c r="IR4" s="615"/>
      <c r="IS4" s="615"/>
      <c r="IT4" s="615"/>
      <c r="IU4" s="615"/>
      <c r="IV4" s="615"/>
      <c r="IW4" s="615"/>
      <c r="IX4" s="615"/>
      <c r="IY4" s="615"/>
      <c r="IZ4" s="615"/>
      <c r="JA4" s="615"/>
      <c r="JB4" s="615"/>
      <c r="JC4" s="615"/>
      <c r="JD4" s="615"/>
      <c r="JE4" s="615"/>
      <c r="JF4" s="615"/>
      <c r="JG4" s="615"/>
      <c r="JH4" s="615"/>
      <c r="JI4" s="615"/>
      <c r="JJ4" s="615"/>
      <c r="JK4" s="615"/>
      <c r="JL4" s="615"/>
      <c r="JM4" s="615"/>
      <c r="JN4" s="615"/>
      <c r="JO4" s="615"/>
      <c r="JP4" s="615"/>
      <c r="JQ4" s="615"/>
      <c r="JR4" s="615"/>
      <c r="JS4" s="615"/>
      <c r="JT4" s="615"/>
      <c r="JU4" s="615"/>
      <c r="JV4" s="615"/>
      <c r="JW4" s="615"/>
      <c r="JX4" s="615"/>
      <c r="JY4" s="615"/>
      <c r="JZ4" s="622"/>
      <c r="KA4" s="653"/>
      <c r="KB4" s="654"/>
      <c r="KC4" s="653"/>
      <c r="KD4" s="653"/>
      <c r="KE4" s="653"/>
      <c r="KF4" s="653"/>
      <c r="KG4" s="858"/>
      <c r="KH4" s="653"/>
      <c r="KI4" s="653"/>
      <c r="KJ4" s="653"/>
      <c r="KK4" s="653"/>
      <c r="KL4" s="653"/>
      <c r="KM4" s="653"/>
      <c r="KN4" s="858"/>
      <c r="KO4" s="615"/>
      <c r="KP4" s="615"/>
      <c r="KQ4" s="615"/>
      <c r="KR4" s="615"/>
      <c r="KS4" s="615"/>
      <c r="KT4" s="615"/>
      <c r="KU4" s="615"/>
      <c r="KV4" s="615"/>
      <c r="KW4" s="615"/>
      <c r="KX4" s="615"/>
      <c r="KY4" s="615"/>
      <c r="KZ4" s="615"/>
      <c r="LA4" s="615"/>
      <c r="LB4" s="615"/>
      <c r="LC4" s="615"/>
      <c r="LD4" s="615"/>
      <c r="LE4" s="615"/>
      <c r="LF4" s="615"/>
      <c r="LG4" s="615"/>
      <c r="LH4" s="615"/>
      <c r="LI4" s="615"/>
      <c r="LJ4" s="615"/>
      <c r="LK4" s="615"/>
      <c r="LL4" s="615"/>
      <c r="LM4" s="615"/>
      <c r="LN4" s="615"/>
      <c r="LO4" s="615"/>
      <c r="LP4" s="615"/>
      <c r="LQ4" s="615"/>
      <c r="LR4" s="615"/>
      <c r="LS4" s="621"/>
      <c r="LT4" s="495"/>
      <c r="LU4" s="494"/>
      <c r="LV4" s="494"/>
      <c r="LW4" s="494"/>
      <c r="LX4" s="494"/>
      <c r="LY4" s="852"/>
      <c r="LZ4" s="621"/>
      <c r="MA4" s="495"/>
      <c r="MB4" s="494"/>
      <c r="MC4" s="494"/>
      <c r="MD4" s="494"/>
      <c r="ME4" s="494"/>
      <c r="MF4" s="852"/>
      <c r="MG4" s="494"/>
      <c r="MH4" s="495"/>
      <c r="MI4" s="494"/>
      <c r="MJ4" s="494"/>
      <c r="MK4" s="494"/>
      <c r="ML4" s="494"/>
      <c r="MM4" s="852"/>
      <c r="MN4" s="494"/>
      <c r="MO4" s="495"/>
      <c r="MP4" s="494"/>
      <c r="MQ4" s="494"/>
      <c r="MR4" s="494"/>
      <c r="MS4" s="494"/>
      <c r="MT4" s="852"/>
      <c r="MU4" s="494"/>
      <c r="MV4" s="495"/>
      <c r="MW4" s="494"/>
      <c r="MX4" s="494"/>
      <c r="MY4" s="494"/>
      <c r="MZ4" s="494"/>
      <c r="NA4" s="852"/>
      <c r="NB4" s="494"/>
      <c r="NC4" s="495"/>
      <c r="ND4" s="494"/>
      <c r="NE4" s="494"/>
      <c r="NF4" s="494"/>
      <c r="NG4" s="494"/>
      <c r="NH4" s="852"/>
      <c r="NI4" s="494"/>
      <c r="NJ4" s="495"/>
      <c r="NK4" s="494"/>
      <c r="NL4" s="494"/>
      <c r="NM4" s="494"/>
      <c r="NN4" s="494"/>
      <c r="NO4" s="852"/>
      <c r="NP4" s="494"/>
      <c r="NQ4" s="495"/>
      <c r="NR4" s="494"/>
      <c r="NS4" s="494"/>
      <c r="NT4" s="494"/>
      <c r="NU4" s="494"/>
      <c r="NV4" s="852"/>
      <c r="NW4" s="494"/>
      <c r="NX4" s="495"/>
      <c r="NY4" s="494"/>
      <c r="NZ4" s="494"/>
      <c r="OA4" s="494"/>
      <c r="OB4" s="494"/>
      <c r="OC4" s="852"/>
      <c r="OD4" s="494"/>
      <c r="OE4" s="495"/>
      <c r="OF4" s="494"/>
      <c r="OG4" s="494"/>
      <c r="OH4" s="494"/>
      <c r="OI4" s="494"/>
      <c r="OJ4" s="852"/>
      <c r="OK4" s="494"/>
      <c r="OL4" s="495"/>
      <c r="OM4" s="494"/>
      <c r="ON4" s="494"/>
      <c r="OO4" s="494"/>
      <c r="OP4" s="494"/>
      <c r="OQ4" s="852"/>
      <c r="OR4" s="494"/>
      <c r="OS4" s="495"/>
      <c r="OT4" s="494"/>
      <c r="OU4" s="494"/>
      <c r="OV4" s="494"/>
      <c r="OW4" s="494"/>
      <c r="OX4" s="852"/>
      <c r="OY4" s="494"/>
      <c r="OZ4" s="495"/>
      <c r="PA4" s="494"/>
      <c r="PB4" s="494"/>
      <c r="PC4" s="494"/>
      <c r="PD4" s="494"/>
      <c r="PE4" s="852"/>
      <c r="PF4" s="494"/>
      <c r="PG4" s="495"/>
      <c r="PH4" s="494"/>
      <c r="PI4" s="494"/>
      <c r="PJ4" s="494"/>
      <c r="PK4" s="494"/>
      <c r="PL4" s="852"/>
    </row>
    <row r="5" spans="1:428" s="497" customFormat="1">
      <c r="A5" s="850"/>
      <c r="B5" s="850"/>
      <c r="C5" s="668"/>
      <c r="D5" s="667"/>
      <c r="E5" s="667"/>
      <c r="F5" s="912"/>
      <c r="G5" s="870" t="str">
        <f>GİRİŞ!L9</f>
        <v>ALAN SEÇİN</v>
      </c>
      <c r="H5" s="871"/>
      <c r="I5" s="871"/>
      <c r="J5" s="871"/>
      <c r="K5" s="871"/>
      <c r="L5" s="871"/>
      <c r="M5" s="872"/>
      <c r="N5" s="880"/>
      <c r="O5" s="612"/>
      <c r="P5" s="699"/>
      <c r="Q5" s="699"/>
      <c r="R5" s="699"/>
      <c r="S5" s="699"/>
      <c r="T5" s="699"/>
      <c r="U5" s="699"/>
      <c r="V5" s="699"/>
      <c r="W5" s="699"/>
      <c r="X5" s="699"/>
      <c r="Y5" s="612"/>
      <c r="Z5" s="612"/>
      <c r="AA5" s="612"/>
      <c r="AB5" s="612"/>
      <c r="AC5" s="612"/>
      <c r="AD5" s="612"/>
      <c r="AE5" s="612"/>
      <c r="AF5" s="612"/>
      <c r="AG5" s="612"/>
      <c r="AH5" s="612"/>
      <c r="AI5" s="612"/>
      <c r="AJ5" s="612"/>
      <c r="AK5" s="612"/>
      <c r="AL5" s="612"/>
      <c r="AM5" s="612"/>
      <c r="AN5" s="612"/>
      <c r="AO5" s="612"/>
      <c r="AP5" s="612"/>
      <c r="AQ5" s="612"/>
      <c r="AR5" s="612"/>
      <c r="AS5" s="612"/>
      <c r="AT5" s="612"/>
      <c r="AU5" s="612"/>
      <c r="AV5" s="612"/>
      <c r="AW5" s="612"/>
      <c r="AX5" s="612"/>
      <c r="AY5" s="612"/>
      <c r="AZ5" s="612"/>
      <c r="BA5" s="612"/>
      <c r="BB5" s="612"/>
      <c r="BC5" s="612"/>
      <c r="BD5" s="612"/>
      <c r="BE5" s="612"/>
      <c r="BF5" s="612"/>
      <c r="BG5" s="612"/>
      <c r="BH5" s="612"/>
      <c r="BI5" s="612"/>
      <c r="BJ5" s="612"/>
      <c r="BK5" s="612"/>
      <c r="BL5" s="612"/>
      <c r="BM5" s="612"/>
      <c r="BN5" s="612"/>
      <c r="BO5" s="612"/>
      <c r="BP5" s="612"/>
      <c r="BQ5" s="612"/>
      <c r="BR5" s="612"/>
      <c r="BS5" s="612"/>
      <c r="BT5" s="612"/>
      <c r="BU5" s="612"/>
      <c r="BV5" s="612"/>
      <c r="BW5" s="612"/>
      <c r="BX5" s="612"/>
      <c r="BY5" s="612"/>
      <c r="BZ5" s="612"/>
      <c r="CA5" s="612"/>
      <c r="CB5" s="612"/>
      <c r="CC5" s="612"/>
      <c r="CD5" s="612"/>
      <c r="CE5" s="612"/>
      <c r="CF5" s="612"/>
      <c r="CG5" s="612"/>
      <c r="CH5" s="612"/>
      <c r="CI5" s="612"/>
      <c r="CJ5" s="612"/>
      <c r="CK5" s="612"/>
      <c r="CL5" s="612"/>
      <c r="CM5" s="612"/>
      <c r="CN5" s="612"/>
      <c r="CO5" s="612"/>
      <c r="CP5" s="612"/>
      <c r="CQ5" s="612"/>
      <c r="CR5" s="612"/>
      <c r="CS5" s="612"/>
      <c r="CT5" s="612"/>
      <c r="CU5" s="612"/>
      <c r="CV5" s="612"/>
      <c r="CW5" s="612"/>
      <c r="CX5" s="612"/>
      <c r="CY5" s="612"/>
      <c r="CZ5" s="612"/>
      <c r="DA5" s="612"/>
      <c r="DB5" s="612"/>
      <c r="DC5" s="612"/>
      <c r="DD5" s="612"/>
      <c r="DE5" s="612"/>
      <c r="DF5" s="612"/>
      <c r="DG5" s="612"/>
      <c r="DH5" s="612"/>
      <c r="DI5" s="612"/>
      <c r="DJ5" s="612"/>
      <c r="DK5" s="612"/>
      <c r="DL5" s="612"/>
      <c r="DM5" s="612"/>
      <c r="DN5" s="612"/>
      <c r="DO5" s="612"/>
      <c r="DP5" s="612"/>
      <c r="DQ5" s="612"/>
      <c r="DR5" s="612"/>
      <c r="DS5" s="612"/>
      <c r="DT5" s="612"/>
      <c r="DU5" s="612"/>
      <c r="DV5" s="612"/>
      <c r="DW5" s="612"/>
      <c r="DX5" s="612"/>
      <c r="DY5" s="612"/>
      <c r="DZ5" s="612"/>
      <c r="EA5" s="612"/>
      <c r="EB5" s="612"/>
      <c r="EC5" s="612"/>
      <c r="ED5" s="612"/>
      <c r="EE5" s="612"/>
      <c r="EF5" s="612"/>
      <c r="EG5" s="612"/>
      <c r="EH5" s="612"/>
      <c r="EI5" s="612"/>
      <c r="EJ5" s="612"/>
      <c r="EK5" s="609" t="s">
        <v>12</v>
      </c>
      <c r="EL5" s="609" t="s">
        <v>9</v>
      </c>
      <c r="EM5" s="656" t="s">
        <v>8</v>
      </c>
      <c r="EN5" s="609" t="s">
        <v>7</v>
      </c>
      <c r="EO5" s="609" t="s">
        <v>674</v>
      </c>
      <c r="EP5" s="609" t="s">
        <v>673</v>
      </c>
      <c r="EQ5" s="860"/>
      <c r="ER5" s="609" t="s">
        <v>12</v>
      </c>
      <c r="ES5" s="609" t="s">
        <v>9</v>
      </c>
      <c r="ET5" s="656" t="s">
        <v>8</v>
      </c>
      <c r="EU5" s="609" t="s">
        <v>7</v>
      </c>
      <c r="EV5" s="609" t="s">
        <v>674</v>
      </c>
      <c r="EW5" s="609" t="s">
        <v>673</v>
      </c>
      <c r="EX5" s="860"/>
      <c r="EY5" s="609" t="s">
        <v>12</v>
      </c>
      <c r="EZ5" s="609" t="s">
        <v>9</v>
      </c>
      <c r="FA5" s="656" t="s">
        <v>8</v>
      </c>
      <c r="FB5" s="609" t="s">
        <v>7</v>
      </c>
      <c r="FC5" s="609" t="s">
        <v>674</v>
      </c>
      <c r="FD5" s="609" t="s">
        <v>673</v>
      </c>
      <c r="FE5" s="860"/>
      <c r="FF5" s="609" t="s">
        <v>12</v>
      </c>
      <c r="FG5" s="609" t="s">
        <v>9</v>
      </c>
      <c r="FH5" s="656" t="s">
        <v>8</v>
      </c>
      <c r="FI5" s="609" t="s">
        <v>7</v>
      </c>
      <c r="FJ5" s="609" t="s">
        <v>674</v>
      </c>
      <c r="FK5" s="609" t="s">
        <v>673</v>
      </c>
      <c r="FL5" s="860"/>
      <c r="FM5" s="609" t="s">
        <v>12</v>
      </c>
      <c r="FN5" s="609" t="s">
        <v>9</v>
      </c>
      <c r="FO5" s="656" t="s">
        <v>8</v>
      </c>
      <c r="FP5" s="609" t="s">
        <v>7</v>
      </c>
      <c r="FQ5" s="609" t="s">
        <v>674</v>
      </c>
      <c r="FR5" s="609" t="s">
        <v>673</v>
      </c>
      <c r="FS5" s="860"/>
      <c r="FT5" s="609" t="s">
        <v>12</v>
      </c>
      <c r="FU5" s="609" t="s">
        <v>9</v>
      </c>
      <c r="FV5" s="656" t="s">
        <v>8</v>
      </c>
      <c r="FW5" s="609" t="s">
        <v>7</v>
      </c>
      <c r="FX5" s="609" t="s">
        <v>674</v>
      </c>
      <c r="FY5" s="609" t="s">
        <v>673</v>
      </c>
      <c r="FZ5" s="860"/>
      <c r="GA5" s="609" t="s">
        <v>12</v>
      </c>
      <c r="GB5" s="609" t="s">
        <v>9</v>
      </c>
      <c r="GC5" s="656" t="s">
        <v>8</v>
      </c>
      <c r="GD5" s="609" t="s">
        <v>7</v>
      </c>
      <c r="GE5" s="609" t="s">
        <v>674</v>
      </c>
      <c r="GF5" s="609" t="s">
        <v>673</v>
      </c>
      <c r="GG5" s="860"/>
      <c r="GH5" s="609" t="s">
        <v>12</v>
      </c>
      <c r="GI5" s="609" t="s">
        <v>9</v>
      </c>
      <c r="GJ5" s="656" t="s">
        <v>8</v>
      </c>
      <c r="GK5" s="609" t="s">
        <v>7</v>
      </c>
      <c r="GL5" s="609" t="s">
        <v>674</v>
      </c>
      <c r="GM5" s="609" t="s">
        <v>673</v>
      </c>
      <c r="GN5" s="860"/>
      <c r="GO5" s="609" t="s">
        <v>12</v>
      </c>
      <c r="GP5" s="609" t="s">
        <v>9</v>
      </c>
      <c r="GQ5" s="656" t="s">
        <v>8</v>
      </c>
      <c r="GR5" s="609" t="s">
        <v>7</v>
      </c>
      <c r="GS5" s="609" t="s">
        <v>674</v>
      </c>
      <c r="GT5" s="609" t="s">
        <v>673</v>
      </c>
      <c r="GU5" s="860"/>
      <c r="GV5" s="609" t="s">
        <v>12</v>
      </c>
      <c r="GW5" s="609" t="s">
        <v>9</v>
      </c>
      <c r="GX5" s="656" t="s">
        <v>8</v>
      </c>
      <c r="GY5" s="609" t="s">
        <v>7</v>
      </c>
      <c r="GZ5" s="609" t="s">
        <v>674</v>
      </c>
      <c r="HA5" s="609" t="s">
        <v>673</v>
      </c>
      <c r="HB5" s="860"/>
      <c r="HC5" s="609" t="s">
        <v>12</v>
      </c>
      <c r="HD5" s="609" t="s">
        <v>9</v>
      </c>
      <c r="HE5" s="656" t="s">
        <v>8</v>
      </c>
      <c r="HF5" s="609" t="s">
        <v>7</v>
      </c>
      <c r="HG5" s="609" t="s">
        <v>674</v>
      </c>
      <c r="HH5" s="609" t="s">
        <v>673</v>
      </c>
      <c r="HI5" s="860"/>
      <c r="HJ5" s="609" t="s">
        <v>12</v>
      </c>
      <c r="HK5" s="609" t="s">
        <v>9</v>
      </c>
      <c r="HL5" s="656" t="s">
        <v>8</v>
      </c>
      <c r="HM5" s="609" t="s">
        <v>7</v>
      </c>
      <c r="HN5" s="609" t="s">
        <v>674</v>
      </c>
      <c r="HO5" s="609" t="s">
        <v>673</v>
      </c>
      <c r="HP5" s="860"/>
      <c r="HQ5" s="609" t="s">
        <v>12</v>
      </c>
      <c r="HR5" s="655" t="s">
        <v>9</v>
      </c>
      <c r="HS5" s="609" t="s">
        <v>8</v>
      </c>
      <c r="HT5" s="609" t="s">
        <v>7</v>
      </c>
      <c r="HU5" s="609" t="s">
        <v>674</v>
      </c>
      <c r="HV5" s="609" t="s">
        <v>673</v>
      </c>
      <c r="HW5" s="860"/>
      <c r="HX5" s="609" t="s">
        <v>12</v>
      </c>
      <c r="HY5" s="609" t="s">
        <v>9</v>
      </c>
      <c r="HZ5" s="656" t="s">
        <v>8</v>
      </c>
      <c r="IA5" s="609" t="s">
        <v>7</v>
      </c>
      <c r="IB5" s="609" t="s">
        <v>674</v>
      </c>
      <c r="IC5" s="609" t="s">
        <v>673</v>
      </c>
      <c r="ID5" s="860"/>
      <c r="IE5" s="615"/>
      <c r="IF5" s="615"/>
      <c r="IG5" s="615"/>
      <c r="IH5" s="615"/>
      <c r="II5" s="615"/>
      <c r="IJ5" s="615"/>
      <c r="IK5" s="615"/>
      <c r="IL5" s="615"/>
      <c r="IM5" s="615"/>
      <c r="IN5" s="615"/>
      <c r="IO5" s="615"/>
      <c r="IP5" s="615"/>
      <c r="IQ5" s="615"/>
      <c r="IR5" s="615"/>
      <c r="IS5" s="615"/>
      <c r="IT5" s="615"/>
      <c r="IU5" s="615"/>
      <c r="IV5" s="615"/>
      <c r="IW5" s="615"/>
      <c r="IX5" s="615"/>
      <c r="IY5" s="615"/>
      <c r="IZ5" s="615"/>
      <c r="JA5" s="615"/>
      <c r="JB5" s="615"/>
      <c r="JC5" s="615"/>
      <c r="JD5" s="615"/>
      <c r="JE5" s="615"/>
      <c r="JF5" s="615"/>
      <c r="JG5" s="615"/>
      <c r="JH5" s="615"/>
      <c r="JI5" s="615"/>
      <c r="JJ5" s="615"/>
      <c r="JK5" s="615"/>
      <c r="JL5" s="615"/>
      <c r="JM5" s="615"/>
      <c r="JN5" s="615"/>
      <c r="JO5" s="615"/>
      <c r="JP5" s="615"/>
      <c r="JQ5" s="615"/>
      <c r="JR5" s="615"/>
      <c r="JS5" s="615"/>
      <c r="JT5" s="615"/>
      <c r="JU5" s="615"/>
      <c r="JV5" s="615"/>
      <c r="JW5" s="615"/>
      <c r="JX5" s="615"/>
      <c r="JY5" s="615"/>
      <c r="JZ5" s="623"/>
      <c r="KA5" s="609" t="s">
        <v>12</v>
      </c>
      <c r="KB5" s="655" t="s">
        <v>9</v>
      </c>
      <c r="KC5" s="609" t="s">
        <v>8</v>
      </c>
      <c r="KD5" s="609" t="s">
        <v>7</v>
      </c>
      <c r="KE5" s="609" t="s">
        <v>674</v>
      </c>
      <c r="KF5" s="609" t="s">
        <v>673</v>
      </c>
      <c r="KG5" s="858"/>
      <c r="KH5" s="609" t="s">
        <v>12</v>
      </c>
      <c r="KI5" s="609" t="s">
        <v>9</v>
      </c>
      <c r="KJ5" s="656" t="s">
        <v>8</v>
      </c>
      <c r="KK5" s="609" t="s">
        <v>7</v>
      </c>
      <c r="KL5" s="609" t="s">
        <v>674</v>
      </c>
      <c r="KM5" s="609" t="s">
        <v>673</v>
      </c>
      <c r="KN5" s="858"/>
      <c r="KO5" s="615"/>
      <c r="KP5" s="615"/>
      <c r="KQ5" s="615"/>
      <c r="KR5" s="615"/>
      <c r="KS5" s="615"/>
      <c r="KT5" s="615"/>
      <c r="KU5" s="615"/>
      <c r="KV5" s="615"/>
      <c r="KW5" s="615"/>
      <c r="KX5" s="615"/>
      <c r="KY5" s="615"/>
      <c r="KZ5" s="615"/>
      <c r="LA5" s="615"/>
      <c r="LB5" s="615"/>
      <c r="LC5" s="615"/>
      <c r="LD5" s="615"/>
      <c r="LE5" s="615"/>
      <c r="LF5" s="615"/>
      <c r="LG5" s="615"/>
      <c r="LH5" s="615"/>
      <c r="LI5" s="615"/>
      <c r="LJ5" s="615"/>
      <c r="LK5" s="615"/>
      <c r="LL5" s="615"/>
      <c r="LM5" s="615"/>
      <c r="LN5" s="615"/>
      <c r="LO5" s="615"/>
      <c r="LP5" s="615"/>
      <c r="LQ5" s="615"/>
      <c r="LR5" s="615"/>
      <c r="LS5" s="496" t="s">
        <v>12</v>
      </c>
      <c r="LT5" s="662" t="s">
        <v>9</v>
      </c>
      <c r="LU5" s="496" t="s">
        <v>8</v>
      </c>
      <c r="LV5" s="496" t="s">
        <v>7</v>
      </c>
      <c r="LW5" s="496" t="s">
        <v>674</v>
      </c>
      <c r="LX5" s="496" t="s">
        <v>673</v>
      </c>
      <c r="LY5" s="852"/>
      <c r="LZ5" s="496" t="s">
        <v>12</v>
      </c>
      <c r="MA5" s="662" t="s">
        <v>9</v>
      </c>
      <c r="MB5" s="496" t="s">
        <v>8</v>
      </c>
      <c r="MC5" s="496" t="s">
        <v>7</v>
      </c>
      <c r="MD5" s="496" t="s">
        <v>674</v>
      </c>
      <c r="ME5" s="496" t="s">
        <v>673</v>
      </c>
      <c r="MF5" s="852"/>
      <c r="MG5" s="496" t="s">
        <v>12</v>
      </c>
      <c r="MH5" s="662" t="s">
        <v>9</v>
      </c>
      <c r="MI5" s="496" t="s">
        <v>8</v>
      </c>
      <c r="MJ5" s="496" t="s">
        <v>7</v>
      </c>
      <c r="MK5" s="496" t="s">
        <v>674</v>
      </c>
      <c r="ML5" s="496" t="s">
        <v>673</v>
      </c>
      <c r="MM5" s="852"/>
      <c r="MN5" s="496" t="s">
        <v>12</v>
      </c>
      <c r="MO5" s="662" t="s">
        <v>9</v>
      </c>
      <c r="MP5" s="496" t="s">
        <v>8</v>
      </c>
      <c r="MQ5" s="496" t="s">
        <v>7</v>
      </c>
      <c r="MR5" s="496" t="s">
        <v>674</v>
      </c>
      <c r="MS5" s="496" t="s">
        <v>673</v>
      </c>
      <c r="MT5" s="852"/>
      <c r="MU5" s="496" t="s">
        <v>12</v>
      </c>
      <c r="MV5" s="662" t="s">
        <v>9</v>
      </c>
      <c r="MW5" s="496" t="s">
        <v>8</v>
      </c>
      <c r="MX5" s="496" t="s">
        <v>7</v>
      </c>
      <c r="MY5" s="496" t="s">
        <v>674</v>
      </c>
      <c r="MZ5" s="496" t="s">
        <v>673</v>
      </c>
      <c r="NA5" s="852"/>
      <c r="NB5" s="496" t="s">
        <v>12</v>
      </c>
      <c r="NC5" s="662" t="s">
        <v>9</v>
      </c>
      <c r="ND5" s="496" t="s">
        <v>8</v>
      </c>
      <c r="NE5" s="496" t="s">
        <v>7</v>
      </c>
      <c r="NF5" s="496" t="s">
        <v>674</v>
      </c>
      <c r="NG5" s="496" t="s">
        <v>673</v>
      </c>
      <c r="NH5" s="852"/>
      <c r="NI5" s="496" t="s">
        <v>12</v>
      </c>
      <c r="NJ5" s="662" t="s">
        <v>9</v>
      </c>
      <c r="NK5" s="496" t="s">
        <v>8</v>
      </c>
      <c r="NL5" s="496" t="s">
        <v>7</v>
      </c>
      <c r="NM5" s="496" t="s">
        <v>674</v>
      </c>
      <c r="NN5" s="496" t="s">
        <v>673</v>
      </c>
      <c r="NO5" s="852"/>
      <c r="NP5" s="496" t="s">
        <v>12</v>
      </c>
      <c r="NQ5" s="662" t="s">
        <v>9</v>
      </c>
      <c r="NR5" s="496" t="s">
        <v>8</v>
      </c>
      <c r="NS5" s="496" t="s">
        <v>7</v>
      </c>
      <c r="NT5" s="496" t="s">
        <v>674</v>
      </c>
      <c r="NU5" s="496" t="s">
        <v>673</v>
      </c>
      <c r="NV5" s="852"/>
      <c r="NW5" s="496" t="s">
        <v>12</v>
      </c>
      <c r="NX5" s="662" t="s">
        <v>9</v>
      </c>
      <c r="NY5" s="496" t="s">
        <v>8</v>
      </c>
      <c r="NZ5" s="496" t="s">
        <v>7</v>
      </c>
      <c r="OA5" s="496" t="s">
        <v>674</v>
      </c>
      <c r="OB5" s="496" t="s">
        <v>673</v>
      </c>
      <c r="OC5" s="852"/>
      <c r="OD5" s="496" t="s">
        <v>12</v>
      </c>
      <c r="OE5" s="662" t="s">
        <v>9</v>
      </c>
      <c r="OF5" s="496" t="s">
        <v>8</v>
      </c>
      <c r="OG5" s="496" t="s">
        <v>7</v>
      </c>
      <c r="OH5" s="496" t="s">
        <v>674</v>
      </c>
      <c r="OI5" s="496" t="s">
        <v>673</v>
      </c>
      <c r="OJ5" s="852"/>
      <c r="OK5" s="496" t="s">
        <v>12</v>
      </c>
      <c r="OL5" s="662" t="s">
        <v>9</v>
      </c>
      <c r="OM5" s="496" t="s">
        <v>8</v>
      </c>
      <c r="ON5" s="496" t="s">
        <v>7</v>
      </c>
      <c r="OO5" s="496" t="s">
        <v>674</v>
      </c>
      <c r="OP5" s="496" t="s">
        <v>673</v>
      </c>
      <c r="OQ5" s="852"/>
      <c r="OR5" s="496" t="s">
        <v>12</v>
      </c>
      <c r="OS5" s="662" t="s">
        <v>9</v>
      </c>
      <c r="OT5" s="496" t="s">
        <v>8</v>
      </c>
      <c r="OU5" s="496" t="s">
        <v>7</v>
      </c>
      <c r="OV5" s="496" t="s">
        <v>674</v>
      </c>
      <c r="OW5" s="496" t="s">
        <v>673</v>
      </c>
      <c r="OX5" s="852"/>
      <c r="OY5" s="496" t="s">
        <v>12</v>
      </c>
      <c r="OZ5" s="662" t="s">
        <v>9</v>
      </c>
      <c r="PA5" s="496" t="s">
        <v>8</v>
      </c>
      <c r="PB5" s="496" t="s">
        <v>7</v>
      </c>
      <c r="PC5" s="496"/>
      <c r="PD5" s="496"/>
      <c r="PE5" s="852"/>
      <c r="PF5" s="496" t="s">
        <v>12</v>
      </c>
      <c r="PG5" s="662" t="s">
        <v>9</v>
      </c>
      <c r="PH5" s="496" t="s">
        <v>8</v>
      </c>
      <c r="PI5" s="496" t="s">
        <v>7</v>
      </c>
      <c r="PJ5" s="496" t="s">
        <v>809</v>
      </c>
      <c r="PK5" s="496" t="s">
        <v>810</v>
      </c>
      <c r="PL5" s="852"/>
    </row>
    <row r="6" spans="1:428" ht="15" customHeight="1">
      <c r="A6" s="850"/>
      <c r="B6" s="850"/>
      <c r="C6" s="668"/>
      <c r="D6" s="667"/>
      <c r="E6" s="667"/>
      <c r="F6" s="912"/>
      <c r="G6" s="873"/>
      <c r="H6" s="874"/>
      <c r="I6" s="874"/>
      <c r="J6" s="874"/>
      <c r="K6" s="874"/>
      <c r="L6" s="874"/>
      <c r="M6" s="875"/>
      <c r="N6" s="880"/>
      <c r="O6" s="612"/>
      <c r="Y6" s="612"/>
      <c r="Z6" s="612"/>
      <c r="AA6" s="612"/>
      <c r="AB6" s="612"/>
      <c r="AC6" s="612"/>
      <c r="AD6" s="612"/>
      <c r="AE6" s="612"/>
      <c r="AF6" s="612"/>
      <c r="AG6" s="612"/>
      <c r="AH6" s="612"/>
      <c r="AI6" s="612"/>
      <c r="AJ6" s="612"/>
      <c r="AK6" s="612"/>
      <c r="AL6" s="612"/>
      <c r="AM6" s="612"/>
      <c r="AN6" s="612"/>
      <c r="AO6" s="612"/>
      <c r="AP6" s="612"/>
      <c r="AQ6" s="612"/>
      <c r="AR6" s="612"/>
      <c r="AS6" s="612"/>
      <c r="AT6" s="612"/>
      <c r="AU6" s="612"/>
      <c r="AV6" s="612"/>
      <c r="AW6" s="612"/>
      <c r="AX6" s="612"/>
      <c r="AY6" s="612"/>
      <c r="AZ6" s="612"/>
      <c r="BA6" s="612"/>
      <c r="BB6" s="612"/>
      <c r="BC6" s="612"/>
      <c r="BD6" s="612"/>
      <c r="BE6" s="612"/>
      <c r="BF6" s="612"/>
      <c r="BG6" s="612"/>
      <c r="BH6" s="612"/>
      <c r="BI6" s="612"/>
      <c r="BJ6" s="612"/>
      <c r="BK6" s="612"/>
      <c r="BL6" s="612"/>
      <c r="BM6" s="612"/>
      <c r="BN6" s="612"/>
      <c r="BO6" s="612"/>
      <c r="BP6" s="612"/>
      <c r="BQ6" s="612"/>
      <c r="BR6" s="612"/>
      <c r="BS6" s="612"/>
      <c r="BT6" s="612"/>
      <c r="BU6" s="612"/>
      <c r="BV6" s="612"/>
      <c r="BW6" s="612"/>
      <c r="BX6" s="612"/>
      <c r="BY6" s="612"/>
      <c r="BZ6" s="612"/>
      <c r="CA6" s="612"/>
      <c r="CB6" s="612"/>
      <c r="CC6" s="612"/>
      <c r="CD6" s="612"/>
      <c r="CE6" s="612"/>
      <c r="CF6" s="612"/>
      <c r="CG6" s="612"/>
      <c r="CH6" s="612"/>
      <c r="CI6" s="612"/>
      <c r="CJ6" s="612"/>
      <c r="CK6" s="612"/>
      <c r="CL6" s="612"/>
      <c r="CM6" s="612"/>
      <c r="CN6" s="612"/>
      <c r="CO6" s="612"/>
      <c r="CP6" s="612"/>
      <c r="CQ6" s="612"/>
      <c r="CR6" s="612"/>
      <c r="CS6" s="612"/>
      <c r="CT6" s="612"/>
      <c r="CU6" s="612"/>
      <c r="CV6" s="612"/>
      <c r="CW6" s="612"/>
      <c r="CX6" s="612"/>
      <c r="CY6" s="612"/>
      <c r="CZ6" s="612"/>
      <c r="DA6" s="612"/>
      <c r="DB6" s="612"/>
      <c r="DC6" s="612"/>
      <c r="DD6" s="612"/>
      <c r="DE6" s="612"/>
      <c r="DF6" s="612"/>
      <c r="DG6" s="612"/>
      <c r="DH6" s="612"/>
      <c r="DI6" s="612"/>
      <c r="DJ6" s="612"/>
      <c r="DK6" s="612"/>
      <c r="DL6" s="612"/>
      <c r="DM6" s="612"/>
      <c r="DN6" s="612"/>
      <c r="DO6" s="612"/>
      <c r="DP6" s="612"/>
      <c r="DQ6" s="612"/>
      <c r="DR6" s="612"/>
      <c r="DS6" s="612"/>
      <c r="DT6" s="612"/>
      <c r="DU6" s="612"/>
      <c r="DV6" s="612"/>
      <c r="DW6" s="612"/>
      <c r="DX6" s="612"/>
      <c r="DY6" s="612"/>
      <c r="DZ6" s="612"/>
      <c r="EA6" s="612"/>
      <c r="EB6" s="612"/>
      <c r="EC6" s="612"/>
      <c r="ED6" s="612"/>
      <c r="EE6" s="612"/>
      <c r="EF6" s="612"/>
      <c r="EG6" s="612"/>
      <c r="EH6" s="612"/>
      <c r="EI6" s="612"/>
      <c r="EJ6" s="612"/>
      <c r="EK6" s="606">
        <v>1</v>
      </c>
      <c r="EL6" s="657"/>
      <c r="EM6" s="607" t="str">
        <f>$EL$3</f>
        <v>FEN VE TEKNOLOJİ</v>
      </c>
      <c r="EN6" s="660">
        <v>808</v>
      </c>
      <c r="EO6" s="605"/>
      <c r="EP6" s="605"/>
      <c r="EQ6" s="860"/>
      <c r="ER6" s="606">
        <v>1</v>
      </c>
      <c r="ES6" s="657"/>
      <c r="ET6" s="607" t="str">
        <f>$ES$3</f>
        <v>6/B</v>
      </c>
      <c r="EU6" s="658">
        <v>215</v>
      </c>
      <c r="EV6" s="605"/>
      <c r="EW6" s="605"/>
      <c r="EX6" s="860"/>
      <c r="EY6" s="606">
        <v>1</v>
      </c>
      <c r="EZ6" s="657"/>
      <c r="FA6" s="607" t="str">
        <f>EZ$3</f>
        <v>6/C</v>
      </c>
      <c r="FB6" s="658">
        <v>700</v>
      </c>
      <c r="FC6" s="605"/>
      <c r="FD6" s="605"/>
      <c r="FE6" s="860"/>
      <c r="FF6" s="606">
        <v>1</v>
      </c>
      <c r="FG6" s="657"/>
      <c r="FH6" s="607" t="str">
        <f>FG$3</f>
        <v>6/D</v>
      </c>
      <c r="FI6" s="658">
        <v>842</v>
      </c>
      <c r="FJ6" s="605"/>
      <c r="FK6" s="605"/>
      <c r="FL6" s="860"/>
      <c r="FM6" s="606">
        <v>1</v>
      </c>
      <c r="FN6" s="657"/>
      <c r="FO6" s="607" t="str">
        <f t="shared" ref="FO6:FO66" si="0">FN$3</f>
        <v>7/A</v>
      </c>
      <c r="FP6" s="658">
        <v>84</v>
      </c>
      <c r="FQ6" s="605"/>
      <c r="FR6" s="605"/>
      <c r="FS6" s="860"/>
      <c r="FT6" s="606">
        <v>1</v>
      </c>
      <c r="FU6" s="657"/>
      <c r="FV6" s="607" t="str">
        <f t="shared" ref="FV6:FV66" si="1">FU$3</f>
        <v>7/B</v>
      </c>
      <c r="FW6" s="658">
        <v>337</v>
      </c>
      <c r="FX6" s="605"/>
      <c r="FY6" s="605"/>
      <c r="FZ6" s="860"/>
      <c r="GA6" s="606">
        <v>1</v>
      </c>
      <c r="GB6" s="657"/>
      <c r="GC6" s="607" t="str">
        <f t="shared" ref="GC6:GC66" si="2">GB$3</f>
        <v>BEDEN EĞİTİMİ</v>
      </c>
      <c r="GD6" s="658">
        <v>606</v>
      </c>
      <c r="GE6" s="605"/>
      <c r="GF6" s="605"/>
      <c r="GG6" s="860"/>
      <c r="GH6" s="606">
        <v>1</v>
      </c>
      <c r="GI6" s="657"/>
      <c r="GJ6" s="607" t="str">
        <f t="shared" ref="GJ6:GJ66" si="3">GI$3</f>
        <v>7/D</v>
      </c>
      <c r="GK6" s="658">
        <v>766</v>
      </c>
      <c r="GL6" s="605"/>
      <c r="GM6" s="605"/>
      <c r="GN6" s="860"/>
      <c r="GO6" s="606">
        <v>1</v>
      </c>
      <c r="GP6" s="657"/>
      <c r="GQ6" s="607" t="str">
        <f t="shared" ref="GQ6:GQ66" si="4">GP$3</f>
        <v>8/A</v>
      </c>
      <c r="GR6" s="658">
        <v>9</v>
      </c>
      <c r="GS6" s="605"/>
      <c r="GT6" s="605"/>
      <c r="GU6" s="860"/>
      <c r="GV6" s="606">
        <v>1</v>
      </c>
      <c r="GW6" s="657"/>
      <c r="GX6" s="607" t="str">
        <f>GW$3</f>
        <v>8/B</v>
      </c>
      <c r="GY6" s="658">
        <v>77</v>
      </c>
      <c r="GZ6" s="605"/>
      <c r="HA6" s="605"/>
      <c r="HB6" s="860"/>
      <c r="HC6" s="606">
        <v>1</v>
      </c>
      <c r="HD6" s="657"/>
      <c r="HE6" s="607" t="str">
        <f>HD$3</f>
        <v>8/C</v>
      </c>
      <c r="HF6" s="658">
        <v>58</v>
      </c>
      <c r="HG6" s="605"/>
      <c r="HH6" s="605"/>
      <c r="HI6" s="860"/>
      <c r="HJ6" s="606">
        <v>1</v>
      </c>
      <c r="HK6" s="608" t="s">
        <v>149</v>
      </c>
      <c r="HL6" s="607" t="str">
        <f>HK$3</f>
        <v>8/D</v>
      </c>
      <c r="HM6" s="605" t="s">
        <v>149</v>
      </c>
      <c r="HN6" s="605"/>
      <c r="HO6" s="605"/>
      <c r="HP6" s="860"/>
      <c r="HQ6" s="606">
        <v>1</v>
      </c>
      <c r="HR6" s="608" t="s">
        <v>938</v>
      </c>
      <c r="HS6" s="605" t="s">
        <v>946</v>
      </c>
      <c r="HT6" s="605">
        <v>30</v>
      </c>
      <c r="HU6" s="605"/>
      <c r="HV6" s="605"/>
      <c r="HW6" s="860"/>
      <c r="HX6" s="606">
        <v>1</v>
      </c>
      <c r="HY6" s="657" t="s">
        <v>840</v>
      </c>
      <c r="HZ6" s="607" t="str">
        <f>'okul-örtmen bilgi'!$B$49</f>
        <v>7/A</v>
      </c>
      <c r="IA6" s="658">
        <v>84</v>
      </c>
      <c r="IB6" s="605"/>
      <c r="IC6" s="605"/>
      <c r="ID6" s="860"/>
      <c r="IE6" s="615"/>
      <c r="IF6" s="615"/>
      <c r="IG6" s="615"/>
      <c r="IH6" s="615"/>
      <c r="II6" s="615"/>
      <c r="IJ6" s="615"/>
      <c r="IK6" s="615"/>
      <c r="IL6" s="615"/>
      <c r="IM6" s="615"/>
      <c r="IN6" s="615"/>
      <c r="IO6" s="615"/>
      <c r="IP6" s="615"/>
      <c r="IQ6" s="615"/>
      <c r="IR6" s="615"/>
      <c r="IS6" s="615"/>
      <c r="IT6" s="615"/>
      <c r="IU6" s="615"/>
      <c r="IV6" s="615"/>
      <c r="IW6" s="615"/>
      <c r="IX6" s="615"/>
      <c r="IY6" s="615"/>
      <c r="IZ6" s="615"/>
      <c r="JA6" s="615"/>
      <c r="JB6" s="615"/>
      <c r="JC6" s="615"/>
      <c r="JD6" s="615"/>
      <c r="JE6" s="615"/>
      <c r="JF6" s="615"/>
      <c r="JG6" s="615"/>
      <c r="JH6" s="615"/>
      <c r="JI6" s="615"/>
      <c r="JJ6" s="615"/>
      <c r="JK6" s="615"/>
      <c r="JL6" s="615"/>
      <c r="JM6" s="615"/>
      <c r="JN6" s="615"/>
      <c r="JO6" s="615"/>
      <c r="JP6" s="615"/>
      <c r="JQ6" s="615"/>
      <c r="JR6" s="615"/>
      <c r="JS6" s="615"/>
      <c r="JT6" s="615"/>
      <c r="JU6" s="615"/>
      <c r="JV6" s="615"/>
      <c r="JW6" s="615"/>
      <c r="JX6" s="615"/>
      <c r="JY6" s="615"/>
      <c r="JZ6" s="624"/>
      <c r="KA6" s="606">
        <v>1</v>
      </c>
      <c r="KB6" s="649"/>
      <c r="KC6" s="607" t="str">
        <f>$KA$3</f>
        <v>7/A</v>
      </c>
      <c r="KD6" s="650">
        <v>37</v>
      </c>
      <c r="KE6" s="605"/>
      <c r="KF6" s="605"/>
      <c r="KG6" s="858"/>
      <c r="KH6" s="606">
        <v>1</v>
      </c>
      <c r="KI6" s="657" t="s">
        <v>149</v>
      </c>
      <c r="KJ6" s="657" t="s">
        <v>149</v>
      </c>
      <c r="KK6" s="657" t="s">
        <v>149</v>
      </c>
      <c r="KL6" s="657" t="s">
        <v>149</v>
      </c>
      <c r="KM6" s="657" t="s">
        <v>149</v>
      </c>
      <c r="KN6" s="858"/>
      <c r="KO6" s="615"/>
      <c r="KP6" s="615"/>
      <c r="KQ6" s="615"/>
      <c r="KR6" s="615"/>
      <c r="KS6" s="615"/>
      <c r="KT6" s="615"/>
      <c r="KU6" s="615"/>
      <c r="KV6" s="615"/>
      <c r="KW6" s="615"/>
      <c r="KX6" s="615"/>
      <c r="KY6" s="615"/>
      <c r="KZ6" s="615"/>
      <c r="LA6" s="615"/>
      <c r="LB6" s="615"/>
      <c r="LC6" s="615"/>
      <c r="LD6" s="615"/>
      <c r="LE6" s="615"/>
      <c r="LF6" s="615"/>
      <c r="LG6" s="615"/>
      <c r="LH6" s="615"/>
      <c r="LI6" s="615"/>
      <c r="LJ6" s="615"/>
      <c r="LK6" s="615"/>
      <c r="LL6" s="615"/>
      <c r="LM6" s="615"/>
      <c r="LN6" s="615"/>
      <c r="LO6" s="615"/>
      <c r="LP6" s="615"/>
      <c r="LQ6" s="615"/>
      <c r="LR6" s="615"/>
      <c r="LS6" s="627">
        <v>1</v>
      </c>
      <c r="LT6" s="635" t="str">
        <f t="shared" ref="LT6:LT37" si="5">IF($G$5=$D$11,EL6,IF($G$5=$D$13,KB6,""))</f>
        <v/>
      </c>
      <c r="LU6" s="632" t="str">
        <f t="shared" ref="LU6:LU37" si="6">IF($G$5=$D$11,EM6,IF($G$5=$D$13,KC6,""))</f>
        <v/>
      </c>
      <c r="LV6" s="632" t="str">
        <f t="shared" ref="LV6:LV37" si="7">IF($G$5=$D$11,EN6,IF($G$5=$D$13,KD6,""))</f>
        <v/>
      </c>
      <c r="LW6" s="632" t="str">
        <f t="shared" ref="LW6:LW37" si="8">IF($G$5=$D$11,EO6,IF($G$5=$D$13,KE6,""))</f>
        <v/>
      </c>
      <c r="LX6" s="632" t="str">
        <f t="shared" ref="LX6:LX37" si="9">IF($G$5=$D$11,EP6,IF($G$5=$D$13,KF6,""))</f>
        <v/>
      </c>
      <c r="LY6" s="852"/>
      <c r="LZ6" s="637" t="str">
        <f t="shared" ref="LZ6:LZ37" si="10">IF($G$5=$D$11,ER6,IF($G$5=$D$13,KH6,""))</f>
        <v/>
      </c>
      <c r="MA6" s="635" t="str">
        <f t="shared" ref="MA6:MA37" si="11">IF($G$5=$D$11,ES6,IF($G$5=$D$13,KB6,""))</f>
        <v/>
      </c>
      <c r="MB6" s="632" t="str">
        <f t="shared" ref="MB6:MB37" si="12">IF($G$5=$D$11,ET6,IF($G$5=$D$13,KC6,""))</f>
        <v/>
      </c>
      <c r="MC6" s="632" t="str">
        <f t="shared" ref="MC6:MC37" si="13">IF($G$5=$D$11,EU6,IF($G$5=$D$13,KD6,""))</f>
        <v/>
      </c>
      <c r="MD6" s="632" t="str">
        <f t="shared" ref="MD6:MD37" si="14">IF($G$5=$D$11,EV6,IF($G$5=$D$13,KE6,""))</f>
        <v/>
      </c>
      <c r="ME6" s="632" t="str">
        <f t="shared" ref="ME6:ME37" si="15">IF($G$5=$D$11,EW6,IF($G$5=$D$13,KF6,""))</f>
        <v/>
      </c>
      <c r="MF6" s="852"/>
      <c r="MG6" s="637">
        <v>1</v>
      </c>
      <c r="MH6" s="635" t="str">
        <f t="shared" ref="MH6:MH37" si="16">IF($G$5=$D$11,EZ6,IF($G$5=$D$13,KB6,""))</f>
        <v/>
      </c>
      <c r="MI6" s="632" t="str">
        <f t="shared" ref="MI6:MI37" si="17">IF($G$5=$D$11,FA6,IF($G$5=$D$13,KC6,""))</f>
        <v/>
      </c>
      <c r="MJ6" s="632" t="str">
        <f t="shared" ref="MJ6:MJ37" si="18">IF($G$5=$D$11,FB6,IF($G$5=$D$13,KD6,""))</f>
        <v/>
      </c>
      <c r="MK6" s="632" t="str">
        <f t="shared" ref="MK6:MK37" si="19">IF($G$5=$D$11,FC6,IF($G$5=$D$13,KE6,""))</f>
        <v/>
      </c>
      <c r="ML6" s="632" t="str">
        <f t="shared" ref="ML6:ML37" si="20">IF($G$5=$D$11,FD6,IF($G$5=$D$13,KF6,""))</f>
        <v/>
      </c>
      <c r="MM6" s="852"/>
      <c r="MN6" s="637">
        <v>1</v>
      </c>
      <c r="MO6" s="635" t="str">
        <f t="shared" ref="MO6:MO37" si="21">IF($G$5=$D$11,FG6,IF($G$5=$D$13,KB6,""))</f>
        <v/>
      </c>
      <c r="MP6" s="632" t="str">
        <f t="shared" ref="MP6:MP37" si="22">IF($G$5=$D$11,FH6,IF($G$5=$D$13,KC6,""))</f>
        <v/>
      </c>
      <c r="MQ6" s="632" t="str">
        <f t="shared" ref="MQ6:MQ37" si="23">IF($G$5=$D$11,FI6,IF($G$5=$D$13,KD6,""))</f>
        <v/>
      </c>
      <c r="MR6" s="632" t="str">
        <f t="shared" ref="MR6:MR37" si="24">IF($G$5=$D$11,FJ6,IF($G$5=$D$13,KE6,""))</f>
        <v/>
      </c>
      <c r="MS6" s="632" t="str">
        <f t="shared" ref="MS6:MS37" si="25">IF($G$5=$D$11,FK6,IF($G$5=$D$13,KF6,""))</f>
        <v/>
      </c>
      <c r="MT6" s="852"/>
      <c r="MU6" s="637">
        <v>1</v>
      </c>
      <c r="MV6" s="635" t="str">
        <f t="shared" ref="MV6:MV37" si="26">IF($G$5=$D$11,FN6,IF($G$5=$D$13,KB6,""))</f>
        <v/>
      </c>
      <c r="MW6" s="632" t="str">
        <f t="shared" ref="MW6:MW37" si="27">IF($G$5=$D$11,FO6,IF($G$5=$D$13,KC6,""))</f>
        <v/>
      </c>
      <c r="MX6" s="632" t="str">
        <f t="shared" ref="MX6:MX37" si="28">IF($G$5=$D$11,FP6,IF($G$5=$D$13,KD6,""))</f>
        <v/>
      </c>
      <c r="MY6" s="632" t="str">
        <f t="shared" ref="MY6:MY37" si="29">IF($G$5=$D$11,FQ6,IF($G$5=$D$13,KE6,""))</f>
        <v/>
      </c>
      <c r="MZ6" s="632" t="str">
        <f t="shared" ref="MZ6:MZ37" si="30">IF($G$5=$D$11,FR6,IF($G$5=$D$13,KF6,""))</f>
        <v/>
      </c>
      <c r="NA6" s="852"/>
      <c r="NB6" s="637">
        <v>1</v>
      </c>
      <c r="NC6" s="635" t="str">
        <f t="shared" ref="NC6:NC37" si="31">IF($G$5=$D$11,FU6,IF($G$5=$D$13,KB6,""))</f>
        <v/>
      </c>
      <c r="ND6" s="632" t="str">
        <f t="shared" ref="ND6:ND37" si="32">IF($G$5=$D$11,FV6,IF($G$5=$D$13,KC6,""))</f>
        <v/>
      </c>
      <c r="NE6" s="632" t="str">
        <f t="shared" ref="NE6:NE37" si="33">IF($G$5=$D$11,FW6,IF($G$5=$D$13,KD6,""))</f>
        <v/>
      </c>
      <c r="NF6" s="632" t="str">
        <f t="shared" ref="NF6:NF37" si="34">IF($G$5=$D$11,FX6,IF($G$5=$D$13,KE6,""))</f>
        <v/>
      </c>
      <c r="NG6" s="632" t="str">
        <f t="shared" ref="NG6:NG37" si="35">IF($G$5=$D$11,FY6,IF($G$5=$D$13,KF6,""))</f>
        <v/>
      </c>
      <c r="NH6" s="852"/>
      <c r="NI6" s="637">
        <v>1</v>
      </c>
      <c r="NJ6" s="635" t="str">
        <f t="shared" ref="NJ6:NJ37" si="36">IF($G$5=$D$11,GB6,IF($G$5=$D$13,KB6,""))</f>
        <v/>
      </c>
      <c r="NK6" s="632" t="str">
        <f t="shared" ref="NK6:NK37" si="37">IF($G$5=$D$11,GC6,IF($G$5=$D$13,KC6,""))</f>
        <v/>
      </c>
      <c r="NL6" s="632" t="str">
        <f t="shared" ref="NL6:NL37" si="38">IF($G$5=$D$11,GD6,IF($G$5=$D$13,KD6,""))</f>
        <v/>
      </c>
      <c r="NM6" s="632" t="str">
        <f t="shared" ref="NM6:NM37" si="39">IF($G$5=$D$11,GE6,IF($G$5=$D$13,KE6,""))</f>
        <v/>
      </c>
      <c r="NN6" s="632" t="str">
        <f t="shared" ref="NN6:NN37" si="40">IF($G$5=$D$11,GF6,IF($G$5=$D$13,KF6,""))</f>
        <v/>
      </c>
      <c r="NO6" s="852"/>
      <c r="NP6" s="637">
        <v>1</v>
      </c>
      <c r="NQ6" s="635" t="str">
        <f t="shared" ref="NQ6:NQ37" si="41">IF($G$5=$D$11,GI6,IF($G$5=$D$13,KB6,""))</f>
        <v/>
      </c>
      <c r="NR6" s="632" t="str">
        <f t="shared" ref="NR6:NR37" si="42">IF($G$5=$D$11,GJ6,IF($G$5=$D$13,KC6,""))</f>
        <v/>
      </c>
      <c r="NS6" s="632" t="str">
        <f t="shared" ref="NS6:NS37" si="43">IF($G$5=$D$11,GK6,IF($G$5=$D$13,KD6,""))</f>
        <v/>
      </c>
      <c r="NT6" s="632" t="str">
        <f t="shared" ref="NT6:NT37" si="44">IF($G$5=$D$11,GL6,IF($G$5=$D$13,KE6,""))</f>
        <v/>
      </c>
      <c r="NU6" s="632" t="str">
        <f t="shared" ref="NU6:NU37" si="45">IF($G$5=$D$11,GM6,IF($G$5=$D$13,KF6,""))</f>
        <v/>
      </c>
      <c r="NV6" s="852"/>
      <c r="NW6" s="637">
        <v>1</v>
      </c>
      <c r="NX6" s="635" t="str">
        <f t="shared" ref="NX6:NX37" si="46">IF($G$5=$D$11,GP6,IF($G$5=$D$13,KB6,""))</f>
        <v/>
      </c>
      <c r="NY6" s="632" t="str">
        <f t="shared" ref="NY6:NY37" si="47">IF($G$5=$D$11,GQ6,IF($G$5=$D$13,KC6,""))</f>
        <v/>
      </c>
      <c r="NZ6" s="632" t="str">
        <f t="shared" ref="NZ6:NZ37" si="48">IF($G$5=$D$11,GR6,IF($G$5=$D$13,KD6,""))</f>
        <v/>
      </c>
      <c r="OA6" s="632" t="str">
        <f t="shared" ref="OA6:OA37" si="49">IF($G$5=$D$11,GS6,IF($G$5=$D$13,KE6,""))</f>
        <v/>
      </c>
      <c r="OB6" s="632" t="str">
        <f t="shared" ref="OB6:OB37" si="50">IF($G$5=$D$11,GT6,IF($G$5=$D$13,KF6,""))</f>
        <v/>
      </c>
      <c r="OC6" s="852"/>
      <c r="OD6" s="637">
        <v>1</v>
      </c>
      <c r="OE6" s="635" t="str">
        <f t="shared" ref="OE6:OE37" si="51">IF($G$5=$D$11,GW6,IF($G$5=$D$13,KB6,""))</f>
        <v/>
      </c>
      <c r="OF6" s="632" t="str">
        <f t="shared" ref="OF6:OF37" si="52">IF($G$5=$D$11,GX6,IF($G$5=$D$13,KC6,""))</f>
        <v/>
      </c>
      <c r="OG6" s="632" t="str">
        <f t="shared" ref="OG6:OG37" si="53">IF($G$5=$D$11,GY6,IF($G$5=$D$13,KD6,""))</f>
        <v/>
      </c>
      <c r="OH6" s="632" t="str">
        <f t="shared" ref="OH6:OH37" si="54">IF($G$5=$D$11,GZ6,IF($G$5=$D$13,KE6,""))</f>
        <v/>
      </c>
      <c r="OI6" s="632" t="str">
        <f t="shared" ref="OI6:OI37" si="55">IF($G$5=$D$11,HA6,IF($G$5=$D$13,KF6,""))</f>
        <v/>
      </c>
      <c r="OJ6" s="852"/>
      <c r="OK6" s="637">
        <v>1</v>
      </c>
      <c r="OL6" s="635" t="str">
        <f t="shared" ref="OL6:OL37" si="56">IF($G$5=$D$11,HD6,IF($G$5=$D$13,KB6,""))</f>
        <v/>
      </c>
      <c r="OM6" s="632" t="str">
        <f t="shared" ref="OM6:OM37" si="57">IF($G$5=$D$11,HE6,IF($G$5=$D$13,KC6,""))</f>
        <v/>
      </c>
      <c r="ON6" s="632" t="str">
        <f t="shared" ref="ON6:ON37" si="58">IF($G$5=$D$11,HF6,IF($G$5=$D$13,KD6,""))</f>
        <v/>
      </c>
      <c r="OO6" s="632" t="str">
        <f t="shared" ref="OO6:OO37" si="59">IF($G$5=$D$11,HG6,IF($G$5=$D$13,KE6,""))</f>
        <v/>
      </c>
      <c r="OP6" s="632" t="str">
        <f t="shared" ref="OP6:OP37" si="60">IF($G$5=$D$11,HH6,IF($G$5=$D$13,KF6,""))</f>
        <v/>
      </c>
      <c r="OQ6" s="852"/>
      <c r="OR6" s="637">
        <v>1</v>
      </c>
      <c r="OS6" s="635" t="str">
        <f t="shared" ref="OS6:OS37" si="61">IF($G$5=$D$11,HK6,IF($G$5=$D$13,KB6,""))</f>
        <v/>
      </c>
      <c r="OT6" s="632" t="str">
        <f t="shared" ref="OT6:OT37" si="62">IF($G$5=$D$11,HL6,IF($G$5=$D$13,KC6,""))</f>
        <v/>
      </c>
      <c r="OU6" s="632" t="str">
        <f t="shared" ref="OU6:OU37" si="63">IF($G$5=$D$11,HM6,IF($G$5=$D$13,KD6,""))</f>
        <v/>
      </c>
      <c r="OV6" s="632" t="str">
        <f t="shared" ref="OV6:OV37" si="64">IF($G$5=$D$11,HN6,IF($G$5=$D$13,KE6,""))</f>
        <v/>
      </c>
      <c r="OW6" s="632" t="str">
        <f t="shared" ref="OW6:OW37" si="65">IF($G$5=$D$11,HO6,IF($G$5=$D$13,KF6,""))</f>
        <v/>
      </c>
      <c r="OX6" s="852"/>
      <c r="OY6" s="641">
        <v>1</v>
      </c>
      <c r="OZ6" s="640" t="str">
        <f t="shared" ref="OZ6:OZ37" si="66">IF($G$5=$D$11,HR6,IF($G$5=$D$13,KI6,""))</f>
        <v/>
      </c>
      <c r="PA6" s="633" t="str">
        <f t="shared" ref="PA6:PA37" si="67">IF($G$5=$D$11,HS6,IF($G$5=$D$13,KJ6,""))</f>
        <v/>
      </c>
      <c r="PB6" s="633" t="str">
        <f t="shared" ref="PB6:PB37" si="68">IF($G$5=$D$11,HT6,IF($G$5=$D$13,KK6,""))</f>
        <v/>
      </c>
      <c r="PC6" s="633" t="str">
        <f t="shared" ref="PC6:PC37" si="69">IF($G$5=$D$11,HU6,IF($G$5=$D$13,KL6,""))</f>
        <v/>
      </c>
      <c r="PD6" s="633" t="str">
        <f t="shared" ref="PD6:PD37" si="70">IF($G$5=$D$11,HV6,IF($G$5=$D$13,KM6,""))</f>
        <v/>
      </c>
      <c r="PE6" s="852"/>
      <c r="PF6" s="632">
        <v>1</v>
      </c>
      <c r="PG6" s="635" t="str">
        <f t="shared" ref="PG6:PG37" si="71">IF($G$5=$D$11,HY6,IF($G$5=$D$13,KB6,""))</f>
        <v/>
      </c>
      <c r="PH6" s="632" t="str">
        <f t="shared" ref="PH6:PH37" si="72">IF($G$5=$D$11,HZ6,IF($G$5=$D$13,KC6,""))</f>
        <v/>
      </c>
      <c r="PI6" s="632" t="str">
        <f t="shared" ref="PI6:PI37" si="73">IF($G$5=$D$11,IA6,IF($G$5=$D$13,KD6,""))</f>
        <v/>
      </c>
      <c r="PJ6" s="632" t="str">
        <f t="shared" ref="PJ6:PJ37" si="74">IF($G$5=$D$11,IB6,IF($G$5=$D$13,KE6,""))</f>
        <v/>
      </c>
      <c r="PK6" s="632" t="str">
        <f t="shared" ref="PK6:PK37" si="75">IF($G$5=$D$11,IC6,IF($G$5=$D$13,KF6,""))</f>
        <v/>
      </c>
      <c r="PL6" s="852"/>
    </row>
    <row r="7" spans="1:428" ht="15" customHeight="1">
      <c r="A7" s="850"/>
      <c r="B7" s="850"/>
      <c r="C7" s="668"/>
      <c r="D7" s="667"/>
      <c r="E7" s="667"/>
      <c r="F7" s="912"/>
      <c r="G7" s="876"/>
      <c r="H7" s="877"/>
      <c r="I7" s="877"/>
      <c r="J7" s="877"/>
      <c r="K7" s="877"/>
      <c r="L7" s="877"/>
      <c r="M7" s="878"/>
      <c r="N7" s="880"/>
      <c r="O7" s="612"/>
      <c r="Y7" s="612"/>
      <c r="Z7" s="612"/>
      <c r="AA7" s="612"/>
      <c r="AB7" s="612"/>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2"/>
      <c r="BA7" s="612"/>
      <c r="BB7" s="612"/>
      <c r="BC7" s="612"/>
      <c r="BD7" s="612"/>
      <c r="BE7" s="612"/>
      <c r="BF7" s="612"/>
      <c r="BG7" s="612"/>
      <c r="BH7" s="612"/>
      <c r="BI7" s="612"/>
      <c r="BJ7" s="612"/>
      <c r="BK7" s="612"/>
      <c r="BL7" s="612"/>
      <c r="BM7" s="612"/>
      <c r="BN7" s="612"/>
      <c r="BO7" s="612"/>
      <c r="BP7" s="612"/>
      <c r="BQ7" s="612"/>
      <c r="BR7" s="612"/>
      <c r="BS7" s="612"/>
      <c r="BT7" s="612"/>
      <c r="BU7" s="612"/>
      <c r="BV7" s="612"/>
      <c r="BW7" s="612"/>
      <c r="BX7" s="612"/>
      <c r="BY7" s="612"/>
      <c r="BZ7" s="612"/>
      <c r="CA7" s="612"/>
      <c r="CB7" s="612"/>
      <c r="CC7" s="612"/>
      <c r="CD7" s="612"/>
      <c r="CE7" s="612"/>
      <c r="CF7" s="612"/>
      <c r="CG7" s="612"/>
      <c r="CH7" s="612"/>
      <c r="CI7" s="612"/>
      <c r="CJ7" s="612"/>
      <c r="CK7" s="612"/>
      <c r="CL7" s="612"/>
      <c r="CM7" s="612"/>
      <c r="CN7" s="612"/>
      <c r="CO7" s="612"/>
      <c r="CP7" s="612"/>
      <c r="CQ7" s="612"/>
      <c r="CR7" s="612"/>
      <c r="CS7" s="612"/>
      <c r="CT7" s="612"/>
      <c r="CU7" s="612"/>
      <c r="CV7" s="612"/>
      <c r="CW7" s="612"/>
      <c r="CX7" s="612"/>
      <c r="CY7" s="612"/>
      <c r="CZ7" s="612"/>
      <c r="DA7" s="612"/>
      <c r="DB7" s="612"/>
      <c r="DC7" s="612"/>
      <c r="DD7" s="612"/>
      <c r="DE7" s="612"/>
      <c r="DF7" s="612"/>
      <c r="DG7" s="612"/>
      <c r="DH7" s="612"/>
      <c r="DI7" s="612"/>
      <c r="DJ7" s="612"/>
      <c r="DK7" s="612"/>
      <c r="DL7" s="612"/>
      <c r="DM7" s="612"/>
      <c r="DN7" s="612"/>
      <c r="DO7" s="612"/>
      <c r="DP7" s="612"/>
      <c r="DQ7" s="612"/>
      <c r="DR7" s="612"/>
      <c r="DS7" s="612"/>
      <c r="DT7" s="612"/>
      <c r="DU7" s="612"/>
      <c r="DV7" s="612"/>
      <c r="DW7" s="612"/>
      <c r="DX7" s="612"/>
      <c r="DY7" s="612"/>
      <c r="DZ7" s="612"/>
      <c r="EA7" s="612"/>
      <c r="EB7" s="612"/>
      <c r="EC7" s="612"/>
      <c r="ED7" s="612"/>
      <c r="EE7" s="612"/>
      <c r="EF7" s="612"/>
      <c r="EG7" s="612"/>
      <c r="EH7" s="612"/>
      <c r="EI7" s="612"/>
      <c r="EJ7" s="612"/>
      <c r="EK7" s="606">
        <v>2</v>
      </c>
      <c r="EL7" s="657"/>
      <c r="EM7" s="607" t="str">
        <f t="shared" ref="EM7:EM66" si="76">$EL$3</f>
        <v>FEN VE TEKNOLOJİ</v>
      </c>
      <c r="EN7" s="660">
        <v>809</v>
      </c>
      <c r="EO7" s="605"/>
      <c r="EP7" s="605"/>
      <c r="EQ7" s="860"/>
      <c r="ER7" s="606">
        <v>2</v>
      </c>
      <c r="ES7" s="657"/>
      <c r="ET7" s="607" t="str">
        <f t="shared" ref="ET7:ET66" si="77">$ES$3</f>
        <v>6/B</v>
      </c>
      <c r="EU7" s="658">
        <v>377</v>
      </c>
      <c r="EV7" s="605"/>
      <c r="EW7" s="605"/>
      <c r="EX7" s="860"/>
      <c r="EY7" s="606">
        <v>2</v>
      </c>
      <c r="EZ7" s="657"/>
      <c r="FA7" s="607" t="str">
        <f t="shared" ref="FA7:FA66" si="78">EZ$3</f>
        <v>6/C</v>
      </c>
      <c r="FB7" s="658">
        <v>923</v>
      </c>
      <c r="FC7" s="605"/>
      <c r="FD7" s="605"/>
      <c r="FE7" s="860"/>
      <c r="FF7" s="606">
        <v>2</v>
      </c>
      <c r="FG7" s="657"/>
      <c r="FH7" s="607" t="str">
        <f t="shared" ref="FH7:FH66" si="79">FG$3</f>
        <v>6/D</v>
      </c>
      <c r="FI7" s="658">
        <v>850</v>
      </c>
      <c r="FJ7" s="605"/>
      <c r="FK7" s="605"/>
      <c r="FL7" s="860"/>
      <c r="FM7" s="606">
        <v>2</v>
      </c>
      <c r="FN7" s="657"/>
      <c r="FO7" s="607" t="str">
        <f t="shared" si="0"/>
        <v>7/A</v>
      </c>
      <c r="FP7" s="658">
        <v>89</v>
      </c>
      <c r="FQ7" s="605"/>
      <c r="FR7" s="605"/>
      <c r="FS7" s="860"/>
      <c r="FT7" s="606">
        <v>2</v>
      </c>
      <c r="FU7" s="657"/>
      <c r="FV7" s="607" t="str">
        <f t="shared" si="1"/>
        <v>7/B</v>
      </c>
      <c r="FW7" s="658">
        <v>389</v>
      </c>
      <c r="FX7" s="605"/>
      <c r="FY7" s="605"/>
      <c r="FZ7" s="860"/>
      <c r="GA7" s="606">
        <v>2</v>
      </c>
      <c r="GB7" s="657"/>
      <c r="GC7" s="607" t="str">
        <f t="shared" si="2"/>
        <v>BEDEN EĞİTİMİ</v>
      </c>
      <c r="GD7" s="658">
        <v>728</v>
      </c>
      <c r="GE7" s="605"/>
      <c r="GF7" s="605"/>
      <c r="GG7" s="860"/>
      <c r="GH7" s="606">
        <v>2</v>
      </c>
      <c r="GI7" s="657"/>
      <c r="GJ7" s="607" t="str">
        <f t="shared" si="3"/>
        <v>7/D</v>
      </c>
      <c r="GK7" s="658">
        <v>795</v>
      </c>
      <c r="GL7" s="605"/>
      <c r="GM7" s="605"/>
      <c r="GN7" s="860"/>
      <c r="GO7" s="606">
        <v>2</v>
      </c>
      <c r="GP7" s="657"/>
      <c r="GQ7" s="607" t="str">
        <f t="shared" si="4"/>
        <v>8/A</v>
      </c>
      <c r="GR7" s="658">
        <v>11</v>
      </c>
      <c r="GS7" s="605"/>
      <c r="GT7" s="605"/>
      <c r="GU7" s="860"/>
      <c r="GV7" s="606">
        <v>2</v>
      </c>
      <c r="GW7" s="657"/>
      <c r="GX7" s="607" t="str">
        <f t="shared" ref="GX7:GX66" si="80">GW$3</f>
        <v>8/B</v>
      </c>
      <c r="GY7" s="658">
        <v>204</v>
      </c>
      <c r="GZ7" s="605"/>
      <c r="HA7" s="605"/>
      <c r="HB7" s="860"/>
      <c r="HC7" s="606">
        <v>2</v>
      </c>
      <c r="HD7" s="657"/>
      <c r="HE7" s="607" t="str">
        <f t="shared" ref="HE7:HE66" si="81">HD$3</f>
        <v>8/C</v>
      </c>
      <c r="HF7" s="658">
        <v>70</v>
      </c>
      <c r="HG7" s="605"/>
      <c r="HH7" s="605"/>
      <c r="HI7" s="860"/>
      <c r="HJ7" s="606">
        <v>2</v>
      </c>
      <c r="HK7" s="608" t="s">
        <v>149</v>
      </c>
      <c r="HL7" s="607" t="str">
        <f t="shared" ref="HL7:HL66" si="82">HK$3</f>
        <v>8/D</v>
      </c>
      <c r="HM7" s="605" t="s">
        <v>149</v>
      </c>
      <c r="HN7" s="605"/>
      <c r="HO7" s="605"/>
      <c r="HP7" s="860"/>
      <c r="HQ7" s="606">
        <v>2</v>
      </c>
      <c r="HR7" s="608" t="s">
        <v>936</v>
      </c>
      <c r="HS7" s="605" t="s">
        <v>946</v>
      </c>
      <c r="HT7" s="605">
        <v>1288</v>
      </c>
      <c r="HU7" s="605"/>
      <c r="HV7" s="605"/>
      <c r="HW7" s="860"/>
      <c r="HX7" s="606">
        <v>2</v>
      </c>
      <c r="HY7" s="657" t="s">
        <v>841</v>
      </c>
      <c r="HZ7" s="607" t="str">
        <f>'okul-örtmen bilgi'!$B$49</f>
        <v>7/A</v>
      </c>
      <c r="IA7" s="658">
        <v>89</v>
      </c>
      <c r="IB7" s="605"/>
      <c r="IC7" s="605"/>
      <c r="ID7" s="860"/>
      <c r="IE7" s="615"/>
      <c r="IF7" s="615"/>
      <c r="IG7" s="615"/>
      <c r="IH7" s="615"/>
      <c r="II7" s="615"/>
      <c r="IJ7" s="615"/>
      <c r="IK7" s="615"/>
      <c r="IL7" s="615"/>
      <c r="IM7" s="615"/>
      <c r="IN7" s="615"/>
      <c r="IO7" s="615"/>
      <c r="IP7" s="615"/>
      <c r="IQ7" s="615"/>
      <c r="IR7" s="615"/>
      <c r="IS7" s="615"/>
      <c r="IT7" s="615"/>
      <c r="IU7" s="615"/>
      <c r="IV7" s="615"/>
      <c r="IW7" s="615"/>
      <c r="IX7" s="615"/>
      <c r="IY7" s="615"/>
      <c r="IZ7" s="615"/>
      <c r="JA7" s="615"/>
      <c r="JB7" s="615"/>
      <c r="JC7" s="615"/>
      <c r="JD7" s="615"/>
      <c r="JE7" s="615"/>
      <c r="JF7" s="615"/>
      <c r="JG7" s="615"/>
      <c r="JH7" s="615"/>
      <c r="JI7" s="615"/>
      <c r="JJ7" s="615"/>
      <c r="JK7" s="615"/>
      <c r="JL7" s="615"/>
      <c r="JM7" s="615"/>
      <c r="JN7" s="615"/>
      <c r="JO7" s="615"/>
      <c r="JP7" s="615"/>
      <c r="JQ7" s="615"/>
      <c r="JR7" s="615"/>
      <c r="JS7" s="615"/>
      <c r="JT7" s="615"/>
      <c r="JU7" s="615"/>
      <c r="JV7" s="615"/>
      <c r="JW7" s="615"/>
      <c r="JX7" s="615"/>
      <c r="JY7" s="615"/>
      <c r="JZ7" s="624"/>
      <c r="KA7" s="606">
        <v>2</v>
      </c>
      <c r="KB7" s="649"/>
      <c r="KC7" s="607" t="str">
        <f t="shared" ref="KC7:KC66" si="83">$KA$3</f>
        <v>7/A</v>
      </c>
      <c r="KD7" s="650">
        <v>58</v>
      </c>
      <c r="KE7" s="605"/>
      <c r="KF7" s="605"/>
      <c r="KG7" s="858"/>
      <c r="KH7" s="606">
        <v>2</v>
      </c>
      <c r="KI7" s="657" t="s">
        <v>149</v>
      </c>
      <c r="KJ7" s="657" t="s">
        <v>149</v>
      </c>
      <c r="KK7" s="657" t="s">
        <v>149</v>
      </c>
      <c r="KL7" s="657" t="s">
        <v>149</v>
      </c>
      <c r="KM7" s="657" t="s">
        <v>149</v>
      </c>
      <c r="KN7" s="858"/>
      <c r="KO7" s="615"/>
      <c r="KP7" s="615"/>
      <c r="KQ7" s="615"/>
      <c r="KR7" s="615"/>
      <c r="KS7" s="615"/>
      <c r="KT7" s="615"/>
      <c r="KU7" s="615"/>
      <c r="KV7" s="615"/>
      <c r="KW7" s="615"/>
      <c r="KX7" s="615"/>
      <c r="KY7" s="615"/>
      <c r="KZ7" s="615"/>
      <c r="LA7" s="615"/>
      <c r="LB7" s="615"/>
      <c r="LC7" s="615"/>
      <c r="LD7" s="615"/>
      <c r="LE7" s="615"/>
      <c r="LF7" s="615"/>
      <c r="LG7" s="615"/>
      <c r="LH7" s="615"/>
      <c r="LI7" s="615"/>
      <c r="LJ7" s="615"/>
      <c r="LK7" s="615"/>
      <c r="LL7" s="615"/>
      <c r="LM7" s="615"/>
      <c r="LN7" s="615"/>
      <c r="LO7" s="615"/>
      <c r="LP7" s="615"/>
      <c r="LQ7" s="615"/>
      <c r="LR7" s="615"/>
      <c r="LS7" s="627">
        <v>2</v>
      </c>
      <c r="LT7" s="635" t="str">
        <f t="shared" si="5"/>
        <v/>
      </c>
      <c r="LU7" s="632" t="str">
        <f t="shared" si="6"/>
        <v/>
      </c>
      <c r="LV7" s="632" t="str">
        <f t="shared" si="7"/>
        <v/>
      </c>
      <c r="LW7" s="632" t="str">
        <f t="shared" si="8"/>
        <v/>
      </c>
      <c r="LX7" s="632" t="str">
        <f t="shared" si="9"/>
        <v/>
      </c>
      <c r="LY7" s="852"/>
      <c r="LZ7" s="637" t="str">
        <f t="shared" si="10"/>
        <v/>
      </c>
      <c r="MA7" s="635" t="str">
        <f t="shared" si="11"/>
        <v/>
      </c>
      <c r="MB7" s="632" t="str">
        <f t="shared" si="12"/>
        <v/>
      </c>
      <c r="MC7" s="632" t="str">
        <f t="shared" si="13"/>
        <v/>
      </c>
      <c r="MD7" s="632" t="str">
        <f t="shared" si="14"/>
        <v/>
      </c>
      <c r="ME7" s="632" t="str">
        <f t="shared" si="15"/>
        <v/>
      </c>
      <c r="MF7" s="852"/>
      <c r="MG7" s="637">
        <v>2</v>
      </c>
      <c r="MH7" s="635" t="str">
        <f t="shared" si="16"/>
        <v/>
      </c>
      <c r="MI7" s="632" t="str">
        <f t="shared" si="17"/>
        <v/>
      </c>
      <c r="MJ7" s="632" t="str">
        <f t="shared" si="18"/>
        <v/>
      </c>
      <c r="MK7" s="632" t="str">
        <f t="shared" si="19"/>
        <v/>
      </c>
      <c r="ML7" s="632" t="str">
        <f t="shared" si="20"/>
        <v/>
      </c>
      <c r="MM7" s="852"/>
      <c r="MN7" s="637">
        <v>2</v>
      </c>
      <c r="MO7" s="635" t="str">
        <f t="shared" si="21"/>
        <v/>
      </c>
      <c r="MP7" s="632" t="str">
        <f t="shared" si="22"/>
        <v/>
      </c>
      <c r="MQ7" s="632" t="str">
        <f t="shared" si="23"/>
        <v/>
      </c>
      <c r="MR7" s="632" t="str">
        <f t="shared" si="24"/>
        <v/>
      </c>
      <c r="MS7" s="632" t="str">
        <f t="shared" si="25"/>
        <v/>
      </c>
      <c r="MT7" s="852"/>
      <c r="MU7" s="637">
        <v>2</v>
      </c>
      <c r="MV7" s="635" t="str">
        <f t="shared" si="26"/>
        <v/>
      </c>
      <c r="MW7" s="632" t="str">
        <f t="shared" si="27"/>
        <v/>
      </c>
      <c r="MX7" s="632" t="str">
        <f t="shared" si="28"/>
        <v/>
      </c>
      <c r="MY7" s="632" t="str">
        <f t="shared" si="29"/>
        <v/>
      </c>
      <c r="MZ7" s="632" t="str">
        <f t="shared" si="30"/>
        <v/>
      </c>
      <c r="NA7" s="852"/>
      <c r="NB7" s="637">
        <v>2</v>
      </c>
      <c r="NC7" s="635" t="str">
        <f t="shared" si="31"/>
        <v/>
      </c>
      <c r="ND7" s="632" t="str">
        <f t="shared" si="32"/>
        <v/>
      </c>
      <c r="NE7" s="632" t="str">
        <f t="shared" si="33"/>
        <v/>
      </c>
      <c r="NF7" s="632" t="str">
        <f t="shared" si="34"/>
        <v/>
      </c>
      <c r="NG7" s="632" t="str">
        <f t="shared" si="35"/>
        <v/>
      </c>
      <c r="NH7" s="852"/>
      <c r="NI7" s="637">
        <v>2</v>
      </c>
      <c r="NJ7" s="635" t="str">
        <f t="shared" si="36"/>
        <v/>
      </c>
      <c r="NK7" s="632" t="str">
        <f t="shared" si="37"/>
        <v/>
      </c>
      <c r="NL7" s="632" t="str">
        <f t="shared" si="38"/>
        <v/>
      </c>
      <c r="NM7" s="632" t="str">
        <f t="shared" si="39"/>
        <v/>
      </c>
      <c r="NN7" s="632" t="str">
        <f t="shared" si="40"/>
        <v/>
      </c>
      <c r="NO7" s="852"/>
      <c r="NP7" s="637">
        <v>2</v>
      </c>
      <c r="NQ7" s="635" t="str">
        <f t="shared" si="41"/>
        <v/>
      </c>
      <c r="NR7" s="632" t="str">
        <f t="shared" si="42"/>
        <v/>
      </c>
      <c r="NS7" s="632" t="str">
        <f t="shared" si="43"/>
        <v/>
      </c>
      <c r="NT7" s="632" t="str">
        <f t="shared" si="44"/>
        <v/>
      </c>
      <c r="NU7" s="632" t="str">
        <f t="shared" si="45"/>
        <v/>
      </c>
      <c r="NV7" s="852"/>
      <c r="NW7" s="637">
        <v>2</v>
      </c>
      <c r="NX7" s="635" t="str">
        <f t="shared" si="46"/>
        <v/>
      </c>
      <c r="NY7" s="632" t="str">
        <f t="shared" si="47"/>
        <v/>
      </c>
      <c r="NZ7" s="632" t="str">
        <f t="shared" si="48"/>
        <v/>
      </c>
      <c r="OA7" s="632" t="str">
        <f t="shared" si="49"/>
        <v/>
      </c>
      <c r="OB7" s="632" t="str">
        <f t="shared" si="50"/>
        <v/>
      </c>
      <c r="OC7" s="852"/>
      <c r="OD7" s="637">
        <v>2</v>
      </c>
      <c r="OE7" s="635" t="str">
        <f t="shared" si="51"/>
        <v/>
      </c>
      <c r="OF7" s="632" t="str">
        <f t="shared" si="52"/>
        <v/>
      </c>
      <c r="OG7" s="632" t="str">
        <f t="shared" si="53"/>
        <v/>
      </c>
      <c r="OH7" s="632" t="str">
        <f t="shared" si="54"/>
        <v/>
      </c>
      <c r="OI7" s="632" t="str">
        <f t="shared" si="55"/>
        <v/>
      </c>
      <c r="OJ7" s="852"/>
      <c r="OK7" s="637">
        <v>2</v>
      </c>
      <c r="OL7" s="635" t="str">
        <f t="shared" si="56"/>
        <v/>
      </c>
      <c r="OM7" s="632" t="str">
        <f t="shared" si="57"/>
        <v/>
      </c>
      <c r="ON7" s="632" t="str">
        <f t="shared" si="58"/>
        <v/>
      </c>
      <c r="OO7" s="632" t="str">
        <f t="shared" si="59"/>
        <v/>
      </c>
      <c r="OP7" s="632" t="str">
        <f t="shared" si="60"/>
        <v/>
      </c>
      <c r="OQ7" s="852"/>
      <c r="OR7" s="637">
        <v>2</v>
      </c>
      <c r="OS7" s="635" t="str">
        <f t="shared" si="61"/>
        <v/>
      </c>
      <c r="OT7" s="632" t="str">
        <f t="shared" si="62"/>
        <v/>
      </c>
      <c r="OU7" s="632" t="str">
        <f t="shared" si="63"/>
        <v/>
      </c>
      <c r="OV7" s="632" t="str">
        <f t="shared" si="64"/>
        <v/>
      </c>
      <c r="OW7" s="632" t="str">
        <f t="shared" si="65"/>
        <v/>
      </c>
      <c r="OX7" s="852"/>
      <c r="OY7" s="641">
        <v>2</v>
      </c>
      <c r="OZ7" s="640" t="str">
        <f t="shared" si="66"/>
        <v/>
      </c>
      <c r="PA7" s="633" t="str">
        <f t="shared" si="67"/>
        <v/>
      </c>
      <c r="PB7" s="633" t="str">
        <f t="shared" si="68"/>
        <v/>
      </c>
      <c r="PC7" s="633" t="str">
        <f t="shared" si="69"/>
        <v/>
      </c>
      <c r="PD7" s="633" t="str">
        <f t="shared" si="70"/>
        <v/>
      </c>
      <c r="PE7" s="852"/>
      <c r="PF7" s="632">
        <v>2</v>
      </c>
      <c r="PG7" s="635" t="str">
        <f t="shared" si="71"/>
        <v/>
      </c>
      <c r="PH7" s="632" t="str">
        <f t="shared" si="72"/>
        <v/>
      </c>
      <c r="PI7" s="632" t="str">
        <f t="shared" si="73"/>
        <v/>
      </c>
      <c r="PJ7" s="632" t="str">
        <f t="shared" si="74"/>
        <v/>
      </c>
      <c r="PK7" s="632" t="str">
        <f t="shared" si="75"/>
        <v/>
      </c>
      <c r="PL7" s="852"/>
    </row>
    <row r="8" spans="1:428" ht="12.75" customHeight="1">
      <c r="A8" s="850"/>
      <c r="B8" s="850"/>
      <c r="C8" s="668"/>
      <c r="D8" s="667"/>
      <c r="E8" s="667"/>
      <c r="F8" s="912"/>
      <c r="G8" s="866"/>
      <c r="H8" s="866"/>
      <c r="I8" s="866"/>
      <c r="J8" s="866"/>
      <c r="K8" s="866"/>
      <c r="L8" s="866"/>
      <c r="M8" s="866"/>
      <c r="N8" s="880"/>
      <c r="O8" s="612"/>
      <c r="Y8" s="612"/>
      <c r="Z8" s="612"/>
      <c r="AA8" s="612"/>
      <c r="AB8" s="612"/>
      <c r="AC8" s="612"/>
      <c r="AD8" s="612"/>
      <c r="AE8" s="612"/>
      <c r="AF8" s="612"/>
      <c r="AG8" s="612"/>
      <c r="AH8" s="612"/>
      <c r="AI8" s="612"/>
      <c r="AJ8" s="612"/>
      <c r="AK8" s="612"/>
      <c r="AL8" s="612"/>
      <c r="AM8" s="612"/>
      <c r="AN8" s="612"/>
      <c r="AO8" s="612"/>
      <c r="AP8" s="612"/>
      <c r="AQ8" s="612"/>
      <c r="AR8" s="612"/>
      <c r="AS8" s="612"/>
      <c r="AT8" s="612"/>
      <c r="AU8" s="612"/>
      <c r="AV8" s="612"/>
      <c r="AW8" s="612"/>
      <c r="AX8" s="612"/>
      <c r="AY8" s="612"/>
      <c r="AZ8" s="612"/>
      <c r="BA8" s="612"/>
      <c r="BB8" s="612"/>
      <c r="BC8" s="612"/>
      <c r="BD8" s="612"/>
      <c r="BE8" s="612"/>
      <c r="BF8" s="612"/>
      <c r="BG8" s="612"/>
      <c r="BH8" s="612"/>
      <c r="BI8" s="612"/>
      <c r="BJ8" s="612"/>
      <c r="BK8" s="612"/>
      <c r="BL8" s="612"/>
      <c r="BM8" s="612"/>
      <c r="BN8" s="612"/>
      <c r="BO8" s="612"/>
      <c r="BP8" s="612"/>
      <c r="BQ8" s="612"/>
      <c r="BR8" s="612"/>
      <c r="BS8" s="612"/>
      <c r="BT8" s="612"/>
      <c r="BU8" s="612"/>
      <c r="BV8" s="612"/>
      <c r="BW8" s="612"/>
      <c r="BX8" s="612"/>
      <c r="BY8" s="612"/>
      <c r="BZ8" s="612"/>
      <c r="CA8" s="612"/>
      <c r="CB8" s="612"/>
      <c r="CC8" s="612"/>
      <c r="CD8" s="612"/>
      <c r="CE8" s="612"/>
      <c r="CF8" s="612"/>
      <c r="CG8" s="612"/>
      <c r="CH8" s="612"/>
      <c r="CI8" s="612"/>
      <c r="CJ8" s="612"/>
      <c r="CK8" s="612"/>
      <c r="CL8" s="612"/>
      <c r="CM8" s="612"/>
      <c r="CN8" s="612"/>
      <c r="CO8" s="612"/>
      <c r="CP8" s="612"/>
      <c r="CQ8" s="612"/>
      <c r="CR8" s="612"/>
      <c r="CS8" s="612"/>
      <c r="CT8" s="612"/>
      <c r="CU8" s="612"/>
      <c r="CV8" s="612"/>
      <c r="CW8" s="612"/>
      <c r="CX8" s="612"/>
      <c r="CY8" s="612"/>
      <c r="CZ8" s="612"/>
      <c r="DA8" s="612"/>
      <c r="DB8" s="612"/>
      <c r="DC8" s="612"/>
      <c r="DD8" s="612"/>
      <c r="DE8" s="612"/>
      <c r="DF8" s="612"/>
      <c r="DG8" s="612"/>
      <c r="DH8" s="612"/>
      <c r="DI8" s="612"/>
      <c r="DJ8" s="612"/>
      <c r="DK8" s="612"/>
      <c r="DL8" s="612"/>
      <c r="DM8" s="612"/>
      <c r="DN8" s="612"/>
      <c r="DO8" s="612"/>
      <c r="DP8" s="612"/>
      <c r="DQ8" s="612"/>
      <c r="DR8" s="612"/>
      <c r="DS8" s="612"/>
      <c r="DT8" s="612"/>
      <c r="DU8" s="612"/>
      <c r="DV8" s="612"/>
      <c r="DW8" s="612"/>
      <c r="DX8" s="612"/>
      <c r="DY8" s="612"/>
      <c r="DZ8" s="612"/>
      <c r="EA8" s="612"/>
      <c r="EB8" s="612"/>
      <c r="EC8" s="612"/>
      <c r="ED8" s="612"/>
      <c r="EE8" s="612"/>
      <c r="EF8" s="612"/>
      <c r="EG8" s="612"/>
      <c r="EH8" s="612"/>
      <c r="EI8" s="612"/>
      <c r="EJ8" s="612"/>
      <c r="EK8" s="606">
        <v>3</v>
      </c>
      <c r="EL8" s="657"/>
      <c r="EM8" s="607" t="str">
        <f t="shared" si="76"/>
        <v>FEN VE TEKNOLOJİ</v>
      </c>
      <c r="EN8" s="660">
        <v>810</v>
      </c>
      <c r="EO8" s="605"/>
      <c r="EP8" s="605"/>
      <c r="EQ8" s="860"/>
      <c r="ER8" s="606">
        <v>3</v>
      </c>
      <c r="ES8" s="657"/>
      <c r="ET8" s="607" t="str">
        <f t="shared" si="77"/>
        <v>6/B</v>
      </c>
      <c r="EU8" s="658">
        <v>1037</v>
      </c>
      <c r="EV8" s="605"/>
      <c r="EW8" s="605"/>
      <c r="EX8" s="860"/>
      <c r="EY8" s="606">
        <v>3</v>
      </c>
      <c r="EZ8" s="657"/>
      <c r="FA8" s="607" t="str">
        <f t="shared" si="78"/>
        <v>6/C</v>
      </c>
      <c r="FB8" s="658">
        <v>1106</v>
      </c>
      <c r="FC8" s="605"/>
      <c r="FD8" s="605"/>
      <c r="FE8" s="860"/>
      <c r="FF8" s="606">
        <v>3</v>
      </c>
      <c r="FG8" s="657"/>
      <c r="FH8" s="607" t="str">
        <f t="shared" si="79"/>
        <v>6/D</v>
      </c>
      <c r="FI8" s="658">
        <v>858</v>
      </c>
      <c r="FJ8" s="605"/>
      <c r="FK8" s="605"/>
      <c r="FL8" s="860"/>
      <c r="FM8" s="606">
        <v>3</v>
      </c>
      <c r="FN8" s="657"/>
      <c r="FO8" s="607" t="str">
        <f t="shared" si="0"/>
        <v>7/A</v>
      </c>
      <c r="FP8" s="658">
        <v>110</v>
      </c>
      <c r="FQ8" s="605"/>
      <c r="FR8" s="605"/>
      <c r="FS8" s="860"/>
      <c r="FT8" s="606">
        <v>3</v>
      </c>
      <c r="FU8" s="657"/>
      <c r="FV8" s="607" t="str">
        <f t="shared" si="1"/>
        <v>7/B</v>
      </c>
      <c r="FW8" s="658">
        <v>816</v>
      </c>
      <c r="FX8" s="605"/>
      <c r="FY8" s="605"/>
      <c r="FZ8" s="860"/>
      <c r="GA8" s="606">
        <v>3</v>
      </c>
      <c r="GB8" s="657"/>
      <c r="GC8" s="607" t="str">
        <f t="shared" si="2"/>
        <v>BEDEN EĞİTİMİ</v>
      </c>
      <c r="GD8" s="658">
        <v>778</v>
      </c>
      <c r="GE8" s="605"/>
      <c r="GF8" s="605"/>
      <c r="GG8" s="860"/>
      <c r="GH8" s="606">
        <v>3</v>
      </c>
      <c r="GI8" s="657"/>
      <c r="GJ8" s="607" t="str">
        <f t="shared" si="3"/>
        <v>7/D</v>
      </c>
      <c r="GK8" s="658">
        <v>796</v>
      </c>
      <c r="GL8" s="605"/>
      <c r="GM8" s="605"/>
      <c r="GN8" s="860"/>
      <c r="GO8" s="606">
        <v>3</v>
      </c>
      <c r="GP8" s="657"/>
      <c r="GQ8" s="607" t="str">
        <f t="shared" si="4"/>
        <v>8/A</v>
      </c>
      <c r="GR8" s="658">
        <v>13</v>
      </c>
      <c r="GS8" s="605"/>
      <c r="GT8" s="605"/>
      <c r="GU8" s="860"/>
      <c r="GV8" s="606">
        <v>3</v>
      </c>
      <c r="GW8" s="657"/>
      <c r="GX8" s="607" t="str">
        <f t="shared" si="80"/>
        <v>8/B</v>
      </c>
      <c r="GY8" s="658">
        <v>243</v>
      </c>
      <c r="GZ8" s="605"/>
      <c r="HA8" s="605"/>
      <c r="HB8" s="860"/>
      <c r="HC8" s="606">
        <v>3</v>
      </c>
      <c r="HD8" s="657"/>
      <c r="HE8" s="607" t="str">
        <f t="shared" si="81"/>
        <v>8/C</v>
      </c>
      <c r="HF8" s="658">
        <v>194</v>
      </c>
      <c r="HG8" s="605"/>
      <c r="HH8" s="605"/>
      <c r="HI8" s="860"/>
      <c r="HJ8" s="606">
        <v>3</v>
      </c>
      <c r="HK8" s="608" t="s">
        <v>149</v>
      </c>
      <c r="HL8" s="607" t="str">
        <f t="shared" si="82"/>
        <v>8/D</v>
      </c>
      <c r="HM8" s="605" t="s">
        <v>149</v>
      </c>
      <c r="HN8" s="605"/>
      <c r="HO8" s="605"/>
      <c r="HP8" s="860"/>
      <c r="HQ8" s="606">
        <v>3</v>
      </c>
      <c r="HR8" s="608" t="s">
        <v>937</v>
      </c>
      <c r="HS8" s="605" t="s">
        <v>946</v>
      </c>
      <c r="HT8" s="605">
        <v>1289</v>
      </c>
      <c r="HU8" s="605"/>
      <c r="HV8" s="605"/>
      <c r="HW8" s="860"/>
      <c r="HX8" s="606">
        <v>3</v>
      </c>
      <c r="HY8" s="657" t="s">
        <v>842</v>
      </c>
      <c r="HZ8" s="607" t="str">
        <f>'okul-örtmen bilgi'!$B$49</f>
        <v>7/A</v>
      </c>
      <c r="IA8" s="658">
        <v>110</v>
      </c>
      <c r="IB8" s="605"/>
      <c r="IC8" s="605"/>
      <c r="ID8" s="860"/>
      <c r="IE8" s="615"/>
      <c r="IF8" s="615"/>
      <c r="IG8" s="615"/>
      <c r="IH8" s="615"/>
      <c r="II8" s="615"/>
      <c r="IJ8" s="615"/>
      <c r="IK8" s="615"/>
      <c r="IL8" s="615"/>
      <c r="IM8" s="615"/>
      <c r="IN8" s="615"/>
      <c r="IO8" s="615"/>
      <c r="IP8" s="615"/>
      <c r="IQ8" s="615"/>
      <c r="IR8" s="615"/>
      <c r="IS8" s="615"/>
      <c r="IT8" s="615"/>
      <c r="IU8" s="615"/>
      <c r="IV8" s="615"/>
      <c r="IW8" s="615"/>
      <c r="IX8" s="615"/>
      <c r="IY8" s="615"/>
      <c r="IZ8" s="615"/>
      <c r="JA8" s="615"/>
      <c r="JB8" s="615"/>
      <c r="JC8" s="615"/>
      <c r="JD8" s="615"/>
      <c r="JE8" s="615"/>
      <c r="JF8" s="615"/>
      <c r="JG8" s="615"/>
      <c r="JH8" s="615"/>
      <c r="JI8" s="615"/>
      <c r="JJ8" s="615"/>
      <c r="JK8" s="615"/>
      <c r="JL8" s="615"/>
      <c r="JM8" s="615"/>
      <c r="JN8" s="615"/>
      <c r="JO8" s="615"/>
      <c r="JP8" s="615"/>
      <c r="JQ8" s="615"/>
      <c r="JR8" s="615"/>
      <c r="JS8" s="615"/>
      <c r="JT8" s="615"/>
      <c r="JU8" s="615"/>
      <c r="JV8" s="615"/>
      <c r="JW8" s="615"/>
      <c r="JX8" s="615"/>
      <c r="JY8" s="615"/>
      <c r="JZ8" s="624"/>
      <c r="KA8" s="606">
        <v>3</v>
      </c>
      <c r="KB8" s="649"/>
      <c r="KC8" s="607" t="str">
        <f t="shared" si="83"/>
        <v>7/A</v>
      </c>
      <c r="KD8" s="650">
        <v>78</v>
      </c>
      <c r="KE8" s="605"/>
      <c r="KF8" s="605"/>
      <c r="KG8" s="858"/>
      <c r="KH8" s="606">
        <v>3</v>
      </c>
      <c r="KI8" s="657" t="s">
        <v>149</v>
      </c>
      <c r="KJ8" s="657" t="s">
        <v>149</v>
      </c>
      <c r="KK8" s="657" t="s">
        <v>149</v>
      </c>
      <c r="KL8" s="657" t="s">
        <v>149</v>
      </c>
      <c r="KM8" s="657" t="s">
        <v>149</v>
      </c>
      <c r="KN8" s="858"/>
      <c r="KO8" s="615"/>
      <c r="KP8" s="615"/>
      <c r="KQ8" s="615"/>
      <c r="KR8" s="615"/>
      <c r="KS8" s="615"/>
      <c r="KT8" s="615"/>
      <c r="KU8" s="615"/>
      <c r="KV8" s="615"/>
      <c r="KW8" s="615"/>
      <c r="KX8" s="615"/>
      <c r="KY8" s="615"/>
      <c r="KZ8" s="615"/>
      <c r="LA8" s="615"/>
      <c r="LB8" s="615"/>
      <c r="LC8" s="615"/>
      <c r="LD8" s="615"/>
      <c r="LE8" s="615"/>
      <c r="LF8" s="615"/>
      <c r="LG8" s="615"/>
      <c r="LH8" s="615"/>
      <c r="LI8" s="615"/>
      <c r="LJ8" s="615"/>
      <c r="LK8" s="615"/>
      <c r="LL8" s="615"/>
      <c r="LM8" s="615"/>
      <c r="LN8" s="615"/>
      <c r="LO8" s="615"/>
      <c r="LP8" s="615"/>
      <c r="LQ8" s="615"/>
      <c r="LR8" s="615"/>
      <c r="LS8" s="627">
        <v>3</v>
      </c>
      <c r="LT8" s="635" t="str">
        <f t="shared" si="5"/>
        <v/>
      </c>
      <c r="LU8" s="632" t="str">
        <f t="shared" si="6"/>
        <v/>
      </c>
      <c r="LV8" s="632" t="str">
        <f t="shared" si="7"/>
        <v/>
      </c>
      <c r="LW8" s="632" t="str">
        <f t="shared" si="8"/>
        <v/>
      </c>
      <c r="LX8" s="632" t="str">
        <f t="shared" si="9"/>
        <v/>
      </c>
      <c r="LY8" s="852"/>
      <c r="LZ8" s="637" t="str">
        <f t="shared" si="10"/>
        <v/>
      </c>
      <c r="MA8" s="635" t="str">
        <f t="shared" si="11"/>
        <v/>
      </c>
      <c r="MB8" s="632" t="str">
        <f t="shared" si="12"/>
        <v/>
      </c>
      <c r="MC8" s="632" t="str">
        <f t="shared" si="13"/>
        <v/>
      </c>
      <c r="MD8" s="632" t="str">
        <f t="shared" si="14"/>
        <v/>
      </c>
      <c r="ME8" s="632" t="str">
        <f t="shared" si="15"/>
        <v/>
      </c>
      <c r="MF8" s="852"/>
      <c r="MG8" s="637">
        <v>3</v>
      </c>
      <c r="MH8" s="635" t="str">
        <f t="shared" si="16"/>
        <v/>
      </c>
      <c r="MI8" s="632" t="str">
        <f t="shared" si="17"/>
        <v/>
      </c>
      <c r="MJ8" s="632" t="str">
        <f t="shared" si="18"/>
        <v/>
      </c>
      <c r="MK8" s="632" t="str">
        <f t="shared" si="19"/>
        <v/>
      </c>
      <c r="ML8" s="632" t="str">
        <f t="shared" si="20"/>
        <v/>
      </c>
      <c r="MM8" s="852"/>
      <c r="MN8" s="637">
        <v>3</v>
      </c>
      <c r="MO8" s="635" t="str">
        <f t="shared" si="21"/>
        <v/>
      </c>
      <c r="MP8" s="632" t="str">
        <f t="shared" si="22"/>
        <v/>
      </c>
      <c r="MQ8" s="632" t="str">
        <f t="shared" si="23"/>
        <v/>
      </c>
      <c r="MR8" s="632" t="str">
        <f t="shared" si="24"/>
        <v/>
      </c>
      <c r="MS8" s="632" t="str">
        <f t="shared" si="25"/>
        <v/>
      </c>
      <c r="MT8" s="852"/>
      <c r="MU8" s="637">
        <v>3</v>
      </c>
      <c r="MV8" s="635" t="str">
        <f t="shared" si="26"/>
        <v/>
      </c>
      <c r="MW8" s="632" t="str">
        <f t="shared" si="27"/>
        <v/>
      </c>
      <c r="MX8" s="632" t="str">
        <f t="shared" si="28"/>
        <v/>
      </c>
      <c r="MY8" s="632" t="str">
        <f t="shared" si="29"/>
        <v/>
      </c>
      <c r="MZ8" s="632" t="str">
        <f t="shared" si="30"/>
        <v/>
      </c>
      <c r="NA8" s="852"/>
      <c r="NB8" s="637">
        <v>3</v>
      </c>
      <c r="NC8" s="635" t="str">
        <f t="shared" si="31"/>
        <v/>
      </c>
      <c r="ND8" s="632" t="str">
        <f t="shared" si="32"/>
        <v/>
      </c>
      <c r="NE8" s="632" t="str">
        <f t="shared" si="33"/>
        <v/>
      </c>
      <c r="NF8" s="632" t="str">
        <f t="shared" si="34"/>
        <v/>
      </c>
      <c r="NG8" s="632" t="str">
        <f t="shared" si="35"/>
        <v/>
      </c>
      <c r="NH8" s="852"/>
      <c r="NI8" s="637">
        <v>3</v>
      </c>
      <c r="NJ8" s="635" t="str">
        <f t="shared" si="36"/>
        <v/>
      </c>
      <c r="NK8" s="632" t="str">
        <f t="shared" si="37"/>
        <v/>
      </c>
      <c r="NL8" s="632" t="str">
        <f t="shared" si="38"/>
        <v/>
      </c>
      <c r="NM8" s="632" t="str">
        <f t="shared" si="39"/>
        <v/>
      </c>
      <c r="NN8" s="632" t="str">
        <f t="shared" si="40"/>
        <v/>
      </c>
      <c r="NO8" s="852"/>
      <c r="NP8" s="637">
        <v>3</v>
      </c>
      <c r="NQ8" s="635" t="str">
        <f t="shared" si="41"/>
        <v/>
      </c>
      <c r="NR8" s="632" t="str">
        <f t="shared" si="42"/>
        <v/>
      </c>
      <c r="NS8" s="632" t="str">
        <f t="shared" si="43"/>
        <v/>
      </c>
      <c r="NT8" s="632" t="str">
        <f t="shared" si="44"/>
        <v/>
      </c>
      <c r="NU8" s="632" t="str">
        <f t="shared" si="45"/>
        <v/>
      </c>
      <c r="NV8" s="852"/>
      <c r="NW8" s="637">
        <v>3</v>
      </c>
      <c r="NX8" s="635" t="str">
        <f t="shared" si="46"/>
        <v/>
      </c>
      <c r="NY8" s="632" t="str">
        <f t="shared" si="47"/>
        <v/>
      </c>
      <c r="NZ8" s="632" t="str">
        <f t="shared" si="48"/>
        <v/>
      </c>
      <c r="OA8" s="632" t="str">
        <f t="shared" si="49"/>
        <v/>
      </c>
      <c r="OB8" s="632" t="str">
        <f t="shared" si="50"/>
        <v/>
      </c>
      <c r="OC8" s="852"/>
      <c r="OD8" s="637">
        <v>3</v>
      </c>
      <c r="OE8" s="635" t="str">
        <f t="shared" si="51"/>
        <v/>
      </c>
      <c r="OF8" s="632" t="str">
        <f t="shared" si="52"/>
        <v/>
      </c>
      <c r="OG8" s="632" t="str">
        <f t="shared" si="53"/>
        <v/>
      </c>
      <c r="OH8" s="632" t="str">
        <f t="shared" si="54"/>
        <v/>
      </c>
      <c r="OI8" s="632" t="str">
        <f t="shared" si="55"/>
        <v/>
      </c>
      <c r="OJ8" s="852"/>
      <c r="OK8" s="637">
        <v>3</v>
      </c>
      <c r="OL8" s="635" t="str">
        <f t="shared" si="56"/>
        <v/>
      </c>
      <c r="OM8" s="632" t="str">
        <f t="shared" si="57"/>
        <v/>
      </c>
      <c r="ON8" s="632" t="str">
        <f t="shared" si="58"/>
        <v/>
      </c>
      <c r="OO8" s="632" t="str">
        <f t="shared" si="59"/>
        <v/>
      </c>
      <c r="OP8" s="632" t="str">
        <f t="shared" si="60"/>
        <v/>
      </c>
      <c r="OQ8" s="852"/>
      <c r="OR8" s="637">
        <v>3</v>
      </c>
      <c r="OS8" s="635" t="str">
        <f t="shared" si="61"/>
        <v/>
      </c>
      <c r="OT8" s="632" t="str">
        <f t="shared" si="62"/>
        <v/>
      </c>
      <c r="OU8" s="632" t="str">
        <f t="shared" si="63"/>
        <v/>
      </c>
      <c r="OV8" s="632" t="str">
        <f t="shared" si="64"/>
        <v/>
      </c>
      <c r="OW8" s="632" t="str">
        <f t="shared" si="65"/>
        <v/>
      </c>
      <c r="OX8" s="852"/>
      <c r="OY8" s="641">
        <v>3</v>
      </c>
      <c r="OZ8" s="640" t="str">
        <f t="shared" si="66"/>
        <v/>
      </c>
      <c r="PA8" s="633" t="str">
        <f t="shared" si="67"/>
        <v/>
      </c>
      <c r="PB8" s="633" t="str">
        <f t="shared" si="68"/>
        <v/>
      </c>
      <c r="PC8" s="633" t="str">
        <f t="shared" si="69"/>
        <v/>
      </c>
      <c r="PD8" s="633" t="str">
        <f t="shared" si="70"/>
        <v/>
      </c>
      <c r="PE8" s="852"/>
      <c r="PF8" s="632">
        <v>3</v>
      </c>
      <c r="PG8" s="635" t="str">
        <f t="shared" si="71"/>
        <v/>
      </c>
      <c r="PH8" s="632" t="str">
        <f t="shared" si="72"/>
        <v/>
      </c>
      <c r="PI8" s="632" t="str">
        <f t="shared" si="73"/>
        <v/>
      </c>
      <c r="PJ8" s="632" t="str">
        <f t="shared" si="74"/>
        <v/>
      </c>
      <c r="PK8" s="632" t="str">
        <f t="shared" si="75"/>
        <v/>
      </c>
      <c r="PL8" s="852"/>
    </row>
    <row r="9" spans="1:428" ht="12.75" customHeight="1">
      <c r="A9" s="850"/>
      <c r="B9" s="850"/>
      <c r="C9" s="668"/>
      <c r="D9" s="667"/>
      <c r="E9" s="667"/>
      <c r="F9" s="912"/>
      <c r="G9" s="883" t="str">
        <f>IF($G$5=$D$11,"BİLGİ GİRİŞİ İÇİN TIKLAYIN...","")</f>
        <v/>
      </c>
      <c r="H9" s="884"/>
      <c r="I9" s="885"/>
      <c r="J9" s="626"/>
      <c r="K9" s="892" t="str">
        <f>IF($G$5=$D$13,"BİLGİ GİRİŞİ İÇİN TIKLAYIN...","")</f>
        <v/>
      </c>
      <c r="L9" s="893"/>
      <c r="M9" s="894"/>
      <c r="N9" s="880"/>
      <c r="O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2"/>
      <c r="AW9" s="612"/>
      <c r="AX9" s="612"/>
      <c r="AY9" s="612"/>
      <c r="AZ9" s="612"/>
      <c r="BA9" s="612"/>
      <c r="BB9" s="612"/>
      <c r="BC9" s="612"/>
      <c r="BD9" s="612"/>
      <c r="BE9" s="612"/>
      <c r="BF9" s="612"/>
      <c r="BG9" s="612"/>
      <c r="BH9" s="612"/>
      <c r="BI9" s="612"/>
      <c r="BJ9" s="612"/>
      <c r="BK9" s="612"/>
      <c r="BL9" s="612"/>
      <c r="BM9" s="612"/>
      <c r="BN9" s="612"/>
      <c r="BO9" s="612"/>
      <c r="BP9" s="612"/>
      <c r="BQ9" s="612"/>
      <c r="BR9" s="612"/>
      <c r="BS9" s="612"/>
      <c r="BT9" s="612"/>
      <c r="BU9" s="612"/>
      <c r="BV9" s="612"/>
      <c r="BW9" s="612"/>
      <c r="BX9" s="612"/>
      <c r="BY9" s="612"/>
      <c r="BZ9" s="612"/>
      <c r="CA9" s="612"/>
      <c r="CB9" s="612"/>
      <c r="CC9" s="612"/>
      <c r="CD9" s="612"/>
      <c r="CE9" s="612"/>
      <c r="CF9" s="612"/>
      <c r="CG9" s="612"/>
      <c r="CH9" s="612"/>
      <c r="CI9" s="612"/>
      <c r="CJ9" s="612"/>
      <c r="CK9" s="612"/>
      <c r="CL9" s="612"/>
      <c r="CM9" s="612"/>
      <c r="CN9" s="612"/>
      <c r="CO9" s="612"/>
      <c r="CP9" s="612"/>
      <c r="CQ9" s="612"/>
      <c r="CR9" s="612"/>
      <c r="CS9" s="612"/>
      <c r="CT9" s="612"/>
      <c r="CU9" s="612"/>
      <c r="CV9" s="612"/>
      <c r="CW9" s="612"/>
      <c r="CX9" s="612"/>
      <c r="CY9" s="612"/>
      <c r="CZ9" s="612"/>
      <c r="DA9" s="612"/>
      <c r="DB9" s="612"/>
      <c r="DC9" s="612"/>
      <c r="DD9" s="612"/>
      <c r="DE9" s="612"/>
      <c r="DF9" s="612"/>
      <c r="DG9" s="612"/>
      <c r="DH9" s="612"/>
      <c r="DI9" s="612"/>
      <c r="DJ9" s="612"/>
      <c r="DK9" s="612"/>
      <c r="DL9" s="612"/>
      <c r="DM9" s="612"/>
      <c r="DN9" s="612"/>
      <c r="DO9" s="612"/>
      <c r="DP9" s="612"/>
      <c r="DQ9" s="612"/>
      <c r="DR9" s="612"/>
      <c r="DS9" s="612"/>
      <c r="DT9" s="612"/>
      <c r="DU9" s="612"/>
      <c r="DV9" s="612"/>
      <c r="DW9" s="612"/>
      <c r="DX9" s="612"/>
      <c r="DY9" s="612"/>
      <c r="DZ9" s="612"/>
      <c r="EA9" s="612"/>
      <c r="EB9" s="612"/>
      <c r="EC9" s="612"/>
      <c r="ED9" s="612"/>
      <c r="EE9" s="612"/>
      <c r="EF9" s="612"/>
      <c r="EG9" s="612"/>
      <c r="EH9" s="612"/>
      <c r="EI9" s="612"/>
      <c r="EJ9" s="612"/>
      <c r="EK9" s="606">
        <v>4</v>
      </c>
      <c r="EL9" s="657"/>
      <c r="EM9" s="607" t="str">
        <f t="shared" si="76"/>
        <v>FEN VE TEKNOLOJİ</v>
      </c>
      <c r="EN9" s="660">
        <v>837</v>
      </c>
      <c r="EO9" s="605"/>
      <c r="EP9" s="605"/>
      <c r="EQ9" s="860"/>
      <c r="ER9" s="606">
        <v>4</v>
      </c>
      <c r="ES9" s="657"/>
      <c r="ET9" s="607" t="str">
        <f t="shared" si="77"/>
        <v>6/B</v>
      </c>
      <c r="EU9" s="658">
        <v>1049</v>
      </c>
      <c r="EV9" s="605"/>
      <c r="EW9" s="605"/>
      <c r="EX9" s="860"/>
      <c r="EY9" s="606">
        <v>4</v>
      </c>
      <c r="EZ9" s="657"/>
      <c r="FA9" s="607" t="str">
        <f t="shared" si="78"/>
        <v>6/C</v>
      </c>
      <c r="FB9" s="658">
        <v>1113</v>
      </c>
      <c r="FC9" s="605"/>
      <c r="FD9" s="605"/>
      <c r="FE9" s="860"/>
      <c r="FF9" s="606">
        <v>4</v>
      </c>
      <c r="FG9" s="657"/>
      <c r="FH9" s="607" t="str">
        <f t="shared" si="79"/>
        <v>6/D</v>
      </c>
      <c r="FI9" s="658">
        <v>883</v>
      </c>
      <c r="FJ9" s="605"/>
      <c r="FK9" s="605"/>
      <c r="FL9" s="860"/>
      <c r="FM9" s="606">
        <v>4</v>
      </c>
      <c r="FN9" s="657"/>
      <c r="FO9" s="607" t="str">
        <f t="shared" si="0"/>
        <v>7/A</v>
      </c>
      <c r="FP9" s="658">
        <v>111</v>
      </c>
      <c r="FQ9" s="605"/>
      <c r="FR9" s="605"/>
      <c r="FS9" s="860"/>
      <c r="FT9" s="606">
        <v>4</v>
      </c>
      <c r="FU9" s="657"/>
      <c r="FV9" s="607" t="str">
        <f t="shared" si="1"/>
        <v>7/B</v>
      </c>
      <c r="FW9" s="658">
        <v>835</v>
      </c>
      <c r="FX9" s="605"/>
      <c r="FY9" s="605"/>
      <c r="FZ9" s="860"/>
      <c r="GA9" s="606">
        <v>4</v>
      </c>
      <c r="GB9" s="657"/>
      <c r="GC9" s="607" t="str">
        <f t="shared" si="2"/>
        <v>BEDEN EĞİTİMİ</v>
      </c>
      <c r="GD9" s="658">
        <v>802</v>
      </c>
      <c r="GE9" s="605"/>
      <c r="GF9" s="605"/>
      <c r="GG9" s="860"/>
      <c r="GH9" s="606">
        <v>4</v>
      </c>
      <c r="GI9" s="657"/>
      <c r="GJ9" s="607" t="str">
        <f t="shared" si="3"/>
        <v>7/D</v>
      </c>
      <c r="GK9" s="658">
        <v>797</v>
      </c>
      <c r="GL9" s="605"/>
      <c r="GM9" s="605"/>
      <c r="GN9" s="860"/>
      <c r="GO9" s="606">
        <v>4</v>
      </c>
      <c r="GP9" s="657"/>
      <c r="GQ9" s="607" t="str">
        <f t="shared" si="4"/>
        <v>8/A</v>
      </c>
      <c r="GR9" s="658">
        <v>47</v>
      </c>
      <c r="GS9" s="605"/>
      <c r="GT9" s="605"/>
      <c r="GU9" s="860"/>
      <c r="GV9" s="606">
        <v>4</v>
      </c>
      <c r="GW9" s="657"/>
      <c r="GX9" s="607" t="str">
        <f t="shared" si="80"/>
        <v>8/B</v>
      </c>
      <c r="GY9" s="658">
        <v>251</v>
      </c>
      <c r="GZ9" s="605"/>
      <c r="HA9" s="605"/>
      <c r="HB9" s="860"/>
      <c r="HC9" s="606">
        <v>4</v>
      </c>
      <c r="HD9" s="657"/>
      <c r="HE9" s="607" t="str">
        <f t="shared" si="81"/>
        <v>8/C</v>
      </c>
      <c r="HF9" s="658">
        <v>207</v>
      </c>
      <c r="HG9" s="605"/>
      <c r="HH9" s="605"/>
      <c r="HI9" s="860"/>
      <c r="HJ9" s="606">
        <v>4</v>
      </c>
      <c r="HK9" s="608" t="s">
        <v>149</v>
      </c>
      <c r="HL9" s="607" t="str">
        <f t="shared" si="82"/>
        <v>8/D</v>
      </c>
      <c r="HM9" s="605" t="s">
        <v>149</v>
      </c>
      <c r="HN9" s="605"/>
      <c r="HO9" s="605"/>
      <c r="HP9" s="860"/>
      <c r="HQ9" s="606">
        <v>4</v>
      </c>
      <c r="HR9" s="608" t="s">
        <v>1015</v>
      </c>
      <c r="HS9" s="605" t="s">
        <v>947</v>
      </c>
      <c r="HT9" s="605">
        <v>45</v>
      </c>
      <c r="HU9" s="605"/>
      <c r="HV9" s="605"/>
      <c r="HW9" s="860"/>
      <c r="HX9" s="606">
        <v>4</v>
      </c>
      <c r="HY9" s="657" t="s">
        <v>843</v>
      </c>
      <c r="HZ9" s="607" t="str">
        <f>'okul-örtmen bilgi'!$B$49</f>
        <v>7/A</v>
      </c>
      <c r="IA9" s="658">
        <v>111</v>
      </c>
      <c r="IB9" s="605"/>
      <c r="IC9" s="605"/>
      <c r="ID9" s="860"/>
      <c r="IE9" s="615"/>
      <c r="IF9" s="615"/>
      <c r="IG9" s="615"/>
      <c r="IH9" s="615"/>
      <c r="II9" s="615"/>
      <c r="IJ9" s="615"/>
      <c r="IK9" s="615"/>
      <c r="IL9" s="615"/>
      <c r="IM9" s="615"/>
      <c r="IN9" s="615"/>
      <c r="IO9" s="615"/>
      <c r="IP9" s="615"/>
      <c r="IQ9" s="615"/>
      <c r="IR9" s="615"/>
      <c r="IS9" s="615"/>
      <c r="IT9" s="615"/>
      <c r="IU9" s="615"/>
      <c r="IV9" s="615"/>
      <c r="IW9" s="615"/>
      <c r="IX9" s="615"/>
      <c r="IY9" s="615"/>
      <c r="IZ9" s="615"/>
      <c r="JA9" s="615"/>
      <c r="JB9" s="615"/>
      <c r="JC9" s="615"/>
      <c r="JD9" s="615"/>
      <c r="JE9" s="615"/>
      <c r="JF9" s="615"/>
      <c r="JG9" s="615"/>
      <c r="JH9" s="615"/>
      <c r="JI9" s="615"/>
      <c r="JJ9" s="615"/>
      <c r="JK9" s="615"/>
      <c r="JL9" s="615"/>
      <c r="JM9" s="615"/>
      <c r="JN9" s="615"/>
      <c r="JO9" s="615"/>
      <c r="JP9" s="615"/>
      <c r="JQ9" s="615"/>
      <c r="JR9" s="615"/>
      <c r="JS9" s="615"/>
      <c r="JT9" s="615"/>
      <c r="JU9" s="615"/>
      <c r="JV9" s="615"/>
      <c r="JW9" s="615"/>
      <c r="JX9" s="615"/>
      <c r="JY9" s="615"/>
      <c r="JZ9" s="624"/>
      <c r="KA9" s="606">
        <v>4</v>
      </c>
      <c r="KB9" s="649"/>
      <c r="KC9" s="607" t="str">
        <f t="shared" si="83"/>
        <v>7/A</v>
      </c>
      <c r="KD9" s="650">
        <v>80</v>
      </c>
      <c r="KE9" s="605"/>
      <c r="KF9" s="605"/>
      <c r="KG9" s="858"/>
      <c r="KH9" s="606">
        <v>4</v>
      </c>
      <c r="KI9" s="657" t="s">
        <v>149</v>
      </c>
      <c r="KJ9" s="657" t="s">
        <v>149</v>
      </c>
      <c r="KK9" s="657" t="s">
        <v>149</v>
      </c>
      <c r="KL9" s="657" t="s">
        <v>149</v>
      </c>
      <c r="KM9" s="657" t="s">
        <v>149</v>
      </c>
      <c r="KN9" s="858"/>
      <c r="KO9" s="615"/>
      <c r="KP9" s="615"/>
      <c r="KQ9" s="615"/>
      <c r="KR9" s="615"/>
      <c r="KS9" s="615"/>
      <c r="KT9" s="615"/>
      <c r="KU9" s="615"/>
      <c r="KV9" s="615"/>
      <c r="KW9" s="615"/>
      <c r="KX9" s="615"/>
      <c r="KY9" s="615"/>
      <c r="KZ9" s="615"/>
      <c r="LA9" s="615"/>
      <c r="LB9" s="615"/>
      <c r="LC9" s="615"/>
      <c r="LD9" s="615"/>
      <c r="LE9" s="615"/>
      <c r="LF9" s="615"/>
      <c r="LG9" s="615"/>
      <c r="LH9" s="615"/>
      <c r="LI9" s="615"/>
      <c r="LJ9" s="615"/>
      <c r="LK9" s="615"/>
      <c r="LL9" s="615"/>
      <c r="LM9" s="615"/>
      <c r="LN9" s="615"/>
      <c r="LO9" s="615"/>
      <c r="LP9" s="615"/>
      <c r="LQ9" s="615"/>
      <c r="LR9" s="615"/>
      <c r="LS9" s="627">
        <v>4</v>
      </c>
      <c r="LT9" s="635" t="str">
        <f t="shared" si="5"/>
        <v/>
      </c>
      <c r="LU9" s="632" t="str">
        <f t="shared" si="6"/>
        <v/>
      </c>
      <c r="LV9" s="632" t="str">
        <f t="shared" si="7"/>
        <v/>
      </c>
      <c r="LW9" s="632" t="str">
        <f t="shared" si="8"/>
        <v/>
      </c>
      <c r="LX9" s="632" t="str">
        <f t="shared" si="9"/>
        <v/>
      </c>
      <c r="LY9" s="852"/>
      <c r="LZ9" s="637" t="str">
        <f t="shared" si="10"/>
        <v/>
      </c>
      <c r="MA9" s="635" t="str">
        <f t="shared" si="11"/>
        <v/>
      </c>
      <c r="MB9" s="632" t="str">
        <f t="shared" si="12"/>
        <v/>
      </c>
      <c r="MC9" s="632" t="str">
        <f t="shared" si="13"/>
        <v/>
      </c>
      <c r="MD9" s="632" t="str">
        <f t="shared" si="14"/>
        <v/>
      </c>
      <c r="ME9" s="632" t="str">
        <f t="shared" si="15"/>
        <v/>
      </c>
      <c r="MF9" s="852"/>
      <c r="MG9" s="637">
        <v>4</v>
      </c>
      <c r="MH9" s="635" t="str">
        <f t="shared" si="16"/>
        <v/>
      </c>
      <c r="MI9" s="632" t="str">
        <f t="shared" si="17"/>
        <v/>
      </c>
      <c r="MJ9" s="632" t="str">
        <f t="shared" si="18"/>
        <v/>
      </c>
      <c r="MK9" s="632" t="str">
        <f t="shared" si="19"/>
        <v/>
      </c>
      <c r="ML9" s="632" t="str">
        <f t="shared" si="20"/>
        <v/>
      </c>
      <c r="MM9" s="852"/>
      <c r="MN9" s="637">
        <v>4</v>
      </c>
      <c r="MO9" s="635" t="str">
        <f t="shared" si="21"/>
        <v/>
      </c>
      <c r="MP9" s="632" t="str">
        <f t="shared" si="22"/>
        <v/>
      </c>
      <c r="MQ9" s="632" t="str">
        <f t="shared" si="23"/>
        <v/>
      </c>
      <c r="MR9" s="632" t="str">
        <f t="shared" si="24"/>
        <v/>
      </c>
      <c r="MS9" s="632" t="str">
        <f t="shared" si="25"/>
        <v/>
      </c>
      <c r="MT9" s="852"/>
      <c r="MU9" s="637">
        <v>4</v>
      </c>
      <c r="MV9" s="635" t="str">
        <f t="shared" si="26"/>
        <v/>
      </c>
      <c r="MW9" s="632" t="str">
        <f t="shared" si="27"/>
        <v/>
      </c>
      <c r="MX9" s="632" t="str">
        <f t="shared" si="28"/>
        <v/>
      </c>
      <c r="MY9" s="632" t="str">
        <f t="shared" si="29"/>
        <v/>
      </c>
      <c r="MZ9" s="632" t="str">
        <f t="shared" si="30"/>
        <v/>
      </c>
      <c r="NA9" s="852"/>
      <c r="NB9" s="637">
        <v>4</v>
      </c>
      <c r="NC9" s="635" t="str">
        <f t="shared" si="31"/>
        <v/>
      </c>
      <c r="ND9" s="632" t="str">
        <f t="shared" si="32"/>
        <v/>
      </c>
      <c r="NE9" s="632" t="str">
        <f t="shared" si="33"/>
        <v/>
      </c>
      <c r="NF9" s="632" t="str">
        <f t="shared" si="34"/>
        <v/>
      </c>
      <c r="NG9" s="632" t="str">
        <f t="shared" si="35"/>
        <v/>
      </c>
      <c r="NH9" s="852"/>
      <c r="NI9" s="637">
        <v>4</v>
      </c>
      <c r="NJ9" s="635" t="str">
        <f t="shared" si="36"/>
        <v/>
      </c>
      <c r="NK9" s="632" t="str">
        <f t="shared" si="37"/>
        <v/>
      </c>
      <c r="NL9" s="632" t="str">
        <f t="shared" si="38"/>
        <v/>
      </c>
      <c r="NM9" s="632" t="str">
        <f t="shared" si="39"/>
        <v/>
      </c>
      <c r="NN9" s="632" t="str">
        <f t="shared" si="40"/>
        <v/>
      </c>
      <c r="NO9" s="852"/>
      <c r="NP9" s="637">
        <v>4</v>
      </c>
      <c r="NQ9" s="635" t="str">
        <f t="shared" si="41"/>
        <v/>
      </c>
      <c r="NR9" s="632" t="str">
        <f t="shared" si="42"/>
        <v/>
      </c>
      <c r="NS9" s="632" t="str">
        <f t="shared" si="43"/>
        <v/>
      </c>
      <c r="NT9" s="632" t="str">
        <f t="shared" si="44"/>
        <v/>
      </c>
      <c r="NU9" s="632" t="str">
        <f t="shared" si="45"/>
        <v/>
      </c>
      <c r="NV9" s="852"/>
      <c r="NW9" s="637">
        <v>4</v>
      </c>
      <c r="NX9" s="635" t="str">
        <f t="shared" si="46"/>
        <v/>
      </c>
      <c r="NY9" s="632" t="str">
        <f t="shared" si="47"/>
        <v/>
      </c>
      <c r="NZ9" s="632" t="str">
        <f t="shared" si="48"/>
        <v/>
      </c>
      <c r="OA9" s="632" t="str">
        <f t="shared" si="49"/>
        <v/>
      </c>
      <c r="OB9" s="632" t="str">
        <f t="shared" si="50"/>
        <v/>
      </c>
      <c r="OC9" s="852"/>
      <c r="OD9" s="637">
        <v>4</v>
      </c>
      <c r="OE9" s="635" t="str">
        <f t="shared" si="51"/>
        <v/>
      </c>
      <c r="OF9" s="632" t="str">
        <f t="shared" si="52"/>
        <v/>
      </c>
      <c r="OG9" s="632" t="str">
        <f t="shared" si="53"/>
        <v/>
      </c>
      <c r="OH9" s="632" t="str">
        <f t="shared" si="54"/>
        <v/>
      </c>
      <c r="OI9" s="632" t="str">
        <f t="shared" si="55"/>
        <v/>
      </c>
      <c r="OJ9" s="852"/>
      <c r="OK9" s="637">
        <v>4</v>
      </c>
      <c r="OL9" s="635" t="str">
        <f t="shared" si="56"/>
        <v/>
      </c>
      <c r="OM9" s="632" t="str">
        <f t="shared" si="57"/>
        <v/>
      </c>
      <c r="ON9" s="632" t="str">
        <f t="shared" si="58"/>
        <v/>
      </c>
      <c r="OO9" s="632" t="str">
        <f t="shared" si="59"/>
        <v/>
      </c>
      <c r="OP9" s="632" t="str">
        <f t="shared" si="60"/>
        <v/>
      </c>
      <c r="OQ9" s="852"/>
      <c r="OR9" s="637">
        <v>4</v>
      </c>
      <c r="OS9" s="635" t="str">
        <f t="shared" si="61"/>
        <v/>
      </c>
      <c r="OT9" s="632" t="str">
        <f t="shared" si="62"/>
        <v/>
      </c>
      <c r="OU9" s="632" t="str">
        <f t="shared" si="63"/>
        <v/>
      </c>
      <c r="OV9" s="632" t="str">
        <f t="shared" si="64"/>
        <v/>
      </c>
      <c r="OW9" s="632" t="str">
        <f t="shared" si="65"/>
        <v/>
      </c>
      <c r="OX9" s="852"/>
      <c r="OY9" s="641">
        <v>4</v>
      </c>
      <c r="OZ9" s="640" t="str">
        <f t="shared" si="66"/>
        <v/>
      </c>
      <c r="PA9" s="633" t="str">
        <f t="shared" si="67"/>
        <v/>
      </c>
      <c r="PB9" s="633" t="str">
        <f t="shared" si="68"/>
        <v/>
      </c>
      <c r="PC9" s="633" t="str">
        <f t="shared" si="69"/>
        <v/>
      </c>
      <c r="PD9" s="633" t="str">
        <f t="shared" si="70"/>
        <v/>
      </c>
      <c r="PE9" s="852"/>
      <c r="PF9" s="632">
        <v>4</v>
      </c>
      <c r="PG9" s="635" t="str">
        <f t="shared" si="71"/>
        <v/>
      </c>
      <c r="PH9" s="632" t="str">
        <f t="shared" si="72"/>
        <v/>
      </c>
      <c r="PI9" s="632" t="str">
        <f t="shared" si="73"/>
        <v/>
      </c>
      <c r="PJ9" s="632" t="str">
        <f t="shared" si="74"/>
        <v/>
      </c>
      <c r="PK9" s="632" t="str">
        <f t="shared" si="75"/>
        <v/>
      </c>
      <c r="PL9" s="852"/>
    </row>
    <row r="10" spans="1:428" ht="12.75" customHeight="1">
      <c r="A10" s="850"/>
      <c r="B10" s="850"/>
      <c r="C10" s="668"/>
      <c r="D10" s="667"/>
      <c r="E10" s="667"/>
      <c r="F10" s="912"/>
      <c r="G10" s="886"/>
      <c r="H10" s="887"/>
      <c r="I10" s="888"/>
      <c r="J10" s="626"/>
      <c r="K10" s="895"/>
      <c r="L10" s="896"/>
      <c r="M10" s="897"/>
      <c r="N10" s="880"/>
      <c r="O10" s="612"/>
      <c r="Y10" s="612"/>
      <c r="Z10" s="612"/>
      <c r="AA10" s="612"/>
      <c r="AB10" s="612"/>
      <c r="AC10" s="612"/>
      <c r="AD10" s="612"/>
      <c r="AE10" s="612"/>
      <c r="AF10" s="612"/>
      <c r="AG10" s="612"/>
      <c r="AH10" s="612"/>
      <c r="AI10" s="612"/>
      <c r="AJ10" s="612"/>
      <c r="AK10" s="612"/>
      <c r="AL10" s="612"/>
      <c r="AM10" s="612"/>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12"/>
      <c r="CI10" s="612"/>
      <c r="CJ10" s="612"/>
      <c r="CK10" s="612"/>
      <c r="CL10" s="612"/>
      <c r="CM10" s="612"/>
      <c r="CN10" s="612"/>
      <c r="CO10" s="612"/>
      <c r="CP10" s="612"/>
      <c r="CQ10" s="612"/>
      <c r="CR10" s="612"/>
      <c r="CS10" s="612"/>
      <c r="CT10" s="612"/>
      <c r="CU10" s="612"/>
      <c r="CV10" s="612"/>
      <c r="CW10" s="612"/>
      <c r="CX10" s="612"/>
      <c r="CY10" s="612"/>
      <c r="CZ10" s="612"/>
      <c r="DA10" s="612"/>
      <c r="DB10" s="612"/>
      <c r="DC10" s="612"/>
      <c r="DD10" s="612"/>
      <c r="DE10" s="612"/>
      <c r="DF10" s="612"/>
      <c r="DG10" s="612"/>
      <c r="DH10" s="612"/>
      <c r="DI10" s="612"/>
      <c r="DJ10" s="612"/>
      <c r="DK10" s="612"/>
      <c r="DL10" s="612"/>
      <c r="DM10" s="612"/>
      <c r="DN10" s="612"/>
      <c r="DO10" s="612"/>
      <c r="DP10" s="612"/>
      <c r="DQ10" s="612"/>
      <c r="DR10" s="612"/>
      <c r="DS10" s="612"/>
      <c r="DT10" s="612"/>
      <c r="DU10" s="612"/>
      <c r="DV10" s="612"/>
      <c r="DW10" s="612"/>
      <c r="DX10" s="612"/>
      <c r="DY10" s="612"/>
      <c r="DZ10" s="612"/>
      <c r="EA10" s="612"/>
      <c r="EB10" s="612"/>
      <c r="EC10" s="612"/>
      <c r="ED10" s="612"/>
      <c r="EE10" s="612"/>
      <c r="EF10" s="612"/>
      <c r="EG10" s="612"/>
      <c r="EH10" s="612"/>
      <c r="EI10" s="612"/>
      <c r="EJ10" s="612"/>
      <c r="EK10" s="606">
        <v>5</v>
      </c>
      <c r="EL10" s="657"/>
      <c r="EM10" s="607" t="str">
        <f t="shared" si="76"/>
        <v>FEN VE TEKNOLOJİ</v>
      </c>
      <c r="EN10" s="660">
        <v>849</v>
      </c>
      <c r="EO10" s="605"/>
      <c r="EP10" s="605"/>
      <c r="EQ10" s="860"/>
      <c r="ER10" s="606">
        <v>5</v>
      </c>
      <c r="ES10" s="657"/>
      <c r="ET10" s="607" t="str">
        <f t="shared" si="77"/>
        <v>6/B</v>
      </c>
      <c r="EU10" s="658">
        <v>1052</v>
      </c>
      <c r="EV10" s="605"/>
      <c r="EW10" s="605"/>
      <c r="EX10" s="860"/>
      <c r="EY10" s="606">
        <v>5</v>
      </c>
      <c r="EZ10" s="657"/>
      <c r="FA10" s="607" t="str">
        <f t="shared" si="78"/>
        <v>6/C</v>
      </c>
      <c r="FB10" s="658">
        <v>1114</v>
      </c>
      <c r="FC10" s="605"/>
      <c r="FD10" s="605"/>
      <c r="FE10" s="860"/>
      <c r="FF10" s="606">
        <v>5</v>
      </c>
      <c r="FG10" s="657"/>
      <c r="FH10" s="607" t="str">
        <f t="shared" si="79"/>
        <v>6/D</v>
      </c>
      <c r="FI10" s="658">
        <v>934</v>
      </c>
      <c r="FJ10" s="605"/>
      <c r="FK10" s="605"/>
      <c r="FL10" s="860"/>
      <c r="FM10" s="606">
        <v>5</v>
      </c>
      <c r="FN10" s="608"/>
      <c r="FO10" s="607" t="str">
        <f t="shared" si="0"/>
        <v>7/A</v>
      </c>
      <c r="FP10" s="605">
        <v>121</v>
      </c>
      <c r="FQ10" s="605"/>
      <c r="FR10" s="605"/>
      <c r="FS10" s="860"/>
      <c r="FT10" s="606">
        <v>5</v>
      </c>
      <c r="FU10" s="657"/>
      <c r="FV10" s="607" t="str">
        <f t="shared" si="1"/>
        <v>7/B</v>
      </c>
      <c r="FW10" s="658">
        <v>838</v>
      </c>
      <c r="FX10" s="605"/>
      <c r="FY10" s="605"/>
      <c r="FZ10" s="860"/>
      <c r="GA10" s="606">
        <v>5</v>
      </c>
      <c r="GB10" s="657"/>
      <c r="GC10" s="607" t="str">
        <f t="shared" si="2"/>
        <v>BEDEN EĞİTİMİ</v>
      </c>
      <c r="GD10" s="658">
        <v>819</v>
      </c>
      <c r="GE10" s="605"/>
      <c r="GF10" s="605"/>
      <c r="GG10" s="860"/>
      <c r="GH10" s="606">
        <v>5</v>
      </c>
      <c r="GI10" s="657"/>
      <c r="GJ10" s="607" t="str">
        <f t="shared" si="3"/>
        <v>7/D</v>
      </c>
      <c r="GK10" s="658">
        <v>799</v>
      </c>
      <c r="GL10" s="605"/>
      <c r="GM10" s="605"/>
      <c r="GN10" s="860"/>
      <c r="GO10" s="606">
        <v>5</v>
      </c>
      <c r="GP10" s="657"/>
      <c r="GQ10" s="607" t="str">
        <f t="shared" si="4"/>
        <v>8/A</v>
      </c>
      <c r="GR10" s="658">
        <v>48</v>
      </c>
      <c r="GS10" s="605"/>
      <c r="GT10" s="605"/>
      <c r="GU10" s="860"/>
      <c r="GV10" s="606">
        <v>5</v>
      </c>
      <c r="GW10" s="657"/>
      <c r="GX10" s="607" t="str">
        <f t="shared" si="80"/>
        <v>8/B</v>
      </c>
      <c r="GY10" s="658">
        <v>261</v>
      </c>
      <c r="GZ10" s="605"/>
      <c r="HA10" s="605"/>
      <c r="HB10" s="860"/>
      <c r="HC10" s="606">
        <v>5</v>
      </c>
      <c r="HD10" s="657"/>
      <c r="HE10" s="607" t="str">
        <f t="shared" si="81"/>
        <v>8/C</v>
      </c>
      <c r="HF10" s="658">
        <v>217</v>
      </c>
      <c r="HG10" s="605"/>
      <c r="HH10" s="605"/>
      <c r="HI10" s="860"/>
      <c r="HJ10" s="606">
        <v>5</v>
      </c>
      <c r="HK10" s="608" t="s">
        <v>149</v>
      </c>
      <c r="HL10" s="607" t="str">
        <f t="shared" si="82"/>
        <v>8/D</v>
      </c>
      <c r="HM10" s="605" t="s">
        <v>149</v>
      </c>
      <c r="HN10" s="605"/>
      <c r="HO10" s="605"/>
      <c r="HP10" s="860"/>
      <c r="HQ10" s="606">
        <v>5</v>
      </c>
      <c r="HR10" s="608" t="s">
        <v>944</v>
      </c>
      <c r="HS10" s="605" t="s">
        <v>947</v>
      </c>
      <c r="HT10" s="605">
        <v>86</v>
      </c>
      <c r="HU10" s="605"/>
      <c r="HV10" s="605"/>
      <c r="HW10" s="860"/>
      <c r="HX10" s="606">
        <v>5</v>
      </c>
      <c r="HY10" s="608" t="s">
        <v>1189</v>
      </c>
      <c r="HZ10" s="607" t="str">
        <f>'okul-örtmen bilgi'!$B$49</f>
        <v>7/A</v>
      </c>
      <c r="IA10" s="605">
        <v>121</v>
      </c>
      <c r="IB10" s="605"/>
      <c r="IC10" s="605"/>
      <c r="ID10" s="860"/>
      <c r="IE10" s="615"/>
      <c r="IF10" s="615"/>
      <c r="IG10" s="615"/>
      <c r="IH10" s="615"/>
      <c r="II10" s="615"/>
      <c r="IJ10" s="615"/>
      <c r="IK10" s="615"/>
      <c r="IL10" s="615"/>
      <c r="IM10" s="615"/>
      <c r="IN10" s="615"/>
      <c r="IO10" s="615"/>
      <c r="IP10" s="615"/>
      <c r="IQ10" s="615"/>
      <c r="IR10" s="615"/>
      <c r="IS10" s="615"/>
      <c r="IT10" s="615"/>
      <c r="IU10" s="615"/>
      <c r="IV10" s="615"/>
      <c r="IW10" s="615"/>
      <c r="IX10" s="615"/>
      <c r="IY10" s="615"/>
      <c r="IZ10" s="615"/>
      <c r="JA10" s="615"/>
      <c r="JB10" s="615"/>
      <c r="JC10" s="615"/>
      <c r="JD10" s="615"/>
      <c r="JE10" s="615"/>
      <c r="JF10" s="615"/>
      <c r="JG10" s="615"/>
      <c r="JH10" s="615"/>
      <c r="JI10" s="615"/>
      <c r="JJ10" s="615"/>
      <c r="JK10" s="615"/>
      <c r="JL10" s="615"/>
      <c r="JM10" s="615"/>
      <c r="JN10" s="615"/>
      <c r="JO10" s="615"/>
      <c r="JP10" s="615"/>
      <c r="JQ10" s="615"/>
      <c r="JR10" s="615"/>
      <c r="JS10" s="615"/>
      <c r="JT10" s="615"/>
      <c r="JU10" s="615"/>
      <c r="JV10" s="615"/>
      <c r="JW10" s="615"/>
      <c r="JX10" s="615"/>
      <c r="JY10" s="615"/>
      <c r="JZ10" s="624"/>
      <c r="KA10" s="606">
        <v>5</v>
      </c>
      <c r="KB10" s="649"/>
      <c r="KC10" s="607" t="str">
        <f t="shared" si="83"/>
        <v>7/A</v>
      </c>
      <c r="KD10" s="650">
        <v>81</v>
      </c>
      <c r="KE10" s="605"/>
      <c r="KF10" s="605"/>
      <c r="KG10" s="858"/>
      <c r="KH10" s="606">
        <v>5</v>
      </c>
      <c r="KI10" s="657" t="s">
        <v>149</v>
      </c>
      <c r="KJ10" s="657" t="s">
        <v>149</v>
      </c>
      <c r="KK10" s="657" t="s">
        <v>149</v>
      </c>
      <c r="KL10" s="657" t="s">
        <v>149</v>
      </c>
      <c r="KM10" s="657" t="s">
        <v>149</v>
      </c>
      <c r="KN10" s="858"/>
      <c r="KO10" s="615"/>
      <c r="KP10" s="615"/>
      <c r="KQ10" s="615"/>
      <c r="KR10" s="615"/>
      <c r="KS10" s="615"/>
      <c r="KT10" s="615"/>
      <c r="KU10" s="615"/>
      <c r="KV10" s="615"/>
      <c r="KW10" s="615"/>
      <c r="KX10" s="615"/>
      <c r="KY10" s="615"/>
      <c r="KZ10" s="615"/>
      <c r="LA10" s="615"/>
      <c r="LB10" s="615"/>
      <c r="LC10" s="615"/>
      <c r="LD10" s="615"/>
      <c r="LE10" s="615"/>
      <c r="LF10" s="615"/>
      <c r="LG10" s="615"/>
      <c r="LH10" s="615"/>
      <c r="LI10" s="615"/>
      <c r="LJ10" s="615"/>
      <c r="LK10" s="615"/>
      <c r="LL10" s="615"/>
      <c r="LM10" s="615"/>
      <c r="LN10" s="615"/>
      <c r="LO10" s="615"/>
      <c r="LP10" s="615"/>
      <c r="LQ10" s="615"/>
      <c r="LR10" s="615"/>
      <c r="LS10" s="627">
        <v>5</v>
      </c>
      <c r="LT10" s="635" t="str">
        <f t="shared" si="5"/>
        <v/>
      </c>
      <c r="LU10" s="632" t="str">
        <f t="shared" si="6"/>
        <v/>
      </c>
      <c r="LV10" s="632" t="str">
        <f t="shared" si="7"/>
        <v/>
      </c>
      <c r="LW10" s="632" t="str">
        <f t="shared" si="8"/>
        <v/>
      </c>
      <c r="LX10" s="632" t="str">
        <f t="shared" si="9"/>
        <v/>
      </c>
      <c r="LY10" s="852"/>
      <c r="LZ10" s="637" t="str">
        <f t="shared" si="10"/>
        <v/>
      </c>
      <c r="MA10" s="635" t="str">
        <f t="shared" si="11"/>
        <v/>
      </c>
      <c r="MB10" s="632" t="str">
        <f t="shared" si="12"/>
        <v/>
      </c>
      <c r="MC10" s="632" t="str">
        <f t="shared" si="13"/>
        <v/>
      </c>
      <c r="MD10" s="632" t="str">
        <f t="shared" si="14"/>
        <v/>
      </c>
      <c r="ME10" s="632" t="str">
        <f t="shared" si="15"/>
        <v/>
      </c>
      <c r="MF10" s="852"/>
      <c r="MG10" s="637">
        <v>5</v>
      </c>
      <c r="MH10" s="635" t="str">
        <f t="shared" si="16"/>
        <v/>
      </c>
      <c r="MI10" s="632" t="str">
        <f t="shared" si="17"/>
        <v/>
      </c>
      <c r="MJ10" s="632" t="str">
        <f t="shared" si="18"/>
        <v/>
      </c>
      <c r="MK10" s="632" t="str">
        <f t="shared" si="19"/>
        <v/>
      </c>
      <c r="ML10" s="632" t="str">
        <f t="shared" si="20"/>
        <v/>
      </c>
      <c r="MM10" s="852"/>
      <c r="MN10" s="637">
        <v>5</v>
      </c>
      <c r="MO10" s="635" t="str">
        <f t="shared" si="21"/>
        <v/>
      </c>
      <c r="MP10" s="632" t="str">
        <f t="shared" si="22"/>
        <v/>
      </c>
      <c r="MQ10" s="632" t="str">
        <f t="shared" si="23"/>
        <v/>
      </c>
      <c r="MR10" s="632" t="str">
        <f t="shared" si="24"/>
        <v/>
      </c>
      <c r="MS10" s="632" t="str">
        <f t="shared" si="25"/>
        <v/>
      </c>
      <c r="MT10" s="852"/>
      <c r="MU10" s="637">
        <v>5</v>
      </c>
      <c r="MV10" s="635" t="str">
        <f t="shared" si="26"/>
        <v/>
      </c>
      <c r="MW10" s="632" t="str">
        <f t="shared" si="27"/>
        <v/>
      </c>
      <c r="MX10" s="632" t="str">
        <f t="shared" si="28"/>
        <v/>
      </c>
      <c r="MY10" s="632" t="str">
        <f t="shared" si="29"/>
        <v/>
      </c>
      <c r="MZ10" s="632" t="str">
        <f t="shared" si="30"/>
        <v/>
      </c>
      <c r="NA10" s="852"/>
      <c r="NB10" s="637">
        <v>5</v>
      </c>
      <c r="NC10" s="635" t="str">
        <f t="shared" si="31"/>
        <v/>
      </c>
      <c r="ND10" s="632" t="str">
        <f t="shared" si="32"/>
        <v/>
      </c>
      <c r="NE10" s="632" t="str">
        <f t="shared" si="33"/>
        <v/>
      </c>
      <c r="NF10" s="632" t="str">
        <f t="shared" si="34"/>
        <v/>
      </c>
      <c r="NG10" s="632" t="str">
        <f t="shared" si="35"/>
        <v/>
      </c>
      <c r="NH10" s="852"/>
      <c r="NI10" s="637">
        <v>5</v>
      </c>
      <c r="NJ10" s="635" t="str">
        <f t="shared" si="36"/>
        <v/>
      </c>
      <c r="NK10" s="632" t="str">
        <f t="shared" si="37"/>
        <v/>
      </c>
      <c r="NL10" s="632" t="str">
        <f t="shared" si="38"/>
        <v/>
      </c>
      <c r="NM10" s="632" t="str">
        <f t="shared" si="39"/>
        <v/>
      </c>
      <c r="NN10" s="632" t="str">
        <f t="shared" si="40"/>
        <v/>
      </c>
      <c r="NO10" s="852"/>
      <c r="NP10" s="637">
        <v>5</v>
      </c>
      <c r="NQ10" s="635" t="str">
        <f t="shared" si="41"/>
        <v/>
      </c>
      <c r="NR10" s="632" t="str">
        <f t="shared" si="42"/>
        <v/>
      </c>
      <c r="NS10" s="632" t="str">
        <f t="shared" si="43"/>
        <v/>
      </c>
      <c r="NT10" s="632" t="str">
        <f t="shared" si="44"/>
        <v/>
      </c>
      <c r="NU10" s="632" t="str">
        <f t="shared" si="45"/>
        <v/>
      </c>
      <c r="NV10" s="852"/>
      <c r="NW10" s="637">
        <v>5</v>
      </c>
      <c r="NX10" s="635" t="str">
        <f t="shared" si="46"/>
        <v/>
      </c>
      <c r="NY10" s="632" t="str">
        <f t="shared" si="47"/>
        <v/>
      </c>
      <c r="NZ10" s="632" t="str">
        <f t="shared" si="48"/>
        <v/>
      </c>
      <c r="OA10" s="632" t="str">
        <f t="shared" si="49"/>
        <v/>
      </c>
      <c r="OB10" s="632" t="str">
        <f t="shared" si="50"/>
        <v/>
      </c>
      <c r="OC10" s="852"/>
      <c r="OD10" s="637">
        <v>5</v>
      </c>
      <c r="OE10" s="635" t="str">
        <f t="shared" si="51"/>
        <v/>
      </c>
      <c r="OF10" s="632" t="str">
        <f t="shared" si="52"/>
        <v/>
      </c>
      <c r="OG10" s="632" t="str">
        <f t="shared" si="53"/>
        <v/>
      </c>
      <c r="OH10" s="632" t="str">
        <f t="shared" si="54"/>
        <v/>
      </c>
      <c r="OI10" s="632" t="str">
        <f t="shared" si="55"/>
        <v/>
      </c>
      <c r="OJ10" s="852"/>
      <c r="OK10" s="637">
        <v>5</v>
      </c>
      <c r="OL10" s="635" t="str">
        <f t="shared" si="56"/>
        <v/>
      </c>
      <c r="OM10" s="632" t="str">
        <f t="shared" si="57"/>
        <v/>
      </c>
      <c r="ON10" s="632" t="str">
        <f t="shared" si="58"/>
        <v/>
      </c>
      <c r="OO10" s="632" t="str">
        <f t="shared" si="59"/>
        <v/>
      </c>
      <c r="OP10" s="632" t="str">
        <f t="shared" si="60"/>
        <v/>
      </c>
      <c r="OQ10" s="852"/>
      <c r="OR10" s="637">
        <v>5</v>
      </c>
      <c r="OS10" s="635" t="str">
        <f t="shared" si="61"/>
        <v/>
      </c>
      <c r="OT10" s="632" t="str">
        <f t="shared" si="62"/>
        <v/>
      </c>
      <c r="OU10" s="632" t="str">
        <f t="shared" si="63"/>
        <v/>
      </c>
      <c r="OV10" s="632" t="str">
        <f t="shared" si="64"/>
        <v/>
      </c>
      <c r="OW10" s="632" t="str">
        <f t="shared" si="65"/>
        <v/>
      </c>
      <c r="OX10" s="852"/>
      <c r="OY10" s="641">
        <v>5</v>
      </c>
      <c r="OZ10" s="640" t="str">
        <f t="shared" si="66"/>
        <v/>
      </c>
      <c r="PA10" s="633" t="str">
        <f t="shared" si="67"/>
        <v/>
      </c>
      <c r="PB10" s="633" t="str">
        <f t="shared" si="68"/>
        <v/>
      </c>
      <c r="PC10" s="633" t="str">
        <f t="shared" si="69"/>
        <v/>
      </c>
      <c r="PD10" s="633" t="str">
        <f t="shared" si="70"/>
        <v/>
      </c>
      <c r="PE10" s="852"/>
      <c r="PF10" s="632">
        <v>5</v>
      </c>
      <c r="PG10" s="635" t="str">
        <f t="shared" si="71"/>
        <v/>
      </c>
      <c r="PH10" s="632" t="str">
        <f t="shared" si="72"/>
        <v/>
      </c>
      <c r="PI10" s="632" t="str">
        <f t="shared" si="73"/>
        <v/>
      </c>
      <c r="PJ10" s="632" t="str">
        <f t="shared" si="74"/>
        <v/>
      </c>
      <c r="PK10" s="632" t="str">
        <f t="shared" si="75"/>
        <v/>
      </c>
      <c r="PL10" s="852"/>
    </row>
    <row r="11" spans="1:428" ht="12.75" customHeight="1">
      <c r="A11" s="850"/>
      <c r="B11" s="850"/>
      <c r="C11" s="668"/>
      <c r="D11" s="667" t="s">
        <v>1240</v>
      </c>
      <c r="E11" s="667"/>
      <c r="F11" s="912"/>
      <c r="G11" s="889"/>
      <c r="H11" s="890"/>
      <c r="I11" s="891"/>
      <c r="J11" s="626"/>
      <c r="K11" s="898"/>
      <c r="L11" s="899"/>
      <c r="M11" s="900"/>
      <c r="N11" s="880"/>
      <c r="O11" s="613"/>
      <c r="Y11" s="613"/>
      <c r="Z11" s="613"/>
      <c r="AA11" s="613"/>
      <c r="AB11" s="613"/>
      <c r="AC11" s="613"/>
      <c r="AD11" s="613"/>
      <c r="AE11" s="613"/>
      <c r="AF11" s="613"/>
      <c r="AG11" s="613"/>
      <c r="AH11" s="613"/>
      <c r="AI11" s="613"/>
      <c r="AJ11" s="613"/>
      <c r="AK11" s="613"/>
      <c r="AL11" s="613"/>
      <c r="AM11" s="613"/>
      <c r="AN11" s="613"/>
      <c r="AO11" s="613"/>
      <c r="AP11" s="613"/>
      <c r="AQ11" s="613"/>
      <c r="AR11" s="613"/>
      <c r="AS11" s="613"/>
      <c r="AT11" s="613"/>
      <c r="AU11" s="613"/>
      <c r="AV11" s="613"/>
      <c r="AW11" s="613"/>
      <c r="AX11" s="613"/>
      <c r="AY11" s="613"/>
      <c r="AZ11" s="613"/>
      <c r="BA11" s="613"/>
      <c r="BB11" s="613"/>
      <c r="BC11" s="613"/>
      <c r="BD11" s="613"/>
      <c r="BE11" s="613"/>
      <c r="BF11" s="613"/>
      <c r="BG11" s="613"/>
      <c r="BH11" s="613"/>
      <c r="BI11" s="613"/>
      <c r="BJ11" s="613"/>
      <c r="BK11" s="613"/>
      <c r="BL11" s="613"/>
      <c r="BM11" s="613"/>
      <c r="BN11" s="613"/>
      <c r="BO11" s="613"/>
      <c r="BP11" s="613"/>
      <c r="BQ11" s="613"/>
      <c r="BR11" s="613"/>
      <c r="BS11" s="613"/>
      <c r="BT11" s="613"/>
      <c r="BU11" s="613"/>
      <c r="BV11" s="613"/>
      <c r="BW11" s="613"/>
      <c r="BX11" s="613"/>
      <c r="BY11" s="613"/>
      <c r="BZ11" s="613"/>
      <c r="CA11" s="613"/>
      <c r="CB11" s="613"/>
      <c r="CC11" s="613"/>
      <c r="CD11" s="613"/>
      <c r="CE11" s="613"/>
      <c r="CF11" s="613"/>
      <c r="CG11" s="613"/>
      <c r="CH11" s="613"/>
      <c r="CI11" s="613"/>
      <c r="CJ11" s="613"/>
      <c r="CK11" s="613"/>
      <c r="CL11" s="613"/>
      <c r="CM11" s="613"/>
      <c r="CN11" s="613"/>
      <c r="CO11" s="613"/>
      <c r="CP11" s="613"/>
      <c r="CQ11" s="613"/>
      <c r="CR11" s="613"/>
      <c r="CS11" s="613"/>
      <c r="CT11" s="613"/>
      <c r="CU11" s="613"/>
      <c r="CV11" s="613"/>
      <c r="CW11" s="613"/>
      <c r="CX11" s="613"/>
      <c r="CY11" s="613"/>
      <c r="CZ11" s="613"/>
      <c r="DA11" s="613"/>
      <c r="DB11" s="613"/>
      <c r="DC11" s="613"/>
      <c r="DD11" s="613"/>
      <c r="DE11" s="613"/>
      <c r="DF11" s="613"/>
      <c r="DG11" s="613"/>
      <c r="DH11" s="613"/>
      <c r="DI11" s="613"/>
      <c r="DJ11" s="613"/>
      <c r="DK11" s="613"/>
      <c r="DL11" s="613"/>
      <c r="DM11" s="613"/>
      <c r="DN11" s="613"/>
      <c r="DO11" s="613"/>
      <c r="DP11" s="613"/>
      <c r="DQ11" s="613"/>
      <c r="DR11" s="613"/>
      <c r="DS11" s="613"/>
      <c r="DT11" s="613"/>
      <c r="DU11" s="613"/>
      <c r="DV11" s="613"/>
      <c r="DW11" s="613"/>
      <c r="DX11" s="613"/>
      <c r="DY11" s="613"/>
      <c r="DZ11" s="613"/>
      <c r="EA11" s="613"/>
      <c r="EB11" s="613"/>
      <c r="EC11" s="613"/>
      <c r="ED11" s="613"/>
      <c r="EE11" s="613"/>
      <c r="EF11" s="613"/>
      <c r="EG11" s="613"/>
      <c r="EH11" s="613"/>
      <c r="EI11" s="613"/>
      <c r="EJ11" s="613"/>
      <c r="EK11" s="606">
        <v>6</v>
      </c>
      <c r="EL11" s="657"/>
      <c r="EM11" s="607" t="str">
        <f t="shared" si="76"/>
        <v>FEN VE TEKNOLOJİ</v>
      </c>
      <c r="EN11" s="660">
        <v>871</v>
      </c>
      <c r="EO11" s="605"/>
      <c r="EP11" s="605"/>
      <c r="EQ11" s="860"/>
      <c r="ER11" s="606">
        <v>6</v>
      </c>
      <c r="ES11" s="657"/>
      <c r="ET11" s="607" t="str">
        <f t="shared" si="77"/>
        <v>6/B</v>
      </c>
      <c r="EU11" s="658">
        <v>1054</v>
      </c>
      <c r="EV11" s="605"/>
      <c r="EW11" s="605"/>
      <c r="EX11" s="860"/>
      <c r="EY11" s="606">
        <v>6</v>
      </c>
      <c r="EZ11" s="657"/>
      <c r="FA11" s="607" t="str">
        <f t="shared" si="78"/>
        <v>6/C</v>
      </c>
      <c r="FB11" s="658">
        <v>1115</v>
      </c>
      <c r="FC11" s="605"/>
      <c r="FD11" s="605"/>
      <c r="FE11" s="860"/>
      <c r="FF11" s="606">
        <v>6</v>
      </c>
      <c r="FG11" s="657"/>
      <c r="FH11" s="607" t="str">
        <f t="shared" si="79"/>
        <v>6/D</v>
      </c>
      <c r="FI11" s="658">
        <v>938</v>
      </c>
      <c r="FJ11" s="605"/>
      <c r="FK11" s="605"/>
      <c r="FL11" s="860"/>
      <c r="FM11" s="606">
        <v>6</v>
      </c>
      <c r="FN11" s="657"/>
      <c r="FO11" s="607" t="str">
        <f t="shared" si="0"/>
        <v>7/A</v>
      </c>
      <c r="FP11" s="658">
        <v>130</v>
      </c>
      <c r="FQ11" s="605"/>
      <c r="FR11" s="605"/>
      <c r="FS11" s="860"/>
      <c r="FT11" s="606">
        <v>6</v>
      </c>
      <c r="FU11" s="657"/>
      <c r="FV11" s="607" t="str">
        <f t="shared" si="1"/>
        <v>7/B</v>
      </c>
      <c r="FW11" s="658">
        <v>840</v>
      </c>
      <c r="FX11" s="605"/>
      <c r="FY11" s="605"/>
      <c r="FZ11" s="860"/>
      <c r="GA11" s="606">
        <v>6</v>
      </c>
      <c r="GB11" s="657"/>
      <c r="GC11" s="607" t="str">
        <f t="shared" si="2"/>
        <v>BEDEN EĞİTİMİ</v>
      </c>
      <c r="GD11" s="658">
        <v>821</v>
      </c>
      <c r="GE11" s="605"/>
      <c r="GF11" s="605"/>
      <c r="GG11" s="860"/>
      <c r="GH11" s="606">
        <v>6</v>
      </c>
      <c r="GI11" s="657"/>
      <c r="GJ11" s="607" t="str">
        <f t="shared" si="3"/>
        <v>7/D</v>
      </c>
      <c r="GK11" s="658">
        <v>800</v>
      </c>
      <c r="GL11" s="605"/>
      <c r="GM11" s="605"/>
      <c r="GN11" s="860"/>
      <c r="GO11" s="606">
        <v>6</v>
      </c>
      <c r="GP11" s="657"/>
      <c r="GQ11" s="607" t="str">
        <f t="shared" si="4"/>
        <v>8/A</v>
      </c>
      <c r="GR11" s="658">
        <v>59</v>
      </c>
      <c r="GS11" s="605"/>
      <c r="GT11" s="605"/>
      <c r="GU11" s="860"/>
      <c r="GV11" s="606">
        <v>6</v>
      </c>
      <c r="GW11" s="657"/>
      <c r="GX11" s="607" t="str">
        <f t="shared" si="80"/>
        <v>8/B</v>
      </c>
      <c r="GY11" s="658">
        <v>326</v>
      </c>
      <c r="GZ11" s="605"/>
      <c r="HA11" s="605"/>
      <c r="HB11" s="860"/>
      <c r="HC11" s="606">
        <v>6</v>
      </c>
      <c r="HD11" s="657"/>
      <c r="HE11" s="607" t="str">
        <f t="shared" si="81"/>
        <v>8/C</v>
      </c>
      <c r="HF11" s="658">
        <v>281</v>
      </c>
      <c r="HG11" s="605"/>
      <c r="HH11" s="605"/>
      <c r="HI11" s="860"/>
      <c r="HJ11" s="606">
        <v>6</v>
      </c>
      <c r="HK11" s="608" t="s">
        <v>149</v>
      </c>
      <c r="HL11" s="607" t="str">
        <f t="shared" si="82"/>
        <v>8/D</v>
      </c>
      <c r="HM11" s="605" t="s">
        <v>149</v>
      </c>
      <c r="HN11" s="605"/>
      <c r="HO11" s="605"/>
      <c r="HP11" s="860"/>
      <c r="HQ11" s="606">
        <v>6</v>
      </c>
      <c r="HR11" s="608" t="s">
        <v>945</v>
      </c>
      <c r="HS11" s="605" t="s">
        <v>947</v>
      </c>
      <c r="HT11" s="605">
        <v>1264</v>
      </c>
      <c r="HU11" s="605"/>
      <c r="HV11" s="605"/>
      <c r="HW11" s="860"/>
      <c r="HX11" s="606">
        <v>6</v>
      </c>
      <c r="HY11" s="657" t="s">
        <v>844</v>
      </c>
      <c r="HZ11" s="607" t="str">
        <f>'okul-örtmen bilgi'!$B$49</f>
        <v>7/A</v>
      </c>
      <c r="IA11" s="658">
        <v>130</v>
      </c>
      <c r="IB11" s="605"/>
      <c r="IC11" s="605"/>
      <c r="ID11" s="860"/>
      <c r="IE11" s="615"/>
      <c r="IF11" s="615"/>
      <c r="IG11" s="615"/>
      <c r="IH11" s="615"/>
      <c r="II11" s="615"/>
      <c r="IJ11" s="615"/>
      <c r="IK11" s="615"/>
      <c r="IL11" s="615"/>
      <c r="IM11" s="615"/>
      <c r="IN11" s="615"/>
      <c r="IO11" s="615"/>
      <c r="IP11" s="615"/>
      <c r="IQ11" s="615"/>
      <c r="IR11" s="615"/>
      <c r="IS11" s="615"/>
      <c r="IT11" s="615"/>
      <c r="IU11" s="615"/>
      <c r="IV11" s="615"/>
      <c r="IW11" s="615"/>
      <c r="IX11" s="615"/>
      <c r="IY11" s="615"/>
      <c r="IZ11" s="615"/>
      <c r="JA11" s="615"/>
      <c r="JB11" s="615"/>
      <c r="JC11" s="615"/>
      <c r="JD11" s="615"/>
      <c r="JE11" s="615"/>
      <c r="JF11" s="615"/>
      <c r="JG11" s="615"/>
      <c r="JH11" s="615"/>
      <c r="JI11" s="615"/>
      <c r="JJ11" s="615"/>
      <c r="JK11" s="615"/>
      <c r="JL11" s="615"/>
      <c r="JM11" s="615"/>
      <c r="JN11" s="615"/>
      <c r="JO11" s="615"/>
      <c r="JP11" s="615"/>
      <c r="JQ11" s="615"/>
      <c r="JR11" s="615"/>
      <c r="JS11" s="615"/>
      <c r="JT11" s="615"/>
      <c r="JU11" s="615"/>
      <c r="JV11" s="615"/>
      <c r="JW11" s="615"/>
      <c r="JX11" s="615"/>
      <c r="JY11" s="615"/>
      <c r="JZ11" s="624"/>
      <c r="KA11" s="606">
        <v>6</v>
      </c>
      <c r="KB11" s="649"/>
      <c r="KC11" s="607" t="str">
        <f t="shared" si="83"/>
        <v>7/A</v>
      </c>
      <c r="KD11" s="650">
        <v>93</v>
      </c>
      <c r="KE11" s="605"/>
      <c r="KF11" s="605"/>
      <c r="KG11" s="858"/>
      <c r="KH11" s="606">
        <v>6</v>
      </c>
      <c r="KI11" s="657" t="s">
        <v>149</v>
      </c>
      <c r="KJ11" s="657" t="s">
        <v>149</v>
      </c>
      <c r="KK11" s="657" t="s">
        <v>149</v>
      </c>
      <c r="KL11" s="657" t="s">
        <v>149</v>
      </c>
      <c r="KM11" s="657" t="s">
        <v>149</v>
      </c>
      <c r="KN11" s="858"/>
      <c r="KO11" s="615"/>
      <c r="KP11" s="615"/>
      <c r="KQ11" s="615"/>
      <c r="KR11" s="615"/>
      <c r="KS11" s="615"/>
      <c r="KT11" s="615"/>
      <c r="KU11" s="615"/>
      <c r="KV11" s="615"/>
      <c r="KW11" s="615"/>
      <c r="KX11" s="615"/>
      <c r="KY11" s="615"/>
      <c r="KZ11" s="615"/>
      <c r="LA11" s="615"/>
      <c r="LB11" s="615"/>
      <c r="LC11" s="615"/>
      <c r="LD11" s="615"/>
      <c r="LE11" s="615"/>
      <c r="LF11" s="615"/>
      <c r="LG11" s="615"/>
      <c r="LH11" s="615"/>
      <c r="LI11" s="615"/>
      <c r="LJ11" s="615"/>
      <c r="LK11" s="615"/>
      <c r="LL11" s="615"/>
      <c r="LM11" s="615"/>
      <c r="LN11" s="615"/>
      <c r="LO11" s="615"/>
      <c r="LP11" s="615"/>
      <c r="LQ11" s="615"/>
      <c r="LR11" s="615"/>
      <c r="LS11" s="627">
        <v>6</v>
      </c>
      <c r="LT11" s="635" t="str">
        <f t="shared" si="5"/>
        <v/>
      </c>
      <c r="LU11" s="632" t="str">
        <f t="shared" si="6"/>
        <v/>
      </c>
      <c r="LV11" s="632" t="str">
        <f t="shared" si="7"/>
        <v/>
      </c>
      <c r="LW11" s="632" t="str">
        <f t="shared" si="8"/>
        <v/>
      </c>
      <c r="LX11" s="632" t="str">
        <f t="shared" si="9"/>
        <v/>
      </c>
      <c r="LY11" s="852"/>
      <c r="LZ11" s="637" t="str">
        <f t="shared" si="10"/>
        <v/>
      </c>
      <c r="MA11" s="635" t="str">
        <f t="shared" si="11"/>
        <v/>
      </c>
      <c r="MB11" s="632" t="str">
        <f t="shared" si="12"/>
        <v/>
      </c>
      <c r="MC11" s="632" t="str">
        <f t="shared" si="13"/>
        <v/>
      </c>
      <c r="MD11" s="632" t="str">
        <f t="shared" si="14"/>
        <v/>
      </c>
      <c r="ME11" s="632" t="str">
        <f t="shared" si="15"/>
        <v/>
      </c>
      <c r="MF11" s="852"/>
      <c r="MG11" s="637">
        <v>6</v>
      </c>
      <c r="MH11" s="635" t="str">
        <f t="shared" si="16"/>
        <v/>
      </c>
      <c r="MI11" s="632" t="str">
        <f t="shared" si="17"/>
        <v/>
      </c>
      <c r="MJ11" s="632" t="str">
        <f t="shared" si="18"/>
        <v/>
      </c>
      <c r="MK11" s="632" t="str">
        <f t="shared" si="19"/>
        <v/>
      </c>
      <c r="ML11" s="632" t="str">
        <f t="shared" si="20"/>
        <v/>
      </c>
      <c r="MM11" s="852"/>
      <c r="MN11" s="637">
        <v>6</v>
      </c>
      <c r="MO11" s="635" t="str">
        <f t="shared" si="21"/>
        <v/>
      </c>
      <c r="MP11" s="632" t="str">
        <f t="shared" si="22"/>
        <v/>
      </c>
      <c r="MQ11" s="632" t="str">
        <f t="shared" si="23"/>
        <v/>
      </c>
      <c r="MR11" s="632" t="str">
        <f t="shared" si="24"/>
        <v/>
      </c>
      <c r="MS11" s="632" t="str">
        <f t="shared" si="25"/>
        <v/>
      </c>
      <c r="MT11" s="852"/>
      <c r="MU11" s="637">
        <v>6</v>
      </c>
      <c r="MV11" s="635" t="str">
        <f t="shared" si="26"/>
        <v/>
      </c>
      <c r="MW11" s="632" t="str">
        <f t="shared" si="27"/>
        <v/>
      </c>
      <c r="MX11" s="632" t="str">
        <f t="shared" si="28"/>
        <v/>
      </c>
      <c r="MY11" s="632" t="str">
        <f t="shared" si="29"/>
        <v/>
      </c>
      <c r="MZ11" s="632" t="str">
        <f t="shared" si="30"/>
        <v/>
      </c>
      <c r="NA11" s="852"/>
      <c r="NB11" s="637">
        <v>6</v>
      </c>
      <c r="NC11" s="635" t="str">
        <f t="shared" si="31"/>
        <v/>
      </c>
      <c r="ND11" s="632" t="str">
        <f t="shared" si="32"/>
        <v/>
      </c>
      <c r="NE11" s="632" t="str">
        <f t="shared" si="33"/>
        <v/>
      </c>
      <c r="NF11" s="632" t="str">
        <f t="shared" si="34"/>
        <v/>
      </c>
      <c r="NG11" s="632" t="str">
        <f t="shared" si="35"/>
        <v/>
      </c>
      <c r="NH11" s="852"/>
      <c r="NI11" s="637">
        <v>6</v>
      </c>
      <c r="NJ11" s="635" t="str">
        <f t="shared" si="36"/>
        <v/>
      </c>
      <c r="NK11" s="632" t="str">
        <f t="shared" si="37"/>
        <v/>
      </c>
      <c r="NL11" s="632" t="str">
        <f t="shared" si="38"/>
        <v/>
      </c>
      <c r="NM11" s="632" t="str">
        <f t="shared" si="39"/>
        <v/>
      </c>
      <c r="NN11" s="632" t="str">
        <f t="shared" si="40"/>
        <v/>
      </c>
      <c r="NO11" s="852"/>
      <c r="NP11" s="637">
        <v>6</v>
      </c>
      <c r="NQ11" s="635" t="str">
        <f t="shared" si="41"/>
        <v/>
      </c>
      <c r="NR11" s="632" t="str">
        <f t="shared" si="42"/>
        <v/>
      </c>
      <c r="NS11" s="632" t="str">
        <f t="shared" si="43"/>
        <v/>
      </c>
      <c r="NT11" s="632" t="str">
        <f t="shared" si="44"/>
        <v/>
      </c>
      <c r="NU11" s="632" t="str">
        <f t="shared" si="45"/>
        <v/>
      </c>
      <c r="NV11" s="852"/>
      <c r="NW11" s="637">
        <v>6</v>
      </c>
      <c r="NX11" s="635" t="str">
        <f t="shared" si="46"/>
        <v/>
      </c>
      <c r="NY11" s="632" t="str">
        <f t="shared" si="47"/>
        <v/>
      </c>
      <c r="NZ11" s="632" t="str">
        <f t="shared" si="48"/>
        <v/>
      </c>
      <c r="OA11" s="632" t="str">
        <f t="shared" si="49"/>
        <v/>
      </c>
      <c r="OB11" s="632" t="str">
        <f t="shared" si="50"/>
        <v/>
      </c>
      <c r="OC11" s="852"/>
      <c r="OD11" s="637">
        <v>6</v>
      </c>
      <c r="OE11" s="635" t="str">
        <f t="shared" si="51"/>
        <v/>
      </c>
      <c r="OF11" s="632" t="str">
        <f t="shared" si="52"/>
        <v/>
      </c>
      <c r="OG11" s="632" t="str">
        <f t="shared" si="53"/>
        <v/>
      </c>
      <c r="OH11" s="632" t="str">
        <f t="shared" si="54"/>
        <v/>
      </c>
      <c r="OI11" s="632" t="str">
        <f t="shared" si="55"/>
        <v/>
      </c>
      <c r="OJ11" s="852"/>
      <c r="OK11" s="637">
        <v>6</v>
      </c>
      <c r="OL11" s="635" t="str">
        <f t="shared" si="56"/>
        <v/>
      </c>
      <c r="OM11" s="632" t="str">
        <f t="shared" si="57"/>
        <v/>
      </c>
      <c r="ON11" s="632" t="str">
        <f t="shared" si="58"/>
        <v/>
      </c>
      <c r="OO11" s="632" t="str">
        <f t="shared" si="59"/>
        <v/>
      </c>
      <c r="OP11" s="632" t="str">
        <f t="shared" si="60"/>
        <v/>
      </c>
      <c r="OQ11" s="852"/>
      <c r="OR11" s="637">
        <v>6</v>
      </c>
      <c r="OS11" s="635" t="str">
        <f t="shared" si="61"/>
        <v/>
      </c>
      <c r="OT11" s="632" t="str">
        <f t="shared" si="62"/>
        <v/>
      </c>
      <c r="OU11" s="632" t="str">
        <f t="shared" si="63"/>
        <v/>
      </c>
      <c r="OV11" s="632" t="str">
        <f t="shared" si="64"/>
        <v/>
      </c>
      <c r="OW11" s="632" t="str">
        <f t="shared" si="65"/>
        <v/>
      </c>
      <c r="OX11" s="852"/>
      <c r="OY11" s="641">
        <v>6</v>
      </c>
      <c r="OZ11" s="640" t="str">
        <f t="shared" si="66"/>
        <v/>
      </c>
      <c r="PA11" s="633" t="str">
        <f t="shared" si="67"/>
        <v/>
      </c>
      <c r="PB11" s="633" t="str">
        <f t="shared" si="68"/>
        <v/>
      </c>
      <c r="PC11" s="633" t="str">
        <f t="shared" si="69"/>
        <v/>
      </c>
      <c r="PD11" s="633" t="str">
        <f t="shared" si="70"/>
        <v/>
      </c>
      <c r="PE11" s="852"/>
      <c r="PF11" s="632">
        <v>6</v>
      </c>
      <c r="PG11" s="635" t="str">
        <f t="shared" si="71"/>
        <v/>
      </c>
      <c r="PH11" s="632" t="str">
        <f t="shared" si="72"/>
        <v/>
      </c>
      <c r="PI11" s="632" t="str">
        <f t="shared" si="73"/>
        <v/>
      </c>
      <c r="PJ11" s="632" t="str">
        <f t="shared" si="74"/>
        <v/>
      </c>
      <c r="PK11" s="632" t="str">
        <f t="shared" si="75"/>
        <v/>
      </c>
      <c r="PL11" s="852"/>
    </row>
    <row r="12" spans="1:428" ht="12.75" customHeight="1" thickBot="1">
      <c r="A12" s="850"/>
      <c r="B12" s="850"/>
      <c r="C12" s="668"/>
      <c r="D12" s="673"/>
      <c r="E12" s="667"/>
      <c r="F12" s="913"/>
      <c r="G12" s="867"/>
      <c r="H12" s="867"/>
      <c r="I12" s="867"/>
      <c r="J12" s="867"/>
      <c r="K12" s="867"/>
      <c r="L12" s="867"/>
      <c r="M12" s="867"/>
      <c r="N12" s="881"/>
      <c r="O12" s="613"/>
      <c r="Y12" s="613"/>
      <c r="Z12" s="613"/>
      <c r="AA12" s="613"/>
      <c r="AB12" s="613"/>
      <c r="AC12" s="613"/>
      <c r="AD12" s="613"/>
      <c r="AE12" s="613"/>
      <c r="AF12" s="613"/>
      <c r="AG12" s="613"/>
      <c r="AH12" s="613"/>
      <c r="AI12" s="613"/>
      <c r="AJ12" s="613"/>
      <c r="AK12" s="613"/>
      <c r="AL12" s="613"/>
      <c r="AM12" s="613"/>
      <c r="AN12" s="613"/>
      <c r="AO12" s="613"/>
      <c r="AP12" s="613"/>
      <c r="AQ12" s="613"/>
      <c r="AR12" s="613"/>
      <c r="AS12" s="613"/>
      <c r="AT12" s="613"/>
      <c r="AU12" s="613"/>
      <c r="AV12" s="613"/>
      <c r="AW12" s="613"/>
      <c r="AX12" s="613"/>
      <c r="AY12" s="613"/>
      <c r="AZ12" s="613"/>
      <c r="BA12" s="613"/>
      <c r="BB12" s="613"/>
      <c r="BC12" s="613"/>
      <c r="BD12" s="613"/>
      <c r="BE12" s="613"/>
      <c r="BF12" s="613"/>
      <c r="BG12" s="613"/>
      <c r="BH12" s="613"/>
      <c r="BI12" s="613"/>
      <c r="BJ12" s="613"/>
      <c r="BK12" s="613"/>
      <c r="BL12" s="613"/>
      <c r="BM12" s="613"/>
      <c r="BN12" s="613"/>
      <c r="BO12" s="613"/>
      <c r="BP12" s="613"/>
      <c r="BQ12" s="613"/>
      <c r="BR12" s="613"/>
      <c r="BS12" s="613"/>
      <c r="BT12" s="613"/>
      <c r="BU12" s="613"/>
      <c r="BV12" s="613"/>
      <c r="BW12" s="613"/>
      <c r="BX12" s="613"/>
      <c r="BY12" s="613"/>
      <c r="BZ12" s="613"/>
      <c r="CA12" s="613"/>
      <c r="CB12" s="613"/>
      <c r="CC12" s="613"/>
      <c r="CD12" s="613"/>
      <c r="CE12" s="613"/>
      <c r="CF12" s="613"/>
      <c r="CG12" s="613"/>
      <c r="CH12" s="613"/>
      <c r="CI12" s="613"/>
      <c r="CJ12" s="613"/>
      <c r="CK12" s="613"/>
      <c r="CL12" s="613"/>
      <c r="CM12" s="613"/>
      <c r="CN12" s="613"/>
      <c r="CO12" s="613"/>
      <c r="CP12" s="613"/>
      <c r="CQ12" s="613"/>
      <c r="CR12" s="613"/>
      <c r="CS12" s="613"/>
      <c r="CT12" s="613"/>
      <c r="CU12" s="613"/>
      <c r="CV12" s="613"/>
      <c r="CW12" s="613"/>
      <c r="CX12" s="613"/>
      <c r="CY12" s="613"/>
      <c r="CZ12" s="613"/>
      <c r="DA12" s="613"/>
      <c r="DB12" s="613"/>
      <c r="DC12" s="613"/>
      <c r="DD12" s="613"/>
      <c r="DE12" s="613"/>
      <c r="DF12" s="613"/>
      <c r="DG12" s="613"/>
      <c r="DH12" s="613"/>
      <c r="DI12" s="613"/>
      <c r="DJ12" s="613"/>
      <c r="DK12" s="613"/>
      <c r="DL12" s="613"/>
      <c r="DM12" s="613"/>
      <c r="DN12" s="613"/>
      <c r="DO12" s="613"/>
      <c r="DP12" s="613"/>
      <c r="DQ12" s="613"/>
      <c r="DR12" s="613"/>
      <c r="DS12" s="613"/>
      <c r="DT12" s="613"/>
      <c r="DU12" s="613"/>
      <c r="DV12" s="613"/>
      <c r="DW12" s="613"/>
      <c r="DX12" s="613"/>
      <c r="DY12" s="613"/>
      <c r="DZ12" s="613"/>
      <c r="EA12" s="613"/>
      <c r="EB12" s="613"/>
      <c r="EC12" s="613"/>
      <c r="ED12" s="613"/>
      <c r="EE12" s="613"/>
      <c r="EF12" s="613"/>
      <c r="EG12" s="613"/>
      <c r="EH12" s="613"/>
      <c r="EI12" s="613"/>
      <c r="EJ12" s="613"/>
      <c r="EK12" s="606">
        <v>7</v>
      </c>
      <c r="EL12" s="657"/>
      <c r="EM12" s="607" t="str">
        <f t="shared" si="76"/>
        <v>FEN VE TEKNOLOJİ</v>
      </c>
      <c r="EN12" s="660">
        <v>879</v>
      </c>
      <c r="EO12" s="605"/>
      <c r="EP12" s="605"/>
      <c r="EQ12" s="860"/>
      <c r="ER12" s="606">
        <v>7</v>
      </c>
      <c r="ES12" s="657"/>
      <c r="ET12" s="607" t="str">
        <f t="shared" si="77"/>
        <v>6/B</v>
      </c>
      <c r="EU12" s="658">
        <v>1056</v>
      </c>
      <c r="EV12" s="605"/>
      <c r="EW12" s="605"/>
      <c r="EX12" s="860"/>
      <c r="EY12" s="606">
        <v>7</v>
      </c>
      <c r="EZ12" s="657"/>
      <c r="FA12" s="607" t="str">
        <f t="shared" si="78"/>
        <v>6/C</v>
      </c>
      <c r="FB12" s="658">
        <v>1117</v>
      </c>
      <c r="FC12" s="605"/>
      <c r="FD12" s="605"/>
      <c r="FE12" s="860"/>
      <c r="FF12" s="606">
        <v>7</v>
      </c>
      <c r="FG12" s="657"/>
      <c r="FH12" s="607" t="str">
        <f t="shared" si="79"/>
        <v>6/D</v>
      </c>
      <c r="FI12" s="658">
        <v>1161</v>
      </c>
      <c r="FJ12" s="605"/>
      <c r="FK12" s="605"/>
      <c r="FL12" s="860"/>
      <c r="FM12" s="606">
        <v>7</v>
      </c>
      <c r="FN12" s="657"/>
      <c r="FO12" s="607" t="str">
        <f t="shared" si="0"/>
        <v>7/A</v>
      </c>
      <c r="FP12" s="658">
        <v>164</v>
      </c>
      <c r="FQ12" s="605"/>
      <c r="FR12" s="605"/>
      <c r="FS12" s="860"/>
      <c r="FT12" s="606">
        <v>7</v>
      </c>
      <c r="FU12" s="657"/>
      <c r="FV12" s="607" t="str">
        <f t="shared" si="1"/>
        <v>7/B</v>
      </c>
      <c r="FW12" s="658">
        <v>855</v>
      </c>
      <c r="FX12" s="605"/>
      <c r="FY12" s="605"/>
      <c r="FZ12" s="860"/>
      <c r="GA12" s="606">
        <v>7</v>
      </c>
      <c r="GB12" s="657"/>
      <c r="GC12" s="607" t="str">
        <f t="shared" si="2"/>
        <v>BEDEN EĞİTİMİ</v>
      </c>
      <c r="GD12" s="658">
        <v>824</v>
      </c>
      <c r="GE12" s="605"/>
      <c r="GF12" s="605"/>
      <c r="GG12" s="860"/>
      <c r="GH12" s="606">
        <v>7</v>
      </c>
      <c r="GI12" s="657"/>
      <c r="GJ12" s="607" t="str">
        <f t="shared" si="3"/>
        <v>7/D</v>
      </c>
      <c r="GK12" s="658">
        <v>801</v>
      </c>
      <c r="GL12" s="605"/>
      <c r="GM12" s="605"/>
      <c r="GN12" s="860"/>
      <c r="GO12" s="606">
        <v>7</v>
      </c>
      <c r="GP12" s="657"/>
      <c r="GQ12" s="607" t="str">
        <f t="shared" si="4"/>
        <v>8/A</v>
      </c>
      <c r="GR12" s="658">
        <v>69</v>
      </c>
      <c r="GS12" s="605"/>
      <c r="GT12" s="605"/>
      <c r="GU12" s="860"/>
      <c r="GV12" s="606">
        <v>7</v>
      </c>
      <c r="GW12" s="657"/>
      <c r="GX12" s="607" t="str">
        <f t="shared" si="80"/>
        <v>8/B</v>
      </c>
      <c r="GY12" s="658">
        <v>342</v>
      </c>
      <c r="GZ12" s="605"/>
      <c r="HA12" s="605"/>
      <c r="HB12" s="860"/>
      <c r="HC12" s="606">
        <v>7</v>
      </c>
      <c r="HD12" s="657"/>
      <c r="HE12" s="607" t="str">
        <f t="shared" si="81"/>
        <v>8/C</v>
      </c>
      <c r="HF12" s="658">
        <v>505</v>
      </c>
      <c r="HG12" s="605"/>
      <c r="HH12" s="605"/>
      <c r="HI12" s="860"/>
      <c r="HJ12" s="606">
        <v>7</v>
      </c>
      <c r="HK12" s="608" t="s">
        <v>149</v>
      </c>
      <c r="HL12" s="607" t="str">
        <f t="shared" si="82"/>
        <v>8/D</v>
      </c>
      <c r="HM12" s="605" t="s">
        <v>149</v>
      </c>
      <c r="HN12" s="605"/>
      <c r="HO12" s="605"/>
      <c r="HP12" s="860"/>
      <c r="HQ12" s="606">
        <v>7</v>
      </c>
      <c r="HR12" s="608" t="s">
        <v>943</v>
      </c>
      <c r="HS12" s="605" t="s">
        <v>948</v>
      </c>
      <c r="HT12" s="605">
        <v>144</v>
      </c>
      <c r="HU12" s="605"/>
      <c r="HV12" s="605"/>
      <c r="HW12" s="860"/>
      <c r="HX12" s="606">
        <v>7</v>
      </c>
      <c r="HY12" s="657" t="s">
        <v>846</v>
      </c>
      <c r="HZ12" s="607" t="str">
        <f>'okul-örtmen bilgi'!$B$49</f>
        <v>7/A</v>
      </c>
      <c r="IA12" s="658">
        <v>164</v>
      </c>
      <c r="IB12" s="605"/>
      <c r="IC12" s="605"/>
      <c r="ID12" s="860"/>
      <c r="IE12" s="615"/>
      <c r="IF12" s="615"/>
      <c r="IG12" s="615"/>
      <c r="IH12" s="615"/>
      <c r="II12" s="615"/>
      <c r="IJ12" s="615"/>
      <c r="IK12" s="615"/>
      <c r="IL12" s="615"/>
      <c r="IM12" s="615"/>
      <c r="IN12" s="615"/>
      <c r="IO12" s="615"/>
      <c r="IP12" s="615"/>
      <c r="IQ12" s="615"/>
      <c r="IR12" s="615"/>
      <c r="IS12" s="615"/>
      <c r="IT12" s="615"/>
      <c r="IU12" s="615"/>
      <c r="IV12" s="615"/>
      <c r="IW12" s="615"/>
      <c r="IX12" s="615"/>
      <c r="IY12" s="615"/>
      <c r="IZ12" s="615"/>
      <c r="JA12" s="615"/>
      <c r="JB12" s="615"/>
      <c r="JC12" s="615"/>
      <c r="JD12" s="615"/>
      <c r="JE12" s="615"/>
      <c r="JF12" s="615"/>
      <c r="JG12" s="615"/>
      <c r="JH12" s="615"/>
      <c r="JI12" s="615"/>
      <c r="JJ12" s="615"/>
      <c r="JK12" s="615"/>
      <c r="JL12" s="615"/>
      <c r="JM12" s="615"/>
      <c r="JN12" s="615"/>
      <c r="JO12" s="615"/>
      <c r="JP12" s="615"/>
      <c r="JQ12" s="615"/>
      <c r="JR12" s="615"/>
      <c r="JS12" s="615"/>
      <c r="JT12" s="615"/>
      <c r="JU12" s="615"/>
      <c r="JV12" s="615"/>
      <c r="JW12" s="615"/>
      <c r="JX12" s="615"/>
      <c r="JY12" s="615"/>
      <c r="JZ12" s="624"/>
      <c r="KA12" s="606">
        <v>7</v>
      </c>
      <c r="KB12" s="649"/>
      <c r="KC12" s="607" t="str">
        <f t="shared" si="83"/>
        <v>7/A</v>
      </c>
      <c r="KD12" s="650">
        <v>95</v>
      </c>
      <c r="KE12" s="605"/>
      <c r="KF12" s="605"/>
      <c r="KG12" s="858"/>
      <c r="KH12" s="606">
        <v>7</v>
      </c>
      <c r="KI12" s="657" t="s">
        <v>149</v>
      </c>
      <c r="KJ12" s="657" t="s">
        <v>149</v>
      </c>
      <c r="KK12" s="657" t="s">
        <v>149</v>
      </c>
      <c r="KL12" s="657" t="s">
        <v>149</v>
      </c>
      <c r="KM12" s="657" t="s">
        <v>149</v>
      </c>
      <c r="KN12" s="858"/>
      <c r="KO12" s="615"/>
      <c r="KP12" s="615"/>
      <c r="KQ12" s="615"/>
      <c r="KR12" s="615"/>
      <c r="KS12" s="615"/>
      <c r="KT12" s="615"/>
      <c r="KU12" s="615"/>
      <c r="KV12" s="615"/>
      <c r="KW12" s="615"/>
      <c r="KX12" s="615"/>
      <c r="KY12" s="615"/>
      <c r="KZ12" s="615"/>
      <c r="LA12" s="615"/>
      <c r="LB12" s="615"/>
      <c r="LC12" s="615"/>
      <c r="LD12" s="615"/>
      <c r="LE12" s="615"/>
      <c r="LF12" s="615"/>
      <c r="LG12" s="615"/>
      <c r="LH12" s="615"/>
      <c r="LI12" s="615"/>
      <c r="LJ12" s="615"/>
      <c r="LK12" s="615"/>
      <c r="LL12" s="615"/>
      <c r="LM12" s="615"/>
      <c r="LN12" s="615"/>
      <c r="LO12" s="615"/>
      <c r="LP12" s="615"/>
      <c r="LQ12" s="615"/>
      <c r="LR12" s="615"/>
      <c r="LS12" s="627">
        <v>7</v>
      </c>
      <c r="LT12" s="635" t="str">
        <f t="shared" si="5"/>
        <v/>
      </c>
      <c r="LU12" s="632" t="str">
        <f t="shared" si="6"/>
        <v/>
      </c>
      <c r="LV12" s="632" t="str">
        <f t="shared" si="7"/>
        <v/>
      </c>
      <c r="LW12" s="632" t="str">
        <f t="shared" si="8"/>
        <v/>
      </c>
      <c r="LX12" s="632" t="str">
        <f t="shared" si="9"/>
        <v/>
      </c>
      <c r="LY12" s="852"/>
      <c r="LZ12" s="637" t="str">
        <f t="shared" si="10"/>
        <v/>
      </c>
      <c r="MA12" s="635" t="str">
        <f t="shared" si="11"/>
        <v/>
      </c>
      <c r="MB12" s="632" t="str">
        <f t="shared" si="12"/>
        <v/>
      </c>
      <c r="MC12" s="632" t="str">
        <f t="shared" si="13"/>
        <v/>
      </c>
      <c r="MD12" s="632" t="str">
        <f t="shared" si="14"/>
        <v/>
      </c>
      <c r="ME12" s="632" t="str">
        <f t="shared" si="15"/>
        <v/>
      </c>
      <c r="MF12" s="852"/>
      <c r="MG12" s="637">
        <v>7</v>
      </c>
      <c r="MH12" s="635" t="str">
        <f t="shared" si="16"/>
        <v/>
      </c>
      <c r="MI12" s="632" t="str">
        <f t="shared" si="17"/>
        <v/>
      </c>
      <c r="MJ12" s="632" t="str">
        <f t="shared" si="18"/>
        <v/>
      </c>
      <c r="MK12" s="632" t="str">
        <f t="shared" si="19"/>
        <v/>
      </c>
      <c r="ML12" s="632" t="str">
        <f t="shared" si="20"/>
        <v/>
      </c>
      <c r="MM12" s="852"/>
      <c r="MN12" s="637">
        <v>7</v>
      </c>
      <c r="MO12" s="635" t="str">
        <f t="shared" si="21"/>
        <v/>
      </c>
      <c r="MP12" s="632" t="str">
        <f t="shared" si="22"/>
        <v/>
      </c>
      <c r="MQ12" s="632" t="str">
        <f t="shared" si="23"/>
        <v/>
      </c>
      <c r="MR12" s="632" t="str">
        <f t="shared" si="24"/>
        <v/>
      </c>
      <c r="MS12" s="632" t="str">
        <f t="shared" si="25"/>
        <v/>
      </c>
      <c r="MT12" s="852"/>
      <c r="MU12" s="637">
        <v>7</v>
      </c>
      <c r="MV12" s="635" t="str">
        <f t="shared" si="26"/>
        <v/>
      </c>
      <c r="MW12" s="632" t="str">
        <f t="shared" si="27"/>
        <v/>
      </c>
      <c r="MX12" s="632" t="str">
        <f t="shared" si="28"/>
        <v/>
      </c>
      <c r="MY12" s="632" t="str">
        <f t="shared" si="29"/>
        <v/>
      </c>
      <c r="MZ12" s="632" t="str">
        <f t="shared" si="30"/>
        <v/>
      </c>
      <c r="NA12" s="852"/>
      <c r="NB12" s="637">
        <v>7</v>
      </c>
      <c r="NC12" s="635" t="str">
        <f t="shared" si="31"/>
        <v/>
      </c>
      <c r="ND12" s="632" t="str">
        <f t="shared" si="32"/>
        <v/>
      </c>
      <c r="NE12" s="632" t="str">
        <f t="shared" si="33"/>
        <v/>
      </c>
      <c r="NF12" s="632" t="str">
        <f t="shared" si="34"/>
        <v/>
      </c>
      <c r="NG12" s="632" t="str">
        <f t="shared" si="35"/>
        <v/>
      </c>
      <c r="NH12" s="852"/>
      <c r="NI12" s="637">
        <v>7</v>
      </c>
      <c r="NJ12" s="635" t="str">
        <f t="shared" si="36"/>
        <v/>
      </c>
      <c r="NK12" s="632" t="str">
        <f t="shared" si="37"/>
        <v/>
      </c>
      <c r="NL12" s="632" t="str">
        <f t="shared" si="38"/>
        <v/>
      </c>
      <c r="NM12" s="632" t="str">
        <f t="shared" si="39"/>
        <v/>
      </c>
      <c r="NN12" s="632" t="str">
        <f t="shared" si="40"/>
        <v/>
      </c>
      <c r="NO12" s="852"/>
      <c r="NP12" s="637">
        <v>7</v>
      </c>
      <c r="NQ12" s="635" t="str">
        <f t="shared" si="41"/>
        <v/>
      </c>
      <c r="NR12" s="632" t="str">
        <f t="shared" si="42"/>
        <v/>
      </c>
      <c r="NS12" s="632" t="str">
        <f t="shared" si="43"/>
        <v/>
      </c>
      <c r="NT12" s="632" t="str">
        <f t="shared" si="44"/>
        <v/>
      </c>
      <c r="NU12" s="632" t="str">
        <f t="shared" si="45"/>
        <v/>
      </c>
      <c r="NV12" s="852"/>
      <c r="NW12" s="637">
        <v>7</v>
      </c>
      <c r="NX12" s="635" t="str">
        <f t="shared" si="46"/>
        <v/>
      </c>
      <c r="NY12" s="632" t="str">
        <f t="shared" si="47"/>
        <v/>
      </c>
      <c r="NZ12" s="632" t="str">
        <f t="shared" si="48"/>
        <v/>
      </c>
      <c r="OA12" s="632" t="str">
        <f t="shared" si="49"/>
        <v/>
      </c>
      <c r="OB12" s="632" t="str">
        <f t="shared" si="50"/>
        <v/>
      </c>
      <c r="OC12" s="852"/>
      <c r="OD12" s="637">
        <v>7</v>
      </c>
      <c r="OE12" s="635" t="str">
        <f t="shared" si="51"/>
        <v/>
      </c>
      <c r="OF12" s="632" t="str">
        <f t="shared" si="52"/>
        <v/>
      </c>
      <c r="OG12" s="632" t="str">
        <f t="shared" si="53"/>
        <v/>
      </c>
      <c r="OH12" s="632" t="str">
        <f t="shared" si="54"/>
        <v/>
      </c>
      <c r="OI12" s="632" t="str">
        <f t="shared" si="55"/>
        <v/>
      </c>
      <c r="OJ12" s="852"/>
      <c r="OK12" s="637">
        <v>7</v>
      </c>
      <c r="OL12" s="635" t="str">
        <f t="shared" si="56"/>
        <v/>
      </c>
      <c r="OM12" s="632" t="str">
        <f t="shared" si="57"/>
        <v/>
      </c>
      <c r="ON12" s="632" t="str">
        <f t="shared" si="58"/>
        <v/>
      </c>
      <c r="OO12" s="632" t="str">
        <f t="shared" si="59"/>
        <v/>
      </c>
      <c r="OP12" s="632" t="str">
        <f t="shared" si="60"/>
        <v/>
      </c>
      <c r="OQ12" s="852"/>
      <c r="OR12" s="637">
        <v>7</v>
      </c>
      <c r="OS12" s="635" t="str">
        <f t="shared" si="61"/>
        <v/>
      </c>
      <c r="OT12" s="632" t="str">
        <f t="shared" si="62"/>
        <v/>
      </c>
      <c r="OU12" s="632" t="str">
        <f t="shared" si="63"/>
        <v/>
      </c>
      <c r="OV12" s="632" t="str">
        <f t="shared" si="64"/>
        <v/>
      </c>
      <c r="OW12" s="632" t="str">
        <f t="shared" si="65"/>
        <v/>
      </c>
      <c r="OX12" s="852"/>
      <c r="OY12" s="641">
        <v>7</v>
      </c>
      <c r="OZ12" s="640" t="str">
        <f t="shared" si="66"/>
        <v/>
      </c>
      <c r="PA12" s="633" t="str">
        <f t="shared" si="67"/>
        <v/>
      </c>
      <c r="PB12" s="633" t="str">
        <f t="shared" si="68"/>
        <v/>
      </c>
      <c r="PC12" s="633" t="str">
        <f t="shared" si="69"/>
        <v/>
      </c>
      <c r="PD12" s="633" t="str">
        <f t="shared" si="70"/>
        <v/>
      </c>
      <c r="PE12" s="852"/>
      <c r="PF12" s="632">
        <v>7</v>
      </c>
      <c r="PG12" s="635" t="str">
        <f t="shared" si="71"/>
        <v/>
      </c>
      <c r="PH12" s="632" t="str">
        <f t="shared" si="72"/>
        <v/>
      </c>
      <c r="PI12" s="632" t="str">
        <f t="shared" si="73"/>
        <v/>
      </c>
      <c r="PJ12" s="632" t="str">
        <f t="shared" si="74"/>
        <v/>
      </c>
      <c r="PK12" s="632" t="str">
        <f t="shared" si="75"/>
        <v/>
      </c>
      <c r="PL12" s="852"/>
    </row>
    <row r="13" spans="1:428" ht="12.75" customHeight="1" thickBot="1">
      <c r="A13" s="850"/>
      <c r="B13" s="850"/>
      <c r="C13" s="668"/>
      <c r="D13" s="667" t="s">
        <v>1241</v>
      </c>
      <c r="E13" s="667"/>
      <c r="F13" s="673"/>
      <c r="M13" s="617"/>
      <c r="N13" s="617"/>
      <c r="O13" s="613"/>
      <c r="Y13" s="613"/>
      <c r="Z13" s="613"/>
      <c r="AA13" s="613"/>
      <c r="AB13" s="613"/>
      <c r="AC13" s="613"/>
      <c r="AD13" s="613"/>
      <c r="AE13" s="613"/>
      <c r="AF13" s="613"/>
      <c r="AG13" s="613"/>
      <c r="AH13" s="613"/>
      <c r="AI13" s="613"/>
      <c r="AJ13" s="613"/>
      <c r="AK13" s="613"/>
      <c r="AL13" s="613"/>
      <c r="AM13" s="613"/>
      <c r="AN13" s="613"/>
      <c r="AO13" s="613"/>
      <c r="AP13" s="613"/>
      <c r="AQ13" s="613"/>
      <c r="AR13" s="613"/>
      <c r="AS13" s="613"/>
      <c r="AT13" s="613"/>
      <c r="AU13" s="613"/>
      <c r="AV13" s="613"/>
      <c r="AW13" s="613"/>
      <c r="AX13" s="613"/>
      <c r="AY13" s="613"/>
      <c r="AZ13" s="613"/>
      <c r="BA13" s="613"/>
      <c r="BB13" s="613"/>
      <c r="BC13" s="613"/>
      <c r="BD13" s="613"/>
      <c r="BE13" s="613"/>
      <c r="BF13" s="613"/>
      <c r="BG13" s="613"/>
      <c r="BH13" s="613"/>
      <c r="BI13" s="613"/>
      <c r="BJ13" s="613"/>
      <c r="BK13" s="613"/>
      <c r="BL13" s="613"/>
      <c r="BM13" s="613"/>
      <c r="BN13" s="613"/>
      <c r="BO13" s="613"/>
      <c r="BP13" s="613"/>
      <c r="BQ13" s="613"/>
      <c r="BR13" s="613"/>
      <c r="BS13" s="613"/>
      <c r="BT13" s="613"/>
      <c r="BU13" s="613"/>
      <c r="BV13" s="613"/>
      <c r="BW13" s="613"/>
      <c r="BX13" s="613"/>
      <c r="BY13" s="613"/>
      <c r="BZ13" s="613"/>
      <c r="CA13" s="613"/>
      <c r="CB13" s="613"/>
      <c r="CC13" s="613"/>
      <c r="CD13" s="613"/>
      <c r="CE13" s="613"/>
      <c r="CF13" s="613"/>
      <c r="CG13" s="613"/>
      <c r="CH13" s="613"/>
      <c r="CI13" s="613"/>
      <c r="CJ13" s="613"/>
      <c r="CK13" s="613"/>
      <c r="CL13" s="613"/>
      <c r="CM13" s="613"/>
      <c r="CN13" s="613"/>
      <c r="CO13" s="613"/>
      <c r="CP13" s="613"/>
      <c r="CQ13" s="613"/>
      <c r="CR13" s="613"/>
      <c r="CS13" s="613"/>
      <c r="CT13" s="613"/>
      <c r="CU13" s="613"/>
      <c r="CV13" s="613"/>
      <c r="CW13" s="613"/>
      <c r="CX13" s="613"/>
      <c r="CY13" s="613"/>
      <c r="CZ13" s="613"/>
      <c r="DA13" s="613"/>
      <c r="DB13" s="613"/>
      <c r="DC13" s="613"/>
      <c r="DD13" s="613"/>
      <c r="DE13" s="613"/>
      <c r="DF13" s="613"/>
      <c r="DG13" s="613"/>
      <c r="DH13" s="613"/>
      <c r="DI13" s="613"/>
      <c r="DJ13" s="613"/>
      <c r="DK13" s="613"/>
      <c r="DL13" s="613"/>
      <c r="DM13" s="613"/>
      <c r="DN13" s="613"/>
      <c r="DO13" s="613"/>
      <c r="DP13" s="613"/>
      <c r="DQ13" s="613"/>
      <c r="DR13" s="613"/>
      <c r="DS13" s="613"/>
      <c r="DT13" s="613"/>
      <c r="DU13" s="613"/>
      <c r="DV13" s="613"/>
      <c r="DW13" s="613"/>
      <c r="DX13" s="613"/>
      <c r="DY13" s="613"/>
      <c r="DZ13" s="613"/>
      <c r="EA13" s="613"/>
      <c r="EB13" s="613"/>
      <c r="EC13" s="613"/>
      <c r="ED13" s="613"/>
      <c r="EE13" s="613"/>
      <c r="EF13" s="613"/>
      <c r="EG13" s="613"/>
      <c r="EH13" s="613"/>
      <c r="EI13" s="613"/>
      <c r="EJ13" s="613"/>
      <c r="EK13" s="606">
        <v>8</v>
      </c>
      <c r="EL13" s="657"/>
      <c r="EM13" s="607" t="str">
        <f t="shared" si="76"/>
        <v>FEN VE TEKNOLOJİ</v>
      </c>
      <c r="EN13" s="660">
        <v>891</v>
      </c>
      <c r="EO13" s="605"/>
      <c r="EP13" s="605"/>
      <c r="EQ13" s="860"/>
      <c r="ER13" s="606">
        <v>8</v>
      </c>
      <c r="ES13" s="657"/>
      <c r="ET13" s="607" t="str">
        <f t="shared" si="77"/>
        <v>6/B</v>
      </c>
      <c r="EU13" s="658">
        <v>1057</v>
      </c>
      <c r="EV13" s="605"/>
      <c r="EW13" s="605"/>
      <c r="EX13" s="860"/>
      <c r="EY13" s="606">
        <v>8</v>
      </c>
      <c r="EZ13" s="657"/>
      <c r="FA13" s="607" t="str">
        <f t="shared" si="78"/>
        <v>6/C</v>
      </c>
      <c r="FB13" s="658">
        <v>1118</v>
      </c>
      <c r="FC13" s="605"/>
      <c r="FD13" s="605"/>
      <c r="FE13" s="860"/>
      <c r="FF13" s="606">
        <v>8</v>
      </c>
      <c r="FG13" s="657"/>
      <c r="FH13" s="607" t="str">
        <f t="shared" si="79"/>
        <v>6/D</v>
      </c>
      <c r="FI13" s="658">
        <v>1164</v>
      </c>
      <c r="FJ13" s="605"/>
      <c r="FK13" s="605"/>
      <c r="FL13" s="860"/>
      <c r="FM13" s="606">
        <v>8</v>
      </c>
      <c r="FN13" s="657"/>
      <c r="FO13" s="607" t="str">
        <f t="shared" si="0"/>
        <v>7/A</v>
      </c>
      <c r="FP13" s="658">
        <v>166</v>
      </c>
      <c r="FQ13" s="605"/>
      <c r="FR13" s="605"/>
      <c r="FS13" s="860"/>
      <c r="FT13" s="606">
        <v>8</v>
      </c>
      <c r="FU13" s="657"/>
      <c r="FV13" s="607" t="str">
        <f t="shared" si="1"/>
        <v>7/B</v>
      </c>
      <c r="FW13" s="658">
        <v>878</v>
      </c>
      <c r="FX13" s="605"/>
      <c r="FY13" s="605"/>
      <c r="FZ13" s="860"/>
      <c r="GA13" s="606">
        <v>8</v>
      </c>
      <c r="GB13" s="657"/>
      <c r="GC13" s="607" t="str">
        <f t="shared" si="2"/>
        <v>BEDEN EĞİTİMİ</v>
      </c>
      <c r="GD13" s="658">
        <v>825</v>
      </c>
      <c r="GE13" s="605"/>
      <c r="GF13" s="605"/>
      <c r="GG13" s="860"/>
      <c r="GH13" s="606">
        <v>8</v>
      </c>
      <c r="GI13" s="657"/>
      <c r="GJ13" s="607" t="str">
        <f t="shared" si="3"/>
        <v>7/D</v>
      </c>
      <c r="GK13" s="658">
        <v>803</v>
      </c>
      <c r="GL13" s="605"/>
      <c r="GM13" s="605"/>
      <c r="GN13" s="860"/>
      <c r="GO13" s="606">
        <v>8</v>
      </c>
      <c r="GP13" s="657"/>
      <c r="GQ13" s="607" t="str">
        <f t="shared" si="4"/>
        <v>8/A</v>
      </c>
      <c r="GR13" s="658">
        <v>74</v>
      </c>
      <c r="GS13" s="605"/>
      <c r="GT13" s="605"/>
      <c r="GU13" s="860"/>
      <c r="GV13" s="606">
        <v>8</v>
      </c>
      <c r="GW13" s="657"/>
      <c r="GX13" s="607" t="str">
        <f t="shared" si="80"/>
        <v>8/B</v>
      </c>
      <c r="GY13" s="658">
        <v>343</v>
      </c>
      <c r="GZ13" s="605"/>
      <c r="HA13" s="605"/>
      <c r="HB13" s="860"/>
      <c r="HC13" s="606">
        <v>8</v>
      </c>
      <c r="HD13" s="657"/>
      <c r="HE13" s="607" t="str">
        <f t="shared" si="81"/>
        <v>8/C</v>
      </c>
      <c r="HF13" s="658">
        <v>561</v>
      </c>
      <c r="HG13" s="605"/>
      <c r="HH13" s="605"/>
      <c r="HI13" s="860"/>
      <c r="HJ13" s="606">
        <v>8</v>
      </c>
      <c r="HK13" s="608" t="s">
        <v>149</v>
      </c>
      <c r="HL13" s="607" t="str">
        <f t="shared" si="82"/>
        <v>8/D</v>
      </c>
      <c r="HM13" s="605" t="s">
        <v>149</v>
      </c>
      <c r="HN13" s="605"/>
      <c r="HO13" s="605"/>
      <c r="HP13" s="860"/>
      <c r="HQ13" s="606">
        <v>8</v>
      </c>
      <c r="HR13" s="608" t="s">
        <v>942</v>
      </c>
      <c r="HS13" s="605" t="s">
        <v>948</v>
      </c>
      <c r="HT13" s="605">
        <v>195</v>
      </c>
      <c r="HU13" s="605"/>
      <c r="HV13" s="605"/>
      <c r="HW13" s="860"/>
      <c r="HX13" s="606">
        <v>8</v>
      </c>
      <c r="HY13" s="657" t="s">
        <v>847</v>
      </c>
      <c r="HZ13" s="607" t="str">
        <f>'okul-örtmen bilgi'!$B$49</f>
        <v>7/A</v>
      </c>
      <c r="IA13" s="658">
        <v>166</v>
      </c>
      <c r="IB13" s="605"/>
      <c r="IC13" s="605"/>
      <c r="ID13" s="860"/>
      <c r="IE13" s="615"/>
      <c r="IF13" s="615"/>
      <c r="IG13" s="615"/>
      <c r="IH13" s="615"/>
      <c r="II13" s="615"/>
      <c r="IJ13" s="615"/>
      <c r="IK13" s="615"/>
      <c r="IL13" s="615"/>
      <c r="IM13" s="615"/>
      <c r="IN13" s="615"/>
      <c r="IO13" s="615"/>
      <c r="IP13" s="615"/>
      <c r="IQ13" s="615"/>
      <c r="IR13" s="615"/>
      <c r="IS13" s="615"/>
      <c r="IT13" s="615"/>
      <c r="IU13" s="615"/>
      <c r="IV13" s="615"/>
      <c r="IW13" s="615"/>
      <c r="IX13" s="615"/>
      <c r="IY13" s="615"/>
      <c r="IZ13" s="615"/>
      <c r="JA13" s="615"/>
      <c r="JB13" s="615"/>
      <c r="JC13" s="615"/>
      <c r="JD13" s="615"/>
      <c r="JE13" s="615"/>
      <c r="JF13" s="615"/>
      <c r="JG13" s="615"/>
      <c r="JH13" s="615"/>
      <c r="JI13" s="615"/>
      <c r="JJ13" s="615"/>
      <c r="JK13" s="615"/>
      <c r="JL13" s="615"/>
      <c r="JM13" s="615"/>
      <c r="JN13" s="615"/>
      <c r="JO13" s="615"/>
      <c r="JP13" s="615"/>
      <c r="JQ13" s="615"/>
      <c r="JR13" s="615"/>
      <c r="JS13" s="615"/>
      <c r="JT13" s="615"/>
      <c r="JU13" s="615"/>
      <c r="JV13" s="615"/>
      <c r="JW13" s="615"/>
      <c r="JX13" s="615"/>
      <c r="JY13" s="615"/>
      <c r="JZ13" s="624"/>
      <c r="KA13" s="606">
        <v>8</v>
      </c>
      <c r="KB13" s="649"/>
      <c r="KC13" s="607" t="str">
        <f t="shared" si="83"/>
        <v>7/A</v>
      </c>
      <c r="KD13" s="650">
        <v>96</v>
      </c>
      <c r="KE13" s="605"/>
      <c r="KF13" s="605"/>
      <c r="KG13" s="858"/>
      <c r="KH13" s="606">
        <v>8</v>
      </c>
      <c r="KI13" s="657" t="s">
        <v>149</v>
      </c>
      <c r="KJ13" s="657" t="s">
        <v>149</v>
      </c>
      <c r="KK13" s="657" t="s">
        <v>149</v>
      </c>
      <c r="KL13" s="657" t="s">
        <v>149</v>
      </c>
      <c r="KM13" s="657" t="s">
        <v>149</v>
      </c>
      <c r="KN13" s="858"/>
      <c r="KO13" s="615"/>
      <c r="KP13" s="615"/>
      <c r="KQ13" s="615"/>
      <c r="KR13" s="615"/>
      <c r="KS13" s="615"/>
      <c r="KT13" s="615"/>
      <c r="KU13" s="615"/>
      <c r="KV13" s="615"/>
      <c r="KW13" s="615"/>
      <c r="KX13" s="615"/>
      <c r="KY13" s="615"/>
      <c r="KZ13" s="615"/>
      <c r="LA13" s="615"/>
      <c r="LB13" s="615"/>
      <c r="LC13" s="615"/>
      <c r="LD13" s="615"/>
      <c r="LE13" s="615"/>
      <c r="LF13" s="615"/>
      <c r="LG13" s="615"/>
      <c r="LH13" s="615"/>
      <c r="LI13" s="615"/>
      <c r="LJ13" s="615"/>
      <c r="LK13" s="615"/>
      <c r="LL13" s="615"/>
      <c r="LM13" s="615"/>
      <c r="LN13" s="615"/>
      <c r="LO13" s="615"/>
      <c r="LP13" s="615"/>
      <c r="LQ13" s="615"/>
      <c r="LR13" s="615"/>
      <c r="LS13" s="627">
        <v>8</v>
      </c>
      <c r="LT13" s="635" t="str">
        <f t="shared" si="5"/>
        <v/>
      </c>
      <c r="LU13" s="632" t="str">
        <f t="shared" si="6"/>
        <v/>
      </c>
      <c r="LV13" s="632" t="str">
        <f t="shared" si="7"/>
        <v/>
      </c>
      <c r="LW13" s="632" t="str">
        <f t="shared" si="8"/>
        <v/>
      </c>
      <c r="LX13" s="632" t="str">
        <f t="shared" si="9"/>
        <v/>
      </c>
      <c r="LY13" s="852"/>
      <c r="LZ13" s="637" t="str">
        <f t="shared" si="10"/>
        <v/>
      </c>
      <c r="MA13" s="635" t="str">
        <f t="shared" si="11"/>
        <v/>
      </c>
      <c r="MB13" s="632" t="str">
        <f t="shared" si="12"/>
        <v/>
      </c>
      <c r="MC13" s="632" t="str">
        <f t="shared" si="13"/>
        <v/>
      </c>
      <c r="MD13" s="632" t="str">
        <f t="shared" si="14"/>
        <v/>
      </c>
      <c r="ME13" s="632" t="str">
        <f t="shared" si="15"/>
        <v/>
      </c>
      <c r="MF13" s="852"/>
      <c r="MG13" s="637">
        <v>8</v>
      </c>
      <c r="MH13" s="635" t="str">
        <f t="shared" si="16"/>
        <v/>
      </c>
      <c r="MI13" s="632" t="str">
        <f t="shared" si="17"/>
        <v/>
      </c>
      <c r="MJ13" s="632" t="str">
        <f t="shared" si="18"/>
        <v/>
      </c>
      <c r="MK13" s="632" t="str">
        <f t="shared" si="19"/>
        <v/>
      </c>
      <c r="ML13" s="632" t="str">
        <f t="shared" si="20"/>
        <v/>
      </c>
      <c r="MM13" s="852"/>
      <c r="MN13" s="637">
        <v>8</v>
      </c>
      <c r="MO13" s="635" t="str">
        <f t="shared" si="21"/>
        <v/>
      </c>
      <c r="MP13" s="632" t="str">
        <f t="shared" si="22"/>
        <v/>
      </c>
      <c r="MQ13" s="632" t="str">
        <f t="shared" si="23"/>
        <v/>
      </c>
      <c r="MR13" s="632" t="str">
        <f t="shared" si="24"/>
        <v/>
      </c>
      <c r="MS13" s="632" t="str">
        <f t="shared" si="25"/>
        <v/>
      </c>
      <c r="MT13" s="852"/>
      <c r="MU13" s="637">
        <v>8</v>
      </c>
      <c r="MV13" s="635" t="str">
        <f t="shared" si="26"/>
        <v/>
      </c>
      <c r="MW13" s="632" t="str">
        <f t="shared" si="27"/>
        <v/>
      </c>
      <c r="MX13" s="632" t="str">
        <f t="shared" si="28"/>
        <v/>
      </c>
      <c r="MY13" s="632" t="str">
        <f t="shared" si="29"/>
        <v/>
      </c>
      <c r="MZ13" s="632" t="str">
        <f t="shared" si="30"/>
        <v/>
      </c>
      <c r="NA13" s="852"/>
      <c r="NB13" s="637">
        <v>8</v>
      </c>
      <c r="NC13" s="635" t="str">
        <f t="shared" si="31"/>
        <v/>
      </c>
      <c r="ND13" s="632" t="str">
        <f t="shared" si="32"/>
        <v/>
      </c>
      <c r="NE13" s="632" t="str">
        <f t="shared" si="33"/>
        <v/>
      </c>
      <c r="NF13" s="632" t="str">
        <f t="shared" si="34"/>
        <v/>
      </c>
      <c r="NG13" s="632" t="str">
        <f t="shared" si="35"/>
        <v/>
      </c>
      <c r="NH13" s="852"/>
      <c r="NI13" s="637">
        <v>8</v>
      </c>
      <c r="NJ13" s="635" t="str">
        <f t="shared" si="36"/>
        <v/>
      </c>
      <c r="NK13" s="632" t="str">
        <f t="shared" si="37"/>
        <v/>
      </c>
      <c r="NL13" s="632" t="str">
        <f t="shared" si="38"/>
        <v/>
      </c>
      <c r="NM13" s="632" t="str">
        <f t="shared" si="39"/>
        <v/>
      </c>
      <c r="NN13" s="632" t="str">
        <f t="shared" si="40"/>
        <v/>
      </c>
      <c r="NO13" s="852"/>
      <c r="NP13" s="637">
        <v>8</v>
      </c>
      <c r="NQ13" s="635" t="str">
        <f t="shared" si="41"/>
        <v/>
      </c>
      <c r="NR13" s="632" t="str">
        <f t="shared" si="42"/>
        <v/>
      </c>
      <c r="NS13" s="632" t="str">
        <f t="shared" si="43"/>
        <v/>
      </c>
      <c r="NT13" s="632" t="str">
        <f t="shared" si="44"/>
        <v/>
      </c>
      <c r="NU13" s="632" t="str">
        <f t="shared" si="45"/>
        <v/>
      </c>
      <c r="NV13" s="852"/>
      <c r="NW13" s="637">
        <v>8</v>
      </c>
      <c r="NX13" s="635" t="str">
        <f t="shared" si="46"/>
        <v/>
      </c>
      <c r="NY13" s="632" t="str">
        <f t="shared" si="47"/>
        <v/>
      </c>
      <c r="NZ13" s="632" t="str">
        <f t="shared" si="48"/>
        <v/>
      </c>
      <c r="OA13" s="632" t="str">
        <f t="shared" si="49"/>
        <v/>
      </c>
      <c r="OB13" s="632" t="str">
        <f t="shared" si="50"/>
        <v/>
      </c>
      <c r="OC13" s="852"/>
      <c r="OD13" s="637">
        <v>8</v>
      </c>
      <c r="OE13" s="635" t="str">
        <f t="shared" si="51"/>
        <v/>
      </c>
      <c r="OF13" s="632" t="str">
        <f t="shared" si="52"/>
        <v/>
      </c>
      <c r="OG13" s="632" t="str">
        <f t="shared" si="53"/>
        <v/>
      </c>
      <c r="OH13" s="632" t="str">
        <f t="shared" si="54"/>
        <v/>
      </c>
      <c r="OI13" s="632" t="str">
        <f t="shared" si="55"/>
        <v/>
      </c>
      <c r="OJ13" s="852"/>
      <c r="OK13" s="637">
        <v>8</v>
      </c>
      <c r="OL13" s="635" t="str">
        <f t="shared" si="56"/>
        <v/>
      </c>
      <c r="OM13" s="632" t="str">
        <f t="shared" si="57"/>
        <v/>
      </c>
      <c r="ON13" s="632" t="str">
        <f t="shared" si="58"/>
        <v/>
      </c>
      <c r="OO13" s="632" t="str">
        <f t="shared" si="59"/>
        <v/>
      </c>
      <c r="OP13" s="632" t="str">
        <f t="shared" si="60"/>
        <v/>
      </c>
      <c r="OQ13" s="852"/>
      <c r="OR13" s="637">
        <v>8</v>
      </c>
      <c r="OS13" s="635" t="str">
        <f t="shared" si="61"/>
        <v/>
      </c>
      <c r="OT13" s="632" t="str">
        <f t="shared" si="62"/>
        <v/>
      </c>
      <c r="OU13" s="632" t="str">
        <f t="shared" si="63"/>
        <v/>
      </c>
      <c r="OV13" s="632" t="str">
        <f t="shared" si="64"/>
        <v/>
      </c>
      <c r="OW13" s="632" t="str">
        <f t="shared" si="65"/>
        <v/>
      </c>
      <c r="OX13" s="852"/>
      <c r="OY13" s="641">
        <v>8</v>
      </c>
      <c r="OZ13" s="640" t="str">
        <f t="shared" si="66"/>
        <v/>
      </c>
      <c r="PA13" s="633" t="str">
        <f t="shared" si="67"/>
        <v/>
      </c>
      <c r="PB13" s="633" t="str">
        <f t="shared" si="68"/>
        <v/>
      </c>
      <c r="PC13" s="633" t="str">
        <f t="shared" si="69"/>
        <v/>
      </c>
      <c r="PD13" s="633" t="str">
        <f t="shared" si="70"/>
        <v/>
      </c>
      <c r="PE13" s="852"/>
      <c r="PF13" s="632">
        <v>8</v>
      </c>
      <c r="PG13" s="635" t="str">
        <f t="shared" si="71"/>
        <v/>
      </c>
      <c r="PH13" s="632" t="str">
        <f t="shared" si="72"/>
        <v/>
      </c>
      <c r="PI13" s="632" t="str">
        <f t="shared" si="73"/>
        <v/>
      </c>
      <c r="PJ13" s="632" t="str">
        <f t="shared" si="74"/>
        <v/>
      </c>
      <c r="PK13" s="632" t="str">
        <f t="shared" si="75"/>
        <v/>
      </c>
      <c r="PL13" s="852"/>
    </row>
    <row r="14" spans="1:428" ht="12.75" customHeight="1">
      <c r="A14" s="850"/>
      <c r="B14" s="850"/>
      <c r="C14" s="668"/>
      <c r="D14" s="667"/>
      <c r="E14" s="667"/>
      <c r="F14" s="688"/>
      <c r="G14" s="689"/>
      <c r="H14" s="689"/>
      <c r="I14" s="689"/>
      <c r="J14" s="689"/>
      <c r="K14" s="689"/>
      <c r="L14" s="689"/>
      <c r="M14" s="689"/>
      <c r="N14" s="690"/>
      <c r="O14" s="617"/>
      <c r="Y14" s="617"/>
      <c r="Z14" s="617"/>
      <c r="AA14" s="617"/>
      <c r="AB14" s="617"/>
      <c r="AC14" s="617"/>
      <c r="AD14" s="617"/>
      <c r="AE14" s="617"/>
      <c r="AF14" s="617"/>
      <c r="AG14" s="617"/>
      <c r="AH14" s="617"/>
      <c r="AI14" s="617"/>
      <c r="AJ14" s="617"/>
      <c r="AK14" s="617"/>
      <c r="AL14" s="617"/>
      <c r="AM14" s="617"/>
      <c r="AN14" s="617"/>
      <c r="AO14" s="617"/>
      <c r="AP14" s="617"/>
      <c r="AQ14" s="617"/>
      <c r="AR14" s="617"/>
      <c r="AS14" s="617"/>
      <c r="AT14" s="617"/>
      <c r="AU14" s="617"/>
      <c r="AV14" s="617"/>
      <c r="AW14" s="617"/>
      <c r="AX14" s="617"/>
      <c r="AY14" s="617"/>
      <c r="AZ14" s="617"/>
      <c r="BA14" s="617"/>
      <c r="BB14" s="617"/>
      <c r="BC14" s="617"/>
      <c r="BD14" s="617"/>
      <c r="BE14" s="617"/>
      <c r="BF14" s="617"/>
      <c r="BG14" s="617"/>
      <c r="BH14" s="617"/>
      <c r="BI14" s="617"/>
      <c r="BJ14" s="617"/>
      <c r="BK14" s="617"/>
      <c r="BL14" s="617"/>
      <c r="BM14" s="617"/>
      <c r="BN14" s="617"/>
      <c r="BO14" s="617"/>
      <c r="BP14" s="617"/>
      <c r="BQ14" s="617"/>
      <c r="BR14" s="617"/>
      <c r="BS14" s="617"/>
      <c r="BT14" s="617"/>
      <c r="BU14" s="617"/>
      <c r="BV14" s="617"/>
      <c r="BW14" s="617"/>
      <c r="BX14" s="617"/>
      <c r="BY14" s="617"/>
      <c r="BZ14" s="617"/>
      <c r="CA14" s="617"/>
      <c r="CB14" s="617"/>
      <c r="CC14" s="617"/>
      <c r="CD14" s="617"/>
      <c r="CE14" s="617"/>
      <c r="CF14" s="617"/>
      <c r="CG14" s="617"/>
      <c r="CH14" s="617"/>
      <c r="CI14" s="617"/>
      <c r="CJ14" s="617"/>
      <c r="CK14" s="617"/>
      <c r="CL14" s="617"/>
      <c r="CM14" s="617"/>
      <c r="CN14" s="617"/>
      <c r="CO14" s="617"/>
      <c r="CP14" s="617"/>
      <c r="CQ14" s="617"/>
      <c r="CR14" s="617"/>
      <c r="CS14" s="617"/>
      <c r="CT14" s="617"/>
      <c r="CU14" s="617"/>
      <c r="CV14" s="617"/>
      <c r="CW14" s="617"/>
      <c r="CX14" s="617"/>
      <c r="CY14" s="617"/>
      <c r="CZ14" s="617"/>
      <c r="DA14" s="617"/>
      <c r="DB14" s="617"/>
      <c r="DC14" s="617"/>
      <c r="DD14" s="617"/>
      <c r="DE14" s="617"/>
      <c r="DF14" s="617"/>
      <c r="DG14" s="617"/>
      <c r="DH14" s="617"/>
      <c r="DI14" s="617"/>
      <c r="DJ14" s="617"/>
      <c r="DK14" s="617"/>
      <c r="DL14" s="617"/>
      <c r="DM14" s="617"/>
      <c r="DN14" s="617"/>
      <c r="DO14" s="617"/>
      <c r="DP14" s="617"/>
      <c r="DQ14" s="617"/>
      <c r="DR14" s="617"/>
      <c r="DS14" s="617"/>
      <c r="DT14" s="617"/>
      <c r="DU14" s="617"/>
      <c r="DV14" s="617"/>
      <c r="DW14" s="617"/>
      <c r="DX14" s="617"/>
      <c r="DY14" s="617"/>
      <c r="DZ14" s="617"/>
      <c r="EA14" s="617"/>
      <c r="EB14" s="617"/>
      <c r="EC14" s="617"/>
      <c r="ED14" s="617"/>
      <c r="EE14" s="617"/>
      <c r="EF14" s="617"/>
      <c r="EG14" s="617"/>
      <c r="EH14" s="617"/>
      <c r="EI14" s="617"/>
      <c r="EJ14" s="617"/>
      <c r="EK14" s="606">
        <v>9</v>
      </c>
      <c r="EL14" s="657"/>
      <c r="EM14" s="607" t="str">
        <f t="shared" si="76"/>
        <v>FEN VE TEKNOLOJİ</v>
      </c>
      <c r="EN14" s="660">
        <v>925</v>
      </c>
      <c r="EO14" s="605"/>
      <c r="EP14" s="605"/>
      <c r="EQ14" s="860"/>
      <c r="ER14" s="606">
        <v>9</v>
      </c>
      <c r="ES14" s="657"/>
      <c r="ET14" s="607" t="str">
        <f t="shared" si="77"/>
        <v>6/B</v>
      </c>
      <c r="EU14" s="658">
        <v>1058</v>
      </c>
      <c r="EV14" s="605"/>
      <c r="EW14" s="605"/>
      <c r="EX14" s="860"/>
      <c r="EY14" s="606">
        <v>9</v>
      </c>
      <c r="EZ14" s="657"/>
      <c r="FA14" s="607" t="str">
        <f t="shared" si="78"/>
        <v>6/C</v>
      </c>
      <c r="FB14" s="658">
        <v>1120</v>
      </c>
      <c r="FC14" s="605"/>
      <c r="FD14" s="605"/>
      <c r="FE14" s="860"/>
      <c r="FF14" s="606">
        <v>9</v>
      </c>
      <c r="FG14" s="657"/>
      <c r="FH14" s="607" t="str">
        <f t="shared" si="79"/>
        <v>6/D</v>
      </c>
      <c r="FI14" s="658">
        <v>1167</v>
      </c>
      <c r="FJ14" s="605"/>
      <c r="FK14" s="605"/>
      <c r="FL14" s="860"/>
      <c r="FM14" s="606">
        <v>9</v>
      </c>
      <c r="FN14" s="657"/>
      <c r="FO14" s="607" t="str">
        <f t="shared" si="0"/>
        <v>7/A</v>
      </c>
      <c r="FP14" s="658">
        <v>184</v>
      </c>
      <c r="FQ14" s="605"/>
      <c r="FR14" s="605"/>
      <c r="FS14" s="860"/>
      <c r="FT14" s="606">
        <v>9</v>
      </c>
      <c r="FU14" s="657"/>
      <c r="FV14" s="607" t="str">
        <f t="shared" si="1"/>
        <v>7/B</v>
      </c>
      <c r="FW14" s="658">
        <v>936</v>
      </c>
      <c r="FX14" s="605"/>
      <c r="FY14" s="605"/>
      <c r="FZ14" s="860"/>
      <c r="GA14" s="606">
        <v>9</v>
      </c>
      <c r="GB14" s="657"/>
      <c r="GC14" s="607" t="str">
        <f t="shared" si="2"/>
        <v>BEDEN EĞİTİMİ</v>
      </c>
      <c r="GD14" s="658">
        <v>826</v>
      </c>
      <c r="GE14" s="605"/>
      <c r="GF14" s="605"/>
      <c r="GG14" s="860"/>
      <c r="GH14" s="606">
        <v>9</v>
      </c>
      <c r="GI14" s="657"/>
      <c r="GJ14" s="607" t="str">
        <f t="shared" si="3"/>
        <v>7/D</v>
      </c>
      <c r="GK14" s="658">
        <v>804</v>
      </c>
      <c r="GL14" s="605"/>
      <c r="GM14" s="605"/>
      <c r="GN14" s="860"/>
      <c r="GO14" s="606">
        <v>9</v>
      </c>
      <c r="GP14" s="657"/>
      <c r="GQ14" s="607" t="str">
        <f t="shared" si="4"/>
        <v>8/A</v>
      </c>
      <c r="GR14" s="658">
        <v>96</v>
      </c>
      <c r="GS14" s="605"/>
      <c r="GT14" s="605"/>
      <c r="GU14" s="860"/>
      <c r="GV14" s="606">
        <v>9</v>
      </c>
      <c r="GW14" s="657"/>
      <c r="GX14" s="607" t="str">
        <f t="shared" si="80"/>
        <v>8/B</v>
      </c>
      <c r="GY14" s="658">
        <v>351</v>
      </c>
      <c r="GZ14" s="605"/>
      <c r="HA14" s="605"/>
      <c r="HB14" s="860"/>
      <c r="HC14" s="606">
        <v>9</v>
      </c>
      <c r="HD14" s="657"/>
      <c r="HE14" s="607" t="str">
        <f t="shared" si="81"/>
        <v>8/C</v>
      </c>
      <c r="HF14" s="658">
        <v>591</v>
      </c>
      <c r="HG14" s="605"/>
      <c r="HH14" s="605"/>
      <c r="HI14" s="860"/>
      <c r="HJ14" s="606">
        <v>9</v>
      </c>
      <c r="HK14" s="608" t="s">
        <v>149</v>
      </c>
      <c r="HL14" s="607" t="str">
        <f t="shared" si="82"/>
        <v>8/D</v>
      </c>
      <c r="HM14" s="605" t="s">
        <v>149</v>
      </c>
      <c r="HN14" s="605"/>
      <c r="HO14" s="605"/>
      <c r="HP14" s="860"/>
      <c r="HQ14" s="606">
        <v>9</v>
      </c>
      <c r="HR14" s="608" t="s">
        <v>941</v>
      </c>
      <c r="HS14" s="605" t="s">
        <v>948</v>
      </c>
      <c r="HT14" s="605">
        <v>415</v>
      </c>
      <c r="HU14" s="605"/>
      <c r="HV14" s="605"/>
      <c r="HW14" s="860"/>
      <c r="HX14" s="606">
        <v>9</v>
      </c>
      <c r="HY14" s="657" t="s">
        <v>848</v>
      </c>
      <c r="HZ14" s="607" t="str">
        <f>'okul-örtmen bilgi'!$B$49</f>
        <v>7/A</v>
      </c>
      <c r="IA14" s="658">
        <v>184</v>
      </c>
      <c r="IB14" s="605"/>
      <c r="IC14" s="605"/>
      <c r="ID14" s="860"/>
      <c r="IE14" s="615"/>
      <c r="IF14" s="615"/>
      <c r="IG14" s="615"/>
      <c r="IH14" s="615"/>
      <c r="II14" s="615"/>
      <c r="IJ14" s="615"/>
      <c r="IK14" s="615"/>
      <c r="IL14" s="615"/>
      <c r="IM14" s="615"/>
      <c r="IN14" s="615"/>
      <c r="IO14" s="615"/>
      <c r="IP14" s="615"/>
      <c r="IQ14" s="615"/>
      <c r="IR14" s="615"/>
      <c r="IS14" s="615"/>
      <c r="IT14" s="615"/>
      <c r="IU14" s="615"/>
      <c r="IV14" s="615"/>
      <c r="IW14" s="615"/>
      <c r="IX14" s="615"/>
      <c r="IY14" s="615"/>
      <c r="IZ14" s="615"/>
      <c r="JA14" s="615"/>
      <c r="JB14" s="615"/>
      <c r="JC14" s="615"/>
      <c r="JD14" s="615"/>
      <c r="JE14" s="615"/>
      <c r="JF14" s="615"/>
      <c r="JG14" s="615"/>
      <c r="JH14" s="615"/>
      <c r="JI14" s="615"/>
      <c r="JJ14" s="615"/>
      <c r="JK14" s="615"/>
      <c r="JL14" s="615"/>
      <c r="JM14" s="615"/>
      <c r="JN14" s="615"/>
      <c r="JO14" s="615"/>
      <c r="JP14" s="615"/>
      <c r="JQ14" s="615"/>
      <c r="JR14" s="615"/>
      <c r="JS14" s="615"/>
      <c r="JT14" s="615"/>
      <c r="JU14" s="615"/>
      <c r="JV14" s="615"/>
      <c r="JW14" s="615"/>
      <c r="JX14" s="615"/>
      <c r="JY14" s="615"/>
      <c r="JZ14" s="624"/>
      <c r="KA14" s="606">
        <v>9</v>
      </c>
      <c r="KB14" s="649"/>
      <c r="KC14" s="607" t="str">
        <f t="shared" si="83"/>
        <v>7/A</v>
      </c>
      <c r="KD14" s="650">
        <v>97</v>
      </c>
      <c r="KE14" s="605"/>
      <c r="KF14" s="605"/>
      <c r="KG14" s="858"/>
      <c r="KH14" s="606">
        <v>9</v>
      </c>
      <c r="KI14" s="657" t="s">
        <v>149</v>
      </c>
      <c r="KJ14" s="657" t="s">
        <v>149</v>
      </c>
      <c r="KK14" s="657" t="s">
        <v>149</v>
      </c>
      <c r="KL14" s="657" t="s">
        <v>149</v>
      </c>
      <c r="KM14" s="657" t="s">
        <v>149</v>
      </c>
      <c r="KN14" s="858"/>
      <c r="KO14" s="615"/>
      <c r="KP14" s="615"/>
      <c r="KQ14" s="615"/>
      <c r="KR14" s="615"/>
      <c r="KS14" s="615"/>
      <c r="KT14" s="615"/>
      <c r="KU14" s="615"/>
      <c r="KV14" s="615"/>
      <c r="KW14" s="615"/>
      <c r="KX14" s="615"/>
      <c r="KY14" s="615"/>
      <c r="KZ14" s="615"/>
      <c r="LA14" s="615"/>
      <c r="LB14" s="615"/>
      <c r="LC14" s="615"/>
      <c r="LD14" s="615"/>
      <c r="LE14" s="615"/>
      <c r="LF14" s="615"/>
      <c r="LG14" s="615"/>
      <c r="LH14" s="615"/>
      <c r="LI14" s="615"/>
      <c r="LJ14" s="615"/>
      <c r="LK14" s="615"/>
      <c r="LL14" s="615"/>
      <c r="LM14" s="615"/>
      <c r="LN14" s="615"/>
      <c r="LO14" s="615"/>
      <c r="LP14" s="615"/>
      <c r="LQ14" s="615"/>
      <c r="LR14" s="615"/>
      <c r="LS14" s="627">
        <v>9</v>
      </c>
      <c r="LT14" s="635" t="str">
        <f t="shared" si="5"/>
        <v/>
      </c>
      <c r="LU14" s="632" t="str">
        <f t="shared" si="6"/>
        <v/>
      </c>
      <c r="LV14" s="632" t="str">
        <f t="shared" si="7"/>
        <v/>
      </c>
      <c r="LW14" s="632" t="str">
        <f t="shared" si="8"/>
        <v/>
      </c>
      <c r="LX14" s="632" t="str">
        <f t="shared" si="9"/>
        <v/>
      </c>
      <c r="LY14" s="852"/>
      <c r="LZ14" s="637" t="str">
        <f t="shared" si="10"/>
        <v/>
      </c>
      <c r="MA14" s="635" t="str">
        <f t="shared" si="11"/>
        <v/>
      </c>
      <c r="MB14" s="632" t="str">
        <f t="shared" si="12"/>
        <v/>
      </c>
      <c r="MC14" s="632" t="str">
        <f t="shared" si="13"/>
        <v/>
      </c>
      <c r="MD14" s="632" t="str">
        <f t="shared" si="14"/>
        <v/>
      </c>
      <c r="ME14" s="632" t="str">
        <f t="shared" si="15"/>
        <v/>
      </c>
      <c r="MF14" s="852"/>
      <c r="MG14" s="637">
        <v>9</v>
      </c>
      <c r="MH14" s="635" t="str">
        <f t="shared" si="16"/>
        <v/>
      </c>
      <c r="MI14" s="632" t="str">
        <f t="shared" si="17"/>
        <v/>
      </c>
      <c r="MJ14" s="632" t="str">
        <f t="shared" si="18"/>
        <v/>
      </c>
      <c r="MK14" s="632" t="str">
        <f t="shared" si="19"/>
        <v/>
      </c>
      <c r="ML14" s="632" t="str">
        <f t="shared" si="20"/>
        <v/>
      </c>
      <c r="MM14" s="852"/>
      <c r="MN14" s="637">
        <v>9</v>
      </c>
      <c r="MO14" s="635" t="str">
        <f t="shared" si="21"/>
        <v/>
      </c>
      <c r="MP14" s="632" t="str">
        <f t="shared" si="22"/>
        <v/>
      </c>
      <c r="MQ14" s="632" t="str">
        <f t="shared" si="23"/>
        <v/>
      </c>
      <c r="MR14" s="632" t="str">
        <f t="shared" si="24"/>
        <v/>
      </c>
      <c r="MS14" s="632" t="str">
        <f t="shared" si="25"/>
        <v/>
      </c>
      <c r="MT14" s="852"/>
      <c r="MU14" s="637">
        <v>9</v>
      </c>
      <c r="MV14" s="635" t="str">
        <f t="shared" si="26"/>
        <v/>
      </c>
      <c r="MW14" s="632" t="str">
        <f t="shared" si="27"/>
        <v/>
      </c>
      <c r="MX14" s="632" t="str">
        <f t="shared" si="28"/>
        <v/>
      </c>
      <c r="MY14" s="632" t="str">
        <f t="shared" si="29"/>
        <v/>
      </c>
      <c r="MZ14" s="632" t="str">
        <f t="shared" si="30"/>
        <v/>
      </c>
      <c r="NA14" s="852"/>
      <c r="NB14" s="637">
        <v>9</v>
      </c>
      <c r="NC14" s="635" t="str">
        <f t="shared" si="31"/>
        <v/>
      </c>
      <c r="ND14" s="632" t="str">
        <f t="shared" si="32"/>
        <v/>
      </c>
      <c r="NE14" s="632" t="str">
        <f t="shared" si="33"/>
        <v/>
      </c>
      <c r="NF14" s="632" t="str">
        <f t="shared" si="34"/>
        <v/>
      </c>
      <c r="NG14" s="632" t="str">
        <f t="shared" si="35"/>
        <v/>
      </c>
      <c r="NH14" s="852"/>
      <c r="NI14" s="637">
        <v>9</v>
      </c>
      <c r="NJ14" s="635" t="str">
        <f t="shared" si="36"/>
        <v/>
      </c>
      <c r="NK14" s="632" t="str">
        <f t="shared" si="37"/>
        <v/>
      </c>
      <c r="NL14" s="632" t="str">
        <f t="shared" si="38"/>
        <v/>
      </c>
      <c r="NM14" s="632" t="str">
        <f t="shared" si="39"/>
        <v/>
      </c>
      <c r="NN14" s="632" t="str">
        <f t="shared" si="40"/>
        <v/>
      </c>
      <c r="NO14" s="852"/>
      <c r="NP14" s="637">
        <v>9</v>
      </c>
      <c r="NQ14" s="635" t="str">
        <f t="shared" si="41"/>
        <v/>
      </c>
      <c r="NR14" s="632" t="str">
        <f t="shared" si="42"/>
        <v/>
      </c>
      <c r="NS14" s="632" t="str">
        <f t="shared" si="43"/>
        <v/>
      </c>
      <c r="NT14" s="632" t="str">
        <f t="shared" si="44"/>
        <v/>
      </c>
      <c r="NU14" s="632" t="str">
        <f t="shared" si="45"/>
        <v/>
      </c>
      <c r="NV14" s="852"/>
      <c r="NW14" s="637">
        <v>9</v>
      </c>
      <c r="NX14" s="635" t="str">
        <f t="shared" si="46"/>
        <v/>
      </c>
      <c r="NY14" s="632" t="str">
        <f t="shared" si="47"/>
        <v/>
      </c>
      <c r="NZ14" s="632" t="str">
        <f t="shared" si="48"/>
        <v/>
      </c>
      <c r="OA14" s="632" t="str">
        <f t="shared" si="49"/>
        <v/>
      </c>
      <c r="OB14" s="632" t="str">
        <f t="shared" si="50"/>
        <v/>
      </c>
      <c r="OC14" s="852"/>
      <c r="OD14" s="637">
        <v>9</v>
      </c>
      <c r="OE14" s="635" t="str">
        <f t="shared" si="51"/>
        <v/>
      </c>
      <c r="OF14" s="632" t="str">
        <f t="shared" si="52"/>
        <v/>
      </c>
      <c r="OG14" s="632" t="str">
        <f t="shared" si="53"/>
        <v/>
      </c>
      <c r="OH14" s="632" t="str">
        <f t="shared" si="54"/>
        <v/>
      </c>
      <c r="OI14" s="632" t="str">
        <f t="shared" si="55"/>
        <v/>
      </c>
      <c r="OJ14" s="852"/>
      <c r="OK14" s="637">
        <v>9</v>
      </c>
      <c r="OL14" s="635" t="str">
        <f t="shared" si="56"/>
        <v/>
      </c>
      <c r="OM14" s="632" t="str">
        <f t="shared" si="57"/>
        <v/>
      </c>
      <c r="ON14" s="632" t="str">
        <f t="shared" si="58"/>
        <v/>
      </c>
      <c r="OO14" s="632" t="str">
        <f t="shared" si="59"/>
        <v/>
      </c>
      <c r="OP14" s="632" t="str">
        <f t="shared" si="60"/>
        <v/>
      </c>
      <c r="OQ14" s="852"/>
      <c r="OR14" s="637">
        <v>9</v>
      </c>
      <c r="OS14" s="635" t="str">
        <f t="shared" si="61"/>
        <v/>
      </c>
      <c r="OT14" s="632" t="str">
        <f t="shared" si="62"/>
        <v/>
      </c>
      <c r="OU14" s="632" t="str">
        <f t="shared" si="63"/>
        <v/>
      </c>
      <c r="OV14" s="632" t="str">
        <f t="shared" si="64"/>
        <v/>
      </c>
      <c r="OW14" s="632" t="str">
        <f t="shared" si="65"/>
        <v/>
      </c>
      <c r="OX14" s="852"/>
      <c r="OY14" s="641">
        <v>9</v>
      </c>
      <c r="OZ14" s="640" t="str">
        <f t="shared" si="66"/>
        <v/>
      </c>
      <c r="PA14" s="633" t="str">
        <f t="shared" si="67"/>
        <v/>
      </c>
      <c r="PB14" s="633" t="str">
        <f t="shared" si="68"/>
        <v/>
      </c>
      <c r="PC14" s="633" t="str">
        <f t="shared" si="69"/>
        <v/>
      </c>
      <c r="PD14" s="633" t="str">
        <f t="shared" si="70"/>
        <v/>
      </c>
      <c r="PE14" s="852"/>
      <c r="PF14" s="632">
        <v>9</v>
      </c>
      <c r="PG14" s="635" t="str">
        <f t="shared" si="71"/>
        <v/>
      </c>
      <c r="PH14" s="632" t="str">
        <f t="shared" si="72"/>
        <v/>
      </c>
      <c r="PI14" s="632" t="str">
        <f t="shared" si="73"/>
        <v/>
      </c>
      <c r="PJ14" s="632" t="str">
        <f t="shared" si="74"/>
        <v/>
      </c>
      <c r="PK14" s="632" t="str">
        <f t="shared" si="75"/>
        <v/>
      </c>
      <c r="PL14" s="852"/>
    </row>
    <row r="15" spans="1:428" ht="12.75" customHeight="1">
      <c r="A15" s="850"/>
      <c r="B15" s="850"/>
      <c r="C15" s="668"/>
      <c r="D15" s="667"/>
      <c r="E15" s="667"/>
      <c r="F15" s="691"/>
      <c r="G15" s="910" t="s">
        <v>1243</v>
      </c>
      <c r="H15" s="910"/>
      <c r="I15" s="910"/>
      <c r="J15" s="910"/>
      <c r="K15" s="910"/>
      <c r="L15" s="910"/>
      <c r="M15" s="910"/>
      <c r="N15" s="692"/>
      <c r="O15" s="613"/>
      <c r="Y15" s="613"/>
      <c r="Z15" s="613"/>
      <c r="AA15" s="613"/>
      <c r="AB15" s="613"/>
      <c r="AC15" s="613"/>
      <c r="AD15" s="613"/>
      <c r="AE15" s="613"/>
      <c r="AF15" s="613"/>
      <c r="AG15" s="613"/>
      <c r="AH15" s="613"/>
      <c r="AI15" s="613"/>
      <c r="AJ15" s="613"/>
      <c r="AK15" s="613"/>
      <c r="AL15" s="613"/>
      <c r="AM15" s="613"/>
      <c r="AN15" s="613"/>
      <c r="AO15" s="613"/>
      <c r="AP15" s="613"/>
      <c r="AQ15" s="613"/>
      <c r="AR15" s="613"/>
      <c r="AS15" s="613"/>
      <c r="AT15" s="613"/>
      <c r="AU15" s="613"/>
      <c r="AV15" s="613"/>
      <c r="AW15" s="613"/>
      <c r="AX15" s="613"/>
      <c r="AY15" s="613"/>
      <c r="AZ15" s="613"/>
      <c r="BA15" s="613"/>
      <c r="BB15" s="613"/>
      <c r="BC15" s="613"/>
      <c r="BD15" s="613"/>
      <c r="BE15" s="613"/>
      <c r="BF15" s="613"/>
      <c r="BG15" s="613"/>
      <c r="BH15" s="613"/>
      <c r="BI15" s="613"/>
      <c r="BJ15" s="613"/>
      <c r="BK15" s="613"/>
      <c r="BL15" s="613"/>
      <c r="BM15" s="613"/>
      <c r="BN15" s="613"/>
      <c r="BO15" s="613"/>
      <c r="BP15" s="613"/>
      <c r="BQ15" s="613"/>
      <c r="BR15" s="613"/>
      <c r="BS15" s="613"/>
      <c r="BT15" s="613"/>
      <c r="BU15" s="613"/>
      <c r="BV15" s="613"/>
      <c r="BW15" s="613"/>
      <c r="BX15" s="613"/>
      <c r="BY15" s="613"/>
      <c r="BZ15" s="613"/>
      <c r="CA15" s="613"/>
      <c r="CB15" s="613"/>
      <c r="CC15" s="613"/>
      <c r="CD15" s="613"/>
      <c r="CE15" s="613"/>
      <c r="CF15" s="613"/>
      <c r="CG15" s="613"/>
      <c r="CH15" s="613"/>
      <c r="CI15" s="613"/>
      <c r="CJ15" s="613"/>
      <c r="CK15" s="613"/>
      <c r="CL15" s="613"/>
      <c r="CM15" s="613"/>
      <c r="CN15" s="613"/>
      <c r="CO15" s="613"/>
      <c r="CP15" s="613"/>
      <c r="CQ15" s="613"/>
      <c r="CR15" s="613"/>
      <c r="CS15" s="613"/>
      <c r="CT15" s="613"/>
      <c r="CU15" s="613"/>
      <c r="CV15" s="613"/>
      <c r="CW15" s="613"/>
      <c r="CX15" s="613"/>
      <c r="CY15" s="613"/>
      <c r="CZ15" s="613"/>
      <c r="DA15" s="613"/>
      <c r="DB15" s="613"/>
      <c r="DC15" s="613"/>
      <c r="DD15" s="613"/>
      <c r="DE15" s="613"/>
      <c r="DF15" s="613"/>
      <c r="DG15" s="613"/>
      <c r="DH15" s="613"/>
      <c r="DI15" s="613"/>
      <c r="DJ15" s="613"/>
      <c r="DK15" s="613"/>
      <c r="DL15" s="613"/>
      <c r="DM15" s="613"/>
      <c r="DN15" s="613"/>
      <c r="DO15" s="613"/>
      <c r="DP15" s="613"/>
      <c r="DQ15" s="613"/>
      <c r="DR15" s="613"/>
      <c r="DS15" s="613"/>
      <c r="DT15" s="613"/>
      <c r="DU15" s="613"/>
      <c r="DV15" s="613"/>
      <c r="DW15" s="613"/>
      <c r="DX15" s="613"/>
      <c r="DY15" s="613"/>
      <c r="DZ15" s="613"/>
      <c r="EA15" s="613"/>
      <c r="EB15" s="613"/>
      <c r="EC15" s="613"/>
      <c r="ED15" s="613"/>
      <c r="EE15" s="613"/>
      <c r="EF15" s="613"/>
      <c r="EG15" s="613"/>
      <c r="EH15" s="613"/>
      <c r="EI15" s="613"/>
      <c r="EJ15" s="613"/>
      <c r="EK15" s="606">
        <v>10</v>
      </c>
      <c r="EL15" s="657"/>
      <c r="EM15" s="607" t="str">
        <f t="shared" si="76"/>
        <v>FEN VE TEKNOLOJİ</v>
      </c>
      <c r="EN15" s="660">
        <v>940</v>
      </c>
      <c r="EO15" s="605"/>
      <c r="EP15" s="605"/>
      <c r="EQ15" s="860"/>
      <c r="ER15" s="606">
        <v>10</v>
      </c>
      <c r="ES15" s="657"/>
      <c r="ET15" s="607" t="str">
        <f t="shared" si="77"/>
        <v>6/B</v>
      </c>
      <c r="EU15" s="658">
        <v>1059</v>
      </c>
      <c r="EV15" s="605"/>
      <c r="EW15" s="605"/>
      <c r="EX15" s="860"/>
      <c r="EY15" s="606">
        <v>10</v>
      </c>
      <c r="EZ15" s="657"/>
      <c r="FA15" s="607" t="str">
        <f t="shared" si="78"/>
        <v>6/C</v>
      </c>
      <c r="FB15" s="658">
        <v>1121</v>
      </c>
      <c r="FC15" s="605"/>
      <c r="FD15" s="605"/>
      <c r="FE15" s="860"/>
      <c r="FF15" s="606">
        <v>10</v>
      </c>
      <c r="FG15" s="657"/>
      <c r="FH15" s="607" t="str">
        <f t="shared" si="79"/>
        <v>6/D</v>
      </c>
      <c r="FI15" s="658">
        <v>1172</v>
      </c>
      <c r="FJ15" s="605"/>
      <c r="FK15" s="605"/>
      <c r="FL15" s="860"/>
      <c r="FM15" s="606">
        <v>10</v>
      </c>
      <c r="FN15" s="657"/>
      <c r="FO15" s="607" t="str">
        <f t="shared" si="0"/>
        <v>7/A</v>
      </c>
      <c r="FP15" s="658">
        <v>257</v>
      </c>
      <c r="FQ15" s="605"/>
      <c r="FR15" s="605"/>
      <c r="FS15" s="860"/>
      <c r="FT15" s="606">
        <v>10</v>
      </c>
      <c r="FU15" s="608"/>
      <c r="FV15" s="607" t="str">
        <f t="shared" si="1"/>
        <v>7/B</v>
      </c>
      <c r="FW15" s="605">
        <v>941</v>
      </c>
      <c r="FX15" s="605" t="s">
        <v>149</v>
      </c>
      <c r="FY15" s="605" t="s">
        <v>149</v>
      </c>
      <c r="FZ15" s="860"/>
      <c r="GA15" s="606">
        <v>10</v>
      </c>
      <c r="GB15" s="657"/>
      <c r="GC15" s="607" t="str">
        <f t="shared" si="2"/>
        <v>BEDEN EĞİTİMİ</v>
      </c>
      <c r="GD15" s="658">
        <v>827</v>
      </c>
      <c r="GE15" s="605"/>
      <c r="GF15" s="605"/>
      <c r="GG15" s="860"/>
      <c r="GH15" s="606">
        <v>10</v>
      </c>
      <c r="GI15" s="657"/>
      <c r="GJ15" s="607" t="str">
        <f t="shared" si="3"/>
        <v>7/D</v>
      </c>
      <c r="GK15" s="658">
        <v>805</v>
      </c>
      <c r="GL15" s="605"/>
      <c r="GM15" s="605"/>
      <c r="GN15" s="860"/>
      <c r="GO15" s="606">
        <v>10</v>
      </c>
      <c r="GP15" s="657"/>
      <c r="GQ15" s="607" t="str">
        <f t="shared" si="4"/>
        <v>8/A</v>
      </c>
      <c r="GR15" s="658">
        <v>128</v>
      </c>
      <c r="GS15" s="605"/>
      <c r="GT15" s="605"/>
      <c r="GU15" s="860"/>
      <c r="GV15" s="606">
        <v>10</v>
      </c>
      <c r="GW15" s="657"/>
      <c r="GX15" s="607" t="str">
        <f t="shared" si="80"/>
        <v>8/B</v>
      </c>
      <c r="GY15" s="658">
        <v>354</v>
      </c>
      <c r="GZ15" s="605"/>
      <c r="HA15" s="605"/>
      <c r="HB15" s="860"/>
      <c r="HC15" s="606">
        <v>10</v>
      </c>
      <c r="HD15" s="657"/>
      <c r="HE15" s="607" t="str">
        <f t="shared" si="81"/>
        <v>8/C</v>
      </c>
      <c r="HF15" s="658">
        <v>602</v>
      </c>
      <c r="HG15" s="605"/>
      <c r="HH15" s="605"/>
      <c r="HI15" s="860"/>
      <c r="HJ15" s="606">
        <v>10</v>
      </c>
      <c r="HK15" s="608" t="s">
        <v>149</v>
      </c>
      <c r="HL15" s="607" t="str">
        <f t="shared" si="82"/>
        <v>8/D</v>
      </c>
      <c r="HM15" s="605" t="s">
        <v>149</v>
      </c>
      <c r="HN15" s="605"/>
      <c r="HO15" s="605"/>
      <c r="HP15" s="860"/>
      <c r="HQ15" s="606">
        <v>10</v>
      </c>
      <c r="HR15" s="608" t="s">
        <v>682</v>
      </c>
      <c r="HS15" s="605" t="s">
        <v>10</v>
      </c>
      <c r="HT15" s="605">
        <v>809</v>
      </c>
      <c r="HU15" s="605"/>
      <c r="HV15" s="605"/>
      <c r="HW15" s="860"/>
      <c r="HX15" s="606">
        <v>10</v>
      </c>
      <c r="HY15" s="657" t="s">
        <v>849</v>
      </c>
      <c r="HZ15" s="607" t="str">
        <f>'okul-örtmen bilgi'!$B$49</f>
        <v>7/A</v>
      </c>
      <c r="IA15" s="658">
        <v>257</v>
      </c>
      <c r="IB15" s="605"/>
      <c r="IC15" s="605"/>
      <c r="ID15" s="860"/>
      <c r="IE15" s="615"/>
      <c r="IF15" s="615"/>
      <c r="IG15" s="615"/>
      <c r="IH15" s="615"/>
      <c r="II15" s="615"/>
      <c r="IJ15" s="615"/>
      <c r="IK15" s="615"/>
      <c r="IL15" s="615"/>
      <c r="IM15" s="615"/>
      <c r="IN15" s="615"/>
      <c r="IO15" s="615"/>
      <c r="IP15" s="615"/>
      <c r="IQ15" s="615"/>
      <c r="IR15" s="615"/>
      <c r="IS15" s="615"/>
      <c r="IT15" s="615"/>
      <c r="IU15" s="615"/>
      <c r="IV15" s="615"/>
      <c r="IW15" s="615"/>
      <c r="IX15" s="615"/>
      <c r="IY15" s="615"/>
      <c r="IZ15" s="615"/>
      <c r="JA15" s="615"/>
      <c r="JB15" s="615"/>
      <c r="JC15" s="615"/>
      <c r="JD15" s="615"/>
      <c r="JE15" s="615"/>
      <c r="JF15" s="615"/>
      <c r="JG15" s="615"/>
      <c r="JH15" s="615"/>
      <c r="JI15" s="615"/>
      <c r="JJ15" s="615"/>
      <c r="JK15" s="615"/>
      <c r="JL15" s="615"/>
      <c r="JM15" s="615"/>
      <c r="JN15" s="615"/>
      <c r="JO15" s="615"/>
      <c r="JP15" s="615"/>
      <c r="JQ15" s="615"/>
      <c r="JR15" s="615"/>
      <c r="JS15" s="615"/>
      <c r="JT15" s="615"/>
      <c r="JU15" s="615"/>
      <c r="JV15" s="615"/>
      <c r="JW15" s="615"/>
      <c r="JX15" s="615"/>
      <c r="JY15" s="615"/>
      <c r="JZ15" s="624"/>
      <c r="KA15" s="606">
        <v>10</v>
      </c>
      <c r="KB15" s="649"/>
      <c r="KC15" s="607" t="str">
        <f t="shared" si="83"/>
        <v>7/A</v>
      </c>
      <c r="KD15" s="650">
        <v>111</v>
      </c>
      <c r="KE15" s="605"/>
      <c r="KF15" s="605"/>
      <c r="KG15" s="858"/>
      <c r="KH15" s="606">
        <v>10</v>
      </c>
      <c r="KI15" s="657" t="s">
        <v>149</v>
      </c>
      <c r="KJ15" s="657" t="s">
        <v>149</v>
      </c>
      <c r="KK15" s="657" t="s">
        <v>149</v>
      </c>
      <c r="KL15" s="657" t="s">
        <v>149</v>
      </c>
      <c r="KM15" s="657" t="s">
        <v>149</v>
      </c>
      <c r="KN15" s="858"/>
      <c r="KO15" s="615"/>
      <c r="KP15" s="615"/>
      <c r="KQ15" s="615"/>
      <c r="KR15" s="615"/>
      <c r="KS15" s="615"/>
      <c r="KT15" s="615"/>
      <c r="KU15" s="615"/>
      <c r="KV15" s="615"/>
      <c r="KW15" s="615"/>
      <c r="KX15" s="615"/>
      <c r="KY15" s="615"/>
      <c r="KZ15" s="615"/>
      <c r="LA15" s="615"/>
      <c r="LB15" s="615"/>
      <c r="LC15" s="615"/>
      <c r="LD15" s="615"/>
      <c r="LE15" s="615"/>
      <c r="LF15" s="615"/>
      <c r="LG15" s="615"/>
      <c r="LH15" s="615"/>
      <c r="LI15" s="615"/>
      <c r="LJ15" s="615"/>
      <c r="LK15" s="615"/>
      <c r="LL15" s="615"/>
      <c r="LM15" s="615"/>
      <c r="LN15" s="615"/>
      <c r="LO15" s="615"/>
      <c r="LP15" s="615"/>
      <c r="LQ15" s="615"/>
      <c r="LR15" s="615"/>
      <c r="LS15" s="627">
        <v>10</v>
      </c>
      <c r="LT15" s="635" t="str">
        <f t="shared" si="5"/>
        <v/>
      </c>
      <c r="LU15" s="632" t="str">
        <f t="shared" si="6"/>
        <v/>
      </c>
      <c r="LV15" s="632" t="str">
        <f t="shared" si="7"/>
        <v/>
      </c>
      <c r="LW15" s="632" t="str">
        <f t="shared" si="8"/>
        <v/>
      </c>
      <c r="LX15" s="632" t="str">
        <f t="shared" si="9"/>
        <v/>
      </c>
      <c r="LY15" s="852"/>
      <c r="LZ15" s="637" t="str">
        <f t="shared" si="10"/>
        <v/>
      </c>
      <c r="MA15" s="635" t="str">
        <f t="shared" si="11"/>
        <v/>
      </c>
      <c r="MB15" s="632" t="str">
        <f t="shared" si="12"/>
        <v/>
      </c>
      <c r="MC15" s="632" t="str">
        <f t="shared" si="13"/>
        <v/>
      </c>
      <c r="MD15" s="632" t="str">
        <f t="shared" si="14"/>
        <v/>
      </c>
      <c r="ME15" s="632" t="str">
        <f t="shared" si="15"/>
        <v/>
      </c>
      <c r="MF15" s="852"/>
      <c r="MG15" s="637">
        <v>10</v>
      </c>
      <c r="MH15" s="635" t="str">
        <f t="shared" si="16"/>
        <v/>
      </c>
      <c r="MI15" s="632" t="str">
        <f t="shared" si="17"/>
        <v/>
      </c>
      <c r="MJ15" s="632" t="str">
        <f t="shared" si="18"/>
        <v/>
      </c>
      <c r="MK15" s="632" t="str">
        <f t="shared" si="19"/>
        <v/>
      </c>
      <c r="ML15" s="632" t="str">
        <f t="shared" si="20"/>
        <v/>
      </c>
      <c r="MM15" s="852"/>
      <c r="MN15" s="637">
        <v>10</v>
      </c>
      <c r="MO15" s="635" t="str">
        <f t="shared" si="21"/>
        <v/>
      </c>
      <c r="MP15" s="632" t="str">
        <f t="shared" si="22"/>
        <v/>
      </c>
      <c r="MQ15" s="632" t="str">
        <f t="shared" si="23"/>
        <v/>
      </c>
      <c r="MR15" s="632" t="str">
        <f t="shared" si="24"/>
        <v/>
      </c>
      <c r="MS15" s="632" t="str">
        <f t="shared" si="25"/>
        <v/>
      </c>
      <c r="MT15" s="852"/>
      <c r="MU15" s="637">
        <v>10</v>
      </c>
      <c r="MV15" s="635" t="str">
        <f t="shared" si="26"/>
        <v/>
      </c>
      <c r="MW15" s="632" t="str">
        <f t="shared" si="27"/>
        <v/>
      </c>
      <c r="MX15" s="632" t="str">
        <f t="shared" si="28"/>
        <v/>
      </c>
      <c r="MY15" s="632" t="str">
        <f t="shared" si="29"/>
        <v/>
      </c>
      <c r="MZ15" s="632" t="str">
        <f t="shared" si="30"/>
        <v/>
      </c>
      <c r="NA15" s="852"/>
      <c r="NB15" s="637">
        <v>10</v>
      </c>
      <c r="NC15" s="635" t="str">
        <f t="shared" si="31"/>
        <v/>
      </c>
      <c r="ND15" s="632" t="str">
        <f t="shared" si="32"/>
        <v/>
      </c>
      <c r="NE15" s="632" t="str">
        <f t="shared" si="33"/>
        <v/>
      </c>
      <c r="NF15" s="632" t="str">
        <f t="shared" si="34"/>
        <v/>
      </c>
      <c r="NG15" s="632" t="str">
        <f t="shared" si="35"/>
        <v/>
      </c>
      <c r="NH15" s="852"/>
      <c r="NI15" s="637">
        <v>10</v>
      </c>
      <c r="NJ15" s="635" t="str">
        <f t="shared" si="36"/>
        <v/>
      </c>
      <c r="NK15" s="632" t="str">
        <f t="shared" si="37"/>
        <v/>
      </c>
      <c r="NL15" s="632" t="str">
        <f t="shared" si="38"/>
        <v/>
      </c>
      <c r="NM15" s="632" t="str">
        <f t="shared" si="39"/>
        <v/>
      </c>
      <c r="NN15" s="632" t="str">
        <f t="shared" si="40"/>
        <v/>
      </c>
      <c r="NO15" s="852"/>
      <c r="NP15" s="637">
        <v>10</v>
      </c>
      <c r="NQ15" s="635" t="str">
        <f t="shared" si="41"/>
        <v/>
      </c>
      <c r="NR15" s="632" t="str">
        <f t="shared" si="42"/>
        <v/>
      </c>
      <c r="NS15" s="632" t="str">
        <f t="shared" si="43"/>
        <v/>
      </c>
      <c r="NT15" s="632" t="str">
        <f t="shared" si="44"/>
        <v/>
      </c>
      <c r="NU15" s="632" t="str">
        <f t="shared" si="45"/>
        <v/>
      </c>
      <c r="NV15" s="852"/>
      <c r="NW15" s="637">
        <v>10</v>
      </c>
      <c r="NX15" s="635" t="str">
        <f t="shared" si="46"/>
        <v/>
      </c>
      <c r="NY15" s="632" t="str">
        <f t="shared" si="47"/>
        <v/>
      </c>
      <c r="NZ15" s="632" t="str">
        <f t="shared" si="48"/>
        <v/>
      </c>
      <c r="OA15" s="632" t="str">
        <f t="shared" si="49"/>
        <v/>
      </c>
      <c r="OB15" s="632" t="str">
        <f t="shared" si="50"/>
        <v/>
      </c>
      <c r="OC15" s="852"/>
      <c r="OD15" s="637">
        <v>10</v>
      </c>
      <c r="OE15" s="635" t="str">
        <f t="shared" si="51"/>
        <v/>
      </c>
      <c r="OF15" s="632" t="str">
        <f t="shared" si="52"/>
        <v/>
      </c>
      <c r="OG15" s="632" t="str">
        <f t="shared" si="53"/>
        <v/>
      </c>
      <c r="OH15" s="632" t="str">
        <f t="shared" si="54"/>
        <v/>
      </c>
      <c r="OI15" s="632" t="str">
        <f t="shared" si="55"/>
        <v/>
      </c>
      <c r="OJ15" s="852"/>
      <c r="OK15" s="637">
        <v>10</v>
      </c>
      <c r="OL15" s="635" t="str">
        <f t="shared" si="56"/>
        <v/>
      </c>
      <c r="OM15" s="632" t="str">
        <f t="shared" si="57"/>
        <v/>
      </c>
      <c r="ON15" s="632" t="str">
        <f t="shared" si="58"/>
        <v/>
      </c>
      <c r="OO15" s="632" t="str">
        <f t="shared" si="59"/>
        <v/>
      </c>
      <c r="OP15" s="632" t="str">
        <f t="shared" si="60"/>
        <v/>
      </c>
      <c r="OQ15" s="852"/>
      <c r="OR15" s="637">
        <v>10</v>
      </c>
      <c r="OS15" s="635" t="str">
        <f t="shared" si="61"/>
        <v/>
      </c>
      <c r="OT15" s="632" t="str">
        <f t="shared" si="62"/>
        <v/>
      </c>
      <c r="OU15" s="632" t="str">
        <f t="shared" si="63"/>
        <v/>
      </c>
      <c r="OV15" s="632" t="str">
        <f t="shared" si="64"/>
        <v/>
      </c>
      <c r="OW15" s="632" t="str">
        <f t="shared" si="65"/>
        <v/>
      </c>
      <c r="OX15" s="852"/>
      <c r="OY15" s="641">
        <v>10</v>
      </c>
      <c r="OZ15" s="640" t="str">
        <f t="shared" si="66"/>
        <v/>
      </c>
      <c r="PA15" s="633" t="str">
        <f t="shared" si="67"/>
        <v/>
      </c>
      <c r="PB15" s="633" t="str">
        <f t="shared" si="68"/>
        <v/>
      </c>
      <c r="PC15" s="633" t="str">
        <f t="shared" si="69"/>
        <v/>
      </c>
      <c r="PD15" s="633" t="str">
        <f t="shared" si="70"/>
        <v/>
      </c>
      <c r="PE15" s="852"/>
      <c r="PF15" s="632">
        <v>10</v>
      </c>
      <c r="PG15" s="635" t="str">
        <f t="shared" si="71"/>
        <v/>
      </c>
      <c r="PH15" s="632" t="str">
        <f t="shared" si="72"/>
        <v/>
      </c>
      <c r="PI15" s="632" t="str">
        <f t="shared" si="73"/>
        <v/>
      </c>
      <c r="PJ15" s="632" t="str">
        <f t="shared" si="74"/>
        <v/>
      </c>
      <c r="PK15" s="632" t="str">
        <f t="shared" si="75"/>
        <v/>
      </c>
      <c r="PL15" s="852"/>
    </row>
    <row r="16" spans="1:428" ht="12.75" customHeight="1">
      <c r="A16" s="850"/>
      <c r="B16" s="850"/>
      <c r="C16" s="668"/>
      <c r="D16" s="667"/>
      <c r="E16" s="667"/>
      <c r="F16" s="691"/>
      <c r="G16" s="910"/>
      <c r="H16" s="910"/>
      <c r="I16" s="910"/>
      <c r="J16" s="910"/>
      <c r="K16" s="910"/>
      <c r="L16" s="910"/>
      <c r="M16" s="910"/>
      <c r="N16" s="692"/>
      <c r="O16" s="613"/>
      <c r="Y16" s="613"/>
      <c r="Z16" s="613"/>
      <c r="AA16" s="613"/>
      <c r="AB16" s="613"/>
      <c r="AC16" s="613"/>
      <c r="AD16" s="613"/>
      <c r="AE16" s="613"/>
      <c r="AF16" s="613"/>
      <c r="AG16" s="613"/>
      <c r="AH16" s="613"/>
      <c r="AI16" s="613"/>
      <c r="AJ16" s="613"/>
      <c r="AK16" s="613"/>
      <c r="AL16" s="613"/>
      <c r="AM16" s="613"/>
      <c r="AN16" s="613"/>
      <c r="AO16" s="613"/>
      <c r="AP16" s="613"/>
      <c r="AQ16" s="613"/>
      <c r="AR16" s="613"/>
      <c r="AS16" s="613"/>
      <c r="AT16" s="613"/>
      <c r="AU16" s="613"/>
      <c r="AV16" s="613"/>
      <c r="AW16" s="613"/>
      <c r="AX16" s="613"/>
      <c r="AY16" s="613"/>
      <c r="AZ16" s="613"/>
      <c r="BA16" s="613"/>
      <c r="BB16" s="613"/>
      <c r="BC16" s="613"/>
      <c r="BD16" s="613"/>
      <c r="BE16" s="613"/>
      <c r="BF16" s="613"/>
      <c r="BG16" s="613"/>
      <c r="BH16" s="613"/>
      <c r="BI16" s="613"/>
      <c r="BJ16" s="613"/>
      <c r="BK16" s="613"/>
      <c r="BL16" s="613"/>
      <c r="BM16" s="613"/>
      <c r="BN16" s="613"/>
      <c r="BO16" s="613"/>
      <c r="BP16" s="613"/>
      <c r="BQ16" s="613"/>
      <c r="BR16" s="613"/>
      <c r="BS16" s="613"/>
      <c r="BT16" s="613"/>
      <c r="BU16" s="613"/>
      <c r="BV16" s="613"/>
      <c r="BW16" s="613"/>
      <c r="BX16" s="613"/>
      <c r="BY16" s="613"/>
      <c r="BZ16" s="613"/>
      <c r="CA16" s="613"/>
      <c r="CB16" s="613"/>
      <c r="CC16" s="613"/>
      <c r="CD16" s="613"/>
      <c r="CE16" s="613"/>
      <c r="CF16" s="613"/>
      <c r="CG16" s="613"/>
      <c r="CH16" s="613"/>
      <c r="CI16" s="613"/>
      <c r="CJ16" s="613"/>
      <c r="CK16" s="613"/>
      <c r="CL16" s="613"/>
      <c r="CM16" s="613"/>
      <c r="CN16" s="613"/>
      <c r="CO16" s="613"/>
      <c r="CP16" s="613"/>
      <c r="CQ16" s="613"/>
      <c r="CR16" s="613"/>
      <c r="CS16" s="613"/>
      <c r="CT16" s="613"/>
      <c r="CU16" s="613"/>
      <c r="CV16" s="613"/>
      <c r="CW16" s="613"/>
      <c r="CX16" s="613"/>
      <c r="CY16" s="613"/>
      <c r="CZ16" s="613"/>
      <c r="DA16" s="613"/>
      <c r="DB16" s="613"/>
      <c r="DC16" s="613"/>
      <c r="DD16" s="613"/>
      <c r="DE16" s="613"/>
      <c r="DF16" s="613"/>
      <c r="DG16" s="613"/>
      <c r="DH16" s="613"/>
      <c r="DI16" s="613"/>
      <c r="DJ16" s="613"/>
      <c r="DK16" s="613"/>
      <c r="DL16" s="613"/>
      <c r="DM16" s="613"/>
      <c r="DN16" s="613"/>
      <c r="DO16" s="613"/>
      <c r="DP16" s="613"/>
      <c r="DQ16" s="613"/>
      <c r="DR16" s="613"/>
      <c r="DS16" s="613"/>
      <c r="DT16" s="613"/>
      <c r="DU16" s="613"/>
      <c r="DV16" s="613"/>
      <c r="DW16" s="613"/>
      <c r="DX16" s="613"/>
      <c r="DY16" s="613"/>
      <c r="DZ16" s="613"/>
      <c r="EA16" s="613"/>
      <c r="EB16" s="613"/>
      <c r="EC16" s="613"/>
      <c r="ED16" s="613"/>
      <c r="EE16" s="613"/>
      <c r="EF16" s="613"/>
      <c r="EG16" s="613"/>
      <c r="EH16" s="613"/>
      <c r="EI16" s="613"/>
      <c r="EJ16" s="613"/>
      <c r="EK16" s="606">
        <v>11</v>
      </c>
      <c r="EL16" s="657"/>
      <c r="EM16" s="607" t="str">
        <f t="shared" si="76"/>
        <v>FEN VE TEKNOLOJİ</v>
      </c>
      <c r="EN16" s="660">
        <v>973</v>
      </c>
      <c r="EO16" s="605"/>
      <c r="EP16" s="605"/>
      <c r="EQ16" s="860"/>
      <c r="ER16" s="606">
        <v>11</v>
      </c>
      <c r="ES16" s="657"/>
      <c r="ET16" s="607" t="str">
        <f t="shared" si="77"/>
        <v>6/B</v>
      </c>
      <c r="EU16" s="658">
        <v>1062</v>
      </c>
      <c r="EV16" s="605"/>
      <c r="EW16" s="605"/>
      <c r="EX16" s="860"/>
      <c r="EY16" s="606">
        <v>11</v>
      </c>
      <c r="EZ16" s="657"/>
      <c r="FA16" s="607" t="str">
        <f t="shared" si="78"/>
        <v>6/C</v>
      </c>
      <c r="FB16" s="658">
        <v>1123</v>
      </c>
      <c r="FC16" s="605"/>
      <c r="FD16" s="605"/>
      <c r="FE16" s="860"/>
      <c r="FF16" s="606">
        <v>11</v>
      </c>
      <c r="FG16" s="657"/>
      <c r="FH16" s="607" t="str">
        <f t="shared" si="79"/>
        <v>6/D</v>
      </c>
      <c r="FI16" s="658">
        <v>1173</v>
      </c>
      <c r="FJ16" s="605"/>
      <c r="FK16" s="605"/>
      <c r="FL16" s="860"/>
      <c r="FM16" s="606">
        <v>11</v>
      </c>
      <c r="FN16" s="657"/>
      <c r="FO16" s="607" t="str">
        <f t="shared" si="0"/>
        <v>7/A</v>
      </c>
      <c r="FP16" s="658">
        <v>509</v>
      </c>
      <c r="FQ16" s="605"/>
      <c r="FR16" s="605"/>
      <c r="FS16" s="860"/>
      <c r="FT16" s="606">
        <v>11</v>
      </c>
      <c r="FU16" s="657"/>
      <c r="FV16" s="607" t="str">
        <f t="shared" si="1"/>
        <v>7/B</v>
      </c>
      <c r="FW16" s="658">
        <v>972</v>
      </c>
      <c r="FX16" s="605"/>
      <c r="FY16" s="605"/>
      <c r="FZ16" s="860"/>
      <c r="GA16" s="606">
        <v>11</v>
      </c>
      <c r="GB16" s="657"/>
      <c r="GC16" s="607" t="str">
        <f t="shared" si="2"/>
        <v>BEDEN EĞİTİMİ</v>
      </c>
      <c r="GD16" s="658">
        <v>829</v>
      </c>
      <c r="GE16" s="605"/>
      <c r="GF16" s="605"/>
      <c r="GG16" s="860"/>
      <c r="GH16" s="606">
        <v>11</v>
      </c>
      <c r="GI16" s="657"/>
      <c r="GJ16" s="607" t="str">
        <f t="shared" si="3"/>
        <v>7/D</v>
      </c>
      <c r="GK16" s="658">
        <v>806</v>
      </c>
      <c r="GL16" s="605"/>
      <c r="GM16" s="605"/>
      <c r="GN16" s="860"/>
      <c r="GO16" s="606">
        <v>11</v>
      </c>
      <c r="GP16" s="657"/>
      <c r="GQ16" s="607" t="str">
        <f t="shared" si="4"/>
        <v>8/A</v>
      </c>
      <c r="GR16" s="658">
        <v>141</v>
      </c>
      <c r="GS16" s="605"/>
      <c r="GT16" s="605"/>
      <c r="GU16" s="860"/>
      <c r="GV16" s="606">
        <v>11</v>
      </c>
      <c r="GW16" s="657"/>
      <c r="GX16" s="607" t="str">
        <f t="shared" si="80"/>
        <v>8/B</v>
      </c>
      <c r="GY16" s="658">
        <v>374</v>
      </c>
      <c r="GZ16" s="605"/>
      <c r="HA16" s="605"/>
      <c r="HB16" s="860"/>
      <c r="HC16" s="606">
        <v>11</v>
      </c>
      <c r="HD16" s="657"/>
      <c r="HE16" s="607" t="str">
        <f t="shared" si="81"/>
        <v>8/C</v>
      </c>
      <c r="HF16" s="658">
        <v>623</v>
      </c>
      <c r="HG16" s="605"/>
      <c r="HH16" s="605"/>
      <c r="HI16" s="860"/>
      <c r="HJ16" s="606">
        <v>11</v>
      </c>
      <c r="HK16" s="608" t="s">
        <v>149</v>
      </c>
      <c r="HL16" s="607" t="str">
        <f t="shared" si="82"/>
        <v>8/D</v>
      </c>
      <c r="HM16" s="605" t="s">
        <v>149</v>
      </c>
      <c r="HN16" s="605"/>
      <c r="HO16" s="605"/>
      <c r="HP16" s="860"/>
      <c r="HQ16" s="606">
        <v>11</v>
      </c>
      <c r="HR16" s="608" t="s">
        <v>683</v>
      </c>
      <c r="HS16" s="605" t="s">
        <v>10</v>
      </c>
      <c r="HT16" s="605">
        <v>810</v>
      </c>
      <c r="HU16" s="605"/>
      <c r="HV16" s="605"/>
      <c r="HW16" s="860"/>
      <c r="HX16" s="606">
        <v>11</v>
      </c>
      <c r="HY16" s="657" t="s">
        <v>850</v>
      </c>
      <c r="HZ16" s="607" t="str">
        <f>'okul-örtmen bilgi'!$B$49</f>
        <v>7/A</v>
      </c>
      <c r="IA16" s="658">
        <v>509</v>
      </c>
      <c r="IB16" s="605"/>
      <c r="IC16" s="605"/>
      <c r="ID16" s="860"/>
      <c r="IE16" s="615"/>
      <c r="IF16" s="615"/>
      <c r="IG16" s="615"/>
      <c r="IH16" s="615"/>
      <c r="II16" s="615"/>
      <c r="IJ16" s="615"/>
      <c r="IK16" s="615"/>
      <c r="IL16" s="615"/>
      <c r="IM16" s="615"/>
      <c r="IN16" s="615"/>
      <c r="IO16" s="615"/>
      <c r="IP16" s="615"/>
      <c r="IQ16" s="615"/>
      <c r="IR16" s="615"/>
      <c r="IS16" s="615"/>
      <c r="IT16" s="615"/>
      <c r="IU16" s="615"/>
      <c r="IV16" s="615"/>
      <c r="IW16" s="615"/>
      <c r="IX16" s="615"/>
      <c r="IY16" s="615"/>
      <c r="IZ16" s="615"/>
      <c r="JA16" s="615"/>
      <c r="JB16" s="615"/>
      <c r="JC16" s="615"/>
      <c r="JD16" s="615"/>
      <c r="JE16" s="615"/>
      <c r="JF16" s="615"/>
      <c r="JG16" s="615"/>
      <c r="JH16" s="615"/>
      <c r="JI16" s="615"/>
      <c r="JJ16" s="615"/>
      <c r="JK16" s="615"/>
      <c r="JL16" s="615"/>
      <c r="JM16" s="615"/>
      <c r="JN16" s="615"/>
      <c r="JO16" s="615"/>
      <c r="JP16" s="615"/>
      <c r="JQ16" s="615"/>
      <c r="JR16" s="615"/>
      <c r="JS16" s="615"/>
      <c r="JT16" s="615"/>
      <c r="JU16" s="615"/>
      <c r="JV16" s="615"/>
      <c r="JW16" s="615"/>
      <c r="JX16" s="615"/>
      <c r="JY16" s="615"/>
      <c r="JZ16" s="624"/>
      <c r="KA16" s="606">
        <v>11</v>
      </c>
      <c r="KB16" s="649"/>
      <c r="KC16" s="607" t="str">
        <f t="shared" si="83"/>
        <v>7/A</v>
      </c>
      <c r="KD16" s="650">
        <v>125</v>
      </c>
      <c r="KE16" s="605"/>
      <c r="KF16" s="605"/>
      <c r="KG16" s="858"/>
      <c r="KH16" s="606">
        <v>11</v>
      </c>
      <c r="KI16" s="657" t="s">
        <v>149</v>
      </c>
      <c r="KJ16" s="657" t="s">
        <v>149</v>
      </c>
      <c r="KK16" s="657" t="s">
        <v>149</v>
      </c>
      <c r="KL16" s="657" t="s">
        <v>149</v>
      </c>
      <c r="KM16" s="657" t="s">
        <v>149</v>
      </c>
      <c r="KN16" s="858"/>
      <c r="KO16" s="615"/>
      <c r="KP16" s="615"/>
      <c r="KQ16" s="615"/>
      <c r="KR16" s="615"/>
      <c r="KS16" s="615"/>
      <c r="KT16" s="615"/>
      <c r="KU16" s="615"/>
      <c r="KV16" s="615"/>
      <c r="KW16" s="615"/>
      <c r="KX16" s="615"/>
      <c r="KY16" s="615"/>
      <c r="KZ16" s="615"/>
      <c r="LA16" s="615"/>
      <c r="LB16" s="615"/>
      <c r="LC16" s="615"/>
      <c r="LD16" s="615"/>
      <c r="LE16" s="615"/>
      <c r="LF16" s="615"/>
      <c r="LG16" s="615"/>
      <c r="LH16" s="615"/>
      <c r="LI16" s="615"/>
      <c r="LJ16" s="615"/>
      <c r="LK16" s="615"/>
      <c r="LL16" s="615"/>
      <c r="LM16" s="615"/>
      <c r="LN16" s="615"/>
      <c r="LO16" s="615"/>
      <c r="LP16" s="615"/>
      <c r="LQ16" s="615"/>
      <c r="LR16" s="615"/>
      <c r="LS16" s="627">
        <v>11</v>
      </c>
      <c r="LT16" s="635" t="str">
        <f t="shared" si="5"/>
        <v/>
      </c>
      <c r="LU16" s="632" t="str">
        <f t="shared" si="6"/>
        <v/>
      </c>
      <c r="LV16" s="632" t="str">
        <f t="shared" si="7"/>
        <v/>
      </c>
      <c r="LW16" s="632" t="str">
        <f t="shared" si="8"/>
        <v/>
      </c>
      <c r="LX16" s="632" t="str">
        <f t="shared" si="9"/>
        <v/>
      </c>
      <c r="LY16" s="852"/>
      <c r="LZ16" s="637" t="str">
        <f t="shared" si="10"/>
        <v/>
      </c>
      <c r="MA16" s="635" t="str">
        <f t="shared" si="11"/>
        <v/>
      </c>
      <c r="MB16" s="632" t="str">
        <f t="shared" si="12"/>
        <v/>
      </c>
      <c r="MC16" s="632" t="str">
        <f t="shared" si="13"/>
        <v/>
      </c>
      <c r="MD16" s="632" t="str">
        <f t="shared" si="14"/>
        <v/>
      </c>
      <c r="ME16" s="632" t="str">
        <f t="shared" si="15"/>
        <v/>
      </c>
      <c r="MF16" s="852"/>
      <c r="MG16" s="637">
        <v>11</v>
      </c>
      <c r="MH16" s="635" t="str">
        <f t="shared" si="16"/>
        <v/>
      </c>
      <c r="MI16" s="632" t="str">
        <f t="shared" si="17"/>
        <v/>
      </c>
      <c r="MJ16" s="632" t="str">
        <f t="shared" si="18"/>
        <v/>
      </c>
      <c r="MK16" s="632" t="str">
        <f t="shared" si="19"/>
        <v/>
      </c>
      <c r="ML16" s="632" t="str">
        <f t="shared" si="20"/>
        <v/>
      </c>
      <c r="MM16" s="852"/>
      <c r="MN16" s="637">
        <v>11</v>
      </c>
      <c r="MO16" s="635" t="str">
        <f t="shared" si="21"/>
        <v/>
      </c>
      <c r="MP16" s="632" t="str">
        <f t="shared" si="22"/>
        <v/>
      </c>
      <c r="MQ16" s="632" t="str">
        <f t="shared" si="23"/>
        <v/>
      </c>
      <c r="MR16" s="632" t="str">
        <f t="shared" si="24"/>
        <v/>
      </c>
      <c r="MS16" s="632" t="str">
        <f t="shared" si="25"/>
        <v/>
      </c>
      <c r="MT16" s="852"/>
      <c r="MU16" s="637">
        <v>11</v>
      </c>
      <c r="MV16" s="635" t="str">
        <f t="shared" si="26"/>
        <v/>
      </c>
      <c r="MW16" s="632" t="str">
        <f t="shared" si="27"/>
        <v/>
      </c>
      <c r="MX16" s="632" t="str">
        <f t="shared" si="28"/>
        <v/>
      </c>
      <c r="MY16" s="632" t="str">
        <f t="shared" si="29"/>
        <v/>
      </c>
      <c r="MZ16" s="632" t="str">
        <f t="shared" si="30"/>
        <v/>
      </c>
      <c r="NA16" s="852"/>
      <c r="NB16" s="637">
        <v>11</v>
      </c>
      <c r="NC16" s="635" t="str">
        <f t="shared" si="31"/>
        <v/>
      </c>
      <c r="ND16" s="632" t="str">
        <f t="shared" si="32"/>
        <v/>
      </c>
      <c r="NE16" s="632" t="str">
        <f t="shared" si="33"/>
        <v/>
      </c>
      <c r="NF16" s="632" t="str">
        <f t="shared" si="34"/>
        <v/>
      </c>
      <c r="NG16" s="632" t="str">
        <f t="shared" si="35"/>
        <v/>
      </c>
      <c r="NH16" s="852"/>
      <c r="NI16" s="637">
        <v>11</v>
      </c>
      <c r="NJ16" s="635" t="str">
        <f t="shared" si="36"/>
        <v/>
      </c>
      <c r="NK16" s="632" t="str">
        <f t="shared" si="37"/>
        <v/>
      </c>
      <c r="NL16" s="632" t="str">
        <f t="shared" si="38"/>
        <v/>
      </c>
      <c r="NM16" s="632" t="str">
        <f t="shared" si="39"/>
        <v/>
      </c>
      <c r="NN16" s="632" t="str">
        <f t="shared" si="40"/>
        <v/>
      </c>
      <c r="NO16" s="852"/>
      <c r="NP16" s="637">
        <v>11</v>
      </c>
      <c r="NQ16" s="635" t="str">
        <f t="shared" si="41"/>
        <v/>
      </c>
      <c r="NR16" s="632" t="str">
        <f t="shared" si="42"/>
        <v/>
      </c>
      <c r="NS16" s="632" t="str">
        <f t="shared" si="43"/>
        <v/>
      </c>
      <c r="NT16" s="632" t="str">
        <f t="shared" si="44"/>
        <v/>
      </c>
      <c r="NU16" s="632" t="str">
        <f t="shared" si="45"/>
        <v/>
      </c>
      <c r="NV16" s="852"/>
      <c r="NW16" s="637">
        <v>11</v>
      </c>
      <c r="NX16" s="635" t="str">
        <f t="shared" si="46"/>
        <v/>
      </c>
      <c r="NY16" s="632" t="str">
        <f t="shared" si="47"/>
        <v/>
      </c>
      <c r="NZ16" s="632" t="str">
        <f t="shared" si="48"/>
        <v/>
      </c>
      <c r="OA16" s="632" t="str">
        <f t="shared" si="49"/>
        <v/>
      </c>
      <c r="OB16" s="632" t="str">
        <f t="shared" si="50"/>
        <v/>
      </c>
      <c r="OC16" s="852"/>
      <c r="OD16" s="637">
        <v>11</v>
      </c>
      <c r="OE16" s="635" t="str">
        <f t="shared" si="51"/>
        <v/>
      </c>
      <c r="OF16" s="632" t="str">
        <f t="shared" si="52"/>
        <v/>
      </c>
      <c r="OG16" s="632" t="str">
        <f t="shared" si="53"/>
        <v/>
      </c>
      <c r="OH16" s="632" t="str">
        <f t="shared" si="54"/>
        <v/>
      </c>
      <c r="OI16" s="632" t="str">
        <f t="shared" si="55"/>
        <v/>
      </c>
      <c r="OJ16" s="852"/>
      <c r="OK16" s="637">
        <v>11</v>
      </c>
      <c r="OL16" s="635" t="str">
        <f t="shared" si="56"/>
        <v/>
      </c>
      <c r="OM16" s="632" t="str">
        <f t="shared" si="57"/>
        <v/>
      </c>
      <c r="ON16" s="632" t="str">
        <f t="shared" si="58"/>
        <v/>
      </c>
      <c r="OO16" s="632" t="str">
        <f t="shared" si="59"/>
        <v/>
      </c>
      <c r="OP16" s="632" t="str">
        <f t="shared" si="60"/>
        <v/>
      </c>
      <c r="OQ16" s="852"/>
      <c r="OR16" s="637">
        <v>11</v>
      </c>
      <c r="OS16" s="635" t="str">
        <f t="shared" si="61"/>
        <v/>
      </c>
      <c r="OT16" s="632" t="str">
        <f t="shared" si="62"/>
        <v/>
      </c>
      <c r="OU16" s="632" t="str">
        <f t="shared" si="63"/>
        <v/>
      </c>
      <c r="OV16" s="632" t="str">
        <f t="shared" si="64"/>
        <v/>
      </c>
      <c r="OW16" s="632" t="str">
        <f t="shared" si="65"/>
        <v/>
      </c>
      <c r="OX16" s="852"/>
      <c r="OY16" s="641">
        <v>11</v>
      </c>
      <c r="OZ16" s="640" t="str">
        <f t="shared" si="66"/>
        <v/>
      </c>
      <c r="PA16" s="633" t="str">
        <f t="shared" si="67"/>
        <v/>
      </c>
      <c r="PB16" s="633" t="str">
        <f t="shared" si="68"/>
        <v/>
      </c>
      <c r="PC16" s="633" t="str">
        <f t="shared" si="69"/>
        <v/>
      </c>
      <c r="PD16" s="633" t="str">
        <f t="shared" si="70"/>
        <v/>
      </c>
      <c r="PE16" s="852"/>
      <c r="PF16" s="632">
        <v>11</v>
      </c>
      <c r="PG16" s="635" t="str">
        <f t="shared" si="71"/>
        <v/>
      </c>
      <c r="PH16" s="632" t="str">
        <f t="shared" si="72"/>
        <v/>
      </c>
      <c r="PI16" s="632" t="str">
        <f t="shared" si="73"/>
        <v/>
      </c>
      <c r="PJ16" s="632" t="str">
        <f t="shared" si="74"/>
        <v/>
      </c>
      <c r="PK16" s="632" t="str">
        <f t="shared" si="75"/>
        <v/>
      </c>
      <c r="PL16" s="852"/>
    </row>
    <row r="17" spans="1:428" ht="12.75" customHeight="1">
      <c r="A17" s="850"/>
      <c r="B17" s="850"/>
      <c r="C17" s="668"/>
      <c r="D17" s="667"/>
      <c r="E17" s="667"/>
      <c r="F17" s="693"/>
      <c r="N17" s="694"/>
      <c r="O17" s="613"/>
      <c r="Y17" s="613"/>
      <c r="Z17" s="613"/>
      <c r="AA17" s="613"/>
      <c r="AB17" s="613"/>
      <c r="AC17" s="613"/>
      <c r="AD17" s="613"/>
      <c r="AE17" s="613"/>
      <c r="AF17" s="613"/>
      <c r="AG17" s="613"/>
      <c r="AH17" s="613"/>
      <c r="AI17" s="613"/>
      <c r="AJ17" s="613"/>
      <c r="AK17" s="613"/>
      <c r="AL17" s="613"/>
      <c r="AM17" s="613"/>
      <c r="AN17" s="613"/>
      <c r="AO17" s="613"/>
      <c r="AP17" s="613"/>
      <c r="AQ17" s="613"/>
      <c r="AR17" s="613"/>
      <c r="AS17" s="613"/>
      <c r="AT17" s="613"/>
      <c r="AU17" s="613"/>
      <c r="AV17" s="613"/>
      <c r="AW17" s="613"/>
      <c r="AX17" s="613"/>
      <c r="AY17" s="613"/>
      <c r="AZ17" s="613"/>
      <c r="BA17" s="613"/>
      <c r="BB17" s="613"/>
      <c r="BC17" s="613"/>
      <c r="BD17" s="613"/>
      <c r="BE17" s="613"/>
      <c r="BF17" s="613"/>
      <c r="BG17" s="613"/>
      <c r="BH17" s="613"/>
      <c r="BI17" s="613"/>
      <c r="BJ17" s="613"/>
      <c r="BK17" s="613"/>
      <c r="BL17" s="613"/>
      <c r="BM17" s="613"/>
      <c r="BN17" s="613"/>
      <c r="BO17" s="613"/>
      <c r="BP17" s="613"/>
      <c r="BQ17" s="613"/>
      <c r="BR17" s="613"/>
      <c r="BS17" s="613"/>
      <c r="BT17" s="613"/>
      <c r="BU17" s="613"/>
      <c r="BV17" s="613"/>
      <c r="BW17" s="613"/>
      <c r="BX17" s="613"/>
      <c r="BY17" s="613"/>
      <c r="BZ17" s="613"/>
      <c r="CA17" s="613"/>
      <c r="CB17" s="613"/>
      <c r="CC17" s="613"/>
      <c r="CD17" s="613"/>
      <c r="CE17" s="613"/>
      <c r="CF17" s="613"/>
      <c r="CG17" s="613"/>
      <c r="CH17" s="613"/>
      <c r="CI17" s="613"/>
      <c r="CJ17" s="613"/>
      <c r="CK17" s="613"/>
      <c r="CL17" s="613"/>
      <c r="CM17" s="613"/>
      <c r="CN17" s="613"/>
      <c r="CO17" s="613"/>
      <c r="CP17" s="613"/>
      <c r="CQ17" s="613"/>
      <c r="CR17" s="613"/>
      <c r="CS17" s="613"/>
      <c r="CT17" s="613"/>
      <c r="CU17" s="613"/>
      <c r="CV17" s="613"/>
      <c r="CW17" s="613"/>
      <c r="CX17" s="613"/>
      <c r="CY17" s="613"/>
      <c r="CZ17" s="613"/>
      <c r="DA17" s="613"/>
      <c r="DB17" s="613"/>
      <c r="DC17" s="613"/>
      <c r="DD17" s="613"/>
      <c r="DE17" s="613"/>
      <c r="DF17" s="613"/>
      <c r="DG17" s="613"/>
      <c r="DH17" s="613"/>
      <c r="DI17" s="613"/>
      <c r="DJ17" s="613"/>
      <c r="DK17" s="613"/>
      <c r="DL17" s="613"/>
      <c r="DM17" s="613"/>
      <c r="DN17" s="613"/>
      <c r="DO17" s="613"/>
      <c r="DP17" s="613"/>
      <c r="DQ17" s="613"/>
      <c r="DR17" s="613"/>
      <c r="DS17" s="613"/>
      <c r="DT17" s="613"/>
      <c r="DU17" s="613"/>
      <c r="DV17" s="613"/>
      <c r="DW17" s="613"/>
      <c r="DX17" s="613"/>
      <c r="DY17" s="613"/>
      <c r="DZ17" s="613"/>
      <c r="EA17" s="613"/>
      <c r="EB17" s="613"/>
      <c r="EC17" s="613"/>
      <c r="ED17" s="613"/>
      <c r="EE17" s="613"/>
      <c r="EF17" s="613"/>
      <c r="EG17" s="613"/>
      <c r="EH17" s="613"/>
      <c r="EI17" s="613"/>
      <c r="EJ17" s="613"/>
      <c r="EK17" s="606">
        <v>12</v>
      </c>
      <c r="EL17" s="657"/>
      <c r="EM17" s="607" t="str">
        <f t="shared" si="76"/>
        <v>FEN VE TEKNOLOJİ</v>
      </c>
      <c r="EN17" s="660">
        <v>983</v>
      </c>
      <c r="EO17" s="605"/>
      <c r="EP17" s="605"/>
      <c r="EQ17" s="860"/>
      <c r="ER17" s="606">
        <v>12</v>
      </c>
      <c r="ES17" s="657"/>
      <c r="ET17" s="607" t="str">
        <f t="shared" si="77"/>
        <v>6/B</v>
      </c>
      <c r="EU17" s="658">
        <v>1064</v>
      </c>
      <c r="EV17" s="605"/>
      <c r="EW17" s="605"/>
      <c r="EX17" s="860"/>
      <c r="EY17" s="606">
        <v>12</v>
      </c>
      <c r="EZ17" s="657"/>
      <c r="FA17" s="607" t="str">
        <f t="shared" si="78"/>
        <v>6/C</v>
      </c>
      <c r="FB17" s="658">
        <v>1124</v>
      </c>
      <c r="FC17" s="605"/>
      <c r="FD17" s="605"/>
      <c r="FE17" s="860"/>
      <c r="FF17" s="606">
        <v>12</v>
      </c>
      <c r="FG17" s="657"/>
      <c r="FH17" s="607" t="str">
        <f t="shared" si="79"/>
        <v>6/D</v>
      </c>
      <c r="FI17" s="658">
        <v>1175</v>
      </c>
      <c r="FJ17" s="605"/>
      <c r="FK17" s="605"/>
      <c r="FL17" s="860"/>
      <c r="FM17" s="606">
        <v>12</v>
      </c>
      <c r="FN17" s="657"/>
      <c r="FO17" s="607" t="str">
        <f t="shared" si="0"/>
        <v>7/A</v>
      </c>
      <c r="FP17" s="658">
        <v>522</v>
      </c>
      <c r="FQ17" s="605"/>
      <c r="FR17" s="605"/>
      <c r="FS17" s="860"/>
      <c r="FT17" s="606">
        <v>12</v>
      </c>
      <c r="FU17" s="657"/>
      <c r="FV17" s="607" t="str">
        <f t="shared" si="1"/>
        <v>7/B</v>
      </c>
      <c r="FW17" s="658">
        <v>985</v>
      </c>
      <c r="FX17" s="605"/>
      <c r="FY17" s="605"/>
      <c r="FZ17" s="860"/>
      <c r="GA17" s="606">
        <v>12</v>
      </c>
      <c r="GB17" s="657"/>
      <c r="GC17" s="607" t="str">
        <f t="shared" si="2"/>
        <v>BEDEN EĞİTİMİ</v>
      </c>
      <c r="GD17" s="658">
        <v>831</v>
      </c>
      <c r="GE17" s="605"/>
      <c r="GF17" s="605"/>
      <c r="GG17" s="860"/>
      <c r="GH17" s="606">
        <v>12</v>
      </c>
      <c r="GI17" s="657"/>
      <c r="GJ17" s="607" t="str">
        <f t="shared" si="3"/>
        <v>7/D</v>
      </c>
      <c r="GK17" s="658">
        <v>817</v>
      </c>
      <c r="GL17" s="605"/>
      <c r="GM17" s="605"/>
      <c r="GN17" s="860"/>
      <c r="GO17" s="606">
        <v>12</v>
      </c>
      <c r="GP17" s="657"/>
      <c r="GQ17" s="607" t="str">
        <f t="shared" si="4"/>
        <v>8/A</v>
      </c>
      <c r="GR17" s="658">
        <v>148</v>
      </c>
      <c r="GS17" s="605"/>
      <c r="GT17" s="605"/>
      <c r="GU17" s="860"/>
      <c r="GV17" s="606">
        <v>12</v>
      </c>
      <c r="GW17" s="657"/>
      <c r="GX17" s="607" t="str">
        <f t="shared" si="80"/>
        <v>8/B</v>
      </c>
      <c r="GY17" s="658">
        <v>403</v>
      </c>
      <c r="GZ17" s="605"/>
      <c r="HA17" s="605"/>
      <c r="HB17" s="860"/>
      <c r="HC17" s="606">
        <v>12</v>
      </c>
      <c r="HD17" s="657"/>
      <c r="HE17" s="607" t="str">
        <f t="shared" si="81"/>
        <v>8/C</v>
      </c>
      <c r="HF17" s="658">
        <v>632</v>
      </c>
      <c r="HG17" s="605"/>
      <c r="HH17" s="605"/>
      <c r="HI17" s="860"/>
      <c r="HJ17" s="606">
        <v>12</v>
      </c>
      <c r="HK17" s="608" t="s">
        <v>149</v>
      </c>
      <c r="HL17" s="607" t="str">
        <f t="shared" si="82"/>
        <v>8/D</v>
      </c>
      <c r="HM17" s="605" t="s">
        <v>149</v>
      </c>
      <c r="HN17" s="605"/>
      <c r="HO17" s="605"/>
      <c r="HP17" s="860"/>
      <c r="HQ17" s="606">
        <v>12</v>
      </c>
      <c r="HR17" s="608" t="s">
        <v>684</v>
      </c>
      <c r="HS17" s="605" t="s">
        <v>10</v>
      </c>
      <c r="HT17" s="605">
        <v>1016</v>
      </c>
      <c r="HU17" s="605"/>
      <c r="HV17" s="605"/>
      <c r="HW17" s="860"/>
      <c r="HX17" s="606">
        <v>12</v>
      </c>
      <c r="HY17" s="657" t="s">
        <v>860</v>
      </c>
      <c r="HZ17" s="607" t="str">
        <f>'okul-örtmen bilgi'!$B$49</f>
        <v>7/A</v>
      </c>
      <c r="IA17" s="658">
        <v>522</v>
      </c>
      <c r="IB17" s="605"/>
      <c r="IC17" s="605"/>
      <c r="ID17" s="860"/>
      <c r="IE17" s="615"/>
      <c r="IF17" s="615"/>
      <c r="IG17" s="615"/>
      <c r="IH17" s="615"/>
      <c r="II17" s="615"/>
      <c r="IJ17" s="615"/>
      <c r="IK17" s="615"/>
      <c r="IL17" s="615"/>
      <c r="IM17" s="615"/>
      <c r="IN17" s="615"/>
      <c r="IO17" s="615"/>
      <c r="IP17" s="615"/>
      <c r="IQ17" s="615"/>
      <c r="IR17" s="615"/>
      <c r="IS17" s="615"/>
      <c r="IT17" s="615"/>
      <c r="IU17" s="615"/>
      <c r="IV17" s="615"/>
      <c r="IW17" s="615"/>
      <c r="IX17" s="615"/>
      <c r="IY17" s="615"/>
      <c r="IZ17" s="615"/>
      <c r="JA17" s="615"/>
      <c r="JB17" s="615"/>
      <c r="JC17" s="615"/>
      <c r="JD17" s="615"/>
      <c r="JE17" s="615"/>
      <c r="JF17" s="615"/>
      <c r="JG17" s="615"/>
      <c r="JH17" s="615"/>
      <c r="JI17" s="615"/>
      <c r="JJ17" s="615"/>
      <c r="JK17" s="615"/>
      <c r="JL17" s="615"/>
      <c r="JM17" s="615"/>
      <c r="JN17" s="615"/>
      <c r="JO17" s="615"/>
      <c r="JP17" s="615"/>
      <c r="JQ17" s="615"/>
      <c r="JR17" s="615"/>
      <c r="JS17" s="615"/>
      <c r="JT17" s="615"/>
      <c r="JU17" s="615"/>
      <c r="JV17" s="615"/>
      <c r="JW17" s="615"/>
      <c r="JX17" s="615"/>
      <c r="JY17" s="615"/>
      <c r="JZ17" s="624"/>
      <c r="KA17" s="606">
        <v>12</v>
      </c>
      <c r="KB17" s="649"/>
      <c r="KC17" s="607" t="str">
        <f t="shared" si="83"/>
        <v>7/A</v>
      </c>
      <c r="KD17" s="650">
        <v>127</v>
      </c>
      <c r="KE17" s="605"/>
      <c r="KF17" s="605"/>
      <c r="KG17" s="858"/>
      <c r="KH17" s="606">
        <v>12</v>
      </c>
      <c r="KI17" s="657" t="s">
        <v>149</v>
      </c>
      <c r="KJ17" s="657" t="s">
        <v>149</v>
      </c>
      <c r="KK17" s="657" t="s">
        <v>149</v>
      </c>
      <c r="KL17" s="657" t="s">
        <v>149</v>
      </c>
      <c r="KM17" s="657" t="s">
        <v>149</v>
      </c>
      <c r="KN17" s="858"/>
      <c r="KO17" s="615"/>
      <c r="KP17" s="615"/>
      <c r="KQ17" s="615"/>
      <c r="KR17" s="615"/>
      <c r="KS17" s="615"/>
      <c r="KT17" s="615"/>
      <c r="KU17" s="615"/>
      <c r="KV17" s="615"/>
      <c r="KW17" s="615"/>
      <c r="KX17" s="615"/>
      <c r="KY17" s="615"/>
      <c r="KZ17" s="615"/>
      <c r="LA17" s="615"/>
      <c r="LB17" s="615"/>
      <c r="LC17" s="615"/>
      <c r="LD17" s="615"/>
      <c r="LE17" s="615"/>
      <c r="LF17" s="615"/>
      <c r="LG17" s="615"/>
      <c r="LH17" s="615"/>
      <c r="LI17" s="615"/>
      <c r="LJ17" s="615"/>
      <c r="LK17" s="615"/>
      <c r="LL17" s="615"/>
      <c r="LM17" s="615"/>
      <c r="LN17" s="615"/>
      <c r="LO17" s="615"/>
      <c r="LP17" s="615"/>
      <c r="LQ17" s="615"/>
      <c r="LR17" s="615"/>
      <c r="LS17" s="627">
        <v>12</v>
      </c>
      <c r="LT17" s="635" t="str">
        <f t="shared" si="5"/>
        <v/>
      </c>
      <c r="LU17" s="632" t="str">
        <f t="shared" si="6"/>
        <v/>
      </c>
      <c r="LV17" s="632" t="str">
        <f t="shared" si="7"/>
        <v/>
      </c>
      <c r="LW17" s="632" t="str">
        <f t="shared" si="8"/>
        <v/>
      </c>
      <c r="LX17" s="632" t="str">
        <f t="shared" si="9"/>
        <v/>
      </c>
      <c r="LY17" s="852"/>
      <c r="LZ17" s="637" t="str">
        <f t="shared" si="10"/>
        <v/>
      </c>
      <c r="MA17" s="635" t="str">
        <f t="shared" si="11"/>
        <v/>
      </c>
      <c r="MB17" s="632" t="str">
        <f t="shared" si="12"/>
        <v/>
      </c>
      <c r="MC17" s="632" t="str">
        <f t="shared" si="13"/>
        <v/>
      </c>
      <c r="MD17" s="632" t="str">
        <f t="shared" si="14"/>
        <v/>
      </c>
      <c r="ME17" s="632" t="str">
        <f t="shared" si="15"/>
        <v/>
      </c>
      <c r="MF17" s="852"/>
      <c r="MG17" s="637">
        <v>12</v>
      </c>
      <c r="MH17" s="635" t="str">
        <f t="shared" si="16"/>
        <v/>
      </c>
      <c r="MI17" s="632" t="str">
        <f t="shared" si="17"/>
        <v/>
      </c>
      <c r="MJ17" s="632" t="str">
        <f t="shared" si="18"/>
        <v/>
      </c>
      <c r="MK17" s="632" t="str">
        <f t="shared" si="19"/>
        <v/>
      </c>
      <c r="ML17" s="632" t="str">
        <f t="shared" si="20"/>
        <v/>
      </c>
      <c r="MM17" s="852"/>
      <c r="MN17" s="637">
        <v>12</v>
      </c>
      <c r="MO17" s="635" t="str">
        <f t="shared" si="21"/>
        <v/>
      </c>
      <c r="MP17" s="632" t="str">
        <f t="shared" si="22"/>
        <v/>
      </c>
      <c r="MQ17" s="632" t="str">
        <f t="shared" si="23"/>
        <v/>
      </c>
      <c r="MR17" s="632" t="str">
        <f t="shared" si="24"/>
        <v/>
      </c>
      <c r="MS17" s="632" t="str">
        <f t="shared" si="25"/>
        <v/>
      </c>
      <c r="MT17" s="852"/>
      <c r="MU17" s="637">
        <v>12</v>
      </c>
      <c r="MV17" s="635" t="str">
        <f t="shared" si="26"/>
        <v/>
      </c>
      <c r="MW17" s="632" t="str">
        <f t="shared" si="27"/>
        <v/>
      </c>
      <c r="MX17" s="632" t="str">
        <f t="shared" si="28"/>
        <v/>
      </c>
      <c r="MY17" s="632" t="str">
        <f t="shared" si="29"/>
        <v/>
      </c>
      <c r="MZ17" s="632" t="str">
        <f t="shared" si="30"/>
        <v/>
      </c>
      <c r="NA17" s="852"/>
      <c r="NB17" s="637">
        <v>12</v>
      </c>
      <c r="NC17" s="635" t="str">
        <f t="shared" si="31"/>
        <v/>
      </c>
      <c r="ND17" s="632" t="str">
        <f t="shared" si="32"/>
        <v/>
      </c>
      <c r="NE17" s="632" t="str">
        <f t="shared" si="33"/>
        <v/>
      </c>
      <c r="NF17" s="632" t="str">
        <f t="shared" si="34"/>
        <v/>
      </c>
      <c r="NG17" s="632" t="str">
        <f t="shared" si="35"/>
        <v/>
      </c>
      <c r="NH17" s="852"/>
      <c r="NI17" s="637">
        <v>12</v>
      </c>
      <c r="NJ17" s="635" t="str">
        <f t="shared" si="36"/>
        <v/>
      </c>
      <c r="NK17" s="632" t="str">
        <f t="shared" si="37"/>
        <v/>
      </c>
      <c r="NL17" s="632" t="str">
        <f t="shared" si="38"/>
        <v/>
      </c>
      <c r="NM17" s="632" t="str">
        <f t="shared" si="39"/>
        <v/>
      </c>
      <c r="NN17" s="632" t="str">
        <f t="shared" si="40"/>
        <v/>
      </c>
      <c r="NO17" s="852"/>
      <c r="NP17" s="637">
        <v>12</v>
      </c>
      <c r="NQ17" s="635" t="str">
        <f t="shared" si="41"/>
        <v/>
      </c>
      <c r="NR17" s="632" t="str">
        <f t="shared" si="42"/>
        <v/>
      </c>
      <c r="NS17" s="632" t="str">
        <f t="shared" si="43"/>
        <v/>
      </c>
      <c r="NT17" s="632" t="str">
        <f t="shared" si="44"/>
        <v/>
      </c>
      <c r="NU17" s="632" t="str">
        <f t="shared" si="45"/>
        <v/>
      </c>
      <c r="NV17" s="852"/>
      <c r="NW17" s="637">
        <v>12</v>
      </c>
      <c r="NX17" s="635" t="str">
        <f t="shared" si="46"/>
        <v/>
      </c>
      <c r="NY17" s="632" t="str">
        <f t="shared" si="47"/>
        <v/>
      </c>
      <c r="NZ17" s="632" t="str">
        <f t="shared" si="48"/>
        <v/>
      </c>
      <c r="OA17" s="632" t="str">
        <f t="shared" si="49"/>
        <v/>
      </c>
      <c r="OB17" s="632" t="str">
        <f t="shared" si="50"/>
        <v/>
      </c>
      <c r="OC17" s="852"/>
      <c r="OD17" s="637">
        <v>12</v>
      </c>
      <c r="OE17" s="635" t="str">
        <f t="shared" si="51"/>
        <v/>
      </c>
      <c r="OF17" s="632" t="str">
        <f t="shared" si="52"/>
        <v/>
      </c>
      <c r="OG17" s="632" t="str">
        <f t="shared" si="53"/>
        <v/>
      </c>
      <c r="OH17" s="632" t="str">
        <f t="shared" si="54"/>
        <v/>
      </c>
      <c r="OI17" s="632" t="str">
        <f t="shared" si="55"/>
        <v/>
      </c>
      <c r="OJ17" s="852"/>
      <c r="OK17" s="637">
        <v>12</v>
      </c>
      <c r="OL17" s="635" t="str">
        <f t="shared" si="56"/>
        <v/>
      </c>
      <c r="OM17" s="632" t="str">
        <f t="shared" si="57"/>
        <v/>
      </c>
      <c r="ON17" s="632" t="str">
        <f t="shared" si="58"/>
        <v/>
      </c>
      <c r="OO17" s="632" t="str">
        <f t="shared" si="59"/>
        <v/>
      </c>
      <c r="OP17" s="632" t="str">
        <f t="shared" si="60"/>
        <v/>
      </c>
      <c r="OQ17" s="852"/>
      <c r="OR17" s="637">
        <v>12</v>
      </c>
      <c r="OS17" s="635" t="str">
        <f t="shared" si="61"/>
        <v/>
      </c>
      <c r="OT17" s="632" t="str">
        <f t="shared" si="62"/>
        <v/>
      </c>
      <c r="OU17" s="632" t="str">
        <f t="shared" si="63"/>
        <v/>
      </c>
      <c r="OV17" s="632" t="str">
        <f t="shared" si="64"/>
        <v/>
      </c>
      <c r="OW17" s="632" t="str">
        <f t="shared" si="65"/>
        <v/>
      </c>
      <c r="OX17" s="852"/>
      <c r="OY17" s="641">
        <v>12</v>
      </c>
      <c r="OZ17" s="640" t="str">
        <f t="shared" si="66"/>
        <v/>
      </c>
      <c r="PA17" s="633" t="str">
        <f t="shared" si="67"/>
        <v/>
      </c>
      <c r="PB17" s="633" t="str">
        <f t="shared" si="68"/>
        <v/>
      </c>
      <c r="PC17" s="633" t="str">
        <f t="shared" si="69"/>
        <v/>
      </c>
      <c r="PD17" s="633" t="str">
        <f t="shared" si="70"/>
        <v/>
      </c>
      <c r="PE17" s="852"/>
      <c r="PF17" s="632">
        <v>12</v>
      </c>
      <c r="PG17" s="635" t="str">
        <f t="shared" si="71"/>
        <v/>
      </c>
      <c r="PH17" s="632" t="str">
        <f t="shared" si="72"/>
        <v/>
      </c>
      <c r="PI17" s="632" t="str">
        <f t="shared" si="73"/>
        <v/>
      </c>
      <c r="PJ17" s="632" t="str">
        <f t="shared" si="74"/>
        <v/>
      </c>
      <c r="PK17" s="632" t="str">
        <f t="shared" si="75"/>
        <v/>
      </c>
      <c r="PL17" s="852"/>
    </row>
    <row r="18" spans="1:428" ht="12.75" customHeight="1">
      <c r="A18" s="850"/>
      <c r="B18" s="850"/>
      <c r="C18" s="668"/>
      <c r="D18" s="667"/>
      <c r="E18" s="667"/>
      <c r="F18" s="693"/>
      <c r="G18" s="901" t="s">
        <v>1245</v>
      </c>
      <c r="H18" s="902"/>
      <c r="I18" s="902"/>
      <c r="J18" s="902"/>
      <c r="K18" s="902"/>
      <c r="L18" s="902"/>
      <c r="M18" s="903"/>
      <c r="N18" s="694"/>
      <c r="O18" s="612"/>
      <c r="Y18" s="612"/>
      <c r="Z18" s="612"/>
      <c r="AA18" s="612"/>
      <c r="AB18" s="612"/>
      <c r="AC18" s="612"/>
      <c r="AD18" s="612"/>
      <c r="AE18" s="612"/>
      <c r="AF18" s="612"/>
      <c r="AG18" s="612"/>
      <c r="AH18" s="612"/>
      <c r="AI18" s="612"/>
      <c r="AJ18" s="612"/>
      <c r="AK18" s="612"/>
      <c r="AL18" s="612"/>
      <c r="AM18" s="612"/>
      <c r="AN18" s="612"/>
      <c r="AO18" s="612"/>
      <c r="AP18" s="612"/>
      <c r="AQ18" s="612"/>
      <c r="AR18" s="612"/>
      <c r="AS18" s="612"/>
      <c r="AT18" s="612"/>
      <c r="AU18" s="612"/>
      <c r="AV18" s="612"/>
      <c r="AW18" s="612"/>
      <c r="AX18" s="612"/>
      <c r="AY18" s="612"/>
      <c r="AZ18" s="612"/>
      <c r="BA18" s="612"/>
      <c r="BB18" s="612"/>
      <c r="BC18" s="612"/>
      <c r="BD18" s="612"/>
      <c r="BE18" s="612"/>
      <c r="BF18" s="612"/>
      <c r="BG18" s="612"/>
      <c r="BH18" s="612"/>
      <c r="BI18" s="612"/>
      <c r="BJ18" s="612"/>
      <c r="BK18" s="612"/>
      <c r="BL18" s="612"/>
      <c r="BM18" s="612"/>
      <c r="BN18" s="612"/>
      <c r="BO18" s="612"/>
      <c r="BP18" s="612"/>
      <c r="BQ18" s="612"/>
      <c r="BR18" s="612"/>
      <c r="BS18" s="612"/>
      <c r="BT18" s="612"/>
      <c r="BU18" s="612"/>
      <c r="BV18" s="612"/>
      <c r="BW18" s="612"/>
      <c r="BX18" s="612"/>
      <c r="BY18" s="612"/>
      <c r="BZ18" s="612"/>
      <c r="CA18" s="612"/>
      <c r="CB18" s="612"/>
      <c r="CC18" s="612"/>
      <c r="CD18" s="612"/>
      <c r="CE18" s="612"/>
      <c r="CF18" s="612"/>
      <c r="CG18" s="612"/>
      <c r="CH18" s="612"/>
      <c r="CI18" s="612"/>
      <c r="CJ18" s="612"/>
      <c r="CK18" s="612"/>
      <c r="CL18" s="612"/>
      <c r="CM18" s="612"/>
      <c r="CN18" s="612"/>
      <c r="CO18" s="612"/>
      <c r="CP18" s="612"/>
      <c r="CQ18" s="612"/>
      <c r="CR18" s="612"/>
      <c r="CS18" s="612"/>
      <c r="CT18" s="612"/>
      <c r="CU18" s="612"/>
      <c r="CV18" s="612"/>
      <c r="CW18" s="612"/>
      <c r="CX18" s="612"/>
      <c r="CY18" s="612"/>
      <c r="CZ18" s="612"/>
      <c r="DA18" s="612"/>
      <c r="DB18" s="612"/>
      <c r="DC18" s="612"/>
      <c r="DD18" s="612"/>
      <c r="DE18" s="612"/>
      <c r="DF18" s="612"/>
      <c r="DG18" s="612"/>
      <c r="DH18" s="612"/>
      <c r="DI18" s="612"/>
      <c r="DJ18" s="612"/>
      <c r="DK18" s="612"/>
      <c r="DL18" s="612"/>
      <c r="DM18" s="612"/>
      <c r="DN18" s="612"/>
      <c r="DO18" s="612"/>
      <c r="DP18" s="612"/>
      <c r="DQ18" s="612"/>
      <c r="DR18" s="612"/>
      <c r="DS18" s="612"/>
      <c r="DT18" s="612"/>
      <c r="DU18" s="612"/>
      <c r="DV18" s="612"/>
      <c r="DW18" s="612"/>
      <c r="DX18" s="612"/>
      <c r="DY18" s="612"/>
      <c r="DZ18" s="612"/>
      <c r="EA18" s="612"/>
      <c r="EB18" s="612"/>
      <c r="EC18" s="612"/>
      <c r="ED18" s="612"/>
      <c r="EE18" s="612"/>
      <c r="EF18" s="612"/>
      <c r="EG18" s="612"/>
      <c r="EH18" s="612"/>
      <c r="EI18" s="612"/>
      <c r="EJ18" s="612"/>
      <c r="EK18" s="606">
        <v>13</v>
      </c>
      <c r="EL18" s="657"/>
      <c r="EM18" s="607" t="str">
        <f t="shared" si="76"/>
        <v>FEN VE TEKNOLOJİ</v>
      </c>
      <c r="EN18" s="660">
        <v>988</v>
      </c>
      <c r="EO18" s="605"/>
      <c r="EP18" s="605"/>
      <c r="EQ18" s="860"/>
      <c r="ER18" s="606">
        <v>13</v>
      </c>
      <c r="ES18" s="657"/>
      <c r="ET18" s="607" t="str">
        <f t="shared" si="77"/>
        <v>6/B</v>
      </c>
      <c r="EU18" s="658">
        <v>1065</v>
      </c>
      <c r="EV18" s="605"/>
      <c r="EW18" s="605"/>
      <c r="EX18" s="860"/>
      <c r="EY18" s="606">
        <v>13</v>
      </c>
      <c r="EZ18" s="657"/>
      <c r="FA18" s="607" t="str">
        <f t="shared" si="78"/>
        <v>6/C</v>
      </c>
      <c r="FB18" s="658">
        <v>1127</v>
      </c>
      <c r="FC18" s="605"/>
      <c r="FD18" s="605"/>
      <c r="FE18" s="860"/>
      <c r="FF18" s="606">
        <v>13</v>
      </c>
      <c r="FG18" s="657"/>
      <c r="FH18" s="607" t="str">
        <f t="shared" si="79"/>
        <v>6/D</v>
      </c>
      <c r="FI18" s="658">
        <v>1176</v>
      </c>
      <c r="FJ18" s="605"/>
      <c r="FK18" s="605"/>
      <c r="FL18" s="860"/>
      <c r="FM18" s="606">
        <v>13</v>
      </c>
      <c r="FN18" s="657"/>
      <c r="FO18" s="607" t="str">
        <f t="shared" si="0"/>
        <v>7/A</v>
      </c>
      <c r="FP18" s="658">
        <v>527</v>
      </c>
      <c r="FQ18" s="605"/>
      <c r="FR18" s="605"/>
      <c r="FS18" s="860"/>
      <c r="FT18" s="606">
        <v>13</v>
      </c>
      <c r="FU18" s="657"/>
      <c r="FV18" s="607" t="str">
        <f t="shared" si="1"/>
        <v>7/B</v>
      </c>
      <c r="FW18" s="658">
        <v>996</v>
      </c>
      <c r="FX18" s="605"/>
      <c r="FY18" s="605"/>
      <c r="FZ18" s="860"/>
      <c r="GA18" s="606">
        <v>13</v>
      </c>
      <c r="GB18" s="657"/>
      <c r="GC18" s="607" t="str">
        <f t="shared" si="2"/>
        <v>BEDEN EĞİTİMİ</v>
      </c>
      <c r="GD18" s="658">
        <v>875</v>
      </c>
      <c r="GE18" s="605"/>
      <c r="GF18" s="605"/>
      <c r="GG18" s="860"/>
      <c r="GH18" s="606">
        <v>13</v>
      </c>
      <c r="GI18" s="657"/>
      <c r="GJ18" s="607" t="str">
        <f t="shared" si="3"/>
        <v>7/D</v>
      </c>
      <c r="GK18" s="658">
        <v>847</v>
      </c>
      <c r="GL18" s="605"/>
      <c r="GM18" s="605"/>
      <c r="GN18" s="860"/>
      <c r="GO18" s="606">
        <v>13</v>
      </c>
      <c r="GP18" s="657"/>
      <c r="GQ18" s="607" t="str">
        <f t="shared" si="4"/>
        <v>8/A</v>
      </c>
      <c r="GR18" s="658">
        <v>182</v>
      </c>
      <c r="GS18" s="605"/>
      <c r="GT18" s="605"/>
      <c r="GU18" s="860"/>
      <c r="GV18" s="606">
        <v>13</v>
      </c>
      <c r="GW18" s="657"/>
      <c r="GX18" s="607" t="str">
        <f t="shared" si="80"/>
        <v>8/B</v>
      </c>
      <c r="GY18" s="658">
        <v>455</v>
      </c>
      <c r="GZ18" s="605"/>
      <c r="HA18" s="605"/>
      <c r="HB18" s="860"/>
      <c r="HC18" s="606">
        <v>13</v>
      </c>
      <c r="HD18" s="657"/>
      <c r="HE18" s="607" t="str">
        <f t="shared" si="81"/>
        <v>8/C</v>
      </c>
      <c r="HF18" s="658">
        <v>638</v>
      </c>
      <c r="HG18" s="605"/>
      <c r="HH18" s="605"/>
      <c r="HI18" s="860"/>
      <c r="HJ18" s="606">
        <v>13</v>
      </c>
      <c r="HK18" s="608" t="s">
        <v>149</v>
      </c>
      <c r="HL18" s="607" t="str">
        <f t="shared" si="82"/>
        <v>8/D</v>
      </c>
      <c r="HM18" s="605" t="s">
        <v>149</v>
      </c>
      <c r="HN18" s="605"/>
      <c r="HO18" s="605"/>
      <c r="HP18" s="860"/>
      <c r="HQ18" s="606">
        <v>13</v>
      </c>
      <c r="HR18" s="608" t="s">
        <v>685</v>
      </c>
      <c r="HS18" s="605" t="s">
        <v>10</v>
      </c>
      <c r="HT18" s="605">
        <v>1031</v>
      </c>
      <c r="HU18" s="605"/>
      <c r="HV18" s="605"/>
      <c r="HW18" s="860"/>
      <c r="HX18" s="606">
        <v>13</v>
      </c>
      <c r="HY18" s="657" t="s">
        <v>861</v>
      </c>
      <c r="HZ18" s="607" t="str">
        <f>'okul-örtmen bilgi'!$B$49</f>
        <v>7/A</v>
      </c>
      <c r="IA18" s="658">
        <v>527</v>
      </c>
      <c r="IB18" s="605"/>
      <c r="IC18" s="605"/>
      <c r="ID18" s="860"/>
      <c r="IE18" s="615"/>
      <c r="IF18" s="615"/>
      <c r="IG18" s="615"/>
      <c r="IH18" s="615"/>
      <c r="II18" s="615"/>
      <c r="IJ18" s="615"/>
      <c r="IK18" s="615"/>
      <c r="IL18" s="615"/>
      <c r="IM18" s="615"/>
      <c r="IN18" s="615"/>
      <c r="IO18" s="615"/>
      <c r="IP18" s="615"/>
      <c r="IQ18" s="615"/>
      <c r="IR18" s="615"/>
      <c r="IS18" s="615"/>
      <c r="IT18" s="615"/>
      <c r="IU18" s="615"/>
      <c r="IV18" s="615"/>
      <c r="IW18" s="615"/>
      <c r="IX18" s="615"/>
      <c r="IY18" s="615"/>
      <c r="IZ18" s="615"/>
      <c r="JA18" s="615"/>
      <c r="JB18" s="615"/>
      <c r="JC18" s="615"/>
      <c r="JD18" s="615"/>
      <c r="JE18" s="615"/>
      <c r="JF18" s="615"/>
      <c r="JG18" s="615"/>
      <c r="JH18" s="615"/>
      <c r="JI18" s="615"/>
      <c r="JJ18" s="615"/>
      <c r="JK18" s="615"/>
      <c r="JL18" s="615"/>
      <c r="JM18" s="615"/>
      <c r="JN18" s="615"/>
      <c r="JO18" s="615"/>
      <c r="JP18" s="615"/>
      <c r="JQ18" s="615"/>
      <c r="JR18" s="615"/>
      <c r="JS18" s="615"/>
      <c r="JT18" s="615"/>
      <c r="JU18" s="615"/>
      <c r="JV18" s="615"/>
      <c r="JW18" s="615"/>
      <c r="JX18" s="615"/>
      <c r="JY18" s="615"/>
      <c r="JZ18" s="624"/>
      <c r="KA18" s="606">
        <v>13</v>
      </c>
      <c r="KB18" s="649"/>
      <c r="KC18" s="607" t="str">
        <f t="shared" si="83"/>
        <v>7/A</v>
      </c>
      <c r="KD18" s="650">
        <v>132</v>
      </c>
      <c r="KE18" s="605"/>
      <c r="KF18" s="605"/>
      <c r="KG18" s="858"/>
      <c r="KH18" s="606">
        <v>13</v>
      </c>
      <c r="KI18" s="657" t="s">
        <v>149</v>
      </c>
      <c r="KJ18" s="657" t="s">
        <v>149</v>
      </c>
      <c r="KK18" s="657" t="s">
        <v>149</v>
      </c>
      <c r="KL18" s="657" t="s">
        <v>149</v>
      </c>
      <c r="KM18" s="657" t="s">
        <v>149</v>
      </c>
      <c r="KN18" s="858"/>
      <c r="KO18" s="615"/>
      <c r="KP18" s="615"/>
      <c r="KQ18" s="615"/>
      <c r="KR18" s="615"/>
      <c r="KS18" s="615"/>
      <c r="KT18" s="615"/>
      <c r="KU18" s="615"/>
      <c r="KV18" s="615"/>
      <c r="KW18" s="615"/>
      <c r="KX18" s="615"/>
      <c r="KY18" s="615"/>
      <c r="KZ18" s="615"/>
      <c r="LA18" s="615"/>
      <c r="LB18" s="615"/>
      <c r="LC18" s="615"/>
      <c r="LD18" s="615"/>
      <c r="LE18" s="615"/>
      <c r="LF18" s="615"/>
      <c r="LG18" s="615"/>
      <c r="LH18" s="615"/>
      <c r="LI18" s="615"/>
      <c r="LJ18" s="615"/>
      <c r="LK18" s="615"/>
      <c r="LL18" s="615"/>
      <c r="LM18" s="615"/>
      <c r="LN18" s="615"/>
      <c r="LO18" s="615"/>
      <c r="LP18" s="615"/>
      <c r="LQ18" s="615"/>
      <c r="LR18" s="615"/>
      <c r="LS18" s="627">
        <v>13</v>
      </c>
      <c r="LT18" s="635" t="str">
        <f t="shared" si="5"/>
        <v/>
      </c>
      <c r="LU18" s="632" t="str">
        <f t="shared" si="6"/>
        <v/>
      </c>
      <c r="LV18" s="632" t="str">
        <f t="shared" si="7"/>
        <v/>
      </c>
      <c r="LW18" s="632" t="str">
        <f t="shared" si="8"/>
        <v/>
      </c>
      <c r="LX18" s="632" t="str">
        <f t="shared" si="9"/>
        <v/>
      </c>
      <c r="LY18" s="852"/>
      <c r="LZ18" s="637" t="str">
        <f t="shared" si="10"/>
        <v/>
      </c>
      <c r="MA18" s="635" t="str">
        <f t="shared" si="11"/>
        <v/>
      </c>
      <c r="MB18" s="632" t="str">
        <f t="shared" si="12"/>
        <v/>
      </c>
      <c r="MC18" s="632" t="str">
        <f t="shared" si="13"/>
        <v/>
      </c>
      <c r="MD18" s="632" t="str">
        <f t="shared" si="14"/>
        <v/>
      </c>
      <c r="ME18" s="632" t="str">
        <f t="shared" si="15"/>
        <v/>
      </c>
      <c r="MF18" s="852"/>
      <c r="MG18" s="637">
        <v>13</v>
      </c>
      <c r="MH18" s="635" t="str">
        <f t="shared" si="16"/>
        <v/>
      </c>
      <c r="MI18" s="632" t="str">
        <f t="shared" si="17"/>
        <v/>
      </c>
      <c r="MJ18" s="632" t="str">
        <f t="shared" si="18"/>
        <v/>
      </c>
      <c r="MK18" s="632" t="str">
        <f t="shared" si="19"/>
        <v/>
      </c>
      <c r="ML18" s="632" t="str">
        <f t="shared" si="20"/>
        <v/>
      </c>
      <c r="MM18" s="852"/>
      <c r="MN18" s="637">
        <v>13</v>
      </c>
      <c r="MO18" s="635" t="str">
        <f t="shared" si="21"/>
        <v/>
      </c>
      <c r="MP18" s="632" t="str">
        <f t="shared" si="22"/>
        <v/>
      </c>
      <c r="MQ18" s="632" t="str">
        <f t="shared" si="23"/>
        <v/>
      </c>
      <c r="MR18" s="632" t="str">
        <f t="shared" si="24"/>
        <v/>
      </c>
      <c r="MS18" s="632" t="str">
        <f t="shared" si="25"/>
        <v/>
      </c>
      <c r="MT18" s="852"/>
      <c r="MU18" s="637">
        <v>13</v>
      </c>
      <c r="MV18" s="635" t="str">
        <f t="shared" si="26"/>
        <v/>
      </c>
      <c r="MW18" s="632" t="str">
        <f t="shared" si="27"/>
        <v/>
      </c>
      <c r="MX18" s="632" t="str">
        <f t="shared" si="28"/>
        <v/>
      </c>
      <c r="MY18" s="632" t="str">
        <f t="shared" si="29"/>
        <v/>
      </c>
      <c r="MZ18" s="632" t="str">
        <f t="shared" si="30"/>
        <v/>
      </c>
      <c r="NA18" s="852"/>
      <c r="NB18" s="637">
        <v>13</v>
      </c>
      <c r="NC18" s="635" t="str">
        <f t="shared" si="31"/>
        <v/>
      </c>
      <c r="ND18" s="632" t="str">
        <f t="shared" si="32"/>
        <v/>
      </c>
      <c r="NE18" s="632" t="str">
        <f t="shared" si="33"/>
        <v/>
      </c>
      <c r="NF18" s="632" t="str">
        <f t="shared" si="34"/>
        <v/>
      </c>
      <c r="NG18" s="632" t="str">
        <f t="shared" si="35"/>
        <v/>
      </c>
      <c r="NH18" s="852"/>
      <c r="NI18" s="637">
        <v>13</v>
      </c>
      <c r="NJ18" s="635" t="str">
        <f t="shared" si="36"/>
        <v/>
      </c>
      <c r="NK18" s="632" t="str">
        <f t="shared" si="37"/>
        <v/>
      </c>
      <c r="NL18" s="632" t="str">
        <f t="shared" si="38"/>
        <v/>
      </c>
      <c r="NM18" s="632" t="str">
        <f t="shared" si="39"/>
        <v/>
      </c>
      <c r="NN18" s="632" t="str">
        <f t="shared" si="40"/>
        <v/>
      </c>
      <c r="NO18" s="852"/>
      <c r="NP18" s="637">
        <v>13</v>
      </c>
      <c r="NQ18" s="635" t="str">
        <f t="shared" si="41"/>
        <v/>
      </c>
      <c r="NR18" s="632" t="str">
        <f t="shared" si="42"/>
        <v/>
      </c>
      <c r="NS18" s="632" t="str">
        <f t="shared" si="43"/>
        <v/>
      </c>
      <c r="NT18" s="632" t="str">
        <f t="shared" si="44"/>
        <v/>
      </c>
      <c r="NU18" s="632" t="str">
        <f t="shared" si="45"/>
        <v/>
      </c>
      <c r="NV18" s="852"/>
      <c r="NW18" s="637">
        <v>13</v>
      </c>
      <c r="NX18" s="635" t="str">
        <f t="shared" si="46"/>
        <v/>
      </c>
      <c r="NY18" s="632" t="str">
        <f t="shared" si="47"/>
        <v/>
      </c>
      <c r="NZ18" s="632" t="str">
        <f t="shared" si="48"/>
        <v/>
      </c>
      <c r="OA18" s="632" t="str">
        <f t="shared" si="49"/>
        <v/>
      </c>
      <c r="OB18" s="632" t="str">
        <f t="shared" si="50"/>
        <v/>
      </c>
      <c r="OC18" s="852"/>
      <c r="OD18" s="637">
        <v>13</v>
      </c>
      <c r="OE18" s="635" t="str">
        <f t="shared" si="51"/>
        <v/>
      </c>
      <c r="OF18" s="632" t="str">
        <f t="shared" si="52"/>
        <v/>
      </c>
      <c r="OG18" s="632" t="str">
        <f t="shared" si="53"/>
        <v/>
      </c>
      <c r="OH18" s="632" t="str">
        <f t="shared" si="54"/>
        <v/>
      </c>
      <c r="OI18" s="632" t="str">
        <f t="shared" si="55"/>
        <v/>
      </c>
      <c r="OJ18" s="852"/>
      <c r="OK18" s="637">
        <v>13</v>
      </c>
      <c r="OL18" s="635" t="str">
        <f t="shared" si="56"/>
        <v/>
      </c>
      <c r="OM18" s="632" t="str">
        <f t="shared" si="57"/>
        <v/>
      </c>
      <c r="ON18" s="632" t="str">
        <f t="shared" si="58"/>
        <v/>
      </c>
      <c r="OO18" s="632" t="str">
        <f t="shared" si="59"/>
        <v/>
      </c>
      <c r="OP18" s="632" t="str">
        <f t="shared" si="60"/>
        <v/>
      </c>
      <c r="OQ18" s="852"/>
      <c r="OR18" s="637">
        <v>13</v>
      </c>
      <c r="OS18" s="635" t="str">
        <f t="shared" si="61"/>
        <v/>
      </c>
      <c r="OT18" s="632" t="str">
        <f t="shared" si="62"/>
        <v/>
      </c>
      <c r="OU18" s="632" t="str">
        <f t="shared" si="63"/>
        <v/>
      </c>
      <c r="OV18" s="632" t="str">
        <f t="shared" si="64"/>
        <v/>
      </c>
      <c r="OW18" s="632" t="str">
        <f t="shared" si="65"/>
        <v/>
      </c>
      <c r="OX18" s="852"/>
      <c r="OY18" s="641">
        <v>13</v>
      </c>
      <c r="OZ18" s="640" t="str">
        <f t="shared" si="66"/>
        <v/>
      </c>
      <c r="PA18" s="633" t="str">
        <f t="shared" si="67"/>
        <v/>
      </c>
      <c r="PB18" s="633" t="str">
        <f t="shared" si="68"/>
        <v/>
      </c>
      <c r="PC18" s="633" t="str">
        <f t="shared" si="69"/>
        <v/>
      </c>
      <c r="PD18" s="633" t="str">
        <f t="shared" si="70"/>
        <v/>
      </c>
      <c r="PE18" s="852"/>
      <c r="PF18" s="632">
        <v>13</v>
      </c>
      <c r="PG18" s="635" t="str">
        <f t="shared" si="71"/>
        <v/>
      </c>
      <c r="PH18" s="632" t="str">
        <f t="shared" si="72"/>
        <v/>
      </c>
      <c r="PI18" s="632" t="str">
        <f t="shared" si="73"/>
        <v/>
      </c>
      <c r="PJ18" s="632" t="str">
        <f t="shared" si="74"/>
        <v/>
      </c>
      <c r="PK18" s="632" t="str">
        <f t="shared" si="75"/>
        <v/>
      </c>
      <c r="PL18" s="852"/>
    </row>
    <row r="19" spans="1:428" ht="12.75" customHeight="1">
      <c r="A19" s="850"/>
      <c r="B19" s="850"/>
      <c r="C19" s="668"/>
      <c r="D19" s="667"/>
      <c r="E19" s="667"/>
      <c r="F19" s="693"/>
      <c r="G19" s="904"/>
      <c r="H19" s="905"/>
      <c r="I19" s="905"/>
      <c r="J19" s="905"/>
      <c r="K19" s="905"/>
      <c r="L19" s="905"/>
      <c r="M19" s="906"/>
      <c r="N19" s="694"/>
      <c r="O19" s="612"/>
      <c r="Y19" s="612"/>
      <c r="Z19" s="612"/>
      <c r="AA19" s="612"/>
      <c r="AB19" s="612"/>
      <c r="AC19" s="612"/>
      <c r="AD19" s="612"/>
      <c r="AE19" s="612"/>
      <c r="AF19" s="612"/>
      <c r="AG19" s="612"/>
      <c r="AH19" s="612"/>
      <c r="AI19" s="612"/>
      <c r="AJ19" s="612"/>
      <c r="AK19" s="612"/>
      <c r="AL19" s="612"/>
      <c r="AM19" s="612"/>
      <c r="AN19" s="612"/>
      <c r="AO19" s="612"/>
      <c r="AP19" s="612"/>
      <c r="AQ19" s="612"/>
      <c r="AR19" s="612"/>
      <c r="AS19" s="612"/>
      <c r="AT19" s="612"/>
      <c r="AU19" s="612"/>
      <c r="AV19" s="612"/>
      <c r="AW19" s="612"/>
      <c r="AX19" s="612"/>
      <c r="AY19" s="612"/>
      <c r="AZ19" s="612"/>
      <c r="BA19" s="612"/>
      <c r="BB19" s="612"/>
      <c r="BC19" s="612"/>
      <c r="BD19" s="612"/>
      <c r="BE19" s="612"/>
      <c r="BF19" s="612"/>
      <c r="BG19" s="612"/>
      <c r="BH19" s="612"/>
      <c r="BI19" s="612"/>
      <c r="BJ19" s="612"/>
      <c r="BK19" s="612"/>
      <c r="BL19" s="612"/>
      <c r="BM19" s="612"/>
      <c r="BN19" s="612"/>
      <c r="BO19" s="612"/>
      <c r="BP19" s="612"/>
      <c r="BQ19" s="612"/>
      <c r="BR19" s="612"/>
      <c r="BS19" s="612"/>
      <c r="BT19" s="612"/>
      <c r="BU19" s="612"/>
      <c r="BV19" s="612"/>
      <c r="BW19" s="612"/>
      <c r="BX19" s="612"/>
      <c r="BY19" s="612"/>
      <c r="BZ19" s="612"/>
      <c r="CA19" s="612"/>
      <c r="CB19" s="612"/>
      <c r="CC19" s="612"/>
      <c r="CD19" s="612"/>
      <c r="CE19" s="612"/>
      <c r="CF19" s="612"/>
      <c r="CG19" s="612"/>
      <c r="CH19" s="612"/>
      <c r="CI19" s="612"/>
      <c r="CJ19" s="612"/>
      <c r="CK19" s="612"/>
      <c r="CL19" s="612"/>
      <c r="CM19" s="612"/>
      <c r="CN19" s="612"/>
      <c r="CO19" s="612"/>
      <c r="CP19" s="612"/>
      <c r="CQ19" s="612"/>
      <c r="CR19" s="612"/>
      <c r="CS19" s="612"/>
      <c r="CT19" s="612"/>
      <c r="CU19" s="612"/>
      <c r="CV19" s="612"/>
      <c r="CW19" s="612"/>
      <c r="CX19" s="612"/>
      <c r="CY19" s="612"/>
      <c r="CZ19" s="612"/>
      <c r="DA19" s="612"/>
      <c r="DB19" s="612"/>
      <c r="DC19" s="612"/>
      <c r="DD19" s="612"/>
      <c r="DE19" s="612"/>
      <c r="DF19" s="612"/>
      <c r="DG19" s="612"/>
      <c r="DH19" s="612"/>
      <c r="DI19" s="612"/>
      <c r="DJ19" s="612"/>
      <c r="DK19" s="612"/>
      <c r="DL19" s="612"/>
      <c r="DM19" s="612"/>
      <c r="DN19" s="612"/>
      <c r="DO19" s="612"/>
      <c r="DP19" s="612"/>
      <c r="DQ19" s="612"/>
      <c r="DR19" s="612"/>
      <c r="DS19" s="612"/>
      <c r="DT19" s="612"/>
      <c r="DU19" s="612"/>
      <c r="DV19" s="612"/>
      <c r="DW19" s="612"/>
      <c r="DX19" s="612"/>
      <c r="DY19" s="612"/>
      <c r="DZ19" s="612"/>
      <c r="EA19" s="612"/>
      <c r="EB19" s="612"/>
      <c r="EC19" s="612"/>
      <c r="ED19" s="612"/>
      <c r="EE19" s="612"/>
      <c r="EF19" s="612"/>
      <c r="EG19" s="612"/>
      <c r="EH19" s="612"/>
      <c r="EI19" s="612"/>
      <c r="EJ19" s="612"/>
      <c r="EK19" s="606">
        <v>14</v>
      </c>
      <c r="EL19" s="657"/>
      <c r="EM19" s="607" t="str">
        <f t="shared" si="76"/>
        <v>FEN VE TEKNOLOJİ</v>
      </c>
      <c r="EN19" s="660">
        <v>992</v>
      </c>
      <c r="EO19" s="605"/>
      <c r="EP19" s="605"/>
      <c r="EQ19" s="860"/>
      <c r="ER19" s="606">
        <v>14</v>
      </c>
      <c r="ES19" s="657"/>
      <c r="ET19" s="607" t="str">
        <f t="shared" si="77"/>
        <v>6/B</v>
      </c>
      <c r="EU19" s="658">
        <v>1068</v>
      </c>
      <c r="EV19" s="605"/>
      <c r="EW19" s="605"/>
      <c r="EX19" s="860"/>
      <c r="EY19" s="606">
        <v>14</v>
      </c>
      <c r="EZ19" s="657"/>
      <c r="FA19" s="607" t="str">
        <f t="shared" si="78"/>
        <v>6/C</v>
      </c>
      <c r="FB19" s="658">
        <v>1128</v>
      </c>
      <c r="FC19" s="605"/>
      <c r="FD19" s="605"/>
      <c r="FE19" s="860"/>
      <c r="FF19" s="606">
        <v>14</v>
      </c>
      <c r="FG19" s="657"/>
      <c r="FH19" s="607" t="str">
        <f t="shared" si="79"/>
        <v>6/D</v>
      </c>
      <c r="FI19" s="658">
        <v>1179</v>
      </c>
      <c r="FJ19" s="605"/>
      <c r="FK19" s="605"/>
      <c r="FL19" s="860"/>
      <c r="FM19" s="606">
        <v>14</v>
      </c>
      <c r="FN19" s="657"/>
      <c r="FO19" s="607" t="str">
        <f t="shared" si="0"/>
        <v>7/A</v>
      </c>
      <c r="FP19" s="658">
        <v>532</v>
      </c>
      <c r="FQ19" s="605"/>
      <c r="FR19" s="605"/>
      <c r="FS19" s="860"/>
      <c r="FT19" s="606">
        <v>14</v>
      </c>
      <c r="FU19" s="657"/>
      <c r="FV19" s="607" t="str">
        <f t="shared" si="1"/>
        <v>7/B</v>
      </c>
      <c r="FW19" s="658">
        <v>997</v>
      </c>
      <c r="FX19" s="605"/>
      <c r="FY19" s="605"/>
      <c r="FZ19" s="860"/>
      <c r="GA19" s="606">
        <v>14</v>
      </c>
      <c r="GB19" s="657"/>
      <c r="GC19" s="607" t="str">
        <f t="shared" si="2"/>
        <v>BEDEN EĞİTİMİ</v>
      </c>
      <c r="GD19" s="658">
        <v>887</v>
      </c>
      <c r="GE19" s="605"/>
      <c r="GF19" s="605"/>
      <c r="GG19" s="860"/>
      <c r="GH19" s="606">
        <v>14</v>
      </c>
      <c r="GI19" s="657"/>
      <c r="GJ19" s="607" t="str">
        <f t="shared" si="3"/>
        <v>7/D</v>
      </c>
      <c r="GK19" s="658">
        <v>848</v>
      </c>
      <c r="GL19" s="605"/>
      <c r="GM19" s="605"/>
      <c r="GN19" s="860"/>
      <c r="GO19" s="606">
        <v>14</v>
      </c>
      <c r="GP19" s="657"/>
      <c r="GQ19" s="607" t="str">
        <f t="shared" si="4"/>
        <v>8/A</v>
      </c>
      <c r="GR19" s="658">
        <v>222</v>
      </c>
      <c r="GS19" s="605"/>
      <c r="GT19" s="605"/>
      <c r="GU19" s="860"/>
      <c r="GV19" s="606">
        <v>14</v>
      </c>
      <c r="GW19" s="657"/>
      <c r="GX19" s="607" t="str">
        <f t="shared" si="80"/>
        <v>8/B</v>
      </c>
      <c r="GY19" s="658">
        <v>467</v>
      </c>
      <c r="GZ19" s="605"/>
      <c r="HA19" s="605"/>
      <c r="HB19" s="860"/>
      <c r="HC19" s="606">
        <v>14</v>
      </c>
      <c r="HD19" s="657"/>
      <c r="HE19" s="607" t="str">
        <f t="shared" si="81"/>
        <v>8/C</v>
      </c>
      <c r="HF19" s="658">
        <v>639</v>
      </c>
      <c r="HG19" s="605"/>
      <c r="HH19" s="605"/>
      <c r="HI19" s="860"/>
      <c r="HJ19" s="606">
        <v>14</v>
      </c>
      <c r="HK19" s="608" t="s">
        <v>149</v>
      </c>
      <c r="HL19" s="607" t="str">
        <f t="shared" si="82"/>
        <v>8/D</v>
      </c>
      <c r="HM19" s="605" t="s">
        <v>149</v>
      </c>
      <c r="HN19" s="605"/>
      <c r="HO19" s="605"/>
      <c r="HP19" s="860"/>
      <c r="HQ19" s="606">
        <v>14</v>
      </c>
      <c r="HR19" s="608" t="s">
        <v>935</v>
      </c>
      <c r="HS19" s="605" t="s">
        <v>11</v>
      </c>
      <c r="HT19" s="605">
        <v>673</v>
      </c>
      <c r="HU19" s="605"/>
      <c r="HV19" s="605"/>
      <c r="HW19" s="860"/>
      <c r="HX19" s="606">
        <v>14</v>
      </c>
      <c r="HY19" s="657" t="s">
        <v>862</v>
      </c>
      <c r="HZ19" s="607" t="str">
        <f>'okul-örtmen bilgi'!$B$49</f>
        <v>7/A</v>
      </c>
      <c r="IA19" s="658">
        <v>532</v>
      </c>
      <c r="IB19" s="605"/>
      <c r="IC19" s="605"/>
      <c r="ID19" s="860"/>
      <c r="IE19" s="615"/>
      <c r="IF19" s="615"/>
      <c r="IG19" s="615"/>
      <c r="IH19" s="615"/>
      <c r="II19" s="615"/>
      <c r="IJ19" s="615"/>
      <c r="IK19" s="615"/>
      <c r="IL19" s="615"/>
      <c r="IM19" s="615"/>
      <c r="IN19" s="615"/>
      <c r="IO19" s="615"/>
      <c r="IP19" s="615"/>
      <c r="IQ19" s="615"/>
      <c r="IR19" s="615"/>
      <c r="IS19" s="615"/>
      <c r="IT19" s="615"/>
      <c r="IU19" s="615"/>
      <c r="IV19" s="615"/>
      <c r="IW19" s="615"/>
      <c r="IX19" s="615"/>
      <c r="IY19" s="615"/>
      <c r="IZ19" s="615"/>
      <c r="JA19" s="615"/>
      <c r="JB19" s="615"/>
      <c r="JC19" s="615"/>
      <c r="JD19" s="615"/>
      <c r="JE19" s="615"/>
      <c r="JF19" s="615"/>
      <c r="JG19" s="615"/>
      <c r="JH19" s="615"/>
      <c r="JI19" s="615"/>
      <c r="JJ19" s="615"/>
      <c r="JK19" s="615"/>
      <c r="JL19" s="615"/>
      <c r="JM19" s="615"/>
      <c r="JN19" s="615"/>
      <c r="JO19" s="615"/>
      <c r="JP19" s="615"/>
      <c r="JQ19" s="615"/>
      <c r="JR19" s="615"/>
      <c r="JS19" s="615"/>
      <c r="JT19" s="615"/>
      <c r="JU19" s="615"/>
      <c r="JV19" s="615"/>
      <c r="JW19" s="615"/>
      <c r="JX19" s="615"/>
      <c r="JY19" s="615"/>
      <c r="JZ19" s="624"/>
      <c r="KA19" s="606">
        <v>14</v>
      </c>
      <c r="KB19" s="649"/>
      <c r="KC19" s="607" t="str">
        <f t="shared" si="83"/>
        <v>7/A</v>
      </c>
      <c r="KD19" s="650">
        <v>133</v>
      </c>
      <c r="KE19" s="605"/>
      <c r="KF19" s="605"/>
      <c r="KG19" s="858"/>
      <c r="KH19" s="606">
        <v>14</v>
      </c>
      <c r="KI19" s="657" t="s">
        <v>149</v>
      </c>
      <c r="KJ19" s="657" t="s">
        <v>149</v>
      </c>
      <c r="KK19" s="657" t="s">
        <v>149</v>
      </c>
      <c r="KL19" s="657" t="s">
        <v>149</v>
      </c>
      <c r="KM19" s="657" t="s">
        <v>149</v>
      </c>
      <c r="KN19" s="858"/>
      <c r="KO19" s="615"/>
      <c r="KP19" s="615"/>
      <c r="KQ19" s="615"/>
      <c r="KR19" s="615"/>
      <c r="KS19" s="615"/>
      <c r="KT19" s="615"/>
      <c r="KU19" s="615"/>
      <c r="KV19" s="615"/>
      <c r="KW19" s="615"/>
      <c r="KX19" s="615"/>
      <c r="KY19" s="615"/>
      <c r="KZ19" s="615"/>
      <c r="LA19" s="615"/>
      <c r="LB19" s="615"/>
      <c r="LC19" s="615"/>
      <c r="LD19" s="615"/>
      <c r="LE19" s="615"/>
      <c r="LF19" s="615"/>
      <c r="LG19" s="615"/>
      <c r="LH19" s="615"/>
      <c r="LI19" s="615"/>
      <c r="LJ19" s="615"/>
      <c r="LK19" s="615"/>
      <c r="LL19" s="615"/>
      <c r="LM19" s="615"/>
      <c r="LN19" s="615"/>
      <c r="LO19" s="615"/>
      <c r="LP19" s="615"/>
      <c r="LQ19" s="615"/>
      <c r="LR19" s="615"/>
      <c r="LS19" s="627">
        <v>14</v>
      </c>
      <c r="LT19" s="635" t="str">
        <f t="shared" si="5"/>
        <v/>
      </c>
      <c r="LU19" s="632" t="str">
        <f t="shared" si="6"/>
        <v/>
      </c>
      <c r="LV19" s="632" t="str">
        <f t="shared" si="7"/>
        <v/>
      </c>
      <c r="LW19" s="632" t="str">
        <f t="shared" si="8"/>
        <v/>
      </c>
      <c r="LX19" s="632" t="str">
        <f t="shared" si="9"/>
        <v/>
      </c>
      <c r="LY19" s="852"/>
      <c r="LZ19" s="637" t="str">
        <f t="shared" si="10"/>
        <v/>
      </c>
      <c r="MA19" s="635" t="str">
        <f t="shared" si="11"/>
        <v/>
      </c>
      <c r="MB19" s="632" t="str">
        <f t="shared" si="12"/>
        <v/>
      </c>
      <c r="MC19" s="632" t="str">
        <f t="shared" si="13"/>
        <v/>
      </c>
      <c r="MD19" s="632" t="str">
        <f t="shared" si="14"/>
        <v/>
      </c>
      <c r="ME19" s="632" t="str">
        <f t="shared" si="15"/>
        <v/>
      </c>
      <c r="MF19" s="852"/>
      <c r="MG19" s="637">
        <v>14</v>
      </c>
      <c r="MH19" s="635" t="str">
        <f t="shared" si="16"/>
        <v/>
      </c>
      <c r="MI19" s="632" t="str">
        <f t="shared" si="17"/>
        <v/>
      </c>
      <c r="MJ19" s="632" t="str">
        <f t="shared" si="18"/>
        <v/>
      </c>
      <c r="MK19" s="632" t="str">
        <f t="shared" si="19"/>
        <v/>
      </c>
      <c r="ML19" s="632" t="str">
        <f t="shared" si="20"/>
        <v/>
      </c>
      <c r="MM19" s="852"/>
      <c r="MN19" s="637">
        <v>14</v>
      </c>
      <c r="MO19" s="635" t="str">
        <f t="shared" si="21"/>
        <v/>
      </c>
      <c r="MP19" s="632" t="str">
        <f t="shared" si="22"/>
        <v/>
      </c>
      <c r="MQ19" s="632" t="str">
        <f t="shared" si="23"/>
        <v/>
      </c>
      <c r="MR19" s="632" t="str">
        <f t="shared" si="24"/>
        <v/>
      </c>
      <c r="MS19" s="632" t="str">
        <f t="shared" si="25"/>
        <v/>
      </c>
      <c r="MT19" s="852"/>
      <c r="MU19" s="637">
        <v>14</v>
      </c>
      <c r="MV19" s="635" t="str">
        <f t="shared" si="26"/>
        <v/>
      </c>
      <c r="MW19" s="632" t="str">
        <f t="shared" si="27"/>
        <v/>
      </c>
      <c r="MX19" s="632" t="str">
        <f t="shared" si="28"/>
        <v/>
      </c>
      <c r="MY19" s="632" t="str">
        <f t="shared" si="29"/>
        <v/>
      </c>
      <c r="MZ19" s="632" t="str">
        <f t="shared" si="30"/>
        <v/>
      </c>
      <c r="NA19" s="852"/>
      <c r="NB19" s="637">
        <v>14</v>
      </c>
      <c r="NC19" s="635" t="str">
        <f t="shared" si="31"/>
        <v/>
      </c>
      <c r="ND19" s="632" t="str">
        <f t="shared" si="32"/>
        <v/>
      </c>
      <c r="NE19" s="632" t="str">
        <f t="shared" si="33"/>
        <v/>
      </c>
      <c r="NF19" s="632" t="str">
        <f t="shared" si="34"/>
        <v/>
      </c>
      <c r="NG19" s="632" t="str">
        <f t="shared" si="35"/>
        <v/>
      </c>
      <c r="NH19" s="852"/>
      <c r="NI19" s="637">
        <v>14</v>
      </c>
      <c r="NJ19" s="635" t="str">
        <f t="shared" si="36"/>
        <v/>
      </c>
      <c r="NK19" s="632" t="str">
        <f t="shared" si="37"/>
        <v/>
      </c>
      <c r="NL19" s="632" t="str">
        <f t="shared" si="38"/>
        <v/>
      </c>
      <c r="NM19" s="632" t="str">
        <f t="shared" si="39"/>
        <v/>
      </c>
      <c r="NN19" s="632" t="str">
        <f t="shared" si="40"/>
        <v/>
      </c>
      <c r="NO19" s="852"/>
      <c r="NP19" s="637">
        <v>14</v>
      </c>
      <c r="NQ19" s="635" t="str">
        <f t="shared" si="41"/>
        <v/>
      </c>
      <c r="NR19" s="632" t="str">
        <f t="shared" si="42"/>
        <v/>
      </c>
      <c r="NS19" s="632" t="str">
        <f t="shared" si="43"/>
        <v/>
      </c>
      <c r="NT19" s="632" t="str">
        <f t="shared" si="44"/>
        <v/>
      </c>
      <c r="NU19" s="632" t="str">
        <f t="shared" si="45"/>
        <v/>
      </c>
      <c r="NV19" s="852"/>
      <c r="NW19" s="637">
        <v>14</v>
      </c>
      <c r="NX19" s="635" t="str">
        <f t="shared" si="46"/>
        <v/>
      </c>
      <c r="NY19" s="632" t="str">
        <f t="shared" si="47"/>
        <v/>
      </c>
      <c r="NZ19" s="632" t="str">
        <f t="shared" si="48"/>
        <v/>
      </c>
      <c r="OA19" s="632" t="str">
        <f t="shared" si="49"/>
        <v/>
      </c>
      <c r="OB19" s="632" t="str">
        <f t="shared" si="50"/>
        <v/>
      </c>
      <c r="OC19" s="852"/>
      <c r="OD19" s="637">
        <v>14</v>
      </c>
      <c r="OE19" s="635" t="str">
        <f t="shared" si="51"/>
        <v/>
      </c>
      <c r="OF19" s="632" t="str">
        <f t="shared" si="52"/>
        <v/>
      </c>
      <c r="OG19" s="632" t="str">
        <f t="shared" si="53"/>
        <v/>
      </c>
      <c r="OH19" s="632" t="str">
        <f t="shared" si="54"/>
        <v/>
      </c>
      <c r="OI19" s="632" t="str">
        <f t="shared" si="55"/>
        <v/>
      </c>
      <c r="OJ19" s="852"/>
      <c r="OK19" s="637">
        <v>14</v>
      </c>
      <c r="OL19" s="635" t="str">
        <f t="shared" si="56"/>
        <v/>
      </c>
      <c r="OM19" s="632" t="str">
        <f t="shared" si="57"/>
        <v/>
      </c>
      <c r="ON19" s="632" t="str">
        <f t="shared" si="58"/>
        <v/>
      </c>
      <c r="OO19" s="632" t="str">
        <f t="shared" si="59"/>
        <v/>
      </c>
      <c r="OP19" s="632" t="str">
        <f t="shared" si="60"/>
        <v/>
      </c>
      <c r="OQ19" s="852"/>
      <c r="OR19" s="637">
        <v>14</v>
      </c>
      <c r="OS19" s="635" t="str">
        <f t="shared" si="61"/>
        <v/>
      </c>
      <c r="OT19" s="632" t="str">
        <f t="shared" si="62"/>
        <v/>
      </c>
      <c r="OU19" s="632" t="str">
        <f t="shared" si="63"/>
        <v/>
      </c>
      <c r="OV19" s="632" t="str">
        <f t="shared" si="64"/>
        <v/>
      </c>
      <c r="OW19" s="632" t="str">
        <f t="shared" si="65"/>
        <v/>
      </c>
      <c r="OX19" s="852"/>
      <c r="OY19" s="641">
        <v>14</v>
      </c>
      <c r="OZ19" s="640" t="str">
        <f t="shared" si="66"/>
        <v/>
      </c>
      <c r="PA19" s="633" t="str">
        <f t="shared" si="67"/>
        <v/>
      </c>
      <c r="PB19" s="633" t="str">
        <f t="shared" si="68"/>
        <v/>
      </c>
      <c r="PC19" s="633" t="str">
        <f t="shared" si="69"/>
        <v/>
      </c>
      <c r="PD19" s="633" t="str">
        <f t="shared" si="70"/>
        <v/>
      </c>
      <c r="PE19" s="852"/>
      <c r="PF19" s="632">
        <v>14</v>
      </c>
      <c r="PG19" s="635" t="str">
        <f t="shared" si="71"/>
        <v/>
      </c>
      <c r="PH19" s="632" t="str">
        <f t="shared" si="72"/>
        <v/>
      </c>
      <c r="PI19" s="632" t="str">
        <f t="shared" si="73"/>
        <v/>
      </c>
      <c r="PJ19" s="632" t="str">
        <f t="shared" si="74"/>
        <v/>
      </c>
      <c r="PK19" s="632" t="str">
        <f t="shared" si="75"/>
        <v/>
      </c>
      <c r="PL19" s="852"/>
    </row>
    <row r="20" spans="1:428" ht="12.75" customHeight="1">
      <c r="A20" s="850"/>
      <c r="B20" s="850"/>
      <c r="C20" s="668"/>
      <c r="D20" s="667"/>
      <c r="E20" s="667"/>
      <c r="F20" s="693"/>
      <c r="G20" s="904"/>
      <c r="H20" s="905"/>
      <c r="I20" s="905"/>
      <c r="J20" s="905"/>
      <c r="K20" s="905"/>
      <c r="L20" s="905"/>
      <c r="M20" s="906"/>
      <c r="N20" s="694"/>
      <c r="O20" s="612"/>
      <c r="Y20" s="612"/>
      <c r="Z20" s="612"/>
      <c r="AA20" s="612"/>
      <c r="AB20" s="612"/>
      <c r="AC20" s="612"/>
      <c r="AD20" s="612"/>
      <c r="AE20" s="612"/>
      <c r="AF20" s="612"/>
      <c r="AG20" s="612"/>
      <c r="AH20" s="612"/>
      <c r="AI20" s="612"/>
      <c r="AJ20" s="612"/>
      <c r="AK20" s="612"/>
      <c r="AL20" s="612"/>
      <c r="AM20" s="612"/>
      <c r="AN20" s="612"/>
      <c r="AO20" s="612"/>
      <c r="AP20" s="612"/>
      <c r="AQ20" s="612"/>
      <c r="AR20" s="612"/>
      <c r="AS20" s="612"/>
      <c r="AT20" s="612"/>
      <c r="AU20" s="612"/>
      <c r="AV20" s="612"/>
      <c r="AW20" s="612"/>
      <c r="AX20" s="612"/>
      <c r="AY20" s="612"/>
      <c r="AZ20" s="612"/>
      <c r="BA20" s="612"/>
      <c r="BB20" s="612"/>
      <c r="BC20" s="612"/>
      <c r="BD20" s="612"/>
      <c r="BE20" s="612"/>
      <c r="BF20" s="612"/>
      <c r="BG20" s="612"/>
      <c r="BH20" s="612"/>
      <c r="BI20" s="612"/>
      <c r="BJ20" s="612"/>
      <c r="BK20" s="612"/>
      <c r="BL20" s="612"/>
      <c r="BM20" s="612"/>
      <c r="BN20" s="612"/>
      <c r="BO20" s="612"/>
      <c r="BP20" s="612"/>
      <c r="BQ20" s="612"/>
      <c r="BR20" s="612"/>
      <c r="BS20" s="612"/>
      <c r="BT20" s="612"/>
      <c r="BU20" s="612"/>
      <c r="BV20" s="612"/>
      <c r="BW20" s="612"/>
      <c r="BX20" s="612"/>
      <c r="BY20" s="612"/>
      <c r="BZ20" s="612"/>
      <c r="CA20" s="612"/>
      <c r="CB20" s="612"/>
      <c r="CC20" s="612"/>
      <c r="CD20" s="612"/>
      <c r="CE20" s="612"/>
      <c r="CF20" s="612"/>
      <c r="CG20" s="612"/>
      <c r="CH20" s="612"/>
      <c r="CI20" s="612"/>
      <c r="CJ20" s="612"/>
      <c r="CK20" s="612"/>
      <c r="CL20" s="612"/>
      <c r="CM20" s="612"/>
      <c r="CN20" s="612"/>
      <c r="CO20" s="612"/>
      <c r="CP20" s="612"/>
      <c r="CQ20" s="612"/>
      <c r="CR20" s="612"/>
      <c r="CS20" s="612"/>
      <c r="CT20" s="612"/>
      <c r="CU20" s="612"/>
      <c r="CV20" s="612"/>
      <c r="CW20" s="612"/>
      <c r="CX20" s="612"/>
      <c r="CY20" s="612"/>
      <c r="CZ20" s="612"/>
      <c r="DA20" s="612"/>
      <c r="DB20" s="612"/>
      <c r="DC20" s="612"/>
      <c r="DD20" s="612"/>
      <c r="DE20" s="612"/>
      <c r="DF20" s="612"/>
      <c r="DG20" s="612"/>
      <c r="DH20" s="612"/>
      <c r="DI20" s="612"/>
      <c r="DJ20" s="612"/>
      <c r="DK20" s="612"/>
      <c r="DL20" s="612"/>
      <c r="DM20" s="612"/>
      <c r="DN20" s="612"/>
      <c r="DO20" s="612"/>
      <c r="DP20" s="612"/>
      <c r="DQ20" s="612"/>
      <c r="DR20" s="612"/>
      <c r="DS20" s="612"/>
      <c r="DT20" s="612"/>
      <c r="DU20" s="612"/>
      <c r="DV20" s="612"/>
      <c r="DW20" s="612"/>
      <c r="DX20" s="612"/>
      <c r="DY20" s="612"/>
      <c r="DZ20" s="612"/>
      <c r="EA20" s="612"/>
      <c r="EB20" s="612"/>
      <c r="EC20" s="612"/>
      <c r="ED20" s="612"/>
      <c r="EE20" s="612"/>
      <c r="EF20" s="612"/>
      <c r="EG20" s="612"/>
      <c r="EH20" s="612"/>
      <c r="EI20" s="612"/>
      <c r="EJ20" s="612"/>
      <c r="EK20" s="606">
        <v>15</v>
      </c>
      <c r="EL20" s="657"/>
      <c r="EM20" s="607" t="str">
        <f t="shared" si="76"/>
        <v>FEN VE TEKNOLOJİ</v>
      </c>
      <c r="EN20" s="660">
        <v>1005</v>
      </c>
      <c r="EO20" s="605"/>
      <c r="EP20" s="605"/>
      <c r="EQ20" s="860"/>
      <c r="ER20" s="606">
        <v>15</v>
      </c>
      <c r="ES20" s="657"/>
      <c r="ET20" s="607" t="str">
        <f t="shared" si="77"/>
        <v>6/B</v>
      </c>
      <c r="EU20" s="658">
        <v>1071</v>
      </c>
      <c r="EV20" s="605"/>
      <c r="EW20" s="605"/>
      <c r="EX20" s="860"/>
      <c r="EY20" s="606">
        <v>15</v>
      </c>
      <c r="EZ20" s="657"/>
      <c r="FA20" s="607" t="str">
        <f t="shared" si="78"/>
        <v>6/C</v>
      </c>
      <c r="FB20" s="658">
        <v>1129</v>
      </c>
      <c r="FC20" s="605"/>
      <c r="FD20" s="605"/>
      <c r="FE20" s="860"/>
      <c r="FF20" s="606">
        <v>15</v>
      </c>
      <c r="FG20" s="657"/>
      <c r="FH20" s="607" t="str">
        <f t="shared" si="79"/>
        <v>6/D</v>
      </c>
      <c r="FI20" s="658">
        <v>1182</v>
      </c>
      <c r="FJ20" s="605"/>
      <c r="FK20" s="605"/>
      <c r="FL20" s="860"/>
      <c r="FM20" s="606">
        <v>15</v>
      </c>
      <c r="FN20" s="657"/>
      <c r="FO20" s="607" t="str">
        <f t="shared" si="0"/>
        <v>7/A</v>
      </c>
      <c r="FP20" s="658">
        <v>541</v>
      </c>
      <c r="FQ20" s="605"/>
      <c r="FR20" s="605"/>
      <c r="FS20" s="860"/>
      <c r="FT20" s="606">
        <v>15</v>
      </c>
      <c r="FU20" s="657"/>
      <c r="FV20" s="607" t="str">
        <f t="shared" si="1"/>
        <v>7/B</v>
      </c>
      <c r="FW20" s="658">
        <v>1010</v>
      </c>
      <c r="FX20" s="605"/>
      <c r="FY20" s="605"/>
      <c r="FZ20" s="860"/>
      <c r="GA20" s="606">
        <v>15</v>
      </c>
      <c r="GB20" s="657"/>
      <c r="GC20" s="607" t="str">
        <f t="shared" si="2"/>
        <v>BEDEN EĞİTİMİ</v>
      </c>
      <c r="GD20" s="658">
        <v>893</v>
      </c>
      <c r="GE20" s="605"/>
      <c r="GF20" s="605"/>
      <c r="GG20" s="860"/>
      <c r="GH20" s="606">
        <v>15</v>
      </c>
      <c r="GI20" s="657"/>
      <c r="GJ20" s="607" t="str">
        <f t="shared" si="3"/>
        <v>7/D</v>
      </c>
      <c r="GK20" s="658">
        <v>853</v>
      </c>
      <c r="GL20" s="605"/>
      <c r="GM20" s="605"/>
      <c r="GN20" s="860"/>
      <c r="GO20" s="606">
        <v>15</v>
      </c>
      <c r="GP20" s="657"/>
      <c r="GQ20" s="607" t="str">
        <f t="shared" si="4"/>
        <v>8/A</v>
      </c>
      <c r="GR20" s="658">
        <v>233</v>
      </c>
      <c r="GS20" s="605"/>
      <c r="GT20" s="605"/>
      <c r="GU20" s="860"/>
      <c r="GV20" s="606">
        <v>15</v>
      </c>
      <c r="GW20" s="657"/>
      <c r="GX20" s="607" t="str">
        <f t="shared" si="80"/>
        <v>8/B</v>
      </c>
      <c r="GY20" s="658">
        <v>469</v>
      </c>
      <c r="GZ20" s="605"/>
      <c r="HA20" s="605"/>
      <c r="HB20" s="860"/>
      <c r="HC20" s="606">
        <v>15</v>
      </c>
      <c r="HD20" s="657"/>
      <c r="HE20" s="607" t="str">
        <f t="shared" si="81"/>
        <v>8/C</v>
      </c>
      <c r="HF20" s="658">
        <v>647</v>
      </c>
      <c r="HG20" s="605"/>
      <c r="HH20" s="605"/>
      <c r="HI20" s="860"/>
      <c r="HJ20" s="606">
        <v>15</v>
      </c>
      <c r="HK20" s="608" t="s">
        <v>149</v>
      </c>
      <c r="HL20" s="607" t="str">
        <f t="shared" si="82"/>
        <v>8/D</v>
      </c>
      <c r="HM20" s="605" t="s">
        <v>149</v>
      </c>
      <c r="HN20" s="605"/>
      <c r="HO20" s="605"/>
      <c r="HP20" s="860"/>
      <c r="HQ20" s="606">
        <v>15</v>
      </c>
      <c r="HR20" s="608" t="s">
        <v>686</v>
      </c>
      <c r="HS20" s="605" t="s">
        <v>11</v>
      </c>
      <c r="HT20" s="605">
        <v>1080</v>
      </c>
      <c r="HU20" s="605"/>
      <c r="HV20" s="605"/>
      <c r="HW20" s="860"/>
      <c r="HX20" s="606">
        <v>15</v>
      </c>
      <c r="HY20" s="657" t="s">
        <v>863</v>
      </c>
      <c r="HZ20" s="607" t="str">
        <f>'okul-örtmen bilgi'!$B$49</f>
        <v>7/A</v>
      </c>
      <c r="IA20" s="658">
        <v>541</v>
      </c>
      <c r="IB20" s="605"/>
      <c r="IC20" s="605"/>
      <c r="ID20" s="860"/>
      <c r="IE20" s="615"/>
      <c r="IF20" s="615"/>
      <c r="IG20" s="615"/>
      <c r="IH20" s="615"/>
      <c r="II20" s="615"/>
      <c r="IJ20" s="615"/>
      <c r="IK20" s="615"/>
      <c r="IL20" s="615"/>
      <c r="IM20" s="615"/>
      <c r="IN20" s="615"/>
      <c r="IO20" s="615"/>
      <c r="IP20" s="615"/>
      <c r="IQ20" s="615"/>
      <c r="IR20" s="615"/>
      <c r="IS20" s="615"/>
      <c r="IT20" s="615"/>
      <c r="IU20" s="615"/>
      <c r="IV20" s="615"/>
      <c r="IW20" s="615"/>
      <c r="IX20" s="615"/>
      <c r="IY20" s="615"/>
      <c r="IZ20" s="615"/>
      <c r="JA20" s="615"/>
      <c r="JB20" s="615"/>
      <c r="JC20" s="615"/>
      <c r="JD20" s="615"/>
      <c r="JE20" s="615"/>
      <c r="JF20" s="615"/>
      <c r="JG20" s="615"/>
      <c r="JH20" s="615"/>
      <c r="JI20" s="615"/>
      <c r="JJ20" s="615"/>
      <c r="JK20" s="615"/>
      <c r="JL20" s="615"/>
      <c r="JM20" s="615"/>
      <c r="JN20" s="615"/>
      <c r="JO20" s="615"/>
      <c r="JP20" s="615"/>
      <c r="JQ20" s="615"/>
      <c r="JR20" s="615"/>
      <c r="JS20" s="615"/>
      <c r="JT20" s="615"/>
      <c r="JU20" s="615"/>
      <c r="JV20" s="615"/>
      <c r="JW20" s="615"/>
      <c r="JX20" s="615"/>
      <c r="JY20" s="615"/>
      <c r="JZ20" s="624"/>
      <c r="KA20" s="606">
        <v>15</v>
      </c>
      <c r="KB20" s="649"/>
      <c r="KC20" s="607" t="str">
        <f t="shared" si="83"/>
        <v>7/A</v>
      </c>
      <c r="KD20" s="650">
        <v>134</v>
      </c>
      <c r="KE20" s="605"/>
      <c r="KF20" s="605"/>
      <c r="KG20" s="858"/>
      <c r="KH20" s="606">
        <v>15</v>
      </c>
      <c r="KI20" s="657" t="s">
        <v>149</v>
      </c>
      <c r="KJ20" s="657" t="s">
        <v>149</v>
      </c>
      <c r="KK20" s="657" t="s">
        <v>149</v>
      </c>
      <c r="KL20" s="657" t="s">
        <v>149</v>
      </c>
      <c r="KM20" s="657" t="s">
        <v>149</v>
      </c>
      <c r="KN20" s="858"/>
      <c r="KO20" s="615"/>
      <c r="KP20" s="615"/>
      <c r="KQ20" s="615"/>
      <c r="KR20" s="615"/>
      <c r="KS20" s="615"/>
      <c r="KT20" s="615"/>
      <c r="KU20" s="615"/>
      <c r="KV20" s="615"/>
      <c r="KW20" s="615"/>
      <c r="KX20" s="615"/>
      <c r="KY20" s="615"/>
      <c r="KZ20" s="615"/>
      <c r="LA20" s="615"/>
      <c r="LB20" s="615"/>
      <c r="LC20" s="615"/>
      <c r="LD20" s="615"/>
      <c r="LE20" s="615"/>
      <c r="LF20" s="615"/>
      <c r="LG20" s="615"/>
      <c r="LH20" s="615"/>
      <c r="LI20" s="615"/>
      <c r="LJ20" s="615"/>
      <c r="LK20" s="615"/>
      <c r="LL20" s="615"/>
      <c r="LM20" s="615"/>
      <c r="LN20" s="615"/>
      <c r="LO20" s="615"/>
      <c r="LP20" s="615"/>
      <c r="LQ20" s="615"/>
      <c r="LR20" s="615"/>
      <c r="LS20" s="627">
        <v>15</v>
      </c>
      <c r="LT20" s="635" t="str">
        <f t="shared" si="5"/>
        <v/>
      </c>
      <c r="LU20" s="632" t="str">
        <f t="shared" si="6"/>
        <v/>
      </c>
      <c r="LV20" s="632" t="str">
        <f t="shared" si="7"/>
        <v/>
      </c>
      <c r="LW20" s="632" t="str">
        <f t="shared" si="8"/>
        <v/>
      </c>
      <c r="LX20" s="632" t="str">
        <f t="shared" si="9"/>
        <v/>
      </c>
      <c r="LY20" s="852"/>
      <c r="LZ20" s="637" t="str">
        <f t="shared" si="10"/>
        <v/>
      </c>
      <c r="MA20" s="635" t="str">
        <f t="shared" si="11"/>
        <v/>
      </c>
      <c r="MB20" s="632" t="str">
        <f t="shared" si="12"/>
        <v/>
      </c>
      <c r="MC20" s="632" t="str">
        <f t="shared" si="13"/>
        <v/>
      </c>
      <c r="MD20" s="632" t="str">
        <f t="shared" si="14"/>
        <v/>
      </c>
      <c r="ME20" s="632" t="str">
        <f t="shared" si="15"/>
        <v/>
      </c>
      <c r="MF20" s="852"/>
      <c r="MG20" s="637">
        <v>15</v>
      </c>
      <c r="MH20" s="635" t="str">
        <f t="shared" si="16"/>
        <v/>
      </c>
      <c r="MI20" s="632" t="str">
        <f t="shared" si="17"/>
        <v/>
      </c>
      <c r="MJ20" s="632" t="str">
        <f t="shared" si="18"/>
        <v/>
      </c>
      <c r="MK20" s="632" t="str">
        <f t="shared" si="19"/>
        <v/>
      </c>
      <c r="ML20" s="632" t="str">
        <f t="shared" si="20"/>
        <v/>
      </c>
      <c r="MM20" s="852"/>
      <c r="MN20" s="637">
        <v>15</v>
      </c>
      <c r="MO20" s="635" t="str">
        <f t="shared" si="21"/>
        <v/>
      </c>
      <c r="MP20" s="632" t="str">
        <f t="shared" si="22"/>
        <v/>
      </c>
      <c r="MQ20" s="632" t="str">
        <f t="shared" si="23"/>
        <v/>
      </c>
      <c r="MR20" s="632" t="str">
        <f t="shared" si="24"/>
        <v/>
      </c>
      <c r="MS20" s="632" t="str">
        <f t="shared" si="25"/>
        <v/>
      </c>
      <c r="MT20" s="852"/>
      <c r="MU20" s="637">
        <v>15</v>
      </c>
      <c r="MV20" s="635" t="str">
        <f t="shared" si="26"/>
        <v/>
      </c>
      <c r="MW20" s="632" t="str">
        <f t="shared" si="27"/>
        <v/>
      </c>
      <c r="MX20" s="632" t="str">
        <f t="shared" si="28"/>
        <v/>
      </c>
      <c r="MY20" s="632" t="str">
        <f t="shared" si="29"/>
        <v/>
      </c>
      <c r="MZ20" s="632" t="str">
        <f t="shared" si="30"/>
        <v/>
      </c>
      <c r="NA20" s="852"/>
      <c r="NB20" s="637">
        <v>15</v>
      </c>
      <c r="NC20" s="635" t="str">
        <f t="shared" si="31"/>
        <v/>
      </c>
      <c r="ND20" s="632" t="str">
        <f t="shared" si="32"/>
        <v/>
      </c>
      <c r="NE20" s="632" t="str">
        <f t="shared" si="33"/>
        <v/>
      </c>
      <c r="NF20" s="632" t="str">
        <f t="shared" si="34"/>
        <v/>
      </c>
      <c r="NG20" s="632" t="str">
        <f t="shared" si="35"/>
        <v/>
      </c>
      <c r="NH20" s="852"/>
      <c r="NI20" s="637">
        <v>15</v>
      </c>
      <c r="NJ20" s="635" t="str">
        <f t="shared" si="36"/>
        <v/>
      </c>
      <c r="NK20" s="632" t="str">
        <f t="shared" si="37"/>
        <v/>
      </c>
      <c r="NL20" s="632" t="str">
        <f t="shared" si="38"/>
        <v/>
      </c>
      <c r="NM20" s="632" t="str">
        <f t="shared" si="39"/>
        <v/>
      </c>
      <c r="NN20" s="632" t="str">
        <f t="shared" si="40"/>
        <v/>
      </c>
      <c r="NO20" s="852"/>
      <c r="NP20" s="637">
        <v>15</v>
      </c>
      <c r="NQ20" s="635" t="str">
        <f t="shared" si="41"/>
        <v/>
      </c>
      <c r="NR20" s="632" t="str">
        <f t="shared" si="42"/>
        <v/>
      </c>
      <c r="NS20" s="632" t="str">
        <f t="shared" si="43"/>
        <v/>
      </c>
      <c r="NT20" s="632" t="str">
        <f t="shared" si="44"/>
        <v/>
      </c>
      <c r="NU20" s="632" t="str">
        <f t="shared" si="45"/>
        <v/>
      </c>
      <c r="NV20" s="852"/>
      <c r="NW20" s="637">
        <v>15</v>
      </c>
      <c r="NX20" s="635" t="str">
        <f t="shared" si="46"/>
        <v/>
      </c>
      <c r="NY20" s="632" t="str">
        <f t="shared" si="47"/>
        <v/>
      </c>
      <c r="NZ20" s="632" t="str">
        <f t="shared" si="48"/>
        <v/>
      </c>
      <c r="OA20" s="632" t="str">
        <f t="shared" si="49"/>
        <v/>
      </c>
      <c r="OB20" s="632" t="str">
        <f t="shared" si="50"/>
        <v/>
      </c>
      <c r="OC20" s="852"/>
      <c r="OD20" s="637">
        <v>15</v>
      </c>
      <c r="OE20" s="635" t="str">
        <f t="shared" si="51"/>
        <v/>
      </c>
      <c r="OF20" s="632" t="str">
        <f t="shared" si="52"/>
        <v/>
      </c>
      <c r="OG20" s="632" t="str">
        <f t="shared" si="53"/>
        <v/>
      </c>
      <c r="OH20" s="632" t="str">
        <f t="shared" si="54"/>
        <v/>
      </c>
      <c r="OI20" s="632" t="str">
        <f t="shared" si="55"/>
        <v/>
      </c>
      <c r="OJ20" s="852"/>
      <c r="OK20" s="637">
        <v>15</v>
      </c>
      <c r="OL20" s="635" t="str">
        <f t="shared" si="56"/>
        <v/>
      </c>
      <c r="OM20" s="632" t="str">
        <f t="shared" si="57"/>
        <v/>
      </c>
      <c r="ON20" s="632" t="str">
        <f t="shared" si="58"/>
        <v/>
      </c>
      <c r="OO20" s="632" t="str">
        <f t="shared" si="59"/>
        <v/>
      </c>
      <c r="OP20" s="632" t="str">
        <f t="shared" si="60"/>
        <v/>
      </c>
      <c r="OQ20" s="852"/>
      <c r="OR20" s="637">
        <v>15</v>
      </c>
      <c r="OS20" s="635" t="str">
        <f t="shared" si="61"/>
        <v/>
      </c>
      <c r="OT20" s="632" t="str">
        <f t="shared" si="62"/>
        <v/>
      </c>
      <c r="OU20" s="632" t="str">
        <f t="shared" si="63"/>
        <v/>
      </c>
      <c r="OV20" s="632" t="str">
        <f t="shared" si="64"/>
        <v/>
      </c>
      <c r="OW20" s="632" t="str">
        <f t="shared" si="65"/>
        <v/>
      </c>
      <c r="OX20" s="852"/>
      <c r="OY20" s="641">
        <v>15</v>
      </c>
      <c r="OZ20" s="640" t="str">
        <f t="shared" si="66"/>
        <v/>
      </c>
      <c r="PA20" s="633" t="str">
        <f t="shared" si="67"/>
        <v/>
      </c>
      <c r="PB20" s="633" t="str">
        <f t="shared" si="68"/>
        <v/>
      </c>
      <c r="PC20" s="633" t="str">
        <f t="shared" si="69"/>
        <v/>
      </c>
      <c r="PD20" s="633" t="str">
        <f t="shared" si="70"/>
        <v/>
      </c>
      <c r="PE20" s="852"/>
      <c r="PF20" s="632">
        <v>15</v>
      </c>
      <c r="PG20" s="635" t="str">
        <f t="shared" si="71"/>
        <v/>
      </c>
      <c r="PH20" s="632" t="str">
        <f t="shared" si="72"/>
        <v/>
      </c>
      <c r="PI20" s="632" t="str">
        <f t="shared" si="73"/>
        <v/>
      </c>
      <c r="PJ20" s="632" t="str">
        <f t="shared" si="74"/>
        <v/>
      </c>
      <c r="PK20" s="632" t="str">
        <f t="shared" si="75"/>
        <v/>
      </c>
      <c r="PL20" s="852"/>
    </row>
    <row r="21" spans="1:428">
      <c r="A21" s="850"/>
      <c r="B21" s="850"/>
      <c r="C21" s="667"/>
      <c r="D21" s="667"/>
      <c r="E21" s="667"/>
      <c r="F21" s="693"/>
      <c r="G21" s="904"/>
      <c r="H21" s="905"/>
      <c r="I21" s="905"/>
      <c r="J21" s="905"/>
      <c r="K21" s="905"/>
      <c r="L21" s="905"/>
      <c r="M21" s="906"/>
      <c r="N21" s="694"/>
      <c r="O21" s="612"/>
      <c r="Y21" s="612"/>
      <c r="Z21" s="612"/>
      <c r="AA21" s="612"/>
      <c r="AB21" s="612"/>
      <c r="AC21" s="612"/>
      <c r="AD21" s="612"/>
      <c r="AE21" s="612"/>
      <c r="AF21" s="612"/>
      <c r="AG21" s="612"/>
      <c r="AH21" s="612"/>
      <c r="AI21" s="612"/>
      <c r="AJ21" s="612"/>
      <c r="AK21" s="612"/>
      <c r="AL21" s="612"/>
      <c r="AM21" s="612"/>
      <c r="AN21" s="612"/>
      <c r="AO21" s="612"/>
      <c r="AP21" s="612"/>
      <c r="AQ21" s="612"/>
      <c r="AR21" s="612"/>
      <c r="AS21" s="612"/>
      <c r="AT21" s="612"/>
      <c r="AU21" s="612"/>
      <c r="AV21" s="612"/>
      <c r="AW21" s="612"/>
      <c r="AX21" s="612"/>
      <c r="AY21" s="612"/>
      <c r="AZ21" s="612"/>
      <c r="BA21" s="612"/>
      <c r="BB21" s="612"/>
      <c r="BC21" s="612"/>
      <c r="BD21" s="612"/>
      <c r="BE21" s="612"/>
      <c r="BF21" s="612"/>
      <c r="BG21" s="612"/>
      <c r="BH21" s="612"/>
      <c r="BI21" s="612"/>
      <c r="BJ21" s="612"/>
      <c r="BK21" s="612"/>
      <c r="BL21" s="612"/>
      <c r="BM21" s="612"/>
      <c r="BN21" s="612"/>
      <c r="BO21" s="612"/>
      <c r="BP21" s="612"/>
      <c r="BQ21" s="612"/>
      <c r="BR21" s="612"/>
      <c r="BS21" s="612"/>
      <c r="BT21" s="612"/>
      <c r="BU21" s="612"/>
      <c r="BV21" s="612"/>
      <c r="BW21" s="612"/>
      <c r="BX21" s="612"/>
      <c r="BY21" s="612"/>
      <c r="BZ21" s="612"/>
      <c r="CA21" s="612"/>
      <c r="CB21" s="612"/>
      <c r="CC21" s="612"/>
      <c r="CD21" s="612"/>
      <c r="CE21" s="612"/>
      <c r="CF21" s="612"/>
      <c r="CG21" s="612"/>
      <c r="CH21" s="612"/>
      <c r="CI21" s="612"/>
      <c r="CJ21" s="612"/>
      <c r="CK21" s="612"/>
      <c r="CL21" s="612"/>
      <c r="CM21" s="612"/>
      <c r="CN21" s="612"/>
      <c r="CO21" s="612"/>
      <c r="CP21" s="612"/>
      <c r="CQ21" s="612"/>
      <c r="CR21" s="612"/>
      <c r="CS21" s="612"/>
      <c r="CT21" s="612"/>
      <c r="CU21" s="612"/>
      <c r="CV21" s="612"/>
      <c r="CW21" s="612"/>
      <c r="CX21" s="612"/>
      <c r="CY21" s="612"/>
      <c r="CZ21" s="612"/>
      <c r="DA21" s="612"/>
      <c r="DB21" s="612"/>
      <c r="DC21" s="612"/>
      <c r="DD21" s="612"/>
      <c r="DE21" s="612"/>
      <c r="DF21" s="612"/>
      <c r="DG21" s="612"/>
      <c r="DH21" s="612"/>
      <c r="DI21" s="612"/>
      <c r="DJ21" s="612"/>
      <c r="DK21" s="612"/>
      <c r="DL21" s="612"/>
      <c r="DM21" s="612"/>
      <c r="DN21" s="612"/>
      <c r="DO21" s="612"/>
      <c r="DP21" s="612"/>
      <c r="DQ21" s="612"/>
      <c r="DR21" s="612"/>
      <c r="DS21" s="612"/>
      <c r="DT21" s="612"/>
      <c r="DU21" s="612"/>
      <c r="DV21" s="612"/>
      <c r="DW21" s="612"/>
      <c r="DX21" s="612"/>
      <c r="DY21" s="612"/>
      <c r="DZ21" s="612"/>
      <c r="EA21" s="612"/>
      <c r="EB21" s="612"/>
      <c r="EC21" s="612"/>
      <c r="ED21" s="612"/>
      <c r="EE21" s="612"/>
      <c r="EF21" s="612"/>
      <c r="EG21" s="612"/>
      <c r="EH21" s="612"/>
      <c r="EI21" s="612"/>
      <c r="EJ21" s="612"/>
      <c r="EK21" s="606">
        <v>16</v>
      </c>
      <c r="EL21" s="657"/>
      <c r="EM21" s="607" t="str">
        <f t="shared" si="76"/>
        <v>FEN VE TEKNOLOJİ</v>
      </c>
      <c r="EN21" s="660">
        <v>1007</v>
      </c>
      <c r="EO21" s="605"/>
      <c r="EP21" s="605"/>
      <c r="EQ21" s="860"/>
      <c r="ER21" s="606">
        <v>16</v>
      </c>
      <c r="ES21" s="657"/>
      <c r="ET21" s="607" t="str">
        <f t="shared" si="77"/>
        <v>6/B</v>
      </c>
      <c r="EU21" s="658">
        <v>1072</v>
      </c>
      <c r="EV21" s="605"/>
      <c r="EW21" s="605"/>
      <c r="EX21" s="860"/>
      <c r="EY21" s="606">
        <v>16</v>
      </c>
      <c r="EZ21" s="657"/>
      <c r="FA21" s="607" t="str">
        <f t="shared" si="78"/>
        <v>6/C</v>
      </c>
      <c r="FB21" s="658">
        <v>1130</v>
      </c>
      <c r="FC21" s="605"/>
      <c r="FD21" s="605"/>
      <c r="FE21" s="860"/>
      <c r="FF21" s="606">
        <v>16</v>
      </c>
      <c r="FG21" s="657"/>
      <c r="FH21" s="607" t="str">
        <f t="shared" si="79"/>
        <v>6/D</v>
      </c>
      <c r="FI21" s="658">
        <v>1186</v>
      </c>
      <c r="FJ21" s="605"/>
      <c r="FK21" s="605"/>
      <c r="FL21" s="860"/>
      <c r="FM21" s="606">
        <v>16</v>
      </c>
      <c r="FN21" s="657"/>
      <c r="FO21" s="607" t="str">
        <f t="shared" si="0"/>
        <v>7/A</v>
      </c>
      <c r="FP21" s="658">
        <v>678</v>
      </c>
      <c r="FQ21" s="605"/>
      <c r="FR21" s="605"/>
      <c r="FS21" s="860"/>
      <c r="FT21" s="606">
        <v>16</v>
      </c>
      <c r="FU21" s="657"/>
      <c r="FV21" s="607" t="str">
        <f t="shared" si="1"/>
        <v>7/B</v>
      </c>
      <c r="FW21" s="658">
        <v>1242</v>
      </c>
      <c r="FX21" s="605"/>
      <c r="FY21" s="605"/>
      <c r="FZ21" s="860"/>
      <c r="GA21" s="606">
        <v>16</v>
      </c>
      <c r="GB21" s="657"/>
      <c r="GC21" s="607" t="str">
        <f t="shared" si="2"/>
        <v>BEDEN EĞİTİMİ</v>
      </c>
      <c r="GD21" s="658">
        <v>899</v>
      </c>
      <c r="GE21" s="605"/>
      <c r="GF21" s="605"/>
      <c r="GG21" s="860"/>
      <c r="GH21" s="606">
        <v>16</v>
      </c>
      <c r="GI21" s="657"/>
      <c r="GJ21" s="607" t="str">
        <f t="shared" si="3"/>
        <v>7/D</v>
      </c>
      <c r="GK21" s="658">
        <v>854</v>
      </c>
      <c r="GL21" s="605"/>
      <c r="GM21" s="605"/>
      <c r="GN21" s="860"/>
      <c r="GO21" s="606">
        <v>16</v>
      </c>
      <c r="GP21" s="657"/>
      <c r="GQ21" s="607" t="str">
        <f t="shared" si="4"/>
        <v>8/A</v>
      </c>
      <c r="GR21" s="658">
        <v>265</v>
      </c>
      <c r="GS21" s="605"/>
      <c r="GT21" s="605"/>
      <c r="GU21" s="860"/>
      <c r="GV21" s="606">
        <v>16</v>
      </c>
      <c r="GW21" s="657"/>
      <c r="GX21" s="607" t="str">
        <f t="shared" si="80"/>
        <v>8/B</v>
      </c>
      <c r="GY21" s="658">
        <v>471</v>
      </c>
      <c r="GZ21" s="605"/>
      <c r="HA21" s="605"/>
      <c r="HB21" s="860"/>
      <c r="HC21" s="606">
        <v>16</v>
      </c>
      <c r="HD21" s="657"/>
      <c r="HE21" s="607" t="str">
        <f t="shared" si="81"/>
        <v>8/C</v>
      </c>
      <c r="HF21" s="658">
        <v>648</v>
      </c>
      <c r="HG21" s="605"/>
      <c r="HH21" s="605"/>
      <c r="HI21" s="860"/>
      <c r="HJ21" s="606">
        <v>16</v>
      </c>
      <c r="HK21" s="608" t="s">
        <v>149</v>
      </c>
      <c r="HL21" s="607" t="str">
        <f t="shared" si="82"/>
        <v>8/D</v>
      </c>
      <c r="HM21" s="605" t="s">
        <v>149</v>
      </c>
      <c r="HN21" s="605"/>
      <c r="HO21" s="605"/>
      <c r="HP21" s="860"/>
      <c r="HQ21" s="606">
        <v>16</v>
      </c>
      <c r="HR21" s="608" t="s">
        <v>687</v>
      </c>
      <c r="HS21" s="605" t="s">
        <v>11</v>
      </c>
      <c r="HT21" s="605">
        <v>1084</v>
      </c>
      <c r="HU21" s="605"/>
      <c r="HV21" s="605"/>
      <c r="HW21" s="860"/>
      <c r="HX21" s="606">
        <v>16</v>
      </c>
      <c r="HY21" s="657" t="s">
        <v>864</v>
      </c>
      <c r="HZ21" s="607" t="str">
        <f>'okul-örtmen bilgi'!$B$49</f>
        <v>7/A</v>
      </c>
      <c r="IA21" s="658">
        <v>678</v>
      </c>
      <c r="IB21" s="605"/>
      <c r="IC21" s="605"/>
      <c r="ID21" s="860"/>
      <c r="IE21" s="615"/>
      <c r="IF21" s="615"/>
      <c r="IG21" s="615"/>
      <c r="IH21" s="615"/>
      <c r="II21" s="615"/>
      <c r="IJ21" s="615"/>
      <c r="IK21" s="615"/>
      <c r="IL21" s="615"/>
      <c r="IM21" s="615"/>
      <c r="IN21" s="615"/>
      <c r="IO21" s="615"/>
      <c r="IP21" s="615"/>
      <c r="IQ21" s="615"/>
      <c r="IR21" s="615"/>
      <c r="IS21" s="615"/>
      <c r="IT21" s="615"/>
      <c r="IU21" s="615"/>
      <c r="IV21" s="615"/>
      <c r="IW21" s="615"/>
      <c r="IX21" s="615"/>
      <c r="IY21" s="615"/>
      <c r="IZ21" s="615"/>
      <c r="JA21" s="615"/>
      <c r="JB21" s="615"/>
      <c r="JC21" s="615"/>
      <c r="JD21" s="615"/>
      <c r="JE21" s="615"/>
      <c r="JF21" s="615"/>
      <c r="JG21" s="615"/>
      <c r="JH21" s="615"/>
      <c r="JI21" s="615"/>
      <c r="JJ21" s="615"/>
      <c r="JK21" s="615"/>
      <c r="JL21" s="615"/>
      <c r="JM21" s="615"/>
      <c r="JN21" s="615"/>
      <c r="JO21" s="615"/>
      <c r="JP21" s="615"/>
      <c r="JQ21" s="615"/>
      <c r="JR21" s="615"/>
      <c r="JS21" s="615"/>
      <c r="JT21" s="615"/>
      <c r="JU21" s="615"/>
      <c r="JV21" s="615"/>
      <c r="JW21" s="615"/>
      <c r="JX21" s="615"/>
      <c r="JY21" s="615"/>
      <c r="JZ21" s="624"/>
      <c r="KA21" s="606">
        <v>16</v>
      </c>
      <c r="KB21" s="649"/>
      <c r="KC21" s="607" t="str">
        <f t="shared" si="83"/>
        <v>7/A</v>
      </c>
      <c r="KD21" s="650">
        <v>137</v>
      </c>
      <c r="KE21" s="605"/>
      <c r="KF21" s="605"/>
      <c r="KG21" s="858"/>
      <c r="KH21" s="606">
        <v>16</v>
      </c>
      <c r="KI21" s="657" t="s">
        <v>149</v>
      </c>
      <c r="KJ21" s="657" t="s">
        <v>149</v>
      </c>
      <c r="KK21" s="657" t="s">
        <v>149</v>
      </c>
      <c r="KL21" s="657" t="s">
        <v>149</v>
      </c>
      <c r="KM21" s="657" t="s">
        <v>149</v>
      </c>
      <c r="KN21" s="858"/>
      <c r="KO21" s="615"/>
      <c r="KP21" s="615"/>
      <c r="KQ21" s="615"/>
      <c r="KR21" s="615"/>
      <c r="KS21" s="615"/>
      <c r="KT21" s="615"/>
      <c r="KU21" s="615"/>
      <c r="KV21" s="615"/>
      <c r="KW21" s="615"/>
      <c r="KX21" s="615"/>
      <c r="KY21" s="615"/>
      <c r="KZ21" s="615"/>
      <c r="LA21" s="615"/>
      <c r="LB21" s="615"/>
      <c r="LC21" s="615"/>
      <c r="LD21" s="615"/>
      <c r="LE21" s="615"/>
      <c r="LF21" s="615"/>
      <c r="LG21" s="615"/>
      <c r="LH21" s="615"/>
      <c r="LI21" s="615"/>
      <c r="LJ21" s="615"/>
      <c r="LK21" s="615"/>
      <c r="LL21" s="615"/>
      <c r="LM21" s="615"/>
      <c r="LN21" s="615"/>
      <c r="LO21" s="615"/>
      <c r="LP21" s="615"/>
      <c r="LQ21" s="615"/>
      <c r="LR21" s="615"/>
      <c r="LS21" s="627">
        <v>16</v>
      </c>
      <c r="LT21" s="635" t="str">
        <f t="shared" si="5"/>
        <v/>
      </c>
      <c r="LU21" s="632" t="str">
        <f t="shared" si="6"/>
        <v/>
      </c>
      <c r="LV21" s="632" t="str">
        <f t="shared" si="7"/>
        <v/>
      </c>
      <c r="LW21" s="632" t="str">
        <f t="shared" si="8"/>
        <v/>
      </c>
      <c r="LX21" s="632" t="str">
        <f t="shared" si="9"/>
        <v/>
      </c>
      <c r="LY21" s="852"/>
      <c r="LZ21" s="637" t="str">
        <f t="shared" si="10"/>
        <v/>
      </c>
      <c r="MA21" s="635" t="str">
        <f t="shared" si="11"/>
        <v/>
      </c>
      <c r="MB21" s="632" t="str">
        <f t="shared" si="12"/>
        <v/>
      </c>
      <c r="MC21" s="632" t="str">
        <f t="shared" si="13"/>
        <v/>
      </c>
      <c r="MD21" s="632" t="str">
        <f t="shared" si="14"/>
        <v/>
      </c>
      <c r="ME21" s="632" t="str">
        <f t="shared" si="15"/>
        <v/>
      </c>
      <c r="MF21" s="852"/>
      <c r="MG21" s="637">
        <v>16</v>
      </c>
      <c r="MH21" s="635" t="str">
        <f t="shared" si="16"/>
        <v/>
      </c>
      <c r="MI21" s="632" t="str">
        <f t="shared" si="17"/>
        <v/>
      </c>
      <c r="MJ21" s="632" t="str">
        <f t="shared" si="18"/>
        <v/>
      </c>
      <c r="MK21" s="632" t="str">
        <f t="shared" si="19"/>
        <v/>
      </c>
      <c r="ML21" s="632" t="str">
        <f t="shared" si="20"/>
        <v/>
      </c>
      <c r="MM21" s="852"/>
      <c r="MN21" s="637">
        <v>16</v>
      </c>
      <c r="MO21" s="635" t="str">
        <f t="shared" si="21"/>
        <v/>
      </c>
      <c r="MP21" s="632" t="str">
        <f t="shared" si="22"/>
        <v/>
      </c>
      <c r="MQ21" s="632" t="str">
        <f t="shared" si="23"/>
        <v/>
      </c>
      <c r="MR21" s="632" t="str">
        <f t="shared" si="24"/>
        <v/>
      </c>
      <c r="MS21" s="632" t="str">
        <f t="shared" si="25"/>
        <v/>
      </c>
      <c r="MT21" s="852"/>
      <c r="MU21" s="637">
        <v>16</v>
      </c>
      <c r="MV21" s="635" t="str">
        <f t="shared" si="26"/>
        <v/>
      </c>
      <c r="MW21" s="632" t="str">
        <f t="shared" si="27"/>
        <v/>
      </c>
      <c r="MX21" s="632" t="str">
        <f t="shared" si="28"/>
        <v/>
      </c>
      <c r="MY21" s="632" t="str">
        <f t="shared" si="29"/>
        <v/>
      </c>
      <c r="MZ21" s="632" t="str">
        <f t="shared" si="30"/>
        <v/>
      </c>
      <c r="NA21" s="852"/>
      <c r="NB21" s="637">
        <v>16</v>
      </c>
      <c r="NC21" s="635" t="str">
        <f t="shared" si="31"/>
        <v/>
      </c>
      <c r="ND21" s="632" t="str">
        <f t="shared" si="32"/>
        <v/>
      </c>
      <c r="NE21" s="632" t="str">
        <f t="shared" si="33"/>
        <v/>
      </c>
      <c r="NF21" s="632" t="str">
        <f t="shared" si="34"/>
        <v/>
      </c>
      <c r="NG21" s="632" t="str">
        <f t="shared" si="35"/>
        <v/>
      </c>
      <c r="NH21" s="852"/>
      <c r="NI21" s="637">
        <v>16</v>
      </c>
      <c r="NJ21" s="635" t="str">
        <f t="shared" si="36"/>
        <v/>
      </c>
      <c r="NK21" s="632" t="str">
        <f t="shared" si="37"/>
        <v/>
      </c>
      <c r="NL21" s="632" t="str">
        <f t="shared" si="38"/>
        <v/>
      </c>
      <c r="NM21" s="632" t="str">
        <f t="shared" si="39"/>
        <v/>
      </c>
      <c r="NN21" s="632" t="str">
        <f t="shared" si="40"/>
        <v/>
      </c>
      <c r="NO21" s="852"/>
      <c r="NP21" s="637">
        <v>16</v>
      </c>
      <c r="NQ21" s="635" t="str">
        <f t="shared" si="41"/>
        <v/>
      </c>
      <c r="NR21" s="632" t="str">
        <f t="shared" si="42"/>
        <v/>
      </c>
      <c r="NS21" s="632" t="str">
        <f t="shared" si="43"/>
        <v/>
      </c>
      <c r="NT21" s="632" t="str">
        <f t="shared" si="44"/>
        <v/>
      </c>
      <c r="NU21" s="632" t="str">
        <f t="shared" si="45"/>
        <v/>
      </c>
      <c r="NV21" s="852"/>
      <c r="NW21" s="637">
        <v>16</v>
      </c>
      <c r="NX21" s="635" t="str">
        <f t="shared" si="46"/>
        <v/>
      </c>
      <c r="NY21" s="632" t="str">
        <f t="shared" si="47"/>
        <v/>
      </c>
      <c r="NZ21" s="632" t="str">
        <f t="shared" si="48"/>
        <v/>
      </c>
      <c r="OA21" s="632" t="str">
        <f t="shared" si="49"/>
        <v/>
      </c>
      <c r="OB21" s="632" t="str">
        <f t="shared" si="50"/>
        <v/>
      </c>
      <c r="OC21" s="852"/>
      <c r="OD21" s="637">
        <v>16</v>
      </c>
      <c r="OE21" s="635" t="str">
        <f t="shared" si="51"/>
        <v/>
      </c>
      <c r="OF21" s="632" t="str">
        <f t="shared" si="52"/>
        <v/>
      </c>
      <c r="OG21" s="632" t="str">
        <f t="shared" si="53"/>
        <v/>
      </c>
      <c r="OH21" s="632" t="str">
        <f t="shared" si="54"/>
        <v/>
      </c>
      <c r="OI21" s="632" t="str">
        <f t="shared" si="55"/>
        <v/>
      </c>
      <c r="OJ21" s="852"/>
      <c r="OK21" s="637">
        <v>16</v>
      </c>
      <c r="OL21" s="635" t="str">
        <f t="shared" si="56"/>
        <v/>
      </c>
      <c r="OM21" s="632" t="str">
        <f t="shared" si="57"/>
        <v/>
      </c>
      <c r="ON21" s="632" t="str">
        <f t="shared" si="58"/>
        <v/>
      </c>
      <c r="OO21" s="632" t="str">
        <f t="shared" si="59"/>
        <v/>
      </c>
      <c r="OP21" s="632" t="str">
        <f t="shared" si="60"/>
        <v/>
      </c>
      <c r="OQ21" s="852"/>
      <c r="OR21" s="637">
        <v>16</v>
      </c>
      <c r="OS21" s="635" t="str">
        <f t="shared" si="61"/>
        <v/>
      </c>
      <c r="OT21" s="632" t="str">
        <f t="shared" si="62"/>
        <v/>
      </c>
      <c r="OU21" s="632" t="str">
        <f t="shared" si="63"/>
        <v/>
      </c>
      <c r="OV21" s="632" t="str">
        <f t="shared" si="64"/>
        <v/>
      </c>
      <c r="OW21" s="632" t="str">
        <f t="shared" si="65"/>
        <v/>
      </c>
      <c r="OX21" s="852"/>
      <c r="OY21" s="641">
        <v>16</v>
      </c>
      <c r="OZ21" s="640" t="str">
        <f t="shared" si="66"/>
        <v/>
      </c>
      <c r="PA21" s="633" t="str">
        <f t="shared" si="67"/>
        <v/>
      </c>
      <c r="PB21" s="633" t="str">
        <f t="shared" si="68"/>
        <v/>
      </c>
      <c r="PC21" s="633" t="str">
        <f t="shared" si="69"/>
        <v/>
      </c>
      <c r="PD21" s="633" t="str">
        <f t="shared" si="70"/>
        <v/>
      </c>
      <c r="PE21" s="852"/>
      <c r="PF21" s="632">
        <v>16</v>
      </c>
      <c r="PG21" s="635" t="str">
        <f t="shared" si="71"/>
        <v/>
      </c>
      <c r="PH21" s="632" t="str">
        <f t="shared" si="72"/>
        <v/>
      </c>
      <c r="PI21" s="632" t="str">
        <f t="shared" si="73"/>
        <v/>
      </c>
      <c r="PJ21" s="632" t="str">
        <f t="shared" si="74"/>
        <v/>
      </c>
      <c r="PK21" s="632" t="str">
        <f t="shared" si="75"/>
        <v/>
      </c>
      <c r="PL21" s="852"/>
    </row>
    <row r="22" spans="1:428">
      <c r="A22" s="850"/>
      <c r="B22" s="850"/>
      <c r="C22" s="668"/>
      <c r="D22" s="667"/>
      <c r="E22" s="667"/>
      <c r="F22" s="693"/>
      <c r="G22" s="904"/>
      <c r="H22" s="905"/>
      <c r="I22" s="905"/>
      <c r="J22" s="905"/>
      <c r="K22" s="905"/>
      <c r="L22" s="905"/>
      <c r="M22" s="906"/>
      <c r="N22" s="694"/>
      <c r="O22" s="612"/>
      <c r="Y22" s="612"/>
      <c r="Z22" s="612"/>
      <c r="AA22" s="612"/>
      <c r="AB22" s="612"/>
      <c r="AC22" s="612"/>
      <c r="AD22" s="612"/>
      <c r="AE22" s="612"/>
      <c r="AF22" s="612"/>
      <c r="AG22" s="612"/>
      <c r="AH22" s="612"/>
      <c r="AI22" s="612"/>
      <c r="AJ22" s="612"/>
      <c r="AK22" s="612"/>
      <c r="AL22" s="612"/>
      <c r="AM22" s="612"/>
      <c r="AN22" s="612"/>
      <c r="AO22" s="612"/>
      <c r="AP22" s="612"/>
      <c r="AQ22" s="612"/>
      <c r="AR22" s="612"/>
      <c r="AS22" s="612"/>
      <c r="AT22" s="612"/>
      <c r="AU22" s="612"/>
      <c r="AV22" s="612"/>
      <c r="AW22" s="612"/>
      <c r="AX22" s="612"/>
      <c r="AY22" s="612"/>
      <c r="AZ22" s="612"/>
      <c r="BA22" s="612"/>
      <c r="BB22" s="612"/>
      <c r="BC22" s="612"/>
      <c r="BD22" s="612"/>
      <c r="BE22" s="612"/>
      <c r="BF22" s="612"/>
      <c r="BG22" s="612"/>
      <c r="BH22" s="612"/>
      <c r="BI22" s="612"/>
      <c r="BJ22" s="612"/>
      <c r="BK22" s="612"/>
      <c r="BL22" s="612"/>
      <c r="BM22" s="612"/>
      <c r="BN22" s="612"/>
      <c r="BO22" s="612"/>
      <c r="BP22" s="612"/>
      <c r="BQ22" s="612"/>
      <c r="BR22" s="612"/>
      <c r="BS22" s="612"/>
      <c r="BT22" s="612"/>
      <c r="BU22" s="612"/>
      <c r="BV22" s="612"/>
      <c r="BW22" s="612"/>
      <c r="BX22" s="612"/>
      <c r="BY22" s="612"/>
      <c r="BZ22" s="612"/>
      <c r="CA22" s="612"/>
      <c r="CB22" s="612"/>
      <c r="CC22" s="612"/>
      <c r="CD22" s="612"/>
      <c r="CE22" s="612"/>
      <c r="CF22" s="612"/>
      <c r="CG22" s="612"/>
      <c r="CH22" s="612"/>
      <c r="CI22" s="612"/>
      <c r="CJ22" s="612"/>
      <c r="CK22" s="612"/>
      <c r="CL22" s="612"/>
      <c r="CM22" s="612"/>
      <c r="CN22" s="612"/>
      <c r="CO22" s="612"/>
      <c r="CP22" s="612"/>
      <c r="CQ22" s="612"/>
      <c r="CR22" s="612"/>
      <c r="CS22" s="612"/>
      <c r="CT22" s="612"/>
      <c r="CU22" s="612"/>
      <c r="CV22" s="612"/>
      <c r="CW22" s="612"/>
      <c r="CX22" s="612"/>
      <c r="CY22" s="612"/>
      <c r="CZ22" s="612"/>
      <c r="DA22" s="612"/>
      <c r="DB22" s="612"/>
      <c r="DC22" s="612"/>
      <c r="DD22" s="612"/>
      <c r="DE22" s="612"/>
      <c r="DF22" s="612"/>
      <c r="DG22" s="612"/>
      <c r="DH22" s="612"/>
      <c r="DI22" s="612"/>
      <c r="DJ22" s="612"/>
      <c r="DK22" s="612"/>
      <c r="DL22" s="612"/>
      <c r="DM22" s="612"/>
      <c r="DN22" s="612"/>
      <c r="DO22" s="612"/>
      <c r="DP22" s="612"/>
      <c r="DQ22" s="612"/>
      <c r="DR22" s="612"/>
      <c r="DS22" s="612"/>
      <c r="DT22" s="612"/>
      <c r="DU22" s="612"/>
      <c r="DV22" s="612"/>
      <c r="DW22" s="612"/>
      <c r="DX22" s="612"/>
      <c r="DY22" s="612"/>
      <c r="DZ22" s="612"/>
      <c r="EA22" s="612"/>
      <c r="EB22" s="612"/>
      <c r="EC22" s="612"/>
      <c r="ED22" s="612"/>
      <c r="EE22" s="612"/>
      <c r="EF22" s="612"/>
      <c r="EG22" s="612"/>
      <c r="EH22" s="612"/>
      <c r="EI22" s="612"/>
      <c r="EJ22" s="612"/>
      <c r="EK22" s="606">
        <v>17</v>
      </c>
      <c r="EL22" s="657"/>
      <c r="EM22" s="607" t="str">
        <f t="shared" si="76"/>
        <v>FEN VE TEKNOLOJİ</v>
      </c>
      <c r="EN22" s="660">
        <v>1008</v>
      </c>
      <c r="EO22" s="605"/>
      <c r="EP22" s="605"/>
      <c r="EQ22" s="860"/>
      <c r="ER22" s="606">
        <v>17</v>
      </c>
      <c r="ES22" s="657"/>
      <c r="ET22" s="607" t="str">
        <f t="shared" si="77"/>
        <v>6/B</v>
      </c>
      <c r="EU22" s="658">
        <v>1074</v>
      </c>
      <c r="EV22" s="605"/>
      <c r="EW22" s="605"/>
      <c r="EX22" s="860"/>
      <c r="EY22" s="606">
        <v>17</v>
      </c>
      <c r="EZ22" s="657"/>
      <c r="FA22" s="607" t="str">
        <f t="shared" si="78"/>
        <v>6/C</v>
      </c>
      <c r="FB22" s="658">
        <v>1131</v>
      </c>
      <c r="FC22" s="605"/>
      <c r="FD22" s="605"/>
      <c r="FE22" s="860"/>
      <c r="FF22" s="606">
        <v>17</v>
      </c>
      <c r="FG22" s="657"/>
      <c r="FH22" s="607" t="str">
        <f t="shared" si="79"/>
        <v>6/D</v>
      </c>
      <c r="FI22" s="658">
        <v>1187</v>
      </c>
      <c r="FJ22" s="605"/>
      <c r="FK22" s="605"/>
      <c r="FL22" s="860"/>
      <c r="FM22" s="606">
        <v>17</v>
      </c>
      <c r="FN22" s="657"/>
      <c r="FO22" s="607" t="str">
        <f t="shared" si="0"/>
        <v>7/A</v>
      </c>
      <c r="FP22" s="658">
        <v>786</v>
      </c>
      <c r="FQ22" s="605"/>
      <c r="FR22" s="605"/>
      <c r="FS22" s="860"/>
      <c r="FT22" s="606">
        <v>17</v>
      </c>
      <c r="FU22" s="657"/>
      <c r="FV22" s="607" t="str">
        <f t="shared" si="1"/>
        <v>7/B</v>
      </c>
      <c r="FW22" s="658">
        <v>1277</v>
      </c>
      <c r="FX22" s="605"/>
      <c r="FY22" s="605"/>
      <c r="FZ22" s="860"/>
      <c r="GA22" s="606">
        <v>17</v>
      </c>
      <c r="GB22" s="657"/>
      <c r="GC22" s="607" t="str">
        <f t="shared" si="2"/>
        <v>BEDEN EĞİTİMİ</v>
      </c>
      <c r="GD22" s="658">
        <v>900</v>
      </c>
      <c r="GE22" s="605"/>
      <c r="GF22" s="605"/>
      <c r="GG22" s="860"/>
      <c r="GH22" s="606">
        <v>17</v>
      </c>
      <c r="GI22" s="657"/>
      <c r="GJ22" s="607" t="str">
        <f t="shared" si="3"/>
        <v>7/D</v>
      </c>
      <c r="GK22" s="658">
        <v>857</v>
      </c>
      <c r="GL22" s="605"/>
      <c r="GM22" s="605"/>
      <c r="GN22" s="860"/>
      <c r="GO22" s="606">
        <v>17</v>
      </c>
      <c r="GP22" s="657"/>
      <c r="GQ22" s="607" t="str">
        <f t="shared" si="4"/>
        <v>8/A</v>
      </c>
      <c r="GR22" s="658">
        <v>268</v>
      </c>
      <c r="GS22" s="605"/>
      <c r="GT22" s="605"/>
      <c r="GU22" s="860"/>
      <c r="GV22" s="606">
        <v>17</v>
      </c>
      <c r="GW22" s="657"/>
      <c r="GX22" s="607" t="str">
        <f t="shared" si="80"/>
        <v>8/B</v>
      </c>
      <c r="GY22" s="658">
        <v>474</v>
      </c>
      <c r="GZ22" s="605"/>
      <c r="HA22" s="605"/>
      <c r="HB22" s="860"/>
      <c r="HC22" s="606">
        <v>17</v>
      </c>
      <c r="HD22" s="657"/>
      <c r="HE22" s="607" t="str">
        <f t="shared" si="81"/>
        <v>8/C</v>
      </c>
      <c r="HF22" s="658">
        <v>671</v>
      </c>
      <c r="HG22" s="605"/>
      <c r="HH22" s="605"/>
      <c r="HI22" s="860"/>
      <c r="HJ22" s="606">
        <v>17</v>
      </c>
      <c r="HK22" s="608" t="s">
        <v>149</v>
      </c>
      <c r="HL22" s="607" t="str">
        <f t="shared" si="82"/>
        <v>8/D</v>
      </c>
      <c r="HM22" s="605" t="s">
        <v>149</v>
      </c>
      <c r="HN22" s="605"/>
      <c r="HO22" s="605"/>
      <c r="HP22" s="860"/>
      <c r="HQ22" s="606">
        <v>17</v>
      </c>
      <c r="HR22" s="608" t="s">
        <v>688</v>
      </c>
      <c r="HS22" s="605" t="s">
        <v>11</v>
      </c>
      <c r="HT22" s="605">
        <v>1105</v>
      </c>
      <c r="HU22" s="605"/>
      <c r="HV22" s="605"/>
      <c r="HW22" s="860"/>
      <c r="HX22" s="606">
        <v>17</v>
      </c>
      <c r="HY22" s="657" t="s">
        <v>1190</v>
      </c>
      <c r="HZ22" s="607" t="str">
        <f>'okul-örtmen bilgi'!$B$49</f>
        <v>7/A</v>
      </c>
      <c r="IA22" s="658">
        <v>786</v>
      </c>
      <c r="IB22" s="605"/>
      <c r="IC22" s="605"/>
      <c r="ID22" s="860"/>
      <c r="IE22" s="615"/>
      <c r="IF22" s="615"/>
      <c r="IG22" s="615"/>
      <c r="IH22" s="615"/>
      <c r="II22" s="615"/>
      <c r="IJ22" s="615"/>
      <c r="IK22" s="615"/>
      <c r="IL22" s="615"/>
      <c r="IM22" s="615"/>
      <c r="IN22" s="615"/>
      <c r="IO22" s="615"/>
      <c r="IP22" s="615"/>
      <c r="IQ22" s="615"/>
      <c r="IR22" s="615"/>
      <c r="IS22" s="615"/>
      <c r="IT22" s="615"/>
      <c r="IU22" s="615"/>
      <c r="IV22" s="615"/>
      <c r="IW22" s="615"/>
      <c r="IX22" s="615"/>
      <c r="IY22" s="615"/>
      <c r="IZ22" s="615"/>
      <c r="JA22" s="615"/>
      <c r="JB22" s="615"/>
      <c r="JC22" s="615"/>
      <c r="JD22" s="615"/>
      <c r="JE22" s="615"/>
      <c r="JF22" s="615"/>
      <c r="JG22" s="615"/>
      <c r="JH22" s="615"/>
      <c r="JI22" s="615"/>
      <c r="JJ22" s="615"/>
      <c r="JK22" s="615"/>
      <c r="JL22" s="615"/>
      <c r="JM22" s="615"/>
      <c r="JN22" s="615"/>
      <c r="JO22" s="615"/>
      <c r="JP22" s="615"/>
      <c r="JQ22" s="615"/>
      <c r="JR22" s="615"/>
      <c r="JS22" s="615"/>
      <c r="JT22" s="615"/>
      <c r="JU22" s="615"/>
      <c r="JV22" s="615"/>
      <c r="JW22" s="615"/>
      <c r="JX22" s="615"/>
      <c r="JY22" s="615"/>
      <c r="JZ22" s="624"/>
      <c r="KA22" s="606">
        <v>17</v>
      </c>
      <c r="KB22" s="649"/>
      <c r="KC22" s="607" t="str">
        <f t="shared" si="83"/>
        <v>7/A</v>
      </c>
      <c r="KD22" s="650">
        <v>138</v>
      </c>
      <c r="KE22" s="605"/>
      <c r="KF22" s="605"/>
      <c r="KG22" s="858"/>
      <c r="KH22" s="606">
        <v>17</v>
      </c>
      <c r="KI22" s="657" t="s">
        <v>149</v>
      </c>
      <c r="KJ22" s="657" t="s">
        <v>149</v>
      </c>
      <c r="KK22" s="657" t="s">
        <v>149</v>
      </c>
      <c r="KL22" s="657" t="s">
        <v>149</v>
      </c>
      <c r="KM22" s="657" t="s">
        <v>149</v>
      </c>
      <c r="KN22" s="858"/>
      <c r="KO22" s="615"/>
      <c r="KP22" s="615"/>
      <c r="KQ22" s="615"/>
      <c r="KR22" s="615"/>
      <c r="KS22" s="615"/>
      <c r="KT22" s="615"/>
      <c r="KU22" s="615"/>
      <c r="KV22" s="615"/>
      <c r="KW22" s="615"/>
      <c r="KX22" s="615"/>
      <c r="KY22" s="615"/>
      <c r="KZ22" s="615"/>
      <c r="LA22" s="615"/>
      <c r="LB22" s="615"/>
      <c r="LC22" s="615"/>
      <c r="LD22" s="615"/>
      <c r="LE22" s="615"/>
      <c r="LF22" s="615"/>
      <c r="LG22" s="615"/>
      <c r="LH22" s="615"/>
      <c r="LI22" s="615"/>
      <c r="LJ22" s="615"/>
      <c r="LK22" s="615"/>
      <c r="LL22" s="615"/>
      <c r="LM22" s="615"/>
      <c r="LN22" s="615"/>
      <c r="LO22" s="615"/>
      <c r="LP22" s="615"/>
      <c r="LQ22" s="615"/>
      <c r="LR22" s="615"/>
      <c r="LS22" s="627">
        <v>17</v>
      </c>
      <c r="LT22" s="635" t="str">
        <f t="shared" si="5"/>
        <v/>
      </c>
      <c r="LU22" s="632" t="str">
        <f t="shared" si="6"/>
        <v/>
      </c>
      <c r="LV22" s="632" t="str">
        <f t="shared" si="7"/>
        <v/>
      </c>
      <c r="LW22" s="632" t="str">
        <f t="shared" si="8"/>
        <v/>
      </c>
      <c r="LX22" s="632" t="str">
        <f t="shared" si="9"/>
        <v/>
      </c>
      <c r="LY22" s="852"/>
      <c r="LZ22" s="637" t="str">
        <f t="shared" si="10"/>
        <v/>
      </c>
      <c r="MA22" s="635" t="str">
        <f t="shared" si="11"/>
        <v/>
      </c>
      <c r="MB22" s="632" t="str">
        <f t="shared" si="12"/>
        <v/>
      </c>
      <c r="MC22" s="632" t="str">
        <f t="shared" si="13"/>
        <v/>
      </c>
      <c r="MD22" s="632" t="str">
        <f t="shared" si="14"/>
        <v/>
      </c>
      <c r="ME22" s="632" t="str">
        <f t="shared" si="15"/>
        <v/>
      </c>
      <c r="MF22" s="852"/>
      <c r="MG22" s="637">
        <v>17</v>
      </c>
      <c r="MH22" s="635" t="str">
        <f t="shared" si="16"/>
        <v/>
      </c>
      <c r="MI22" s="632" t="str">
        <f t="shared" si="17"/>
        <v/>
      </c>
      <c r="MJ22" s="632" t="str">
        <f t="shared" si="18"/>
        <v/>
      </c>
      <c r="MK22" s="632" t="str">
        <f t="shared" si="19"/>
        <v/>
      </c>
      <c r="ML22" s="632" t="str">
        <f t="shared" si="20"/>
        <v/>
      </c>
      <c r="MM22" s="852"/>
      <c r="MN22" s="637">
        <v>17</v>
      </c>
      <c r="MO22" s="635" t="str">
        <f t="shared" si="21"/>
        <v/>
      </c>
      <c r="MP22" s="632" t="str">
        <f t="shared" si="22"/>
        <v/>
      </c>
      <c r="MQ22" s="632" t="str">
        <f t="shared" si="23"/>
        <v/>
      </c>
      <c r="MR22" s="632" t="str">
        <f t="shared" si="24"/>
        <v/>
      </c>
      <c r="MS22" s="632" t="str">
        <f t="shared" si="25"/>
        <v/>
      </c>
      <c r="MT22" s="852"/>
      <c r="MU22" s="637">
        <v>17</v>
      </c>
      <c r="MV22" s="635" t="str">
        <f t="shared" si="26"/>
        <v/>
      </c>
      <c r="MW22" s="632" t="str">
        <f t="shared" si="27"/>
        <v/>
      </c>
      <c r="MX22" s="632" t="str">
        <f t="shared" si="28"/>
        <v/>
      </c>
      <c r="MY22" s="632" t="str">
        <f t="shared" si="29"/>
        <v/>
      </c>
      <c r="MZ22" s="632" t="str">
        <f t="shared" si="30"/>
        <v/>
      </c>
      <c r="NA22" s="852"/>
      <c r="NB22" s="637">
        <v>17</v>
      </c>
      <c r="NC22" s="635" t="str">
        <f t="shared" si="31"/>
        <v/>
      </c>
      <c r="ND22" s="632" t="str">
        <f t="shared" si="32"/>
        <v/>
      </c>
      <c r="NE22" s="632" t="str">
        <f t="shared" si="33"/>
        <v/>
      </c>
      <c r="NF22" s="632" t="str">
        <f t="shared" si="34"/>
        <v/>
      </c>
      <c r="NG22" s="632" t="str">
        <f t="shared" si="35"/>
        <v/>
      </c>
      <c r="NH22" s="852"/>
      <c r="NI22" s="637">
        <v>17</v>
      </c>
      <c r="NJ22" s="635" t="str">
        <f t="shared" si="36"/>
        <v/>
      </c>
      <c r="NK22" s="632" t="str">
        <f t="shared" si="37"/>
        <v/>
      </c>
      <c r="NL22" s="632" t="str">
        <f t="shared" si="38"/>
        <v/>
      </c>
      <c r="NM22" s="632" t="str">
        <f t="shared" si="39"/>
        <v/>
      </c>
      <c r="NN22" s="632" t="str">
        <f t="shared" si="40"/>
        <v/>
      </c>
      <c r="NO22" s="852"/>
      <c r="NP22" s="637">
        <v>17</v>
      </c>
      <c r="NQ22" s="635" t="str">
        <f t="shared" si="41"/>
        <v/>
      </c>
      <c r="NR22" s="632" t="str">
        <f t="shared" si="42"/>
        <v/>
      </c>
      <c r="NS22" s="632" t="str">
        <f t="shared" si="43"/>
        <v/>
      </c>
      <c r="NT22" s="632" t="str">
        <f t="shared" si="44"/>
        <v/>
      </c>
      <c r="NU22" s="632" t="str">
        <f t="shared" si="45"/>
        <v/>
      </c>
      <c r="NV22" s="852"/>
      <c r="NW22" s="637">
        <v>17</v>
      </c>
      <c r="NX22" s="635" t="str">
        <f t="shared" si="46"/>
        <v/>
      </c>
      <c r="NY22" s="632" t="str">
        <f t="shared" si="47"/>
        <v/>
      </c>
      <c r="NZ22" s="632" t="str">
        <f t="shared" si="48"/>
        <v/>
      </c>
      <c r="OA22" s="632" t="str">
        <f t="shared" si="49"/>
        <v/>
      </c>
      <c r="OB22" s="632" t="str">
        <f t="shared" si="50"/>
        <v/>
      </c>
      <c r="OC22" s="852"/>
      <c r="OD22" s="637">
        <v>17</v>
      </c>
      <c r="OE22" s="635" t="str">
        <f t="shared" si="51"/>
        <v/>
      </c>
      <c r="OF22" s="632" t="str">
        <f t="shared" si="52"/>
        <v/>
      </c>
      <c r="OG22" s="632" t="str">
        <f t="shared" si="53"/>
        <v/>
      </c>
      <c r="OH22" s="632" t="str">
        <f t="shared" si="54"/>
        <v/>
      </c>
      <c r="OI22" s="632" t="str">
        <f t="shared" si="55"/>
        <v/>
      </c>
      <c r="OJ22" s="852"/>
      <c r="OK22" s="637">
        <v>17</v>
      </c>
      <c r="OL22" s="635" t="str">
        <f t="shared" si="56"/>
        <v/>
      </c>
      <c r="OM22" s="632" t="str">
        <f t="shared" si="57"/>
        <v/>
      </c>
      <c r="ON22" s="632" t="str">
        <f t="shared" si="58"/>
        <v/>
      </c>
      <c r="OO22" s="632" t="str">
        <f t="shared" si="59"/>
        <v/>
      </c>
      <c r="OP22" s="632" t="str">
        <f t="shared" si="60"/>
        <v/>
      </c>
      <c r="OQ22" s="852"/>
      <c r="OR22" s="637">
        <v>17</v>
      </c>
      <c r="OS22" s="635" t="str">
        <f t="shared" si="61"/>
        <v/>
      </c>
      <c r="OT22" s="632" t="str">
        <f t="shared" si="62"/>
        <v/>
      </c>
      <c r="OU22" s="632" t="str">
        <f t="shared" si="63"/>
        <v/>
      </c>
      <c r="OV22" s="632" t="str">
        <f t="shared" si="64"/>
        <v/>
      </c>
      <c r="OW22" s="632" t="str">
        <f t="shared" si="65"/>
        <v/>
      </c>
      <c r="OX22" s="852"/>
      <c r="OY22" s="641">
        <v>17</v>
      </c>
      <c r="OZ22" s="640" t="str">
        <f t="shared" si="66"/>
        <v/>
      </c>
      <c r="PA22" s="633" t="str">
        <f t="shared" si="67"/>
        <v/>
      </c>
      <c r="PB22" s="633" t="str">
        <f t="shared" si="68"/>
        <v/>
      </c>
      <c r="PC22" s="633" t="str">
        <f t="shared" si="69"/>
        <v/>
      </c>
      <c r="PD22" s="633" t="str">
        <f t="shared" si="70"/>
        <v/>
      </c>
      <c r="PE22" s="852"/>
      <c r="PF22" s="632">
        <v>17</v>
      </c>
      <c r="PG22" s="635" t="str">
        <f t="shared" si="71"/>
        <v/>
      </c>
      <c r="PH22" s="632" t="str">
        <f t="shared" si="72"/>
        <v/>
      </c>
      <c r="PI22" s="632" t="str">
        <f t="shared" si="73"/>
        <v/>
      </c>
      <c r="PJ22" s="632" t="str">
        <f t="shared" si="74"/>
        <v/>
      </c>
      <c r="PK22" s="632" t="str">
        <f t="shared" si="75"/>
        <v/>
      </c>
      <c r="PL22" s="852"/>
    </row>
    <row r="23" spans="1:428">
      <c r="A23" s="850"/>
      <c r="B23" s="850"/>
      <c r="C23" s="668"/>
      <c r="D23" s="667"/>
      <c r="E23" s="667"/>
      <c r="F23" s="693"/>
      <c r="G23" s="904"/>
      <c r="H23" s="905"/>
      <c r="I23" s="905"/>
      <c r="J23" s="905"/>
      <c r="K23" s="905"/>
      <c r="L23" s="905"/>
      <c r="M23" s="906"/>
      <c r="N23" s="694"/>
      <c r="O23" s="612"/>
      <c r="Y23" s="612"/>
      <c r="Z23" s="612"/>
      <c r="AA23" s="612"/>
      <c r="AB23" s="612"/>
      <c r="AC23" s="612"/>
      <c r="AD23" s="612"/>
      <c r="AE23" s="612"/>
      <c r="AF23" s="612"/>
      <c r="AG23" s="612"/>
      <c r="AH23" s="612"/>
      <c r="AI23" s="612"/>
      <c r="AJ23" s="612"/>
      <c r="AK23" s="612"/>
      <c r="AL23" s="612"/>
      <c r="AM23" s="612"/>
      <c r="AN23" s="612"/>
      <c r="AO23" s="612"/>
      <c r="AP23" s="612"/>
      <c r="AQ23" s="612"/>
      <c r="AR23" s="612"/>
      <c r="AS23" s="612"/>
      <c r="AT23" s="612"/>
      <c r="AU23" s="612"/>
      <c r="AV23" s="612"/>
      <c r="AW23" s="612"/>
      <c r="AX23" s="612"/>
      <c r="AY23" s="612"/>
      <c r="AZ23" s="612"/>
      <c r="BA23" s="612"/>
      <c r="BB23" s="612"/>
      <c r="BC23" s="612"/>
      <c r="BD23" s="612"/>
      <c r="BE23" s="612"/>
      <c r="BF23" s="612"/>
      <c r="BG23" s="612"/>
      <c r="BH23" s="612"/>
      <c r="BI23" s="612"/>
      <c r="BJ23" s="612"/>
      <c r="BK23" s="612"/>
      <c r="BL23" s="612"/>
      <c r="BM23" s="612"/>
      <c r="BN23" s="612"/>
      <c r="BO23" s="612"/>
      <c r="BP23" s="612"/>
      <c r="BQ23" s="612"/>
      <c r="BR23" s="612"/>
      <c r="BS23" s="612"/>
      <c r="BT23" s="612"/>
      <c r="BU23" s="612"/>
      <c r="BV23" s="612"/>
      <c r="BW23" s="612"/>
      <c r="BX23" s="612"/>
      <c r="BY23" s="612"/>
      <c r="BZ23" s="612"/>
      <c r="CA23" s="612"/>
      <c r="CB23" s="612"/>
      <c r="CC23" s="612"/>
      <c r="CD23" s="612"/>
      <c r="CE23" s="612"/>
      <c r="CF23" s="612"/>
      <c r="CG23" s="612"/>
      <c r="CH23" s="612"/>
      <c r="CI23" s="612"/>
      <c r="CJ23" s="612"/>
      <c r="CK23" s="612"/>
      <c r="CL23" s="612"/>
      <c r="CM23" s="612"/>
      <c r="CN23" s="612"/>
      <c r="CO23" s="612"/>
      <c r="CP23" s="612"/>
      <c r="CQ23" s="612"/>
      <c r="CR23" s="612"/>
      <c r="CS23" s="612"/>
      <c r="CT23" s="612"/>
      <c r="CU23" s="612"/>
      <c r="CV23" s="612"/>
      <c r="CW23" s="612"/>
      <c r="CX23" s="612"/>
      <c r="CY23" s="612"/>
      <c r="CZ23" s="612"/>
      <c r="DA23" s="612"/>
      <c r="DB23" s="612"/>
      <c r="DC23" s="612"/>
      <c r="DD23" s="612"/>
      <c r="DE23" s="612"/>
      <c r="DF23" s="612"/>
      <c r="DG23" s="612"/>
      <c r="DH23" s="612"/>
      <c r="DI23" s="612"/>
      <c r="DJ23" s="612"/>
      <c r="DK23" s="612"/>
      <c r="DL23" s="612"/>
      <c r="DM23" s="612"/>
      <c r="DN23" s="612"/>
      <c r="DO23" s="612"/>
      <c r="DP23" s="612"/>
      <c r="DQ23" s="612"/>
      <c r="DR23" s="612"/>
      <c r="DS23" s="612"/>
      <c r="DT23" s="612"/>
      <c r="DU23" s="612"/>
      <c r="DV23" s="612"/>
      <c r="DW23" s="612"/>
      <c r="DX23" s="612"/>
      <c r="DY23" s="612"/>
      <c r="DZ23" s="612"/>
      <c r="EA23" s="612"/>
      <c r="EB23" s="612"/>
      <c r="EC23" s="612"/>
      <c r="ED23" s="612"/>
      <c r="EE23" s="612"/>
      <c r="EF23" s="612"/>
      <c r="EG23" s="612"/>
      <c r="EH23" s="612"/>
      <c r="EI23" s="612"/>
      <c r="EJ23" s="612"/>
      <c r="EK23" s="606">
        <v>18</v>
      </c>
      <c r="EL23" s="657"/>
      <c r="EM23" s="607" t="str">
        <f t="shared" si="76"/>
        <v>FEN VE TEKNOLOJİ</v>
      </c>
      <c r="EN23" s="660">
        <v>1009</v>
      </c>
      <c r="EO23" s="605"/>
      <c r="EP23" s="605"/>
      <c r="EQ23" s="860"/>
      <c r="ER23" s="606">
        <v>18</v>
      </c>
      <c r="ES23" s="657"/>
      <c r="ET23" s="607" t="str">
        <f t="shared" si="77"/>
        <v>6/B</v>
      </c>
      <c r="EU23" s="658">
        <v>1076</v>
      </c>
      <c r="EV23" s="605"/>
      <c r="EW23" s="605"/>
      <c r="EX23" s="860"/>
      <c r="EY23" s="606">
        <v>18</v>
      </c>
      <c r="EZ23" s="657"/>
      <c r="FA23" s="607" t="str">
        <f t="shared" si="78"/>
        <v>6/C</v>
      </c>
      <c r="FB23" s="658">
        <v>1132</v>
      </c>
      <c r="FC23" s="605"/>
      <c r="FD23" s="605"/>
      <c r="FE23" s="860"/>
      <c r="FF23" s="606">
        <v>18</v>
      </c>
      <c r="FG23" s="657"/>
      <c r="FH23" s="607" t="str">
        <f t="shared" si="79"/>
        <v>6/D</v>
      </c>
      <c r="FI23" s="658">
        <v>1188</v>
      </c>
      <c r="FJ23" s="605"/>
      <c r="FK23" s="605"/>
      <c r="FL23" s="860"/>
      <c r="FM23" s="606">
        <v>18</v>
      </c>
      <c r="FN23" s="657"/>
      <c r="FO23" s="607" t="str">
        <f t="shared" si="0"/>
        <v>7/A</v>
      </c>
      <c r="FP23" s="658">
        <v>791</v>
      </c>
      <c r="FQ23" s="605"/>
      <c r="FR23" s="605"/>
      <c r="FS23" s="860"/>
      <c r="FT23" s="606">
        <v>18</v>
      </c>
      <c r="FU23" s="608"/>
      <c r="FV23" s="607" t="str">
        <f t="shared" si="1"/>
        <v>7/B</v>
      </c>
      <c r="FW23" s="605">
        <v>1381</v>
      </c>
      <c r="FX23" s="605" t="s">
        <v>149</v>
      </c>
      <c r="FY23" s="605" t="s">
        <v>149</v>
      </c>
      <c r="FZ23" s="860"/>
      <c r="GA23" s="606">
        <v>18</v>
      </c>
      <c r="GB23" s="657"/>
      <c r="GC23" s="607" t="str">
        <f t="shared" si="2"/>
        <v>BEDEN EĞİTİMİ</v>
      </c>
      <c r="GD23" s="658">
        <v>901</v>
      </c>
      <c r="GE23" s="605"/>
      <c r="GF23" s="605"/>
      <c r="GG23" s="860"/>
      <c r="GH23" s="606">
        <v>18</v>
      </c>
      <c r="GI23" s="657"/>
      <c r="GJ23" s="607" t="str">
        <f t="shared" si="3"/>
        <v>7/D</v>
      </c>
      <c r="GK23" s="658">
        <v>859</v>
      </c>
      <c r="GL23" s="605"/>
      <c r="GM23" s="605"/>
      <c r="GN23" s="860"/>
      <c r="GO23" s="606">
        <v>18</v>
      </c>
      <c r="GP23" s="657"/>
      <c r="GQ23" s="607" t="str">
        <f t="shared" si="4"/>
        <v>8/A</v>
      </c>
      <c r="GR23" s="658">
        <v>271</v>
      </c>
      <c r="GS23" s="605"/>
      <c r="GT23" s="605"/>
      <c r="GU23" s="860"/>
      <c r="GV23" s="606">
        <v>18</v>
      </c>
      <c r="GW23" s="657"/>
      <c r="GX23" s="607" t="str">
        <f t="shared" si="80"/>
        <v>8/B</v>
      </c>
      <c r="GY23" s="658">
        <v>510</v>
      </c>
      <c r="GZ23" s="605"/>
      <c r="HA23" s="605"/>
      <c r="HB23" s="860"/>
      <c r="HC23" s="606">
        <v>18</v>
      </c>
      <c r="HD23" s="657"/>
      <c r="HE23" s="607" t="str">
        <f t="shared" si="81"/>
        <v>8/C</v>
      </c>
      <c r="HF23" s="658">
        <v>675</v>
      </c>
      <c r="HG23" s="605"/>
      <c r="HH23" s="605"/>
      <c r="HI23" s="860"/>
      <c r="HJ23" s="606">
        <v>18</v>
      </c>
      <c r="HK23" s="608" t="s">
        <v>149</v>
      </c>
      <c r="HL23" s="607" t="str">
        <f t="shared" si="82"/>
        <v>8/D</v>
      </c>
      <c r="HM23" s="605" t="s">
        <v>149</v>
      </c>
      <c r="HN23" s="605"/>
      <c r="HO23" s="605"/>
      <c r="HP23" s="860"/>
      <c r="HQ23" s="606">
        <v>18</v>
      </c>
      <c r="HR23" s="608" t="s">
        <v>1011</v>
      </c>
      <c r="HS23" s="605" t="s">
        <v>13</v>
      </c>
      <c r="HT23" s="605">
        <v>601</v>
      </c>
      <c r="HU23" s="605"/>
      <c r="HV23" s="605"/>
      <c r="HW23" s="860"/>
      <c r="HX23" s="606">
        <v>18</v>
      </c>
      <c r="HY23" s="657" t="s">
        <v>866</v>
      </c>
      <c r="HZ23" s="607" t="str">
        <f>'okul-örtmen bilgi'!$B$49</f>
        <v>7/A</v>
      </c>
      <c r="IA23" s="658">
        <v>791</v>
      </c>
      <c r="IB23" s="605"/>
      <c r="IC23" s="605"/>
      <c r="ID23" s="860"/>
      <c r="IE23" s="615"/>
      <c r="IF23" s="615"/>
      <c r="IG23" s="615"/>
      <c r="IH23" s="615"/>
      <c r="II23" s="615"/>
      <c r="IJ23" s="615"/>
      <c r="IK23" s="615"/>
      <c r="IL23" s="615"/>
      <c r="IM23" s="615"/>
      <c r="IN23" s="615"/>
      <c r="IO23" s="615"/>
      <c r="IP23" s="615"/>
      <c r="IQ23" s="615"/>
      <c r="IR23" s="615"/>
      <c r="IS23" s="615"/>
      <c r="IT23" s="615"/>
      <c r="IU23" s="615"/>
      <c r="IV23" s="615"/>
      <c r="IW23" s="615"/>
      <c r="IX23" s="615"/>
      <c r="IY23" s="615"/>
      <c r="IZ23" s="615"/>
      <c r="JA23" s="615"/>
      <c r="JB23" s="615"/>
      <c r="JC23" s="615"/>
      <c r="JD23" s="615"/>
      <c r="JE23" s="615"/>
      <c r="JF23" s="615"/>
      <c r="JG23" s="615"/>
      <c r="JH23" s="615"/>
      <c r="JI23" s="615"/>
      <c r="JJ23" s="615"/>
      <c r="JK23" s="615"/>
      <c r="JL23" s="615"/>
      <c r="JM23" s="615"/>
      <c r="JN23" s="615"/>
      <c r="JO23" s="615"/>
      <c r="JP23" s="615"/>
      <c r="JQ23" s="615"/>
      <c r="JR23" s="615"/>
      <c r="JS23" s="615"/>
      <c r="JT23" s="615"/>
      <c r="JU23" s="615"/>
      <c r="JV23" s="615"/>
      <c r="JW23" s="615"/>
      <c r="JX23" s="615"/>
      <c r="JY23" s="615"/>
      <c r="JZ23" s="624"/>
      <c r="KA23" s="606">
        <v>18</v>
      </c>
      <c r="KB23" s="649"/>
      <c r="KC23" s="607" t="str">
        <f t="shared" si="83"/>
        <v>7/A</v>
      </c>
      <c r="KD23" s="650">
        <v>139</v>
      </c>
      <c r="KE23" s="605"/>
      <c r="KF23" s="605"/>
      <c r="KG23" s="858"/>
      <c r="KH23" s="606">
        <v>18</v>
      </c>
      <c r="KI23" s="657" t="s">
        <v>149</v>
      </c>
      <c r="KJ23" s="657" t="s">
        <v>149</v>
      </c>
      <c r="KK23" s="657" t="s">
        <v>149</v>
      </c>
      <c r="KL23" s="657" t="s">
        <v>149</v>
      </c>
      <c r="KM23" s="657" t="s">
        <v>149</v>
      </c>
      <c r="KN23" s="858"/>
      <c r="KO23" s="615"/>
      <c r="KP23" s="615"/>
      <c r="KQ23" s="615"/>
      <c r="KR23" s="615"/>
      <c r="KS23" s="615"/>
      <c r="KT23" s="615"/>
      <c r="KU23" s="615"/>
      <c r="KV23" s="615"/>
      <c r="KW23" s="615"/>
      <c r="KX23" s="615"/>
      <c r="KY23" s="615"/>
      <c r="KZ23" s="615"/>
      <c r="LA23" s="615"/>
      <c r="LB23" s="615"/>
      <c r="LC23" s="615"/>
      <c r="LD23" s="615"/>
      <c r="LE23" s="615"/>
      <c r="LF23" s="615"/>
      <c r="LG23" s="615"/>
      <c r="LH23" s="615"/>
      <c r="LI23" s="615"/>
      <c r="LJ23" s="615"/>
      <c r="LK23" s="615"/>
      <c r="LL23" s="615"/>
      <c r="LM23" s="615"/>
      <c r="LN23" s="615"/>
      <c r="LO23" s="615"/>
      <c r="LP23" s="615"/>
      <c r="LQ23" s="615"/>
      <c r="LR23" s="615"/>
      <c r="LS23" s="627">
        <v>18</v>
      </c>
      <c r="LT23" s="635" t="str">
        <f t="shared" si="5"/>
        <v/>
      </c>
      <c r="LU23" s="632" t="str">
        <f t="shared" si="6"/>
        <v/>
      </c>
      <c r="LV23" s="632" t="str">
        <f t="shared" si="7"/>
        <v/>
      </c>
      <c r="LW23" s="632" t="str">
        <f t="shared" si="8"/>
        <v/>
      </c>
      <c r="LX23" s="632" t="str">
        <f t="shared" si="9"/>
        <v/>
      </c>
      <c r="LY23" s="852"/>
      <c r="LZ23" s="637" t="str">
        <f t="shared" si="10"/>
        <v/>
      </c>
      <c r="MA23" s="635" t="str">
        <f t="shared" si="11"/>
        <v/>
      </c>
      <c r="MB23" s="632" t="str">
        <f t="shared" si="12"/>
        <v/>
      </c>
      <c r="MC23" s="632" t="str">
        <f t="shared" si="13"/>
        <v/>
      </c>
      <c r="MD23" s="632" t="str">
        <f t="shared" si="14"/>
        <v/>
      </c>
      <c r="ME23" s="632" t="str">
        <f t="shared" si="15"/>
        <v/>
      </c>
      <c r="MF23" s="852"/>
      <c r="MG23" s="637">
        <v>18</v>
      </c>
      <c r="MH23" s="635" t="str">
        <f t="shared" si="16"/>
        <v/>
      </c>
      <c r="MI23" s="632" t="str">
        <f t="shared" si="17"/>
        <v/>
      </c>
      <c r="MJ23" s="632" t="str">
        <f t="shared" si="18"/>
        <v/>
      </c>
      <c r="MK23" s="632" t="str">
        <f t="shared" si="19"/>
        <v/>
      </c>
      <c r="ML23" s="632" t="str">
        <f t="shared" si="20"/>
        <v/>
      </c>
      <c r="MM23" s="852"/>
      <c r="MN23" s="637">
        <v>18</v>
      </c>
      <c r="MO23" s="635" t="str">
        <f t="shared" si="21"/>
        <v/>
      </c>
      <c r="MP23" s="632" t="str">
        <f t="shared" si="22"/>
        <v/>
      </c>
      <c r="MQ23" s="632" t="str">
        <f t="shared" si="23"/>
        <v/>
      </c>
      <c r="MR23" s="632" t="str">
        <f t="shared" si="24"/>
        <v/>
      </c>
      <c r="MS23" s="632" t="str">
        <f t="shared" si="25"/>
        <v/>
      </c>
      <c r="MT23" s="852"/>
      <c r="MU23" s="637">
        <v>18</v>
      </c>
      <c r="MV23" s="635" t="str">
        <f t="shared" si="26"/>
        <v/>
      </c>
      <c r="MW23" s="632" t="str">
        <f t="shared" si="27"/>
        <v/>
      </c>
      <c r="MX23" s="632" t="str">
        <f t="shared" si="28"/>
        <v/>
      </c>
      <c r="MY23" s="632" t="str">
        <f t="shared" si="29"/>
        <v/>
      </c>
      <c r="MZ23" s="632" t="str">
        <f t="shared" si="30"/>
        <v/>
      </c>
      <c r="NA23" s="852"/>
      <c r="NB23" s="637">
        <v>18</v>
      </c>
      <c r="NC23" s="635" t="str">
        <f t="shared" si="31"/>
        <v/>
      </c>
      <c r="ND23" s="632" t="str">
        <f t="shared" si="32"/>
        <v/>
      </c>
      <c r="NE23" s="632" t="str">
        <f t="shared" si="33"/>
        <v/>
      </c>
      <c r="NF23" s="632" t="str">
        <f t="shared" si="34"/>
        <v/>
      </c>
      <c r="NG23" s="632" t="str">
        <f t="shared" si="35"/>
        <v/>
      </c>
      <c r="NH23" s="852"/>
      <c r="NI23" s="637">
        <v>18</v>
      </c>
      <c r="NJ23" s="635" t="str">
        <f t="shared" si="36"/>
        <v/>
      </c>
      <c r="NK23" s="632" t="str">
        <f t="shared" si="37"/>
        <v/>
      </c>
      <c r="NL23" s="632" t="str">
        <f t="shared" si="38"/>
        <v/>
      </c>
      <c r="NM23" s="632" t="str">
        <f t="shared" si="39"/>
        <v/>
      </c>
      <c r="NN23" s="632" t="str">
        <f t="shared" si="40"/>
        <v/>
      </c>
      <c r="NO23" s="852"/>
      <c r="NP23" s="637">
        <v>18</v>
      </c>
      <c r="NQ23" s="635" t="str">
        <f t="shared" si="41"/>
        <v/>
      </c>
      <c r="NR23" s="632" t="str">
        <f t="shared" si="42"/>
        <v/>
      </c>
      <c r="NS23" s="632" t="str">
        <f t="shared" si="43"/>
        <v/>
      </c>
      <c r="NT23" s="632" t="str">
        <f t="shared" si="44"/>
        <v/>
      </c>
      <c r="NU23" s="632" t="str">
        <f t="shared" si="45"/>
        <v/>
      </c>
      <c r="NV23" s="852"/>
      <c r="NW23" s="637">
        <v>18</v>
      </c>
      <c r="NX23" s="635" t="str">
        <f t="shared" si="46"/>
        <v/>
      </c>
      <c r="NY23" s="632" t="str">
        <f t="shared" si="47"/>
        <v/>
      </c>
      <c r="NZ23" s="632" t="str">
        <f t="shared" si="48"/>
        <v/>
      </c>
      <c r="OA23" s="632" t="str">
        <f t="shared" si="49"/>
        <v/>
      </c>
      <c r="OB23" s="632" t="str">
        <f t="shared" si="50"/>
        <v/>
      </c>
      <c r="OC23" s="852"/>
      <c r="OD23" s="637">
        <v>18</v>
      </c>
      <c r="OE23" s="635" t="str">
        <f t="shared" si="51"/>
        <v/>
      </c>
      <c r="OF23" s="632" t="str">
        <f t="shared" si="52"/>
        <v/>
      </c>
      <c r="OG23" s="632" t="str">
        <f t="shared" si="53"/>
        <v/>
      </c>
      <c r="OH23" s="632" t="str">
        <f t="shared" si="54"/>
        <v/>
      </c>
      <c r="OI23" s="632" t="str">
        <f t="shared" si="55"/>
        <v/>
      </c>
      <c r="OJ23" s="852"/>
      <c r="OK23" s="637">
        <v>18</v>
      </c>
      <c r="OL23" s="635" t="str">
        <f t="shared" si="56"/>
        <v/>
      </c>
      <c r="OM23" s="632" t="str">
        <f t="shared" si="57"/>
        <v/>
      </c>
      <c r="ON23" s="632" t="str">
        <f t="shared" si="58"/>
        <v/>
      </c>
      <c r="OO23" s="632" t="str">
        <f t="shared" si="59"/>
        <v/>
      </c>
      <c r="OP23" s="632" t="str">
        <f t="shared" si="60"/>
        <v/>
      </c>
      <c r="OQ23" s="852"/>
      <c r="OR23" s="637">
        <v>18</v>
      </c>
      <c r="OS23" s="635" t="str">
        <f t="shared" si="61"/>
        <v/>
      </c>
      <c r="OT23" s="632" t="str">
        <f t="shared" si="62"/>
        <v/>
      </c>
      <c r="OU23" s="632" t="str">
        <f t="shared" si="63"/>
        <v/>
      </c>
      <c r="OV23" s="632" t="str">
        <f t="shared" si="64"/>
        <v/>
      </c>
      <c r="OW23" s="632" t="str">
        <f t="shared" si="65"/>
        <v/>
      </c>
      <c r="OX23" s="852"/>
      <c r="OY23" s="641">
        <v>18</v>
      </c>
      <c r="OZ23" s="640" t="str">
        <f t="shared" si="66"/>
        <v/>
      </c>
      <c r="PA23" s="633" t="str">
        <f t="shared" si="67"/>
        <v/>
      </c>
      <c r="PB23" s="633" t="str">
        <f t="shared" si="68"/>
        <v/>
      </c>
      <c r="PC23" s="633" t="str">
        <f t="shared" si="69"/>
        <v/>
      </c>
      <c r="PD23" s="633" t="str">
        <f t="shared" si="70"/>
        <v/>
      </c>
      <c r="PE23" s="852"/>
      <c r="PF23" s="632">
        <v>18</v>
      </c>
      <c r="PG23" s="635" t="str">
        <f t="shared" si="71"/>
        <v/>
      </c>
      <c r="PH23" s="632" t="str">
        <f t="shared" si="72"/>
        <v/>
      </c>
      <c r="PI23" s="632" t="str">
        <f t="shared" si="73"/>
        <v/>
      </c>
      <c r="PJ23" s="632" t="str">
        <f t="shared" si="74"/>
        <v/>
      </c>
      <c r="PK23" s="632" t="str">
        <f t="shared" si="75"/>
        <v/>
      </c>
      <c r="PL23" s="852"/>
    </row>
    <row r="24" spans="1:428">
      <c r="A24" s="850"/>
      <c r="B24" s="850"/>
      <c r="C24" s="668"/>
      <c r="D24" s="667"/>
      <c r="E24" s="667"/>
      <c r="F24" s="693"/>
      <c r="G24" s="904"/>
      <c r="H24" s="905"/>
      <c r="I24" s="905"/>
      <c r="J24" s="905"/>
      <c r="K24" s="905"/>
      <c r="L24" s="905"/>
      <c r="M24" s="906"/>
      <c r="N24" s="694"/>
      <c r="O24" s="612"/>
      <c r="Y24" s="612"/>
      <c r="Z24" s="612"/>
      <c r="AA24" s="612"/>
      <c r="AB24" s="612"/>
      <c r="AC24" s="612"/>
      <c r="AD24" s="612"/>
      <c r="AE24" s="612"/>
      <c r="AF24" s="612"/>
      <c r="AG24" s="612"/>
      <c r="AH24" s="612"/>
      <c r="AI24" s="612"/>
      <c r="AJ24" s="612"/>
      <c r="AK24" s="612"/>
      <c r="AL24" s="612"/>
      <c r="AM24" s="612"/>
      <c r="AN24" s="612"/>
      <c r="AO24" s="612"/>
      <c r="AP24" s="612"/>
      <c r="AQ24" s="612"/>
      <c r="AR24" s="612"/>
      <c r="AS24" s="612"/>
      <c r="AT24" s="612"/>
      <c r="AU24" s="612"/>
      <c r="AV24" s="612"/>
      <c r="AW24" s="612"/>
      <c r="AX24" s="612"/>
      <c r="AY24" s="612"/>
      <c r="AZ24" s="612"/>
      <c r="BA24" s="612"/>
      <c r="BB24" s="612"/>
      <c r="BC24" s="612"/>
      <c r="BD24" s="612"/>
      <c r="BE24" s="612"/>
      <c r="BF24" s="612"/>
      <c r="BG24" s="612"/>
      <c r="BH24" s="612"/>
      <c r="BI24" s="612"/>
      <c r="BJ24" s="612"/>
      <c r="BK24" s="612"/>
      <c r="BL24" s="612"/>
      <c r="BM24" s="612"/>
      <c r="BN24" s="612"/>
      <c r="BO24" s="612"/>
      <c r="BP24" s="612"/>
      <c r="BQ24" s="612"/>
      <c r="BR24" s="612"/>
      <c r="BS24" s="612"/>
      <c r="BT24" s="612"/>
      <c r="BU24" s="612"/>
      <c r="BV24" s="612"/>
      <c r="BW24" s="612"/>
      <c r="BX24" s="612"/>
      <c r="BY24" s="612"/>
      <c r="BZ24" s="612"/>
      <c r="CA24" s="612"/>
      <c r="CB24" s="612"/>
      <c r="CC24" s="612"/>
      <c r="CD24" s="612"/>
      <c r="CE24" s="612"/>
      <c r="CF24" s="612"/>
      <c r="CG24" s="612"/>
      <c r="CH24" s="612"/>
      <c r="CI24" s="612"/>
      <c r="CJ24" s="612"/>
      <c r="CK24" s="612"/>
      <c r="CL24" s="612"/>
      <c r="CM24" s="612"/>
      <c r="CN24" s="612"/>
      <c r="CO24" s="612"/>
      <c r="CP24" s="612"/>
      <c r="CQ24" s="612"/>
      <c r="CR24" s="612"/>
      <c r="CS24" s="612"/>
      <c r="CT24" s="612"/>
      <c r="CU24" s="612"/>
      <c r="CV24" s="612"/>
      <c r="CW24" s="612"/>
      <c r="CX24" s="612"/>
      <c r="CY24" s="612"/>
      <c r="CZ24" s="612"/>
      <c r="DA24" s="612"/>
      <c r="DB24" s="612"/>
      <c r="DC24" s="612"/>
      <c r="DD24" s="612"/>
      <c r="DE24" s="612"/>
      <c r="DF24" s="612"/>
      <c r="DG24" s="612"/>
      <c r="DH24" s="612"/>
      <c r="DI24" s="612"/>
      <c r="DJ24" s="612"/>
      <c r="DK24" s="612"/>
      <c r="DL24" s="612"/>
      <c r="DM24" s="612"/>
      <c r="DN24" s="612"/>
      <c r="DO24" s="612"/>
      <c r="DP24" s="612"/>
      <c r="DQ24" s="612"/>
      <c r="DR24" s="612"/>
      <c r="DS24" s="612"/>
      <c r="DT24" s="612"/>
      <c r="DU24" s="612"/>
      <c r="DV24" s="612"/>
      <c r="DW24" s="612"/>
      <c r="DX24" s="612"/>
      <c r="DY24" s="612"/>
      <c r="DZ24" s="612"/>
      <c r="EA24" s="612"/>
      <c r="EB24" s="612"/>
      <c r="EC24" s="612"/>
      <c r="ED24" s="612"/>
      <c r="EE24" s="612"/>
      <c r="EF24" s="612"/>
      <c r="EG24" s="612"/>
      <c r="EH24" s="612"/>
      <c r="EI24" s="612"/>
      <c r="EJ24" s="612"/>
      <c r="EK24" s="606">
        <v>19</v>
      </c>
      <c r="EL24" s="657"/>
      <c r="EM24" s="607" t="str">
        <f t="shared" si="76"/>
        <v>FEN VE TEKNOLOJİ</v>
      </c>
      <c r="EN24" s="660">
        <v>1016</v>
      </c>
      <c r="EO24" s="605"/>
      <c r="EP24" s="605"/>
      <c r="EQ24" s="860"/>
      <c r="ER24" s="606">
        <v>19</v>
      </c>
      <c r="ES24" s="657"/>
      <c r="ET24" s="607" t="str">
        <f t="shared" si="77"/>
        <v>6/B</v>
      </c>
      <c r="EU24" s="658">
        <v>1077</v>
      </c>
      <c r="EV24" s="605"/>
      <c r="EW24" s="605"/>
      <c r="EX24" s="860"/>
      <c r="EY24" s="606">
        <v>19</v>
      </c>
      <c r="EZ24" s="657"/>
      <c r="FA24" s="607" t="str">
        <f t="shared" si="78"/>
        <v>6/C</v>
      </c>
      <c r="FB24" s="658">
        <v>1133</v>
      </c>
      <c r="FC24" s="605"/>
      <c r="FD24" s="605"/>
      <c r="FE24" s="860"/>
      <c r="FF24" s="606">
        <v>19</v>
      </c>
      <c r="FG24" s="657"/>
      <c r="FH24" s="607" t="str">
        <f t="shared" si="79"/>
        <v>6/D</v>
      </c>
      <c r="FI24" s="658">
        <v>1190</v>
      </c>
      <c r="FJ24" s="605"/>
      <c r="FK24" s="605"/>
      <c r="FL24" s="860"/>
      <c r="FM24" s="606">
        <v>19</v>
      </c>
      <c r="FN24" s="657"/>
      <c r="FO24" s="607" t="str">
        <f t="shared" si="0"/>
        <v>7/A</v>
      </c>
      <c r="FP24" s="658">
        <v>812</v>
      </c>
      <c r="FQ24" s="605"/>
      <c r="FR24" s="605"/>
      <c r="FS24" s="860"/>
      <c r="FT24" s="606">
        <v>19</v>
      </c>
      <c r="FU24" s="657"/>
      <c r="FV24" s="607" t="str">
        <f t="shared" si="1"/>
        <v>7/B</v>
      </c>
      <c r="FW24" s="658">
        <v>1400</v>
      </c>
      <c r="FX24" s="605"/>
      <c r="FY24" s="605"/>
      <c r="FZ24" s="860"/>
      <c r="GA24" s="606">
        <v>19</v>
      </c>
      <c r="GB24" s="657"/>
      <c r="GC24" s="607" t="str">
        <f t="shared" si="2"/>
        <v>BEDEN EĞİTİMİ</v>
      </c>
      <c r="GD24" s="658">
        <v>904</v>
      </c>
      <c r="GE24" s="605"/>
      <c r="GF24" s="605"/>
      <c r="GG24" s="860"/>
      <c r="GH24" s="606">
        <v>19</v>
      </c>
      <c r="GI24" s="657"/>
      <c r="GJ24" s="607" t="str">
        <f t="shared" si="3"/>
        <v>7/D</v>
      </c>
      <c r="GK24" s="658">
        <v>860</v>
      </c>
      <c r="GL24" s="605"/>
      <c r="GM24" s="605"/>
      <c r="GN24" s="860"/>
      <c r="GO24" s="606">
        <v>19</v>
      </c>
      <c r="GP24" s="657"/>
      <c r="GQ24" s="607" t="str">
        <f t="shared" si="4"/>
        <v>8/A</v>
      </c>
      <c r="GR24" s="658">
        <v>272</v>
      </c>
      <c r="GS24" s="605"/>
      <c r="GT24" s="605"/>
      <c r="GU24" s="860"/>
      <c r="GV24" s="606">
        <v>19</v>
      </c>
      <c r="GW24" s="657"/>
      <c r="GX24" s="607" t="str">
        <f t="shared" si="80"/>
        <v>8/B</v>
      </c>
      <c r="GY24" s="658">
        <v>512</v>
      </c>
      <c r="GZ24" s="605"/>
      <c r="HA24" s="605"/>
      <c r="HB24" s="860"/>
      <c r="HC24" s="606">
        <v>19</v>
      </c>
      <c r="HD24" s="657"/>
      <c r="HE24" s="607" t="str">
        <f t="shared" si="81"/>
        <v>8/C</v>
      </c>
      <c r="HF24" s="658">
        <v>686</v>
      </c>
      <c r="HG24" s="605"/>
      <c r="HH24" s="605"/>
      <c r="HI24" s="860"/>
      <c r="HJ24" s="606">
        <v>19</v>
      </c>
      <c r="HK24" s="608" t="s">
        <v>149</v>
      </c>
      <c r="HL24" s="607" t="str">
        <f t="shared" si="82"/>
        <v>8/D</v>
      </c>
      <c r="HM24" s="605" t="s">
        <v>149</v>
      </c>
      <c r="HN24" s="605"/>
      <c r="HO24" s="605"/>
      <c r="HP24" s="860"/>
      <c r="HQ24" s="606">
        <v>19</v>
      </c>
      <c r="HR24" s="608" t="s">
        <v>932</v>
      </c>
      <c r="HS24" s="605" t="s">
        <v>13</v>
      </c>
      <c r="HT24" s="605">
        <v>1121</v>
      </c>
      <c r="HU24" s="605"/>
      <c r="HV24" s="605"/>
      <c r="HW24" s="860"/>
      <c r="HX24" s="606">
        <v>19</v>
      </c>
      <c r="HY24" s="657" t="s">
        <v>867</v>
      </c>
      <c r="HZ24" s="607" t="str">
        <f>'okul-örtmen bilgi'!$B$49</f>
        <v>7/A</v>
      </c>
      <c r="IA24" s="658">
        <v>812</v>
      </c>
      <c r="IB24" s="605"/>
      <c r="IC24" s="605"/>
      <c r="ID24" s="860"/>
      <c r="IE24" s="615"/>
      <c r="IF24" s="615"/>
      <c r="IG24" s="615"/>
      <c r="IH24" s="615"/>
      <c r="II24" s="615"/>
      <c r="IJ24" s="615"/>
      <c r="IK24" s="615"/>
      <c r="IL24" s="615"/>
      <c r="IM24" s="615"/>
      <c r="IN24" s="615"/>
      <c r="IO24" s="615"/>
      <c r="IP24" s="615"/>
      <c r="IQ24" s="615"/>
      <c r="IR24" s="615"/>
      <c r="IS24" s="615"/>
      <c r="IT24" s="615"/>
      <c r="IU24" s="615"/>
      <c r="IV24" s="615"/>
      <c r="IW24" s="615"/>
      <c r="IX24" s="615"/>
      <c r="IY24" s="615"/>
      <c r="IZ24" s="615"/>
      <c r="JA24" s="615"/>
      <c r="JB24" s="615"/>
      <c r="JC24" s="615"/>
      <c r="JD24" s="615"/>
      <c r="JE24" s="615"/>
      <c r="JF24" s="615"/>
      <c r="JG24" s="615"/>
      <c r="JH24" s="615"/>
      <c r="JI24" s="615"/>
      <c r="JJ24" s="615"/>
      <c r="JK24" s="615"/>
      <c r="JL24" s="615"/>
      <c r="JM24" s="615"/>
      <c r="JN24" s="615"/>
      <c r="JO24" s="615"/>
      <c r="JP24" s="615"/>
      <c r="JQ24" s="615"/>
      <c r="JR24" s="615"/>
      <c r="JS24" s="615"/>
      <c r="JT24" s="615"/>
      <c r="JU24" s="615"/>
      <c r="JV24" s="615"/>
      <c r="JW24" s="615"/>
      <c r="JX24" s="615"/>
      <c r="JY24" s="615"/>
      <c r="JZ24" s="624"/>
      <c r="KA24" s="606">
        <v>19</v>
      </c>
      <c r="KB24" s="649"/>
      <c r="KC24" s="607" t="str">
        <f t="shared" si="83"/>
        <v>7/A</v>
      </c>
      <c r="KD24" s="650">
        <v>142</v>
      </c>
      <c r="KE24" s="605"/>
      <c r="KF24" s="605"/>
      <c r="KG24" s="858"/>
      <c r="KH24" s="606">
        <v>19</v>
      </c>
      <c r="KI24" s="657" t="s">
        <v>149</v>
      </c>
      <c r="KJ24" s="657" t="s">
        <v>149</v>
      </c>
      <c r="KK24" s="657" t="s">
        <v>149</v>
      </c>
      <c r="KL24" s="657" t="s">
        <v>149</v>
      </c>
      <c r="KM24" s="657" t="s">
        <v>149</v>
      </c>
      <c r="KN24" s="858"/>
      <c r="KO24" s="615"/>
      <c r="KP24" s="615"/>
      <c r="KQ24" s="615"/>
      <c r="KR24" s="615"/>
      <c r="KS24" s="615"/>
      <c r="KT24" s="615"/>
      <c r="KU24" s="615"/>
      <c r="KV24" s="615"/>
      <c r="KW24" s="615"/>
      <c r="KX24" s="615"/>
      <c r="KY24" s="615"/>
      <c r="KZ24" s="615"/>
      <c r="LA24" s="615"/>
      <c r="LB24" s="615"/>
      <c r="LC24" s="615"/>
      <c r="LD24" s="615"/>
      <c r="LE24" s="615"/>
      <c r="LF24" s="615"/>
      <c r="LG24" s="615"/>
      <c r="LH24" s="615"/>
      <c r="LI24" s="615"/>
      <c r="LJ24" s="615"/>
      <c r="LK24" s="615"/>
      <c r="LL24" s="615"/>
      <c r="LM24" s="615"/>
      <c r="LN24" s="615"/>
      <c r="LO24" s="615"/>
      <c r="LP24" s="615"/>
      <c r="LQ24" s="615"/>
      <c r="LR24" s="615"/>
      <c r="LS24" s="627">
        <v>19</v>
      </c>
      <c r="LT24" s="635" t="str">
        <f t="shared" si="5"/>
        <v/>
      </c>
      <c r="LU24" s="632" t="str">
        <f t="shared" si="6"/>
        <v/>
      </c>
      <c r="LV24" s="632" t="str">
        <f t="shared" si="7"/>
        <v/>
      </c>
      <c r="LW24" s="632" t="str">
        <f t="shared" si="8"/>
        <v/>
      </c>
      <c r="LX24" s="632" t="str">
        <f t="shared" si="9"/>
        <v/>
      </c>
      <c r="LY24" s="852"/>
      <c r="LZ24" s="637" t="str">
        <f t="shared" si="10"/>
        <v/>
      </c>
      <c r="MA24" s="635" t="str">
        <f t="shared" si="11"/>
        <v/>
      </c>
      <c r="MB24" s="632" t="str">
        <f t="shared" si="12"/>
        <v/>
      </c>
      <c r="MC24" s="632" t="str">
        <f t="shared" si="13"/>
        <v/>
      </c>
      <c r="MD24" s="632" t="str">
        <f t="shared" si="14"/>
        <v/>
      </c>
      <c r="ME24" s="632" t="str">
        <f t="shared" si="15"/>
        <v/>
      </c>
      <c r="MF24" s="852"/>
      <c r="MG24" s="637">
        <v>19</v>
      </c>
      <c r="MH24" s="635" t="str">
        <f t="shared" si="16"/>
        <v/>
      </c>
      <c r="MI24" s="632" t="str">
        <f t="shared" si="17"/>
        <v/>
      </c>
      <c r="MJ24" s="632" t="str">
        <f t="shared" si="18"/>
        <v/>
      </c>
      <c r="MK24" s="632" t="str">
        <f t="shared" si="19"/>
        <v/>
      </c>
      <c r="ML24" s="632" t="str">
        <f t="shared" si="20"/>
        <v/>
      </c>
      <c r="MM24" s="852"/>
      <c r="MN24" s="637">
        <v>19</v>
      </c>
      <c r="MO24" s="635" t="str">
        <f t="shared" si="21"/>
        <v/>
      </c>
      <c r="MP24" s="632" t="str">
        <f t="shared" si="22"/>
        <v/>
      </c>
      <c r="MQ24" s="632" t="str">
        <f t="shared" si="23"/>
        <v/>
      </c>
      <c r="MR24" s="632" t="str">
        <f t="shared" si="24"/>
        <v/>
      </c>
      <c r="MS24" s="632" t="str">
        <f t="shared" si="25"/>
        <v/>
      </c>
      <c r="MT24" s="852"/>
      <c r="MU24" s="637">
        <v>19</v>
      </c>
      <c r="MV24" s="635" t="str">
        <f t="shared" si="26"/>
        <v/>
      </c>
      <c r="MW24" s="632" t="str">
        <f t="shared" si="27"/>
        <v/>
      </c>
      <c r="MX24" s="632" t="str">
        <f t="shared" si="28"/>
        <v/>
      </c>
      <c r="MY24" s="632" t="str">
        <f t="shared" si="29"/>
        <v/>
      </c>
      <c r="MZ24" s="632" t="str">
        <f t="shared" si="30"/>
        <v/>
      </c>
      <c r="NA24" s="852"/>
      <c r="NB24" s="637">
        <v>19</v>
      </c>
      <c r="NC24" s="635" t="str">
        <f t="shared" si="31"/>
        <v/>
      </c>
      <c r="ND24" s="632" t="str">
        <f t="shared" si="32"/>
        <v/>
      </c>
      <c r="NE24" s="632" t="str">
        <f t="shared" si="33"/>
        <v/>
      </c>
      <c r="NF24" s="632" t="str">
        <f t="shared" si="34"/>
        <v/>
      </c>
      <c r="NG24" s="632" t="str">
        <f t="shared" si="35"/>
        <v/>
      </c>
      <c r="NH24" s="852"/>
      <c r="NI24" s="637">
        <v>19</v>
      </c>
      <c r="NJ24" s="635" t="str">
        <f t="shared" si="36"/>
        <v/>
      </c>
      <c r="NK24" s="632" t="str">
        <f t="shared" si="37"/>
        <v/>
      </c>
      <c r="NL24" s="632" t="str">
        <f t="shared" si="38"/>
        <v/>
      </c>
      <c r="NM24" s="632" t="str">
        <f t="shared" si="39"/>
        <v/>
      </c>
      <c r="NN24" s="632" t="str">
        <f t="shared" si="40"/>
        <v/>
      </c>
      <c r="NO24" s="852"/>
      <c r="NP24" s="637">
        <v>19</v>
      </c>
      <c r="NQ24" s="635" t="str">
        <f t="shared" si="41"/>
        <v/>
      </c>
      <c r="NR24" s="632" t="str">
        <f t="shared" si="42"/>
        <v/>
      </c>
      <c r="NS24" s="632" t="str">
        <f t="shared" si="43"/>
        <v/>
      </c>
      <c r="NT24" s="632" t="str">
        <f t="shared" si="44"/>
        <v/>
      </c>
      <c r="NU24" s="632" t="str">
        <f t="shared" si="45"/>
        <v/>
      </c>
      <c r="NV24" s="852"/>
      <c r="NW24" s="637">
        <v>19</v>
      </c>
      <c r="NX24" s="635" t="str">
        <f t="shared" si="46"/>
        <v/>
      </c>
      <c r="NY24" s="632" t="str">
        <f t="shared" si="47"/>
        <v/>
      </c>
      <c r="NZ24" s="632" t="str">
        <f t="shared" si="48"/>
        <v/>
      </c>
      <c r="OA24" s="632" t="str">
        <f t="shared" si="49"/>
        <v/>
      </c>
      <c r="OB24" s="632" t="str">
        <f t="shared" si="50"/>
        <v/>
      </c>
      <c r="OC24" s="852"/>
      <c r="OD24" s="637">
        <v>19</v>
      </c>
      <c r="OE24" s="635" t="str">
        <f t="shared" si="51"/>
        <v/>
      </c>
      <c r="OF24" s="632" t="str">
        <f t="shared" si="52"/>
        <v/>
      </c>
      <c r="OG24" s="632" t="str">
        <f t="shared" si="53"/>
        <v/>
      </c>
      <c r="OH24" s="632" t="str">
        <f t="shared" si="54"/>
        <v/>
      </c>
      <c r="OI24" s="632" t="str">
        <f t="shared" si="55"/>
        <v/>
      </c>
      <c r="OJ24" s="852"/>
      <c r="OK24" s="637">
        <v>19</v>
      </c>
      <c r="OL24" s="635" t="str">
        <f t="shared" si="56"/>
        <v/>
      </c>
      <c r="OM24" s="632" t="str">
        <f t="shared" si="57"/>
        <v/>
      </c>
      <c r="ON24" s="632" t="str">
        <f t="shared" si="58"/>
        <v/>
      </c>
      <c r="OO24" s="632" t="str">
        <f t="shared" si="59"/>
        <v/>
      </c>
      <c r="OP24" s="632" t="str">
        <f t="shared" si="60"/>
        <v/>
      </c>
      <c r="OQ24" s="852"/>
      <c r="OR24" s="637">
        <v>19</v>
      </c>
      <c r="OS24" s="635" t="str">
        <f t="shared" si="61"/>
        <v/>
      </c>
      <c r="OT24" s="632" t="str">
        <f t="shared" si="62"/>
        <v/>
      </c>
      <c r="OU24" s="632" t="str">
        <f t="shared" si="63"/>
        <v/>
      </c>
      <c r="OV24" s="632" t="str">
        <f t="shared" si="64"/>
        <v/>
      </c>
      <c r="OW24" s="632" t="str">
        <f t="shared" si="65"/>
        <v/>
      </c>
      <c r="OX24" s="852"/>
      <c r="OY24" s="641">
        <v>19</v>
      </c>
      <c r="OZ24" s="640" t="str">
        <f t="shared" si="66"/>
        <v/>
      </c>
      <c r="PA24" s="633" t="str">
        <f t="shared" si="67"/>
        <v/>
      </c>
      <c r="PB24" s="633" t="str">
        <f t="shared" si="68"/>
        <v/>
      </c>
      <c r="PC24" s="633" t="str">
        <f t="shared" si="69"/>
        <v/>
      </c>
      <c r="PD24" s="633" t="str">
        <f t="shared" si="70"/>
        <v/>
      </c>
      <c r="PE24" s="852"/>
      <c r="PF24" s="632">
        <v>19</v>
      </c>
      <c r="PG24" s="635" t="str">
        <f t="shared" si="71"/>
        <v/>
      </c>
      <c r="PH24" s="632" t="str">
        <f t="shared" si="72"/>
        <v/>
      </c>
      <c r="PI24" s="632" t="str">
        <f t="shared" si="73"/>
        <v/>
      </c>
      <c r="PJ24" s="632" t="str">
        <f t="shared" si="74"/>
        <v/>
      </c>
      <c r="PK24" s="632" t="str">
        <f t="shared" si="75"/>
        <v/>
      </c>
      <c r="PL24" s="852"/>
    </row>
    <row r="25" spans="1:428">
      <c r="A25" s="850"/>
      <c r="B25" s="850"/>
      <c r="C25" s="668"/>
      <c r="D25" s="667"/>
      <c r="E25" s="667"/>
      <c r="F25" s="695"/>
      <c r="G25" s="904"/>
      <c r="H25" s="905"/>
      <c r="I25" s="905"/>
      <c r="J25" s="905"/>
      <c r="K25" s="905"/>
      <c r="L25" s="905"/>
      <c r="M25" s="906"/>
      <c r="N25" s="694"/>
      <c r="O25" s="612"/>
      <c r="Y25" s="612"/>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c r="BA25" s="612"/>
      <c r="BB25" s="612"/>
      <c r="BC25" s="612"/>
      <c r="BD25" s="612"/>
      <c r="BE25" s="612"/>
      <c r="BF25" s="612"/>
      <c r="BG25" s="612"/>
      <c r="BH25" s="612"/>
      <c r="BI25" s="612"/>
      <c r="BJ25" s="612"/>
      <c r="BK25" s="612"/>
      <c r="BL25" s="612"/>
      <c r="BM25" s="612"/>
      <c r="BN25" s="612"/>
      <c r="BO25" s="612"/>
      <c r="BP25" s="612"/>
      <c r="BQ25" s="612"/>
      <c r="BR25" s="612"/>
      <c r="BS25" s="612"/>
      <c r="BT25" s="612"/>
      <c r="BU25" s="612"/>
      <c r="BV25" s="612"/>
      <c r="BW25" s="612"/>
      <c r="BX25" s="612"/>
      <c r="BY25" s="612"/>
      <c r="BZ25" s="612"/>
      <c r="CA25" s="612"/>
      <c r="CB25" s="612"/>
      <c r="CC25" s="612"/>
      <c r="CD25" s="612"/>
      <c r="CE25" s="612"/>
      <c r="CF25" s="612"/>
      <c r="CG25" s="612"/>
      <c r="CH25" s="612"/>
      <c r="CI25" s="612"/>
      <c r="CJ25" s="612"/>
      <c r="CK25" s="612"/>
      <c r="CL25" s="612"/>
      <c r="CM25" s="612"/>
      <c r="CN25" s="612"/>
      <c r="CO25" s="612"/>
      <c r="CP25" s="612"/>
      <c r="CQ25" s="612"/>
      <c r="CR25" s="612"/>
      <c r="CS25" s="612"/>
      <c r="CT25" s="612"/>
      <c r="CU25" s="612"/>
      <c r="CV25" s="612"/>
      <c r="CW25" s="612"/>
      <c r="CX25" s="612"/>
      <c r="CY25" s="612"/>
      <c r="CZ25" s="612"/>
      <c r="DA25" s="612"/>
      <c r="DB25" s="612"/>
      <c r="DC25" s="612"/>
      <c r="DD25" s="612"/>
      <c r="DE25" s="612"/>
      <c r="DF25" s="612"/>
      <c r="DG25" s="612"/>
      <c r="DH25" s="612"/>
      <c r="DI25" s="612"/>
      <c r="DJ25" s="612"/>
      <c r="DK25" s="612"/>
      <c r="DL25" s="612"/>
      <c r="DM25" s="612"/>
      <c r="DN25" s="612"/>
      <c r="DO25" s="612"/>
      <c r="DP25" s="612"/>
      <c r="DQ25" s="612"/>
      <c r="DR25" s="612"/>
      <c r="DS25" s="612"/>
      <c r="DT25" s="612"/>
      <c r="DU25" s="612"/>
      <c r="DV25" s="612"/>
      <c r="DW25" s="612"/>
      <c r="DX25" s="612"/>
      <c r="DY25" s="612"/>
      <c r="DZ25" s="612"/>
      <c r="EA25" s="612"/>
      <c r="EB25" s="612"/>
      <c r="EC25" s="612"/>
      <c r="ED25" s="612"/>
      <c r="EE25" s="612"/>
      <c r="EF25" s="612"/>
      <c r="EG25" s="612"/>
      <c r="EH25" s="612"/>
      <c r="EI25" s="612"/>
      <c r="EJ25" s="612"/>
      <c r="EK25" s="606">
        <v>20</v>
      </c>
      <c r="EL25" s="657"/>
      <c r="EM25" s="607" t="str">
        <f t="shared" si="76"/>
        <v>FEN VE TEKNOLOJİ</v>
      </c>
      <c r="EN25" s="660">
        <v>1017</v>
      </c>
      <c r="EO25" s="605"/>
      <c r="EP25" s="605"/>
      <c r="EQ25" s="860"/>
      <c r="ER25" s="606">
        <v>20</v>
      </c>
      <c r="ES25" s="657"/>
      <c r="ET25" s="607" t="str">
        <f t="shared" si="77"/>
        <v>6/B</v>
      </c>
      <c r="EU25" s="658">
        <v>1078</v>
      </c>
      <c r="EV25" s="605"/>
      <c r="EW25" s="605"/>
      <c r="EX25" s="860"/>
      <c r="EY25" s="606">
        <v>20</v>
      </c>
      <c r="EZ25" s="657"/>
      <c r="FA25" s="607" t="str">
        <f t="shared" si="78"/>
        <v>6/C</v>
      </c>
      <c r="FB25" s="658">
        <v>1134</v>
      </c>
      <c r="FC25" s="605"/>
      <c r="FD25" s="605"/>
      <c r="FE25" s="860"/>
      <c r="FF25" s="606">
        <v>20</v>
      </c>
      <c r="FG25" s="657"/>
      <c r="FH25" s="607" t="str">
        <f t="shared" si="79"/>
        <v>6/D</v>
      </c>
      <c r="FI25" s="658">
        <v>1191</v>
      </c>
      <c r="FJ25" s="605"/>
      <c r="FK25" s="605"/>
      <c r="FL25" s="860"/>
      <c r="FM25" s="606">
        <v>20</v>
      </c>
      <c r="FN25" s="657"/>
      <c r="FO25" s="607" t="str">
        <f t="shared" si="0"/>
        <v>7/A</v>
      </c>
      <c r="FP25" s="658">
        <v>814</v>
      </c>
      <c r="FQ25" s="605"/>
      <c r="FR25" s="605"/>
      <c r="FS25" s="860"/>
      <c r="FT25" s="606">
        <v>20</v>
      </c>
      <c r="FU25" s="657"/>
      <c r="FV25" s="607" t="str">
        <f t="shared" si="1"/>
        <v>7/B</v>
      </c>
      <c r="FW25" s="658">
        <v>1403</v>
      </c>
      <c r="FX25" s="605"/>
      <c r="FY25" s="605"/>
      <c r="FZ25" s="860"/>
      <c r="GA25" s="606">
        <v>20</v>
      </c>
      <c r="GB25" s="657"/>
      <c r="GC25" s="607" t="str">
        <f t="shared" si="2"/>
        <v>BEDEN EĞİTİMİ</v>
      </c>
      <c r="GD25" s="658">
        <v>906</v>
      </c>
      <c r="GE25" s="605"/>
      <c r="GF25" s="605"/>
      <c r="GG25" s="860"/>
      <c r="GH25" s="606">
        <v>20</v>
      </c>
      <c r="GI25" s="657"/>
      <c r="GJ25" s="607" t="str">
        <f t="shared" si="3"/>
        <v>7/D</v>
      </c>
      <c r="GK25" s="658">
        <v>861</v>
      </c>
      <c r="GL25" s="605"/>
      <c r="GM25" s="605"/>
      <c r="GN25" s="860"/>
      <c r="GO25" s="606">
        <v>20</v>
      </c>
      <c r="GP25" s="657"/>
      <c r="GQ25" s="607" t="str">
        <f t="shared" si="4"/>
        <v>8/A</v>
      </c>
      <c r="GR25" s="658">
        <v>287</v>
      </c>
      <c r="GS25" s="605"/>
      <c r="GT25" s="605"/>
      <c r="GU25" s="860"/>
      <c r="GV25" s="606">
        <v>20</v>
      </c>
      <c r="GW25" s="657"/>
      <c r="GX25" s="607" t="str">
        <f t="shared" si="80"/>
        <v>8/B</v>
      </c>
      <c r="GY25" s="658">
        <v>526</v>
      </c>
      <c r="GZ25" s="605"/>
      <c r="HA25" s="605"/>
      <c r="HB25" s="860"/>
      <c r="HC25" s="606">
        <v>20</v>
      </c>
      <c r="HD25" s="657"/>
      <c r="HE25" s="607" t="str">
        <f t="shared" si="81"/>
        <v>8/C</v>
      </c>
      <c r="HF25" s="658">
        <v>710</v>
      </c>
      <c r="HG25" s="605"/>
      <c r="HH25" s="605"/>
      <c r="HI25" s="860"/>
      <c r="HJ25" s="606">
        <v>20</v>
      </c>
      <c r="HK25" s="608" t="s">
        <v>149</v>
      </c>
      <c r="HL25" s="607" t="str">
        <f t="shared" si="82"/>
        <v>8/D</v>
      </c>
      <c r="HM25" s="605" t="s">
        <v>149</v>
      </c>
      <c r="HN25" s="605"/>
      <c r="HO25" s="605"/>
      <c r="HP25" s="860"/>
      <c r="HQ25" s="606">
        <v>20</v>
      </c>
      <c r="HR25" s="608" t="s">
        <v>689</v>
      </c>
      <c r="HS25" s="605" t="s">
        <v>13</v>
      </c>
      <c r="HT25" s="605">
        <v>1133</v>
      </c>
      <c r="HU25" s="605"/>
      <c r="HV25" s="605"/>
      <c r="HW25" s="860"/>
      <c r="HX25" s="606">
        <v>20</v>
      </c>
      <c r="HY25" s="657" t="s">
        <v>868</v>
      </c>
      <c r="HZ25" s="607" t="str">
        <f>'okul-örtmen bilgi'!$B$49</f>
        <v>7/A</v>
      </c>
      <c r="IA25" s="658">
        <v>814</v>
      </c>
      <c r="IB25" s="605"/>
      <c r="IC25" s="605"/>
      <c r="ID25" s="860"/>
      <c r="IE25" s="615"/>
      <c r="IF25" s="615"/>
      <c r="IG25" s="615"/>
      <c r="IH25" s="615"/>
      <c r="II25" s="615"/>
      <c r="IJ25" s="615"/>
      <c r="IK25" s="615"/>
      <c r="IL25" s="615"/>
      <c r="IM25" s="615"/>
      <c r="IN25" s="615"/>
      <c r="IO25" s="615"/>
      <c r="IP25" s="615"/>
      <c r="IQ25" s="615"/>
      <c r="IR25" s="615"/>
      <c r="IS25" s="615"/>
      <c r="IT25" s="615"/>
      <c r="IU25" s="615"/>
      <c r="IV25" s="615"/>
      <c r="IW25" s="615"/>
      <c r="IX25" s="615"/>
      <c r="IY25" s="615"/>
      <c r="IZ25" s="615"/>
      <c r="JA25" s="615"/>
      <c r="JB25" s="615"/>
      <c r="JC25" s="615"/>
      <c r="JD25" s="615"/>
      <c r="JE25" s="615"/>
      <c r="JF25" s="615"/>
      <c r="JG25" s="615"/>
      <c r="JH25" s="615"/>
      <c r="JI25" s="615"/>
      <c r="JJ25" s="615"/>
      <c r="JK25" s="615"/>
      <c r="JL25" s="615"/>
      <c r="JM25" s="615"/>
      <c r="JN25" s="615"/>
      <c r="JO25" s="615"/>
      <c r="JP25" s="615"/>
      <c r="JQ25" s="615"/>
      <c r="JR25" s="615"/>
      <c r="JS25" s="615"/>
      <c r="JT25" s="615"/>
      <c r="JU25" s="615"/>
      <c r="JV25" s="615"/>
      <c r="JW25" s="615"/>
      <c r="JX25" s="615"/>
      <c r="JY25" s="615"/>
      <c r="JZ25" s="624"/>
      <c r="KA25" s="606">
        <v>20</v>
      </c>
      <c r="KB25" s="649"/>
      <c r="KC25" s="607" t="str">
        <f t="shared" si="83"/>
        <v>7/A</v>
      </c>
      <c r="KD25" s="650">
        <v>144</v>
      </c>
      <c r="KE25" s="605"/>
      <c r="KF25" s="605"/>
      <c r="KG25" s="858"/>
      <c r="KH25" s="606">
        <v>20</v>
      </c>
      <c r="KI25" s="657" t="s">
        <v>149</v>
      </c>
      <c r="KJ25" s="657" t="s">
        <v>149</v>
      </c>
      <c r="KK25" s="657" t="s">
        <v>149</v>
      </c>
      <c r="KL25" s="657" t="s">
        <v>149</v>
      </c>
      <c r="KM25" s="657" t="s">
        <v>149</v>
      </c>
      <c r="KN25" s="858"/>
      <c r="KO25" s="615"/>
      <c r="KP25" s="615"/>
      <c r="KQ25" s="615"/>
      <c r="KR25" s="615"/>
      <c r="KS25" s="615"/>
      <c r="KT25" s="615"/>
      <c r="KU25" s="615"/>
      <c r="KV25" s="615"/>
      <c r="KW25" s="615"/>
      <c r="KX25" s="615"/>
      <c r="KY25" s="615"/>
      <c r="KZ25" s="615"/>
      <c r="LA25" s="615"/>
      <c r="LB25" s="615"/>
      <c r="LC25" s="615"/>
      <c r="LD25" s="615"/>
      <c r="LE25" s="615"/>
      <c r="LF25" s="615"/>
      <c r="LG25" s="615"/>
      <c r="LH25" s="615"/>
      <c r="LI25" s="615"/>
      <c r="LJ25" s="615"/>
      <c r="LK25" s="615"/>
      <c r="LL25" s="615"/>
      <c r="LM25" s="615"/>
      <c r="LN25" s="615"/>
      <c r="LO25" s="615"/>
      <c r="LP25" s="615"/>
      <c r="LQ25" s="615"/>
      <c r="LR25" s="615"/>
      <c r="LS25" s="627">
        <v>20</v>
      </c>
      <c r="LT25" s="635" t="str">
        <f t="shared" si="5"/>
        <v/>
      </c>
      <c r="LU25" s="632" t="str">
        <f t="shared" si="6"/>
        <v/>
      </c>
      <c r="LV25" s="632" t="str">
        <f t="shared" si="7"/>
        <v/>
      </c>
      <c r="LW25" s="632" t="str">
        <f t="shared" si="8"/>
        <v/>
      </c>
      <c r="LX25" s="632" t="str">
        <f t="shared" si="9"/>
        <v/>
      </c>
      <c r="LY25" s="852"/>
      <c r="LZ25" s="637" t="str">
        <f t="shared" si="10"/>
        <v/>
      </c>
      <c r="MA25" s="635" t="str">
        <f t="shared" si="11"/>
        <v/>
      </c>
      <c r="MB25" s="632" t="str">
        <f t="shared" si="12"/>
        <v/>
      </c>
      <c r="MC25" s="632" t="str">
        <f t="shared" si="13"/>
        <v/>
      </c>
      <c r="MD25" s="632" t="str">
        <f t="shared" si="14"/>
        <v/>
      </c>
      <c r="ME25" s="632" t="str">
        <f t="shared" si="15"/>
        <v/>
      </c>
      <c r="MF25" s="852"/>
      <c r="MG25" s="637">
        <v>20</v>
      </c>
      <c r="MH25" s="635" t="str">
        <f t="shared" si="16"/>
        <v/>
      </c>
      <c r="MI25" s="632" t="str">
        <f t="shared" si="17"/>
        <v/>
      </c>
      <c r="MJ25" s="632" t="str">
        <f t="shared" si="18"/>
        <v/>
      </c>
      <c r="MK25" s="632" t="str">
        <f t="shared" si="19"/>
        <v/>
      </c>
      <c r="ML25" s="632" t="str">
        <f t="shared" si="20"/>
        <v/>
      </c>
      <c r="MM25" s="852"/>
      <c r="MN25" s="637">
        <v>20</v>
      </c>
      <c r="MO25" s="635" t="str">
        <f t="shared" si="21"/>
        <v/>
      </c>
      <c r="MP25" s="632" t="str">
        <f t="shared" si="22"/>
        <v/>
      </c>
      <c r="MQ25" s="632" t="str">
        <f t="shared" si="23"/>
        <v/>
      </c>
      <c r="MR25" s="632" t="str">
        <f t="shared" si="24"/>
        <v/>
      </c>
      <c r="MS25" s="632" t="str">
        <f t="shared" si="25"/>
        <v/>
      </c>
      <c r="MT25" s="852"/>
      <c r="MU25" s="637">
        <v>20</v>
      </c>
      <c r="MV25" s="635" t="str">
        <f t="shared" si="26"/>
        <v/>
      </c>
      <c r="MW25" s="632" t="str">
        <f t="shared" si="27"/>
        <v/>
      </c>
      <c r="MX25" s="632" t="str">
        <f t="shared" si="28"/>
        <v/>
      </c>
      <c r="MY25" s="632" t="str">
        <f t="shared" si="29"/>
        <v/>
      </c>
      <c r="MZ25" s="632" t="str">
        <f t="shared" si="30"/>
        <v/>
      </c>
      <c r="NA25" s="852"/>
      <c r="NB25" s="637">
        <v>20</v>
      </c>
      <c r="NC25" s="635" t="str">
        <f t="shared" si="31"/>
        <v/>
      </c>
      <c r="ND25" s="632" t="str">
        <f t="shared" si="32"/>
        <v/>
      </c>
      <c r="NE25" s="632" t="str">
        <f t="shared" si="33"/>
        <v/>
      </c>
      <c r="NF25" s="632" t="str">
        <f t="shared" si="34"/>
        <v/>
      </c>
      <c r="NG25" s="632" t="str">
        <f t="shared" si="35"/>
        <v/>
      </c>
      <c r="NH25" s="852"/>
      <c r="NI25" s="637">
        <v>20</v>
      </c>
      <c r="NJ25" s="635" t="str">
        <f t="shared" si="36"/>
        <v/>
      </c>
      <c r="NK25" s="632" t="str">
        <f t="shared" si="37"/>
        <v/>
      </c>
      <c r="NL25" s="632" t="str">
        <f t="shared" si="38"/>
        <v/>
      </c>
      <c r="NM25" s="632" t="str">
        <f t="shared" si="39"/>
        <v/>
      </c>
      <c r="NN25" s="632" t="str">
        <f t="shared" si="40"/>
        <v/>
      </c>
      <c r="NO25" s="852"/>
      <c r="NP25" s="637">
        <v>20</v>
      </c>
      <c r="NQ25" s="635" t="str">
        <f t="shared" si="41"/>
        <v/>
      </c>
      <c r="NR25" s="632" t="str">
        <f t="shared" si="42"/>
        <v/>
      </c>
      <c r="NS25" s="632" t="str">
        <f t="shared" si="43"/>
        <v/>
      </c>
      <c r="NT25" s="632" t="str">
        <f t="shared" si="44"/>
        <v/>
      </c>
      <c r="NU25" s="632" t="str">
        <f t="shared" si="45"/>
        <v/>
      </c>
      <c r="NV25" s="852"/>
      <c r="NW25" s="637">
        <v>20</v>
      </c>
      <c r="NX25" s="635" t="str">
        <f t="shared" si="46"/>
        <v/>
      </c>
      <c r="NY25" s="632" t="str">
        <f t="shared" si="47"/>
        <v/>
      </c>
      <c r="NZ25" s="632" t="str">
        <f t="shared" si="48"/>
        <v/>
      </c>
      <c r="OA25" s="632" t="str">
        <f t="shared" si="49"/>
        <v/>
      </c>
      <c r="OB25" s="632" t="str">
        <f t="shared" si="50"/>
        <v/>
      </c>
      <c r="OC25" s="852"/>
      <c r="OD25" s="637">
        <v>20</v>
      </c>
      <c r="OE25" s="635" t="str">
        <f t="shared" si="51"/>
        <v/>
      </c>
      <c r="OF25" s="632" t="str">
        <f t="shared" si="52"/>
        <v/>
      </c>
      <c r="OG25" s="632" t="str">
        <f t="shared" si="53"/>
        <v/>
      </c>
      <c r="OH25" s="632" t="str">
        <f t="shared" si="54"/>
        <v/>
      </c>
      <c r="OI25" s="632" t="str">
        <f t="shared" si="55"/>
        <v/>
      </c>
      <c r="OJ25" s="852"/>
      <c r="OK25" s="637">
        <v>20</v>
      </c>
      <c r="OL25" s="635" t="str">
        <f t="shared" si="56"/>
        <v/>
      </c>
      <c r="OM25" s="632" t="str">
        <f t="shared" si="57"/>
        <v/>
      </c>
      <c r="ON25" s="632" t="str">
        <f t="shared" si="58"/>
        <v/>
      </c>
      <c r="OO25" s="632" t="str">
        <f t="shared" si="59"/>
        <v/>
      </c>
      <c r="OP25" s="632" t="str">
        <f t="shared" si="60"/>
        <v/>
      </c>
      <c r="OQ25" s="852"/>
      <c r="OR25" s="637">
        <v>20</v>
      </c>
      <c r="OS25" s="635" t="str">
        <f t="shared" si="61"/>
        <v/>
      </c>
      <c r="OT25" s="632" t="str">
        <f t="shared" si="62"/>
        <v/>
      </c>
      <c r="OU25" s="632" t="str">
        <f t="shared" si="63"/>
        <v/>
      </c>
      <c r="OV25" s="632" t="str">
        <f t="shared" si="64"/>
        <v/>
      </c>
      <c r="OW25" s="632" t="str">
        <f t="shared" si="65"/>
        <v/>
      </c>
      <c r="OX25" s="852"/>
      <c r="OY25" s="641">
        <v>20</v>
      </c>
      <c r="OZ25" s="640" t="str">
        <f t="shared" si="66"/>
        <v/>
      </c>
      <c r="PA25" s="633" t="str">
        <f t="shared" si="67"/>
        <v/>
      </c>
      <c r="PB25" s="633" t="str">
        <f t="shared" si="68"/>
        <v/>
      </c>
      <c r="PC25" s="633" t="str">
        <f t="shared" si="69"/>
        <v/>
      </c>
      <c r="PD25" s="633" t="str">
        <f t="shared" si="70"/>
        <v/>
      </c>
      <c r="PE25" s="852"/>
      <c r="PF25" s="632">
        <v>20</v>
      </c>
      <c r="PG25" s="635" t="str">
        <f t="shared" si="71"/>
        <v/>
      </c>
      <c r="PH25" s="632" t="str">
        <f t="shared" si="72"/>
        <v/>
      </c>
      <c r="PI25" s="632" t="str">
        <f t="shared" si="73"/>
        <v/>
      </c>
      <c r="PJ25" s="632" t="str">
        <f t="shared" si="74"/>
        <v/>
      </c>
      <c r="PK25" s="632" t="str">
        <f t="shared" si="75"/>
        <v/>
      </c>
      <c r="PL25" s="852"/>
    </row>
    <row r="26" spans="1:428">
      <c r="A26" s="850"/>
      <c r="B26" s="850"/>
      <c r="C26" s="615"/>
      <c r="D26" s="612"/>
      <c r="E26" s="612"/>
      <c r="F26" s="695"/>
      <c r="G26" s="904"/>
      <c r="H26" s="905"/>
      <c r="I26" s="905"/>
      <c r="J26" s="905"/>
      <c r="K26" s="905"/>
      <c r="L26" s="905"/>
      <c r="M26" s="906"/>
      <c r="N26" s="694"/>
      <c r="O26" s="612"/>
      <c r="Y26" s="612"/>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c r="BA26" s="612"/>
      <c r="BB26" s="612"/>
      <c r="BC26" s="612"/>
      <c r="BD26" s="612"/>
      <c r="BE26" s="612"/>
      <c r="BF26" s="612"/>
      <c r="BG26" s="612"/>
      <c r="BH26" s="612"/>
      <c r="BI26" s="612"/>
      <c r="BJ26" s="612"/>
      <c r="BK26" s="612"/>
      <c r="BL26" s="612"/>
      <c r="BM26" s="612"/>
      <c r="BN26" s="612"/>
      <c r="BO26" s="612"/>
      <c r="BP26" s="612"/>
      <c r="BQ26" s="612"/>
      <c r="BR26" s="612"/>
      <c r="BS26" s="612"/>
      <c r="BT26" s="612"/>
      <c r="BU26" s="612"/>
      <c r="BV26" s="612"/>
      <c r="BW26" s="612"/>
      <c r="BX26" s="612"/>
      <c r="BY26" s="612"/>
      <c r="BZ26" s="612"/>
      <c r="CA26" s="612"/>
      <c r="CB26" s="612"/>
      <c r="CC26" s="612"/>
      <c r="CD26" s="612"/>
      <c r="CE26" s="612"/>
      <c r="CF26" s="612"/>
      <c r="CG26" s="612"/>
      <c r="CH26" s="612"/>
      <c r="CI26" s="612"/>
      <c r="CJ26" s="612"/>
      <c r="CK26" s="612"/>
      <c r="CL26" s="612"/>
      <c r="CM26" s="612"/>
      <c r="CN26" s="612"/>
      <c r="CO26" s="612"/>
      <c r="CP26" s="612"/>
      <c r="CQ26" s="612"/>
      <c r="CR26" s="612"/>
      <c r="CS26" s="612"/>
      <c r="CT26" s="612"/>
      <c r="CU26" s="612"/>
      <c r="CV26" s="612"/>
      <c r="CW26" s="612"/>
      <c r="CX26" s="612"/>
      <c r="CY26" s="612"/>
      <c r="CZ26" s="612"/>
      <c r="DA26" s="612"/>
      <c r="DB26" s="612"/>
      <c r="DC26" s="612"/>
      <c r="DD26" s="612"/>
      <c r="DE26" s="612"/>
      <c r="DF26" s="612"/>
      <c r="DG26" s="612"/>
      <c r="DH26" s="612"/>
      <c r="DI26" s="612"/>
      <c r="DJ26" s="612"/>
      <c r="DK26" s="612"/>
      <c r="DL26" s="612"/>
      <c r="DM26" s="612"/>
      <c r="DN26" s="612"/>
      <c r="DO26" s="612"/>
      <c r="DP26" s="612"/>
      <c r="DQ26" s="612"/>
      <c r="DR26" s="612"/>
      <c r="DS26" s="612"/>
      <c r="DT26" s="612"/>
      <c r="DU26" s="612"/>
      <c r="DV26" s="612"/>
      <c r="DW26" s="612"/>
      <c r="DX26" s="612"/>
      <c r="DY26" s="612"/>
      <c r="DZ26" s="612"/>
      <c r="EA26" s="612"/>
      <c r="EB26" s="612"/>
      <c r="EC26" s="612"/>
      <c r="ED26" s="612"/>
      <c r="EE26" s="612"/>
      <c r="EF26" s="612"/>
      <c r="EG26" s="612"/>
      <c r="EH26" s="612"/>
      <c r="EI26" s="612"/>
      <c r="EJ26" s="612"/>
      <c r="EK26" s="606">
        <v>21</v>
      </c>
      <c r="EL26" s="657"/>
      <c r="EM26" s="607" t="str">
        <f t="shared" si="76"/>
        <v>FEN VE TEKNOLOJİ</v>
      </c>
      <c r="EN26" s="660">
        <v>1018</v>
      </c>
      <c r="EO26" s="605"/>
      <c r="EP26" s="605"/>
      <c r="EQ26" s="860"/>
      <c r="ER26" s="606">
        <v>21</v>
      </c>
      <c r="ES26" s="657"/>
      <c r="ET26" s="607" t="str">
        <f t="shared" si="77"/>
        <v>6/B</v>
      </c>
      <c r="EU26" s="658">
        <v>1079</v>
      </c>
      <c r="EV26" s="605"/>
      <c r="EW26" s="605"/>
      <c r="EX26" s="860"/>
      <c r="EY26" s="606">
        <v>21</v>
      </c>
      <c r="EZ26" s="657"/>
      <c r="FA26" s="607" t="str">
        <f t="shared" si="78"/>
        <v>6/C</v>
      </c>
      <c r="FB26" s="658">
        <v>1136</v>
      </c>
      <c r="FC26" s="605"/>
      <c r="FD26" s="605"/>
      <c r="FE26" s="860"/>
      <c r="FF26" s="606">
        <v>21</v>
      </c>
      <c r="FG26" s="657"/>
      <c r="FH26" s="607" t="str">
        <f t="shared" si="79"/>
        <v>6/D</v>
      </c>
      <c r="FI26" s="658">
        <v>1192</v>
      </c>
      <c r="FJ26" s="605"/>
      <c r="FK26" s="605"/>
      <c r="FL26" s="860"/>
      <c r="FM26" s="606">
        <v>21</v>
      </c>
      <c r="FN26" s="657"/>
      <c r="FO26" s="607" t="str">
        <f t="shared" si="0"/>
        <v>7/A</v>
      </c>
      <c r="FP26" s="658">
        <v>818</v>
      </c>
      <c r="FQ26" s="605"/>
      <c r="FR26" s="605"/>
      <c r="FS26" s="860"/>
      <c r="FT26" s="606">
        <v>21</v>
      </c>
      <c r="FU26" s="657"/>
      <c r="FV26" s="607" t="str">
        <f t="shared" si="1"/>
        <v>7/B</v>
      </c>
      <c r="FW26" s="658">
        <v>1404</v>
      </c>
      <c r="FX26" s="605"/>
      <c r="FY26" s="605"/>
      <c r="FZ26" s="860"/>
      <c r="GA26" s="606">
        <v>21</v>
      </c>
      <c r="GB26" s="657"/>
      <c r="GC26" s="607" t="str">
        <f t="shared" si="2"/>
        <v>BEDEN EĞİTİMİ</v>
      </c>
      <c r="GD26" s="658">
        <v>907</v>
      </c>
      <c r="GE26" s="605"/>
      <c r="GF26" s="605"/>
      <c r="GG26" s="860"/>
      <c r="GH26" s="606">
        <v>21</v>
      </c>
      <c r="GI26" s="657"/>
      <c r="GJ26" s="607" t="str">
        <f t="shared" si="3"/>
        <v>7/D</v>
      </c>
      <c r="GK26" s="658">
        <v>862</v>
      </c>
      <c r="GL26" s="605"/>
      <c r="GM26" s="605"/>
      <c r="GN26" s="860"/>
      <c r="GO26" s="606">
        <v>21</v>
      </c>
      <c r="GP26" s="657"/>
      <c r="GQ26" s="607" t="str">
        <f t="shared" si="4"/>
        <v>8/A</v>
      </c>
      <c r="GR26" s="658">
        <v>295</v>
      </c>
      <c r="GS26" s="605"/>
      <c r="GT26" s="605"/>
      <c r="GU26" s="860"/>
      <c r="GV26" s="606">
        <v>21</v>
      </c>
      <c r="GW26" s="657"/>
      <c r="GX26" s="607" t="str">
        <f t="shared" si="80"/>
        <v>8/B</v>
      </c>
      <c r="GY26" s="658">
        <v>533</v>
      </c>
      <c r="GZ26" s="605"/>
      <c r="HA26" s="605"/>
      <c r="HB26" s="860"/>
      <c r="HC26" s="606">
        <v>21</v>
      </c>
      <c r="HD26" s="657"/>
      <c r="HE26" s="607" t="str">
        <f t="shared" si="81"/>
        <v>8/C</v>
      </c>
      <c r="HF26" s="658">
        <v>744</v>
      </c>
      <c r="HG26" s="605"/>
      <c r="HH26" s="605"/>
      <c r="HI26" s="860"/>
      <c r="HJ26" s="606">
        <v>21</v>
      </c>
      <c r="HK26" s="608" t="s">
        <v>149</v>
      </c>
      <c r="HL26" s="607" t="str">
        <f t="shared" si="82"/>
        <v>8/D</v>
      </c>
      <c r="HM26" s="605" t="s">
        <v>149</v>
      </c>
      <c r="HN26" s="605"/>
      <c r="HO26" s="605"/>
      <c r="HP26" s="860"/>
      <c r="HQ26" s="606">
        <v>21</v>
      </c>
      <c r="HR26" s="608" t="s">
        <v>690</v>
      </c>
      <c r="HS26" s="605" t="s">
        <v>13</v>
      </c>
      <c r="HT26" s="605">
        <v>1155</v>
      </c>
      <c r="HU26" s="605"/>
      <c r="HV26" s="605"/>
      <c r="HW26" s="860"/>
      <c r="HX26" s="606">
        <v>21</v>
      </c>
      <c r="HY26" s="657" t="s">
        <v>870</v>
      </c>
      <c r="HZ26" s="607" t="str">
        <f>'okul-örtmen bilgi'!$B$49</f>
        <v>7/A</v>
      </c>
      <c r="IA26" s="658">
        <v>818</v>
      </c>
      <c r="IB26" s="605"/>
      <c r="IC26" s="605"/>
      <c r="ID26" s="860"/>
      <c r="IE26" s="615"/>
      <c r="IF26" s="615"/>
      <c r="IG26" s="615"/>
      <c r="IH26" s="615"/>
      <c r="II26" s="615"/>
      <c r="IJ26" s="615"/>
      <c r="IK26" s="615"/>
      <c r="IL26" s="615"/>
      <c r="IM26" s="615"/>
      <c r="IN26" s="615"/>
      <c r="IO26" s="615"/>
      <c r="IP26" s="615"/>
      <c r="IQ26" s="615"/>
      <c r="IR26" s="615"/>
      <c r="IS26" s="615"/>
      <c r="IT26" s="615"/>
      <c r="IU26" s="615"/>
      <c r="IV26" s="615"/>
      <c r="IW26" s="615"/>
      <c r="IX26" s="615"/>
      <c r="IY26" s="615"/>
      <c r="IZ26" s="615"/>
      <c r="JA26" s="615"/>
      <c r="JB26" s="615"/>
      <c r="JC26" s="615"/>
      <c r="JD26" s="615"/>
      <c r="JE26" s="615"/>
      <c r="JF26" s="615"/>
      <c r="JG26" s="615"/>
      <c r="JH26" s="615"/>
      <c r="JI26" s="615"/>
      <c r="JJ26" s="615"/>
      <c r="JK26" s="615"/>
      <c r="JL26" s="615"/>
      <c r="JM26" s="615"/>
      <c r="JN26" s="615"/>
      <c r="JO26" s="615"/>
      <c r="JP26" s="615"/>
      <c r="JQ26" s="615"/>
      <c r="JR26" s="615"/>
      <c r="JS26" s="615"/>
      <c r="JT26" s="615"/>
      <c r="JU26" s="615"/>
      <c r="JV26" s="615"/>
      <c r="JW26" s="615"/>
      <c r="JX26" s="615"/>
      <c r="JY26" s="615"/>
      <c r="JZ26" s="624"/>
      <c r="KA26" s="606">
        <v>21</v>
      </c>
      <c r="KB26" s="708" t="s">
        <v>149</v>
      </c>
      <c r="KC26" s="607" t="str">
        <f t="shared" si="83"/>
        <v>7/A</v>
      </c>
      <c r="KD26" s="707" t="s">
        <v>149</v>
      </c>
      <c r="KE26" s="707" t="s">
        <v>149</v>
      </c>
      <c r="KF26" s="707" t="s">
        <v>149</v>
      </c>
      <c r="KG26" s="858"/>
      <c r="KH26" s="606">
        <v>21</v>
      </c>
      <c r="KI26" s="657" t="s">
        <v>149</v>
      </c>
      <c r="KJ26" s="657" t="s">
        <v>149</v>
      </c>
      <c r="KK26" s="657" t="s">
        <v>149</v>
      </c>
      <c r="KL26" s="657" t="s">
        <v>149</v>
      </c>
      <c r="KM26" s="657" t="s">
        <v>149</v>
      </c>
      <c r="KN26" s="858"/>
      <c r="KO26" s="615"/>
      <c r="KP26" s="615"/>
      <c r="KQ26" s="615"/>
      <c r="KR26" s="615"/>
      <c r="KS26" s="615"/>
      <c r="KT26" s="615"/>
      <c r="KU26" s="615"/>
      <c r="KV26" s="615"/>
      <c r="KW26" s="615"/>
      <c r="KX26" s="615"/>
      <c r="KY26" s="615"/>
      <c r="KZ26" s="615"/>
      <c r="LA26" s="615"/>
      <c r="LB26" s="615"/>
      <c r="LC26" s="615"/>
      <c r="LD26" s="615"/>
      <c r="LE26" s="615"/>
      <c r="LF26" s="615"/>
      <c r="LG26" s="615"/>
      <c r="LH26" s="615"/>
      <c r="LI26" s="615"/>
      <c r="LJ26" s="615"/>
      <c r="LK26" s="615"/>
      <c r="LL26" s="615"/>
      <c r="LM26" s="615"/>
      <c r="LN26" s="615"/>
      <c r="LO26" s="615"/>
      <c r="LP26" s="615"/>
      <c r="LQ26" s="615"/>
      <c r="LR26" s="615"/>
      <c r="LS26" s="627">
        <v>21</v>
      </c>
      <c r="LT26" s="635" t="str">
        <f t="shared" si="5"/>
        <v/>
      </c>
      <c r="LU26" s="632" t="str">
        <f t="shared" si="6"/>
        <v/>
      </c>
      <c r="LV26" s="632" t="str">
        <f t="shared" si="7"/>
        <v/>
      </c>
      <c r="LW26" s="632" t="str">
        <f t="shared" si="8"/>
        <v/>
      </c>
      <c r="LX26" s="632" t="str">
        <f t="shared" si="9"/>
        <v/>
      </c>
      <c r="LY26" s="852"/>
      <c r="LZ26" s="637" t="str">
        <f t="shared" si="10"/>
        <v/>
      </c>
      <c r="MA26" s="635" t="str">
        <f t="shared" si="11"/>
        <v/>
      </c>
      <c r="MB26" s="632" t="str">
        <f t="shared" si="12"/>
        <v/>
      </c>
      <c r="MC26" s="632" t="str">
        <f t="shared" si="13"/>
        <v/>
      </c>
      <c r="MD26" s="632" t="str">
        <f t="shared" si="14"/>
        <v/>
      </c>
      <c r="ME26" s="632" t="str">
        <f t="shared" si="15"/>
        <v/>
      </c>
      <c r="MF26" s="852"/>
      <c r="MG26" s="637">
        <v>21</v>
      </c>
      <c r="MH26" s="635" t="str">
        <f t="shared" si="16"/>
        <v/>
      </c>
      <c r="MI26" s="632" t="str">
        <f t="shared" si="17"/>
        <v/>
      </c>
      <c r="MJ26" s="632" t="str">
        <f t="shared" si="18"/>
        <v/>
      </c>
      <c r="MK26" s="632" t="str">
        <f t="shared" si="19"/>
        <v/>
      </c>
      <c r="ML26" s="632" t="str">
        <f t="shared" si="20"/>
        <v/>
      </c>
      <c r="MM26" s="852"/>
      <c r="MN26" s="637">
        <v>21</v>
      </c>
      <c r="MO26" s="635" t="str">
        <f t="shared" si="21"/>
        <v/>
      </c>
      <c r="MP26" s="632" t="str">
        <f t="shared" si="22"/>
        <v/>
      </c>
      <c r="MQ26" s="632" t="str">
        <f t="shared" si="23"/>
        <v/>
      </c>
      <c r="MR26" s="632" t="str">
        <f t="shared" si="24"/>
        <v/>
      </c>
      <c r="MS26" s="632" t="str">
        <f t="shared" si="25"/>
        <v/>
      </c>
      <c r="MT26" s="852"/>
      <c r="MU26" s="637">
        <v>21</v>
      </c>
      <c r="MV26" s="635" t="str">
        <f t="shared" si="26"/>
        <v/>
      </c>
      <c r="MW26" s="632" t="str">
        <f t="shared" si="27"/>
        <v/>
      </c>
      <c r="MX26" s="632" t="str">
        <f t="shared" si="28"/>
        <v/>
      </c>
      <c r="MY26" s="632" t="str">
        <f t="shared" si="29"/>
        <v/>
      </c>
      <c r="MZ26" s="632" t="str">
        <f t="shared" si="30"/>
        <v/>
      </c>
      <c r="NA26" s="852"/>
      <c r="NB26" s="637">
        <v>21</v>
      </c>
      <c r="NC26" s="635" t="str">
        <f t="shared" si="31"/>
        <v/>
      </c>
      <c r="ND26" s="632" t="str">
        <f t="shared" si="32"/>
        <v/>
      </c>
      <c r="NE26" s="632" t="str">
        <f t="shared" si="33"/>
        <v/>
      </c>
      <c r="NF26" s="632" t="str">
        <f t="shared" si="34"/>
        <v/>
      </c>
      <c r="NG26" s="632" t="str">
        <f t="shared" si="35"/>
        <v/>
      </c>
      <c r="NH26" s="852"/>
      <c r="NI26" s="637">
        <v>21</v>
      </c>
      <c r="NJ26" s="635" t="str">
        <f t="shared" si="36"/>
        <v/>
      </c>
      <c r="NK26" s="632" t="str">
        <f t="shared" si="37"/>
        <v/>
      </c>
      <c r="NL26" s="632" t="str">
        <f t="shared" si="38"/>
        <v/>
      </c>
      <c r="NM26" s="632" t="str">
        <f t="shared" si="39"/>
        <v/>
      </c>
      <c r="NN26" s="632" t="str">
        <f t="shared" si="40"/>
        <v/>
      </c>
      <c r="NO26" s="852"/>
      <c r="NP26" s="637">
        <v>21</v>
      </c>
      <c r="NQ26" s="635" t="str">
        <f t="shared" si="41"/>
        <v/>
      </c>
      <c r="NR26" s="632" t="str">
        <f t="shared" si="42"/>
        <v/>
      </c>
      <c r="NS26" s="632" t="str">
        <f t="shared" si="43"/>
        <v/>
      </c>
      <c r="NT26" s="632" t="str">
        <f t="shared" si="44"/>
        <v/>
      </c>
      <c r="NU26" s="632" t="str">
        <f t="shared" si="45"/>
        <v/>
      </c>
      <c r="NV26" s="852"/>
      <c r="NW26" s="637">
        <v>21</v>
      </c>
      <c r="NX26" s="635" t="str">
        <f t="shared" si="46"/>
        <v/>
      </c>
      <c r="NY26" s="632" t="str">
        <f t="shared" si="47"/>
        <v/>
      </c>
      <c r="NZ26" s="632" t="str">
        <f t="shared" si="48"/>
        <v/>
      </c>
      <c r="OA26" s="632" t="str">
        <f t="shared" si="49"/>
        <v/>
      </c>
      <c r="OB26" s="632" t="str">
        <f t="shared" si="50"/>
        <v/>
      </c>
      <c r="OC26" s="852"/>
      <c r="OD26" s="637">
        <v>21</v>
      </c>
      <c r="OE26" s="635" t="str">
        <f t="shared" si="51"/>
        <v/>
      </c>
      <c r="OF26" s="632" t="str">
        <f t="shared" si="52"/>
        <v/>
      </c>
      <c r="OG26" s="632" t="str">
        <f t="shared" si="53"/>
        <v/>
      </c>
      <c r="OH26" s="632" t="str">
        <f t="shared" si="54"/>
        <v/>
      </c>
      <c r="OI26" s="632" t="str">
        <f t="shared" si="55"/>
        <v/>
      </c>
      <c r="OJ26" s="852"/>
      <c r="OK26" s="637">
        <v>21</v>
      </c>
      <c r="OL26" s="635" t="str">
        <f t="shared" si="56"/>
        <v/>
      </c>
      <c r="OM26" s="632" t="str">
        <f t="shared" si="57"/>
        <v/>
      </c>
      <c r="ON26" s="632" t="str">
        <f t="shared" si="58"/>
        <v/>
      </c>
      <c r="OO26" s="632" t="str">
        <f t="shared" si="59"/>
        <v/>
      </c>
      <c r="OP26" s="632" t="str">
        <f t="shared" si="60"/>
        <v/>
      </c>
      <c r="OQ26" s="852"/>
      <c r="OR26" s="637">
        <v>21</v>
      </c>
      <c r="OS26" s="635" t="str">
        <f t="shared" si="61"/>
        <v/>
      </c>
      <c r="OT26" s="632" t="str">
        <f t="shared" si="62"/>
        <v/>
      </c>
      <c r="OU26" s="632" t="str">
        <f t="shared" si="63"/>
        <v/>
      </c>
      <c r="OV26" s="632" t="str">
        <f t="shared" si="64"/>
        <v/>
      </c>
      <c r="OW26" s="632" t="str">
        <f t="shared" si="65"/>
        <v/>
      </c>
      <c r="OX26" s="852"/>
      <c r="OY26" s="641">
        <v>21</v>
      </c>
      <c r="OZ26" s="640" t="str">
        <f t="shared" si="66"/>
        <v/>
      </c>
      <c r="PA26" s="633" t="str">
        <f t="shared" si="67"/>
        <v/>
      </c>
      <c r="PB26" s="633" t="str">
        <f t="shared" si="68"/>
        <v/>
      </c>
      <c r="PC26" s="633" t="str">
        <f t="shared" si="69"/>
        <v/>
      </c>
      <c r="PD26" s="633" t="str">
        <f t="shared" si="70"/>
        <v/>
      </c>
      <c r="PE26" s="852"/>
      <c r="PF26" s="632">
        <v>21</v>
      </c>
      <c r="PG26" s="635" t="str">
        <f t="shared" si="71"/>
        <v/>
      </c>
      <c r="PH26" s="632" t="str">
        <f t="shared" si="72"/>
        <v/>
      </c>
      <c r="PI26" s="632" t="str">
        <f t="shared" si="73"/>
        <v/>
      </c>
      <c r="PJ26" s="632" t="str">
        <f t="shared" si="74"/>
        <v/>
      </c>
      <c r="PK26" s="632" t="str">
        <f t="shared" si="75"/>
        <v/>
      </c>
      <c r="PL26" s="852"/>
    </row>
    <row r="27" spans="1:428">
      <c r="A27" s="850"/>
      <c r="B27" s="850"/>
      <c r="C27" s="615"/>
      <c r="D27" s="612"/>
      <c r="E27" s="612"/>
      <c r="F27" s="695"/>
      <c r="G27" s="904"/>
      <c r="H27" s="905"/>
      <c r="I27" s="905"/>
      <c r="J27" s="905"/>
      <c r="K27" s="905"/>
      <c r="L27" s="905"/>
      <c r="M27" s="906"/>
      <c r="N27" s="694"/>
      <c r="O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c r="BA27" s="612"/>
      <c r="BB27" s="612"/>
      <c r="BC27" s="612"/>
      <c r="BD27" s="612"/>
      <c r="BE27" s="612"/>
      <c r="BF27" s="612"/>
      <c r="BG27" s="612"/>
      <c r="BH27" s="612"/>
      <c r="BI27" s="612"/>
      <c r="BJ27" s="612"/>
      <c r="BK27" s="612"/>
      <c r="BL27" s="612"/>
      <c r="BM27" s="612"/>
      <c r="BN27" s="612"/>
      <c r="BO27" s="612"/>
      <c r="BP27" s="612"/>
      <c r="BQ27" s="612"/>
      <c r="BR27" s="612"/>
      <c r="BS27" s="612"/>
      <c r="BT27" s="612"/>
      <c r="BU27" s="612"/>
      <c r="BV27" s="612"/>
      <c r="BW27" s="612"/>
      <c r="BX27" s="612"/>
      <c r="BY27" s="612"/>
      <c r="BZ27" s="612"/>
      <c r="CA27" s="612"/>
      <c r="CB27" s="612"/>
      <c r="CC27" s="612"/>
      <c r="CD27" s="612"/>
      <c r="CE27" s="612"/>
      <c r="CF27" s="612"/>
      <c r="CG27" s="612"/>
      <c r="CH27" s="612"/>
      <c r="CI27" s="612"/>
      <c r="CJ27" s="612"/>
      <c r="CK27" s="612"/>
      <c r="CL27" s="612"/>
      <c r="CM27" s="612"/>
      <c r="CN27" s="612"/>
      <c r="CO27" s="612"/>
      <c r="CP27" s="612"/>
      <c r="CQ27" s="612"/>
      <c r="CR27" s="612"/>
      <c r="CS27" s="612"/>
      <c r="CT27" s="612"/>
      <c r="CU27" s="612"/>
      <c r="CV27" s="612"/>
      <c r="CW27" s="612"/>
      <c r="CX27" s="612"/>
      <c r="CY27" s="612"/>
      <c r="CZ27" s="612"/>
      <c r="DA27" s="612"/>
      <c r="DB27" s="612"/>
      <c r="DC27" s="612"/>
      <c r="DD27" s="612"/>
      <c r="DE27" s="612"/>
      <c r="DF27" s="612"/>
      <c r="DG27" s="612"/>
      <c r="DH27" s="612"/>
      <c r="DI27" s="612"/>
      <c r="DJ27" s="612"/>
      <c r="DK27" s="612"/>
      <c r="DL27" s="612"/>
      <c r="DM27" s="612"/>
      <c r="DN27" s="612"/>
      <c r="DO27" s="612"/>
      <c r="DP27" s="612"/>
      <c r="DQ27" s="612"/>
      <c r="DR27" s="612"/>
      <c r="DS27" s="612"/>
      <c r="DT27" s="612"/>
      <c r="DU27" s="612"/>
      <c r="DV27" s="612"/>
      <c r="DW27" s="612"/>
      <c r="DX27" s="612"/>
      <c r="DY27" s="612"/>
      <c r="DZ27" s="612"/>
      <c r="EA27" s="612"/>
      <c r="EB27" s="612"/>
      <c r="EC27" s="612"/>
      <c r="ED27" s="612"/>
      <c r="EE27" s="612"/>
      <c r="EF27" s="612"/>
      <c r="EG27" s="612"/>
      <c r="EH27" s="612"/>
      <c r="EI27" s="612"/>
      <c r="EJ27" s="612"/>
      <c r="EK27" s="606">
        <v>22</v>
      </c>
      <c r="EL27" s="657"/>
      <c r="EM27" s="607" t="str">
        <f t="shared" si="76"/>
        <v>FEN VE TEKNOLOJİ</v>
      </c>
      <c r="EN27" s="660">
        <v>1019</v>
      </c>
      <c r="EO27" s="605"/>
      <c r="EP27" s="605"/>
      <c r="EQ27" s="860"/>
      <c r="ER27" s="606">
        <v>22</v>
      </c>
      <c r="ES27" s="657"/>
      <c r="ET27" s="607" t="str">
        <f t="shared" si="77"/>
        <v>6/B</v>
      </c>
      <c r="EU27" s="658">
        <v>1080</v>
      </c>
      <c r="EV27" s="605"/>
      <c r="EW27" s="605"/>
      <c r="EX27" s="860"/>
      <c r="EY27" s="606">
        <v>22</v>
      </c>
      <c r="EZ27" s="657"/>
      <c r="FA27" s="607" t="str">
        <f t="shared" si="78"/>
        <v>6/C</v>
      </c>
      <c r="FB27" s="658">
        <v>1137</v>
      </c>
      <c r="FC27" s="605"/>
      <c r="FD27" s="605"/>
      <c r="FE27" s="860"/>
      <c r="FF27" s="606">
        <v>22</v>
      </c>
      <c r="FG27" s="657"/>
      <c r="FH27" s="607" t="str">
        <f t="shared" si="79"/>
        <v>6/D</v>
      </c>
      <c r="FI27" s="658">
        <v>1193</v>
      </c>
      <c r="FJ27" s="605"/>
      <c r="FK27" s="605"/>
      <c r="FL27" s="860"/>
      <c r="FM27" s="606">
        <v>22</v>
      </c>
      <c r="FN27" s="657"/>
      <c r="FO27" s="607" t="str">
        <f t="shared" si="0"/>
        <v>7/A</v>
      </c>
      <c r="FP27" s="658">
        <v>836</v>
      </c>
      <c r="FQ27" s="605"/>
      <c r="FR27" s="605"/>
      <c r="FS27" s="860"/>
      <c r="FT27" s="606">
        <v>22</v>
      </c>
      <c r="FU27" s="657"/>
      <c r="FV27" s="607" t="str">
        <f t="shared" si="1"/>
        <v>7/B</v>
      </c>
      <c r="FW27" s="658">
        <v>1406</v>
      </c>
      <c r="FX27" s="605"/>
      <c r="FY27" s="605"/>
      <c r="FZ27" s="860"/>
      <c r="GA27" s="606">
        <v>22</v>
      </c>
      <c r="GB27" s="657"/>
      <c r="GC27" s="607" t="str">
        <f t="shared" si="2"/>
        <v>BEDEN EĞİTİMİ</v>
      </c>
      <c r="GD27" s="658">
        <v>908</v>
      </c>
      <c r="GE27" s="605"/>
      <c r="GF27" s="605"/>
      <c r="GG27" s="860"/>
      <c r="GH27" s="606">
        <v>22</v>
      </c>
      <c r="GI27" s="657"/>
      <c r="GJ27" s="607" t="str">
        <f t="shared" si="3"/>
        <v>7/D</v>
      </c>
      <c r="GK27" s="658">
        <v>863</v>
      </c>
      <c r="GL27" s="605"/>
      <c r="GM27" s="605"/>
      <c r="GN27" s="860"/>
      <c r="GO27" s="606">
        <v>22</v>
      </c>
      <c r="GP27" s="657"/>
      <c r="GQ27" s="607" t="str">
        <f t="shared" si="4"/>
        <v>8/A</v>
      </c>
      <c r="GR27" s="658">
        <v>323</v>
      </c>
      <c r="GS27" s="605"/>
      <c r="GT27" s="605"/>
      <c r="GU27" s="860"/>
      <c r="GV27" s="606">
        <v>22</v>
      </c>
      <c r="GW27" s="657"/>
      <c r="GX27" s="607" t="str">
        <f t="shared" si="80"/>
        <v>8/B</v>
      </c>
      <c r="GY27" s="658">
        <v>535</v>
      </c>
      <c r="GZ27" s="605"/>
      <c r="HA27" s="605"/>
      <c r="HB27" s="860"/>
      <c r="HC27" s="606">
        <v>22</v>
      </c>
      <c r="HD27" s="657"/>
      <c r="HE27" s="607" t="str">
        <f t="shared" si="81"/>
        <v>8/C</v>
      </c>
      <c r="HF27" s="658">
        <v>760</v>
      </c>
      <c r="HG27" s="605"/>
      <c r="HH27" s="605"/>
      <c r="HI27" s="860"/>
      <c r="HJ27" s="606">
        <v>22</v>
      </c>
      <c r="HK27" s="608" t="s">
        <v>149</v>
      </c>
      <c r="HL27" s="607" t="str">
        <f t="shared" si="82"/>
        <v>8/D</v>
      </c>
      <c r="HM27" s="605" t="s">
        <v>149</v>
      </c>
      <c r="HN27" s="605"/>
      <c r="HO27" s="605"/>
      <c r="HP27" s="860"/>
      <c r="HQ27" s="606">
        <v>22</v>
      </c>
      <c r="HR27" s="608" t="s">
        <v>691</v>
      </c>
      <c r="HS27" s="605" t="s">
        <v>14</v>
      </c>
      <c r="HT27" s="605">
        <v>1172</v>
      </c>
      <c r="HU27" s="605"/>
      <c r="HV27" s="605"/>
      <c r="HW27" s="860"/>
      <c r="HX27" s="606">
        <v>22</v>
      </c>
      <c r="HY27" s="657" t="s">
        <v>872</v>
      </c>
      <c r="HZ27" s="607" t="str">
        <f>'okul-örtmen bilgi'!$B$49</f>
        <v>7/A</v>
      </c>
      <c r="IA27" s="658">
        <v>836</v>
      </c>
      <c r="IB27" s="605"/>
      <c r="IC27" s="605"/>
      <c r="ID27" s="860"/>
      <c r="IE27" s="615"/>
      <c r="IF27" s="615"/>
      <c r="IG27" s="615"/>
      <c r="IH27" s="615"/>
      <c r="II27" s="615"/>
      <c r="IJ27" s="615"/>
      <c r="IK27" s="615"/>
      <c r="IL27" s="615"/>
      <c r="IM27" s="615"/>
      <c r="IN27" s="615"/>
      <c r="IO27" s="615"/>
      <c r="IP27" s="615"/>
      <c r="IQ27" s="615"/>
      <c r="IR27" s="615"/>
      <c r="IS27" s="615"/>
      <c r="IT27" s="615"/>
      <c r="IU27" s="615"/>
      <c r="IV27" s="615"/>
      <c r="IW27" s="615"/>
      <c r="IX27" s="615"/>
      <c r="IY27" s="615"/>
      <c r="IZ27" s="615"/>
      <c r="JA27" s="615"/>
      <c r="JB27" s="615"/>
      <c r="JC27" s="615"/>
      <c r="JD27" s="615"/>
      <c r="JE27" s="615"/>
      <c r="JF27" s="615"/>
      <c r="JG27" s="615"/>
      <c r="JH27" s="615"/>
      <c r="JI27" s="615"/>
      <c r="JJ27" s="615"/>
      <c r="JK27" s="615"/>
      <c r="JL27" s="615"/>
      <c r="JM27" s="615"/>
      <c r="JN27" s="615"/>
      <c r="JO27" s="615"/>
      <c r="JP27" s="615"/>
      <c r="JQ27" s="615"/>
      <c r="JR27" s="615"/>
      <c r="JS27" s="615"/>
      <c r="JT27" s="615"/>
      <c r="JU27" s="615"/>
      <c r="JV27" s="615"/>
      <c r="JW27" s="615"/>
      <c r="JX27" s="615"/>
      <c r="JY27" s="615"/>
      <c r="JZ27" s="624"/>
      <c r="KA27" s="606">
        <v>22</v>
      </c>
      <c r="KB27" s="708" t="s">
        <v>149</v>
      </c>
      <c r="KC27" s="607" t="str">
        <f t="shared" si="83"/>
        <v>7/A</v>
      </c>
      <c r="KD27" s="707" t="s">
        <v>149</v>
      </c>
      <c r="KE27" s="707" t="s">
        <v>149</v>
      </c>
      <c r="KF27" s="707" t="s">
        <v>149</v>
      </c>
      <c r="KG27" s="858"/>
      <c r="KH27" s="606">
        <v>22</v>
      </c>
      <c r="KI27" s="657" t="s">
        <v>149</v>
      </c>
      <c r="KJ27" s="657" t="s">
        <v>149</v>
      </c>
      <c r="KK27" s="657" t="s">
        <v>149</v>
      </c>
      <c r="KL27" s="657" t="s">
        <v>149</v>
      </c>
      <c r="KM27" s="657" t="s">
        <v>149</v>
      </c>
      <c r="KN27" s="858"/>
      <c r="KO27" s="615"/>
      <c r="KP27" s="615"/>
      <c r="KQ27" s="615"/>
      <c r="KR27" s="615"/>
      <c r="KS27" s="615"/>
      <c r="KT27" s="615"/>
      <c r="KU27" s="615"/>
      <c r="KV27" s="615"/>
      <c r="KW27" s="615"/>
      <c r="KX27" s="615"/>
      <c r="KY27" s="615"/>
      <c r="KZ27" s="615"/>
      <c r="LA27" s="615"/>
      <c r="LB27" s="615"/>
      <c r="LC27" s="615"/>
      <c r="LD27" s="615"/>
      <c r="LE27" s="615"/>
      <c r="LF27" s="615"/>
      <c r="LG27" s="615"/>
      <c r="LH27" s="615"/>
      <c r="LI27" s="615"/>
      <c r="LJ27" s="615"/>
      <c r="LK27" s="615"/>
      <c r="LL27" s="615"/>
      <c r="LM27" s="615"/>
      <c r="LN27" s="615"/>
      <c r="LO27" s="615"/>
      <c r="LP27" s="615"/>
      <c r="LQ27" s="615"/>
      <c r="LR27" s="615"/>
      <c r="LS27" s="627">
        <v>22</v>
      </c>
      <c r="LT27" s="635" t="str">
        <f t="shared" si="5"/>
        <v/>
      </c>
      <c r="LU27" s="632" t="str">
        <f t="shared" si="6"/>
        <v/>
      </c>
      <c r="LV27" s="632" t="str">
        <f t="shared" si="7"/>
        <v/>
      </c>
      <c r="LW27" s="632" t="str">
        <f t="shared" si="8"/>
        <v/>
      </c>
      <c r="LX27" s="632" t="str">
        <f t="shared" si="9"/>
        <v/>
      </c>
      <c r="LY27" s="852"/>
      <c r="LZ27" s="637" t="str">
        <f t="shared" si="10"/>
        <v/>
      </c>
      <c r="MA27" s="635" t="str">
        <f t="shared" si="11"/>
        <v/>
      </c>
      <c r="MB27" s="632" t="str">
        <f t="shared" si="12"/>
        <v/>
      </c>
      <c r="MC27" s="632" t="str">
        <f t="shared" si="13"/>
        <v/>
      </c>
      <c r="MD27" s="632" t="str">
        <f t="shared" si="14"/>
        <v/>
      </c>
      <c r="ME27" s="632" t="str">
        <f t="shared" si="15"/>
        <v/>
      </c>
      <c r="MF27" s="852"/>
      <c r="MG27" s="637">
        <v>22</v>
      </c>
      <c r="MH27" s="635" t="str">
        <f t="shared" si="16"/>
        <v/>
      </c>
      <c r="MI27" s="632" t="str">
        <f t="shared" si="17"/>
        <v/>
      </c>
      <c r="MJ27" s="632" t="str">
        <f t="shared" si="18"/>
        <v/>
      </c>
      <c r="MK27" s="632" t="str">
        <f t="shared" si="19"/>
        <v/>
      </c>
      <c r="ML27" s="632" t="str">
        <f t="shared" si="20"/>
        <v/>
      </c>
      <c r="MM27" s="852"/>
      <c r="MN27" s="637">
        <v>22</v>
      </c>
      <c r="MO27" s="635" t="str">
        <f t="shared" si="21"/>
        <v/>
      </c>
      <c r="MP27" s="632" t="str">
        <f t="shared" si="22"/>
        <v/>
      </c>
      <c r="MQ27" s="632" t="str">
        <f t="shared" si="23"/>
        <v/>
      </c>
      <c r="MR27" s="632" t="str">
        <f t="shared" si="24"/>
        <v/>
      </c>
      <c r="MS27" s="632" t="str">
        <f t="shared" si="25"/>
        <v/>
      </c>
      <c r="MT27" s="852"/>
      <c r="MU27" s="637">
        <v>22</v>
      </c>
      <c r="MV27" s="635" t="str">
        <f t="shared" si="26"/>
        <v/>
      </c>
      <c r="MW27" s="632" t="str">
        <f t="shared" si="27"/>
        <v/>
      </c>
      <c r="MX27" s="632" t="str">
        <f t="shared" si="28"/>
        <v/>
      </c>
      <c r="MY27" s="632" t="str">
        <f t="shared" si="29"/>
        <v/>
      </c>
      <c r="MZ27" s="632" t="str">
        <f t="shared" si="30"/>
        <v/>
      </c>
      <c r="NA27" s="852"/>
      <c r="NB27" s="637">
        <v>22</v>
      </c>
      <c r="NC27" s="635" t="str">
        <f t="shared" si="31"/>
        <v/>
      </c>
      <c r="ND27" s="632" t="str">
        <f t="shared" si="32"/>
        <v/>
      </c>
      <c r="NE27" s="632" t="str">
        <f t="shared" si="33"/>
        <v/>
      </c>
      <c r="NF27" s="632" t="str">
        <f t="shared" si="34"/>
        <v/>
      </c>
      <c r="NG27" s="632" t="str">
        <f t="shared" si="35"/>
        <v/>
      </c>
      <c r="NH27" s="852"/>
      <c r="NI27" s="637">
        <v>22</v>
      </c>
      <c r="NJ27" s="635" t="str">
        <f t="shared" si="36"/>
        <v/>
      </c>
      <c r="NK27" s="632" t="str">
        <f t="shared" si="37"/>
        <v/>
      </c>
      <c r="NL27" s="632" t="str">
        <f t="shared" si="38"/>
        <v/>
      </c>
      <c r="NM27" s="632" t="str">
        <f t="shared" si="39"/>
        <v/>
      </c>
      <c r="NN27" s="632" t="str">
        <f t="shared" si="40"/>
        <v/>
      </c>
      <c r="NO27" s="852"/>
      <c r="NP27" s="637">
        <v>22</v>
      </c>
      <c r="NQ27" s="635" t="str">
        <f t="shared" si="41"/>
        <v/>
      </c>
      <c r="NR27" s="632" t="str">
        <f t="shared" si="42"/>
        <v/>
      </c>
      <c r="NS27" s="632" t="str">
        <f t="shared" si="43"/>
        <v/>
      </c>
      <c r="NT27" s="632" t="str">
        <f t="shared" si="44"/>
        <v/>
      </c>
      <c r="NU27" s="632" t="str">
        <f t="shared" si="45"/>
        <v/>
      </c>
      <c r="NV27" s="852"/>
      <c r="NW27" s="637">
        <v>22</v>
      </c>
      <c r="NX27" s="635" t="str">
        <f t="shared" si="46"/>
        <v/>
      </c>
      <c r="NY27" s="632" t="str">
        <f t="shared" si="47"/>
        <v/>
      </c>
      <c r="NZ27" s="632" t="str">
        <f t="shared" si="48"/>
        <v/>
      </c>
      <c r="OA27" s="632" t="str">
        <f t="shared" si="49"/>
        <v/>
      </c>
      <c r="OB27" s="632" t="str">
        <f t="shared" si="50"/>
        <v/>
      </c>
      <c r="OC27" s="852"/>
      <c r="OD27" s="637">
        <v>22</v>
      </c>
      <c r="OE27" s="635" t="str">
        <f t="shared" si="51"/>
        <v/>
      </c>
      <c r="OF27" s="632" t="str">
        <f t="shared" si="52"/>
        <v/>
      </c>
      <c r="OG27" s="632" t="str">
        <f t="shared" si="53"/>
        <v/>
      </c>
      <c r="OH27" s="632" t="str">
        <f t="shared" si="54"/>
        <v/>
      </c>
      <c r="OI27" s="632" t="str">
        <f t="shared" si="55"/>
        <v/>
      </c>
      <c r="OJ27" s="852"/>
      <c r="OK27" s="637">
        <v>22</v>
      </c>
      <c r="OL27" s="635" t="str">
        <f t="shared" si="56"/>
        <v/>
      </c>
      <c r="OM27" s="632" t="str">
        <f t="shared" si="57"/>
        <v/>
      </c>
      <c r="ON27" s="632" t="str">
        <f t="shared" si="58"/>
        <v/>
      </c>
      <c r="OO27" s="632" t="str">
        <f t="shared" si="59"/>
        <v/>
      </c>
      <c r="OP27" s="632" t="str">
        <f t="shared" si="60"/>
        <v/>
      </c>
      <c r="OQ27" s="852"/>
      <c r="OR27" s="637">
        <v>22</v>
      </c>
      <c r="OS27" s="635" t="str">
        <f t="shared" si="61"/>
        <v/>
      </c>
      <c r="OT27" s="632" t="str">
        <f t="shared" si="62"/>
        <v/>
      </c>
      <c r="OU27" s="632" t="str">
        <f t="shared" si="63"/>
        <v/>
      </c>
      <c r="OV27" s="632" t="str">
        <f t="shared" si="64"/>
        <v/>
      </c>
      <c r="OW27" s="632" t="str">
        <f t="shared" si="65"/>
        <v/>
      </c>
      <c r="OX27" s="852"/>
      <c r="OY27" s="641">
        <v>22</v>
      </c>
      <c r="OZ27" s="640" t="str">
        <f t="shared" si="66"/>
        <v/>
      </c>
      <c r="PA27" s="633" t="str">
        <f t="shared" si="67"/>
        <v/>
      </c>
      <c r="PB27" s="633" t="str">
        <f t="shared" si="68"/>
        <v/>
      </c>
      <c r="PC27" s="633" t="str">
        <f t="shared" si="69"/>
        <v/>
      </c>
      <c r="PD27" s="633" t="str">
        <f t="shared" si="70"/>
        <v/>
      </c>
      <c r="PE27" s="852"/>
      <c r="PF27" s="632">
        <v>22</v>
      </c>
      <c r="PG27" s="635" t="str">
        <f t="shared" si="71"/>
        <v/>
      </c>
      <c r="PH27" s="632" t="str">
        <f t="shared" si="72"/>
        <v/>
      </c>
      <c r="PI27" s="632" t="str">
        <f t="shared" si="73"/>
        <v/>
      </c>
      <c r="PJ27" s="632" t="str">
        <f t="shared" si="74"/>
        <v/>
      </c>
      <c r="PK27" s="632" t="str">
        <f t="shared" si="75"/>
        <v/>
      </c>
      <c r="PL27" s="852"/>
    </row>
    <row r="28" spans="1:428">
      <c r="A28" s="850"/>
      <c r="B28" s="850"/>
      <c r="C28" s="615"/>
      <c r="D28" s="612"/>
      <c r="E28" s="612"/>
      <c r="F28" s="695"/>
      <c r="G28" s="904"/>
      <c r="H28" s="905"/>
      <c r="I28" s="905"/>
      <c r="J28" s="905"/>
      <c r="K28" s="905"/>
      <c r="L28" s="905"/>
      <c r="M28" s="906"/>
      <c r="N28" s="694"/>
      <c r="O28" s="612"/>
      <c r="Y28" s="612"/>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c r="BA28" s="612"/>
      <c r="BB28" s="612"/>
      <c r="BC28" s="612"/>
      <c r="BD28" s="612"/>
      <c r="BE28" s="612"/>
      <c r="BF28" s="612"/>
      <c r="BG28" s="612"/>
      <c r="BH28" s="612"/>
      <c r="BI28" s="612"/>
      <c r="BJ28" s="612"/>
      <c r="BK28" s="612"/>
      <c r="BL28" s="612"/>
      <c r="BM28" s="612"/>
      <c r="BN28" s="612"/>
      <c r="BO28" s="612"/>
      <c r="BP28" s="612"/>
      <c r="BQ28" s="612"/>
      <c r="BR28" s="612"/>
      <c r="BS28" s="612"/>
      <c r="BT28" s="612"/>
      <c r="BU28" s="612"/>
      <c r="BV28" s="612"/>
      <c r="BW28" s="612"/>
      <c r="BX28" s="612"/>
      <c r="BY28" s="612"/>
      <c r="BZ28" s="612"/>
      <c r="CA28" s="612"/>
      <c r="CB28" s="612"/>
      <c r="CC28" s="612"/>
      <c r="CD28" s="612"/>
      <c r="CE28" s="612"/>
      <c r="CF28" s="612"/>
      <c r="CG28" s="612"/>
      <c r="CH28" s="612"/>
      <c r="CI28" s="612"/>
      <c r="CJ28" s="612"/>
      <c r="CK28" s="612"/>
      <c r="CL28" s="612"/>
      <c r="CM28" s="612"/>
      <c r="CN28" s="612"/>
      <c r="CO28" s="612"/>
      <c r="CP28" s="612"/>
      <c r="CQ28" s="612"/>
      <c r="CR28" s="612"/>
      <c r="CS28" s="612"/>
      <c r="CT28" s="612"/>
      <c r="CU28" s="612"/>
      <c r="CV28" s="612"/>
      <c r="CW28" s="612"/>
      <c r="CX28" s="612"/>
      <c r="CY28" s="612"/>
      <c r="CZ28" s="612"/>
      <c r="DA28" s="612"/>
      <c r="DB28" s="612"/>
      <c r="DC28" s="612"/>
      <c r="DD28" s="612"/>
      <c r="DE28" s="612"/>
      <c r="DF28" s="612"/>
      <c r="DG28" s="612"/>
      <c r="DH28" s="612"/>
      <c r="DI28" s="612"/>
      <c r="DJ28" s="612"/>
      <c r="DK28" s="612"/>
      <c r="DL28" s="612"/>
      <c r="DM28" s="612"/>
      <c r="DN28" s="612"/>
      <c r="DO28" s="612"/>
      <c r="DP28" s="612"/>
      <c r="DQ28" s="612"/>
      <c r="DR28" s="612"/>
      <c r="DS28" s="612"/>
      <c r="DT28" s="612"/>
      <c r="DU28" s="612"/>
      <c r="DV28" s="612"/>
      <c r="DW28" s="612"/>
      <c r="DX28" s="612"/>
      <c r="DY28" s="612"/>
      <c r="DZ28" s="612"/>
      <c r="EA28" s="612"/>
      <c r="EB28" s="612"/>
      <c r="EC28" s="612"/>
      <c r="ED28" s="612"/>
      <c r="EE28" s="612"/>
      <c r="EF28" s="612"/>
      <c r="EG28" s="612"/>
      <c r="EH28" s="612"/>
      <c r="EI28" s="612"/>
      <c r="EJ28" s="612"/>
      <c r="EK28" s="606">
        <v>23</v>
      </c>
      <c r="EL28" s="657"/>
      <c r="EM28" s="607" t="str">
        <f t="shared" si="76"/>
        <v>FEN VE TEKNOLOJİ</v>
      </c>
      <c r="EN28" s="660">
        <v>1020</v>
      </c>
      <c r="EO28" s="605"/>
      <c r="EP28" s="605"/>
      <c r="EQ28" s="860"/>
      <c r="ER28" s="606">
        <v>23</v>
      </c>
      <c r="ES28" s="657"/>
      <c r="ET28" s="607" t="str">
        <f t="shared" si="77"/>
        <v>6/B</v>
      </c>
      <c r="EU28" s="658">
        <v>1083</v>
      </c>
      <c r="EV28" s="605"/>
      <c r="EW28" s="605"/>
      <c r="EX28" s="860"/>
      <c r="EY28" s="606">
        <v>23</v>
      </c>
      <c r="EZ28" s="657"/>
      <c r="FA28" s="607" t="str">
        <f t="shared" si="78"/>
        <v>6/C</v>
      </c>
      <c r="FB28" s="658">
        <v>1139</v>
      </c>
      <c r="FC28" s="605"/>
      <c r="FD28" s="605"/>
      <c r="FE28" s="860"/>
      <c r="FF28" s="606">
        <v>23</v>
      </c>
      <c r="FG28" s="657"/>
      <c r="FH28" s="607" t="str">
        <f t="shared" si="79"/>
        <v>6/D</v>
      </c>
      <c r="FI28" s="658">
        <v>1194</v>
      </c>
      <c r="FJ28" s="605"/>
      <c r="FK28" s="605"/>
      <c r="FL28" s="860"/>
      <c r="FM28" s="606">
        <v>23</v>
      </c>
      <c r="FN28" s="608"/>
      <c r="FO28" s="607" t="str">
        <f t="shared" si="0"/>
        <v>7/A</v>
      </c>
      <c r="FP28" s="605">
        <v>856</v>
      </c>
      <c r="FQ28" s="605" t="s">
        <v>149</v>
      </c>
      <c r="FR28" s="605" t="s">
        <v>149</v>
      </c>
      <c r="FS28" s="860"/>
      <c r="FT28" s="606">
        <v>23</v>
      </c>
      <c r="FU28" s="657"/>
      <c r="FV28" s="607" t="str">
        <f t="shared" si="1"/>
        <v>7/B</v>
      </c>
      <c r="FW28" s="658">
        <v>1411</v>
      </c>
      <c r="FX28" s="605"/>
      <c r="FY28" s="605"/>
      <c r="FZ28" s="860"/>
      <c r="GA28" s="606">
        <v>23</v>
      </c>
      <c r="GB28" s="657"/>
      <c r="GC28" s="607" t="str">
        <f t="shared" si="2"/>
        <v>BEDEN EĞİTİMİ</v>
      </c>
      <c r="GD28" s="658">
        <v>909</v>
      </c>
      <c r="GE28" s="605"/>
      <c r="GF28" s="605"/>
      <c r="GG28" s="860"/>
      <c r="GH28" s="606">
        <v>23</v>
      </c>
      <c r="GI28" s="657"/>
      <c r="GJ28" s="607" t="str">
        <f t="shared" si="3"/>
        <v>7/D</v>
      </c>
      <c r="GK28" s="658">
        <v>864</v>
      </c>
      <c r="GL28" s="605"/>
      <c r="GM28" s="605"/>
      <c r="GN28" s="860"/>
      <c r="GO28" s="606">
        <v>23</v>
      </c>
      <c r="GP28" s="657"/>
      <c r="GQ28" s="607" t="str">
        <f t="shared" si="4"/>
        <v>8/A</v>
      </c>
      <c r="GR28" s="658">
        <v>328</v>
      </c>
      <c r="GS28" s="605"/>
      <c r="GT28" s="605"/>
      <c r="GU28" s="860"/>
      <c r="GV28" s="606">
        <v>23</v>
      </c>
      <c r="GW28" s="657"/>
      <c r="GX28" s="607" t="str">
        <f t="shared" si="80"/>
        <v>8/B</v>
      </c>
      <c r="GY28" s="658">
        <v>536</v>
      </c>
      <c r="GZ28" s="605"/>
      <c r="HA28" s="605"/>
      <c r="HB28" s="860"/>
      <c r="HC28" s="606">
        <v>23</v>
      </c>
      <c r="HD28" s="657"/>
      <c r="HE28" s="607" t="str">
        <f t="shared" si="81"/>
        <v>8/C</v>
      </c>
      <c r="HF28" s="658">
        <v>768</v>
      </c>
      <c r="HG28" s="605"/>
      <c r="HH28" s="605"/>
      <c r="HI28" s="860"/>
      <c r="HJ28" s="606">
        <v>23</v>
      </c>
      <c r="HK28" s="608" t="s">
        <v>149</v>
      </c>
      <c r="HL28" s="607" t="str">
        <f t="shared" si="82"/>
        <v>8/D</v>
      </c>
      <c r="HM28" s="605" t="s">
        <v>149</v>
      </c>
      <c r="HN28" s="605"/>
      <c r="HO28" s="605"/>
      <c r="HP28" s="860"/>
      <c r="HQ28" s="606">
        <v>23</v>
      </c>
      <c r="HR28" s="608" t="s">
        <v>934</v>
      </c>
      <c r="HS28" s="605" t="s">
        <v>14</v>
      </c>
      <c r="HT28" s="605">
        <v>1188</v>
      </c>
      <c r="HU28" s="605"/>
      <c r="HV28" s="605"/>
      <c r="HW28" s="860"/>
      <c r="HX28" s="606">
        <v>23</v>
      </c>
      <c r="HY28" s="608" t="s">
        <v>931</v>
      </c>
      <c r="HZ28" s="607" t="str">
        <f>'okul-örtmen bilgi'!$B$49</f>
        <v>7/A</v>
      </c>
      <c r="IA28" s="605">
        <v>856</v>
      </c>
      <c r="IB28" s="605"/>
      <c r="IC28" s="605"/>
      <c r="ID28" s="860"/>
      <c r="IE28" s="615"/>
      <c r="IF28" s="615"/>
      <c r="IG28" s="615"/>
      <c r="IH28" s="615"/>
      <c r="II28" s="615"/>
      <c r="IJ28" s="615"/>
      <c r="IK28" s="615"/>
      <c r="IL28" s="615"/>
      <c r="IM28" s="615"/>
      <c r="IN28" s="615"/>
      <c r="IO28" s="615"/>
      <c r="IP28" s="615"/>
      <c r="IQ28" s="615"/>
      <c r="IR28" s="615"/>
      <c r="IS28" s="615"/>
      <c r="IT28" s="615"/>
      <c r="IU28" s="615"/>
      <c r="IV28" s="615"/>
      <c r="IW28" s="615"/>
      <c r="IX28" s="615"/>
      <c r="IY28" s="615"/>
      <c r="IZ28" s="615"/>
      <c r="JA28" s="615"/>
      <c r="JB28" s="615"/>
      <c r="JC28" s="615"/>
      <c r="JD28" s="615"/>
      <c r="JE28" s="615"/>
      <c r="JF28" s="615"/>
      <c r="JG28" s="615"/>
      <c r="JH28" s="615"/>
      <c r="JI28" s="615"/>
      <c r="JJ28" s="615"/>
      <c r="JK28" s="615"/>
      <c r="JL28" s="615"/>
      <c r="JM28" s="615"/>
      <c r="JN28" s="615"/>
      <c r="JO28" s="615"/>
      <c r="JP28" s="615"/>
      <c r="JQ28" s="615"/>
      <c r="JR28" s="615"/>
      <c r="JS28" s="615"/>
      <c r="JT28" s="615"/>
      <c r="JU28" s="615"/>
      <c r="JV28" s="615"/>
      <c r="JW28" s="615"/>
      <c r="JX28" s="615"/>
      <c r="JY28" s="615"/>
      <c r="JZ28" s="624"/>
      <c r="KA28" s="606">
        <v>23</v>
      </c>
      <c r="KB28" s="708" t="s">
        <v>149</v>
      </c>
      <c r="KC28" s="607" t="str">
        <f t="shared" si="83"/>
        <v>7/A</v>
      </c>
      <c r="KD28" s="707" t="s">
        <v>149</v>
      </c>
      <c r="KE28" s="707" t="s">
        <v>149</v>
      </c>
      <c r="KF28" s="707" t="s">
        <v>149</v>
      </c>
      <c r="KG28" s="858"/>
      <c r="KH28" s="606">
        <v>23</v>
      </c>
      <c r="KI28" s="657" t="s">
        <v>149</v>
      </c>
      <c r="KJ28" s="657" t="s">
        <v>149</v>
      </c>
      <c r="KK28" s="657" t="s">
        <v>149</v>
      </c>
      <c r="KL28" s="657" t="s">
        <v>149</v>
      </c>
      <c r="KM28" s="657" t="s">
        <v>149</v>
      </c>
      <c r="KN28" s="858"/>
      <c r="KO28" s="615"/>
      <c r="KP28" s="615"/>
      <c r="KQ28" s="615"/>
      <c r="KR28" s="615"/>
      <c r="KS28" s="615"/>
      <c r="KT28" s="615"/>
      <c r="KU28" s="615"/>
      <c r="KV28" s="615"/>
      <c r="KW28" s="615"/>
      <c r="KX28" s="615"/>
      <c r="KY28" s="615"/>
      <c r="KZ28" s="615"/>
      <c r="LA28" s="615"/>
      <c r="LB28" s="615"/>
      <c r="LC28" s="615"/>
      <c r="LD28" s="615"/>
      <c r="LE28" s="615"/>
      <c r="LF28" s="615"/>
      <c r="LG28" s="615"/>
      <c r="LH28" s="615"/>
      <c r="LI28" s="615"/>
      <c r="LJ28" s="615"/>
      <c r="LK28" s="615"/>
      <c r="LL28" s="615"/>
      <c r="LM28" s="615"/>
      <c r="LN28" s="615"/>
      <c r="LO28" s="615"/>
      <c r="LP28" s="615"/>
      <c r="LQ28" s="615"/>
      <c r="LR28" s="615"/>
      <c r="LS28" s="627">
        <v>23</v>
      </c>
      <c r="LT28" s="635" t="str">
        <f t="shared" si="5"/>
        <v/>
      </c>
      <c r="LU28" s="632" t="str">
        <f t="shared" si="6"/>
        <v/>
      </c>
      <c r="LV28" s="632" t="str">
        <f t="shared" si="7"/>
        <v/>
      </c>
      <c r="LW28" s="632" t="str">
        <f t="shared" si="8"/>
        <v/>
      </c>
      <c r="LX28" s="632" t="str">
        <f t="shared" si="9"/>
        <v/>
      </c>
      <c r="LY28" s="852"/>
      <c r="LZ28" s="637" t="str">
        <f t="shared" si="10"/>
        <v/>
      </c>
      <c r="MA28" s="635" t="str">
        <f t="shared" si="11"/>
        <v/>
      </c>
      <c r="MB28" s="632" t="str">
        <f t="shared" si="12"/>
        <v/>
      </c>
      <c r="MC28" s="632" t="str">
        <f t="shared" si="13"/>
        <v/>
      </c>
      <c r="MD28" s="632" t="str">
        <f t="shared" si="14"/>
        <v/>
      </c>
      <c r="ME28" s="632" t="str">
        <f t="shared" si="15"/>
        <v/>
      </c>
      <c r="MF28" s="852"/>
      <c r="MG28" s="637">
        <v>23</v>
      </c>
      <c r="MH28" s="635" t="str">
        <f t="shared" si="16"/>
        <v/>
      </c>
      <c r="MI28" s="632" t="str">
        <f t="shared" si="17"/>
        <v/>
      </c>
      <c r="MJ28" s="632" t="str">
        <f t="shared" si="18"/>
        <v/>
      </c>
      <c r="MK28" s="632" t="str">
        <f t="shared" si="19"/>
        <v/>
      </c>
      <c r="ML28" s="632" t="str">
        <f t="shared" si="20"/>
        <v/>
      </c>
      <c r="MM28" s="852"/>
      <c r="MN28" s="637">
        <v>23</v>
      </c>
      <c r="MO28" s="635" t="str">
        <f t="shared" si="21"/>
        <v/>
      </c>
      <c r="MP28" s="632" t="str">
        <f t="shared" si="22"/>
        <v/>
      </c>
      <c r="MQ28" s="632" t="str">
        <f t="shared" si="23"/>
        <v/>
      </c>
      <c r="MR28" s="632" t="str">
        <f t="shared" si="24"/>
        <v/>
      </c>
      <c r="MS28" s="632" t="str">
        <f t="shared" si="25"/>
        <v/>
      </c>
      <c r="MT28" s="852"/>
      <c r="MU28" s="637">
        <v>23</v>
      </c>
      <c r="MV28" s="635" t="str">
        <f t="shared" si="26"/>
        <v/>
      </c>
      <c r="MW28" s="632" t="str">
        <f t="shared" si="27"/>
        <v/>
      </c>
      <c r="MX28" s="632" t="str">
        <f t="shared" si="28"/>
        <v/>
      </c>
      <c r="MY28" s="632" t="str">
        <f t="shared" si="29"/>
        <v/>
      </c>
      <c r="MZ28" s="632" t="str">
        <f t="shared" si="30"/>
        <v/>
      </c>
      <c r="NA28" s="852"/>
      <c r="NB28" s="637">
        <v>23</v>
      </c>
      <c r="NC28" s="635" t="str">
        <f t="shared" si="31"/>
        <v/>
      </c>
      <c r="ND28" s="632" t="str">
        <f t="shared" si="32"/>
        <v/>
      </c>
      <c r="NE28" s="632" t="str">
        <f t="shared" si="33"/>
        <v/>
      </c>
      <c r="NF28" s="632" t="str">
        <f t="shared" si="34"/>
        <v/>
      </c>
      <c r="NG28" s="632" t="str">
        <f t="shared" si="35"/>
        <v/>
      </c>
      <c r="NH28" s="852"/>
      <c r="NI28" s="637">
        <v>23</v>
      </c>
      <c r="NJ28" s="635" t="str">
        <f t="shared" si="36"/>
        <v/>
      </c>
      <c r="NK28" s="632" t="str">
        <f t="shared" si="37"/>
        <v/>
      </c>
      <c r="NL28" s="632" t="str">
        <f t="shared" si="38"/>
        <v/>
      </c>
      <c r="NM28" s="632" t="str">
        <f t="shared" si="39"/>
        <v/>
      </c>
      <c r="NN28" s="632" t="str">
        <f t="shared" si="40"/>
        <v/>
      </c>
      <c r="NO28" s="852"/>
      <c r="NP28" s="637">
        <v>23</v>
      </c>
      <c r="NQ28" s="635" t="str">
        <f t="shared" si="41"/>
        <v/>
      </c>
      <c r="NR28" s="632" t="str">
        <f t="shared" si="42"/>
        <v/>
      </c>
      <c r="NS28" s="632" t="str">
        <f t="shared" si="43"/>
        <v/>
      </c>
      <c r="NT28" s="632" t="str">
        <f t="shared" si="44"/>
        <v/>
      </c>
      <c r="NU28" s="632" t="str">
        <f t="shared" si="45"/>
        <v/>
      </c>
      <c r="NV28" s="852"/>
      <c r="NW28" s="637">
        <v>23</v>
      </c>
      <c r="NX28" s="635" t="str">
        <f t="shared" si="46"/>
        <v/>
      </c>
      <c r="NY28" s="632" t="str">
        <f t="shared" si="47"/>
        <v/>
      </c>
      <c r="NZ28" s="632" t="str">
        <f t="shared" si="48"/>
        <v/>
      </c>
      <c r="OA28" s="632" t="str">
        <f t="shared" si="49"/>
        <v/>
      </c>
      <c r="OB28" s="632" t="str">
        <f t="shared" si="50"/>
        <v/>
      </c>
      <c r="OC28" s="852"/>
      <c r="OD28" s="637">
        <v>23</v>
      </c>
      <c r="OE28" s="635" t="str">
        <f t="shared" si="51"/>
        <v/>
      </c>
      <c r="OF28" s="632" t="str">
        <f t="shared" si="52"/>
        <v/>
      </c>
      <c r="OG28" s="632" t="str">
        <f t="shared" si="53"/>
        <v/>
      </c>
      <c r="OH28" s="632" t="str">
        <f t="shared" si="54"/>
        <v/>
      </c>
      <c r="OI28" s="632" t="str">
        <f t="shared" si="55"/>
        <v/>
      </c>
      <c r="OJ28" s="852"/>
      <c r="OK28" s="637">
        <v>23</v>
      </c>
      <c r="OL28" s="635" t="str">
        <f t="shared" si="56"/>
        <v/>
      </c>
      <c r="OM28" s="632" t="str">
        <f t="shared" si="57"/>
        <v/>
      </c>
      <c r="ON28" s="632" t="str">
        <f t="shared" si="58"/>
        <v/>
      </c>
      <c r="OO28" s="632" t="str">
        <f t="shared" si="59"/>
        <v/>
      </c>
      <c r="OP28" s="632" t="str">
        <f t="shared" si="60"/>
        <v/>
      </c>
      <c r="OQ28" s="852"/>
      <c r="OR28" s="637">
        <v>23</v>
      </c>
      <c r="OS28" s="635" t="str">
        <f t="shared" si="61"/>
        <v/>
      </c>
      <c r="OT28" s="632" t="str">
        <f t="shared" si="62"/>
        <v/>
      </c>
      <c r="OU28" s="632" t="str">
        <f t="shared" si="63"/>
        <v/>
      </c>
      <c r="OV28" s="632" t="str">
        <f t="shared" si="64"/>
        <v/>
      </c>
      <c r="OW28" s="632" t="str">
        <f t="shared" si="65"/>
        <v/>
      </c>
      <c r="OX28" s="852"/>
      <c r="OY28" s="641">
        <v>23</v>
      </c>
      <c r="OZ28" s="640" t="str">
        <f t="shared" si="66"/>
        <v/>
      </c>
      <c r="PA28" s="633" t="str">
        <f t="shared" si="67"/>
        <v/>
      </c>
      <c r="PB28" s="633" t="str">
        <f t="shared" si="68"/>
        <v/>
      </c>
      <c r="PC28" s="633" t="str">
        <f t="shared" si="69"/>
        <v/>
      </c>
      <c r="PD28" s="633" t="str">
        <f t="shared" si="70"/>
        <v/>
      </c>
      <c r="PE28" s="852"/>
      <c r="PF28" s="632">
        <v>23</v>
      </c>
      <c r="PG28" s="635" t="str">
        <f t="shared" si="71"/>
        <v/>
      </c>
      <c r="PH28" s="632" t="str">
        <f t="shared" si="72"/>
        <v/>
      </c>
      <c r="PI28" s="632" t="str">
        <f t="shared" si="73"/>
        <v/>
      </c>
      <c r="PJ28" s="632" t="str">
        <f t="shared" si="74"/>
        <v/>
      </c>
      <c r="PK28" s="632" t="str">
        <f t="shared" si="75"/>
        <v/>
      </c>
      <c r="PL28" s="852"/>
    </row>
    <row r="29" spans="1:428">
      <c r="A29" s="850"/>
      <c r="B29" s="850"/>
      <c r="C29" s="615"/>
      <c r="D29" s="612"/>
      <c r="E29" s="612"/>
      <c r="F29" s="695"/>
      <c r="G29" s="904"/>
      <c r="H29" s="905"/>
      <c r="I29" s="905"/>
      <c r="J29" s="905"/>
      <c r="K29" s="905"/>
      <c r="L29" s="905"/>
      <c r="M29" s="906"/>
      <c r="N29" s="694"/>
      <c r="O29" s="612"/>
      <c r="Y29" s="612"/>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c r="BA29" s="612"/>
      <c r="BB29" s="612"/>
      <c r="BC29" s="612"/>
      <c r="BD29" s="612"/>
      <c r="BE29" s="612"/>
      <c r="BF29" s="612"/>
      <c r="BG29" s="612"/>
      <c r="BH29" s="612"/>
      <c r="BI29" s="612"/>
      <c r="BJ29" s="612"/>
      <c r="BK29" s="612"/>
      <c r="BL29" s="612"/>
      <c r="BM29" s="612"/>
      <c r="BN29" s="612"/>
      <c r="BO29" s="612"/>
      <c r="BP29" s="612"/>
      <c r="BQ29" s="612"/>
      <c r="BR29" s="612"/>
      <c r="BS29" s="612"/>
      <c r="BT29" s="612"/>
      <c r="BU29" s="612"/>
      <c r="BV29" s="612"/>
      <c r="BW29" s="612"/>
      <c r="BX29" s="612"/>
      <c r="BY29" s="612"/>
      <c r="BZ29" s="612"/>
      <c r="CA29" s="612"/>
      <c r="CB29" s="612"/>
      <c r="CC29" s="612"/>
      <c r="CD29" s="612"/>
      <c r="CE29" s="612"/>
      <c r="CF29" s="612"/>
      <c r="CG29" s="612"/>
      <c r="CH29" s="612"/>
      <c r="CI29" s="612"/>
      <c r="CJ29" s="612"/>
      <c r="CK29" s="612"/>
      <c r="CL29" s="612"/>
      <c r="CM29" s="612"/>
      <c r="CN29" s="612"/>
      <c r="CO29" s="612"/>
      <c r="CP29" s="612"/>
      <c r="CQ29" s="612"/>
      <c r="CR29" s="612"/>
      <c r="CS29" s="612"/>
      <c r="CT29" s="612"/>
      <c r="CU29" s="612"/>
      <c r="CV29" s="612"/>
      <c r="CW29" s="612"/>
      <c r="CX29" s="612"/>
      <c r="CY29" s="612"/>
      <c r="CZ29" s="612"/>
      <c r="DA29" s="612"/>
      <c r="DB29" s="612"/>
      <c r="DC29" s="612"/>
      <c r="DD29" s="612"/>
      <c r="DE29" s="612"/>
      <c r="DF29" s="612"/>
      <c r="DG29" s="612"/>
      <c r="DH29" s="612"/>
      <c r="DI29" s="612"/>
      <c r="DJ29" s="612"/>
      <c r="DK29" s="612"/>
      <c r="DL29" s="612"/>
      <c r="DM29" s="612"/>
      <c r="DN29" s="612"/>
      <c r="DO29" s="612"/>
      <c r="DP29" s="612"/>
      <c r="DQ29" s="612"/>
      <c r="DR29" s="612"/>
      <c r="DS29" s="612"/>
      <c r="DT29" s="612"/>
      <c r="DU29" s="612"/>
      <c r="DV29" s="612"/>
      <c r="DW29" s="612"/>
      <c r="DX29" s="612"/>
      <c r="DY29" s="612"/>
      <c r="DZ29" s="612"/>
      <c r="EA29" s="612"/>
      <c r="EB29" s="612"/>
      <c r="EC29" s="612"/>
      <c r="ED29" s="612"/>
      <c r="EE29" s="612"/>
      <c r="EF29" s="612"/>
      <c r="EG29" s="612"/>
      <c r="EH29" s="612"/>
      <c r="EI29" s="612"/>
      <c r="EJ29" s="612"/>
      <c r="EK29" s="606">
        <v>24</v>
      </c>
      <c r="EL29" s="657"/>
      <c r="EM29" s="607" t="str">
        <f t="shared" si="76"/>
        <v>FEN VE TEKNOLOJİ</v>
      </c>
      <c r="EN29" s="660">
        <v>1021</v>
      </c>
      <c r="EO29" s="605"/>
      <c r="EP29" s="605"/>
      <c r="EQ29" s="860"/>
      <c r="ER29" s="606">
        <v>24</v>
      </c>
      <c r="ES29" s="657"/>
      <c r="ET29" s="607" t="str">
        <f t="shared" si="77"/>
        <v>6/B</v>
      </c>
      <c r="EU29" s="658">
        <v>1084</v>
      </c>
      <c r="EV29" s="605"/>
      <c r="EW29" s="605"/>
      <c r="EX29" s="860"/>
      <c r="EY29" s="606">
        <v>24</v>
      </c>
      <c r="EZ29" s="657"/>
      <c r="FA29" s="607" t="str">
        <f t="shared" si="78"/>
        <v>6/C</v>
      </c>
      <c r="FB29" s="658">
        <v>1143</v>
      </c>
      <c r="FC29" s="605"/>
      <c r="FD29" s="605"/>
      <c r="FE29" s="860"/>
      <c r="FF29" s="606">
        <v>24</v>
      </c>
      <c r="FG29" s="657"/>
      <c r="FH29" s="607" t="str">
        <f t="shared" si="79"/>
        <v>6/D</v>
      </c>
      <c r="FI29" s="658">
        <v>1198</v>
      </c>
      <c r="FJ29" s="605"/>
      <c r="FK29" s="605"/>
      <c r="FL29" s="860"/>
      <c r="FM29" s="606">
        <v>24</v>
      </c>
      <c r="FN29" s="657"/>
      <c r="FO29" s="607" t="str">
        <f t="shared" si="0"/>
        <v>7/A</v>
      </c>
      <c r="FP29" s="658">
        <v>935</v>
      </c>
      <c r="FQ29" s="605"/>
      <c r="FR29" s="605"/>
      <c r="FS29" s="860"/>
      <c r="FT29" s="606">
        <v>24</v>
      </c>
      <c r="FU29" s="657"/>
      <c r="FV29" s="607" t="str">
        <f t="shared" si="1"/>
        <v>7/B</v>
      </c>
      <c r="FW29" s="658">
        <v>1412</v>
      </c>
      <c r="FX29" s="605"/>
      <c r="FY29" s="605"/>
      <c r="FZ29" s="860"/>
      <c r="GA29" s="606">
        <v>24</v>
      </c>
      <c r="GB29" s="657"/>
      <c r="GC29" s="607" t="str">
        <f t="shared" si="2"/>
        <v>BEDEN EĞİTİMİ</v>
      </c>
      <c r="GD29" s="658">
        <v>910</v>
      </c>
      <c r="GE29" s="605"/>
      <c r="GF29" s="605"/>
      <c r="GG29" s="860"/>
      <c r="GH29" s="606">
        <v>24</v>
      </c>
      <c r="GI29" s="657"/>
      <c r="GJ29" s="607" t="str">
        <f t="shared" si="3"/>
        <v>7/D</v>
      </c>
      <c r="GK29" s="658">
        <v>865</v>
      </c>
      <c r="GL29" s="605"/>
      <c r="GM29" s="605"/>
      <c r="GN29" s="860"/>
      <c r="GO29" s="606">
        <v>24</v>
      </c>
      <c r="GP29" s="657"/>
      <c r="GQ29" s="607" t="str">
        <f t="shared" si="4"/>
        <v>8/A</v>
      </c>
      <c r="GR29" s="658">
        <v>341</v>
      </c>
      <c r="GS29" s="605"/>
      <c r="GT29" s="605"/>
      <c r="GU29" s="860"/>
      <c r="GV29" s="606">
        <v>24</v>
      </c>
      <c r="GW29" s="657"/>
      <c r="GX29" s="607" t="str">
        <f t="shared" si="80"/>
        <v>8/B</v>
      </c>
      <c r="GY29" s="658">
        <v>544</v>
      </c>
      <c r="GZ29" s="605"/>
      <c r="HA29" s="605"/>
      <c r="HB29" s="860"/>
      <c r="HC29" s="606">
        <v>24</v>
      </c>
      <c r="HD29" s="657"/>
      <c r="HE29" s="607" t="str">
        <f t="shared" si="81"/>
        <v>8/C</v>
      </c>
      <c r="HF29" s="658">
        <v>773</v>
      </c>
      <c r="HG29" s="605"/>
      <c r="HH29" s="605"/>
      <c r="HI29" s="860"/>
      <c r="HJ29" s="606">
        <v>24</v>
      </c>
      <c r="HK29" s="608" t="s">
        <v>149</v>
      </c>
      <c r="HL29" s="607" t="str">
        <f t="shared" si="82"/>
        <v>8/D</v>
      </c>
      <c r="HM29" s="605" t="s">
        <v>149</v>
      </c>
      <c r="HN29" s="605"/>
      <c r="HO29" s="605"/>
      <c r="HP29" s="860"/>
      <c r="HQ29" s="606">
        <v>24</v>
      </c>
      <c r="HR29" s="608" t="s">
        <v>692</v>
      </c>
      <c r="HS29" s="605" t="s">
        <v>15</v>
      </c>
      <c r="HT29" s="605">
        <v>166</v>
      </c>
      <c r="HU29" s="605"/>
      <c r="HV29" s="605"/>
      <c r="HW29" s="860"/>
      <c r="HX29" s="606">
        <v>24</v>
      </c>
      <c r="HY29" s="657" t="s">
        <v>897</v>
      </c>
      <c r="HZ29" s="607" t="str">
        <f>'okul-örtmen bilgi'!$B$49</f>
        <v>7/A</v>
      </c>
      <c r="IA29" s="658">
        <v>935</v>
      </c>
      <c r="IB29" s="605"/>
      <c r="IC29" s="605"/>
      <c r="ID29" s="860"/>
      <c r="IE29" s="615"/>
      <c r="IF29" s="615"/>
      <c r="IG29" s="615"/>
      <c r="IH29" s="615"/>
      <c r="II29" s="615"/>
      <c r="IJ29" s="615"/>
      <c r="IK29" s="615"/>
      <c r="IL29" s="615"/>
      <c r="IM29" s="615"/>
      <c r="IN29" s="615"/>
      <c r="IO29" s="615"/>
      <c r="IP29" s="615"/>
      <c r="IQ29" s="615"/>
      <c r="IR29" s="615"/>
      <c r="IS29" s="615"/>
      <c r="IT29" s="615"/>
      <c r="IU29" s="615"/>
      <c r="IV29" s="615"/>
      <c r="IW29" s="615"/>
      <c r="IX29" s="615"/>
      <c r="IY29" s="615"/>
      <c r="IZ29" s="615"/>
      <c r="JA29" s="615"/>
      <c r="JB29" s="615"/>
      <c r="JC29" s="615"/>
      <c r="JD29" s="615"/>
      <c r="JE29" s="615"/>
      <c r="JF29" s="615"/>
      <c r="JG29" s="615"/>
      <c r="JH29" s="615"/>
      <c r="JI29" s="615"/>
      <c r="JJ29" s="615"/>
      <c r="JK29" s="615"/>
      <c r="JL29" s="615"/>
      <c r="JM29" s="615"/>
      <c r="JN29" s="615"/>
      <c r="JO29" s="615"/>
      <c r="JP29" s="615"/>
      <c r="JQ29" s="615"/>
      <c r="JR29" s="615"/>
      <c r="JS29" s="615"/>
      <c r="JT29" s="615"/>
      <c r="JU29" s="615"/>
      <c r="JV29" s="615"/>
      <c r="JW29" s="615"/>
      <c r="JX29" s="615"/>
      <c r="JY29" s="615"/>
      <c r="JZ29" s="624"/>
      <c r="KA29" s="606">
        <v>24</v>
      </c>
      <c r="KB29" s="708" t="s">
        <v>149</v>
      </c>
      <c r="KC29" s="607" t="str">
        <f t="shared" si="83"/>
        <v>7/A</v>
      </c>
      <c r="KD29" s="707" t="s">
        <v>149</v>
      </c>
      <c r="KE29" s="707" t="s">
        <v>149</v>
      </c>
      <c r="KF29" s="707" t="s">
        <v>149</v>
      </c>
      <c r="KG29" s="858"/>
      <c r="KH29" s="606">
        <v>24</v>
      </c>
      <c r="KI29" s="657" t="s">
        <v>149</v>
      </c>
      <c r="KJ29" s="657" t="s">
        <v>149</v>
      </c>
      <c r="KK29" s="657" t="s">
        <v>149</v>
      </c>
      <c r="KL29" s="657" t="s">
        <v>149</v>
      </c>
      <c r="KM29" s="657" t="s">
        <v>149</v>
      </c>
      <c r="KN29" s="858"/>
      <c r="KO29" s="615"/>
      <c r="KP29" s="615"/>
      <c r="KQ29" s="615"/>
      <c r="KR29" s="615"/>
      <c r="KS29" s="615"/>
      <c r="KT29" s="615"/>
      <c r="KU29" s="615"/>
      <c r="KV29" s="615"/>
      <c r="KW29" s="615"/>
      <c r="KX29" s="615"/>
      <c r="KY29" s="615"/>
      <c r="KZ29" s="615"/>
      <c r="LA29" s="615"/>
      <c r="LB29" s="615"/>
      <c r="LC29" s="615"/>
      <c r="LD29" s="615"/>
      <c r="LE29" s="615"/>
      <c r="LF29" s="615"/>
      <c r="LG29" s="615"/>
      <c r="LH29" s="615"/>
      <c r="LI29" s="615"/>
      <c r="LJ29" s="615"/>
      <c r="LK29" s="615"/>
      <c r="LL29" s="615"/>
      <c r="LM29" s="615"/>
      <c r="LN29" s="615"/>
      <c r="LO29" s="615"/>
      <c r="LP29" s="615"/>
      <c r="LQ29" s="615"/>
      <c r="LR29" s="615"/>
      <c r="LS29" s="627">
        <v>24</v>
      </c>
      <c r="LT29" s="635" t="str">
        <f t="shared" si="5"/>
        <v/>
      </c>
      <c r="LU29" s="632" t="str">
        <f t="shared" si="6"/>
        <v/>
      </c>
      <c r="LV29" s="632" t="str">
        <f t="shared" si="7"/>
        <v/>
      </c>
      <c r="LW29" s="632" t="str">
        <f t="shared" si="8"/>
        <v/>
      </c>
      <c r="LX29" s="632" t="str">
        <f t="shared" si="9"/>
        <v/>
      </c>
      <c r="LY29" s="852"/>
      <c r="LZ29" s="637" t="str">
        <f t="shared" si="10"/>
        <v/>
      </c>
      <c r="MA29" s="635" t="str">
        <f t="shared" si="11"/>
        <v/>
      </c>
      <c r="MB29" s="632" t="str">
        <f t="shared" si="12"/>
        <v/>
      </c>
      <c r="MC29" s="632" t="str">
        <f t="shared" si="13"/>
        <v/>
      </c>
      <c r="MD29" s="632" t="str">
        <f t="shared" si="14"/>
        <v/>
      </c>
      <c r="ME29" s="632" t="str">
        <f t="shared" si="15"/>
        <v/>
      </c>
      <c r="MF29" s="852"/>
      <c r="MG29" s="637">
        <v>24</v>
      </c>
      <c r="MH29" s="635" t="str">
        <f t="shared" si="16"/>
        <v/>
      </c>
      <c r="MI29" s="632" t="str">
        <f t="shared" si="17"/>
        <v/>
      </c>
      <c r="MJ29" s="632" t="str">
        <f t="shared" si="18"/>
        <v/>
      </c>
      <c r="MK29" s="632" t="str">
        <f t="shared" si="19"/>
        <v/>
      </c>
      <c r="ML29" s="632" t="str">
        <f t="shared" si="20"/>
        <v/>
      </c>
      <c r="MM29" s="852"/>
      <c r="MN29" s="637">
        <v>24</v>
      </c>
      <c r="MO29" s="635" t="str">
        <f t="shared" si="21"/>
        <v/>
      </c>
      <c r="MP29" s="632" t="str">
        <f t="shared" si="22"/>
        <v/>
      </c>
      <c r="MQ29" s="632" t="str">
        <f t="shared" si="23"/>
        <v/>
      </c>
      <c r="MR29" s="632" t="str">
        <f t="shared" si="24"/>
        <v/>
      </c>
      <c r="MS29" s="632" t="str">
        <f t="shared" si="25"/>
        <v/>
      </c>
      <c r="MT29" s="852"/>
      <c r="MU29" s="637">
        <v>24</v>
      </c>
      <c r="MV29" s="635" t="str">
        <f t="shared" si="26"/>
        <v/>
      </c>
      <c r="MW29" s="632" t="str">
        <f t="shared" si="27"/>
        <v/>
      </c>
      <c r="MX29" s="632" t="str">
        <f t="shared" si="28"/>
        <v/>
      </c>
      <c r="MY29" s="632" t="str">
        <f t="shared" si="29"/>
        <v/>
      </c>
      <c r="MZ29" s="632" t="str">
        <f t="shared" si="30"/>
        <v/>
      </c>
      <c r="NA29" s="852"/>
      <c r="NB29" s="637">
        <v>24</v>
      </c>
      <c r="NC29" s="635" t="str">
        <f t="shared" si="31"/>
        <v/>
      </c>
      <c r="ND29" s="632" t="str">
        <f t="shared" si="32"/>
        <v/>
      </c>
      <c r="NE29" s="632" t="str">
        <f t="shared" si="33"/>
        <v/>
      </c>
      <c r="NF29" s="632" t="str">
        <f t="shared" si="34"/>
        <v/>
      </c>
      <c r="NG29" s="632" t="str">
        <f t="shared" si="35"/>
        <v/>
      </c>
      <c r="NH29" s="852"/>
      <c r="NI29" s="637">
        <v>24</v>
      </c>
      <c r="NJ29" s="635" t="str">
        <f t="shared" si="36"/>
        <v/>
      </c>
      <c r="NK29" s="632" t="str">
        <f t="shared" si="37"/>
        <v/>
      </c>
      <c r="NL29" s="632" t="str">
        <f t="shared" si="38"/>
        <v/>
      </c>
      <c r="NM29" s="632" t="str">
        <f t="shared" si="39"/>
        <v/>
      </c>
      <c r="NN29" s="632" t="str">
        <f t="shared" si="40"/>
        <v/>
      </c>
      <c r="NO29" s="852"/>
      <c r="NP29" s="637">
        <v>24</v>
      </c>
      <c r="NQ29" s="635" t="str">
        <f t="shared" si="41"/>
        <v/>
      </c>
      <c r="NR29" s="632" t="str">
        <f t="shared" si="42"/>
        <v/>
      </c>
      <c r="NS29" s="632" t="str">
        <f t="shared" si="43"/>
        <v/>
      </c>
      <c r="NT29" s="632" t="str">
        <f t="shared" si="44"/>
        <v/>
      </c>
      <c r="NU29" s="632" t="str">
        <f t="shared" si="45"/>
        <v/>
      </c>
      <c r="NV29" s="852"/>
      <c r="NW29" s="637">
        <v>24</v>
      </c>
      <c r="NX29" s="635" t="str">
        <f t="shared" si="46"/>
        <v/>
      </c>
      <c r="NY29" s="632" t="str">
        <f t="shared" si="47"/>
        <v/>
      </c>
      <c r="NZ29" s="632" t="str">
        <f t="shared" si="48"/>
        <v/>
      </c>
      <c r="OA29" s="632" t="str">
        <f t="shared" si="49"/>
        <v/>
      </c>
      <c r="OB29" s="632" t="str">
        <f t="shared" si="50"/>
        <v/>
      </c>
      <c r="OC29" s="852"/>
      <c r="OD29" s="637">
        <v>24</v>
      </c>
      <c r="OE29" s="635" t="str">
        <f t="shared" si="51"/>
        <v/>
      </c>
      <c r="OF29" s="632" t="str">
        <f t="shared" si="52"/>
        <v/>
      </c>
      <c r="OG29" s="632" t="str">
        <f t="shared" si="53"/>
        <v/>
      </c>
      <c r="OH29" s="632" t="str">
        <f t="shared" si="54"/>
        <v/>
      </c>
      <c r="OI29" s="632" t="str">
        <f t="shared" si="55"/>
        <v/>
      </c>
      <c r="OJ29" s="852"/>
      <c r="OK29" s="637">
        <v>24</v>
      </c>
      <c r="OL29" s="635" t="str">
        <f t="shared" si="56"/>
        <v/>
      </c>
      <c r="OM29" s="632" t="str">
        <f t="shared" si="57"/>
        <v/>
      </c>
      <c r="ON29" s="632" t="str">
        <f t="shared" si="58"/>
        <v/>
      </c>
      <c r="OO29" s="632" t="str">
        <f t="shared" si="59"/>
        <v/>
      </c>
      <c r="OP29" s="632" t="str">
        <f t="shared" si="60"/>
        <v/>
      </c>
      <c r="OQ29" s="852"/>
      <c r="OR29" s="637">
        <v>24</v>
      </c>
      <c r="OS29" s="635" t="str">
        <f t="shared" si="61"/>
        <v/>
      </c>
      <c r="OT29" s="632" t="str">
        <f t="shared" si="62"/>
        <v/>
      </c>
      <c r="OU29" s="632" t="str">
        <f t="shared" si="63"/>
        <v/>
      </c>
      <c r="OV29" s="632" t="str">
        <f t="shared" si="64"/>
        <v/>
      </c>
      <c r="OW29" s="632" t="str">
        <f t="shared" si="65"/>
        <v/>
      </c>
      <c r="OX29" s="852"/>
      <c r="OY29" s="641">
        <v>24</v>
      </c>
      <c r="OZ29" s="640" t="str">
        <f t="shared" si="66"/>
        <v/>
      </c>
      <c r="PA29" s="633" t="str">
        <f t="shared" si="67"/>
        <v/>
      </c>
      <c r="PB29" s="633" t="str">
        <f t="shared" si="68"/>
        <v/>
      </c>
      <c r="PC29" s="633" t="str">
        <f t="shared" si="69"/>
        <v/>
      </c>
      <c r="PD29" s="633" t="str">
        <f t="shared" si="70"/>
        <v/>
      </c>
      <c r="PE29" s="852"/>
      <c r="PF29" s="632">
        <v>24</v>
      </c>
      <c r="PG29" s="635" t="str">
        <f t="shared" si="71"/>
        <v/>
      </c>
      <c r="PH29" s="632" t="str">
        <f t="shared" si="72"/>
        <v/>
      </c>
      <c r="PI29" s="632" t="str">
        <f t="shared" si="73"/>
        <v/>
      </c>
      <c r="PJ29" s="632" t="str">
        <f t="shared" si="74"/>
        <v/>
      </c>
      <c r="PK29" s="632" t="str">
        <f t="shared" si="75"/>
        <v/>
      </c>
      <c r="PL29" s="852"/>
    </row>
    <row r="30" spans="1:428">
      <c r="A30" s="850"/>
      <c r="B30" s="850"/>
      <c r="C30" s="615"/>
      <c r="D30" s="612"/>
      <c r="E30" s="612"/>
      <c r="F30" s="695"/>
      <c r="G30" s="904"/>
      <c r="H30" s="905"/>
      <c r="I30" s="905"/>
      <c r="J30" s="905"/>
      <c r="K30" s="905"/>
      <c r="L30" s="905"/>
      <c r="M30" s="906"/>
      <c r="N30" s="694"/>
      <c r="O30" s="612"/>
      <c r="Y30" s="612"/>
      <c r="Z30" s="612"/>
      <c r="AA30" s="612"/>
      <c r="AB30" s="612"/>
      <c r="AC30" s="612"/>
      <c r="AD30" s="612"/>
      <c r="AE30" s="612"/>
      <c r="AF30" s="612"/>
      <c r="AG30" s="612"/>
      <c r="AH30" s="612"/>
      <c r="AI30" s="612"/>
      <c r="AJ30" s="612"/>
      <c r="AK30" s="612"/>
      <c r="AL30" s="612"/>
      <c r="AM30" s="612"/>
      <c r="AN30" s="612"/>
      <c r="AO30" s="612"/>
      <c r="AP30" s="612"/>
      <c r="AQ30" s="612"/>
      <c r="AR30" s="612"/>
      <c r="AS30" s="612"/>
      <c r="AT30" s="612"/>
      <c r="AU30" s="612"/>
      <c r="AV30" s="612"/>
      <c r="AW30" s="612"/>
      <c r="AX30" s="612"/>
      <c r="AY30" s="612"/>
      <c r="AZ30" s="612"/>
      <c r="BA30" s="612"/>
      <c r="BB30" s="612"/>
      <c r="BC30" s="612"/>
      <c r="BD30" s="612"/>
      <c r="BE30" s="612"/>
      <c r="BF30" s="612"/>
      <c r="BG30" s="612"/>
      <c r="BH30" s="612"/>
      <c r="BI30" s="612"/>
      <c r="BJ30" s="612"/>
      <c r="BK30" s="612"/>
      <c r="BL30" s="612"/>
      <c r="BM30" s="612"/>
      <c r="BN30" s="612"/>
      <c r="BO30" s="612"/>
      <c r="BP30" s="612"/>
      <c r="BQ30" s="612"/>
      <c r="BR30" s="612"/>
      <c r="BS30" s="612"/>
      <c r="BT30" s="612"/>
      <c r="BU30" s="612"/>
      <c r="BV30" s="612"/>
      <c r="BW30" s="612"/>
      <c r="BX30" s="612"/>
      <c r="BY30" s="612"/>
      <c r="BZ30" s="612"/>
      <c r="CA30" s="612"/>
      <c r="CB30" s="612"/>
      <c r="CC30" s="612"/>
      <c r="CD30" s="612"/>
      <c r="CE30" s="612"/>
      <c r="CF30" s="612"/>
      <c r="CG30" s="612"/>
      <c r="CH30" s="612"/>
      <c r="CI30" s="612"/>
      <c r="CJ30" s="612"/>
      <c r="CK30" s="612"/>
      <c r="CL30" s="612"/>
      <c r="CM30" s="612"/>
      <c r="CN30" s="612"/>
      <c r="CO30" s="612"/>
      <c r="CP30" s="612"/>
      <c r="CQ30" s="612"/>
      <c r="CR30" s="612"/>
      <c r="CS30" s="612"/>
      <c r="CT30" s="612"/>
      <c r="CU30" s="612"/>
      <c r="CV30" s="612"/>
      <c r="CW30" s="612"/>
      <c r="CX30" s="612"/>
      <c r="CY30" s="612"/>
      <c r="CZ30" s="612"/>
      <c r="DA30" s="612"/>
      <c r="DB30" s="612"/>
      <c r="DC30" s="612"/>
      <c r="DD30" s="612"/>
      <c r="DE30" s="612"/>
      <c r="DF30" s="612"/>
      <c r="DG30" s="612"/>
      <c r="DH30" s="612"/>
      <c r="DI30" s="612"/>
      <c r="DJ30" s="612"/>
      <c r="DK30" s="612"/>
      <c r="DL30" s="612"/>
      <c r="DM30" s="612"/>
      <c r="DN30" s="612"/>
      <c r="DO30" s="612"/>
      <c r="DP30" s="612"/>
      <c r="DQ30" s="612"/>
      <c r="DR30" s="612"/>
      <c r="DS30" s="612"/>
      <c r="DT30" s="612"/>
      <c r="DU30" s="612"/>
      <c r="DV30" s="612"/>
      <c r="DW30" s="612"/>
      <c r="DX30" s="612"/>
      <c r="DY30" s="612"/>
      <c r="DZ30" s="612"/>
      <c r="EA30" s="612"/>
      <c r="EB30" s="612"/>
      <c r="EC30" s="612"/>
      <c r="ED30" s="612"/>
      <c r="EE30" s="612"/>
      <c r="EF30" s="612"/>
      <c r="EG30" s="612"/>
      <c r="EH30" s="612"/>
      <c r="EI30" s="612"/>
      <c r="EJ30" s="612"/>
      <c r="EK30" s="606">
        <v>25</v>
      </c>
      <c r="EL30" s="657"/>
      <c r="EM30" s="607" t="str">
        <f t="shared" si="76"/>
        <v>FEN VE TEKNOLOJİ</v>
      </c>
      <c r="EN30" s="660">
        <v>1023</v>
      </c>
      <c r="EO30" s="605"/>
      <c r="EP30" s="605"/>
      <c r="EQ30" s="860"/>
      <c r="ER30" s="606">
        <v>25</v>
      </c>
      <c r="ES30" s="657"/>
      <c r="ET30" s="607" t="str">
        <f t="shared" si="77"/>
        <v>6/B</v>
      </c>
      <c r="EU30" s="658">
        <v>1086</v>
      </c>
      <c r="EV30" s="605"/>
      <c r="EW30" s="605"/>
      <c r="EX30" s="860"/>
      <c r="EY30" s="606">
        <v>25</v>
      </c>
      <c r="EZ30" s="657"/>
      <c r="FA30" s="607" t="str">
        <f t="shared" si="78"/>
        <v>6/C</v>
      </c>
      <c r="FB30" s="658">
        <v>1144</v>
      </c>
      <c r="FC30" s="605"/>
      <c r="FD30" s="605"/>
      <c r="FE30" s="860"/>
      <c r="FF30" s="606">
        <v>25</v>
      </c>
      <c r="FG30" s="657"/>
      <c r="FH30" s="607" t="str">
        <f t="shared" si="79"/>
        <v>6/D</v>
      </c>
      <c r="FI30" s="658">
        <v>1199</v>
      </c>
      <c r="FJ30" s="605"/>
      <c r="FK30" s="605"/>
      <c r="FL30" s="860"/>
      <c r="FM30" s="606">
        <v>25</v>
      </c>
      <c r="FN30" s="657"/>
      <c r="FO30" s="607" t="str">
        <f t="shared" si="0"/>
        <v>7/A</v>
      </c>
      <c r="FP30" s="658">
        <v>937</v>
      </c>
      <c r="FQ30" s="605"/>
      <c r="FR30" s="605"/>
      <c r="FS30" s="860"/>
      <c r="FT30" s="606">
        <v>25</v>
      </c>
      <c r="FU30" s="657"/>
      <c r="FV30" s="607" t="str">
        <f t="shared" si="1"/>
        <v>7/B</v>
      </c>
      <c r="FW30" s="658">
        <v>1413</v>
      </c>
      <c r="FX30" s="605"/>
      <c r="FY30" s="605"/>
      <c r="FZ30" s="860"/>
      <c r="GA30" s="606">
        <v>25</v>
      </c>
      <c r="GB30" s="657"/>
      <c r="GC30" s="607" t="str">
        <f t="shared" si="2"/>
        <v>BEDEN EĞİTİMİ</v>
      </c>
      <c r="GD30" s="658">
        <v>912</v>
      </c>
      <c r="GE30" s="605"/>
      <c r="GF30" s="605"/>
      <c r="GG30" s="860"/>
      <c r="GH30" s="606">
        <v>25</v>
      </c>
      <c r="GI30" s="657"/>
      <c r="GJ30" s="607" t="str">
        <f t="shared" si="3"/>
        <v>7/D</v>
      </c>
      <c r="GK30" s="658">
        <v>866</v>
      </c>
      <c r="GL30" s="605"/>
      <c r="GM30" s="605"/>
      <c r="GN30" s="860"/>
      <c r="GO30" s="606">
        <v>25</v>
      </c>
      <c r="GP30" s="657"/>
      <c r="GQ30" s="607" t="str">
        <f t="shared" si="4"/>
        <v>8/A</v>
      </c>
      <c r="GR30" s="658">
        <v>490</v>
      </c>
      <c r="GS30" s="605"/>
      <c r="GT30" s="605"/>
      <c r="GU30" s="860"/>
      <c r="GV30" s="606">
        <v>25</v>
      </c>
      <c r="GW30" s="657"/>
      <c r="GX30" s="607" t="str">
        <f t="shared" si="80"/>
        <v>8/B</v>
      </c>
      <c r="GY30" s="658">
        <v>548</v>
      </c>
      <c r="GZ30" s="605"/>
      <c r="HA30" s="605"/>
      <c r="HB30" s="860"/>
      <c r="HC30" s="606">
        <v>25</v>
      </c>
      <c r="HD30" s="657"/>
      <c r="HE30" s="607" t="str">
        <f t="shared" si="81"/>
        <v>8/C</v>
      </c>
      <c r="HF30" s="658">
        <v>780</v>
      </c>
      <c r="HG30" s="605"/>
      <c r="HH30" s="605"/>
      <c r="HI30" s="860"/>
      <c r="HJ30" s="606">
        <v>25</v>
      </c>
      <c r="HK30" s="608" t="s">
        <v>149</v>
      </c>
      <c r="HL30" s="607" t="str">
        <f t="shared" si="82"/>
        <v>8/D</v>
      </c>
      <c r="HM30" s="605" t="s">
        <v>149</v>
      </c>
      <c r="HN30" s="605"/>
      <c r="HO30" s="605"/>
      <c r="HP30" s="860"/>
      <c r="HQ30" s="606">
        <v>25</v>
      </c>
      <c r="HR30" s="608" t="s">
        <v>693</v>
      </c>
      <c r="HS30" s="605" t="s">
        <v>15</v>
      </c>
      <c r="HT30" s="605">
        <v>791</v>
      </c>
      <c r="HU30" s="605"/>
      <c r="HV30" s="605"/>
      <c r="HW30" s="860"/>
      <c r="HX30" s="606">
        <v>25</v>
      </c>
      <c r="HY30" s="657" t="s">
        <v>875</v>
      </c>
      <c r="HZ30" s="607" t="str">
        <f>'okul-örtmen bilgi'!$B$49</f>
        <v>7/A</v>
      </c>
      <c r="IA30" s="658">
        <v>937</v>
      </c>
      <c r="IB30" s="605"/>
      <c r="IC30" s="605"/>
      <c r="ID30" s="860"/>
      <c r="IE30" s="615"/>
      <c r="IF30" s="615"/>
      <c r="IG30" s="615"/>
      <c r="IH30" s="615"/>
      <c r="II30" s="615"/>
      <c r="IJ30" s="615"/>
      <c r="IK30" s="615"/>
      <c r="IL30" s="615"/>
      <c r="IM30" s="615"/>
      <c r="IN30" s="615"/>
      <c r="IO30" s="615"/>
      <c r="IP30" s="615"/>
      <c r="IQ30" s="615"/>
      <c r="IR30" s="615"/>
      <c r="IS30" s="615"/>
      <c r="IT30" s="615"/>
      <c r="IU30" s="615"/>
      <c r="IV30" s="615"/>
      <c r="IW30" s="615"/>
      <c r="IX30" s="615"/>
      <c r="IY30" s="615"/>
      <c r="IZ30" s="615"/>
      <c r="JA30" s="615"/>
      <c r="JB30" s="615"/>
      <c r="JC30" s="615"/>
      <c r="JD30" s="615"/>
      <c r="JE30" s="615"/>
      <c r="JF30" s="615"/>
      <c r="JG30" s="615"/>
      <c r="JH30" s="615"/>
      <c r="JI30" s="615"/>
      <c r="JJ30" s="615"/>
      <c r="JK30" s="615"/>
      <c r="JL30" s="615"/>
      <c r="JM30" s="615"/>
      <c r="JN30" s="615"/>
      <c r="JO30" s="615"/>
      <c r="JP30" s="615"/>
      <c r="JQ30" s="615"/>
      <c r="JR30" s="615"/>
      <c r="JS30" s="615"/>
      <c r="JT30" s="615"/>
      <c r="JU30" s="615"/>
      <c r="JV30" s="615"/>
      <c r="JW30" s="615"/>
      <c r="JX30" s="615"/>
      <c r="JY30" s="615"/>
      <c r="JZ30" s="624"/>
      <c r="KA30" s="606">
        <v>25</v>
      </c>
      <c r="KB30" s="708" t="s">
        <v>149</v>
      </c>
      <c r="KC30" s="607" t="str">
        <f t="shared" si="83"/>
        <v>7/A</v>
      </c>
      <c r="KD30" s="707" t="s">
        <v>149</v>
      </c>
      <c r="KE30" s="707" t="s">
        <v>149</v>
      </c>
      <c r="KF30" s="707" t="s">
        <v>149</v>
      </c>
      <c r="KG30" s="858"/>
      <c r="KH30" s="606">
        <v>25</v>
      </c>
      <c r="KI30" s="657" t="s">
        <v>149</v>
      </c>
      <c r="KJ30" s="657" t="s">
        <v>149</v>
      </c>
      <c r="KK30" s="657" t="s">
        <v>149</v>
      </c>
      <c r="KL30" s="657" t="s">
        <v>149</v>
      </c>
      <c r="KM30" s="657" t="s">
        <v>149</v>
      </c>
      <c r="KN30" s="858"/>
      <c r="KO30" s="615"/>
      <c r="KP30" s="615"/>
      <c r="KQ30" s="615"/>
      <c r="KR30" s="615"/>
      <c r="KS30" s="615"/>
      <c r="KT30" s="615"/>
      <c r="KU30" s="615"/>
      <c r="KV30" s="615"/>
      <c r="KW30" s="615"/>
      <c r="KX30" s="615"/>
      <c r="KY30" s="615"/>
      <c r="KZ30" s="615"/>
      <c r="LA30" s="615"/>
      <c r="LB30" s="615"/>
      <c r="LC30" s="615"/>
      <c r="LD30" s="615"/>
      <c r="LE30" s="615"/>
      <c r="LF30" s="615"/>
      <c r="LG30" s="615"/>
      <c r="LH30" s="615"/>
      <c r="LI30" s="615"/>
      <c r="LJ30" s="615"/>
      <c r="LK30" s="615"/>
      <c r="LL30" s="615"/>
      <c r="LM30" s="615"/>
      <c r="LN30" s="615"/>
      <c r="LO30" s="615"/>
      <c r="LP30" s="615"/>
      <c r="LQ30" s="615"/>
      <c r="LR30" s="615"/>
      <c r="LS30" s="627">
        <v>25</v>
      </c>
      <c r="LT30" s="635" t="str">
        <f t="shared" si="5"/>
        <v/>
      </c>
      <c r="LU30" s="632" t="str">
        <f t="shared" si="6"/>
        <v/>
      </c>
      <c r="LV30" s="632" t="str">
        <f t="shared" si="7"/>
        <v/>
      </c>
      <c r="LW30" s="632" t="str">
        <f t="shared" si="8"/>
        <v/>
      </c>
      <c r="LX30" s="632" t="str">
        <f t="shared" si="9"/>
        <v/>
      </c>
      <c r="LY30" s="852"/>
      <c r="LZ30" s="637" t="str">
        <f t="shared" si="10"/>
        <v/>
      </c>
      <c r="MA30" s="635" t="str">
        <f t="shared" si="11"/>
        <v/>
      </c>
      <c r="MB30" s="632" t="str">
        <f t="shared" si="12"/>
        <v/>
      </c>
      <c r="MC30" s="632" t="str">
        <f t="shared" si="13"/>
        <v/>
      </c>
      <c r="MD30" s="632" t="str">
        <f t="shared" si="14"/>
        <v/>
      </c>
      <c r="ME30" s="632" t="str">
        <f t="shared" si="15"/>
        <v/>
      </c>
      <c r="MF30" s="852"/>
      <c r="MG30" s="637">
        <v>25</v>
      </c>
      <c r="MH30" s="635" t="str">
        <f t="shared" si="16"/>
        <v/>
      </c>
      <c r="MI30" s="632" t="str">
        <f t="shared" si="17"/>
        <v/>
      </c>
      <c r="MJ30" s="632" t="str">
        <f t="shared" si="18"/>
        <v/>
      </c>
      <c r="MK30" s="632" t="str">
        <f t="shared" si="19"/>
        <v/>
      </c>
      <c r="ML30" s="632" t="str">
        <f t="shared" si="20"/>
        <v/>
      </c>
      <c r="MM30" s="852"/>
      <c r="MN30" s="637">
        <v>25</v>
      </c>
      <c r="MO30" s="635" t="str">
        <f t="shared" si="21"/>
        <v/>
      </c>
      <c r="MP30" s="632" t="str">
        <f t="shared" si="22"/>
        <v/>
      </c>
      <c r="MQ30" s="632" t="str">
        <f t="shared" si="23"/>
        <v/>
      </c>
      <c r="MR30" s="632" t="str">
        <f t="shared" si="24"/>
        <v/>
      </c>
      <c r="MS30" s="632" t="str">
        <f t="shared" si="25"/>
        <v/>
      </c>
      <c r="MT30" s="852"/>
      <c r="MU30" s="637">
        <v>25</v>
      </c>
      <c r="MV30" s="635" t="str">
        <f t="shared" si="26"/>
        <v/>
      </c>
      <c r="MW30" s="632" t="str">
        <f t="shared" si="27"/>
        <v/>
      </c>
      <c r="MX30" s="632" t="str">
        <f t="shared" si="28"/>
        <v/>
      </c>
      <c r="MY30" s="632" t="str">
        <f t="shared" si="29"/>
        <v/>
      </c>
      <c r="MZ30" s="632" t="str">
        <f t="shared" si="30"/>
        <v/>
      </c>
      <c r="NA30" s="852"/>
      <c r="NB30" s="637">
        <v>25</v>
      </c>
      <c r="NC30" s="635" t="str">
        <f t="shared" si="31"/>
        <v/>
      </c>
      <c r="ND30" s="632" t="str">
        <f t="shared" si="32"/>
        <v/>
      </c>
      <c r="NE30" s="632" t="str">
        <f t="shared" si="33"/>
        <v/>
      </c>
      <c r="NF30" s="632" t="str">
        <f t="shared" si="34"/>
        <v/>
      </c>
      <c r="NG30" s="632" t="str">
        <f t="shared" si="35"/>
        <v/>
      </c>
      <c r="NH30" s="852"/>
      <c r="NI30" s="637">
        <v>25</v>
      </c>
      <c r="NJ30" s="635" t="str">
        <f t="shared" si="36"/>
        <v/>
      </c>
      <c r="NK30" s="632" t="str">
        <f t="shared" si="37"/>
        <v/>
      </c>
      <c r="NL30" s="632" t="str">
        <f t="shared" si="38"/>
        <v/>
      </c>
      <c r="NM30" s="632" t="str">
        <f t="shared" si="39"/>
        <v/>
      </c>
      <c r="NN30" s="632" t="str">
        <f t="shared" si="40"/>
        <v/>
      </c>
      <c r="NO30" s="852"/>
      <c r="NP30" s="637">
        <v>25</v>
      </c>
      <c r="NQ30" s="635" t="str">
        <f t="shared" si="41"/>
        <v/>
      </c>
      <c r="NR30" s="632" t="str">
        <f t="shared" si="42"/>
        <v/>
      </c>
      <c r="NS30" s="632" t="str">
        <f t="shared" si="43"/>
        <v/>
      </c>
      <c r="NT30" s="632" t="str">
        <f t="shared" si="44"/>
        <v/>
      </c>
      <c r="NU30" s="632" t="str">
        <f t="shared" si="45"/>
        <v/>
      </c>
      <c r="NV30" s="852"/>
      <c r="NW30" s="637">
        <v>25</v>
      </c>
      <c r="NX30" s="635" t="str">
        <f t="shared" si="46"/>
        <v/>
      </c>
      <c r="NY30" s="632" t="str">
        <f t="shared" si="47"/>
        <v/>
      </c>
      <c r="NZ30" s="632" t="str">
        <f t="shared" si="48"/>
        <v/>
      </c>
      <c r="OA30" s="632" t="str">
        <f t="shared" si="49"/>
        <v/>
      </c>
      <c r="OB30" s="632" t="str">
        <f t="shared" si="50"/>
        <v/>
      </c>
      <c r="OC30" s="852"/>
      <c r="OD30" s="637">
        <v>25</v>
      </c>
      <c r="OE30" s="635" t="str">
        <f t="shared" si="51"/>
        <v/>
      </c>
      <c r="OF30" s="632" t="str">
        <f t="shared" si="52"/>
        <v/>
      </c>
      <c r="OG30" s="632" t="str">
        <f t="shared" si="53"/>
        <v/>
      </c>
      <c r="OH30" s="632" t="str">
        <f t="shared" si="54"/>
        <v/>
      </c>
      <c r="OI30" s="632" t="str">
        <f t="shared" si="55"/>
        <v/>
      </c>
      <c r="OJ30" s="852"/>
      <c r="OK30" s="637">
        <v>25</v>
      </c>
      <c r="OL30" s="635" t="str">
        <f t="shared" si="56"/>
        <v/>
      </c>
      <c r="OM30" s="632" t="str">
        <f t="shared" si="57"/>
        <v/>
      </c>
      <c r="ON30" s="632" t="str">
        <f t="shared" si="58"/>
        <v/>
      </c>
      <c r="OO30" s="632" t="str">
        <f t="shared" si="59"/>
        <v/>
      </c>
      <c r="OP30" s="632" t="str">
        <f t="shared" si="60"/>
        <v/>
      </c>
      <c r="OQ30" s="852"/>
      <c r="OR30" s="637">
        <v>25</v>
      </c>
      <c r="OS30" s="635" t="str">
        <f t="shared" si="61"/>
        <v/>
      </c>
      <c r="OT30" s="632" t="str">
        <f t="shared" si="62"/>
        <v/>
      </c>
      <c r="OU30" s="632" t="str">
        <f t="shared" si="63"/>
        <v/>
      </c>
      <c r="OV30" s="632" t="str">
        <f t="shared" si="64"/>
        <v/>
      </c>
      <c r="OW30" s="632" t="str">
        <f t="shared" si="65"/>
        <v/>
      </c>
      <c r="OX30" s="852"/>
      <c r="OY30" s="641">
        <v>25</v>
      </c>
      <c r="OZ30" s="640" t="str">
        <f t="shared" si="66"/>
        <v/>
      </c>
      <c r="PA30" s="633" t="str">
        <f t="shared" si="67"/>
        <v/>
      </c>
      <c r="PB30" s="633" t="str">
        <f t="shared" si="68"/>
        <v/>
      </c>
      <c r="PC30" s="633" t="str">
        <f t="shared" si="69"/>
        <v/>
      </c>
      <c r="PD30" s="633" t="str">
        <f t="shared" si="70"/>
        <v/>
      </c>
      <c r="PE30" s="852"/>
      <c r="PF30" s="632">
        <v>25</v>
      </c>
      <c r="PG30" s="635" t="str">
        <f t="shared" si="71"/>
        <v/>
      </c>
      <c r="PH30" s="632" t="str">
        <f t="shared" si="72"/>
        <v/>
      </c>
      <c r="PI30" s="632" t="str">
        <f t="shared" si="73"/>
        <v/>
      </c>
      <c r="PJ30" s="632" t="str">
        <f t="shared" si="74"/>
        <v/>
      </c>
      <c r="PK30" s="632" t="str">
        <f t="shared" si="75"/>
        <v/>
      </c>
      <c r="PL30" s="852"/>
    </row>
    <row r="31" spans="1:428">
      <c r="A31" s="850"/>
      <c r="B31" s="850"/>
      <c r="C31" s="615"/>
      <c r="D31" s="612"/>
      <c r="E31" s="612"/>
      <c r="F31" s="695"/>
      <c r="G31" s="904"/>
      <c r="H31" s="905"/>
      <c r="I31" s="905"/>
      <c r="J31" s="905"/>
      <c r="K31" s="905"/>
      <c r="L31" s="905"/>
      <c r="M31" s="906"/>
      <c r="N31" s="694"/>
      <c r="O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c r="BA31" s="612"/>
      <c r="BB31" s="612"/>
      <c r="BC31" s="612"/>
      <c r="BD31" s="612"/>
      <c r="BE31" s="612"/>
      <c r="BF31" s="612"/>
      <c r="BG31" s="612"/>
      <c r="BH31" s="612"/>
      <c r="BI31" s="612"/>
      <c r="BJ31" s="612"/>
      <c r="BK31" s="612"/>
      <c r="BL31" s="612"/>
      <c r="BM31" s="612"/>
      <c r="BN31" s="612"/>
      <c r="BO31" s="612"/>
      <c r="BP31" s="612"/>
      <c r="BQ31" s="612"/>
      <c r="BR31" s="612"/>
      <c r="BS31" s="612"/>
      <c r="BT31" s="612"/>
      <c r="BU31" s="612"/>
      <c r="BV31" s="612"/>
      <c r="BW31" s="612"/>
      <c r="BX31" s="612"/>
      <c r="BY31" s="612"/>
      <c r="BZ31" s="612"/>
      <c r="CA31" s="612"/>
      <c r="CB31" s="612"/>
      <c r="CC31" s="612"/>
      <c r="CD31" s="612"/>
      <c r="CE31" s="612"/>
      <c r="CF31" s="612"/>
      <c r="CG31" s="612"/>
      <c r="CH31" s="612"/>
      <c r="CI31" s="612"/>
      <c r="CJ31" s="612"/>
      <c r="CK31" s="612"/>
      <c r="CL31" s="612"/>
      <c r="CM31" s="612"/>
      <c r="CN31" s="612"/>
      <c r="CO31" s="612"/>
      <c r="CP31" s="612"/>
      <c r="CQ31" s="612"/>
      <c r="CR31" s="612"/>
      <c r="CS31" s="612"/>
      <c r="CT31" s="612"/>
      <c r="CU31" s="612"/>
      <c r="CV31" s="612"/>
      <c r="CW31" s="612"/>
      <c r="CX31" s="612"/>
      <c r="CY31" s="612"/>
      <c r="CZ31" s="612"/>
      <c r="DA31" s="612"/>
      <c r="DB31" s="612"/>
      <c r="DC31" s="612"/>
      <c r="DD31" s="612"/>
      <c r="DE31" s="612"/>
      <c r="DF31" s="612"/>
      <c r="DG31" s="612"/>
      <c r="DH31" s="612"/>
      <c r="DI31" s="612"/>
      <c r="DJ31" s="612"/>
      <c r="DK31" s="612"/>
      <c r="DL31" s="612"/>
      <c r="DM31" s="612"/>
      <c r="DN31" s="612"/>
      <c r="DO31" s="612"/>
      <c r="DP31" s="612"/>
      <c r="DQ31" s="612"/>
      <c r="DR31" s="612"/>
      <c r="DS31" s="612"/>
      <c r="DT31" s="612"/>
      <c r="DU31" s="612"/>
      <c r="DV31" s="612"/>
      <c r="DW31" s="612"/>
      <c r="DX31" s="612"/>
      <c r="DY31" s="612"/>
      <c r="DZ31" s="612"/>
      <c r="EA31" s="612"/>
      <c r="EB31" s="612"/>
      <c r="EC31" s="612"/>
      <c r="ED31" s="612"/>
      <c r="EE31" s="612"/>
      <c r="EF31" s="612"/>
      <c r="EG31" s="612"/>
      <c r="EH31" s="612"/>
      <c r="EI31" s="612"/>
      <c r="EJ31" s="612"/>
      <c r="EK31" s="606">
        <v>26</v>
      </c>
      <c r="EL31" s="657"/>
      <c r="EM31" s="607" t="str">
        <f t="shared" si="76"/>
        <v>FEN VE TEKNOLOJİ</v>
      </c>
      <c r="EN31" s="660">
        <v>1024</v>
      </c>
      <c r="EO31" s="605"/>
      <c r="EP31" s="605"/>
      <c r="EQ31" s="860"/>
      <c r="ER31" s="606">
        <v>26</v>
      </c>
      <c r="ES31" s="657"/>
      <c r="ET31" s="607" t="str">
        <f t="shared" si="77"/>
        <v>6/B</v>
      </c>
      <c r="EU31" s="658">
        <v>1089</v>
      </c>
      <c r="EV31" s="605"/>
      <c r="EW31" s="605"/>
      <c r="EX31" s="860"/>
      <c r="EY31" s="606">
        <v>26</v>
      </c>
      <c r="EZ31" s="657"/>
      <c r="FA31" s="607" t="str">
        <f t="shared" si="78"/>
        <v>6/C</v>
      </c>
      <c r="FB31" s="658">
        <v>1145</v>
      </c>
      <c r="FC31" s="605"/>
      <c r="FD31" s="605"/>
      <c r="FE31" s="860"/>
      <c r="FF31" s="606">
        <v>26</v>
      </c>
      <c r="FG31" s="657"/>
      <c r="FH31" s="607" t="str">
        <f t="shared" si="79"/>
        <v>6/D</v>
      </c>
      <c r="FI31" s="658">
        <v>1203</v>
      </c>
      <c r="FJ31" s="605"/>
      <c r="FK31" s="605"/>
      <c r="FL31" s="860"/>
      <c r="FM31" s="606">
        <v>26</v>
      </c>
      <c r="FN31" s="657"/>
      <c r="FO31" s="607" t="str">
        <f t="shared" si="0"/>
        <v>7/A</v>
      </c>
      <c r="FP31" s="658">
        <v>945</v>
      </c>
      <c r="FQ31" s="605"/>
      <c r="FR31" s="605"/>
      <c r="FS31" s="860"/>
      <c r="FT31" s="606">
        <v>26</v>
      </c>
      <c r="FU31" s="657"/>
      <c r="FV31" s="607" t="str">
        <f t="shared" si="1"/>
        <v>7/B</v>
      </c>
      <c r="FW31" s="658">
        <v>1414</v>
      </c>
      <c r="FX31" s="605"/>
      <c r="FY31" s="605"/>
      <c r="FZ31" s="860"/>
      <c r="GA31" s="606">
        <v>26</v>
      </c>
      <c r="GB31" s="657"/>
      <c r="GC31" s="607" t="str">
        <f t="shared" si="2"/>
        <v>BEDEN EĞİTİMİ</v>
      </c>
      <c r="GD31" s="658">
        <v>915</v>
      </c>
      <c r="GE31" s="605"/>
      <c r="GF31" s="605"/>
      <c r="GG31" s="860"/>
      <c r="GH31" s="606">
        <v>26</v>
      </c>
      <c r="GI31" s="657"/>
      <c r="GJ31" s="607" t="str">
        <f t="shared" si="3"/>
        <v>7/D</v>
      </c>
      <c r="GK31" s="658">
        <v>867</v>
      </c>
      <c r="GL31" s="605"/>
      <c r="GM31" s="605"/>
      <c r="GN31" s="860"/>
      <c r="GO31" s="606">
        <v>26</v>
      </c>
      <c r="GP31" s="657"/>
      <c r="GQ31" s="607" t="str">
        <f t="shared" si="4"/>
        <v>8/A</v>
      </c>
      <c r="GR31" s="658">
        <v>546</v>
      </c>
      <c r="GS31" s="605"/>
      <c r="GT31" s="605"/>
      <c r="GU31" s="860"/>
      <c r="GV31" s="606">
        <v>26</v>
      </c>
      <c r="GW31" s="657"/>
      <c r="GX31" s="607" t="str">
        <f t="shared" si="80"/>
        <v>8/B</v>
      </c>
      <c r="GY31" s="658">
        <v>549</v>
      </c>
      <c r="GZ31" s="605"/>
      <c r="HA31" s="605"/>
      <c r="HB31" s="860"/>
      <c r="HC31" s="606">
        <v>26</v>
      </c>
      <c r="HD31" s="657"/>
      <c r="HE31" s="607" t="str">
        <f t="shared" si="81"/>
        <v>8/C</v>
      </c>
      <c r="HF31" s="658">
        <v>784</v>
      </c>
      <c r="HG31" s="605"/>
      <c r="HH31" s="605"/>
      <c r="HI31" s="860"/>
      <c r="HJ31" s="606">
        <v>26</v>
      </c>
      <c r="HK31" s="608" t="s">
        <v>149</v>
      </c>
      <c r="HL31" s="607" t="str">
        <f t="shared" si="82"/>
        <v>8/D</v>
      </c>
      <c r="HM31" s="605" t="s">
        <v>149</v>
      </c>
      <c r="HN31" s="605"/>
      <c r="HO31" s="605"/>
      <c r="HP31" s="860"/>
      <c r="HQ31" s="606">
        <v>26</v>
      </c>
      <c r="HR31" s="608" t="s">
        <v>696</v>
      </c>
      <c r="HS31" s="605" t="s">
        <v>15</v>
      </c>
      <c r="HT31" s="605">
        <v>1261</v>
      </c>
      <c r="HU31" s="605"/>
      <c r="HV31" s="605"/>
      <c r="HW31" s="860"/>
      <c r="HX31" s="606">
        <v>26</v>
      </c>
      <c r="HY31" s="657" t="s">
        <v>877</v>
      </c>
      <c r="HZ31" s="607" t="str">
        <f>'okul-örtmen bilgi'!$B$49</f>
        <v>7/A</v>
      </c>
      <c r="IA31" s="658">
        <v>945</v>
      </c>
      <c r="IB31" s="605"/>
      <c r="IC31" s="605"/>
      <c r="ID31" s="860"/>
      <c r="IE31" s="615"/>
      <c r="IF31" s="615"/>
      <c r="IG31" s="615"/>
      <c r="IH31" s="615"/>
      <c r="II31" s="615"/>
      <c r="IJ31" s="615"/>
      <c r="IK31" s="615"/>
      <c r="IL31" s="615"/>
      <c r="IM31" s="615"/>
      <c r="IN31" s="615"/>
      <c r="IO31" s="615"/>
      <c r="IP31" s="615"/>
      <c r="IQ31" s="615"/>
      <c r="IR31" s="615"/>
      <c r="IS31" s="615"/>
      <c r="IT31" s="615"/>
      <c r="IU31" s="615"/>
      <c r="IV31" s="615"/>
      <c r="IW31" s="615"/>
      <c r="IX31" s="615"/>
      <c r="IY31" s="615"/>
      <c r="IZ31" s="615"/>
      <c r="JA31" s="615"/>
      <c r="JB31" s="615"/>
      <c r="JC31" s="615"/>
      <c r="JD31" s="615"/>
      <c r="JE31" s="615"/>
      <c r="JF31" s="615"/>
      <c r="JG31" s="615"/>
      <c r="JH31" s="615"/>
      <c r="JI31" s="615"/>
      <c r="JJ31" s="615"/>
      <c r="JK31" s="615"/>
      <c r="JL31" s="615"/>
      <c r="JM31" s="615"/>
      <c r="JN31" s="615"/>
      <c r="JO31" s="615"/>
      <c r="JP31" s="615"/>
      <c r="JQ31" s="615"/>
      <c r="JR31" s="615"/>
      <c r="JS31" s="615"/>
      <c r="JT31" s="615"/>
      <c r="JU31" s="615"/>
      <c r="JV31" s="615"/>
      <c r="JW31" s="615"/>
      <c r="JX31" s="615"/>
      <c r="JY31" s="615"/>
      <c r="JZ31" s="624"/>
      <c r="KA31" s="606">
        <v>26</v>
      </c>
      <c r="KB31" s="708" t="s">
        <v>149</v>
      </c>
      <c r="KC31" s="607" t="str">
        <f t="shared" si="83"/>
        <v>7/A</v>
      </c>
      <c r="KD31" s="707" t="s">
        <v>149</v>
      </c>
      <c r="KE31" s="707" t="s">
        <v>149</v>
      </c>
      <c r="KF31" s="707" t="s">
        <v>149</v>
      </c>
      <c r="KG31" s="858"/>
      <c r="KH31" s="606">
        <v>26</v>
      </c>
      <c r="KI31" s="657" t="s">
        <v>149</v>
      </c>
      <c r="KJ31" s="657" t="s">
        <v>149</v>
      </c>
      <c r="KK31" s="657" t="s">
        <v>149</v>
      </c>
      <c r="KL31" s="657" t="s">
        <v>149</v>
      </c>
      <c r="KM31" s="657" t="s">
        <v>149</v>
      </c>
      <c r="KN31" s="858"/>
      <c r="KO31" s="615"/>
      <c r="KP31" s="615"/>
      <c r="KQ31" s="615"/>
      <c r="KR31" s="615"/>
      <c r="KS31" s="615"/>
      <c r="KT31" s="615"/>
      <c r="KU31" s="615"/>
      <c r="KV31" s="615"/>
      <c r="KW31" s="615"/>
      <c r="KX31" s="615"/>
      <c r="KY31" s="615"/>
      <c r="KZ31" s="615"/>
      <c r="LA31" s="615"/>
      <c r="LB31" s="615"/>
      <c r="LC31" s="615"/>
      <c r="LD31" s="615"/>
      <c r="LE31" s="615"/>
      <c r="LF31" s="615"/>
      <c r="LG31" s="615"/>
      <c r="LH31" s="615"/>
      <c r="LI31" s="615"/>
      <c r="LJ31" s="615"/>
      <c r="LK31" s="615"/>
      <c r="LL31" s="615"/>
      <c r="LM31" s="615"/>
      <c r="LN31" s="615"/>
      <c r="LO31" s="615"/>
      <c r="LP31" s="615"/>
      <c r="LQ31" s="615"/>
      <c r="LR31" s="615"/>
      <c r="LS31" s="627">
        <v>26</v>
      </c>
      <c r="LT31" s="635" t="str">
        <f t="shared" si="5"/>
        <v/>
      </c>
      <c r="LU31" s="632" t="str">
        <f t="shared" si="6"/>
        <v/>
      </c>
      <c r="LV31" s="632" t="str">
        <f t="shared" si="7"/>
        <v/>
      </c>
      <c r="LW31" s="632" t="str">
        <f t="shared" si="8"/>
        <v/>
      </c>
      <c r="LX31" s="632" t="str">
        <f t="shared" si="9"/>
        <v/>
      </c>
      <c r="LY31" s="852"/>
      <c r="LZ31" s="637" t="str">
        <f t="shared" si="10"/>
        <v/>
      </c>
      <c r="MA31" s="635" t="str">
        <f t="shared" si="11"/>
        <v/>
      </c>
      <c r="MB31" s="632" t="str">
        <f t="shared" si="12"/>
        <v/>
      </c>
      <c r="MC31" s="632" t="str">
        <f t="shared" si="13"/>
        <v/>
      </c>
      <c r="MD31" s="632" t="str">
        <f t="shared" si="14"/>
        <v/>
      </c>
      <c r="ME31" s="632" t="str">
        <f t="shared" si="15"/>
        <v/>
      </c>
      <c r="MF31" s="852"/>
      <c r="MG31" s="637">
        <v>26</v>
      </c>
      <c r="MH31" s="635" t="str">
        <f t="shared" si="16"/>
        <v/>
      </c>
      <c r="MI31" s="632" t="str">
        <f t="shared" si="17"/>
        <v/>
      </c>
      <c r="MJ31" s="632" t="str">
        <f t="shared" si="18"/>
        <v/>
      </c>
      <c r="MK31" s="632" t="str">
        <f t="shared" si="19"/>
        <v/>
      </c>
      <c r="ML31" s="632" t="str">
        <f t="shared" si="20"/>
        <v/>
      </c>
      <c r="MM31" s="852"/>
      <c r="MN31" s="637">
        <v>26</v>
      </c>
      <c r="MO31" s="635" t="str">
        <f t="shared" si="21"/>
        <v/>
      </c>
      <c r="MP31" s="632" t="str">
        <f t="shared" si="22"/>
        <v/>
      </c>
      <c r="MQ31" s="632" t="str">
        <f t="shared" si="23"/>
        <v/>
      </c>
      <c r="MR31" s="632" t="str">
        <f t="shared" si="24"/>
        <v/>
      </c>
      <c r="MS31" s="632" t="str">
        <f t="shared" si="25"/>
        <v/>
      </c>
      <c r="MT31" s="852"/>
      <c r="MU31" s="637">
        <v>26</v>
      </c>
      <c r="MV31" s="635" t="str">
        <f t="shared" si="26"/>
        <v/>
      </c>
      <c r="MW31" s="632" t="str">
        <f t="shared" si="27"/>
        <v/>
      </c>
      <c r="MX31" s="632" t="str">
        <f t="shared" si="28"/>
        <v/>
      </c>
      <c r="MY31" s="632" t="str">
        <f t="shared" si="29"/>
        <v/>
      </c>
      <c r="MZ31" s="632" t="str">
        <f t="shared" si="30"/>
        <v/>
      </c>
      <c r="NA31" s="852"/>
      <c r="NB31" s="637">
        <v>26</v>
      </c>
      <c r="NC31" s="635" t="str">
        <f t="shared" si="31"/>
        <v/>
      </c>
      <c r="ND31" s="632" t="str">
        <f t="shared" si="32"/>
        <v/>
      </c>
      <c r="NE31" s="632" t="str">
        <f t="shared" si="33"/>
        <v/>
      </c>
      <c r="NF31" s="632" t="str">
        <f t="shared" si="34"/>
        <v/>
      </c>
      <c r="NG31" s="632" t="str">
        <f t="shared" si="35"/>
        <v/>
      </c>
      <c r="NH31" s="852"/>
      <c r="NI31" s="637">
        <v>26</v>
      </c>
      <c r="NJ31" s="635" t="str">
        <f t="shared" si="36"/>
        <v/>
      </c>
      <c r="NK31" s="632" t="str">
        <f t="shared" si="37"/>
        <v/>
      </c>
      <c r="NL31" s="632" t="str">
        <f t="shared" si="38"/>
        <v/>
      </c>
      <c r="NM31" s="632" t="str">
        <f t="shared" si="39"/>
        <v/>
      </c>
      <c r="NN31" s="632" t="str">
        <f t="shared" si="40"/>
        <v/>
      </c>
      <c r="NO31" s="852"/>
      <c r="NP31" s="637">
        <v>26</v>
      </c>
      <c r="NQ31" s="635" t="str">
        <f t="shared" si="41"/>
        <v/>
      </c>
      <c r="NR31" s="632" t="str">
        <f t="shared" si="42"/>
        <v/>
      </c>
      <c r="NS31" s="632" t="str">
        <f t="shared" si="43"/>
        <v/>
      </c>
      <c r="NT31" s="632" t="str">
        <f t="shared" si="44"/>
        <v/>
      </c>
      <c r="NU31" s="632" t="str">
        <f t="shared" si="45"/>
        <v/>
      </c>
      <c r="NV31" s="852"/>
      <c r="NW31" s="637">
        <v>26</v>
      </c>
      <c r="NX31" s="635" t="str">
        <f t="shared" si="46"/>
        <v/>
      </c>
      <c r="NY31" s="632" t="str">
        <f t="shared" si="47"/>
        <v/>
      </c>
      <c r="NZ31" s="632" t="str">
        <f t="shared" si="48"/>
        <v/>
      </c>
      <c r="OA31" s="632" t="str">
        <f t="shared" si="49"/>
        <v/>
      </c>
      <c r="OB31" s="632" t="str">
        <f t="shared" si="50"/>
        <v/>
      </c>
      <c r="OC31" s="852"/>
      <c r="OD31" s="637">
        <v>26</v>
      </c>
      <c r="OE31" s="635" t="str">
        <f t="shared" si="51"/>
        <v/>
      </c>
      <c r="OF31" s="632" t="str">
        <f t="shared" si="52"/>
        <v/>
      </c>
      <c r="OG31" s="632" t="str">
        <f t="shared" si="53"/>
        <v/>
      </c>
      <c r="OH31" s="632" t="str">
        <f t="shared" si="54"/>
        <v/>
      </c>
      <c r="OI31" s="632" t="str">
        <f t="shared" si="55"/>
        <v/>
      </c>
      <c r="OJ31" s="852"/>
      <c r="OK31" s="637">
        <v>26</v>
      </c>
      <c r="OL31" s="635" t="str">
        <f t="shared" si="56"/>
        <v/>
      </c>
      <c r="OM31" s="632" t="str">
        <f t="shared" si="57"/>
        <v/>
      </c>
      <c r="ON31" s="632" t="str">
        <f t="shared" si="58"/>
        <v/>
      </c>
      <c r="OO31" s="632" t="str">
        <f t="shared" si="59"/>
        <v/>
      </c>
      <c r="OP31" s="632" t="str">
        <f t="shared" si="60"/>
        <v/>
      </c>
      <c r="OQ31" s="852"/>
      <c r="OR31" s="637">
        <v>26</v>
      </c>
      <c r="OS31" s="635" t="str">
        <f t="shared" si="61"/>
        <v/>
      </c>
      <c r="OT31" s="632" t="str">
        <f t="shared" si="62"/>
        <v/>
      </c>
      <c r="OU31" s="632" t="str">
        <f t="shared" si="63"/>
        <v/>
      </c>
      <c r="OV31" s="632" t="str">
        <f t="shared" si="64"/>
        <v/>
      </c>
      <c r="OW31" s="632" t="str">
        <f t="shared" si="65"/>
        <v/>
      </c>
      <c r="OX31" s="852"/>
      <c r="OY31" s="641">
        <v>26</v>
      </c>
      <c r="OZ31" s="640" t="str">
        <f t="shared" si="66"/>
        <v/>
      </c>
      <c r="PA31" s="633" t="str">
        <f t="shared" si="67"/>
        <v/>
      </c>
      <c r="PB31" s="633" t="str">
        <f t="shared" si="68"/>
        <v/>
      </c>
      <c r="PC31" s="633" t="str">
        <f t="shared" si="69"/>
        <v/>
      </c>
      <c r="PD31" s="633" t="str">
        <f t="shared" si="70"/>
        <v/>
      </c>
      <c r="PE31" s="852"/>
      <c r="PF31" s="632">
        <v>26</v>
      </c>
      <c r="PG31" s="635" t="str">
        <f t="shared" si="71"/>
        <v/>
      </c>
      <c r="PH31" s="632" t="str">
        <f t="shared" si="72"/>
        <v/>
      </c>
      <c r="PI31" s="632" t="str">
        <f t="shared" si="73"/>
        <v/>
      </c>
      <c r="PJ31" s="632" t="str">
        <f t="shared" si="74"/>
        <v/>
      </c>
      <c r="PK31" s="632" t="str">
        <f t="shared" si="75"/>
        <v/>
      </c>
      <c r="PL31" s="852"/>
    </row>
    <row r="32" spans="1:428">
      <c r="A32" s="850"/>
      <c r="B32" s="850"/>
      <c r="C32" s="615"/>
      <c r="D32" s="612"/>
      <c r="E32" s="612"/>
      <c r="F32" s="695"/>
      <c r="G32" s="904"/>
      <c r="H32" s="905"/>
      <c r="I32" s="905"/>
      <c r="J32" s="905"/>
      <c r="K32" s="905"/>
      <c r="L32" s="905"/>
      <c r="M32" s="906"/>
      <c r="N32" s="694"/>
      <c r="O32" s="612"/>
      <c r="Y32" s="612"/>
      <c r="Z32" s="612"/>
      <c r="AA32" s="612"/>
      <c r="AB32" s="612"/>
      <c r="AC32" s="612"/>
      <c r="AD32" s="612"/>
      <c r="AE32" s="612"/>
      <c r="AF32" s="612"/>
      <c r="AG32" s="612"/>
      <c r="AH32" s="612"/>
      <c r="AI32" s="612"/>
      <c r="AJ32" s="612"/>
      <c r="AK32" s="612"/>
      <c r="AL32" s="612"/>
      <c r="AM32" s="612"/>
      <c r="AN32" s="612"/>
      <c r="AO32" s="612"/>
      <c r="AP32" s="612"/>
      <c r="AQ32" s="612"/>
      <c r="AR32" s="612"/>
      <c r="AS32" s="612"/>
      <c r="AT32" s="612"/>
      <c r="AU32" s="612"/>
      <c r="AV32" s="612"/>
      <c r="AW32" s="612"/>
      <c r="AX32" s="612"/>
      <c r="AY32" s="612"/>
      <c r="AZ32" s="612"/>
      <c r="BA32" s="612"/>
      <c r="BB32" s="612"/>
      <c r="BC32" s="612"/>
      <c r="BD32" s="612"/>
      <c r="BE32" s="612"/>
      <c r="BF32" s="612"/>
      <c r="BG32" s="612"/>
      <c r="BH32" s="612"/>
      <c r="BI32" s="612"/>
      <c r="BJ32" s="612"/>
      <c r="BK32" s="612"/>
      <c r="BL32" s="612"/>
      <c r="BM32" s="612"/>
      <c r="BN32" s="612"/>
      <c r="BO32" s="612"/>
      <c r="BP32" s="612"/>
      <c r="BQ32" s="612"/>
      <c r="BR32" s="612"/>
      <c r="BS32" s="612"/>
      <c r="BT32" s="612"/>
      <c r="BU32" s="612"/>
      <c r="BV32" s="612"/>
      <c r="BW32" s="612"/>
      <c r="BX32" s="612"/>
      <c r="BY32" s="612"/>
      <c r="BZ32" s="612"/>
      <c r="CA32" s="612"/>
      <c r="CB32" s="612"/>
      <c r="CC32" s="612"/>
      <c r="CD32" s="612"/>
      <c r="CE32" s="612"/>
      <c r="CF32" s="612"/>
      <c r="CG32" s="612"/>
      <c r="CH32" s="612"/>
      <c r="CI32" s="612"/>
      <c r="CJ32" s="612"/>
      <c r="CK32" s="612"/>
      <c r="CL32" s="612"/>
      <c r="CM32" s="612"/>
      <c r="CN32" s="612"/>
      <c r="CO32" s="612"/>
      <c r="CP32" s="612"/>
      <c r="CQ32" s="612"/>
      <c r="CR32" s="612"/>
      <c r="CS32" s="612"/>
      <c r="CT32" s="612"/>
      <c r="CU32" s="612"/>
      <c r="CV32" s="612"/>
      <c r="CW32" s="612"/>
      <c r="CX32" s="612"/>
      <c r="CY32" s="612"/>
      <c r="CZ32" s="612"/>
      <c r="DA32" s="612"/>
      <c r="DB32" s="612"/>
      <c r="DC32" s="612"/>
      <c r="DD32" s="612"/>
      <c r="DE32" s="612"/>
      <c r="DF32" s="612"/>
      <c r="DG32" s="612"/>
      <c r="DH32" s="612"/>
      <c r="DI32" s="612"/>
      <c r="DJ32" s="612"/>
      <c r="DK32" s="612"/>
      <c r="DL32" s="612"/>
      <c r="DM32" s="612"/>
      <c r="DN32" s="612"/>
      <c r="DO32" s="612"/>
      <c r="DP32" s="612"/>
      <c r="DQ32" s="612"/>
      <c r="DR32" s="612"/>
      <c r="DS32" s="612"/>
      <c r="DT32" s="612"/>
      <c r="DU32" s="612"/>
      <c r="DV32" s="612"/>
      <c r="DW32" s="612"/>
      <c r="DX32" s="612"/>
      <c r="DY32" s="612"/>
      <c r="DZ32" s="612"/>
      <c r="EA32" s="612"/>
      <c r="EB32" s="612"/>
      <c r="EC32" s="612"/>
      <c r="ED32" s="612"/>
      <c r="EE32" s="612"/>
      <c r="EF32" s="612"/>
      <c r="EG32" s="612"/>
      <c r="EH32" s="612"/>
      <c r="EI32" s="612"/>
      <c r="EJ32" s="612"/>
      <c r="EK32" s="606">
        <v>27</v>
      </c>
      <c r="EL32" s="657"/>
      <c r="EM32" s="607" t="str">
        <f t="shared" si="76"/>
        <v>FEN VE TEKNOLOJİ</v>
      </c>
      <c r="EN32" s="660">
        <v>1026</v>
      </c>
      <c r="EO32" s="605"/>
      <c r="EP32" s="605"/>
      <c r="EQ32" s="860"/>
      <c r="ER32" s="606">
        <v>27</v>
      </c>
      <c r="ES32" s="657"/>
      <c r="ET32" s="607" t="str">
        <f t="shared" si="77"/>
        <v>6/B</v>
      </c>
      <c r="EU32" s="658">
        <v>1093</v>
      </c>
      <c r="EV32" s="605"/>
      <c r="EW32" s="605"/>
      <c r="EX32" s="860"/>
      <c r="EY32" s="606">
        <v>27</v>
      </c>
      <c r="EZ32" s="657"/>
      <c r="FA32" s="607" t="str">
        <f t="shared" si="78"/>
        <v>6/C</v>
      </c>
      <c r="FB32" s="658">
        <v>1148</v>
      </c>
      <c r="FC32" s="605"/>
      <c r="FD32" s="605"/>
      <c r="FE32" s="860"/>
      <c r="FF32" s="606">
        <v>27</v>
      </c>
      <c r="FG32" s="657"/>
      <c r="FH32" s="607" t="str">
        <f t="shared" si="79"/>
        <v>6/D</v>
      </c>
      <c r="FI32" s="658">
        <v>1207</v>
      </c>
      <c r="FJ32" s="605"/>
      <c r="FK32" s="605"/>
      <c r="FL32" s="860"/>
      <c r="FM32" s="606">
        <v>27</v>
      </c>
      <c r="FN32" s="657"/>
      <c r="FO32" s="607" t="str">
        <f t="shared" si="0"/>
        <v>7/A</v>
      </c>
      <c r="FP32" s="658">
        <v>946</v>
      </c>
      <c r="FQ32" s="605"/>
      <c r="FR32" s="605"/>
      <c r="FS32" s="860"/>
      <c r="FT32" s="606">
        <v>27</v>
      </c>
      <c r="FU32" s="657"/>
      <c r="FV32" s="607" t="str">
        <f t="shared" si="1"/>
        <v>7/B</v>
      </c>
      <c r="FW32" s="658">
        <v>1416</v>
      </c>
      <c r="FX32" s="605"/>
      <c r="FY32" s="605"/>
      <c r="FZ32" s="860"/>
      <c r="GA32" s="606">
        <v>27</v>
      </c>
      <c r="GB32" s="657"/>
      <c r="GC32" s="607" t="str">
        <f t="shared" si="2"/>
        <v>BEDEN EĞİTİMİ</v>
      </c>
      <c r="GD32" s="658">
        <v>916</v>
      </c>
      <c r="GE32" s="605"/>
      <c r="GF32" s="605"/>
      <c r="GG32" s="860"/>
      <c r="GH32" s="606">
        <v>27</v>
      </c>
      <c r="GI32" s="657"/>
      <c r="GJ32" s="607" t="str">
        <f t="shared" si="3"/>
        <v>7/D</v>
      </c>
      <c r="GK32" s="658">
        <v>868</v>
      </c>
      <c r="GL32" s="605"/>
      <c r="GM32" s="605"/>
      <c r="GN32" s="860"/>
      <c r="GO32" s="606">
        <v>27</v>
      </c>
      <c r="GP32" s="657"/>
      <c r="GQ32" s="607" t="str">
        <f t="shared" si="4"/>
        <v>8/A</v>
      </c>
      <c r="GR32" s="658">
        <v>572</v>
      </c>
      <c r="GS32" s="605"/>
      <c r="GT32" s="605"/>
      <c r="GU32" s="860"/>
      <c r="GV32" s="606">
        <v>27</v>
      </c>
      <c r="GW32" s="657"/>
      <c r="GX32" s="607" t="str">
        <f t="shared" si="80"/>
        <v>8/B</v>
      </c>
      <c r="GY32" s="658">
        <v>551</v>
      </c>
      <c r="GZ32" s="605"/>
      <c r="HA32" s="605"/>
      <c r="HB32" s="860"/>
      <c r="HC32" s="606">
        <v>27</v>
      </c>
      <c r="HD32" s="657"/>
      <c r="HE32" s="607" t="str">
        <f t="shared" si="81"/>
        <v>8/C</v>
      </c>
      <c r="HF32" s="658">
        <v>1141</v>
      </c>
      <c r="HG32" s="605"/>
      <c r="HH32" s="605"/>
      <c r="HI32" s="860"/>
      <c r="HJ32" s="606">
        <v>27</v>
      </c>
      <c r="HK32" s="608" t="s">
        <v>149</v>
      </c>
      <c r="HL32" s="607" t="str">
        <f t="shared" si="82"/>
        <v>8/D</v>
      </c>
      <c r="HM32" s="605" t="s">
        <v>149</v>
      </c>
      <c r="HN32" s="605"/>
      <c r="HO32" s="605"/>
      <c r="HP32" s="860"/>
      <c r="HQ32" s="606">
        <v>27</v>
      </c>
      <c r="HR32" s="608" t="s">
        <v>697</v>
      </c>
      <c r="HS32" s="605" t="s">
        <v>15</v>
      </c>
      <c r="HT32" s="605">
        <v>1281</v>
      </c>
      <c r="HU32" s="605"/>
      <c r="HV32" s="605"/>
      <c r="HW32" s="860"/>
      <c r="HX32" s="606">
        <v>27</v>
      </c>
      <c r="HY32" s="657" t="s">
        <v>878</v>
      </c>
      <c r="HZ32" s="607" t="str">
        <f>'okul-örtmen bilgi'!$B$49</f>
        <v>7/A</v>
      </c>
      <c r="IA32" s="658">
        <v>946</v>
      </c>
      <c r="IB32" s="605"/>
      <c r="IC32" s="605"/>
      <c r="ID32" s="860"/>
      <c r="IE32" s="615"/>
      <c r="IF32" s="615"/>
      <c r="IG32" s="615"/>
      <c r="IH32" s="615"/>
      <c r="II32" s="615"/>
      <c r="IJ32" s="615"/>
      <c r="IK32" s="615"/>
      <c r="IL32" s="615"/>
      <c r="IM32" s="615"/>
      <c r="IN32" s="615"/>
      <c r="IO32" s="615"/>
      <c r="IP32" s="615"/>
      <c r="IQ32" s="615"/>
      <c r="IR32" s="615"/>
      <c r="IS32" s="615"/>
      <c r="IT32" s="615"/>
      <c r="IU32" s="615"/>
      <c r="IV32" s="615"/>
      <c r="IW32" s="615"/>
      <c r="IX32" s="615"/>
      <c r="IY32" s="615"/>
      <c r="IZ32" s="615"/>
      <c r="JA32" s="615"/>
      <c r="JB32" s="615"/>
      <c r="JC32" s="615"/>
      <c r="JD32" s="615"/>
      <c r="JE32" s="615"/>
      <c r="JF32" s="615"/>
      <c r="JG32" s="615"/>
      <c r="JH32" s="615"/>
      <c r="JI32" s="615"/>
      <c r="JJ32" s="615"/>
      <c r="JK32" s="615"/>
      <c r="JL32" s="615"/>
      <c r="JM32" s="615"/>
      <c r="JN32" s="615"/>
      <c r="JO32" s="615"/>
      <c r="JP32" s="615"/>
      <c r="JQ32" s="615"/>
      <c r="JR32" s="615"/>
      <c r="JS32" s="615"/>
      <c r="JT32" s="615"/>
      <c r="JU32" s="615"/>
      <c r="JV32" s="615"/>
      <c r="JW32" s="615"/>
      <c r="JX32" s="615"/>
      <c r="JY32" s="615"/>
      <c r="JZ32" s="624"/>
      <c r="KA32" s="606">
        <v>27</v>
      </c>
      <c r="KB32" s="708" t="s">
        <v>149</v>
      </c>
      <c r="KC32" s="607" t="str">
        <f t="shared" si="83"/>
        <v>7/A</v>
      </c>
      <c r="KD32" s="707" t="s">
        <v>149</v>
      </c>
      <c r="KE32" s="707" t="s">
        <v>149</v>
      </c>
      <c r="KF32" s="707" t="s">
        <v>149</v>
      </c>
      <c r="KG32" s="858"/>
      <c r="KH32" s="606">
        <v>27</v>
      </c>
      <c r="KI32" s="657" t="s">
        <v>149</v>
      </c>
      <c r="KJ32" s="657" t="s">
        <v>149</v>
      </c>
      <c r="KK32" s="657" t="s">
        <v>149</v>
      </c>
      <c r="KL32" s="657" t="s">
        <v>149</v>
      </c>
      <c r="KM32" s="657" t="s">
        <v>149</v>
      </c>
      <c r="KN32" s="858"/>
      <c r="KO32" s="615"/>
      <c r="KP32" s="615"/>
      <c r="KQ32" s="615"/>
      <c r="KR32" s="615"/>
      <c r="KS32" s="615"/>
      <c r="KT32" s="615"/>
      <c r="KU32" s="615"/>
      <c r="KV32" s="615"/>
      <c r="KW32" s="615"/>
      <c r="KX32" s="615"/>
      <c r="KY32" s="615"/>
      <c r="KZ32" s="615"/>
      <c r="LA32" s="615"/>
      <c r="LB32" s="615"/>
      <c r="LC32" s="615"/>
      <c r="LD32" s="615"/>
      <c r="LE32" s="615"/>
      <c r="LF32" s="615"/>
      <c r="LG32" s="615"/>
      <c r="LH32" s="615"/>
      <c r="LI32" s="615"/>
      <c r="LJ32" s="615"/>
      <c r="LK32" s="615"/>
      <c r="LL32" s="615"/>
      <c r="LM32" s="615"/>
      <c r="LN32" s="615"/>
      <c r="LO32" s="615"/>
      <c r="LP32" s="615"/>
      <c r="LQ32" s="615"/>
      <c r="LR32" s="615"/>
      <c r="LS32" s="627">
        <v>27</v>
      </c>
      <c r="LT32" s="635" t="str">
        <f t="shared" si="5"/>
        <v/>
      </c>
      <c r="LU32" s="632" t="str">
        <f t="shared" si="6"/>
        <v/>
      </c>
      <c r="LV32" s="632" t="str">
        <f t="shared" si="7"/>
        <v/>
      </c>
      <c r="LW32" s="632" t="str">
        <f t="shared" si="8"/>
        <v/>
      </c>
      <c r="LX32" s="632" t="str">
        <f t="shared" si="9"/>
        <v/>
      </c>
      <c r="LY32" s="852"/>
      <c r="LZ32" s="637" t="str">
        <f t="shared" si="10"/>
        <v/>
      </c>
      <c r="MA32" s="635" t="str">
        <f t="shared" si="11"/>
        <v/>
      </c>
      <c r="MB32" s="632" t="str">
        <f t="shared" si="12"/>
        <v/>
      </c>
      <c r="MC32" s="632" t="str">
        <f t="shared" si="13"/>
        <v/>
      </c>
      <c r="MD32" s="632" t="str">
        <f t="shared" si="14"/>
        <v/>
      </c>
      <c r="ME32" s="632" t="str">
        <f t="shared" si="15"/>
        <v/>
      </c>
      <c r="MF32" s="852"/>
      <c r="MG32" s="637">
        <v>27</v>
      </c>
      <c r="MH32" s="635" t="str">
        <f t="shared" si="16"/>
        <v/>
      </c>
      <c r="MI32" s="632" t="str">
        <f t="shared" si="17"/>
        <v/>
      </c>
      <c r="MJ32" s="632" t="str">
        <f t="shared" si="18"/>
        <v/>
      </c>
      <c r="MK32" s="632" t="str">
        <f t="shared" si="19"/>
        <v/>
      </c>
      <c r="ML32" s="632" t="str">
        <f t="shared" si="20"/>
        <v/>
      </c>
      <c r="MM32" s="852"/>
      <c r="MN32" s="637">
        <v>27</v>
      </c>
      <c r="MO32" s="635" t="str">
        <f t="shared" si="21"/>
        <v/>
      </c>
      <c r="MP32" s="632" t="str">
        <f t="shared" si="22"/>
        <v/>
      </c>
      <c r="MQ32" s="632" t="str">
        <f t="shared" si="23"/>
        <v/>
      </c>
      <c r="MR32" s="632" t="str">
        <f t="shared" si="24"/>
        <v/>
      </c>
      <c r="MS32" s="632" t="str">
        <f t="shared" si="25"/>
        <v/>
      </c>
      <c r="MT32" s="852"/>
      <c r="MU32" s="637">
        <v>27</v>
      </c>
      <c r="MV32" s="635" t="str">
        <f t="shared" si="26"/>
        <v/>
      </c>
      <c r="MW32" s="632" t="str">
        <f t="shared" si="27"/>
        <v/>
      </c>
      <c r="MX32" s="632" t="str">
        <f t="shared" si="28"/>
        <v/>
      </c>
      <c r="MY32" s="632" t="str">
        <f t="shared" si="29"/>
        <v/>
      </c>
      <c r="MZ32" s="632" t="str">
        <f t="shared" si="30"/>
        <v/>
      </c>
      <c r="NA32" s="852"/>
      <c r="NB32" s="637">
        <v>27</v>
      </c>
      <c r="NC32" s="635" t="str">
        <f t="shared" si="31"/>
        <v/>
      </c>
      <c r="ND32" s="632" t="str">
        <f t="shared" si="32"/>
        <v/>
      </c>
      <c r="NE32" s="632" t="str">
        <f t="shared" si="33"/>
        <v/>
      </c>
      <c r="NF32" s="632" t="str">
        <f t="shared" si="34"/>
        <v/>
      </c>
      <c r="NG32" s="632" t="str">
        <f t="shared" si="35"/>
        <v/>
      </c>
      <c r="NH32" s="852"/>
      <c r="NI32" s="637">
        <v>27</v>
      </c>
      <c r="NJ32" s="635" t="str">
        <f t="shared" si="36"/>
        <v/>
      </c>
      <c r="NK32" s="632" t="str">
        <f t="shared" si="37"/>
        <v/>
      </c>
      <c r="NL32" s="632" t="str">
        <f t="shared" si="38"/>
        <v/>
      </c>
      <c r="NM32" s="632" t="str">
        <f t="shared" si="39"/>
        <v/>
      </c>
      <c r="NN32" s="632" t="str">
        <f t="shared" si="40"/>
        <v/>
      </c>
      <c r="NO32" s="852"/>
      <c r="NP32" s="637">
        <v>27</v>
      </c>
      <c r="NQ32" s="635" t="str">
        <f t="shared" si="41"/>
        <v/>
      </c>
      <c r="NR32" s="632" t="str">
        <f t="shared" si="42"/>
        <v/>
      </c>
      <c r="NS32" s="632" t="str">
        <f t="shared" si="43"/>
        <v/>
      </c>
      <c r="NT32" s="632" t="str">
        <f t="shared" si="44"/>
        <v/>
      </c>
      <c r="NU32" s="632" t="str">
        <f t="shared" si="45"/>
        <v/>
      </c>
      <c r="NV32" s="852"/>
      <c r="NW32" s="637">
        <v>27</v>
      </c>
      <c r="NX32" s="635" t="str">
        <f t="shared" si="46"/>
        <v/>
      </c>
      <c r="NY32" s="632" t="str">
        <f t="shared" si="47"/>
        <v/>
      </c>
      <c r="NZ32" s="632" t="str">
        <f t="shared" si="48"/>
        <v/>
      </c>
      <c r="OA32" s="632" t="str">
        <f t="shared" si="49"/>
        <v/>
      </c>
      <c r="OB32" s="632" t="str">
        <f t="shared" si="50"/>
        <v/>
      </c>
      <c r="OC32" s="852"/>
      <c r="OD32" s="637">
        <v>27</v>
      </c>
      <c r="OE32" s="635" t="str">
        <f t="shared" si="51"/>
        <v/>
      </c>
      <c r="OF32" s="632" t="str">
        <f t="shared" si="52"/>
        <v/>
      </c>
      <c r="OG32" s="632" t="str">
        <f t="shared" si="53"/>
        <v/>
      </c>
      <c r="OH32" s="632" t="str">
        <f t="shared" si="54"/>
        <v/>
      </c>
      <c r="OI32" s="632" t="str">
        <f t="shared" si="55"/>
        <v/>
      </c>
      <c r="OJ32" s="852"/>
      <c r="OK32" s="637">
        <v>27</v>
      </c>
      <c r="OL32" s="635" t="str">
        <f t="shared" si="56"/>
        <v/>
      </c>
      <c r="OM32" s="632" t="str">
        <f t="shared" si="57"/>
        <v/>
      </c>
      <c r="ON32" s="632" t="str">
        <f t="shared" si="58"/>
        <v/>
      </c>
      <c r="OO32" s="632" t="str">
        <f t="shared" si="59"/>
        <v/>
      </c>
      <c r="OP32" s="632" t="str">
        <f t="shared" si="60"/>
        <v/>
      </c>
      <c r="OQ32" s="852"/>
      <c r="OR32" s="637">
        <v>27</v>
      </c>
      <c r="OS32" s="635" t="str">
        <f t="shared" si="61"/>
        <v/>
      </c>
      <c r="OT32" s="632" t="str">
        <f t="shared" si="62"/>
        <v/>
      </c>
      <c r="OU32" s="632" t="str">
        <f t="shared" si="63"/>
        <v/>
      </c>
      <c r="OV32" s="632" t="str">
        <f t="shared" si="64"/>
        <v/>
      </c>
      <c r="OW32" s="632" t="str">
        <f t="shared" si="65"/>
        <v/>
      </c>
      <c r="OX32" s="852"/>
      <c r="OY32" s="641">
        <v>27</v>
      </c>
      <c r="OZ32" s="640" t="str">
        <f t="shared" si="66"/>
        <v/>
      </c>
      <c r="PA32" s="633" t="str">
        <f t="shared" si="67"/>
        <v/>
      </c>
      <c r="PB32" s="633" t="str">
        <f t="shared" si="68"/>
        <v/>
      </c>
      <c r="PC32" s="633" t="str">
        <f t="shared" si="69"/>
        <v/>
      </c>
      <c r="PD32" s="633" t="str">
        <f t="shared" si="70"/>
        <v/>
      </c>
      <c r="PE32" s="852"/>
      <c r="PF32" s="632">
        <v>27</v>
      </c>
      <c r="PG32" s="635" t="str">
        <f t="shared" si="71"/>
        <v/>
      </c>
      <c r="PH32" s="632" t="str">
        <f t="shared" si="72"/>
        <v/>
      </c>
      <c r="PI32" s="632" t="str">
        <f t="shared" si="73"/>
        <v/>
      </c>
      <c r="PJ32" s="632" t="str">
        <f t="shared" si="74"/>
        <v/>
      </c>
      <c r="PK32" s="632" t="str">
        <f t="shared" si="75"/>
        <v/>
      </c>
      <c r="PL32" s="852"/>
    </row>
    <row r="33" spans="1:428">
      <c r="A33" s="850"/>
      <c r="B33" s="850"/>
      <c r="C33" s="615"/>
      <c r="D33" s="612"/>
      <c r="E33" s="612"/>
      <c r="F33" s="695"/>
      <c r="G33" s="904"/>
      <c r="H33" s="905"/>
      <c r="I33" s="905"/>
      <c r="J33" s="905"/>
      <c r="K33" s="905"/>
      <c r="L33" s="905"/>
      <c r="M33" s="906"/>
      <c r="N33" s="694"/>
      <c r="O33" s="612"/>
      <c r="Y33" s="612"/>
      <c r="Z33" s="612"/>
      <c r="AA33" s="612"/>
      <c r="AB33" s="612"/>
      <c r="AC33" s="612"/>
      <c r="AD33" s="612"/>
      <c r="AE33" s="612"/>
      <c r="AF33" s="612"/>
      <c r="AG33" s="612"/>
      <c r="AH33" s="612"/>
      <c r="AI33" s="612"/>
      <c r="AJ33" s="612"/>
      <c r="AK33" s="612"/>
      <c r="AL33" s="612"/>
      <c r="AM33" s="612"/>
      <c r="AN33" s="612"/>
      <c r="AO33" s="612"/>
      <c r="AP33" s="612"/>
      <c r="AQ33" s="612"/>
      <c r="AR33" s="612"/>
      <c r="AS33" s="612"/>
      <c r="AT33" s="612"/>
      <c r="AU33" s="612"/>
      <c r="AV33" s="612"/>
      <c r="AW33" s="612"/>
      <c r="AX33" s="612"/>
      <c r="AY33" s="612"/>
      <c r="AZ33" s="612"/>
      <c r="BA33" s="612"/>
      <c r="BB33" s="612"/>
      <c r="BC33" s="612"/>
      <c r="BD33" s="612"/>
      <c r="BE33" s="612"/>
      <c r="BF33" s="612"/>
      <c r="BG33" s="612"/>
      <c r="BH33" s="612"/>
      <c r="BI33" s="612"/>
      <c r="BJ33" s="612"/>
      <c r="BK33" s="612"/>
      <c r="BL33" s="612"/>
      <c r="BM33" s="612"/>
      <c r="BN33" s="612"/>
      <c r="BO33" s="612"/>
      <c r="BP33" s="612"/>
      <c r="BQ33" s="612"/>
      <c r="BR33" s="612"/>
      <c r="BS33" s="612"/>
      <c r="BT33" s="612"/>
      <c r="BU33" s="612"/>
      <c r="BV33" s="612"/>
      <c r="BW33" s="612"/>
      <c r="BX33" s="612"/>
      <c r="BY33" s="612"/>
      <c r="BZ33" s="612"/>
      <c r="CA33" s="612"/>
      <c r="CB33" s="612"/>
      <c r="CC33" s="612"/>
      <c r="CD33" s="612"/>
      <c r="CE33" s="612"/>
      <c r="CF33" s="612"/>
      <c r="CG33" s="612"/>
      <c r="CH33" s="612"/>
      <c r="CI33" s="612"/>
      <c r="CJ33" s="612"/>
      <c r="CK33" s="612"/>
      <c r="CL33" s="612"/>
      <c r="CM33" s="612"/>
      <c r="CN33" s="612"/>
      <c r="CO33" s="612"/>
      <c r="CP33" s="612"/>
      <c r="CQ33" s="612"/>
      <c r="CR33" s="612"/>
      <c r="CS33" s="612"/>
      <c r="CT33" s="612"/>
      <c r="CU33" s="612"/>
      <c r="CV33" s="612"/>
      <c r="CW33" s="612"/>
      <c r="CX33" s="612"/>
      <c r="CY33" s="612"/>
      <c r="CZ33" s="612"/>
      <c r="DA33" s="612"/>
      <c r="DB33" s="612"/>
      <c r="DC33" s="612"/>
      <c r="DD33" s="612"/>
      <c r="DE33" s="612"/>
      <c r="DF33" s="612"/>
      <c r="DG33" s="612"/>
      <c r="DH33" s="612"/>
      <c r="DI33" s="612"/>
      <c r="DJ33" s="612"/>
      <c r="DK33" s="612"/>
      <c r="DL33" s="612"/>
      <c r="DM33" s="612"/>
      <c r="DN33" s="612"/>
      <c r="DO33" s="612"/>
      <c r="DP33" s="612"/>
      <c r="DQ33" s="612"/>
      <c r="DR33" s="612"/>
      <c r="DS33" s="612"/>
      <c r="DT33" s="612"/>
      <c r="DU33" s="612"/>
      <c r="DV33" s="612"/>
      <c r="DW33" s="612"/>
      <c r="DX33" s="612"/>
      <c r="DY33" s="612"/>
      <c r="DZ33" s="612"/>
      <c r="EA33" s="612"/>
      <c r="EB33" s="612"/>
      <c r="EC33" s="612"/>
      <c r="ED33" s="612"/>
      <c r="EE33" s="612"/>
      <c r="EF33" s="612"/>
      <c r="EG33" s="612"/>
      <c r="EH33" s="612"/>
      <c r="EI33" s="612"/>
      <c r="EJ33" s="612"/>
      <c r="EK33" s="606">
        <v>28</v>
      </c>
      <c r="EL33" s="657"/>
      <c r="EM33" s="607" t="str">
        <f t="shared" si="76"/>
        <v>FEN VE TEKNOLOJİ</v>
      </c>
      <c r="EN33" s="660">
        <v>1028</v>
      </c>
      <c r="EO33" s="605"/>
      <c r="EP33" s="605"/>
      <c r="EQ33" s="860"/>
      <c r="ER33" s="606">
        <v>28</v>
      </c>
      <c r="ES33" s="657"/>
      <c r="ET33" s="607" t="str">
        <f t="shared" si="77"/>
        <v>6/B</v>
      </c>
      <c r="EU33" s="658">
        <v>1098</v>
      </c>
      <c r="EV33" s="605"/>
      <c r="EW33" s="605"/>
      <c r="EX33" s="860"/>
      <c r="EY33" s="606">
        <v>28</v>
      </c>
      <c r="EZ33" s="657"/>
      <c r="FA33" s="607" t="str">
        <f t="shared" si="78"/>
        <v>6/C</v>
      </c>
      <c r="FB33" s="658">
        <v>1151</v>
      </c>
      <c r="FC33" s="605"/>
      <c r="FD33" s="605"/>
      <c r="FE33" s="860"/>
      <c r="FF33" s="606">
        <v>28</v>
      </c>
      <c r="FG33" s="657"/>
      <c r="FH33" s="607" t="str">
        <f t="shared" si="79"/>
        <v>6/D</v>
      </c>
      <c r="FI33" s="658">
        <v>1217</v>
      </c>
      <c r="FJ33" s="605"/>
      <c r="FK33" s="605"/>
      <c r="FL33" s="860"/>
      <c r="FM33" s="606">
        <v>28</v>
      </c>
      <c r="FN33" s="657"/>
      <c r="FO33" s="607" t="str">
        <f t="shared" si="0"/>
        <v>7/A</v>
      </c>
      <c r="FP33" s="658">
        <v>947</v>
      </c>
      <c r="FQ33" s="605"/>
      <c r="FR33" s="605"/>
      <c r="FS33" s="860"/>
      <c r="FT33" s="606">
        <v>28</v>
      </c>
      <c r="FU33" s="657"/>
      <c r="FV33" s="607" t="str">
        <f t="shared" si="1"/>
        <v>7/B</v>
      </c>
      <c r="FW33" s="658">
        <v>1417</v>
      </c>
      <c r="FX33" s="605"/>
      <c r="FY33" s="605"/>
      <c r="FZ33" s="860"/>
      <c r="GA33" s="606">
        <v>28</v>
      </c>
      <c r="GB33" s="657"/>
      <c r="GC33" s="607" t="str">
        <f t="shared" si="2"/>
        <v>BEDEN EĞİTİMİ</v>
      </c>
      <c r="GD33" s="658">
        <v>918</v>
      </c>
      <c r="GE33" s="605"/>
      <c r="GF33" s="605"/>
      <c r="GG33" s="860"/>
      <c r="GH33" s="606">
        <v>28</v>
      </c>
      <c r="GI33" s="657"/>
      <c r="GJ33" s="607" t="str">
        <f t="shared" si="3"/>
        <v>7/D</v>
      </c>
      <c r="GK33" s="658">
        <v>872</v>
      </c>
      <c r="GL33" s="605"/>
      <c r="GM33" s="605"/>
      <c r="GN33" s="860"/>
      <c r="GO33" s="606">
        <v>28</v>
      </c>
      <c r="GP33" s="608"/>
      <c r="GQ33" s="607" t="str">
        <f t="shared" si="4"/>
        <v>8/A</v>
      </c>
      <c r="GR33" s="605">
        <v>598</v>
      </c>
      <c r="GS33" s="605"/>
      <c r="GT33" s="605"/>
      <c r="GU33" s="860"/>
      <c r="GV33" s="606">
        <v>28</v>
      </c>
      <c r="GW33" s="657"/>
      <c r="GX33" s="607" t="str">
        <f t="shared" si="80"/>
        <v>8/B</v>
      </c>
      <c r="GY33" s="658">
        <v>567</v>
      </c>
      <c r="GZ33" s="605"/>
      <c r="HA33" s="605"/>
      <c r="HB33" s="860"/>
      <c r="HC33" s="606">
        <v>28</v>
      </c>
      <c r="HD33" s="657"/>
      <c r="HE33" s="607" t="str">
        <f t="shared" si="81"/>
        <v>8/C</v>
      </c>
      <c r="HF33" s="658">
        <v>1212</v>
      </c>
      <c r="HG33" s="605"/>
      <c r="HH33" s="605"/>
      <c r="HI33" s="860"/>
      <c r="HJ33" s="606">
        <v>28</v>
      </c>
      <c r="HK33" s="608" t="s">
        <v>149</v>
      </c>
      <c r="HL33" s="607" t="str">
        <f t="shared" si="82"/>
        <v>8/D</v>
      </c>
      <c r="HM33" s="605" t="s">
        <v>149</v>
      </c>
      <c r="HN33" s="605"/>
      <c r="HO33" s="605"/>
      <c r="HP33" s="860"/>
      <c r="HQ33" s="606">
        <v>28</v>
      </c>
      <c r="HR33" s="608" t="s">
        <v>939</v>
      </c>
      <c r="HS33" s="605" t="s">
        <v>16</v>
      </c>
      <c r="HT33" s="605">
        <v>1381</v>
      </c>
      <c r="HU33" s="605"/>
      <c r="HV33" s="605"/>
      <c r="HW33" s="860"/>
      <c r="HX33" s="606">
        <v>28</v>
      </c>
      <c r="HY33" s="657" t="s">
        <v>879</v>
      </c>
      <c r="HZ33" s="607" t="str">
        <f>'okul-örtmen bilgi'!$B$49</f>
        <v>7/A</v>
      </c>
      <c r="IA33" s="658">
        <v>947</v>
      </c>
      <c r="IB33" s="605"/>
      <c r="IC33" s="605"/>
      <c r="ID33" s="860"/>
      <c r="IE33" s="615"/>
      <c r="IF33" s="615"/>
      <c r="IG33" s="615"/>
      <c r="IH33" s="615"/>
      <c r="II33" s="615"/>
      <c r="IJ33" s="615"/>
      <c r="IK33" s="615"/>
      <c r="IL33" s="615"/>
      <c r="IM33" s="615"/>
      <c r="IN33" s="615"/>
      <c r="IO33" s="615"/>
      <c r="IP33" s="615"/>
      <c r="IQ33" s="615"/>
      <c r="IR33" s="615"/>
      <c r="IS33" s="615"/>
      <c r="IT33" s="615"/>
      <c r="IU33" s="615"/>
      <c r="IV33" s="615"/>
      <c r="IW33" s="615"/>
      <c r="IX33" s="615"/>
      <c r="IY33" s="615"/>
      <c r="IZ33" s="615"/>
      <c r="JA33" s="615"/>
      <c r="JB33" s="615"/>
      <c r="JC33" s="615"/>
      <c r="JD33" s="615"/>
      <c r="JE33" s="615"/>
      <c r="JF33" s="615"/>
      <c r="JG33" s="615"/>
      <c r="JH33" s="615"/>
      <c r="JI33" s="615"/>
      <c r="JJ33" s="615"/>
      <c r="JK33" s="615"/>
      <c r="JL33" s="615"/>
      <c r="JM33" s="615"/>
      <c r="JN33" s="615"/>
      <c r="JO33" s="615"/>
      <c r="JP33" s="615"/>
      <c r="JQ33" s="615"/>
      <c r="JR33" s="615"/>
      <c r="JS33" s="615"/>
      <c r="JT33" s="615"/>
      <c r="JU33" s="615"/>
      <c r="JV33" s="615"/>
      <c r="JW33" s="615"/>
      <c r="JX33" s="615"/>
      <c r="JY33" s="615"/>
      <c r="JZ33" s="624"/>
      <c r="KA33" s="606">
        <v>28</v>
      </c>
      <c r="KB33" s="708" t="s">
        <v>149</v>
      </c>
      <c r="KC33" s="607" t="str">
        <f t="shared" si="83"/>
        <v>7/A</v>
      </c>
      <c r="KD33" s="707" t="s">
        <v>149</v>
      </c>
      <c r="KE33" s="707" t="s">
        <v>149</v>
      </c>
      <c r="KF33" s="707" t="s">
        <v>149</v>
      </c>
      <c r="KG33" s="858"/>
      <c r="KH33" s="606">
        <v>28</v>
      </c>
      <c r="KI33" s="657" t="s">
        <v>149</v>
      </c>
      <c r="KJ33" s="657" t="s">
        <v>149</v>
      </c>
      <c r="KK33" s="657" t="s">
        <v>149</v>
      </c>
      <c r="KL33" s="657" t="s">
        <v>149</v>
      </c>
      <c r="KM33" s="657" t="s">
        <v>149</v>
      </c>
      <c r="KN33" s="858"/>
      <c r="KO33" s="615"/>
      <c r="KP33" s="615"/>
      <c r="KQ33" s="615"/>
      <c r="KR33" s="615"/>
      <c r="KS33" s="615"/>
      <c r="KT33" s="615"/>
      <c r="KU33" s="615"/>
      <c r="KV33" s="615"/>
      <c r="KW33" s="615"/>
      <c r="KX33" s="615"/>
      <c r="KY33" s="615"/>
      <c r="KZ33" s="615"/>
      <c r="LA33" s="615"/>
      <c r="LB33" s="615"/>
      <c r="LC33" s="615"/>
      <c r="LD33" s="615"/>
      <c r="LE33" s="615"/>
      <c r="LF33" s="615"/>
      <c r="LG33" s="615"/>
      <c r="LH33" s="615"/>
      <c r="LI33" s="615"/>
      <c r="LJ33" s="615"/>
      <c r="LK33" s="615"/>
      <c r="LL33" s="615"/>
      <c r="LM33" s="615"/>
      <c r="LN33" s="615"/>
      <c r="LO33" s="615"/>
      <c r="LP33" s="615"/>
      <c r="LQ33" s="615"/>
      <c r="LR33" s="615"/>
      <c r="LS33" s="627">
        <v>28</v>
      </c>
      <c r="LT33" s="635" t="str">
        <f t="shared" si="5"/>
        <v/>
      </c>
      <c r="LU33" s="632" t="str">
        <f t="shared" si="6"/>
        <v/>
      </c>
      <c r="LV33" s="632" t="str">
        <f t="shared" si="7"/>
        <v/>
      </c>
      <c r="LW33" s="632" t="str">
        <f t="shared" si="8"/>
        <v/>
      </c>
      <c r="LX33" s="632" t="str">
        <f t="shared" si="9"/>
        <v/>
      </c>
      <c r="LY33" s="852"/>
      <c r="LZ33" s="637" t="str">
        <f t="shared" si="10"/>
        <v/>
      </c>
      <c r="MA33" s="635" t="str">
        <f t="shared" si="11"/>
        <v/>
      </c>
      <c r="MB33" s="632" t="str">
        <f t="shared" si="12"/>
        <v/>
      </c>
      <c r="MC33" s="632" t="str">
        <f t="shared" si="13"/>
        <v/>
      </c>
      <c r="MD33" s="632" t="str">
        <f t="shared" si="14"/>
        <v/>
      </c>
      <c r="ME33" s="632" t="str">
        <f t="shared" si="15"/>
        <v/>
      </c>
      <c r="MF33" s="852"/>
      <c r="MG33" s="637">
        <v>28</v>
      </c>
      <c r="MH33" s="635" t="str">
        <f t="shared" si="16"/>
        <v/>
      </c>
      <c r="MI33" s="632" t="str">
        <f t="shared" si="17"/>
        <v/>
      </c>
      <c r="MJ33" s="632" t="str">
        <f t="shared" si="18"/>
        <v/>
      </c>
      <c r="MK33" s="632" t="str">
        <f t="shared" si="19"/>
        <v/>
      </c>
      <c r="ML33" s="632" t="str">
        <f t="shared" si="20"/>
        <v/>
      </c>
      <c r="MM33" s="852"/>
      <c r="MN33" s="637">
        <v>28</v>
      </c>
      <c r="MO33" s="635" t="str">
        <f t="shared" si="21"/>
        <v/>
      </c>
      <c r="MP33" s="632" t="str">
        <f t="shared" si="22"/>
        <v/>
      </c>
      <c r="MQ33" s="632" t="str">
        <f t="shared" si="23"/>
        <v/>
      </c>
      <c r="MR33" s="632" t="str">
        <f t="shared" si="24"/>
        <v/>
      </c>
      <c r="MS33" s="632" t="str">
        <f t="shared" si="25"/>
        <v/>
      </c>
      <c r="MT33" s="852"/>
      <c r="MU33" s="637">
        <v>28</v>
      </c>
      <c r="MV33" s="635" t="str">
        <f t="shared" si="26"/>
        <v/>
      </c>
      <c r="MW33" s="632" t="str">
        <f t="shared" si="27"/>
        <v/>
      </c>
      <c r="MX33" s="632" t="str">
        <f t="shared" si="28"/>
        <v/>
      </c>
      <c r="MY33" s="632" t="str">
        <f t="shared" si="29"/>
        <v/>
      </c>
      <c r="MZ33" s="632" t="str">
        <f t="shared" si="30"/>
        <v/>
      </c>
      <c r="NA33" s="852"/>
      <c r="NB33" s="637">
        <v>28</v>
      </c>
      <c r="NC33" s="635" t="str">
        <f t="shared" si="31"/>
        <v/>
      </c>
      <c r="ND33" s="632" t="str">
        <f t="shared" si="32"/>
        <v/>
      </c>
      <c r="NE33" s="632" t="str">
        <f t="shared" si="33"/>
        <v/>
      </c>
      <c r="NF33" s="632" t="str">
        <f t="shared" si="34"/>
        <v/>
      </c>
      <c r="NG33" s="632" t="str">
        <f t="shared" si="35"/>
        <v/>
      </c>
      <c r="NH33" s="852"/>
      <c r="NI33" s="637">
        <v>28</v>
      </c>
      <c r="NJ33" s="635" t="str">
        <f t="shared" si="36"/>
        <v/>
      </c>
      <c r="NK33" s="632" t="str">
        <f t="shared" si="37"/>
        <v/>
      </c>
      <c r="NL33" s="632" t="str">
        <f t="shared" si="38"/>
        <v/>
      </c>
      <c r="NM33" s="632" t="str">
        <f t="shared" si="39"/>
        <v/>
      </c>
      <c r="NN33" s="632" t="str">
        <f t="shared" si="40"/>
        <v/>
      </c>
      <c r="NO33" s="852"/>
      <c r="NP33" s="637">
        <v>28</v>
      </c>
      <c r="NQ33" s="635" t="str">
        <f t="shared" si="41"/>
        <v/>
      </c>
      <c r="NR33" s="632" t="str">
        <f t="shared" si="42"/>
        <v/>
      </c>
      <c r="NS33" s="632" t="str">
        <f t="shared" si="43"/>
        <v/>
      </c>
      <c r="NT33" s="632" t="str">
        <f t="shared" si="44"/>
        <v/>
      </c>
      <c r="NU33" s="632" t="str">
        <f t="shared" si="45"/>
        <v/>
      </c>
      <c r="NV33" s="852"/>
      <c r="NW33" s="637">
        <v>28</v>
      </c>
      <c r="NX33" s="635" t="str">
        <f t="shared" si="46"/>
        <v/>
      </c>
      <c r="NY33" s="632" t="str">
        <f t="shared" si="47"/>
        <v/>
      </c>
      <c r="NZ33" s="632" t="str">
        <f t="shared" si="48"/>
        <v/>
      </c>
      <c r="OA33" s="632" t="str">
        <f t="shared" si="49"/>
        <v/>
      </c>
      <c r="OB33" s="632" t="str">
        <f t="shared" si="50"/>
        <v/>
      </c>
      <c r="OC33" s="852"/>
      <c r="OD33" s="637">
        <v>28</v>
      </c>
      <c r="OE33" s="635" t="str">
        <f t="shared" si="51"/>
        <v/>
      </c>
      <c r="OF33" s="632" t="str">
        <f t="shared" si="52"/>
        <v/>
      </c>
      <c r="OG33" s="632" t="str">
        <f t="shared" si="53"/>
        <v/>
      </c>
      <c r="OH33" s="632" t="str">
        <f t="shared" si="54"/>
        <v/>
      </c>
      <c r="OI33" s="632" t="str">
        <f t="shared" si="55"/>
        <v/>
      </c>
      <c r="OJ33" s="852"/>
      <c r="OK33" s="637">
        <v>28</v>
      </c>
      <c r="OL33" s="635" t="str">
        <f t="shared" si="56"/>
        <v/>
      </c>
      <c r="OM33" s="632" t="str">
        <f t="shared" si="57"/>
        <v/>
      </c>
      <c r="ON33" s="632" t="str">
        <f t="shared" si="58"/>
        <v/>
      </c>
      <c r="OO33" s="632" t="str">
        <f t="shared" si="59"/>
        <v/>
      </c>
      <c r="OP33" s="632" t="str">
        <f t="shared" si="60"/>
        <v/>
      </c>
      <c r="OQ33" s="852"/>
      <c r="OR33" s="637">
        <v>28</v>
      </c>
      <c r="OS33" s="635" t="str">
        <f t="shared" si="61"/>
        <v/>
      </c>
      <c r="OT33" s="632" t="str">
        <f t="shared" si="62"/>
        <v/>
      </c>
      <c r="OU33" s="632" t="str">
        <f t="shared" si="63"/>
        <v/>
      </c>
      <c r="OV33" s="632" t="str">
        <f t="shared" si="64"/>
        <v/>
      </c>
      <c r="OW33" s="632" t="str">
        <f t="shared" si="65"/>
        <v/>
      </c>
      <c r="OX33" s="852"/>
      <c r="OY33" s="641">
        <v>28</v>
      </c>
      <c r="OZ33" s="640" t="str">
        <f t="shared" si="66"/>
        <v/>
      </c>
      <c r="PA33" s="633" t="str">
        <f t="shared" si="67"/>
        <v/>
      </c>
      <c r="PB33" s="633" t="str">
        <f t="shared" si="68"/>
        <v/>
      </c>
      <c r="PC33" s="633" t="str">
        <f t="shared" si="69"/>
        <v/>
      </c>
      <c r="PD33" s="633" t="str">
        <f t="shared" si="70"/>
        <v/>
      </c>
      <c r="PE33" s="852"/>
      <c r="PF33" s="632">
        <v>28</v>
      </c>
      <c r="PG33" s="635" t="str">
        <f t="shared" si="71"/>
        <v/>
      </c>
      <c r="PH33" s="632" t="str">
        <f t="shared" si="72"/>
        <v/>
      </c>
      <c r="PI33" s="632" t="str">
        <f t="shared" si="73"/>
        <v/>
      </c>
      <c r="PJ33" s="632" t="str">
        <f t="shared" si="74"/>
        <v/>
      </c>
      <c r="PK33" s="632" t="str">
        <f t="shared" si="75"/>
        <v/>
      </c>
      <c r="PL33" s="852"/>
    </row>
    <row r="34" spans="1:428">
      <c r="A34" s="850"/>
      <c r="B34" s="850"/>
      <c r="C34" s="615"/>
      <c r="D34" s="612"/>
      <c r="E34" s="612"/>
      <c r="F34" s="695"/>
      <c r="G34" s="904"/>
      <c r="H34" s="905"/>
      <c r="I34" s="905"/>
      <c r="J34" s="905"/>
      <c r="K34" s="905"/>
      <c r="L34" s="905"/>
      <c r="M34" s="906"/>
      <c r="N34" s="694"/>
      <c r="O34" s="612"/>
      <c r="Y34" s="612"/>
      <c r="Z34" s="612"/>
      <c r="AA34" s="612"/>
      <c r="AB34" s="612"/>
      <c r="AC34" s="612"/>
      <c r="AD34" s="612"/>
      <c r="AE34" s="612"/>
      <c r="AF34" s="612"/>
      <c r="AG34" s="612"/>
      <c r="AH34" s="612"/>
      <c r="AI34" s="612"/>
      <c r="AJ34" s="612"/>
      <c r="AK34" s="612"/>
      <c r="AL34" s="612"/>
      <c r="AM34" s="612"/>
      <c r="AN34" s="612"/>
      <c r="AO34" s="612"/>
      <c r="AP34" s="612"/>
      <c r="AQ34" s="612"/>
      <c r="AR34" s="612"/>
      <c r="AS34" s="612"/>
      <c r="AT34" s="612"/>
      <c r="AU34" s="612"/>
      <c r="AV34" s="612"/>
      <c r="AW34" s="612"/>
      <c r="AX34" s="612"/>
      <c r="AY34" s="612"/>
      <c r="AZ34" s="612"/>
      <c r="BA34" s="612"/>
      <c r="BB34" s="612"/>
      <c r="BC34" s="612"/>
      <c r="BD34" s="612"/>
      <c r="BE34" s="612"/>
      <c r="BF34" s="612"/>
      <c r="BG34" s="612"/>
      <c r="BH34" s="612"/>
      <c r="BI34" s="612"/>
      <c r="BJ34" s="612"/>
      <c r="BK34" s="612"/>
      <c r="BL34" s="612"/>
      <c r="BM34" s="612"/>
      <c r="BN34" s="612"/>
      <c r="BO34" s="612"/>
      <c r="BP34" s="612"/>
      <c r="BQ34" s="612"/>
      <c r="BR34" s="612"/>
      <c r="BS34" s="612"/>
      <c r="BT34" s="612"/>
      <c r="BU34" s="612"/>
      <c r="BV34" s="612"/>
      <c r="BW34" s="612"/>
      <c r="BX34" s="612"/>
      <c r="BY34" s="612"/>
      <c r="BZ34" s="612"/>
      <c r="CA34" s="612"/>
      <c r="CB34" s="612"/>
      <c r="CC34" s="612"/>
      <c r="CD34" s="612"/>
      <c r="CE34" s="612"/>
      <c r="CF34" s="612"/>
      <c r="CG34" s="612"/>
      <c r="CH34" s="612"/>
      <c r="CI34" s="612"/>
      <c r="CJ34" s="612"/>
      <c r="CK34" s="612"/>
      <c r="CL34" s="612"/>
      <c r="CM34" s="612"/>
      <c r="CN34" s="612"/>
      <c r="CO34" s="612"/>
      <c r="CP34" s="612"/>
      <c r="CQ34" s="612"/>
      <c r="CR34" s="612"/>
      <c r="CS34" s="612"/>
      <c r="CT34" s="612"/>
      <c r="CU34" s="612"/>
      <c r="CV34" s="612"/>
      <c r="CW34" s="612"/>
      <c r="CX34" s="612"/>
      <c r="CY34" s="612"/>
      <c r="CZ34" s="612"/>
      <c r="DA34" s="612"/>
      <c r="DB34" s="612"/>
      <c r="DC34" s="612"/>
      <c r="DD34" s="612"/>
      <c r="DE34" s="612"/>
      <c r="DF34" s="612"/>
      <c r="DG34" s="612"/>
      <c r="DH34" s="612"/>
      <c r="DI34" s="612"/>
      <c r="DJ34" s="612"/>
      <c r="DK34" s="612"/>
      <c r="DL34" s="612"/>
      <c r="DM34" s="612"/>
      <c r="DN34" s="612"/>
      <c r="DO34" s="612"/>
      <c r="DP34" s="612"/>
      <c r="DQ34" s="612"/>
      <c r="DR34" s="612"/>
      <c r="DS34" s="612"/>
      <c r="DT34" s="612"/>
      <c r="DU34" s="612"/>
      <c r="DV34" s="612"/>
      <c r="DW34" s="612"/>
      <c r="DX34" s="612"/>
      <c r="DY34" s="612"/>
      <c r="DZ34" s="612"/>
      <c r="EA34" s="612"/>
      <c r="EB34" s="612"/>
      <c r="EC34" s="612"/>
      <c r="ED34" s="612"/>
      <c r="EE34" s="612"/>
      <c r="EF34" s="612"/>
      <c r="EG34" s="612"/>
      <c r="EH34" s="612"/>
      <c r="EI34" s="612"/>
      <c r="EJ34" s="612"/>
      <c r="EK34" s="606">
        <v>29</v>
      </c>
      <c r="EL34" s="657"/>
      <c r="EM34" s="607" t="str">
        <f t="shared" si="76"/>
        <v>FEN VE TEKNOLOJİ</v>
      </c>
      <c r="EN34" s="660">
        <v>1031</v>
      </c>
      <c r="EO34" s="605"/>
      <c r="EP34" s="605"/>
      <c r="EQ34" s="860"/>
      <c r="ER34" s="606">
        <v>29</v>
      </c>
      <c r="ES34" s="657"/>
      <c r="ET34" s="607" t="str">
        <f t="shared" si="77"/>
        <v>6/B</v>
      </c>
      <c r="EU34" s="658">
        <v>1100</v>
      </c>
      <c r="EV34" s="605"/>
      <c r="EW34" s="605"/>
      <c r="EX34" s="860"/>
      <c r="EY34" s="606">
        <v>29</v>
      </c>
      <c r="EZ34" s="657"/>
      <c r="FA34" s="607" t="str">
        <f t="shared" si="78"/>
        <v>6/C</v>
      </c>
      <c r="FB34" s="658">
        <v>1153</v>
      </c>
      <c r="FC34" s="605"/>
      <c r="FD34" s="605"/>
      <c r="FE34" s="860"/>
      <c r="FF34" s="606">
        <v>29</v>
      </c>
      <c r="FG34" s="657"/>
      <c r="FH34" s="607" t="str">
        <f t="shared" si="79"/>
        <v>6/D</v>
      </c>
      <c r="FI34" s="658">
        <v>1220</v>
      </c>
      <c r="FJ34" s="605"/>
      <c r="FK34" s="605"/>
      <c r="FL34" s="860"/>
      <c r="FM34" s="606">
        <v>29</v>
      </c>
      <c r="FN34" s="657"/>
      <c r="FO34" s="607" t="str">
        <f t="shared" si="0"/>
        <v>7/A</v>
      </c>
      <c r="FP34" s="658">
        <v>949</v>
      </c>
      <c r="FQ34" s="605"/>
      <c r="FR34" s="605"/>
      <c r="FS34" s="860"/>
      <c r="FT34" s="606">
        <v>29</v>
      </c>
      <c r="FU34" s="657"/>
      <c r="FV34" s="607" t="str">
        <f t="shared" si="1"/>
        <v>7/B</v>
      </c>
      <c r="FW34" s="658">
        <v>1418</v>
      </c>
      <c r="FX34" s="605"/>
      <c r="FY34" s="605"/>
      <c r="FZ34" s="860"/>
      <c r="GA34" s="606">
        <v>29</v>
      </c>
      <c r="GB34" s="661"/>
      <c r="GC34" s="607" t="str">
        <f t="shared" si="2"/>
        <v>BEDEN EĞİTİMİ</v>
      </c>
      <c r="GD34" s="658">
        <v>921</v>
      </c>
      <c r="GE34" s="605"/>
      <c r="GF34" s="605"/>
      <c r="GG34" s="860"/>
      <c r="GH34" s="606">
        <v>29</v>
      </c>
      <c r="GI34" s="657"/>
      <c r="GJ34" s="607" t="str">
        <f t="shared" si="3"/>
        <v>7/D</v>
      </c>
      <c r="GK34" s="658">
        <v>873</v>
      </c>
      <c r="GL34" s="605"/>
      <c r="GM34" s="605"/>
      <c r="GN34" s="860"/>
      <c r="GO34" s="606">
        <v>29</v>
      </c>
      <c r="GP34" s="657"/>
      <c r="GQ34" s="607" t="str">
        <f t="shared" si="4"/>
        <v>8/A</v>
      </c>
      <c r="GR34" s="658">
        <v>626</v>
      </c>
      <c r="GS34" s="605"/>
      <c r="GT34" s="605"/>
      <c r="GU34" s="860"/>
      <c r="GV34" s="606">
        <v>29</v>
      </c>
      <c r="GW34" s="657"/>
      <c r="GX34" s="607" t="str">
        <f t="shared" si="80"/>
        <v>8/B</v>
      </c>
      <c r="GY34" s="658">
        <v>578</v>
      </c>
      <c r="GZ34" s="605"/>
      <c r="HA34" s="605"/>
      <c r="HB34" s="860"/>
      <c r="HC34" s="606">
        <v>29</v>
      </c>
      <c r="HD34" s="657"/>
      <c r="HE34" s="607" t="str">
        <f t="shared" si="81"/>
        <v>8/C</v>
      </c>
      <c r="HF34" s="658">
        <v>1243</v>
      </c>
      <c r="HG34" s="605"/>
      <c r="HH34" s="605"/>
      <c r="HI34" s="860"/>
      <c r="HJ34" s="606">
        <v>29</v>
      </c>
      <c r="HK34" s="608" t="s">
        <v>149</v>
      </c>
      <c r="HL34" s="607" t="str">
        <f t="shared" si="82"/>
        <v>8/D</v>
      </c>
      <c r="HM34" s="605" t="s">
        <v>149</v>
      </c>
      <c r="HN34" s="605"/>
      <c r="HO34" s="605"/>
      <c r="HP34" s="860"/>
      <c r="HQ34" s="606">
        <v>29</v>
      </c>
      <c r="HR34" s="608" t="s">
        <v>698</v>
      </c>
      <c r="HS34" s="605" t="s">
        <v>16</v>
      </c>
      <c r="HT34" s="605">
        <v>1479</v>
      </c>
      <c r="HU34" s="605"/>
      <c r="HV34" s="605"/>
      <c r="HW34" s="860"/>
      <c r="HX34" s="606">
        <v>29</v>
      </c>
      <c r="HY34" s="657" t="s">
        <v>880</v>
      </c>
      <c r="HZ34" s="607" t="str">
        <f>'okul-örtmen bilgi'!$B$49</f>
        <v>7/A</v>
      </c>
      <c r="IA34" s="658">
        <v>949</v>
      </c>
      <c r="IB34" s="605"/>
      <c r="IC34" s="605"/>
      <c r="ID34" s="860"/>
      <c r="IE34" s="615"/>
      <c r="IF34" s="615"/>
      <c r="IG34" s="615"/>
      <c r="IH34" s="615"/>
      <c r="II34" s="615"/>
      <c r="IJ34" s="615"/>
      <c r="IK34" s="615"/>
      <c r="IL34" s="615"/>
      <c r="IM34" s="615"/>
      <c r="IN34" s="615"/>
      <c r="IO34" s="615"/>
      <c r="IP34" s="615"/>
      <c r="IQ34" s="615"/>
      <c r="IR34" s="615"/>
      <c r="IS34" s="615"/>
      <c r="IT34" s="615"/>
      <c r="IU34" s="615"/>
      <c r="IV34" s="615"/>
      <c r="IW34" s="615"/>
      <c r="IX34" s="615"/>
      <c r="IY34" s="615"/>
      <c r="IZ34" s="615"/>
      <c r="JA34" s="615"/>
      <c r="JB34" s="615"/>
      <c r="JC34" s="615"/>
      <c r="JD34" s="615"/>
      <c r="JE34" s="615"/>
      <c r="JF34" s="615"/>
      <c r="JG34" s="615"/>
      <c r="JH34" s="615"/>
      <c r="JI34" s="615"/>
      <c r="JJ34" s="615"/>
      <c r="JK34" s="615"/>
      <c r="JL34" s="615"/>
      <c r="JM34" s="615"/>
      <c r="JN34" s="615"/>
      <c r="JO34" s="615"/>
      <c r="JP34" s="615"/>
      <c r="JQ34" s="615"/>
      <c r="JR34" s="615"/>
      <c r="JS34" s="615"/>
      <c r="JT34" s="615"/>
      <c r="JU34" s="615"/>
      <c r="JV34" s="615"/>
      <c r="JW34" s="615"/>
      <c r="JX34" s="615"/>
      <c r="JY34" s="615"/>
      <c r="JZ34" s="624"/>
      <c r="KA34" s="606">
        <v>29</v>
      </c>
      <c r="KB34" s="708" t="s">
        <v>149</v>
      </c>
      <c r="KC34" s="607" t="str">
        <f t="shared" si="83"/>
        <v>7/A</v>
      </c>
      <c r="KD34" s="707" t="s">
        <v>149</v>
      </c>
      <c r="KE34" s="707" t="s">
        <v>149</v>
      </c>
      <c r="KF34" s="707" t="s">
        <v>149</v>
      </c>
      <c r="KG34" s="858"/>
      <c r="KH34" s="606">
        <v>29</v>
      </c>
      <c r="KI34" s="657" t="s">
        <v>149</v>
      </c>
      <c r="KJ34" s="657" t="s">
        <v>149</v>
      </c>
      <c r="KK34" s="657" t="s">
        <v>149</v>
      </c>
      <c r="KL34" s="657" t="s">
        <v>149</v>
      </c>
      <c r="KM34" s="657" t="s">
        <v>149</v>
      </c>
      <c r="KN34" s="858"/>
      <c r="KO34" s="615"/>
      <c r="KP34" s="615"/>
      <c r="KQ34" s="615"/>
      <c r="KR34" s="615"/>
      <c r="KS34" s="615"/>
      <c r="KT34" s="615"/>
      <c r="KU34" s="615"/>
      <c r="KV34" s="615"/>
      <c r="KW34" s="615"/>
      <c r="KX34" s="615"/>
      <c r="KY34" s="615"/>
      <c r="KZ34" s="615"/>
      <c r="LA34" s="615"/>
      <c r="LB34" s="615"/>
      <c r="LC34" s="615"/>
      <c r="LD34" s="615"/>
      <c r="LE34" s="615"/>
      <c r="LF34" s="615"/>
      <c r="LG34" s="615"/>
      <c r="LH34" s="615"/>
      <c r="LI34" s="615"/>
      <c r="LJ34" s="615"/>
      <c r="LK34" s="615"/>
      <c r="LL34" s="615"/>
      <c r="LM34" s="615"/>
      <c r="LN34" s="615"/>
      <c r="LO34" s="615"/>
      <c r="LP34" s="615"/>
      <c r="LQ34" s="615"/>
      <c r="LR34" s="615"/>
      <c r="LS34" s="627">
        <v>29</v>
      </c>
      <c r="LT34" s="635" t="str">
        <f t="shared" si="5"/>
        <v/>
      </c>
      <c r="LU34" s="632" t="str">
        <f t="shared" si="6"/>
        <v/>
      </c>
      <c r="LV34" s="632" t="str">
        <f t="shared" si="7"/>
        <v/>
      </c>
      <c r="LW34" s="632" t="str">
        <f t="shared" si="8"/>
        <v/>
      </c>
      <c r="LX34" s="632" t="str">
        <f t="shared" si="9"/>
        <v/>
      </c>
      <c r="LY34" s="852"/>
      <c r="LZ34" s="637" t="str">
        <f t="shared" si="10"/>
        <v/>
      </c>
      <c r="MA34" s="635" t="str">
        <f t="shared" si="11"/>
        <v/>
      </c>
      <c r="MB34" s="632" t="str">
        <f t="shared" si="12"/>
        <v/>
      </c>
      <c r="MC34" s="632" t="str">
        <f t="shared" si="13"/>
        <v/>
      </c>
      <c r="MD34" s="632" t="str">
        <f t="shared" si="14"/>
        <v/>
      </c>
      <c r="ME34" s="632" t="str">
        <f t="shared" si="15"/>
        <v/>
      </c>
      <c r="MF34" s="852"/>
      <c r="MG34" s="637">
        <v>29</v>
      </c>
      <c r="MH34" s="635" t="str">
        <f t="shared" si="16"/>
        <v/>
      </c>
      <c r="MI34" s="632" t="str">
        <f t="shared" si="17"/>
        <v/>
      </c>
      <c r="MJ34" s="632" t="str">
        <f t="shared" si="18"/>
        <v/>
      </c>
      <c r="MK34" s="632" t="str">
        <f t="shared" si="19"/>
        <v/>
      </c>
      <c r="ML34" s="632" t="str">
        <f t="shared" si="20"/>
        <v/>
      </c>
      <c r="MM34" s="852"/>
      <c r="MN34" s="637">
        <v>29</v>
      </c>
      <c r="MO34" s="635" t="str">
        <f t="shared" si="21"/>
        <v/>
      </c>
      <c r="MP34" s="632" t="str">
        <f t="shared" si="22"/>
        <v/>
      </c>
      <c r="MQ34" s="632" t="str">
        <f t="shared" si="23"/>
        <v/>
      </c>
      <c r="MR34" s="632" t="str">
        <f t="shared" si="24"/>
        <v/>
      </c>
      <c r="MS34" s="632" t="str">
        <f t="shared" si="25"/>
        <v/>
      </c>
      <c r="MT34" s="852"/>
      <c r="MU34" s="637">
        <v>29</v>
      </c>
      <c r="MV34" s="635" t="str">
        <f t="shared" si="26"/>
        <v/>
      </c>
      <c r="MW34" s="632" t="str">
        <f t="shared" si="27"/>
        <v/>
      </c>
      <c r="MX34" s="632" t="str">
        <f t="shared" si="28"/>
        <v/>
      </c>
      <c r="MY34" s="632" t="str">
        <f t="shared" si="29"/>
        <v/>
      </c>
      <c r="MZ34" s="632" t="str">
        <f t="shared" si="30"/>
        <v/>
      </c>
      <c r="NA34" s="852"/>
      <c r="NB34" s="637">
        <v>29</v>
      </c>
      <c r="NC34" s="635" t="str">
        <f t="shared" si="31"/>
        <v/>
      </c>
      <c r="ND34" s="632" t="str">
        <f t="shared" si="32"/>
        <v/>
      </c>
      <c r="NE34" s="632" t="str">
        <f t="shared" si="33"/>
        <v/>
      </c>
      <c r="NF34" s="632" t="str">
        <f t="shared" si="34"/>
        <v/>
      </c>
      <c r="NG34" s="632" t="str">
        <f t="shared" si="35"/>
        <v/>
      </c>
      <c r="NH34" s="852"/>
      <c r="NI34" s="637">
        <v>29</v>
      </c>
      <c r="NJ34" s="635" t="str">
        <f t="shared" si="36"/>
        <v/>
      </c>
      <c r="NK34" s="632" t="str">
        <f t="shared" si="37"/>
        <v/>
      </c>
      <c r="NL34" s="632" t="str">
        <f t="shared" si="38"/>
        <v/>
      </c>
      <c r="NM34" s="632" t="str">
        <f t="shared" si="39"/>
        <v/>
      </c>
      <c r="NN34" s="632" t="str">
        <f t="shared" si="40"/>
        <v/>
      </c>
      <c r="NO34" s="852"/>
      <c r="NP34" s="637">
        <v>29</v>
      </c>
      <c r="NQ34" s="635" t="str">
        <f t="shared" si="41"/>
        <v/>
      </c>
      <c r="NR34" s="632" t="str">
        <f t="shared" si="42"/>
        <v/>
      </c>
      <c r="NS34" s="632" t="str">
        <f t="shared" si="43"/>
        <v/>
      </c>
      <c r="NT34" s="632" t="str">
        <f t="shared" si="44"/>
        <v/>
      </c>
      <c r="NU34" s="632" t="str">
        <f t="shared" si="45"/>
        <v/>
      </c>
      <c r="NV34" s="852"/>
      <c r="NW34" s="637">
        <v>29</v>
      </c>
      <c r="NX34" s="635" t="str">
        <f t="shared" si="46"/>
        <v/>
      </c>
      <c r="NY34" s="632" t="str">
        <f t="shared" si="47"/>
        <v/>
      </c>
      <c r="NZ34" s="632" t="str">
        <f t="shared" si="48"/>
        <v/>
      </c>
      <c r="OA34" s="632" t="str">
        <f t="shared" si="49"/>
        <v/>
      </c>
      <c r="OB34" s="632" t="str">
        <f t="shared" si="50"/>
        <v/>
      </c>
      <c r="OC34" s="852"/>
      <c r="OD34" s="637">
        <v>29</v>
      </c>
      <c r="OE34" s="635" t="str">
        <f t="shared" si="51"/>
        <v/>
      </c>
      <c r="OF34" s="632" t="str">
        <f t="shared" si="52"/>
        <v/>
      </c>
      <c r="OG34" s="632" t="str">
        <f t="shared" si="53"/>
        <v/>
      </c>
      <c r="OH34" s="632" t="str">
        <f t="shared" si="54"/>
        <v/>
      </c>
      <c r="OI34" s="632" t="str">
        <f t="shared" si="55"/>
        <v/>
      </c>
      <c r="OJ34" s="852"/>
      <c r="OK34" s="637">
        <v>29</v>
      </c>
      <c r="OL34" s="635" t="str">
        <f t="shared" si="56"/>
        <v/>
      </c>
      <c r="OM34" s="632" t="str">
        <f t="shared" si="57"/>
        <v/>
      </c>
      <c r="ON34" s="632" t="str">
        <f t="shared" si="58"/>
        <v/>
      </c>
      <c r="OO34" s="632" t="str">
        <f t="shared" si="59"/>
        <v/>
      </c>
      <c r="OP34" s="632" t="str">
        <f t="shared" si="60"/>
        <v/>
      </c>
      <c r="OQ34" s="852"/>
      <c r="OR34" s="637">
        <v>29</v>
      </c>
      <c r="OS34" s="635" t="str">
        <f t="shared" si="61"/>
        <v/>
      </c>
      <c r="OT34" s="632" t="str">
        <f t="shared" si="62"/>
        <v/>
      </c>
      <c r="OU34" s="632" t="str">
        <f t="shared" si="63"/>
        <v/>
      </c>
      <c r="OV34" s="632" t="str">
        <f t="shared" si="64"/>
        <v/>
      </c>
      <c r="OW34" s="632" t="str">
        <f t="shared" si="65"/>
        <v/>
      </c>
      <c r="OX34" s="852"/>
      <c r="OY34" s="641">
        <v>29</v>
      </c>
      <c r="OZ34" s="640" t="str">
        <f t="shared" si="66"/>
        <v/>
      </c>
      <c r="PA34" s="633" t="str">
        <f t="shared" si="67"/>
        <v/>
      </c>
      <c r="PB34" s="633" t="str">
        <f t="shared" si="68"/>
        <v/>
      </c>
      <c r="PC34" s="633" t="str">
        <f t="shared" si="69"/>
        <v/>
      </c>
      <c r="PD34" s="633" t="str">
        <f t="shared" si="70"/>
        <v/>
      </c>
      <c r="PE34" s="852"/>
      <c r="PF34" s="632">
        <v>29</v>
      </c>
      <c r="PG34" s="635" t="str">
        <f t="shared" si="71"/>
        <v/>
      </c>
      <c r="PH34" s="632" t="str">
        <f t="shared" si="72"/>
        <v/>
      </c>
      <c r="PI34" s="632" t="str">
        <f t="shared" si="73"/>
        <v/>
      </c>
      <c r="PJ34" s="632" t="str">
        <f t="shared" si="74"/>
        <v/>
      </c>
      <c r="PK34" s="632" t="str">
        <f t="shared" si="75"/>
        <v/>
      </c>
      <c r="PL34" s="852"/>
    </row>
    <row r="35" spans="1:428">
      <c r="A35" s="850"/>
      <c r="B35" s="850"/>
      <c r="C35" s="615"/>
      <c r="D35" s="612"/>
      <c r="E35" s="612"/>
      <c r="F35" s="695"/>
      <c r="G35" s="904"/>
      <c r="H35" s="905"/>
      <c r="I35" s="905"/>
      <c r="J35" s="905"/>
      <c r="K35" s="905"/>
      <c r="L35" s="905"/>
      <c r="M35" s="906"/>
      <c r="N35" s="694"/>
      <c r="O35" s="612"/>
      <c r="Y35" s="612"/>
      <c r="Z35" s="612"/>
      <c r="AA35" s="612"/>
      <c r="AB35" s="612"/>
      <c r="AC35" s="612"/>
      <c r="AD35" s="612"/>
      <c r="AE35" s="612"/>
      <c r="AF35" s="612"/>
      <c r="AG35" s="612"/>
      <c r="AH35" s="612"/>
      <c r="AI35" s="612"/>
      <c r="AJ35" s="612"/>
      <c r="AK35" s="612"/>
      <c r="AL35" s="612"/>
      <c r="AM35" s="612"/>
      <c r="AN35" s="612"/>
      <c r="AO35" s="612"/>
      <c r="AP35" s="612"/>
      <c r="AQ35" s="612"/>
      <c r="AR35" s="612"/>
      <c r="AS35" s="612"/>
      <c r="AT35" s="612"/>
      <c r="AU35" s="612"/>
      <c r="AV35" s="612"/>
      <c r="AW35" s="612"/>
      <c r="AX35" s="612"/>
      <c r="AY35" s="612"/>
      <c r="AZ35" s="612"/>
      <c r="BA35" s="612"/>
      <c r="BB35" s="612"/>
      <c r="BC35" s="612"/>
      <c r="BD35" s="612"/>
      <c r="BE35" s="612"/>
      <c r="BF35" s="612"/>
      <c r="BG35" s="612"/>
      <c r="BH35" s="612"/>
      <c r="BI35" s="612"/>
      <c r="BJ35" s="612"/>
      <c r="BK35" s="612"/>
      <c r="BL35" s="612"/>
      <c r="BM35" s="612"/>
      <c r="BN35" s="612"/>
      <c r="BO35" s="612"/>
      <c r="BP35" s="612"/>
      <c r="BQ35" s="612"/>
      <c r="BR35" s="612"/>
      <c r="BS35" s="612"/>
      <c r="BT35" s="612"/>
      <c r="BU35" s="612"/>
      <c r="BV35" s="612"/>
      <c r="BW35" s="612"/>
      <c r="BX35" s="612"/>
      <c r="BY35" s="612"/>
      <c r="BZ35" s="612"/>
      <c r="CA35" s="612"/>
      <c r="CB35" s="612"/>
      <c r="CC35" s="612"/>
      <c r="CD35" s="612"/>
      <c r="CE35" s="612"/>
      <c r="CF35" s="612"/>
      <c r="CG35" s="612"/>
      <c r="CH35" s="612"/>
      <c r="CI35" s="612"/>
      <c r="CJ35" s="612"/>
      <c r="CK35" s="612"/>
      <c r="CL35" s="612"/>
      <c r="CM35" s="612"/>
      <c r="CN35" s="612"/>
      <c r="CO35" s="612"/>
      <c r="CP35" s="612"/>
      <c r="CQ35" s="612"/>
      <c r="CR35" s="612"/>
      <c r="CS35" s="612"/>
      <c r="CT35" s="612"/>
      <c r="CU35" s="612"/>
      <c r="CV35" s="612"/>
      <c r="CW35" s="612"/>
      <c r="CX35" s="612"/>
      <c r="CY35" s="612"/>
      <c r="CZ35" s="612"/>
      <c r="DA35" s="612"/>
      <c r="DB35" s="612"/>
      <c r="DC35" s="612"/>
      <c r="DD35" s="612"/>
      <c r="DE35" s="612"/>
      <c r="DF35" s="612"/>
      <c r="DG35" s="612"/>
      <c r="DH35" s="612"/>
      <c r="DI35" s="612"/>
      <c r="DJ35" s="612"/>
      <c r="DK35" s="612"/>
      <c r="DL35" s="612"/>
      <c r="DM35" s="612"/>
      <c r="DN35" s="612"/>
      <c r="DO35" s="612"/>
      <c r="DP35" s="612"/>
      <c r="DQ35" s="612"/>
      <c r="DR35" s="612"/>
      <c r="DS35" s="612"/>
      <c r="DT35" s="612"/>
      <c r="DU35" s="612"/>
      <c r="DV35" s="612"/>
      <c r="DW35" s="612"/>
      <c r="DX35" s="612"/>
      <c r="DY35" s="612"/>
      <c r="DZ35" s="612"/>
      <c r="EA35" s="612"/>
      <c r="EB35" s="612"/>
      <c r="EC35" s="612"/>
      <c r="ED35" s="612"/>
      <c r="EE35" s="612"/>
      <c r="EF35" s="612"/>
      <c r="EG35" s="612"/>
      <c r="EH35" s="612"/>
      <c r="EI35" s="612"/>
      <c r="EJ35" s="612"/>
      <c r="EK35" s="606">
        <v>30</v>
      </c>
      <c r="EL35" s="657"/>
      <c r="EM35" s="607" t="str">
        <f t="shared" si="76"/>
        <v>FEN VE TEKNOLOJİ</v>
      </c>
      <c r="EN35" s="660">
        <v>1034</v>
      </c>
      <c r="EO35" s="605"/>
      <c r="EP35" s="605"/>
      <c r="EQ35" s="860"/>
      <c r="ER35" s="606">
        <v>30</v>
      </c>
      <c r="ES35" s="657"/>
      <c r="ET35" s="607" t="str">
        <f t="shared" si="77"/>
        <v>6/B</v>
      </c>
      <c r="EU35" s="658">
        <v>1102</v>
      </c>
      <c r="EV35" s="605"/>
      <c r="EW35" s="605"/>
      <c r="EX35" s="860"/>
      <c r="EY35" s="606">
        <v>30</v>
      </c>
      <c r="EZ35" s="657"/>
      <c r="FA35" s="607" t="str">
        <f t="shared" si="78"/>
        <v>6/C</v>
      </c>
      <c r="FB35" s="658">
        <v>1154</v>
      </c>
      <c r="FC35" s="605"/>
      <c r="FD35" s="605"/>
      <c r="FE35" s="860"/>
      <c r="FF35" s="606">
        <v>30</v>
      </c>
      <c r="FG35" s="657"/>
      <c r="FH35" s="607" t="str">
        <f t="shared" si="79"/>
        <v>6/D</v>
      </c>
      <c r="FI35" s="658">
        <v>1247</v>
      </c>
      <c r="FJ35" s="605"/>
      <c r="FK35" s="605"/>
      <c r="FL35" s="860"/>
      <c r="FM35" s="606">
        <v>30</v>
      </c>
      <c r="FN35" s="657"/>
      <c r="FO35" s="607" t="str">
        <f t="shared" si="0"/>
        <v>7/A</v>
      </c>
      <c r="FP35" s="658">
        <v>950</v>
      </c>
      <c r="FQ35" s="605"/>
      <c r="FR35" s="605"/>
      <c r="FS35" s="860"/>
      <c r="FT35" s="606">
        <v>30</v>
      </c>
      <c r="FU35" s="657"/>
      <c r="FV35" s="607" t="str">
        <f t="shared" si="1"/>
        <v>7/B</v>
      </c>
      <c r="FW35" s="658">
        <v>1419</v>
      </c>
      <c r="FX35" s="605"/>
      <c r="FY35" s="605"/>
      <c r="FZ35" s="860"/>
      <c r="GA35" s="606">
        <v>30</v>
      </c>
      <c r="GB35" s="661"/>
      <c r="GC35" s="607" t="str">
        <f t="shared" si="2"/>
        <v>BEDEN EĞİTİMİ</v>
      </c>
      <c r="GD35" s="658">
        <v>924</v>
      </c>
      <c r="GE35" s="605"/>
      <c r="GF35" s="605"/>
      <c r="GG35" s="860"/>
      <c r="GH35" s="606">
        <v>30</v>
      </c>
      <c r="GI35" s="657"/>
      <c r="GJ35" s="607" t="str">
        <f t="shared" si="3"/>
        <v>7/D</v>
      </c>
      <c r="GK35" s="658">
        <v>874</v>
      </c>
      <c r="GL35" s="605"/>
      <c r="GM35" s="605"/>
      <c r="GN35" s="860"/>
      <c r="GO35" s="606">
        <v>30</v>
      </c>
      <c r="GP35" s="657"/>
      <c r="GQ35" s="607" t="str">
        <f t="shared" si="4"/>
        <v>8/A</v>
      </c>
      <c r="GR35" s="658">
        <v>669</v>
      </c>
      <c r="GS35" s="605"/>
      <c r="GT35" s="605"/>
      <c r="GU35" s="860"/>
      <c r="GV35" s="606">
        <v>30</v>
      </c>
      <c r="GW35" s="657"/>
      <c r="GX35" s="607" t="str">
        <f t="shared" si="80"/>
        <v>8/B</v>
      </c>
      <c r="GY35" s="658">
        <v>579</v>
      </c>
      <c r="GZ35" s="605"/>
      <c r="HA35" s="605"/>
      <c r="HB35" s="860"/>
      <c r="HC35" s="606">
        <v>30</v>
      </c>
      <c r="HD35" s="657"/>
      <c r="HE35" s="607" t="str">
        <f t="shared" si="81"/>
        <v>8/C</v>
      </c>
      <c r="HF35" s="658">
        <v>1292</v>
      </c>
      <c r="HG35" s="605"/>
      <c r="HH35" s="605"/>
      <c r="HI35" s="860"/>
      <c r="HJ35" s="606">
        <v>30</v>
      </c>
      <c r="HK35" s="608" t="s">
        <v>149</v>
      </c>
      <c r="HL35" s="607" t="str">
        <f t="shared" si="82"/>
        <v>8/D</v>
      </c>
      <c r="HM35" s="605" t="s">
        <v>149</v>
      </c>
      <c r="HN35" s="605"/>
      <c r="HO35" s="605"/>
      <c r="HP35" s="860"/>
      <c r="HQ35" s="606">
        <v>30</v>
      </c>
      <c r="HR35" s="608" t="s">
        <v>1009</v>
      </c>
      <c r="HS35" s="605" t="s">
        <v>16</v>
      </c>
      <c r="HT35" s="605">
        <v>1551</v>
      </c>
      <c r="HU35" s="605"/>
      <c r="HV35" s="605"/>
      <c r="HW35" s="860"/>
      <c r="HX35" s="606">
        <v>30</v>
      </c>
      <c r="HY35" s="657" t="s">
        <v>881</v>
      </c>
      <c r="HZ35" s="607" t="str">
        <f>'okul-örtmen bilgi'!$B$49</f>
        <v>7/A</v>
      </c>
      <c r="IA35" s="658">
        <v>950</v>
      </c>
      <c r="IB35" s="605"/>
      <c r="IC35" s="605"/>
      <c r="ID35" s="860"/>
      <c r="IE35" s="615"/>
      <c r="IF35" s="615"/>
      <c r="IG35" s="615"/>
      <c r="IH35" s="615"/>
      <c r="II35" s="615"/>
      <c r="IJ35" s="615"/>
      <c r="IK35" s="615"/>
      <c r="IL35" s="615"/>
      <c r="IM35" s="615"/>
      <c r="IN35" s="615"/>
      <c r="IO35" s="615"/>
      <c r="IP35" s="615"/>
      <c r="IQ35" s="615"/>
      <c r="IR35" s="615"/>
      <c r="IS35" s="615"/>
      <c r="IT35" s="615"/>
      <c r="IU35" s="615"/>
      <c r="IV35" s="615"/>
      <c r="IW35" s="615"/>
      <c r="IX35" s="615"/>
      <c r="IY35" s="615"/>
      <c r="IZ35" s="615"/>
      <c r="JA35" s="615"/>
      <c r="JB35" s="615"/>
      <c r="JC35" s="615"/>
      <c r="JD35" s="615"/>
      <c r="JE35" s="615"/>
      <c r="JF35" s="615"/>
      <c r="JG35" s="615"/>
      <c r="JH35" s="615"/>
      <c r="JI35" s="615"/>
      <c r="JJ35" s="615"/>
      <c r="JK35" s="615"/>
      <c r="JL35" s="615"/>
      <c r="JM35" s="615"/>
      <c r="JN35" s="615"/>
      <c r="JO35" s="615"/>
      <c r="JP35" s="615"/>
      <c r="JQ35" s="615"/>
      <c r="JR35" s="615"/>
      <c r="JS35" s="615"/>
      <c r="JT35" s="615"/>
      <c r="JU35" s="615"/>
      <c r="JV35" s="615"/>
      <c r="JW35" s="615"/>
      <c r="JX35" s="615"/>
      <c r="JY35" s="615"/>
      <c r="JZ35" s="624"/>
      <c r="KA35" s="606">
        <v>30</v>
      </c>
      <c r="KB35" s="708" t="s">
        <v>149</v>
      </c>
      <c r="KC35" s="607" t="str">
        <f t="shared" si="83"/>
        <v>7/A</v>
      </c>
      <c r="KD35" s="707" t="s">
        <v>149</v>
      </c>
      <c r="KE35" s="707" t="s">
        <v>149</v>
      </c>
      <c r="KF35" s="707" t="s">
        <v>149</v>
      </c>
      <c r="KG35" s="858"/>
      <c r="KH35" s="606">
        <v>30</v>
      </c>
      <c r="KI35" s="657" t="s">
        <v>149</v>
      </c>
      <c r="KJ35" s="657" t="s">
        <v>149</v>
      </c>
      <c r="KK35" s="657" t="s">
        <v>149</v>
      </c>
      <c r="KL35" s="657" t="s">
        <v>149</v>
      </c>
      <c r="KM35" s="657" t="s">
        <v>149</v>
      </c>
      <c r="KN35" s="858"/>
      <c r="KO35" s="615"/>
      <c r="KP35" s="615"/>
      <c r="KQ35" s="615"/>
      <c r="KR35" s="615"/>
      <c r="KS35" s="615"/>
      <c r="KT35" s="615"/>
      <c r="KU35" s="615"/>
      <c r="KV35" s="615"/>
      <c r="KW35" s="615"/>
      <c r="KX35" s="615"/>
      <c r="KY35" s="615"/>
      <c r="KZ35" s="615"/>
      <c r="LA35" s="615"/>
      <c r="LB35" s="615"/>
      <c r="LC35" s="615"/>
      <c r="LD35" s="615"/>
      <c r="LE35" s="615"/>
      <c r="LF35" s="615"/>
      <c r="LG35" s="615"/>
      <c r="LH35" s="615"/>
      <c r="LI35" s="615"/>
      <c r="LJ35" s="615"/>
      <c r="LK35" s="615"/>
      <c r="LL35" s="615"/>
      <c r="LM35" s="615"/>
      <c r="LN35" s="615"/>
      <c r="LO35" s="615"/>
      <c r="LP35" s="615"/>
      <c r="LQ35" s="615"/>
      <c r="LR35" s="615"/>
      <c r="LS35" s="627">
        <v>30</v>
      </c>
      <c r="LT35" s="635" t="str">
        <f t="shared" si="5"/>
        <v/>
      </c>
      <c r="LU35" s="632" t="str">
        <f t="shared" si="6"/>
        <v/>
      </c>
      <c r="LV35" s="632" t="str">
        <f t="shared" si="7"/>
        <v/>
      </c>
      <c r="LW35" s="632" t="str">
        <f t="shared" si="8"/>
        <v/>
      </c>
      <c r="LX35" s="632" t="str">
        <f t="shared" si="9"/>
        <v/>
      </c>
      <c r="LY35" s="852"/>
      <c r="LZ35" s="637" t="str">
        <f t="shared" si="10"/>
        <v/>
      </c>
      <c r="MA35" s="635" t="str">
        <f t="shared" si="11"/>
        <v/>
      </c>
      <c r="MB35" s="632" t="str">
        <f t="shared" si="12"/>
        <v/>
      </c>
      <c r="MC35" s="632" t="str">
        <f t="shared" si="13"/>
        <v/>
      </c>
      <c r="MD35" s="632" t="str">
        <f t="shared" si="14"/>
        <v/>
      </c>
      <c r="ME35" s="632" t="str">
        <f t="shared" si="15"/>
        <v/>
      </c>
      <c r="MF35" s="852"/>
      <c r="MG35" s="637">
        <v>30</v>
      </c>
      <c r="MH35" s="635" t="str">
        <f t="shared" si="16"/>
        <v/>
      </c>
      <c r="MI35" s="632" t="str">
        <f t="shared" si="17"/>
        <v/>
      </c>
      <c r="MJ35" s="632" t="str">
        <f t="shared" si="18"/>
        <v/>
      </c>
      <c r="MK35" s="632" t="str">
        <f t="shared" si="19"/>
        <v/>
      </c>
      <c r="ML35" s="632" t="str">
        <f t="shared" si="20"/>
        <v/>
      </c>
      <c r="MM35" s="852"/>
      <c r="MN35" s="637">
        <v>30</v>
      </c>
      <c r="MO35" s="635" t="str">
        <f t="shared" si="21"/>
        <v/>
      </c>
      <c r="MP35" s="632" t="str">
        <f t="shared" si="22"/>
        <v/>
      </c>
      <c r="MQ35" s="632" t="str">
        <f t="shared" si="23"/>
        <v/>
      </c>
      <c r="MR35" s="632" t="str">
        <f t="shared" si="24"/>
        <v/>
      </c>
      <c r="MS35" s="632" t="str">
        <f t="shared" si="25"/>
        <v/>
      </c>
      <c r="MT35" s="852"/>
      <c r="MU35" s="637">
        <v>30</v>
      </c>
      <c r="MV35" s="635" t="str">
        <f t="shared" si="26"/>
        <v/>
      </c>
      <c r="MW35" s="632" t="str">
        <f t="shared" si="27"/>
        <v/>
      </c>
      <c r="MX35" s="632" t="str">
        <f t="shared" si="28"/>
        <v/>
      </c>
      <c r="MY35" s="632" t="str">
        <f t="shared" si="29"/>
        <v/>
      </c>
      <c r="MZ35" s="632" t="str">
        <f t="shared" si="30"/>
        <v/>
      </c>
      <c r="NA35" s="852"/>
      <c r="NB35" s="637">
        <v>30</v>
      </c>
      <c r="NC35" s="635" t="str">
        <f t="shared" si="31"/>
        <v/>
      </c>
      <c r="ND35" s="632" t="str">
        <f t="shared" si="32"/>
        <v/>
      </c>
      <c r="NE35" s="632" t="str">
        <f t="shared" si="33"/>
        <v/>
      </c>
      <c r="NF35" s="632" t="str">
        <f t="shared" si="34"/>
        <v/>
      </c>
      <c r="NG35" s="632" t="str">
        <f t="shared" si="35"/>
        <v/>
      </c>
      <c r="NH35" s="852"/>
      <c r="NI35" s="637">
        <v>30</v>
      </c>
      <c r="NJ35" s="635" t="str">
        <f t="shared" si="36"/>
        <v/>
      </c>
      <c r="NK35" s="632" t="str">
        <f t="shared" si="37"/>
        <v/>
      </c>
      <c r="NL35" s="632" t="str">
        <f t="shared" si="38"/>
        <v/>
      </c>
      <c r="NM35" s="632" t="str">
        <f t="shared" si="39"/>
        <v/>
      </c>
      <c r="NN35" s="632" t="str">
        <f t="shared" si="40"/>
        <v/>
      </c>
      <c r="NO35" s="852"/>
      <c r="NP35" s="637">
        <v>30</v>
      </c>
      <c r="NQ35" s="635" t="str">
        <f t="shared" si="41"/>
        <v/>
      </c>
      <c r="NR35" s="632" t="str">
        <f t="shared" si="42"/>
        <v/>
      </c>
      <c r="NS35" s="632" t="str">
        <f t="shared" si="43"/>
        <v/>
      </c>
      <c r="NT35" s="632" t="str">
        <f t="shared" si="44"/>
        <v/>
      </c>
      <c r="NU35" s="632" t="str">
        <f t="shared" si="45"/>
        <v/>
      </c>
      <c r="NV35" s="852"/>
      <c r="NW35" s="637">
        <v>30</v>
      </c>
      <c r="NX35" s="635" t="str">
        <f t="shared" si="46"/>
        <v/>
      </c>
      <c r="NY35" s="632" t="str">
        <f t="shared" si="47"/>
        <v/>
      </c>
      <c r="NZ35" s="632" t="str">
        <f t="shared" si="48"/>
        <v/>
      </c>
      <c r="OA35" s="632" t="str">
        <f t="shared" si="49"/>
        <v/>
      </c>
      <c r="OB35" s="632" t="str">
        <f t="shared" si="50"/>
        <v/>
      </c>
      <c r="OC35" s="852"/>
      <c r="OD35" s="637">
        <v>30</v>
      </c>
      <c r="OE35" s="635" t="str">
        <f t="shared" si="51"/>
        <v/>
      </c>
      <c r="OF35" s="632" t="str">
        <f t="shared" si="52"/>
        <v/>
      </c>
      <c r="OG35" s="632" t="str">
        <f t="shared" si="53"/>
        <v/>
      </c>
      <c r="OH35" s="632" t="str">
        <f t="shared" si="54"/>
        <v/>
      </c>
      <c r="OI35" s="632" t="str">
        <f t="shared" si="55"/>
        <v/>
      </c>
      <c r="OJ35" s="852"/>
      <c r="OK35" s="637">
        <v>30</v>
      </c>
      <c r="OL35" s="635" t="str">
        <f t="shared" si="56"/>
        <v/>
      </c>
      <c r="OM35" s="632" t="str">
        <f t="shared" si="57"/>
        <v/>
      </c>
      <c r="ON35" s="632" t="str">
        <f t="shared" si="58"/>
        <v/>
      </c>
      <c r="OO35" s="632" t="str">
        <f t="shared" si="59"/>
        <v/>
      </c>
      <c r="OP35" s="632" t="str">
        <f t="shared" si="60"/>
        <v/>
      </c>
      <c r="OQ35" s="852"/>
      <c r="OR35" s="637">
        <v>30</v>
      </c>
      <c r="OS35" s="635" t="str">
        <f t="shared" si="61"/>
        <v/>
      </c>
      <c r="OT35" s="632" t="str">
        <f t="shared" si="62"/>
        <v/>
      </c>
      <c r="OU35" s="632" t="str">
        <f t="shared" si="63"/>
        <v/>
      </c>
      <c r="OV35" s="632" t="str">
        <f t="shared" si="64"/>
        <v/>
      </c>
      <c r="OW35" s="632" t="str">
        <f t="shared" si="65"/>
        <v/>
      </c>
      <c r="OX35" s="852"/>
      <c r="OY35" s="641">
        <v>30</v>
      </c>
      <c r="OZ35" s="640" t="str">
        <f t="shared" si="66"/>
        <v/>
      </c>
      <c r="PA35" s="633" t="str">
        <f t="shared" si="67"/>
        <v/>
      </c>
      <c r="PB35" s="633" t="str">
        <f t="shared" si="68"/>
        <v/>
      </c>
      <c r="PC35" s="633" t="str">
        <f t="shared" si="69"/>
        <v/>
      </c>
      <c r="PD35" s="633" t="str">
        <f t="shared" si="70"/>
        <v/>
      </c>
      <c r="PE35" s="852"/>
      <c r="PF35" s="632">
        <v>30</v>
      </c>
      <c r="PG35" s="635" t="str">
        <f t="shared" si="71"/>
        <v/>
      </c>
      <c r="PH35" s="632" t="str">
        <f t="shared" si="72"/>
        <v/>
      </c>
      <c r="PI35" s="632" t="str">
        <f t="shared" si="73"/>
        <v/>
      </c>
      <c r="PJ35" s="632" t="str">
        <f t="shared" si="74"/>
        <v/>
      </c>
      <c r="PK35" s="632" t="str">
        <f t="shared" si="75"/>
        <v/>
      </c>
      <c r="PL35" s="852"/>
    </row>
    <row r="36" spans="1:428">
      <c r="A36" s="850"/>
      <c r="B36" s="850"/>
      <c r="C36" s="615"/>
      <c r="D36" s="612"/>
      <c r="E36" s="612"/>
      <c r="F36" s="695"/>
      <c r="G36" s="904"/>
      <c r="H36" s="905"/>
      <c r="I36" s="905"/>
      <c r="J36" s="905"/>
      <c r="K36" s="905"/>
      <c r="L36" s="905"/>
      <c r="M36" s="906"/>
      <c r="N36" s="694"/>
      <c r="O36" s="612"/>
      <c r="Y36" s="612"/>
      <c r="Z36" s="612"/>
      <c r="AA36" s="612"/>
      <c r="AB36" s="612"/>
      <c r="AC36" s="612"/>
      <c r="AD36" s="612"/>
      <c r="AE36" s="612"/>
      <c r="AF36" s="612"/>
      <c r="AG36" s="612"/>
      <c r="AH36" s="612"/>
      <c r="AI36" s="612"/>
      <c r="AJ36" s="612"/>
      <c r="AK36" s="612"/>
      <c r="AL36" s="612"/>
      <c r="AM36" s="612"/>
      <c r="AN36" s="612"/>
      <c r="AO36" s="612"/>
      <c r="AP36" s="612"/>
      <c r="AQ36" s="612"/>
      <c r="AR36" s="612"/>
      <c r="AS36" s="612"/>
      <c r="AT36" s="612"/>
      <c r="AU36" s="612"/>
      <c r="AV36" s="612"/>
      <c r="AW36" s="612"/>
      <c r="AX36" s="612"/>
      <c r="AY36" s="612"/>
      <c r="AZ36" s="612"/>
      <c r="BA36" s="612"/>
      <c r="BB36" s="612"/>
      <c r="BC36" s="612"/>
      <c r="BD36" s="612"/>
      <c r="BE36" s="612"/>
      <c r="BF36" s="612"/>
      <c r="BG36" s="612"/>
      <c r="BH36" s="612"/>
      <c r="BI36" s="612"/>
      <c r="BJ36" s="612"/>
      <c r="BK36" s="612"/>
      <c r="BL36" s="612"/>
      <c r="BM36" s="612"/>
      <c r="BN36" s="612"/>
      <c r="BO36" s="612"/>
      <c r="BP36" s="612"/>
      <c r="BQ36" s="612"/>
      <c r="BR36" s="612"/>
      <c r="BS36" s="612"/>
      <c r="BT36" s="612"/>
      <c r="BU36" s="612"/>
      <c r="BV36" s="612"/>
      <c r="BW36" s="612"/>
      <c r="BX36" s="612"/>
      <c r="BY36" s="612"/>
      <c r="BZ36" s="612"/>
      <c r="CA36" s="612"/>
      <c r="CB36" s="612"/>
      <c r="CC36" s="612"/>
      <c r="CD36" s="612"/>
      <c r="CE36" s="612"/>
      <c r="CF36" s="612"/>
      <c r="CG36" s="612"/>
      <c r="CH36" s="612"/>
      <c r="CI36" s="612"/>
      <c r="CJ36" s="612"/>
      <c r="CK36" s="612"/>
      <c r="CL36" s="612"/>
      <c r="CM36" s="612"/>
      <c r="CN36" s="612"/>
      <c r="CO36" s="612"/>
      <c r="CP36" s="612"/>
      <c r="CQ36" s="612"/>
      <c r="CR36" s="612"/>
      <c r="CS36" s="612"/>
      <c r="CT36" s="612"/>
      <c r="CU36" s="612"/>
      <c r="CV36" s="612"/>
      <c r="CW36" s="612"/>
      <c r="CX36" s="612"/>
      <c r="CY36" s="612"/>
      <c r="CZ36" s="612"/>
      <c r="DA36" s="612"/>
      <c r="DB36" s="612"/>
      <c r="DC36" s="612"/>
      <c r="DD36" s="612"/>
      <c r="DE36" s="612"/>
      <c r="DF36" s="612"/>
      <c r="DG36" s="612"/>
      <c r="DH36" s="612"/>
      <c r="DI36" s="612"/>
      <c r="DJ36" s="612"/>
      <c r="DK36" s="612"/>
      <c r="DL36" s="612"/>
      <c r="DM36" s="612"/>
      <c r="DN36" s="612"/>
      <c r="DO36" s="612"/>
      <c r="DP36" s="612"/>
      <c r="DQ36" s="612"/>
      <c r="DR36" s="612"/>
      <c r="DS36" s="612"/>
      <c r="DT36" s="612"/>
      <c r="DU36" s="612"/>
      <c r="DV36" s="612"/>
      <c r="DW36" s="612"/>
      <c r="DX36" s="612"/>
      <c r="DY36" s="612"/>
      <c r="DZ36" s="612"/>
      <c r="EA36" s="612"/>
      <c r="EB36" s="612"/>
      <c r="EC36" s="612"/>
      <c r="ED36" s="612"/>
      <c r="EE36" s="612"/>
      <c r="EF36" s="612"/>
      <c r="EG36" s="612"/>
      <c r="EH36" s="612"/>
      <c r="EI36" s="612"/>
      <c r="EJ36" s="612"/>
      <c r="EK36" s="606">
        <v>31</v>
      </c>
      <c r="EL36" s="657"/>
      <c r="EM36" s="607" t="str">
        <f t="shared" si="76"/>
        <v>FEN VE TEKNOLOJİ</v>
      </c>
      <c r="EN36" s="660">
        <v>1039</v>
      </c>
      <c r="EO36" s="605"/>
      <c r="EP36" s="605"/>
      <c r="EQ36" s="860"/>
      <c r="ER36" s="606">
        <v>31</v>
      </c>
      <c r="ES36" s="657"/>
      <c r="ET36" s="607" t="str">
        <f t="shared" si="77"/>
        <v>6/B</v>
      </c>
      <c r="EU36" s="658">
        <v>1103</v>
      </c>
      <c r="EV36" s="605"/>
      <c r="EW36" s="605"/>
      <c r="EX36" s="860"/>
      <c r="EY36" s="606">
        <v>31</v>
      </c>
      <c r="EZ36" s="657"/>
      <c r="FA36" s="607" t="str">
        <f t="shared" si="78"/>
        <v>6/C</v>
      </c>
      <c r="FB36" s="658">
        <v>1155</v>
      </c>
      <c r="FC36" s="605"/>
      <c r="FD36" s="605"/>
      <c r="FE36" s="860"/>
      <c r="FF36" s="606">
        <v>31</v>
      </c>
      <c r="FG36" s="657"/>
      <c r="FH36" s="607" t="str">
        <f t="shared" si="79"/>
        <v>6/D</v>
      </c>
      <c r="FI36" s="658">
        <v>1251</v>
      </c>
      <c r="FJ36" s="605"/>
      <c r="FK36" s="605"/>
      <c r="FL36" s="860"/>
      <c r="FM36" s="606">
        <v>31</v>
      </c>
      <c r="FN36" s="657"/>
      <c r="FO36" s="607" t="str">
        <f t="shared" si="0"/>
        <v>7/A</v>
      </c>
      <c r="FP36" s="658">
        <v>952</v>
      </c>
      <c r="FQ36" s="605"/>
      <c r="FR36" s="605"/>
      <c r="FS36" s="860"/>
      <c r="FT36" s="606">
        <v>31</v>
      </c>
      <c r="FU36" s="657"/>
      <c r="FV36" s="607" t="str">
        <f t="shared" si="1"/>
        <v>7/B</v>
      </c>
      <c r="FW36" s="658">
        <v>1420</v>
      </c>
      <c r="FX36" s="605"/>
      <c r="FY36" s="605"/>
      <c r="FZ36" s="860"/>
      <c r="GA36" s="606">
        <v>31</v>
      </c>
      <c r="GB36" s="661"/>
      <c r="GC36" s="607" t="str">
        <f t="shared" si="2"/>
        <v>BEDEN EĞİTİMİ</v>
      </c>
      <c r="GD36" s="658">
        <v>927</v>
      </c>
      <c r="GE36" s="605"/>
      <c r="GF36" s="605"/>
      <c r="GG36" s="860"/>
      <c r="GH36" s="606">
        <v>31</v>
      </c>
      <c r="GI36" s="657"/>
      <c r="GJ36" s="607" t="str">
        <f t="shared" si="3"/>
        <v>7/D</v>
      </c>
      <c r="GK36" s="658">
        <v>876</v>
      </c>
      <c r="GL36" s="605"/>
      <c r="GM36" s="605"/>
      <c r="GN36" s="860"/>
      <c r="GO36" s="606">
        <v>31</v>
      </c>
      <c r="GP36" s="657"/>
      <c r="GQ36" s="607" t="str">
        <f t="shared" si="4"/>
        <v>8/A</v>
      </c>
      <c r="GR36" s="658">
        <v>698</v>
      </c>
      <c r="GS36" s="605"/>
      <c r="GT36" s="605"/>
      <c r="GU36" s="860"/>
      <c r="GV36" s="606">
        <v>31</v>
      </c>
      <c r="GW36" s="657"/>
      <c r="GX36" s="607" t="str">
        <f t="shared" si="80"/>
        <v>8/B</v>
      </c>
      <c r="GY36" s="658">
        <v>582</v>
      </c>
      <c r="GZ36" s="605"/>
      <c r="HA36" s="605"/>
      <c r="HB36" s="860"/>
      <c r="HC36" s="606">
        <v>31</v>
      </c>
      <c r="HD36" s="657"/>
      <c r="HE36" s="607" t="str">
        <f t="shared" si="81"/>
        <v>8/C</v>
      </c>
      <c r="HF36" s="658">
        <v>1487</v>
      </c>
      <c r="HG36" s="605"/>
      <c r="HH36" s="605"/>
      <c r="HI36" s="860"/>
      <c r="HJ36" s="606">
        <v>31</v>
      </c>
      <c r="HK36" s="608" t="s">
        <v>149</v>
      </c>
      <c r="HL36" s="607" t="str">
        <f t="shared" si="82"/>
        <v>8/D</v>
      </c>
      <c r="HM36" s="605" t="s">
        <v>149</v>
      </c>
      <c r="HN36" s="605"/>
      <c r="HO36" s="605"/>
      <c r="HP36" s="860"/>
      <c r="HQ36" s="606">
        <v>31</v>
      </c>
      <c r="HR36" s="608" t="s">
        <v>699</v>
      </c>
      <c r="HS36" s="605" t="s">
        <v>17</v>
      </c>
      <c r="HT36" s="605">
        <v>829</v>
      </c>
      <c r="HU36" s="605"/>
      <c r="HV36" s="605"/>
      <c r="HW36" s="860"/>
      <c r="HX36" s="606">
        <v>31</v>
      </c>
      <c r="HY36" s="657" t="s">
        <v>882</v>
      </c>
      <c r="HZ36" s="607" t="str">
        <f>'okul-örtmen bilgi'!$B$49</f>
        <v>7/A</v>
      </c>
      <c r="IA36" s="658">
        <v>952</v>
      </c>
      <c r="IB36" s="605"/>
      <c r="IC36" s="605"/>
      <c r="ID36" s="860"/>
      <c r="IE36" s="615"/>
      <c r="IF36" s="615"/>
      <c r="IG36" s="615"/>
      <c r="IH36" s="615"/>
      <c r="II36" s="615"/>
      <c r="IJ36" s="615"/>
      <c r="IK36" s="615"/>
      <c r="IL36" s="615"/>
      <c r="IM36" s="615"/>
      <c r="IN36" s="615"/>
      <c r="IO36" s="615"/>
      <c r="IP36" s="615"/>
      <c r="IQ36" s="615"/>
      <c r="IR36" s="615"/>
      <c r="IS36" s="615"/>
      <c r="IT36" s="615"/>
      <c r="IU36" s="615"/>
      <c r="IV36" s="615"/>
      <c r="IW36" s="615"/>
      <c r="IX36" s="615"/>
      <c r="IY36" s="615"/>
      <c r="IZ36" s="615"/>
      <c r="JA36" s="615"/>
      <c r="JB36" s="615"/>
      <c r="JC36" s="615"/>
      <c r="JD36" s="615"/>
      <c r="JE36" s="615"/>
      <c r="JF36" s="615"/>
      <c r="JG36" s="615"/>
      <c r="JH36" s="615"/>
      <c r="JI36" s="615"/>
      <c r="JJ36" s="615"/>
      <c r="JK36" s="615"/>
      <c r="JL36" s="615"/>
      <c r="JM36" s="615"/>
      <c r="JN36" s="615"/>
      <c r="JO36" s="615"/>
      <c r="JP36" s="615"/>
      <c r="JQ36" s="615"/>
      <c r="JR36" s="615"/>
      <c r="JS36" s="615"/>
      <c r="JT36" s="615"/>
      <c r="JU36" s="615"/>
      <c r="JV36" s="615"/>
      <c r="JW36" s="615"/>
      <c r="JX36" s="615"/>
      <c r="JY36" s="615"/>
      <c r="JZ36" s="624"/>
      <c r="KA36" s="606">
        <v>31</v>
      </c>
      <c r="KB36" s="708" t="s">
        <v>149</v>
      </c>
      <c r="KC36" s="607" t="str">
        <f t="shared" si="83"/>
        <v>7/A</v>
      </c>
      <c r="KD36" s="707" t="s">
        <v>149</v>
      </c>
      <c r="KE36" s="707" t="s">
        <v>149</v>
      </c>
      <c r="KF36" s="707" t="s">
        <v>149</v>
      </c>
      <c r="KG36" s="858"/>
      <c r="KH36" s="606">
        <v>31</v>
      </c>
      <c r="KI36" s="657" t="s">
        <v>149</v>
      </c>
      <c r="KJ36" s="657" t="s">
        <v>149</v>
      </c>
      <c r="KK36" s="657" t="s">
        <v>149</v>
      </c>
      <c r="KL36" s="657" t="s">
        <v>149</v>
      </c>
      <c r="KM36" s="657" t="s">
        <v>149</v>
      </c>
      <c r="KN36" s="858"/>
      <c r="KO36" s="615"/>
      <c r="KP36" s="615"/>
      <c r="KQ36" s="615"/>
      <c r="KR36" s="615"/>
      <c r="KS36" s="615"/>
      <c r="KT36" s="615"/>
      <c r="KU36" s="615"/>
      <c r="KV36" s="615"/>
      <c r="KW36" s="615"/>
      <c r="KX36" s="615"/>
      <c r="KY36" s="615"/>
      <c r="KZ36" s="615"/>
      <c r="LA36" s="615"/>
      <c r="LB36" s="615"/>
      <c r="LC36" s="615"/>
      <c r="LD36" s="615"/>
      <c r="LE36" s="615"/>
      <c r="LF36" s="615"/>
      <c r="LG36" s="615"/>
      <c r="LH36" s="615"/>
      <c r="LI36" s="615"/>
      <c r="LJ36" s="615"/>
      <c r="LK36" s="615"/>
      <c r="LL36" s="615"/>
      <c r="LM36" s="615"/>
      <c r="LN36" s="615"/>
      <c r="LO36" s="615"/>
      <c r="LP36" s="615"/>
      <c r="LQ36" s="615"/>
      <c r="LR36" s="615"/>
      <c r="LS36" s="627">
        <v>31</v>
      </c>
      <c r="LT36" s="635" t="str">
        <f t="shared" si="5"/>
        <v/>
      </c>
      <c r="LU36" s="632" t="str">
        <f t="shared" si="6"/>
        <v/>
      </c>
      <c r="LV36" s="632" t="str">
        <f t="shared" si="7"/>
        <v/>
      </c>
      <c r="LW36" s="632" t="str">
        <f t="shared" si="8"/>
        <v/>
      </c>
      <c r="LX36" s="632" t="str">
        <f t="shared" si="9"/>
        <v/>
      </c>
      <c r="LY36" s="852"/>
      <c r="LZ36" s="637" t="str">
        <f t="shared" si="10"/>
        <v/>
      </c>
      <c r="MA36" s="635" t="str">
        <f t="shared" si="11"/>
        <v/>
      </c>
      <c r="MB36" s="632" t="str">
        <f t="shared" si="12"/>
        <v/>
      </c>
      <c r="MC36" s="632" t="str">
        <f t="shared" si="13"/>
        <v/>
      </c>
      <c r="MD36" s="632" t="str">
        <f t="shared" si="14"/>
        <v/>
      </c>
      <c r="ME36" s="632" t="str">
        <f t="shared" si="15"/>
        <v/>
      </c>
      <c r="MF36" s="852"/>
      <c r="MG36" s="637">
        <v>31</v>
      </c>
      <c r="MH36" s="635" t="str">
        <f t="shared" si="16"/>
        <v/>
      </c>
      <c r="MI36" s="632" t="str">
        <f t="shared" si="17"/>
        <v/>
      </c>
      <c r="MJ36" s="632" t="str">
        <f t="shared" si="18"/>
        <v/>
      </c>
      <c r="MK36" s="632" t="str">
        <f t="shared" si="19"/>
        <v/>
      </c>
      <c r="ML36" s="632" t="str">
        <f t="shared" si="20"/>
        <v/>
      </c>
      <c r="MM36" s="852"/>
      <c r="MN36" s="637">
        <v>31</v>
      </c>
      <c r="MO36" s="635" t="str">
        <f t="shared" si="21"/>
        <v/>
      </c>
      <c r="MP36" s="632" t="str">
        <f t="shared" si="22"/>
        <v/>
      </c>
      <c r="MQ36" s="632" t="str">
        <f t="shared" si="23"/>
        <v/>
      </c>
      <c r="MR36" s="632" t="str">
        <f t="shared" si="24"/>
        <v/>
      </c>
      <c r="MS36" s="632" t="str">
        <f t="shared" si="25"/>
        <v/>
      </c>
      <c r="MT36" s="852"/>
      <c r="MU36" s="637">
        <v>31</v>
      </c>
      <c r="MV36" s="635" t="str">
        <f t="shared" si="26"/>
        <v/>
      </c>
      <c r="MW36" s="632" t="str">
        <f t="shared" si="27"/>
        <v/>
      </c>
      <c r="MX36" s="632" t="str">
        <f t="shared" si="28"/>
        <v/>
      </c>
      <c r="MY36" s="632" t="str">
        <f t="shared" si="29"/>
        <v/>
      </c>
      <c r="MZ36" s="632" t="str">
        <f t="shared" si="30"/>
        <v/>
      </c>
      <c r="NA36" s="852"/>
      <c r="NB36" s="637">
        <v>31</v>
      </c>
      <c r="NC36" s="635" t="str">
        <f t="shared" si="31"/>
        <v/>
      </c>
      <c r="ND36" s="632" t="str">
        <f t="shared" si="32"/>
        <v/>
      </c>
      <c r="NE36" s="632" t="str">
        <f t="shared" si="33"/>
        <v/>
      </c>
      <c r="NF36" s="632" t="str">
        <f t="shared" si="34"/>
        <v/>
      </c>
      <c r="NG36" s="632" t="str">
        <f t="shared" si="35"/>
        <v/>
      </c>
      <c r="NH36" s="852"/>
      <c r="NI36" s="637">
        <v>31</v>
      </c>
      <c r="NJ36" s="635" t="str">
        <f t="shared" si="36"/>
        <v/>
      </c>
      <c r="NK36" s="632" t="str">
        <f t="shared" si="37"/>
        <v/>
      </c>
      <c r="NL36" s="632" t="str">
        <f t="shared" si="38"/>
        <v/>
      </c>
      <c r="NM36" s="632" t="str">
        <f t="shared" si="39"/>
        <v/>
      </c>
      <c r="NN36" s="632" t="str">
        <f t="shared" si="40"/>
        <v/>
      </c>
      <c r="NO36" s="852"/>
      <c r="NP36" s="637">
        <v>31</v>
      </c>
      <c r="NQ36" s="635" t="str">
        <f t="shared" si="41"/>
        <v/>
      </c>
      <c r="NR36" s="632" t="str">
        <f t="shared" si="42"/>
        <v/>
      </c>
      <c r="NS36" s="632" t="str">
        <f t="shared" si="43"/>
        <v/>
      </c>
      <c r="NT36" s="632" t="str">
        <f t="shared" si="44"/>
        <v/>
      </c>
      <c r="NU36" s="632" t="str">
        <f t="shared" si="45"/>
        <v/>
      </c>
      <c r="NV36" s="852"/>
      <c r="NW36" s="637">
        <v>31</v>
      </c>
      <c r="NX36" s="635" t="str">
        <f t="shared" si="46"/>
        <v/>
      </c>
      <c r="NY36" s="632" t="str">
        <f t="shared" si="47"/>
        <v/>
      </c>
      <c r="NZ36" s="632" t="str">
        <f t="shared" si="48"/>
        <v/>
      </c>
      <c r="OA36" s="632" t="str">
        <f t="shared" si="49"/>
        <v/>
      </c>
      <c r="OB36" s="632" t="str">
        <f t="shared" si="50"/>
        <v/>
      </c>
      <c r="OC36" s="852"/>
      <c r="OD36" s="637">
        <v>31</v>
      </c>
      <c r="OE36" s="635" t="str">
        <f t="shared" si="51"/>
        <v/>
      </c>
      <c r="OF36" s="632" t="str">
        <f t="shared" si="52"/>
        <v/>
      </c>
      <c r="OG36" s="632" t="str">
        <f t="shared" si="53"/>
        <v/>
      </c>
      <c r="OH36" s="632" t="str">
        <f t="shared" si="54"/>
        <v/>
      </c>
      <c r="OI36" s="632" t="str">
        <f t="shared" si="55"/>
        <v/>
      </c>
      <c r="OJ36" s="852"/>
      <c r="OK36" s="637">
        <v>31</v>
      </c>
      <c r="OL36" s="635" t="str">
        <f t="shared" si="56"/>
        <v/>
      </c>
      <c r="OM36" s="632" t="str">
        <f t="shared" si="57"/>
        <v/>
      </c>
      <c r="ON36" s="632" t="str">
        <f t="shared" si="58"/>
        <v/>
      </c>
      <c r="OO36" s="632" t="str">
        <f t="shared" si="59"/>
        <v/>
      </c>
      <c r="OP36" s="632" t="str">
        <f t="shared" si="60"/>
        <v/>
      </c>
      <c r="OQ36" s="852"/>
      <c r="OR36" s="637">
        <v>31</v>
      </c>
      <c r="OS36" s="635" t="str">
        <f t="shared" si="61"/>
        <v/>
      </c>
      <c r="OT36" s="632" t="str">
        <f t="shared" si="62"/>
        <v/>
      </c>
      <c r="OU36" s="632" t="str">
        <f t="shared" si="63"/>
        <v/>
      </c>
      <c r="OV36" s="632" t="str">
        <f t="shared" si="64"/>
        <v/>
      </c>
      <c r="OW36" s="632" t="str">
        <f t="shared" si="65"/>
        <v/>
      </c>
      <c r="OX36" s="852"/>
      <c r="OY36" s="641">
        <v>31</v>
      </c>
      <c r="OZ36" s="640" t="str">
        <f t="shared" si="66"/>
        <v/>
      </c>
      <c r="PA36" s="633" t="str">
        <f t="shared" si="67"/>
        <v/>
      </c>
      <c r="PB36" s="633" t="str">
        <f t="shared" si="68"/>
        <v/>
      </c>
      <c r="PC36" s="633" t="str">
        <f t="shared" si="69"/>
        <v/>
      </c>
      <c r="PD36" s="633" t="str">
        <f t="shared" si="70"/>
        <v/>
      </c>
      <c r="PE36" s="852"/>
      <c r="PF36" s="632">
        <v>31</v>
      </c>
      <c r="PG36" s="635" t="str">
        <f t="shared" si="71"/>
        <v/>
      </c>
      <c r="PH36" s="632" t="str">
        <f t="shared" si="72"/>
        <v/>
      </c>
      <c r="PI36" s="632" t="str">
        <f t="shared" si="73"/>
        <v/>
      </c>
      <c r="PJ36" s="632" t="str">
        <f t="shared" si="74"/>
        <v/>
      </c>
      <c r="PK36" s="632" t="str">
        <f t="shared" si="75"/>
        <v/>
      </c>
      <c r="PL36" s="852"/>
    </row>
    <row r="37" spans="1:428">
      <c r="A37" s="850"/>
      <c r="B37" s="850"/>
      <c r="C37" s="615"/>
      <c r="D37" s="612"/>
      <c r="E37" s="612"/>
      <c r="F37" s="695"/>
      <c r="G37" s="907"/>
      <c r="H37" s="908"/>
      <c r="I37" s="908"/>
      <c r="J37" s="908"/>
      <c r="K37" s="908"/>
      <c r="L37" s="908"/>
      <c r="M37" s="909"/>
      <c r="N37" s="694"/>
      <c r="O37" s="612"/>
      <c r="Y37" s="612"/>
      <c r="Z37" s="612"/>
      <c r="AA37" s="612"/>
      <c r="AB37" s="612"/>
      <c r="AC37" s="612"/>
      <c r="AD37" s="612"/>
      <c r="AE37" s="612"/>
      <c r="AF37" s="612"/>
      <c r="AG37" s="612"/>
      <c r="AH37" s="612"/>
      <c r="AI37" s="612"/>
      <c r="AJ37" s="612"/>
      <c r="AK37" s="612"/>
      <c r="AL37" s="612"/>
      <c r="AM37" s="612"/>
      <c r="AN37" s="612"/>
      <c r="AO37" s="612"/>
      <c r="AP37" s="612"/>
      <c r="AQ37" s="612"/>
      <c r="AR37" s="612"/>
      <c r="AS37" s="612"/>
      <c r="AT37" s="612"/>
      <c r="AU37" s="612"/>
      <c r="AV37" s="612"/>
      <c r="AW37" s="612"/>
      <c r="AX37" s="612"/>
      <c r="AY37" s="612"/>
      <c r="AZ37" s="612"/>
      <c r="BA37" s="612"/>
      <c r="BB37" s="612"/>
      <c r="BC37" s="612"/>
      <c r="BD37" s="612"/>
      <c r="BE37" s="612"/>
      <c r="BF37" s="612"/>
      <c r="BG37" s="612"/>
      <c r="BH37" s="612"/>
      <c r="BI37" s="612"/>
      <c r="BJ37" s="612"/>
      <c r="BK37" s="612"/>
      <c r="BL37" s="612"/>
      <c r="BM37" s="612"/>
      <c r="BN37" s="612"/>
      <c r="BO37" s="612"/>
      <c r="BP37" s="612"/>
      <c r="BQ37" s="612"/>
      <c r="BR37" s="612"/>
      <c r="BS37" s="612"/>
      <c r="BT37" s="612"/>
      <c r="BU37" s="612"/>
      <c r="BV37" s="612"/>
      <c r="BW37" s="612"/>
      <c r="BX37" s="612"/>
      <c r="BY37" s="612"/>
      <c r="BZ37" s="612"/>
      <c r="CA37" s="612"/>
      <c r="CB37" s="612"/>
      <c r="CC37" s="612"/>
      <c r="CD37" s="612"/>
      <c r="CE37" s="612"/>
      <c r="CF37" s="612"/>
      <c r="CG37" s="612"/>
      <c r="CH37" s="612"/>
      <c r="CI37" s="612"/>
      <c r="CJ37" s="612"/>
      <c r="CK37" s="612"/>
      <c r="CL37" s="612"/>
      <c r="CM37" s="612"/>
      <c r="CN37" s="612"/>
      <c r="CO37" s="612"/>
      <c r="CP37" s="612"/>
      <c r="CQ37" s="612"/>
      <c r="CR37" s="612"/>
      <c r="CS37" s="612"/>
      <c r="CT37" s="612"/>
      <c r="CU37" s="612"/>
      <c r="CV37" s="612"/>
      <c r="CW37" s="612"/>
      <c r="CX37" s="612"/>
      <c r="CY37" s="612"/>
      <c r="CZ37" s="612"/>
      <c r="DA37" s="612"/>
      <c r="DB37" s="612"/>
      <c r="DC37" s="612"/>
      <c r="DD37" s="612"/>
      <c r="DE37" s="612"/>
      <c r="DF37" s="612"/>
      <c r="DG37" s="612"/>
      <c r="DH37" s="612"/>
      <c r="DI37" s="612"/>
      <c r="DJ37" s="612"/>
      <c r="DK37" s="612"/>
      <c r="DL37" s="612"/>
      <c r="DM37" s="612"/>
      <c r="DN37" s="612"/>
      <c r="DO37" s="612"/>
      <c r="DP37" s="612"/>
      <c r="DQ37" s="612"/>
      <c r="DR37" s="612"/>
      <c r="DS37" s="612"/>
      <c r="DT37" s="612"/>
      <c r="DU37" s="612"/>
      <c r="DV37" s="612"/>
      <c r="DW37" s="612"/>
      <c r="DX37" s="612"/>
      <c r="DY37" s="612"/>
      <c r="DZ37" s="612"/>
      <c r="EA37" s="612"/>
      <c r="EB37" s="612"/>
      <c r="EC37" s="612"/>
      <c r="ED37" s="612"/>
      <c r="EE37" s="612"/>
      <c r="EF37" s="612"/>
      <c r="EG37" s="612"/>
      <c r="EH37" s="612"/>
      <c r="EI37" s="612"/>
      <c r="EJ37" s="612"/>
      <c r="EK37" s="606">
        <v>32</v>
      </c>
      <c r="EL37" s="657"/>
      <c r="EM37" s="607" t="str">
        <f t="shared" si="76"/>
        <v>FEN VE TEKNOLOJİ</v>
      </c>
      <c r="EN37" s="660">
        <v>1042</v>
      </c>
      <c r="EO37" s="605"/>
      <c r="EP37" s="605"/>
      <c r="EQ37" s="860"/>
      <c r="ER37" s="606">
        <v>32</v>
      </c>
      <c r="ES37" s="657"/>
      <c r="ET37" s="607" t="str">
        <f t="shared" si="77"/>
        <v>6/B</v>
      </c>
      <c r="EU37" s="658">
        <v>1105</v>
      </c>
      <c r="EV37" s="605"/>
      <c r="EW37" s="605"/>
      <c r="EX37" s="860"/>
      <c r="EY37" s="606">
        <v>32</v>
      </c>
      <c r="EZ37" s="657"/>
      <c r="FA37" s="607" t="str">
        <f t="shared" si="78"/>
        <v>6/C</v>
      </c>
      <c r="FB37" s="658">
        <v>1157</v>
      </c>
      <c r="FC37" s="605"/>
      <c r="FD37" s="605"/>
      <c r="FE37" s="860"/>
      <c r="FF37" s="606">
        <v>32</v>
      </c>
      <c r="FG37" s="657"/>
      <c r="FH37" s="607" t="str">
        <f t="shared" si="79"/>
        <v>6/D</v>
      </c>
      <c r="FI37" s="658">
        <v>1255</v>
      </c>
      <c r="FJ37" s="605"/>
      <c r="FK37" s="605"/>
      <c r="FL37" s="860"/>
      <c r="FM37" s="606">
        <v>32</v>
      </c>
      <c r="FN37" s="657"/>
      <c r="FO37" s="607" t="str">
        <f t="shared" si="0"/>
        <v>7/A</v>
      </c>
      <c r="FP37" s="658">
        <v>953</v>
      </c>
      <c r="FQ37" s="605"/>
      <c r="FR37" s="605"/>
      <c r="FS37" s="860"/>
      <c r="FT37" s="606">
        <v>32</v>
      </c>
      <c r="FU37" s="657"/>
      <c r="FV37" s="607" t="str">
        <f t="shared" si="1"/>
        <v>7/B</v>
      </c>
      <c r="FW37" s="658">
        <v>1427</v>
      </c>
      <c r="FX37" s="605"/>
      <c r="FY37" s="605"/>
      <c r="FZ37" s="860"/>
      <c r="GA37" s="606">
        <v>32</v>
      </c>
      <c r="GB37" s="661"/>
      <c r="GC37" s="607" t="str">
        <f t="shared" si="2"/>
        <v>BEDEN EĞİTİMİ</v>
      </c>
      <c r="GD37" s="658">
        <v>928</v>
      </c>
      <c r="GE37" s="605"/>
      <c r="GF37" s="605"/>
      <c r="GG37" s="860"/>
      <c r="GH37" s="606">
        <v>32</v>
      </c>
      <c r="GI37" s="657"/>
      <c r="GJ37" s="607" t="str">
        <f t="shared" si="3"/>
        <v>7/D</v>
      </c>
      <c r="GK37" s="658">
        <v>880</v>
      </c>
      <c r="GL37" s="605"/>
      <c r="GM37" s="605"/>
      <c r="GN37" s="860"/>
      <c r="GO37" s="606">
        <v>32</v>
      </c>
      <c r="GP37" s="657"/>
      <c r="GQ37" s="607" t="str">
        <f t="shared" si="4"/>
        <v>8/A</v>
      </c>
      <c r="GR37" s="658">
        <v>727</v>
      </c>
      <c r="GS37" s="605"/>
      <c r="GT37" s="605"/>
      <c r="GU37" s="860"/>
      <c r="GV37" s="606">
        <v>32</v>
      </c>
      <c r="GW37" s="657"/>
      <c r="GX37" s="607" t="str">
        <f t="shared" si="80"/>
        <v>8/B</v>
      </c>
      <c r="GY37" s="658">
        <v>587</v>
      </c>
      <c r="GZ37" s="605"/>
      <c r="HA37" s="605"/>
      <c r="HB37" s="860"/>
      <c r="HC37" s="606">
        <v>32</v>
      </c>
      <c r="HD37" s="657"/>
      <c r="HE37" s="607" t="str">
        <f t="shared" si="81"/>
        <v>8/C</v>
      </c>
      <c r="HF37" s="658">
        <v>1497</v>
      </c>
      <c r="HG37" s="605"/>
      <c r="HH37" s="605"/>
      <c r="HI37" s="860"/>
      <c r="HJ37" s="606">
        <v>32</v>
      </c>
      <c r="HK37" s="608" t="s">
        <v>149</v>
      </c>
      <c r="HL37" s="607" t="str">
        <f t="shared" si="82"/>
        <v>8/D</v>
      </c>
      <c r="HM37" s="605" t="s">
        <v>149</v>
      </c>
      <c r="HN37" s="605"/>
      <c r="HO37" s="605"/>
      <c r="HP37" s="860"/>
      <c r="HQ37" s="606">
        <v>32</v>
      </c>
      <c r="HR37" s="608" t="s">
        <v>700</v>
      </c>
      <c r="HS37" s="605" t="s">
        <v>17</v>
      </c>
      <c r="HT37" s="605">
        <v>924</v>
      </c>
      <c r="HU37" s="605"/>
      <c r="HV37" s="605"/>
      <c r="HW37" s="860"/>
      <c r="HX37" s="606">
        <v>32</v>
      </c>
      <c r="HY37" s="657" t="s">
        <v>883</v>
      </c>
      <c r="HZ37" s="607" t="str">
        <f>'okul-örtmen bilgi'!$B$49</f>
        <v>7/A</v>
      </c>
      <c r="IA37" s="658">
        <v>953</v>
      </c>
      <c r="IB37" s="605"/>
      <c r="IC37" s="605"/>
      <c r="ID37" s="860"/>
      <c r="IE37" s="615"/>
      <c r="IF37" s="615"/>
      <c r="IG37" s="615"/>
      <c r="IH37" s="615"/>
      <c r="II37" s="615"/>
      <c r="IJ37" s="615"/>
      <c r="IK37" s="615"/>
      <c r="IL37" s="615"/>
      <c r="IM37" s="615"/>
      <c r="IN37" s="615"/>
      <c r="IO37" s="615"/>
      <c r="IP37" s="615"/>
      <c r="IQ37" s="615"/>
      <c r="IR37" s="615"/>
      <c r="IS37" s="615"/>
      <c r="IT37" s="615"/>
      <c r="IU37" s="615"/>
      <c r="IV37" s="615"/>
      <c r="IW37" s="615"/>
      <c r="IX37" s="615"/>
      <c r="IY37" s="615"/>
      <c r="IZ37" s="615"/>
      <c r="JA37" s="615"/>
      <c r="JB37" s="615"/>
      <c r="JC37" s="615"/>
      <c r="JD37" s="615"/>
      <c r="JE37" s="615"/>
      <c r="JF37" s="615"/>
      <c r="JG37" s="615"/>
      <c r="JH37" s="615"/>
      <c r="JI37" s="615"/>
      <c r="JJ37" s="615"/>
      <c r="JK37" s="615"/>
      <c r="JL37" s="615"/>
      <c r="JM37" s="615"/>
      <c r="JN37" s="615"/>
      <c r="JO37" s="615"/>
      <c r="JP37" s="615"/>
      <c r="JQ37" s="615"/>
      <c r="JR37" s="615"/>
      <c r="JS37" s="615"/>
      <c r="JT37" s="615"/>
      <c r="JU37" s="615"/>
      <c r="JV37" s="615"/>
      <c r="JW37" s="615"/>
      <c r="JX37" s="615"/>
      <c r="JY37" s="615"/>
      <c r="JZ37" s="624"/>
      <c r="KA37" s="606">
        <v>32</v>
      </c>
      <c r="KB37" s="708" t="s">
        <v>149</v>
      </c>
      <c r="KC37" s="607" t="str">
        <f t="shared" si="83"/>
        <v>7/A</v>
      </c>
      <c r="KD37" s="707" t="s">
        <v>149</v>
      </c>
      <c r="KE37" s="707" t="s">
        <v>149</v>
      </c>
      <c r="KF37" s="707" t="s">
        <v>149</v>
      </c>
      <c r="KG37" s="858"/>
      <c r="KH37" s="606">
        <v>32</v>
      </c>
      <c r="KI37" s="657" t="s">
        <v>149</v>
      </c>
      <c r="KJ37" s="657" t="s">
        <v>149</v>
      </c>
      <c r="KK37" s="657" t="s">
        <v>149</v>
      </c>
      <c r="KL37" s="657" t="s">
        <v>149</v>
      </c>
      <c r="KM37" s="657" t="s">
        <v>149</v>
      </c>
      <c r="KN37" s="858"/>
      <c r="KO37" s="615"/>
      <c r="KP37" s="615"/>
      <c r="KQ37" s="615"/>
      <c r="KR37" s="615"/>
      <c r="KS37" s="615"/>
      <c r="KT37" s="615"/>
      <c r="KU37" s="615"/>
      <c r="KV37" s="615"/>
      <c r="KW37" s="615"/>
      <c r="KX37" s="615"/>
      <c r="KY37" s="615"/>
      <c r="KZ37" s="615"/>
      <c r="LA37" s="615"/>
      <c r="LB37" s="615"/>
      <c r="LC37" s="615"/>
      <c r="LD37" s="615"/>
      <c r="LE37" s="615"/>
      <c r="LF37" s="615"/>
      <c r="LG37" s="615"/>
      <c r="LH37" s="615"/>
      <c r="LI37" s="615"/>
      <c r="LJ37" s="615"/>
      <c r="LK37" s="615"/>
      <c r="LL37" s="615"/>
      <c r="LM37" s="615"/>
      <c r="LN37" s="615"/>
      <c r="LO37" s="615"/>
      <c r="LP37" s="615"/>
      <c r="LQ37" s="615"/>
      <c r="LR37" s="615"/>
      <c r="LS37" s="627">
        <v>32</v>
      </c>
      <c r="LT37" s="635" t="str">
        <f t="shared" si="5"/>
        <v/>
      </c>
      <c r="LU37" s="632" t="str">
        <f t="shared" si="6"/>
        <v/>
      </c>
      <c r="LV37" s="632" t="str">
        <f t="shared" si="7"/>
        <v/>
      </c>
      <c r="LW37" s="632" t="str">
        <f t="shared" si="8"/>
        <v/>
      </c>
      <c r="LX37" s="632" t="str">
        <f t="shared" si="9"/>
        <v/>
      </c>
      <c r="LY37" s="852"/>
      <c r="LZ37" s="637" t="str">
        <f t="shared" si="10"/>
        <v/>
      </c>
      <c r="MA37" s="635" t="str">
        <f t="shared" si="11"/>
        <v/>
      </c>
      <c r="MB37" s="632" t="str">
        <f t="shared" si="12"/>
        <v/>
      </c>
      <c r="MC37" s="632" t="str">
        <f t="shared" si="13"/>
        <v/>
      </c>
      <c r="MD37" s="632" t="str">
        <f t="shared" si="14"/>
        <v/>
      </c>
      <c r="ME37" s="632" t="str">
        <f t="shared" si="15"/>
        <v/>
      </c>
      <c r="MF37" s="852"/>
      <c r="MG37" s="637">
        <v>32</v>
      </c>
      <c r="MH37" s="635" t="str">
        <f t="shared" si="16"/>
        <v/>
      </c>
      <c r="MI37" s="632" t="str">
        <f t="shared" si="17"/>
        <v/>
      </c>
      <c r="MJ37" s="632" t="str">
        <f t="shared" si="18"/>
        <v/>
      </c>
      <c r="MK37" s="632" t="str">
        <f t="shared" si="19"/>
        <v/>
      </c>
      <c r="ML37" s="632" t="str">
        <f t="shared" si="20"/>
        <v/>
      </c>
      <c r="MM37" s="852"/>
      <c r="MN37" s="637">
        <v>32</v>
      </c>
      <c r="MO37" s="635" t="str">
        <f t="shared" si="21"/>
        <v/>
      </c>
      <c r="MP37" s="632" t="str">
        <f t="shared" si="22"/>
        <v/>
      </c>
      <c r="MQ37" s="632" t="str">
        <f t="shared" si="23"/>
        <v/>
      </c>
      <c r="MR37" s="632" t="str">
        <f t="shared" si="24"/>
        <v/>
      </c>
      <c r="MS37" s="632" t="str">
        <f t="shared" si="25"/>
        <v/>
      </c>
      <c r="MT37" s="852"/>
      <c r="MU37" s="637">
        <v>32</v>
      </c>
      <c r="MV37" s="635" t="str">
        <f t="shared" si="26"/>
        <v/>
      </c>
      <c r="MW37" s="632" t="str">
        <f t="shared" si="27"/>
        <v/>
      </c>
      <c r="MX37" s="632" t="str">
        <f t="shared" si="28"/>
        <v/>
      </c>
      <c r="MY37" s="632" t="str">
        <f t="shared" si="29"/>
        <v/>
      </c>
      <c r="MZ37" s="632" t="str">
        <f t="shared" si="30"/>
        <v/>
      </c>
      <c r="NA37" s="852"/>
      <c r="NB37" s="637">
        <v>32</v>
      </c>
      <c r="NC37" s="635" t="str">
        <f t="shared" si="31"/>
        <v/>
      </c>
      <c r="ND37" s="632" t="str">
        <f t="shared" si="32"/>
        <v/>
      </c>
      <c r="NE37" s="632" t="str">
        <f t="shared" si="33"/>
        <v/>
      </c>
      <c r="NF37" s="632" t="str">
        <f t="shared" si="34"/>
        <v/>
      </c>
      <c r="NG37" s="632" t="str">
        <f t="shared" si="35"/>
        <v/>
      </c>
      <c r="NH37" s="852"/>
      <c r="NI37" s="637">
        <v>32</v>
      </c>
      <c r="NJ37" s="635" t="str">
        <f t="shared" si="36"/>
        <v/>
      </c>
      <c r="NK37" s="632" t="str">
        <f t="shared" si="37"/>
        <v/>
      </c>
      <c r="NL37" s="632" t="str">
        <f t="shared" si="38"/>
        <v/>
      </c>
      <c r="NM37" s="632" t="str">
        <f t="shared" si="39"/>
        <v/>
      </c>
      <c r="NN37" s="632" t="str">
        <f t="shared" si="40"/>
        <v/>
      </c>
      <c r="NO37" s="852"/>
      <c r="NP37" s="637">
        <v>32</v>
      </c>
      <c r="NQ37" s="635" t="str">
        <f t="shared" si="41"/>
        <v/>
      </c>
      <c r="NR37" s="632" t="str">
        <f t="shared" si="42"/>
        <v/>
      </c>
      <c r="NS37" s="632" t="str">
        <f t="shared" si="43"/>
        <v/>
      </c>
      <c r="NT37" s="632" t="str">
        <f t="shared" si="44"/>
        <v/>
      </c>
      <c r="NU37" s="632" t="str">
        <f t="shared" si="45"/>
        <v/>
      </c>
      <c r="NV37" s="852"/>
      <c r="NW37" s="637">
        <v>32</v>
      </c>
      <c r="NX37" s="635" t="str">
        <f t="shared" si="46"/>
        <v/>
      </c>
      <c r="NY37" s="632" t="str">
        <f t="shared" si="47"/>
        <v/>
      </c>
      <c r="NZ37" s="632" t="str">
        <f t="shared" si="48"/>
        <v/>
      </c>
      <c r="OA37" s="632" t="str">
        <f t="shared" si="49"/>
        <v/>
      </c>
      <c r="OB37" s="632" t="str">
        <f t="shared" si="50"/>
        <v/>
      </c>
      <c r="OC37" s="852"/>
      <c r="OD37" s="637">
        <v>32</v>
      </c>
      <c r="OE37" s="635" t="str">
        <f t="shared" si="51"/>
        <v/>
      </c>
      <c r="OF37" s="632" t="str">
        <f t="shared" si="52"/>
        <v/>
      </c>
      <c r="OG37" s="632" t="str">
        <f t="shared" si="53"/>
        <v/>
      </c>
      <c r="OH37" s="632" t="str">
        <f t="shared" si="54"/>
        <v/>
      </c>
      <c r="OI37" s="632" t="str">
        <f t="shared" si="55"/>
        <v/>
      </c>
      <c r="OJ37" s="852"/>
      <c r="OK37" s="637">
        <v>32</v>
      </c>
      <c r="OL37" s="635" t="str">
        <f t="shared" si="56"/>
        <v/>
      </c>
      <c r="OM37" s="632" t="str">
        <f t="shared" si="57"/>
        <v/>
      </c>
      <c r="ON37" s="632" t="str">
        <f t="shared" si="58"/>
        <v/>
      </c>
      <c r="OO37" s="632" t="str">
        <f t="shared" si="59"/>
        <v/>
      </c>
      <c r="OP37" s="632" t="str">
        <f t="shared" si="60"/>
        <v/>
      </c>
      <c r="OQ37" s="852"/>
      <c r="OR37" s="637">
        <v>32</v>
      </c>
      <c r="OS37" s="635" t="str">
        <f t="shared" si="61"/>
        <v/>
      </c>
      <c r="OT37" s="632" t="str">
        <f t="shared" si="62"/>
        <v/>
      </c>
      <c r="OU37" s="632" t="str">
        <f t="shared" si="63"/>
        <v/>
      </c>
      <c r="OV37" s="632" t="str">
        <f t="shared" si="64"/>
        <v/>
      </c>
      <c r="OW37" s="632" t="str">
        <f t="shared" si="65"/>
        <v/>
      </c>
      <c r="OX37" s="852"/>
      <c r="OY37" s="641">
        <v>32</v>
      </c>
      <c r="OZ37" s="640" t="str">
        <f t="shared" si="66"/>
        <v/>
      </c>
      <c r="PA37" s="633" t="str">
        <f t="shared" si="67"/>
        <v/>
      </c>
      <c r="PB37" s="633" t="str">
        <f t="shared" si="68"/>
        <v/>
      </c>
      <c r="PC37" s="633" t="str">
        <f t="shared" si="69"/>
        <v/>
      </c>
      <c r="PD37" s="633" t="str">
        <f t="shared" si="70"/>
        <v/>
      </c>
      <c r="PE37" s="852"/>
      <c r="PF37" s="632">
        <v>32</v>
      </c>
      <c r="PG37" s="635" t="str">
        <f t="shared" si="71"/>
        <v/>
      </c>
      <c r="PH37" s="632" t="str">
        <f t="shared" si="72"/>
        <v/>
      </c>
      <c r="PI37" s="632" t="str">
        <f t="shared" si="73"/>
        <v/>
      </c>
      <c r="PJ37" s="632" t="str">
        <f t="shared" si="74"/>
        <v/>
      </c>
      <c r="PK37" s="632" t="str">
        <f t="shared" si="75"/>
        <v/>
      </c>
      <c r="PL37" s="852"/>
    </row>
    <row r="38" spans="1:428" ht="13.5" thickBot="1">
      <c r="A38" s="850"/>
      <c r="B38" s="850"/>
      <c r="C38" s="615"/>
      <c r="D38" s="612"/>
      <c r="E38" s="612"/>
      <c r="F38" s="696"/>
      <c r="G38" s="697"/>
      <c r="H38" s="697"/>
      <c r="I38" s="697"/>
      <c r="J38" s="697"/>
      <c r="K38" s="697"/>
      <c r="L38" s="697"/>
      <c r="M38" s="697"/>
      <c r="N38" s="698"/>
      <c r="O38" s="612"/>
      <c r="Y38" s="612"/>
      <c r="Z38" s="612"/>
      <c r="AA38" s="612"/>
      <c r="AB38" s="612"/>
      <c r="AC38" s="612"/>
      <c r="AD38" s="612"/>
      <c r="AE38" s="612"/>
      <c r="AF38" s="612"/>
      <c r="AG38" s="612"/>
      <c r="AH38" s="612"/>
      <c r="AI38" s="612"/>
      <c r="AJ38" s="612"/>
      <c r="AK38" s="612"/>
      <c r="AL38" s="612"/>
      <c r="AM38" s="612"/>
      <c r="AN38" s="612"/>
      <c r="AO38" s="612"/>
      <c r="AP38" s="612"/>
      <c r="AQ38" s="612"/>
      <c r="AR38" s="612"/>
      <c r="AS38" s="612"/>
      <c r="AT38" s="612"/>
      <c r="AU38" s="612"/>
      <c r="AV38" s="612"/>
      <c r="AW38" s="612"/>
      <c r="AX38" s="612"/>
      <c r="AY38" s="612"/>
      <c r="AZ38" s="612"/>
      <c r="BA38" s="612"/>
      <c r="BB38" s="612"/>
      <c r="BC38" s="612"/>
      <c r="BD38" s="612"/>
      <c r="BE38" s="612"/>
      <c r="BF38" s="612"/>
      <c r="BG38" s="612"/>
      <c r="BH38" s="612"/>
      <c r="BI38" s="612"/>
      <c r="BJ38" s="612"/>
      <c r="BK38" s="612"/>
      <c r="BL38" s="612"/>
      <c r="BM38" s="612"/>
      <c r="BN38" s="612"/>
      <c r="BO38" s="612"/>
      <c r="BP38" s="612"/>
      <c r="BQ38" s="612"/>
      <c r="BR38" s="612"/>
      <c r="BS38" s="612"/>
      <c r="BT38" s="612"/>
      <c r="BU38" s="612"/>
      <c r="BV38" s="612"/>
      <c r="BW38" s="612"/>
      <c r="BX38" s="612"/>
      <c r="BY38" s="612"/>
      <c r="BZ38" s="612"/>
      <c r="CA38" s="612"/>
      <c r="CB38" s="612"/>
      <c r="CC38" s="612"/>
      <c r="CD38" s="612"/>
      <c r="CE38" s="612"/>
      <c r="CF38" s="612"/>
      <c r="CG38" s="612"/>
      <c r="CH38" s="612"/>
      <c r="CI38" s="612"/>
      <c r="CJ38" s="612"/>
      <c r="CK38" s="612"/>
      <c r="CL38" s="612"/>
      <c r="CM38" s="612"/>
      <c r="CN38" s="612"/>
      <c r="CO38" s="612"/>
      <c r="CP38" s="612"/>
      <c r="CQ38" s="612"/>
      <c r="CR38" s="612"/>
      <c r="CS38" s="612"/>
      <c r="CT38" s="612"/>
      <c r="CU38" s="612"/>
      <c r="CV38" s="612"/>
      <c r="CW38" s="612"/>
      <c r="CX38" s="612"/>
      <c r="CY38" s="612"/>
      <c r="CZ38" s="612"/>
      <c r="DA38" s="612"/>
      <c r="DB38" s="612"/>
      <c r="DC38" s="612"/>
      <c r="DD38" s="612"/>
      <c r="DE38" s="612"/>
      <c r="DF38" s="612"/>
      <c r="DG38" s="612"/>
      <c r="DH38" s="612"/>
      <c r="DI38" s="612"/>
      <c r="DJ38" s="612"/>
      <c r="DK38" s="612"/>
      <c r="DL38" s="612"/>
      <c r="DM38" s="612"/>
      <c r="DN38" s="612"/>
      <c r="DO38" s="612"/>
      <c r="DP38" s="612"/>
      <c r="DQ38" s="612"/>
      <c r="DR38" s="612"/>
      <c r="DS38" s="612"/>
      <c r="DT38" s="612"/>
      <c r="DU38" s="612"/>
      <c r="DV38" s="612"/>
      <c r="DW38" s="612"/>
      <c r="DX38" s="612"/>
      <c r="DY38" s="612"/>
      <c r="DZ38" s="612"/>
      <c r="EA38" s="612"/>
      <c r="EB38" s="612"/>
      <c r="EC38" s="612"/>
      <c r="ED38" s="612"/>
      <c r="EE38" s="612"/>
      <c r="EF38" s="612"/>
      <c r="EG38" s="612"/>
      <c r="EH38" s="612"/>
      <c r="EI38" s="612"/>
      <c r="EJ38" s="612"/>
      <c r="EK38" s="606">
        <v>33</v>
      </c>
      <c r="EL38" s="657"/>
      <c r="EM38" s="607" t="str">
        <f t="shared" si="76"/>
        <v>FEN VE TEKNOLOJİ</v>
      </c>
      <c r="EN38" s="660">
        <v>1043</v>
      </c>
      <c r="EO38" s="605"/>
      <c r="EP38" s="605"/>
      <c r="EQ38" s="860"/>
      <c r="ER38" s="606">
        <v>33</v>
      </c>
      <c r="ES38" s="657"/>
      <c r="ET38" s="607" t="str">
        <f t="shared" si="77"/>
        <v>6/B</v>
      </c>
      <c r="EU38" s="658">
        <v>1107</v>
      </c>
      <c r="EV38" s="605"/>
      <c r="EW38" s="605"/>
      <c r="EX38" s="860"/>
      <c r="EY38" s="606">
        <v>33</v>
      </c>
      <c r="EZ38" s="657"/>
      <c r="FA38" s="607" t="str">
        <f t="shared" si="78"/>
        <v>6/C</v>
      </c>
      <c r="FB38" s="658">
        <v>1160</v>
      </c>
      <c r="FC38" s="605"/>
      <c r="FD38" s="605"/>
      <c r="FE38" s="860"/>
      <c r="FF38" s="606">
        <v>33</v>
      </c>
      <c r="FG38" s="657"/>
      <c r="FH38" s="607" t="str">
        <f t="shared" si="79"/>
        <v>6/D</v>
      </c>
      <c r="FI38" s="658">
        <v>1265</v>
      </c>
      <c r="FJ38" s="605"/>
      <c r="FK38" s="605"/>
      <c r="FL38" s="860"/>
      <c r="FM38" s="606">
        <v>33</v>
      </c>
      <c r="FN38" s="657"/>
      <c r="FO38" s="607" t="str">
        <f t="shared" si="0"/>
        <v>7/A</v>
      </c>
      <c r="FP38" s="658">
        <v>954</v>
      </c>
      <c r="FQ38" s="605"/>
      <c r="FR38" s="605"/>
      <c r="FS38" s="860"/>
      <c r="FT38" s="606">
        <v>33</v>
      </c>
      <c r="FU38" s="657"/>
      <c r="FV38" s="607" t="str">
        <f t="shared" si="1"/>
        <v>7/B</v>
      </c>
      <c r="FW38" s="658">
        <v>1428</v>
      </c>
      <c r="FX38" s="605"/>
      <c r="FY38" s="605"/>
      <c r="FZ38" s="860"/>
      <c r="GA38" s="606">
        <v>33</v>
      </c>
      <c r="GB38" s="661"/>
      <c r="GC38" s="607" t="str">
        <f t="shared" si="2"/>
        <v>BEDEN EĞİTİMİ</v>
      </c>
      <c r="GD38" s="658">
        <v>929</v>
      </c>
      <c r="GE38" s="605"/>
      <c r="GF38" s="605"/>
      <c r="GG38" s="860"/>
      <c r="GH38" s="606">
        <v>33</v>
      </c>
      <c r="GI38" s="657"/>
      <c r="GJ38" s="607" t="str">
        <f t="shared" si="3"/>
        <v>7/D</v>
      </c>
      <c r="GK38" s="658">
        <v>881</v>
      </c>
      <c r="GL38" s="605"/>
      <c r="GM38" s="605"/>
      <c r="GN38" s="860"/>
      <c r="GO38" s="606">
        <v>33</v>
      </c>
      <c r="GP38" s="657"/>
      <c r="GQ38" s="607" t="str">
        <f t="shared" si="4"/>
        <v>8/A</v>
      </c>
      <c r="GR38" s="658">
        <v>754</v>
      </c>
      <c r="GS38" s="605"/>
      <c r="GT38" s="605"/>
      <c r="GU38" s="860"/>
      <c r="GV38" s="606">
        <v>33</v>
      </c>
      <c r="GW38" s="657"/>
      <c r="GX38" s="607" t="str">
        <f t="shared" si="80"/>
        <v>8/B</v>
      </c>
      <c r="GY38" s="658">
        <v>594</v>
      </c>
      <c r="GZ38" s="605"/>
      <c r="HA38" s="605"/>
      <c r="HB38" s="860"/>
      <c r="HC38" s="606">
        <v>33</v>
      </c>
      <c r="HD38" s="657"/>
      <c r="HE38" s="607" t="str">
        <f t="shared" si="81"/>
        <v>8/C</v>
      </c>
      <c r="HF38" s="658">
        <v>1512</v>
      </c>
      <c r="HG38" s="605"/>
      <c r="HH38" s="605"/>
      <c r="HI38" s="860"/>
      <c r="HJ38" s="606">
        <v>33</v>
      </c>
      <c r="HK38" s="608" t="s">
        <v>149</v>
      </c>
      <c r="HL38" s="607" t="str">
        <f t="shared" si="82"/>
        <v>8/D</v>
      </c>
      <c r="HM38" s="605" t="s">
        <v>149</v>
      </c>
      <c r="HN38" s="605"/>
      <c r="HO38" s="605"/>
      <c r="HP38" s="860"/>
      <c r="HQ38" s="606">
        <v>33</v>
      </c>
      <c r="HR38" s="608" t="s">
        <v>701</v>
      </c>
      <c r="HS38" s="605" t="s">
        <v>17</v>
      </c>
      <c r="HT38" s="605">
        <v>927</v>
      </c>
      <c r="HU38" s="605"/>
      <c r="HV38" s="605"/>
      <c r="HW38" s="860"/>
      <c r="HX38" s="606">
        <v>33</v>
      </c>
      <c r="HY38" s="657" t="s">
        <v>884</v>
      </c>
      <c r="HZ38" s="607" t="str">
        <f>'okul-örtmen bilgi'!$B$49</f>
        <v>7/A</v>
      </c>
      <c r="IA38" s="658">
        <v>954</v>
      </c>
      <c r="IB38" s="605"/>
      <c r="IC38" s="605"/>
      <c r="ID38" s="860"/>
      <c r="IE38" s="615"/>
      <c r="IF38" s="615"/>
      <c r="IG38" s="615"/>
      <c r="IH38" s="615"/>
      <c r="II38" s="615"/>
      <c r="IJ38" s="615"/>
      <c r="IK38" s="615"/>
      <c r="IL38" s="615"/>
      <c r="IM38" s="615"/>
      <c r="IN38" s="615"/>
      <c r="IO38" s="615"/>
      <c r="IP38" s="615"/>
      <c r="IQ38" s="615"/>
      <c r="IR38" s="615"/>
      <c r="IS38" s="615"/>
      <c r="IT38" s="615"/>
      <c r="IU38" s="615"/>
      <c r="IV38" s="615"/>
      <c r="IW38" s="615"/>
      <c r="IX38" s="615"/>
      <c r="IY38" s="615"/>
      <c r="IZ38" s="615"/>
      <c r="JA38" s="615"/>
      <c r="JB38" s="615"/>
      <c r="JC38" s="615"/>
      <c r="JD38" s="615"/>
      <c r="JE38" s="615"/>
      <c r="JF38" s="615"/>
      <c r="JG38" s="615"/>
      <c r="JH38" s="615"/>
      <c r="JI38" s="615"/>
      <c r="JJ38" s="615"/>
      <c r="JK38" s="615"/>
      <c r="JL38" s="615"/>
      <c r="JM38" s="615"/>
      <c r="JN38" s="615"/>
      <c r="JO38" s="615"/>
      <c r="JP38" s="615"/>
      <c r="JQ38" s="615"/>
      <c r="JR38" s="615"/>
      <c r="JS38" s="615"/>
      <c r="JT38" s="615"/>
      <c r="JU38" s="615"/>
      <c r="JV38" s="615"/>
      <c r="JW38" s="615"/>
      <c r="JX38" s="615"/>
      <c r="JY38" s="615"/>
      <c r="JZ38" s="624"/>
      <c r="KA38" s="606">
        <v>33</v>
      </c>
      <c r="KB38" s="708" t="s">
        <v>149</v>
      </c>
      <c r="KC38" s="607" t="str">
        <f t="shared" si="83"/>
        <v>7/A</v>
      </c>
      <c r="KD38" s="707" t="s">
        <v>149</v>
      </c>
      <c r="KE38" s="707" t="s">
        <v>149</v>
      </c>
      <c r="KF38" s="707" t="s">
        <v>149</v>
      </c>
      <c r="KG38" s="858"/>
      <c r="KH38" s="606">
        <v>33</v>
      </c>
      <c r="KI38" s="657" t="s">
        <v>149</v>
      </c>
      <c r="KJ38" s="657" t="s">
        <v>149</v>
      </c>
      <c r="KK38" s="657" t="s">
        <v>149</v>
      </c>
      <c r="KL38" s="657" t="s">
        <v>149</v>
      </c>
      <c r="KM38" s="657" t="s">
        <v>149</v>
      </c>
      <c r="KN38" s="858"/>
      <c r="KO38" s="615"/>
      <c r="KP38" s="615"/>
      <c r="KQ38" s="615"/>
      <c r="KR38" s="615"/>
      <c r="KS38" s="615"/>
      <c r="KT38" s="615"/>
      <c r="KU38" s="615"/>
      <c r="KV38" s="615"/>
      <c r="KW38" s="615"/>
      <c r="KX38" s="615"/>
      <c r="KY38" s="615"/>
      <c r="KZ38" s="615"/>
      <c r="LA38" s="615"/>
      <c r="LB38" s="615"/>
      <c r="LC38" s="615"/>
      <c r="LD38" s="615"/>
      <c r="LE38" s="615"/>
      <c r="LF38" s="615"/>
      <c r="LG38" s="615"/>
      <c r="LH38" s="615"/>
      <c r="LI38" s="615"/>
      <c r="LJ38" s="615"/>
      <c r="LK38" s="615"/>
      <c r="LL38" s="615"/>
      <c r="LM38" s="615"/>
      <c r="LN38" s="615"/>
      <c r="LO38" s="615"/>
      <c r="LP38" s="615"/>
      <c r="LQ38" s="615"/>
      <c r="LR38" s="615"/>
      <c r="LS38" s="627">
        <v>33</v>
      </c>
      <c r="LT38" s="635" t="str">
        <f t="shared" ref="LT38:LT66" si="84">IF($G$5=$D$11,EL38,IF($G$5=$D$13,KB38,""))</f>
        <v/>
      </c>
      <c r="LU38" s="632" t="str">
        <f t="shared" ref="LU38:LU66" si="85">IF($G$5=$D$11,EM38,IF($G$5=$D$13,KC38,""))</f>
        <v/>
      </c>
      <c r="LV38" s="632" t="str">
        <f t="shared" ref="LV38:LV66" si="86">IF($G$5=$D$11,EN38,IF($G$5=$D$13,KD38,""))</f>
        <v/>
      </c>
      <c r="LW38" s="632" t="str">
        <f t="shared" ref="LW38:LW66" si="87">IF($G$5=$D$11,EO38,IF($G$5=$D$13,KE38,""))</f>
        <v/>
      </c>
      <c r="LX38" s="632" t="str">
        <f t="shared" ref="LX38:LX66" si="88">IF($G$5=$D$11,EP38,IF($G$5=$D$13,KF38,""))</f>
        <v/>
      </c>
      <c r="LY38" s="852"/>
      <c r="LZ38" s="637" t="str">
        <f t="shared" ref="LZ38:LZ66" si="89">IF($G$5=$D$11,ER38,IF($G$5=$D$13,KH38,""))</f>
        <v/>
      </c>
      <c r="MA38" s="635" t="str">
        <f t="shared" ref="MA38:MA66" si="90">IF($G$5=$D$11,ES38,IF($G$5=$D$13,KB38,""))</f>
        <v/>
      </c>
      <c r="MB38" s="632" t="str">
        <f t="shared" ref="MB38:MB66" si="91">IF($G$5=$D$11,ET38,IF($G$5=$D$13,KC38,""))</f>
        <v/>
      </c>
      <c r="MC38" s="632" t="str">
        <f t="shared" ref="MC38:MC66" si="92">IF($G$5=$D$11,EU38,IF($G$5=$D$13,KD38,""))</f>
        <v/>
      </c>
      <c r="MD38" s="632" t="str">
        <f t="shared" ref="MD38:MD66" si="93">IF($G$5=$D$11,EV38,IF($G$5=$D$13,KE38,""))</f>
        <v/>
      </c>
      <c r="ME38" s="632" t="str">
        <f t="shared" ref="ME38:ME66" si="94">IF($G$5=$D$11,EW38,IF($G$5=$D$13,KF38,""))</f>
        <v/>
      </c>
      <c r="MF38" s="852"/>
      <c r="MG38" s="637">
        <v>33</v>
      </c>
      <c r="MH38" s="635" t="str">
        <f t="shared" ref="MH38:MH66" si="95">IF($G$5=$D$11,EZ38,IF($G$5=$D$13,KB38,""))</f>
        <v/>
      </c>
      <c r="MI38" s="632" t="str">
        <f t="shared" ref="MI38:MI66" si="96">IF($G$5=$D$11,FA38,IF($G$5=$D$13,KC38,""))</f>
        <v/>
      </c>
      <c r="MJ38" s="632" t="str">
        <f t="shared" ref="MJ38:MJ66" si="97">IF($G$5=$D$11,FB38,IF($G$5=$D$13,KD38,""))</f>
        <v/>
      </c>
      <c r="MK38" s="632" t="str">
        <f t="shared" ref="MK38:MK66" si="98">IF($G$5=$D$11,FC38,IF($G$5=$D$13,KE38,""))</f>
        <v/>
      </c>
      <c r="ML38" s="632" t="str">
        <f t="shared" ref="ML38:ML66" si="99">IF($G$5=$D$11,FD38,IF($G$5=$D$13,KF38,""))</f>
        <v/>
      </c>
      <c r="MM38" s="852"/>
      <c r="MN38" s="637">
        <v>33</v>
      </c>
      <c r="MO38" s="635" t="str">
        <f t="shared" ref="MO38:MO66" si="100">IF($G$5=$D$11,FG38,IF($G$5=$D$13,KB38,""))</f>
        <v/>
      </c>
      <c r="MP38" s="632" t="str">
        <f t="shared" ref="MP38:MP66" si="101">IF($G$5=$D$11,FH38,IF($G$5=$D$13,KC38,""))</f>
        <v/>
      </c>
      <c r="MQ38" s="632" t="str">
        <f t="shared" ref="MQ38:MQ66" si="102">IF($G$5=$D$11,FI38,IF($G$5=$D$13,KD38,""))</f>
        <v/>
      </c>
      <c r="MR38" s="632" t="str">
        <f t="shared" ref="MR38:MR66" si="103">IF($G$5=$D$11,FJ38,IF($G$5=$D$13,KE38,""))</f>
        <v/>
      </c>
      <c r="MS38" s="632" t="str">
        <f t="shared" ref="MS38:MS66" si="104">IF($G$5=$D$11,FK38,IF($G$5=$D$13,KF38,""))</f>
        <v/>
      </c>
      <c r="MT38" s="852"/>
      <c r="MU38" s="637">
        <v>33</v>
      </c>
      <c r="MV38" s="635" t="str">
        <f t="shared" ref="MV38:MV66" si="105">IF($G$5=$D$11,FN38,IF($G$5=$D$13,KB38,""))</f>
        <v/>
      </c>
      <c r="MW38" s="632" t="str">
        <f t="shared" ref="MW38:MW66" si="106">IF($G$5=$D$11,FO38,IF($G$5=$D$13,KC38,""))</f>
        <v/>
      </c>
      <c r="MX38" s="632" t="str">
        <f t="shared" ref="MX38:MX66" si="107">IF($G$5=$D$11,FP38,IF($G$5=$D$13,KD38,""))</f>
        <v/>
      </c>
      <c r="MY38" s="632" t="str">
        <f t="shared" ref="MY38:MY66" si="108">IF($G$5=$D$11,FQ38,IF($G$5=$D$13,KE38,""))</f>
        <v/>
      </c>
      <c r="MZ38" s="632" t="str">
        <f t="shared" ref="MZ38:MZ66" si="109">IF($G$5=$D$11,FR38,IF($G$5=$D$13,KF38,""))</f>
        <v/>
      </c>
      <c r="NA38" s="852"/>
      <c r="NB38" s="637">
        <v>33</v>
      </c>
      <c r="NC38" s="635" t="str">
        <f t="shared" ref="NC38:NC66" si="110">IF($G$5=$D$11,FU38,IF($G$5=$D$13,KB38,""))</f>
        <v/>
      </c>
      <c r="ND38" s="632" t="str">
        <f t="shared" ref="ND38:ND66" si="111">IF($G$5=$D$11,FV38,IF($G$5=$D$13,KC38,""))</f>
        <v/>
      </c>
      <c r="NE38" s="632" t="str">
        <f t="shared" ref="NE38:NE66" si="112">IF($G$5=$D$11,FW38,IF($G$5=$D$13,KD38,""))</f>
        <v/>
      </c>
      <c r="NF38" s="632" t="str">
        <f t="shared" ref="NF38:NF66" si="113">IF($G$5=$D$11,FX38,IF($G$5=$D$13,KE38,""))</f>
        <v/>
      </c>
      <c r="NG38" s="632" t="str">
        <f t="shared" ref="NG38:NG66" si="114">IF($G$5=$D$11,FY38,IF($G$5=$D$13,KF38,""))</f>
        <v/>
      </c>
      <c r="NH38" s="852"/>
      <c r="NI38" s="637">
        <v>33</v>
      </c>
      <c r="NJ38" s="635" t="str">
        <f t="shared" ref="NJ38:NJ66" si="115">IF($G$5=$D$11,GB38,IF($G$5=$D$13,KB38,""))</f>
        <v/>
      </c>
      <c r="NK38" s="632" t="str">
        <f t="shared" ref="NK38:NK66" si="116">IF($G$5=$D$11,GC38,IF($G$5=$D$13,KC38,""))</f>
        <v/>
      </c>
      <c r="NL38" s="632" t="str">
        <f t="shared" ref="NL38:NL66" si="117">IF($G$5=$D$11,GD38,IF($G$5=$D$13,KD38,""))</f>
        <v/>
      </c>
      <c r="NM38" s="632" t="str">
        <f t="shared" ref="NM38:NM66" si="118">IF($G$5=$D$11,GE38,IF($G$5=$D$13,KE38,""))</f>
        <v/>
      </c>
      <c r="NN38" s="632" t="str">
        <f t="shared" ref="NN38:NN66" si="119">IF($G$5=$D$11,GF38,IF($G$5=$D$13,KF38,""))</f>
        <v/>
      </c>
      <c r="NO38" s="852"/>
      <c r="NP38" s="637">
        <v>33</v>
      </c>
      <c r="NQ38" s="635" t="str">
        <f t="shared" ref="NQ38:NQ66" si="120">IF($G$5=$D$11,GI38,IF($G$5=$D$13,KB38,""))</f>
        <v/>
      </c>
      <c r="NR38" s="632" t="str">
        <f t="shared" ref="NR38:NR66" si="121">IF($G$5=$D$11,GJ38,IF($G$5=$D$13,KC38,""))</f>
        <v/>
      </c>
      <c r="NS38" s="632" t="str">
        <f t="shared" ref="NS38:NS66" si="122">IF($G$5=$D$11,GK38,IF($G$5=$D$13,KD38,""))</f>
        <v/>
      </c>
      <c r="NT38" s="632" t="str">
        <f t="shared" ref="NT38:NT66" si="123">IF($G$5=$D$11,GL38,IF($G$5=$D$13,KE38,""))</f>
        <v/>
      </c>
      <c r="NU38" s="632" t="str">
        <f t="shared" ref="NU38:NU66" si="124">IF($G$5=$D$11,GM38,IF($G$5=$D$13,KF38,""))</f>
        <v/>
      </c>
      <c r="NV38" s="852"/>
      <c r="NW38" s="637">
        <v>33</v>
      </c>
      <c r="NX38" s="635" t="str">
        <f t="shared" ref="NX38:NX66" si="125">IF($G$5=$D$11,GP38,IF($G$5=$D$13,KB38,""))</f>
        <v/>
      </c>
      <c r="NY38" s="632" t="str">
        <f t="shared" ref="NY38:NY66" si="126">IF($G$5=$D$11,GQ38,IF($G$5=$D$13,KC38,""))</f>
        <v/>
      </c>
      <c r="NZ38" s="632" t="str">
        <f t="shared" ref="NZ38:NZ66" si="127">IF($G$5=$D$11,GR38,IF($G$5=$D$13,KD38,""))</f>
        <v/>
      </c>
      <c r="OA38" s="632" t="str">
        <f t="shared" ref="OA38:OA66" si="128">IF($G$5=$D$11,GS38,IF($G$5=$D$13,KE38,""))</f>
        <v/>
      </c>
      <c r="OB38" s="632" t="str">
        <f t="shared" ref="OB38:OB66" si="129">IF($G$5=$D$11,GT38,IF($G$5=$D$13,KF38,""))</f>
        <v/>
      </c>
      <c r="OC38" s="852"/>
      <c r="OD38" s="637">
        <v>33</v>
      </c>
      <c r="OE38" s="635" t="str">
        <f t="shared" ref="OE38:OE66" si="130">IF($G$5=$D$11,GW38,IF($G$5=$D$13,KB38,""))</f>
        <v/>
      </c>
      <c r="OF38" s="632" t="str">
        <f t="shared" ref="OF38:OF66" si="131">IF($G$5=$D$11,GX38,IF($G$5=$D$13,KC38,""))</f>
        <v/>
      </c>
      <c r="OG38" s="632" t="str">
        <f t="shared" ref="OG38:OG66" si="132">IF($G$5=$D$11,GY38,IF($G$5=$D$13,KD38,""))</f>
        <v/>
      </c>
      <c r="OH38" s="632" t="str">
        <f t="shared" ref="OH38:OH66" si="133">IF($G$5=$D$11,GZ38,IF($G$5=$D$13,KE38,""))</f>
        <v/>
      </c>
      <c r="OI38" s="632" t="str">
        <f t="shared" ref="OI38:OI66" si="134">IF($G$5=$D$11,HA38,IF($G$5=$D$13,KF38,""))</f>
        <v/>
      </c>
      <c r="OJ38" s="852"/>
      <c r="OK38" s="637">
        <v>33</v>
      </c>
      <c r="OL38" s="635" t="str">
        <f t="shared" ref="OL38:OL66" si="135">IF($G$5=$D$11,HD38,IF($G$5=$D$13,KB38,""))</f>
        <v/>
      </c>
      <c r="OM38" s="632" t="str">
        <f t="shared" ref="OM38:OM66" si="136">IF($G$5=$D$11,HE38,IF($G$5=$D$13,KC38,""))</f>
        <v/>
      </c>
      <c r="ON38" s="632" t="str">
        <f t="shared" ref="ON38:ON66" si="137">IF($G$5=$D$11,HF38,IF($G$5=$D$13,KD38,""))</f>
        <v/>
      </c>
      <c r="OO38" s="632" t="str">
        <f t="shared" ref="OO38:OO66" si="138">IF($G$5=$D$11,HG38,IF($G$5=$D$13,KE38,""))</f>
        <v/>
      </c>
      <c r="OP38" s="632" t="str">
        <f t="shared" ref="OP38:OP66" si="139">IF($G$5=$D$11,HH38,IF($G$5=$D$13,KF38,""))</f>
        <v/>
      </c>
      <c r="OQ38" s="852"/>
      <c r="OR38" s="637">
        <v>33</v>
      </c>
      <c r="OS38" s="635" t="str">
        <f t="shared" ref="OS38:OS66" si="140">IF($G$5=$D$11,HK38,IF($G$5=$D$13,KB38,""))</f>
        <v/>
      </c>
      <c r="OT38" s="632" t="str">
        <f t="shared" ref="OT38:OT66" si="141">IF($G$5=$D$11,HL38,IF($G$5=$D$13,KC38,""))</f>
        <v/>
      </c>
      <c r="OU38" s="632" t="str">
        <f t="shared" ref="OU38:OU66" si="142">IF($G$5=$D$11,HM38,IF($G$5=$D$13,KD38,""))</f>
        <v/>
      </c>
      <c r="OV38" s="632" t="str">
        <f t="shared" ref="OV38:OV66" si="143">IF($G$5=$D$11,HN38,IF($G$5=$D$13,KE38,""))</f>
        <v/>
      </c>
      <c r="OW38" s="632" t="str">
        <f t="shared" ref="OW38:OW66" si="144">IF($G$5=$D$11,HO38,IF($G$5=$D$13,KF38,""))</f>
        <v/>
      </c>
      <c r="OX38" s="852"/>
      <c r="OY38" s="641">
        <v>33</v>
      </c>
      <c r="OZ38" s="640" t="str">
        <f t="shared" ref="OZ38:OZ66" si="145">IF($G$5=$D$11,HR38,IF($G$5=$D$13,KI38,""))</f>
        <v/>
      </c>
      <c r="PA38" s="633" t="str">
        <f t="shared" ref="PA38:PA66" si="146">IF($G$5=$D$11,HS38,IF($G$5=$D$13,KJ38,""))</f>
        <v/>
      </c>
      <c r="PB38" s="633" t="str">
        <f t="shared" ref="PB38:PB66" si="147">IF($G$5=$D$11,HT38,IF($G$5=$D$13,KK38,""))</f>
        <v/>
      </c>
      <c r="PC38" s="633" t="str">
        <f t="shared" ref="PC38:PC66" si="148">IF($G$5=$D$11,HU38,IF($G$5=$D$13,KL38,""))</f>
        <v/>
      </c>
      <c r="PD38" s="633" t="str">
        <f t="shared" ref="PD38:PD66" si="149">IF($G$5=$D$11,HV38,IF($G$5=$D$13,KM38,""))</f>
        <v/>
      </c>
      <c r="PE38" s="852"/>
      <c r="PF38" s="632">
        <v>33</v>
      </c>
      <c r="PG38" s="635" t="str">
        <f t="shared" ref="PG38:PG66" si="150">IF($G$5=$D$11,HY38,IF($G$5=$D$13,KB38,""))</f>
        <v/>
      </c>
      <c r="PH38" s="632" t="str">
        <f t="shared" ref="PH38:PH66" si="151">IF($G$5=$D$11,HZ38,IF($G$5=$D$13,KC38,""))</f>
        <v/>
      </c>
      <c r="PI38" s="632" t="str">
        <f t="shared" ref="PI38:PI66" si="152">IF($G$5=$D$11,IA38,IF($G$5=$D$13,KD38,""))</f>
        <v/>
      </c>
      <c r="PJ38" s="632" t="str">
        <f t="shared" ref="PJ38:PJ66" si="153">IF($G$5=$D$11,IB38,IF($G$5=$D$13,KE38,""))</f>
        <v/>
      </c>
      <c r="PK38" s="632" t="str">
        <f t="shared" ref="PK38:PK66" si="154">IF($G$5=$D$11,IC38,IF($G$5=$D$13,KF38,""))</f>
        <v/>
      </c>
      <c r="PL38" s="852"/>
    </row>
    <row r="39" spans="1:428">
      <c r="A39" s="850"/>
      <c r="B39" s="850"/>
      <c r="C39" s="615"/>
      <c r="D39" s="612"/>
      <c r="E39" s="612"/>
      <c r="F39" s="612"/>
      <c r="N39" s="612"/>
      <c r="O39" s="612"/>
      <c r="Y39" s="612"/>
      <c r="Z39" s="612"/>
      <c r="AA39" s="612"/>
      <c r="AB39" s="612"/>
      <c r="AC39" s="612"/>
      <c r="AD39" s="612"/>
      <c r="AE39" s="612"/>
      <c r="AF39" s="612"/>
      <c r="AG39" s="612"/>
      <c r="AH39" s="612"/>
      <c r="AI39" s="612"/>
      <c r="AJ39" s="612"/>
      <c r="AK39" s="612"/>
      <c r="AL39" s="612"/>
      <c r="AM39" s="612"/>
      <c r="AN39" s="612"/>
      <c r="AO39" s="612"/>
      <c r="AP39" s="612"/>
      <c r="AQ39" s="612"/>
      <c r="AR39" s="612"/>
      <c r="AS39" s="612"/>
      <c r="AT39" s="612"/>
      <c r="AU39" s="612"/>
      <c r="AV39" s="612"/>
      <c r="AW39" s="612"/>
      <c r="AX39" s="612"/>
      <c r="AY39" s="612"/>
      <c r="AZ39" s="612"/>
      <c r="BA39" s="612"/>
      <c r="BB39" s="612"/>
      <c r="BC39" s="612"/>
      <c r="BD39" s="612"/>
      <c r="BE39" s="612"/>
      <c r="BF39" s="612"/>
      <c r="BG39" s="612"/>
      <c r="BH39" s="612"/>
      <c r="BI39" s="612"/>
      <c r="BJ39" s="612"/>
      <c r="BK39" s="612"/>
      <c r="BL39" s="612"/>
      <c r="BM39" s="612"/>
      <c r="BN39" s="612"/>
      <c r="BO39" s="612"/>
      <c r="BP39" s="612"/>
      <c r="BQ39" s="612"/>
      <c r="BR39" s="612"/>
      <c r="BS39" s="612"/>
      <c r="BT39" s="612"/>
      <c r="BU39" s="612"/>
      <c r="BV39" s="612"/>
      <c r="BW39" s="612"/>
      <c r="BX39" s="612"/>
      <c r="BY39" s="612"/>
      <c r="BZ39" s="612"/>
      <c r="CA39" s="612"/>
      <c r="CB39" s="612"/>
      <c r="CC39" s="612"/>
      <c r="CD39" s="612"/>
      <c r="CE39" s="612"/>
      <c r="CF39" s="612"/>
      <c r="CG39" s="612"/>
      <c r="CH39" s="612"/>
      <c r="CI39" s="612"/>
      <c r="CJ39" s="612"/>
      <c r="CK39" s="612"/>
      <c r="CL39" s="612"/>
      <c r="CM39" s="612"/>
      <c r="CN39" s="612"/>
      <c r="CO39" s="612"/>
      <c r="CP39" s="612"/>
      <c r="CQ39" s="612"/>
      <c r="CR39" s="612"/>
      <c r="CS39" s="612"/>
      <c r="CT39" s="612"/>
      <c r="CU39" s="612"/>
      <c r="CV39" s="612"/>
      <c r="CW39" s="612"/>
      <c r="CX39" s="612"/>
      <c r="CY39" s="612"/>
      <c r="CZ39" s="612"/>
      <c r="DA39" s="612"/>
      <c r="DB39" s="612"/>
      <c r="DC39" s="612"/>
      <c r="DD39" s="612"/>
      <c r="DE39" s="612"/>
      <c r="DF39" s="612"/>
      <c r="DG39" s="612"/>
      <c r="DH39" s="612"/>
      <c r="DI39" s="612"/>
      <c r="DJ39" s="612"/>
      <c r="DK39" s="612"/>
      <c r="DL39" s="612"/>
      <c r="DM39" s="612"/>
      <c r="DN39" s="612"/>
      <c r="DO39" s="612"/>
      <c r="DP39" s="612"/>
      <c r="DQ39" s="612"/>
      <c r="DR39" s="612"/>
      <c r="DS39" s="612"/>
      <c r="DT39" s="612"/>
      <c r="DU39" s="612"/>
      <c r="DV39" s="612"/>
      <c r="DW39" s="612"/>
      <c r="DX39" s="612"/>
      <c r="DY39" s="612"/>
      <c r="DZ39" s="612"/>
      <c r="EA39" s="612"/>
      <c r="EB39" s="612"/>
      <c r="EC39" s="612"/>
      <c r="ED39" s="612"/>
      <c r="EE39" s="612"/>
      <c r="EF39" s="612"/>
      <c r="EG39" s="612"/>
      <c r="EH39" s="612"/>
      <c r="EI39" s="612"/>
      <c r="EJ39" s="612"/>
      <c r="EK39" s="606">
        <v>34</v>
      </c>
      <c r="EL39" s="657"/>
      <c r="EM39" s="607" t="str">
        <f t="shared" si="76"/>
        <v>FEN VE TEKNOLOJİ</v>
      </c>
      <c r="EN39" s="660">
        <v>1044</v>
      </c>
      <c r="EO39" s="605"/>
      <c r="EP39" s="605"/>
      <c r="EQ39" s="860"/>
      <c r="ER39" s="606">
        <v>34</v>
      </c>
      <c r="ES39" s="657"/>
      <c r="ET39" s="607" t="str">
        <f t="shared" si="77"/>
        <v>6/B</v>
      </c>
      <c r="EU39" s="658">
        <v>1111</v>
      </c>
      <c r="EV39" s="605"/>
      <c r="EW39" s="605"/>
      <c r="EX39" s="860"/>
      <c r="EY39" s="606">
        <v>34</v>
      </c>
      <c r="EZ39" s="657"/>
      <c r="FA39" s="607" t="str">
        <f t="shared" si="78"/>
        <v>6/C</v>
      </c>
      <c r="FB39" s="658">
        <v>1184</v>
      </c>
      <c r="FC39" s="605"/>
      <c r="FD39" s="605"/>
      <c r="FE39" s="860"/>
      <c r="FF39" s="606">
        <v>34</v>
      </c>
      <c r="FG39" s="657"/>
      <c r="FH39" s="607" t="str">
        <f t="shared" si="79"/>
        <v>6/D</v>
      </c>
      <c r="FI39" s="658">
        <v>1282</v>
      </c>
      <c r="FJ39" s="605"/>
      <c r="FK39" s="605"/>
      <c r="FL39" s="860"/>
      <c r="FM39" s="606">
        <v>34</v>
      </c>
      <c r="FN39" s="657"/>
      <c r="FO39" s="607" t="str">
        <f t="shared" si="0"/>
        <v>7/A</v>
      </c>
      <c r="FP39" s="658">
        <v>958</v>
      </c>
      <c r="FQ39" s="605"/>
      <c r="FR39" s="605"/>
      <c r="FS39" s="860"/>
      <c r="FT39" s="606">
        <v>34</v>
      </c>
      <c r="FU39" s="657"/>
      <c r="FV39" s="607" t="str">
        <f t="shared" si="1"/>
        <v>7/B</v>
      </c>
      <c r="FW39" s="658">
        <v>1431</v>
      </c>
      <c r="FX39" s="605"/>
      <c r="FY39" s="605"/>
      <c r="FZ39" s="860"/>
      <c r="GA39" s="606">
        <v>34</v>
      </c>
      <c r="GB39" s="661"/>
      <c r="GC39" s="607" t="str">
        <f t="shared" si="2"/>
        <v>BEDEN EĞİTİMİ</v>
      </c>
      <c r="GD39" s="658">
        <v>930</v>
      </c>
      <c r="GE39" s="605"/>
      <c r="GF39" s="605"/>
      <c r="GG39" s="860"/>
      <c r="GH39" s="606">
        <v>34</v>
      </c>
      <c r="GI39" s="657"/>
      <c r="GJ39" s="607" t="str">
        <f t="shared" si="3"/>
        <v>7/D</v>
      </c>
      <c r="GK39" s="658">
        <v>884</v>
      </c>
      <c r="GL39" s="605"/>
      <c r="GM39" s="605"/>
      <c r="GN39" s="860"/>
      <c r="GO39" s="606">
        <v>34</v>
      </c>
      <c r="GP39" s="657"/>
      <c r="GQ39" s="607" t="str">
        <f t="shared" si="4"/>
        <v>8/A</v>
      </c>
      <c r="GR39" s="658">
        <v>763</v>
      </c>
      <c r="GS39" s="605"/>
      <c r="GT39" s="605"/>
      <c r="GU39" s="860"/>
      <c r="GV39" s="606">
        <v>34</v>
      </c>
      <c r="GW39" s="657"/>
      <c r="GX39" s="607" t="str">
        <f t="shared" si="80"/>
        <v>8/B</v>
      </c>
      <c r="GY39" s="658">
        <v>620</v>
      </c>
      <c r="GZ39" s="605"/>
      <c r="HA39" s="605"/>
      <c r="HB39" s="860"/>
      <c r="HC39" s="606">
        <v>34</v>
      </c>
      <c r="HD39" s="657"/>
      <c r="HE39" s="607" t="str">
        <f t="shared" si="81"/>
        <v>8/C</v>
      </c>
      <c r="HF39" s="658">
        <v>1579</v>
      </c>
      <c r="HG39" s="605"/>
      <c r="HH39" s="605"/>
      <c r="HI39" s="860"/>
      <c r="HJ39" s="606">
        <v>34</v>
      </c>
      <c r="HK39" s="608" t="s">
        <v>149</v>
      </c>
      <c r="HL39" s="607" t="str">
        <f t="shared" si="82"/>
        <v>8/D</v>
      </c>
      <c r="HM39" s="605" t="s">
        <v>149</v>
      </c>
      <c r="HN39" s="605"/>
      <c r="HO39" s="605"/>
      <c r="HP39" s="860"/>
      <c r="HQ39" s="606">
        <v>34</v>
      </c>
      <c r="HR39" s="608" t="s">
        <v>940</v>
      </c>
      <c r="HS39" s="605" t="s">
        <v>18</v>
      </c>
      <c r="HT39" s="605">
        <v>865</v>
      </c>
      <c r="HU39" s="605"/>
      <c r="HV39" s="605"/>
      <c r="HW39" s="860"/>
      <c r="HX39" s="606">
        <v>34</v>
      </c>
      <c r="HY39" s="657" t="s">
        <v>885</v>
      </c>
      <c r="HZ39" s="607" t="str">
        <f>'okul-örtmen bilgi'!$B$49</f>
        <v>7/A</v>
      </c>
      <c r="IA39" s="658">
        <v>958</v>
      </c>
      <c r="IB39" s="605"/>
      <c r="IC39" s="605"/>
      <c r="ID39" s="860"/>
      <c r="IE39" s="615"/>
      <c r="IF39" s="615"/>
      <c r="IG39" s="615"/>
      <c r="IH39" s="615"/>
      <c r="II39" s="615"/>
      <c r="IJ39" s="615"/>
      <c r="IK39" s="615"/>
      <c r="IL39" s="615"/>
      <c r="IM39" s="615"/>
      <c r="IN39" s="615"/>
      <c r="IO39" s="615"/>
      <c r="IP39" s="615"/>
      <c r="IQ39" s="615"/>
      <c r="IR39" s="615"/>
      <c r="IS39" s="615"/>
      <c r="IT39" s="615"/>
      <c r="IU39" s="615"/>
      <c r="IV39" s="615"/>
      <c r="IW39" s="615"/>
      <c r="IX39" s="615"/>
      <c r="IY39" s="615"/>
      <c r="IZ39" s="615"/>
      <c r="JA39" s="615"/>
      <c r="JB39" s="615"/>
      <c r="JC39" s="615"/>
      <c r="JD39" s="615"/>
      <c r="JE39" s="615"/>
      <c r="JF39" s="615"/>
      <c r="JG39" s="615"/>
      <c r="JH39" s="615"/>
      <c r="JI39" s="615"/>
      <c r="JJ39" s="615"/>
      <c r="JK39" s="615"/>
      <c r="JL39" s="615"/>
      <c r="JM39" s="615"/>
      <c r="JN39" s="615"/>
      <c r="JO39" s="615"/>
      <c r="JP39" s="615"/>
      <c r="JQ39" s="615"/>
      <c r="JR39" s="615"/>
      <c r="JS39" s="615"/>
      <c r="JT39" s="615"/>
      <c r="JU39" s="615"/>
      <c r="JV39" s="615"/>
      <c r="JW39" s="615"/>
      <c r="JX39" s="615"/>
      <c r="JY39" s="615"/>
      <c r="JZ39" s="624"/>
      <c r="KA39" s="606">
        <v>34</v>
      </c>
      <c r="KB39" s="708" t="s">
        <v>149</v>
      </c>
      <c r="KC39" s="607" t="str">
        <f t="shared" si="83"/>
        <v>7/A</v>
      </c>
      <c r="KD39" s="707" t="s">
        <v>149</v>
      </c>
      <c r="KE39" s="707" t="s">
        <v>149</v>
      </c>
      <c r="KF39" s="707" t="s">
        <v>149</v>
      </c>
      <c r="KG39" s="858"/>
      <c r="KH39" s="606">
        <v>34</v>
      </c>
      <c r="KI39" s="657" t="s">
        <v>149</v>
      </c>
      <c r="KJ39" s="657" t="s">
        <v>149</v>
      </c>
      <c r="KK39" s="657" t="s">
        <v>149</v>
      </c>
      <c r="KL39" s="657" t="s">
        <v>149</v>
      </c>
      <c r="KM39" s="657" t="s">
        <v>149</v>
      </c>
      <c r="KN39" s="858"/>
      <c r="KO39" s="615"/>
      <c r="KP39" s="615"/>
      <c r="KQ39" s="615"/>
      <c r="KR39" s="615"/>
      <c r="KS39" s="615"/>
      <c r="KT39" s="615"/>
      <c r="KU39" s="615"/>
      <c r="KV39" s="615"/>
      <c r="KW39" s="615"/>
      <c r="KX39" s="615"/>
      <c r="KY39" s="615"/>
      <c r="KZ39" s="615"/>
      <c r="LA39" s="615"/>
      <c r="LB39" s="615"/>
      <c r="LC39" s="615"/>
      <c r="LD39" s="615"/>
      <c r="LE39" s="615"/>
      <c r="LF39" s="615"/>
      <c r="LG39" s="615"/>
      <c r="LH39" s="615"/>
      <c r="LI39" s="615"/>
      <c r="LJ39" s="615"/>
      <c r="LK39" s="615"/>
      <c r="LL39" s="615"/>
      <c r="LM39" s="615"/>
      <c r="LN39" s="615"/>
      <c r="LO39" s="615"/>
      <c r="LP39" s="615"/>
      <c r="LQ39" s="615"/>
      <c r="LR39" s="615"/>
      <c r="LS39" s="627">
        <v>34</v>
      </c>
      <c r="LT39" s="635" t="str">
        <f t="shared" si="84"/>
        <v/>
      </c>
      <c r="LU39" s="632" t="str">
        <f t="shared" si="85"/>
        <v/>
      </c>
      <c r="LV39" s="632" t="str">
        <f t="shared" si="86"/>
        <v/>
      </c>
      <c r="LW39" s="632" t="str">
        <f t="shared" si="87"/>
        <v/>
      </c>
      <c r="LX39" s="632" t="str">
        <f t="shared" si="88"/>
        <v/>
      </c>
      <c r="LY39" s="852"/>
      <c r="LZ39" s="637" t="str">
        <f t="shared" si="89"/>
        <v/>
      </c>
      <c r="MA39" s="635" t="str">
        <f t="shared" si="90"/>
        <v/>
      </c>
      <c r="MB39" s="632" t="str">
        <f t="shared" si="91"/>
        <v/>
      </c>
      <c r="MC39" s="632" t="str">
        <f t="shared" si="92"/>
        <v/>
      </c>
      <c r="MD39" s="632" t="str">
        <f t="shared" si="93"/>
        <v/>
      </c>
      <c r="ME39" s="632" t="str">
        <f t="shared" si="94"/>
        <v/>
      </c>
      <c r="MF39" s="852"/>
      <c r="MG39" s="637">
        <v>34</v>
      </c>
      <c r="MH39" s="635" t="str">
        <f t="shared" si="95"/>
        <v/>
      </c>
      <c r="MI39" s="632" t="str">
        <f t="shared" si="96"/>
        <v/>
      </c>
      <c r="MJ39" s="632" t="str">
        <f t="shared" si="97"/>
        <v/>
      </c>
      <c r="MK39" s="632" t="str">
        <f t="shared" si="98"/>
        <v/>
      </c>
      <c r="ML39" s="632" t="str">
        <f t="shared" si="99"/>
        <v/>
      </c>
      <c r="MM39" s="852"/>
      <c r="MN39" s="637">
        <v>34</v>
      </c>
      <c r="MO39" s="635" t="str">
        <f t="shared" si="100"/>
        <v/>
      </c>
      <c r="MP39" s="632" t="str">
        <f t="shared" si="101"/>
        <v/>
      </c>
      <c r="MQ39" s="632" t="str">
        <f t="shared" si="102"/>
        <v/>
      </c>
      <c r="MR39" s="632" t="str">
        <f t="shared" si="103"/>
        <v/>
      </c>
      <c r="MS39" s="632" t="str">
        <f t="shared" si="104"/>
        <v/>
      </c>
      <c r="MT39" s="852"/>
      <c r="MU39" s="637">
        <v>34</v>
      </c>
      <c r="MV39" s="635" t="str">
        <f t="shared" si="105"/>
        <v/>
      </c>
      <c r="MW39" s="632" t="str">
        <f t="shared" si="106"/>
        <v/>
      </c>
      <c r="MX39" s="632" t="str">
        <f t="shared" si="107"/>
        <v/>
      </c>
      <c r="MY39" s="632" t="str">
        <f t="shared" si="108"/>
        <v/>
      </c>
      <c r="MZ39" s="632" t="str">
        <f t="shared" si="109"/>
        <v/>
      </c>
      <c r="NA39" s="852"/>
      <c r="NB39" s="637">
        <v>34</v>
      </c>
      <c r="NC39" s="635" t="str">
        <f t="shared" si="110"/>
        <v/>
      </c>
      <c r="ND39" s="632" t="str">
        <f t="shared" si="111"/>
        <v/>
      </c>
      <c r="NE39" s="632" t="str">
        <f t="shared" si="112"/>
        <v/>
      </c>
      <c r="NF39" s="632" t="str">
        <f t="shared" si="113"/>
        <v/>
      </c>
      <c r="NG39" s="632" t="str">
        <f t="shared" si="114"/>
        <v/>
      </c>
      <c r="NH39" s="852"/>
      <c r="NI39" s="637">
        <v>34</v>
      </c>
      <c r="NJ39" s="635" t="str">
        <f t="shared" si="115"/>
        <v/>
      </c>
      <c r="NK39" s="632" t="str">
        <f t="shared" si="116"/>
        <v/>
      </c>
      <c r="NL39" s="632" t="str">
        <f t="shared" si="117"/>
        <v/>
      </c>
      <c r="NM39" s="632" t="str">
        <f t="shared" si="118"/>
        <v/>
      </c>
      <c r="NN39" s="632" t="str">
        <f t="shared" si="119"/>
        <v/>
      </c>
      <c r="NO39" s="852"/>
      <c r="NP39" s="637">
        <v>34</v>
      </c>
      <c r="NQ39" s="635" t="str">
        <f t="shared" si="120"/>
        <v/>
      </c>
      <c r="NR39" s="632" t="str">
        <f t="shared" si="121"/>
        <v/>
      </c>
      <c r="NS39" s="632" t="str">
        <f t="shared" si="122"/>
        <v/>
      </c>
      <c r="NT39" s="632" t="str">
        <f t="shared" si="123"/>
        <v/>
      </c>
      <c r="NU39" s="632" t="str">
        <f t="shared" si="124"/>
        <v/>
      </c>
      <c r="NV39" s="852"/>
      <c r="NW39" s="637">
        <v>34</v>
      </c>
      <c r="NX39" s="635" t="str">
        <f t="shared" si="125"/>
        <v/>
      </c>
      <c r="NY39" s="632" t="str">
        <f t="shared" si="126"/>
        <v/>
      </c>
      <c r="NZ39" s="632" t="str">
        <f t="shared" si="127"/>
        <v/>
      </c>
      <c r="OA39" s="632" t="str">
        <f t="shared" si="128"/>
        <v/>
      </c>
      <c r="OB39" s="632" t="str">
        <f t="shared" si="129"/>
        <v/>
      </c>
      <c r="OC39" s="852"/>
      <c r="OD39" s="637">
        <v>34</v>
      </c>
      <c r="OE39" s="635" t="str">
        <f t="shared" si="130"/>
        <v/>
      </c>
      <c r="OF39" s="632" t="str">
        <f t="shared" si="131"/>
        <v/>
      </c>
      <c r="OG39" s="632" t="str">
        <f t="shared" si="132"/>
        <v/>
      </c>
      <c r="OH39" s="632" t="str">
        <f t="shared" si="133"/>
        <v/>
      </c>
      <c r="OI39" s="632" t="str">
        <f t="shared" si="134"/>
        <v/>
      </c>
      <c r="OJ39" s="852"/>
      <c r="OK39" s="637">
        <v>34</v>
      </c>
      <c r="OL39" s="635" t="str">
        <f t="shared" si="135"/>
        <v/>
      </c>
      <c r="OM39" s="632" t="str">
        <f t="shared" si="136"/>
        <v/>
      </c>
      <c r="ON39" s="632" t="str">
        <f t="shared" si="137"/>
        <v/>
      </c>
      <c r="OO39" s="632" t="str">
        <f t="shared" si="138"/>
        <v/>
      </c>
      <c r="OP39" s="632" t="str">
        <f t="shared" si="139"/>
        <v/>
      </c>
      <c r="OQ39" s="852"/>
      <c r="OR39" s="637">
        <v>34</v>
      </c>
      <c r="OS39" s="635" t="str">
        <f t="shared" si="140"/>
        <v/>
      </c>
      <c r="OT39" s="632" t="str">
        <f t="shared" si="141"/>
        <v/>
      </c>
      <c r="OU39" s="632" t="str">
        <f t="shared" si="142"/>
        <v/>
      </c>
      <c r="OV39" s="632" t="str">
        <f t="shared" si="143"/>
        <v/>
      </c>
      <c r="OW39" s="632" t="str">
        <f t="shared" si="144"/>
        <v/>
      </c>
      <c r="OX39" s="852"/>
      <c r="OY39" s="641">
        <v>34</v>
      </c>
      <c r="OZ39" s="640" t="str">
        <f t="shared" si="145"/>
        <v/>
      </c>
      <c r="PA39" s="633" t="str">
        <f t="shared" si="146"/>
        <v/>
      </c>
      <c r="PB39" s="633" t="str">
        <f t="shared" si="147"/>
        <v/>
      </c>
      <c r="PC39" s="633" t="str">
        <f t="shared" si="148"/>
        <v/>
      </c>
      <c r="PD39" s="633" t="str">
        <f t="shared" si="149"/>
        <v/>
      </c>
      <c r="PE39" s="852"/>
      <c r="PF39" s="632">
        <v>34</v>
      </c>
      <c r="PG39" s="635" t="str">
        <f t="shared" si="150"/>
        <v/>
      </c>
      <c r="PH39" s="632" t="str">
        <f t="shared" si="151"/>
        <v/>
      </c>
      <c r="PI39" s="632" t="str">
        <f t="shared" si="152"/>
        <v/>
      </c>
      <c r="PJ39" s="632" t="str">
        <f t="shared" si="153"/>
        <v/>
      </c>
      <c r="PK39" s="632" t="str">
        <f t="shared" si="154"/>
        <v/>
      </c>
      <c r="PL39" s="852"/>
    </row>
    <row r="40" spans="1:428">
      <c r="A40" s="850"/>
      <c r="B40" s="850"/>
      <c r="C40" s="615"/>
      <c r="D40" s="612"/>
      <c r="E40" s="612"/>
      <c r="O40" s="612"/>
      <c r="Y40" s="612"/>
      <c r="Z40" s="612"/>
      <c r="AA40" s="612"/>
      <c r="AB40" s="612"/>
      <c r="AC40" s="612"/>
      <c r="AD40" s="612"/>
      <c r="AE40" s="612"/>
      <c r="AF40" s="612"/>
      <c r="AG40" s="612"/>
      <c r="AH40" s="612"/>
      <c r="AI40" s="612"/>
      <c r="AJ40" s="612"/>
      <c r="AK40" s="612"/>
      <c r="AL40" s="612"/>
      <c r="AM40" s="612"/>
      <c r="AN40" s="612"/>
      <c r="AO40" s="612"/>
      <c r="AP40" s="612"/>
      <c r="AQ40" s="612"/>
      <c r="AR40" s="612"/>
      <c r="AS40" s="612"/>
      <c r="AT40" s="612"/>
      <c r="AU40" s="612"/>
      <c r="AV40" s="612"/>
      <c r="AW40" s="612"/>
      <c r="AX40" s="612"/>
      <c r="AY40" s="612"/>
      <c r="AZ40" s="612"/>
      <c r="BA40" s="612"/>
      <c r="BB40" s="612"/>
      <c r="BC40" s="612"/>
      <c r="BD40" s="612"/>
      <c r="BE40" s="612"/>
      <c r="BF40" s="612"/>
      <c r="BG40" s="612"/>
      <c r="BH40" s="612"/>
      <c r="BI40" s="612"/>
      <c r="BJ40" s="612"/>
      <c r="BK40" s="612"/>
      <c r="BL40" s="612"/>
      <c r="BM40" s="612"/>
      <c r="BN40" s="612"/>
      <c r="BO40" s="612"/>
      <c r="BP40" s="612"/>
      <c r="BQ40" s="612"/>
      <c r="BR40" s="612"/>
      <c r="BS40" s="612"/>
      <c r="BT40" s="612"/>
      <c r="BU40" s="612"/>
      <c r="BV40" s="612"/>
      <c r="BW40" s="612"/>
      <c r="BX40" s="612"/>
      <c r="BY40" s="612"/>
      <c r="BZ40" s="612"/>
      <c r="CA40" s="612"/>
      <c r="CB40" s="612"/>
      <c r="CC40" s="612"/>
      <c r="CD40" s="612"/>
      <c r="CE40" s="612"/>
      <c r="CF40" s="612"/>
      <c r="CG40" s="612"/>
      <c r="CH40" s="612"/>
      <c r="CI40" s="612"/>
      <c r="CJ40" s="612"/>
      <c r="CK40" s="612"/>
      <c r="CL40" s="612"/>
      <c r="CM40" s="612"/>
      <c r="CN40" s="612"/>
      <c r="CO40" s="612"/>
      <c r="CP40" s="612"/>
      <c r="CQ40" s="612"/>
      <c r="CR40" s="612"/>
      <c r="CS40" s="612"/>
      <c r="CT40" s="612"/>
      <c r="CU40" s="612"/>
      <c r="CV40" s="612"/>
      <c r="CW40" s="612"/>
      <c r="CX40" s="612"/>
      <c r="CY40" s="612"/>
      <c r="CZ40" s="612"/>
      <c r="DA40" s="612"/>
      <c r="DB40" s="612"/>
      <c r="DC40" s="612"/>
      <c r="DD40" s="612"/>
      <c r="DE40" s="612"/>
      <c r="DF40" s="612"/>
      <c r="DG40" s="612"/>
      <c r="DH40" s="612"/>
      <c r="DI40" s="612"/>
      <c r="DJ40" s="612"/>
      <c r="DK40" s="612"/>
      <c r="DL40" s="612"/>
      <c r="DM40" s="612"/>
      <c r="DN40" s="612"/>
      <c r="DO40" s="612"/>
      <c r="DP40" s="612"/>
      <c r="DQ40" s="612"/>
      <c r="DR40" s="612"/>
      <c r="DS40" s="612"/>
      <c r="DT40" s="612"/>
      <c r="DU40" s="612"/>
      <c r="DV40" s="612"/>
      <c r="DW40" s="612"/>
      <c r="DX40" s="612"/>
      <c r="DY40" s="612"/>
      <c r="DZ40" s="612"/>
      <c r="EA40" s="612"/>
      <c r="EB40" s="612"/>
      <c r="EC40" s="612"/>
      <c r="ED40" s="612"/>
      <c r="EE40" s="612"/>
      <c r="EF40" s="612"/>
      <c r="EG40" s="612"/>
      <c r="EH40" s="612"/>
      <c r="EI40" s="612"/>
      <c r="EJ40" s="612"/>
      <c r="EK40" s="606">
        <v>35</v>
      </c>
      <c r="EL40" s="657"/>
      <c r="EM40" s="607" t="str">
        <f t="shared" si="76"/>
        <v>FEN VE TEKNOLOJİ</v>
      </c>
      <c r="EN40" s="660">
        <v>1045</v>
      </c>
      <c r="EO40" s="605"/>
      <c r="EP40" s="605"/>
      <c r="EQ40" s="860"/>
      <c r="ER40" s="606">
        <v>35</v>
      </c>
      <c r="ES40" s="657"/>
      <c r="ET40" s="607" t="str">
        <f t="shared" si="77"/>
        <v>6/B</v>
      </c>
      <c r="EU40" s="658">
        <v>1112</v>
      </c>
      <c r="EV40" s="605"/>
      <c r="EW40" s="605"/>
      <c r="EX40" s="860"/>
      <c r="EY40" s="606">
        <v>35</v>
      </c>
      <c r="EZ40" s="657"/>
      <c r="FA40" s="607" t="str">
        <f t="shared" si="78"/>
        <v>6/C</v>
      </c>
      <c r="FB40" s="658">
        <v>1204</v>
      </c>
      <c r="FC40" s="605"/>
      <c r="FD40" s="605"/>
      <c r="FE40" s="860"/>
      <c r="FF40" s="606">
        <v>35</v>
      </c>
      <c r="FG40" s="657"/>
      <c r="FH40" s="607" t="str">
        <f t="shared" si="79"/>
        <v>6/D</v>
      </c>
      <c r="FI40" s="658">
        <v>1291</v>
      </c>
      <c r="FJ40" s="605"/>
      <c r="FK40" s="605"/>
      <c r="FL40" s="860"/>
      <c r="FM40" s="606">
        <v>35</v>
      </c>
      <c r="FN40" s="657"/>
      <c r="FO40" s="607" t="str">
        <f t="shared" si="0"/>
        <v>7/A</v>
      </c>
      <c r="FP40" s="658">
        <v>961</v>
      </c>
      <c r="FQ40" s="605"/>
      <c r="FR40" s="605"/>
      <c r="FS40" s="860"/>
      <c r="FT40" s="606">
        <v>35</v>
      </c>
      <c r="FU40" s="657"/>
      <c r="FV40" s="607" t="str">
        <f t="shared" si="1"/>
        <v>7/B</v>
      </c>
      <c r="FW40" s="658">
        <v>1432</v>
      </c>
      <c r="FX40" s="605"/>
      <c r="FY40" s="605"/>
      <c r="FZ40" s="860"/>
      <c r="GA40" s="606">
        <v>35</v>
      </c>
      <c r="GB40" s="661"/>
      <c r="GC40" s="607" t="str">
        <f t="shared" si="2"/>
        <v>BEDEN EĞİTİMİ</v>
      </c>
      <c r="GD40" s="658">
        <v>932</v>
      </c>
      <c r="GE40" s="605"/>
      <c r="GF40" s="605"/>
      <c r="GG40" s="860"/>
      <c r="GH40" s="606">
        <v>35</v>
      </c>
      <c r="GI40" s="657"/>
      <c r="GJ40" s="607" t="str">
        <f t="shared" si="3"/>
        <v>7/D</v>
      </c>
      <c r="GK40" s="658">
        <v>888</v>
      </c>
      <c r="GL40" s="605"/>
      <c r="GM40" s="605"/>
      <c r="GN40" s="860"/>
      <c r="GO40" s="606">
        <v>35</v>
      </c>
      <c r="GP40" s="657"/>
      <c r="GQ40" s="607" t="str">
        <f t="shared" si="4"/>
        <v>8/A</v>
      </c>
      <c r="GR40" s="658">
        <v>781</v>
      </c>
      <c r="GS40" s="605"/>
      <c r="GT40" s="605"/>
      <c r="GU40" s="860"/>
      <c r="GV40" s="606">
        <v>35</v>
      </c>
      <c r="GW40" s="657"/>
      <c r="GX40" s="607" t="str">
        <f t="shared" si="80"/>
        <v>8/B</v>
      </c>
      <c r="GY40" s="658">
        <v>668</v>
      </c>
      <c r="GZ40" s="605"/>
      <c r="HA40" s="605"/>
      <c r="HB40" s="860"/>
      <c r="HC40" s="606">
        <v>35</v>
      </c>
      <c r="HD40" s="657"/>
      <c r="HE40" s="607" t="str">
        <f t="shared" si="81"/>
        <v>8/C</v>
      </c>
      <c r="HF40" s="658">
        <v>1581</v>
      </c>
      <c r="HG40" s="605"/>
      <c r="HH40" s="605"/>
      <c r="HI40" s="860"/>
      <c r="HJ40" s="606">
        <v>35</v>
      </c>
      <c r="HK40" s="608" t="s">
        <v>149</v>
      </c>
      <c r="HL40" s="607" t="str">
        <f t="shared" si="82"/>
        <v>8/D</v>
      </c>
      <c r="HM40" s="605" t="s">
        <v>149</v>
      </c>
      <c r="HN40" s="605"/>
      <c r="HO40" s="605"/>
      <c r="HP40" s="860"/>
      <c r="HQ40" s="606">
        <v>35</v>
      </c>
      <c r="HR40" s="608" t="s">
        <v>703</v>
      </c>
      <c r="HS40" s="605" t="s">
        <v>18</v>
      </c>
      <c r="HT40" s="605">
        <v>888</v>
      </c>
      <c r="HU40" s="605"/>
      <c r="HV40" s="605"/>
      <c r="HW40" s="860"/>
      <c r="HX40" s="606">
        <v>35</v>
      </c>
      <c r="HY40" s="657" t="s">
        <v>886</v>
      </c>
      <c r="HZ40" s="607" t="str">
        <f>'okul-örtmen bilgi'!$B$49</f>
        <v>7/A</v>
      </c>
      <c r="IA40" s="658">
        <v>961</v>
      </c>
      <c r="IB40" s="605"/>
      <c r="IC40" s="605"/>
      <c r="ID40" s="860"/>
      <c r="IE40" s="615"/>
      <c r="IF40" s="615"/>
      <c r="IG40" s="615"/>
      <c r="IH40" s="615"/>
      <c r="II40" s="615"/>
      <c r="IJ40" s="615"/>
      <c r="IK40" s="615"/>
      <c r="IL40" s="615"/>
      <c r="IM40" s="615"/>
      <c r="IN40" s="615"/>
      <c r="IO40" s="615"/>
      <c r="IP40" s="615"/>
      <c r="IQ40" s="615"/>
      <c r="IR40" s="615"/>
      <c r="IS40" s="615"/>
      <c r="IT40" s="615"/>
      <c r="IU40" s="615"/>
      <c r="IV40" s="615"/>
      <c r="IW40" s="615"/>
      <c r="IX40" s="615"/>
      <c r="IY40" s="615"/>
      <c r="IZ40" s="615"/>
      <c r="JA40" s="615"/>
      <c r="JB40" s="615"/>
      <c r="JC40" s="615"/>
      <c r="JD40" s="615"/>
      <c r="JE40" s="615"/>
      <c r="JF40" s="615"/>
      <c r="JG40" s="615"/>
      <c r="JH40" s="615"/>
      <c r="JI40" s="615"/>
      <c r="JJ40" s="615"/>
      <c r="JK40" s="615"/>
      <c r="JL40" s="615"/>
      <c r="JM40" s="615"/>
      <c r="JN40" s="615"/>
      <c r="JO40" s="615"/>
      <c r="JP40" s="615"/>
      <c r="JQ40" s="615"/>
      <c r="JR40" s="615"/>
      <c r="JS40" s="615"/>
      <c r="JT40" s="615"/>
      <c r="JU40" s="615"/>
      <c r="JV40" s="615"/>
      <c r="JW40" s="615"/>
      <c r="JX40" s="615"/>
      <c r="JY40" s="615"/>
      <c r="JZ40" s="624"/>
      <c r="KA40" s="606">
        <v>35</v>
      </c>
      <c r="KB40" s="708" t="s">
        <v>149</v>
      </c>
      <c r="KC40" s="607" t="str">
        <f t="shared" si="83"/>
        <v>7/A</v>
      </c>
      <c r="KD40" s="707" t="s">
        <v>149</v>
      </c>
      <c r="KE40" s="707" t="s">
        <v>149</v>
      </c>
      <c r="KF40" s="707" t="s">
        <v>149</v>
      </c>
      <c r="KG40" s="858"/>
      <c r="KH40" s="606">
        <v>35</v>
      </c>
      <c r="KI40" s="657" t="s">
        <v>149</v>
      </c>
      <c r="KJ40" s="657" t="s">
        <v>149</v>
      </c>
      <c r="KK40" s="657" t="s">
        <v>149</v>
      </c>
      <c r="KL40" s="657" t="s">
        <v>149</v>
      </c>
      <c r="KM40" s="657" t="s">
        <v>149</v>
      </c>
      <c r="KN40" s="858"/>
      <c r="KO40" s="615"/>
      <c r="KP40" s="615"/>
      <c r="KQ40" s="615"/>
      <c r="KR40" s="615"/>
      <c r="KS40" s="615"/>
      <c r="KT40" s="615"/>
      <c r="KU40" s="615"/>
      <c r="KV40" s="615"/>
      <c r="KW40" s="615"/>
      <c r="KX40" s="615"/>
      <c r="KY40" s="615"/>
      <c r="KZ40" s="615"/>
      <c r="LA40" s="615"/>
      <c r="LB40" s="615"/>
      <c r="LC40" s="615"/>
      <c r="LD40" s="615"/>
      <c r="LE40" s="615"/>
      <c r="LF40" s="615"/>
      <c r="LG40" s="615"/>
      <c r="LH40" s="615"/>
      <c r="LI40" s="615"/>
      <c r="LJ40" s="615"/>
      <c r="LK40" s="615"/>
      <c r="LL40" s="615"/>
      <c r="LM40" s="615"/>
      <c r="LN40" s="615"/>
      <c r="LO40" s="615"/>
      <c r="LP40" s="615"/>
      <c r="LQ40" s="615"/>
      <c r="LR40" s="615"/>
      <c r="LS40" s="627">
        <v>35</v>
      </c>
      <c r="LT40" s="635" t="str">
        <f t="shared" si="84"/>
        <v/>
      </c>
      <c r="LU40" s="632" t="str">
        <f t="shared" si="85"/>
        <v/>
      </c>
      <c r="LV40" s="632" t="str">
        <f t="shared" si="86"/>
        <v/>
      </c>
      <c r="LW40" s="632" t="str">
        <f t="shared" si="87"/>
        <v/>
      </c>
      <c r="LX40" s="632" t="str">
        <f t="shared" si="88"/>
        <v/>
      </c>
      <c r="LY40" s="852"/>
      <c r="LZ40" s="637" t="str">
        <f t="shared" si="89"/>
        <v/>
      </c>
      <c r="MA40" s="635" t="str">
        <f t="shared" si="90"/>
        <v/>
      </c>
      <c r="MB40" s="632" t="str">
        <f t="shared" si="91"/>
        <v/>
      </c>
      <c r="MC40" s="632" t="str">
        <f t="shared" si="92"/>
        <v/>
      </c>
      <c r="MD40" s="632" t="str">
        <f t="shared" si="93"/>
        <v/>
      </c>
      <c r="ME40" s="632" t="str">
        <f t="shared" si="94"/>
        <v/>
      </c>
      <c r="MF40" s="852"/>
      <c r="MG40" s="637">
        <v>35</v>
      </c>
      <c r="MH40" s="635" t="str">
        <f t="shared" si="95"/>
        <v/>
      </c>
      <c r="MI40" s="632" t="str">
        <f t="shared" si="96"/>
        <v/>
      </c>
      <c r="MJ40" s="632" t="str">
        <f t="shared" si="97"/>
        <v/>
      </c>
      <c r="MK40" s="632" t="str">
        <f t="shared" si="98"/>
        <v/>
      </c>
      <c r="ML40" s="632" t="str">
        <f t="shared" si="99"/>
        <v/>
      </c>
      <c r="MM40" s="852"/>
      <c r="MN40" s="637">
        <v>35</v>
      </c>
      <c r="MO40" s="635" t="str">
        <f t="shared" si="100"/>
        <v/>
      </c>
      <c r="MP40" s="632" t="str">
        <f t="shared" si="101"/>
        <v/>
      </c>
      <c r="MQ40" s="632" t="str">
        <f t="shared" si="102"/>
        <v/>
      </c>
      <c r="MR40" s="632" t="str">
        <f t="shared" si="103"/>
        <v/>
      </c>
      <c r="MS40" s="632" t="str">
        <f t="shared" si="104"/>
        <v/>
      </c>
      <c r="MT40" s="852"/>
      <c r="MU40" s="637">
        <v>35</v>
      </c>
      <c r="MV40" s="635" t="str">
        <f t="shared" si="105"/>
        <v/>
      </c>
      <c r="MW40" s="632" t="str">
        <f t="shared" si="106"/>
        <v/>
      </c>
      <c r="MX40" s="632" t="str">
        <f t="shared" si="107"/>
        <v/>
      </c>
      <c r="MY40" s="632" t="str">
        <f t="shared" si="108"/>
        <v/>
      </c>
      <c r="MZ40" s="632" t="str">
        <f t="shared" si="109"/>
        <v/>
      </c>
      <c r="NA40" s="852"/>
      <c r="NB40" s="637">
        <v>35</v>
      </c>
      <c r="NC40" s="635" t="str">
        <f t="shared" si="110"/>
        <v/>
      </c>
      <c r="ND40" s="632" t="str">
        <f t="shared" si="111"/>
        <v/>
      </c>
      <c r="NE40" s="632" t="str">
        <f t="shared" si="112"/>
        <v/>
      </c>
      <c r="NF40" s="632" t="str">
        <f t="shared" si="113"/>
        <v/>
      </c>
      <c r="NG40" s="632" t="str">
        <f t="shared" si="114"/>
        <v/>
      </c>
      <c r="NH40" s="852"/>
      <c r="NI40" s="637">
        <v>35</v>
      </c>
      <c r="NJ40" s="635" t="str">
        <f t="shared" si="115"/>
        <v/>
      </c>
      <c r="NK40" s="632" t="str">
        <f t="shared" si="116"/>
        <v/>
      </c>
      <c r="NL40" s="632" t="str">
        <f t="shared" si="117"/>
        <v/>
      </c>
      <c r="NM40" s="632" t="str">
        <f t="shared" si="118"/>
        <v/>
      </c>
      <c r="NN40" s="632" t="str">
        <f t="shared" si="119"/>
        <v/>
      </c>
      <c r="NO40" s="852"/>
      <c r="NP40" s="637">
        <v>35</v>
      </c>
      <c r="NQ40" s="635" t="str">
        <f t="shared" si="120"/>
        <v/>
      </c>
      <c r="NR40" s="632" t="str">
        <f t="shared" si="121"/>
        <v/>
      </c>
      <c r="NS40" s="632" t="str">
        <f t="shared" si="122"/>
        <v/>
      </c>
      <c r="NT40" s="632" t="str">
        <f t="shared" si="123"/>
        <v/>
      </c>
      <c r="NU40" s="632" t="str">
        <f t="shared" si="124"/>
        <v/>
      </c>
      <c r="NV40" s="852"/>
      <c r="NW40" s="637">
        <v>35</v>
      </c>
      <c r="NX40" s="635" t="str">
        <f t="shared" si="125"/>
        <v/>
      </c>
      <c r="NY40" s="632" t="str">
        <f t="shared" si="126"/>
        <v/>
      </c>
      <c r="NZ40" s="632" t="str">
        <f t="shared" si="127"/>
        <v/>
      </c>
      <c r="OA40" s="632" t="str">
        <f t="shared" si="128"/>
        <v/>
      </c>
      <c r="OB40" s="632" t="str">
        <f t="shared" si="129"/>
        <v/>
      </c>
      <c r="OC40" s="852"/>
      <c r="OD40" s="637">
        <v>35</v>
      </c>
      <c r="OE40" s="635" t="str">
        <f t="shared" si="130"/>
        <v/>
      </c>
      <c r="OF40" s="632" t="str">
        <f t="shared" si="131"/>
        <v/>
      </c>
      <c r="OG40" s="632" t="str">
        <f t="shared" si="132"/>
        <v/>
      </c>
      <c r="OH40" s="632" t="str">
        <f t="shared" si="133"/>
        <v/>
      </c>
      <c r="OI40" s="632" t="str">
        <f t="shared" si="134"/>
        <v/>
      </c>
      <c r="OJ40" s="852"/>
      <c r="OK40" s="637">
        <v>35</v>
      </c>
      <c r="OL40" s="635" t="str">
        <f t="shared" si="135"/>
        <v/>
      </c>
      <c r="OM40" s="632" t="str">
        <f t="shared" si="136"/>
        <v/>
      </c>
      <c r="ON40" s="632" t="str">
        <f t="shared" si="137"/>
        <v/>
      </c>
      <c r="OO40" s="632" t="str">
        <f t="shared" si="138"/>
        <v/>
      </c>
      <c r="OP40" s="632" t="str">
        <f t="shared" si="139"/>
        <v/>
      </c>
      <c r="OQ40" s="852"/>
      <c r="OR40" s="637">
        <v>35</v>
      </c>
      <c r="OS40" s="635" t="str">
        <f t="shared" si="140"/>
        <v/>
      </c>
      <c r="OT40" s="632" t="str">
        <f t="shared" si="141"/>
        <v/>
      </c>
      <c r="OU40" s="632" t="str">
        <f t="shared" si="142"/>
        <v/>
      </c>
      <c r="OV40" s="632" t="str">
        <f t="shared" si="143"/>
        <v/>
      </c>
      <c r="OW40" s="632" t="str">
        <f t="shared" si="144"/>
        <v/>
      </c>
      <c r="OX40" s="852"/>
      <c r="OY40" s="641">
        <v>35</v>
      </c>
      <c r="OZ40" s="640" t="str">
        <f t="shared" si="145"/>
        <v/>
      </c>
      <c r="PA40" s="633" t="str">
        <f t="shared" si="146"/>
        <v/>
      </c>
      <c r="PB40" s="633" t="str">
        <f t="shared" si="147"/>
        <v/>
      </c>
      <c r="PC40" s="633" t="str">
        <f t="shared" si="148"/>
        <v/>
      </c>
      <c r="PD40" s="633" t="str">
        <f t="shared" si="149"/>
        <v/>
      </c>
      <c r="PE40" s="852"/>
      <c r="PF40" s="632">
        <v>35</v>
      </c>
      <c r="PG40" s="635" t="str">
        <f t="shared" si="150"/>
        <v/>
      </c>
      <c r="PH40" s="632" t="str">
        <f t="shared" si="151"/>
        <v/>
      </c>
      <c r="PI40" s="632" t="str">
        <f t="shared" si="152"/>
        <v/>
      </c>
      <c r="PJ40" s="632" t="str">
        <f t="shared" si="153"/>
        <v/>
      </c>
      <c r="PK40" s="632" t="str">
        <f t="shared" si="154"/>
        <v/>
      </c>
      <c r="PL40" s="852"/>
    </row>
    <row r="41" spans="1:428">
      <c r="A41" s="850"/>
      <c r="B41" s="850"/>
      <c r="C41" s="615"/>
      <c r="D41" s="612"/>
      <c r="E41" s="612"/>
      <c r="F41" s="612"/>
      <c r="N41" s="612"/>
      <c r="O41" s="612"/>
      <c r="P41" s="612"/>
      <c r="Q41" s="612"/>
      <c r="R41" s="612"/>
      <c r="S41" s="612"/>
      <c r="T41" s="612"/>
      <c r="U41" s="612"/>
      <c r="V41" s="612"/>
      <c r="W41" s="612"/>
      <c r="X41" s="612"/>
      <c r="Y41" s="612"/>
      <c r="Z41" s="612"/>
      <c r="AA41" s="612"/>
      <c r="AB41" s="612"/>
      <c r="AC41" s="612"/>
      <c r="AD41" s="612"/>
      <c r="AE41" s="612"/>
      <c r="AF41" s="612"/>
      <c r="AG41" s="612"/>
      <c r="AH41" s="612"/>
      <c r="AI41" s="612"/>
      <c r="AJ41" s="612"/>
      <c r="AK41" s="612"/>
      <c r="AL41" s="612"/>
      <c r="AM41" s="612"/>
      <c r="AN41" s="612"/>
      <c r="AO41" s="612"/>
      <c r="AP41" s="612"/>
      <c r="AQ41" s="612"/>
      <c r="AR41" s="612"/>
      <c r="AS41" s="612"/>
      <c r="AT41" s="612"/>
      <c r="AU41" s="612"/>
      <c r="AV41" s="612"/>
      <c r="AW41" s="612"/>
      <c r="AX41" s="612"/>
      <c r="AY41" s="612"/>
      <c r="AZ41" s="612"/>
      <c r="BA41" s="612"/>
      <c r="BB41" s="612"/>
      <c r="BC41" s="612"/>
      <c r="BD41" s="612"/>
      <c r="BE41" s="612"/>
      <c r="BF41" s="612"/>
      <c r="BG41" s="612"/>
      <c r="BH41" s="612"/>
      <c r="BI41" s="612"/>
      <c r="BJ41" s="612"/>
      <c r="BK41" s="612"/>
      <c r="BL41" s="612"/>
      <c r="BM41" s="612"/>
      <c r="BN41" s="612"/>
      <c r="BO41" s="612"/>
      <c r="BP41" s="612"/>
      <c r="BQ41" s="612"/>
      <c r="BR41" s="612"/>
      <c r="BS41" s="612"/>
      <c r="BT41" s="612"/>
      <c r="BU41" s="612"/>
      <c r="BV41" s="612"/>
      <c r="BW41" s="612"/>
      <c r="BX41" s="612"/>
      <c r="BY41" s="612"/>
      <c r="BZ41" s="612"/>
      <c r="CA41" s="612"/>
      <c r="CB41" s="612"/>
      <c r="CC41" s="612"/>
      <c r="CD41" s="612"/>
      <c r="CE41" s="612"/>
      <c r="CF41" s="612"/>
      <c r="CG41" s="612"/>
      <c r="CH41" s="612"/>
      <c r="CI41" s="612"/>
      <c r="CJ41" s="612"/>
      <c r="CK41" s="612"/>
      <c r="CL41" s="612"/>
      <c r="CM41" s="612"/>
      <c r="CN41" s="612"/>
      <c r="CO41" s="612"/>
      <c r="CP41" s="612"/>
      <c r="CQ41" s="612"/>
      <c r="CR41" s="612"/>
      <c r="CS41" s="612"/>
      <c r="CT41" s="612"/>
      <c r="CU41" s="612"/>
      <c r="CV41" s="612"/>
      <c r="CW41" s="612"/>
      <c r="CX41" s="612"/>
      <c r="CY41" s="612"/>
      <c r="CZ41" s="612"/>
      <c r="DA41" s="612"/>
      <c r="DB41" s="612"/>
      <c r="DC41" s="612"/>
      <c r="DD41" s="612"/>
      <c r="DE41" s="612"/>
      <c r="DF41" s="612"/>
      <c r="DG41" s="612"/>
      <c r="DH41" s="612"/>
      <c r="DI41" s="612"/>
      <c r="DJ41" s="612"/>
      <c r="DK41" s="612"/>
      <c r="DL41" s="612"/>
      <c r="DM41" s="612"/>
      <c r="DN41" s="612"/>
      <c r="DO41" s="612"/>
      <c r="DP41" s="612"/>
      <c r="DQ41" s="612"/>
      <c r="DR41" s="612"/>
      <c r="DS41" s="612"/>
      <c r="DT41" s="612"/>
      <c r="DU41" s="612"/>
      <c r="DV41" s="612"/>
      <c r="DW41" s="612"/>
      <c r="DX41" s="612"/>
      <c r="DY41" s="612"/>
      <c r="DZ41" s="612"/>
      <c r="EA41" s="612"/>
      <c r="EB41" s="612"/>
      <c r="EC41" s="612"/>
      <c r="ED41" s="612"/>
      <c r="EE41" s="612"/>
      <c r="EF41" s="612"/>
      <c r="EG41" s="612"/>
      <c r="EH41" s="612"/>
      <c r="EI41" s="612"/>
      <c r="EJ41" s="612"/>
      <c r="EK41" s="606">
        <v>36</v>
      </c>
      <c r="EL41" s="657"/>
      <c r="EM41" s="607" t="str">
        <f t="shared" si="76"/>
        <v>FEN VE TEKNOLOJİ</v>
      </c>
      <c r="EN41" s="660">
        <v>1048</v>
      </c>
      <c r="EO41" s="605"/>
      <c r="EP41" s="605"/>
      <c r="EQ41" s="860"/>
      <c r="ER41" s="606">
        <v>36</v>
      </c>
      <c r="ES41" s="657"/>
      <c r="ET41" s="607" t="str">
        <f t="shared" si="77"/>
        <v>6/B</v>
      </c>
      <c r="EU41" s="658">
        <v>1119</v>
      </c>
      <c r="EV41" s="605"/>
      <c r="EW41" s="605"/>
      <c r="EX41" s="860"/>
      <c r="EY41" s="606">
        <v>36</v>
      </c>
      <c r="EZ41" s="657"/>
      <c r="FA41" s="607" t="str">
        <f t="shared" si="78"/>
        <v>6/C</v>
      </c>
      <c r="FB41" s="658">
        <v>1224</v>
      </c>
      <c r="FC41" s="605"/>
      <c r="FD41" s="605"/>
      <c r="FE41" s="860"/>
      <c r="FF41" s="606">
        <v>36</v>
      </c>
      <c r="FG41" s="657"/>
      <c r="FH41" s="607" t="str">
        <f t="shared" si="79"/>
        <v>6/D</v>
      </c>
      <c r="FI41" s="658">
        <v>1300</v>
      </c>
      <c r="FJ41" s="605"/>
      <c r="FK41" s="605"/>
      <c r="FL41" s="860"/>
      <c r="FM41" s="606">
        <v>36</v>
      </c>
      <c r="FN41" s="657"/>
      <c r="FO41" s="607" t="str">
        <f t="shared" si="0"/>
        <v>7/A</v>
      </c>
      <c r="FP41" s="658">
        <v>964</v>
      </c>
      <c r="FQ41" s="605"/>
      <c r="FR41" s="605"/>
      <c r="FS41" s="860"/>
      <c r="FT41" s="606">
        <v>36</v>
      </c>
      <c r="FU41" s="657"/>
      <c r="FV41" s="607" t="str">
        <f t="shared" si="1"/>
        <v>7/B</v>
      </c>
      <c r="FW41" s="658">
        <v>1433</v>
      </c>
      <c r="FX41" s="605"/>
      <c r="FY41" s="605"/>
      <c r="FZ41" s="860"/>
      <c r="GA41" s="606">
        <v>36</v>
      </c>
      <c r="GB41" s="661"/>
      <c r="GC41" s="607" t="str">
        <f t="shared" si="2"/>
        <v>BEDEN EĞİTİMİ</v>
      </c>
      <c r="GD41" s="658">
        <v>933</v>
      </c>
      <c r="GE41" s="605"/>
      <c r="GF41" s="605"/>
      <c r="GG41" s="860"/>
      <c r="GH41" s="606">
        <v>36</v>
      </c>
      <c r="GI41" s="657"/>
      <c r="GJ41" s="607" t="str">
        <f t="shared" si="3"/>
        <v>7/D</v>
      </c>
      <c r="GK41" s="658">
        <v>889</v>
      </c>
      <c r="GL41" s="605"/>
      <c r="GM41" s="605"/>
      <c r="GN41" s="860"/>
      <c r="GO41" s="606">
        <v>36</v>
      </c>
      <c r="GP41" s="657"/>
      <c r="GQ41" s="607" t="str">
        <f t="shared" si="4"/>
        <v>8/A</v>
      </c>
      <c r="GR41" s="658">
        <v>782</v>
      </c>
      <c r="GS41" s="605"/>
      <c r="GT41" s="605"/>
      <c r="GU41" s="860"/>
      <c r="GV41" s="606">
        <v>36</v>
      </c>
      <c r="GW41" s="657"/>
      <c r="GX41" s="607" t="str">
        <f t="shared" si="80"/>
        <v>8/B</v>
      </c>
      <c r="GY41" s="658">
        <v>690</v>
      </c>
      <c r="GZ41" s="605"/>
      <c r="HA41" s="605"/>
      <c r="HB41" s="860"/>
      <c r="HC41" s="606">
        <v>36</v>
      </c>
      <c r="HD41" s="657"/>
      <c r="HE41" s="607" t="str">
        <f t="shared" si="81"/>
        <v>8/C</v>
      </c>
      <c r="HF41" s="658">
        <v>1593</v>
      </c>
      <c r="HG41" s="605"/>
      <c r="HH41" s="605"/>
      <c r="HI41" s="860"/>
      <c r="HJ41" s="606">
        <v>36</v>
      </c>
      <c r="HK41" s="608" t="s">
        <v>149</v>
      </c>
      <c r="HL41" s="607" t="str">
        <f t="shared" si="82"/>
        <v>8/D</v>
      </c>
      <c r="HM41" s="605" t="s">
        <v>149</v>
      </c>
      <c r="HN41" s="605"/>
      <c r="HO41" s="605"/>
      <c r="HP41" s="860"/>
      <c r="HQ41" s="606">
        <v>36</v>
      </c>
      <c r="HR41" s="608" t="s">
        <v>704</v>
      </c>
      <c r="HS41" s="605" t="s">
        <v>18</v>
      </c>
      <c r="HT41" s="605">
        <v>976</v>
      </c>
      <c r="HU41" s="605"/>
      <c r="HV41" s="605"/>
      <c r="HW41" s="860"/>
      <c r="HX41" s="606">
        <v>36</v>
      </c>
      <c r="HY41" s="657" t="s">
        <v>887</v>
      </c>
      <c r="HZ41" s="607" t="str">
        <f>'okul-örtmen bilgi'!$B$49</f>
        <v>7/A</v>
      </c>
      <c r="IA41" s="658">
        <v>964</v>
      </c>
      <c r="IB41" s="605"/>
      <c r="IC41" s="605"/>
      <c r="ID41" s="860"/>
      <c r="IE41" s="615"/>
      <c r="IF41" s="615"/>
      <c r="IG41" s="615"/>
      <c r="IH41" s="615"/>
      <c r="II41" s="615"/>
      <c r="IJ41" s="615"/>
      <c r="IK41" s="615"/>
      <c r="IL41" s="615"/>
      <c r="IM41" s="615"/>
      <c r="IN41" s="615"/>
      <c r="IO41" s="615"/>
      <c r="IP41" s="615"/>
      <c r="IQ41" s="615"/>
      <c r="IR41" s="615"/>
      <c r="IS41" s="615"/>
      <c r="IT41" s="615"/>
      <c r="IU41" s="615"/>
      <c r="IV41" s="615"/>
      <c r="IW41" s="615"/>
      <c r="IX41" s="615"/>
      <c r="IY41" s="615"/>
      <c r="IZ41" s="615"/>
      <c r="JA41" s="615"/>
      <c r="JB41" s="615"/>
      <c r="JC41" s="615"/>
      <c r="JD41" s="615"/>
      <c r="JE41" s="615"/>
      <c r="JF41" s="615"/>
      <c r="JG41" s="615"/>
      <c r="JH41" s="615"/>
      <c r="JI41" s="615"/>
      <c r="JJ41" s="615"/>
      <c r="JK41" s="615"/>
      <c r="JL41" s="615"/>
      <c r="JM41" s="615"/>
      <c r="JN41" s="615"/>
      <c r="JO41" s="615"/>
      <c r="JP41" s="615"/>
      <c r="JQ41" s="615"/>
      <c r="JR41" s="615"/>
      <c r="JS41" s="615"/>
      <c r="JT41" s="615"/>
      <c r="JU41" s="615"/>
      <c r="JV41" s="615"/>
      <c r="JW41" s="615"/>
      <c r="JX41" s="615"/>
      <c r="JY41" s="615"/>
      <c r="JZ41" s="624"/>
      <c r="KA41" s="606">
        <v>36</v>
      </c>
      <c r="KB41" s="708" t="s">
        <v>149</v>
      </c>
      <c r="KC41" s="607" t="str">
        <f t="shared" si="83"/>
        <v>7/A</v>
      </c>
      <c r="KD41" s="707" t="s">
        <v>149</v>
      </c>
      <c r="KE41" s="707" t="s">
        <v>149</v>
      </c>
      <c r="KF41" s="707" t="s">
        <v>149</v>
      </c>
      <c r="KG41" s="858"/>
      <c r="KH41" s="606">
        <v>36</v>
      </c>
      <c r="KI41" s="657" t="s">
        <v>149</v>
      </c>
      <c r="KJ41" s="657" t="s">
        <v>149</v>
      </c>
      <c r="KK41" s="657" t="s">
        <v>149</v>
      </c>
      <c r="KL41" s="657" t="s">
        <v>149</v>
      </c>
      <c r="KM41" s="657" t="s">
        <v>149</v>
      </c>
      <c r="KN41" s="858"/>
      <c r="KO41" s="615"/>
      <c r="KP41" s="615"/>
      <c r="KQ41" s="615"/>
      <c r="KR41" s="615"/>
      <c r="KS41" s="615"/>
      <c r="KT41" s="615"/>
      <c r="KU41" s="615"/>
      <c r="KV41" s="615"/>
      <c r="KW41" s="615"/>
      <c r="KX41" s="615"/>
      <c r="KY41" s="615"/>
      <c r="KZ41" s="615"/>
      <c r="LA41" s="615"/>
      <c r="LB41" s="615"/>
      <c r="LC41" s="615"/>
      <c r="LD41" s="615"/>
      <c r="LE41" s="615"/>
      <c r="LF41" s="615"/>
      <c r="LG41" s="615"/>
      <c r="LH41" s="615"/>
      <c r="LI41" s="615"/>
      <c r="LJ41" s="615"/>
      <c r="LK41" s="615"/>
      <c r="LL41" s="615"/>
      <c r="LM41" s="615"/>
      <c r="LN41" s="615"/>
      <c r="LO41" s="615"/>
      <c r="LP41" s="615"/>
      <c r="LQ41" s="615"/>
      <c r="LR41" s="615"/>
      <c r="LS41" s="627">
        <v>36</v>
      </c>
      <c r="LT41" s="635" t="str">
        <f t="shared" si="84"/>
        <v/>
      </c>
      <c r="LU41" s="632" t="str">
        <f t="shared" si="85"/>
        <v/>
      </c>
      <c r="LV41" s="632" t="str">
        <f t="shared" si="86"/>
        <v/>
      </c>
      <c r="LW41" s="632" t="str">
        <f t="shared" si="87"/>
        <v/>
      </c>
      <c r="LX41" s="632" t="str">
        <f t="shared" si="88"/>
        <v/>
      </c>
      <c r="LY41" s="852"/>
      <c r="LZ41" s="637" t="str">
        <f t="shared" si="89"/>
        <v/>
      </c>
      <c r="MA41" s="635" t="str">
        <f t="shared" si="90"/>
        <v/>
      </c>
      <c r="MB41" s="632" t="str">
        <f t="shared" si="91"/>
        <v/>
      </c>
      <c r="MC41" s="632" t="str">
        <f t="shared" si="92"/>
        <v/>
      </c>
      <c r="MD41" s="632" t="str">
        <f t="shared" si="93"/>
        <v/>
      </c>
      <c r="ME41" s="632" t="str">
        <f t="shared" si="94"/>
        <v/>
      </c>
      <c r="MF41" s="852"/>
      <c r="MG41" s="637">
        <v>36</v>
      </c>
      <c r="MH41" s="635" t="str">
        <f t="shared" si="95"/>
        <v/>
      </c>
      <c r="MI41" s="632" t="str">
        <f t="shared" si="96"/>
        <v/>
      </c>
      <c r="MJ41" s="632" t="str">
        <f t="shared" si="97"/>
        <v/>
      </c>
      <c r="MK41" s="632" t="str">
        <f t="shared" si="98"/>
        <v/>
      </c>
      <c r="ML41" s="632" t="str">
        <f t="shared" si="99"/>
        <v/>
      </c>
      <c r="MM41" s="852"/>
      <c r="MN41" s="637">
        <v>36</v>
      </c>
      <c r="MO41" s="635" t="str">
        <f t="shared" si="100"/>
        <v/>
      </c>
      <c r="MP41" s="632" t="str">
        <f t="shared" si="101"/>
        <v/>
      </c>
      <c r="MQ41" s="632" t="str">
        <f t="shared" si="102"/>
        <v/>
      </c>
      <c r="MR41" s="632" t="str">
        <f t="shared" si="103"/>
        <v/>
      </c>
      <c r="MS41" s="632" t="str">
        <f t="shared" si="104"/>
        <v/>
      </c>
      <c r="MT41" s="852"/>
      <c r="MU41" s="637">
        <v>36</v>
      </c>
      <c r="MV41" s="635" t="str">
        <f t="shared" si="105"/>
        <v/>
      </c>
      <c r="MW41" s="632" t="str">
        <f t="shared" si="106"/>
        <v/>
      </c>
      <c r="MX41" s="632" t="str">
        <f t="shared" si="107"/>
        <v/>
      </c>
      <c r="MY41" s="632" t="str">
        <f t="shared" si="108"/>
        <v/>
      </c>
      <c r="MZ41" s="632" t="str">
        <f t="shared" si="109"/>
        <v/>
      </c>
      <c r="NA41" s="852"/>
      <c r="NB41" s="637">
        <v>36</v>
      </c>
      <c r="NC41" s="635" t="str">
        <f t="shared" si="110"/>
        <v/>
      </c>
      <c r="ND41" s="632" t="str">
        <f t="shared" si="111"/>
        <v/>
      </c>
      <c r="NE41" s="632" t="str">
        <f t="shared" si="112"/>
        <v/>
      </c>
      <c r="NF41" s="632" t="str">
        <f t="shared" si="113"/>
        <v/>
      </c>
      <c r="NG41" s="632" t="str">
        <f t="shared" si="114"/>
        <v/>
      </c>
      <c r="NH41" s="852"/>
      <c r="NI41" s="637">
        <v>36</v>
      </c>
      <c r="NJ41" s="635" t="str">
        <f t="shared" si="115"/>
        <v/>
      </c>
      <c r="NK41" s="632" t="str">
        <f t="shared" si="116"/>
        <v/>
      </c>
      <c r="NL41" s="632" t="str">
        <f t="shared" si="117"/>
        <v/>
      </c>
      <c r="NM41" s="632" t="str">
        <f t="shared" si="118"/>
        <v/>
      </c>
      <c r="NN41" s="632" t="str">
        <f t="shared" si="119"/>
        <v/>
      </c>
      <c r="NO41" s="852"/>
      <c r="NP41" s="637">
        <v>36</v>
      </c>
      <c r="NQ41" s="635" t="str">
        <f t="shared" si="120"/>
        <v/>
      </c>
      <c r="NR41" s="632" t="str">
        <f t="shared" si="121"/>
        <v/>
      </c>
      <c r="NS41" s="632" t="str">
        <f t="shared" si="122"/>
        <v/>
      </c>
      <c r="NT41" s="632" t="str">
        <f t="shared" si="123"/>
        <v/>
      </c>
      <c r="NU41" s="632" t="str">
        <f t="shared" si="124"/>
        <v/>
      </c>
      <c r="NV41" s="852"/>
      <c r="NW41" s="637">
        <v>36</v>
      </c>
      <c r="NX41" s="635" t="str">
        <f t="shared" si="125"/>
        <v/>
      </c>
      <c r="NY41" s="632" t="str">
        <f t="shared" si="126"/>
        <v/>
      </c>
      <c r="NZ41" s="632" t="str">
        <f t="shared" si="127"/>
        <v/>
      </c>
      <c r="OA41" s="632" t="str">
        <f t="shared" si="128"/>
        <v/>
      </c>
      <c r="OB41" s="632" t="str">
        <f t="shared" si="129"/>
        <v/>
      </c>
      <c r="OC41" s="852"/>
      <c r="OD41" s="637">
        <v>36</v>
      </c>
      <c r="OE41" s="635" t="str">
        <f t="shared" si="130"/>
        <v/>
      </c>
      <c r="OF41" s="632" t="str">
        <f t="shared" si="131"/>
        <v/>
      </c>
      <c r="OG41" s="632" t="str">
        <f t="shared" si="132"/>
        <v/>
      </c>
      <c r="OH41" s="632" t="str">
        <f t="shared" si="133"/>
        <v/>
      </c>
      <c r="OI41" s="632" t="str">
        <f t="shared" si="134"/>
        <v/>
      </c>
      <c r="OJ41" s="852"/>
      <c r="OK41" s="637">
        <v>36</v>
      </c>
      <c r="OL41" s="635" t="str">
        <f t="shared" si="135"/>
        <v/>
      </c>
      <c r="OM41" s="632" t="str">
        <f t="shared" si="136"/>
        <v/>
      </c>
      <c r="ON41" s="632" t="str">
        <f t="shared" si="137"/>
        <v/>
      </c>
      <c r="OO41" s="632" t="str">
        <f t="shared" si="138"/>
        <v/>
      </c>
      <c r="OP41" s="632" t="str">
        <f t="shared" si="139"/>
        <v/>
      </c>
      <c r="OQ41" s="852"/>
      <c r="OR41" s="637">
        <v>36</v>
      </c>
      <c r="OS41" s="635" t="str">
        <f t="shared" si="140"/>
        <v/>
      </c>
      <c r="OT41" s="632" t="str">
        <f t="shared" si="141"/>
        <v/>
      </c>
      <c r="OU41" s="632" t="str">
        <f t="shared" si="142"/>
        <v/>
      </c>
      <c r="OV41" s="632" t="str">
        <f t="shared" si="143"/>
        <v/>
      </c>
      <c r="OW41" s="632" t="str">
        <f t="shared" si="144"/>
        <v/>
      </c>
      <c r="OX41" s="852"/>
      <c r="OY41" s="641">
        <v>36</v>
      </c>
      <c r="OZ41" s="640" t="str">
        <f t="shared" si="145"/>
        <v/>
      </c>
      <c r="PA41" s="633" t="str">
        <f t="shared" si="146"/>
        <v/>
      </c>
      <c r="PB41" s="633" t="str">
        <f t="shared" si="147"/>
        <v/>
      </c>
      <c r="PC41" s="633" t="str">
        <f t="shared" si="148"/>
        <v/>
      </c>
      <c r="PD41" s="633" t="str">
        <f t="shared" si="149"/>
        <v/>
      </c>
      <c r="PE41" s="852"/>
      <c r="PF41" s="632">
        <v>36</v>
      </c>
      <c r="PG41" s="635" t="str">
        <f t="shared" si="150"/>
        <v/>
      </c>
      <c r="PH41" s="632" t="str">
        <f t="shared" si="151"/>
        <v/>
      </c>
      <c r="PI41" s="632" t="str">
        <f t="shared" si="152"/>
        <v/>
      </c>
      <c r="PJ41" s="632" t="str">
        <f t="shared" si="153"/>
        <v/>
      </c>
      <c r="PK41" s="632" t="str">
        <f t="shared" si="154"/>
        <v/>
      </c>
      <c r="PL41" s="852"/>
    </row>
    <row r="42" spans="1:428">
      <c r="A42" s="850"/>
      <c r="B42" s="850"/>
      <c r="C42" s="615"/>
      <c r="D42" s="612"/>
      <c r="E42" s="612"/>
      <c r="F42" s="612"/>
      <c r="N42" s="612"/>
      <c r="O42" s="612"/>
      <c r="P42" s="612"/>
      <c r="Q42" s="612"/>
      <c r="R42" s="612"/>
      <c r="S42" s="612"/>
      <c r="T42" s="612"/>
      <c r="U42" s="612"/>
      <c r="V42" s="612"/>
      <c r="W42" s="612"/>
      <c r="X42" s="612"/>
      <c r="Y42" s="612"/>
      <c r="Z42" s="612"/>
      <c r="AA42" s="612"/>
      <c r="AB42" s="612"/>
      <c r="AC42" s="612"/>
      <c r="AD42" s="612"/>
      <c r="AE42" s="612"/>
      <c r="AF42" s="612"/>
      <c r="AG42" s="612"/>
      <c r="AH42" s="612"/>
      <c r="AI42" s="612"/>
      <c r="AJ42" s="612"/>
      <c r="AK42" s="612"/>
      <c r="AL42" s="612"/>
      <c r="AM42" s="612"/>
      <c r="AN42" s="612"/>
      <c r="AO42" s="612"/>
      <c r="AP42" s="612"/>
      <c r="AQ42" s="612"/>
      <c r="AR42" s="612"/>
      <c r="AS42" s="612"/>
      <c r="AT42" s="612"/>
      <c r="AU42" s="612"/>
      <c r="AV42" s="612"/>
      <c r="AW42" s="612"/>
      <c r="AX42" s="612"/>
      <c r="AY42" s="612"/>
      <c r="AZ42" s="612"/>
      <c r="BA42" s="612"/>
      <c r="BB42" s="612"/>
      <c r="BC42" s="612"/>
      <c r="BD42" s="612"/>
      <c r="BE42" s="612"/>
      <c r="BF42" s="612"/>
      <c r="BG42" s="612"/>
      <c r="BH42" s="612"/>
      <c r="BI42" s="612"/>
      <c r="BJ42" s="612"/>
      <c r="BK42" s="612"/>
      <c r="BL42" s="612"/>
      <c r="BM42" s="612"/>
      <c r="BN42" s="612"/>
      <c r="BO42" s="612"/>
      <c r="BP42" s="612"/>
      <c r="BQ42" s="612"/>
      <c r="BR42" s="612"/>
      <c r="BS42" s="612"/>
      <c r="BT42" s="612"/>
      <c r="BU42" s="612"/>
      <c r="BV42" s="612"/>
      <c r="BW42" s="612"/>
      <c r="BX42" s="612"/>
      <c r="BY42" s="612"/>
      <c r="BZ42" s="612"/>
      <c r="CA42" s="612"/>
      <c r="CB42" s="612"/>
      <c r="CC42" s="612"/>
      <c r="CD42" s="612"/>
      <c r="CE42" s="612"/>
      <c r="CF42" s="612"/>
      <c r="CG42" s="612"/>
      <c r="CH42" s="612"/>
      <c r="CI42" s="612"/>
      <c r="CJ42" s="612"/>
      <c r="CK42" s="612"/>
      <c r="CL42" s="612"/>
      <c r="CM42" s="612"/>
      <c r="CN42" s="612"/>
      <c r="CO42" s="612"/>
      <c r="CP42" s="612"/>
      <c r="CQ42" s="612"/>
      <c r="CR42" s="612"/>
      <c r="CS42" s="612"/>
      <c r="CT42" s="612"/>
      <c r="CU42" s="612"/>
      <c r="CV42" s="612"/>
      <c r="CW42" s="612"/>
      <c r="CX42" s="612"/>
      <c r="CY42" s="612"/>
      <c r="CZ42" s="612"/>
      <c r="DA42" s="612"/>
      <c r="DB42" s="612"/>
      <c r="DC42" s="612"/>
      <c r="DD42" s="612"/>
      <c r="DE42" s="612"/>
      <c r="DF42" s="612"/>
      <c r="DG42" s="612"/>
      <c r="DH42" s="612"/>
      <c r="DI42" s="612"/>
      <c r="DJ42" s="612"/>
      <c r="DK42" s="612"/>
      <c r="DL42" s="612"/>
      <c r="DM42" s="612"/>
      <c r="DN42" s="612"/>
      <c r="DO42" s="612"/>
      <c r="DP42" s="612"/>
      <c r="DQ42" s="612"/>
      <c r="DR42" s="612"/>
      <c r="DS42" s="612"/>
      <c r="DT42" s="612"/>
      <c r="DU42" s="612"/>
      <c r="DV42" s="612"/>
      <c r="DW42" s="612"/>
      <c r="DX42" s="612"/>
      <c r="DY42" s="612"/>
      <c r="DZ42" s="612"/>
      <c r="EA42" s="612"/>
      <c r="EB42" s="612"/>
      <c r="EC42" s="612"/>
      <c r="ED42" s="612"/>
      <c r="EE42" s="612"/>
      <c r="EF42" s="612"/>
      <c r="EG42" s="612"/>
      <c r="EH42" s="612"/>
      <c r="EI42" s="612"/>
      <c r="EJ42" s="612"/>
      <c r="EK42" s="606">
        <v>37</v>
      </c>
      <c r="EL42" s="657"/>
      <c r="EM42" s="607" t="str">
        <f t="shared" si="76"/>
        <v>FEN VE TEKNOLOJİ</v>
      </c>
      <c r="EN42" s="660">
        <v>1061</v>
      </c>
      <c r="EO42" s="605"/>
      <c r="EP42" s="605"/>
      <c r="EQ42" s="860"/>
      <c r="ER42" s="606">
        <v>37</v>
      </c>
      <c r="ES42" s="657"/>
      <c r="ET42" s="607" t="str">
        <f t="shared" si="77"/>
        <v>6/B</v>
      </c>
      <c r="EU42" s="658">
        <v>1138</v>
      </c>
      <c r="EV42" s="605"/>
      <c r="EW42" s="605"/>
      <c r="EX42" s="860"/>
      <c r="EY42" s="606">
        <v>37</v>
      </c>
      <c r="EZ42" s="657"/>
      <c r="FA42" s="607" t="str">
        <f t="shared" si="78"/>
        <v>6/C</v>
      </c>
      <c r="FB42" s="658">
        <v>1237</v>
      </c>
      <c r="FC42" s="605"/>
      <c r="FD42" s="605"/>
      <c r="FE42" s="860"/>
      <c r="FF42" s="606">
        <v>37</v>
      </c>
      <c r="FG42" s="657"/>
      <c r="FH42" s="607" t="str">
        <f t="shared" si="79"/>
        <v>6/D</v>
      </c>
      <c r="FI42" s="658">
        <v>1319</v>
      </c>
      <c r="FJ42" s="605"/>
      <c r="FK42" s="605"/>
      <c r="FL42" s="860"/>
      <c r="FM42" s="606">
        <v>37</v>
      </c>
      <c r="FN42" s="657"/>
      <c r="FO42" s="607" t="str">
        <f t="shared" si="0"/>
        <v>7/A</v>
      </c>
      <c r="FP42" s="658">
        <v>965</v>
      </c>
      <c r="FQ42" s="605"/>
      <c r="FR42" s="605"/>
      <c r="FS42" s="860"/>
      <c r="FT42" s="606">
        <v>37</v>
      </c>
      <c r="FU42" s="657"/>
      <c r="FV42" s="607" t="str">
        <f t="shared" si="1"/>
        <v>7/B</v>
      </c>
      <c r="FW42" s="658">
        <v>1435</v>
      </c>
      <c r="FX42" s="605"/>
      <c r="FY42" s="605"/>
      <c r="FZ42" s="860"/>
      <c r="GA42" s="606">
        <v>37</v>
      </c>
      <c r="GB42" s="657"/>
      <c r="GC42" s="607" t="str">
        <f t="shared" si="2"/>
        <v>BEDEN EĞİTİMİ</v>
      </c>
      <c r="GD42" s="658">
        <v>967</v>
      </c>
      <c r="GE42" s="605"/>
      <c r="GF42" s="605"/>
      <c r="GG42" s="860"/>
      <c r="GH42" s="606">
        <v>37</v>
      </c>
      <c r="GI42" s="657"/>
      <c r="GJ42" s="607" t="str">
        <f t="shared" si="3"/>
        <v>7/D</v>
      </c>
      <c r="GK42" s="658">
        <v>894</v>
      </c>
      <c r="GL42" s="605"/>
      <c r="GM42" s="605"/>
      <c r="GN42" s="860"/>
      <c r="GO42" s="606">
        <v>37</v>
      </c>
      <c r="GP42" s="657"/>
      <c r="GQ42" s="607" t="str">
        <f t="shared" si="4"/>
        <v>8/A</v>
      </c>
      <c r="GR42" s="658">
        <v>1268</v>
      </c>
      <c r="GS42" s="605"/>
      <c r="GT42" s="605"/>
      <c r="GU42" s="860"/>
      <c r="GV42" s="606">
        <v>37</v>
      </c>
      <c r="GW42" s="657"/>
      <c r="GX42" s="607" t="str">
        <f t="shared" si="80"/>
        <v>8/B</v>
      </c>
      <c r="GY42" s="658">
        <v>729</v>
      </c>
      <c r="GZ42" s="605"/>
      <c r="HA42" s="605"/>
      <c r="HB42" s="860"/>
      <c r="HC42" s="606">
        <v>37</v>
      </c>
      <c r="HD42" s="657"/>
      <c r="HE42" s="607" t="str">
        <f t="shared" si="81"/>
        <v>8/C</v>
      </c>
      <c r="HF42" s="658">
        <v>1604</v>
      </c>
      <c r="HG42" s="605"/>
      <c r="HH42" s="605"/>
      <c r="HI42" s="860"/>
      <c r="HJ42" s="606">
        <v>37</v>
      </c>
      <c r="HK42" s="608" t="s">
        <v>149</v>
      </c>
      <c r="HL42" s="607" t="str">
        <f t="shared" si="82"/>
        <v>8/D</v>
      </c>
      <c r="HM42" s="605" t="s">
        <v>149</v>
      </c>
      <c r="HN42" s="605"/>
      <c r="HO42" s="605"/>
      <c r="HP42" s="860"/>
      <c r="HQ42" s="606">
        <v>37</v>
      </c>
      <c r="HR42" s="608" t="s">
        <v>702</v>
      </c>
      <c r="HS42" s="605" t="s">
        <v>18</v>
      </c>
      <c r="HT42" s="605">
        <v>999</v>
      </c>
      <c r="HU42" s="605"/>
      <c r="HV42" s="605"/>
      <c r="HW42" s="860"/>
      <c r="HX42" s="606">
        <v>37</v>
      </c>
      <c r="HY42" s="657" t="s">
        <v>888</v>
      </c>
      <c r="HZ42" s="607" t="str">
        <f>'okul-örtmen bilgi'!$B$49</f>
        <v>7/A</v>
      </c>
      <c r="IA42" s="658">
        <v>965</v>
      </c>
      <c r="IB42" s="605"/>
      <c r="IC42" s="605"/>
      <c r="ID42" s="860"/>
      <c r="IE42" s="615"/>
      <c r="IF42" s="615"/>
      <c r="IG42" s="615"/>
      <c r="IH42" s="615"/>
      <c r="II42" s="615"/>
      <c r="IJ42" s="615"/>
      <c r="IK42" s="615"/>
      <c r="IL42" s="615"/>
      <c r="IM42" s="615"/>
      <c r="IN42" s="615"/>
      <c r="IO42" s="615"/>
      <c r="IP42" s="615"/>
      <c r="IQ42" s="615"/>
      <c r="IR42" s="615"/>
      <c r="IS42" s="615"/>
      <c r="IT42" s="615"/>
      <c r="IU42" s="615"/>
      <c r="IV42" s="615"/>
      <c r="IW42" s="615"/>
      <c r="IX42" s="615"/>
      <c r="IY42" s="615"/>
      <c r="IZ42" s="615"/>
      <c r="JA42" s="615"/>
      <c r="JB42" s="615"/>
      <c r="JC42" s="615"/>
      <c r="JD42" s="615"/>
      <c r="JE42" s="615"/>
      <c r="JF42" s="615"/>
      <c r="JG42" s="615"/>
      <c r="JH42" s="615"/>
      <c r="JI42" s="615"/>
      <c r="JJ42" s="615"/>
      <c r="JK42" s="615"/>
      <c r="JL42" s="615"/>
      <c r="JM42" s="615"/>
      <c r="JN42" s="615"/>
      <c r="JO42" s="615"/>
      <c r="JP42" s="615"/>
      <c r="JQ42" s="615"/>
      <c r="JR42" s="615"/>
      <c r="JS42" s="615"/>
      <c r="JT42" s="615"/>
      <c r="JU42" s="615"/>
      <c r="JV42" s="615"/>
      <c r="JW42" s="615"/>
      <c r="JX42" s="615"/>
      <c r="JY42" s="615"/>
      <c r="JZ42" s="624"/>
      <c r="KA42" s="606">
        <v>37</v>
      </c>
      <c r="KB42" s="708" t="s">
        <v>149</v>
      </c>
      <c r="KC42" s="607" t="str">
        <f t="shared" si="83"/>
        <v>7/A</v>
      </c>
      <c r="KD42" s="707" t="s">
        <v>149</v>
      </c>
      <c r="KE42" s="707" t="s">
        <v>149</v>
      </c>
      <c r="KF42" s="707" t="s">
        <v>149</v>
      </c>
      <c r="KG42" s="858"/>
      <c r="KH42" s="606">
        <v>37</v>
      </c>
      <c r="KI42" s="657" t="s">
        <v>149</v>
      </c>
      <c r="KJ42" s="657" t="s">
        <v>149</v>
      </c>
      <c r="KK42" s="657" t="s">
        <v>149</v>
      </c>
      <c r="KL42" s="657" t="s">
        <v>149</v>
      </c>
      <c r="KM42" s="657" t="s">
        <v>149</v>
      </c>
      <c r="KN42" s="858"/>
      <c r="KO42" s="615"/>
      <c r="KP42" s="615"/>
      <c r="KQ42" s="615"/>
      <c r="KR42" s="615"/>
      <c r="KS42" s="615"/>
      <c r="KT42" s="615"/>
      <c r="KU42" s="615"/>
      <c r="KV42" s="615"/>
      <c r="KW42" s="615"/>
      <c r="KX42" s="615"/>
      <c r="KY42" s="615"/>
      <c r="KZ42" s="615"/>
      <c r="LA42" s="615"/>
      <c r="LB42" s="615"/>
      <c r="LC42" s="615"/>
      <c r="LD42" s="615"/>
      <c r="LE42" s="615"/>
      <c r="LF42" s="615"/>
      <c r="LG42" s="615"/>
      <c r="LH42" s="615"/>
      <c r="LI42" s="615"/>
      <c r="LJ42" s="615"/>
      <c r="LK42" s="615"/>
      <c r="LL42" s="615"/>
      <c r="LM42" s="615"/>
      <c r="LN42" s="615"/>
      <c r="LO42" s="615"/>
      <c r="LP42" s="615"/>
      <c r="LQ42" s="615"/>
      <c r="LR42" s="615"/>
      <c r="LS42" s="627">
        <v>37</v>
      </c>
      <c r="LT42" s="635" t="str">
        <f t="shared" si="84"/>
        <v/>
      </c>
      <c r="LU42" s="632" t="str">
        <f t="shared" si="85"/>
        <v/>
      </c>
      <c r="LV42" s="632" t="str">
        <f t="shared" si="86"/>
        <v/>
      </c>
      <c r="LW42" s="632" t="str">
        <f t="shared" si="87"/>
        <v/>
      </c>
      <c r="LX42" s="632" t="str">
        <f t="shared" si="88"/>
        <v/>
      </c>
      <c r="LY42" s="852"/>
      <c r="LZ42" s="637" t="str">
        <f t="shared" si="89"/>
        <v/>
      </c>
      <c r="MA42" s="635" t="str">
        <f t="shared" si="90"/>
        <v/>
      </c>
      <c r="MB42" s="632" t="str">
        <f t="shared" si="91"/>
        <v/>
      </c>
      <c r="MC42" s="632" t="str">
        <f t="shared" si="92"/>
        <v/>
      </c>
      <c r="MD42" s="632" t="str">
        <f t="shared" si="93"/>
        <v/>
      </c>
      <c r="ME42" s="632" t="str">
        <f t="shared" si="94"/>
        <v/>
      </c>
      <c r="MF42" s="852"/>
      <c r="MG42" s="637">
        <v>37</v>
      </c>
      <c r="MH42" s="635" t="str">
        <f t="shared" si="95"/>
        <v/>
      </c>
      <c r="MI42" s="632" t="str">
        <f t="shared" si="96"/>
        <v/>
      </c>
      <c r="MJ42" s="632" t="str">
        <f t="shared" si="97"/>
        <v/>
      </c>
      <c r="MK42" s="632" t="str">
        <f t="shared" si="98"/>
        <v/>
      </c>
      <c r="ML42" s="632" t="str">
        <f t="shared" si="99"/>
        <v/>
      </c>
      <c r="MM42" s="852"/>
      <c r="MN42" s="637">
        <v>37</v>
      </c>
      <c r="MO42" s="635" t="str">
        <f t="shared" si="100"/>
        <v/>
      </c>
      <c r="MP42" s="632" t="str">
        <f t="shared" si="101"/>
        <v/>
      </c>
      <c r="MQ42" s="632" t="str">
        <f t="shared" si="102"/>
        <v/>
      </c>
      <c r="MR42" s="632" t="str">
        <f t="shared" si="103"/>
        <v/>
      </c>
      <c r="MS42" s="632" t="str">
        <f t="shared" si="104"/>
        <v/>
      </c>
      <c r="MT42" s="852"/>
      <c r="MU42" s="637">
        <v>37</v>
      </c>
      <c r="MV42" s="635" t="str">
        <f t="shared" si="105"/>
        <v/>
      </c>
      <c r="MW42" s="632" t="str">
        <f t="shared" si="106"/>
        <v/>
      </c>
      <c r="MX42" s="632" t="str">
        <f t="shared" si="107"/>
        <v/>
      </c>
      <c r="MY42" s="632" t="str">
        <f t="shared" si="108"/>
        <v/>
      </c>
      <c r="MZ42" s="632" t="str">
        <f t="shared" si="109"/>
        <v/>
      </c>
      <c r="NA42" s="852"/>
      <c r="NB42" s="637">
        <v>37</v>
      </c>
      <c r="NC42" s="635" t="str">
        <f t="shared" si="110"/>
        <v/>
      </c>
      <c r="ND42" s="632" t="str">
        <f t="shared" si="111"/>
        <v/>
      </c>
      <c r="NE42" s="632" t="str">
        <f t="shared" si="112"/>
        <v/>
      </c>
      <c r="NF42" s="632" t="str">
        <f t="shared" si="113"/>
        <v/>
      </c>
      <c r="NG42" s="632" t="str">
        <f t="shared" si="114"/>
        <v/>
      </c>
      <c r="NH42" s="852"/>
      <c r="NI42" s="637">
        <v>37</v>
      </c>
      <c r="NJ42" s="635" t="str">
        <f t="shared" si="115"/>
        <v/>
      </c>
      <c r="NK42" s="632" t="str">
        <f t="shared" si="116"/>
        <v/>
      </c>
      <c r="NL42" s="632" t="str">
        <f t="shared" si="117"/>
        <v/>
      </c>
      <c r="NM42" s="632" t="str">
        <f t="shared" si="118"/>
        <v/>
      </c>
      <c r="NN42" s="632" t="str">
        <f t="shared" si="119"/>
        <v/>
      </c>
      <c r="NO42" s="852"/>
      <c r="NP42" s="637">
        <v>37</v>
      </c>
      <c r="NQ42" s="635" t="str">
        <f t="shared" si="120"/>
        <v/>
      </c>
      <c r="NR42" s="632" t="str">
        <f t="shared" si="121"/>
        <v/>
      </c>
      <c r="NS42" s="632" t="str">
        <f t="shared" si="122"/>
        <v/>
      </c>
      <c r="NT42" s="632" t="str">
        <f t="shared" si="123"/>
        <v/>
      </c>
      <c r="NU42" s="632" t="str">
        <f t="shared" si="124"/>
        <v/>
      </c>
      <c r="NV42" s="852"/>
      <c r="NW42" s="637">
        <v>37</v>
      </c>
      <c r="NX42" s="635" t="str">
        <f t="shared" si="125"/>
        <v/>
      </c>
      <c r="NY42" s="632" t="str">
        <f t="shared" si="126"/>
        <v/>
      </c>
      <c r="NZ42" s="632" t="str">
        <f t="shared" si="127"/>
        <v/>
      </c>
      <c r="OA42" s="632" t="str">
        <f t="shared" si="128"/>
        <v/>
      </c>
      <c r="OB42" s="632" t="str">
        <f t="shared" si="129"/>
        <v/>
      </c>
      <c r="OC42" s="852"/>
      <c r="OD42" s="637">
        <v>37</v>
      </c>
      <c r="OE42" s="635" t="str">
        <f t="shared" si="130"/>
        <v/>
      </c>
      <c r="OF42" s="632" t="str">
        <f t="shared" si="131"/>
        <v/>
      </c>
      <c r="OG42" s="632" t="str">
        <f t="shared" si="132"/>
        <v/>
      </c>
      <c r="OH42" s="632" t="str">
        <f t="shared" si="133"/>
        <v/>
      </c>
      <c r="OI42" s="632" t="str">
        <f t="shared" si="134"/>
        <v/>
      </c>
      <c r="OJ42" s="852"/>
      <c r="OK42" s="637">
        <v>37</v>
      </c>
      <c r="OL42" s="635" t="str">
        <f t="shared" si="135"/>
        <v/>
      </c>
      <c r="OM42" s="632" t="str">
        <f t="shared" si="136"/>
        <v/>
      </c>
      <c r="ON42" s="632" t="str">
        <f t="shared" si="137"/>
        <v/>
      </c>
      <c r="OO42" s="632" t="str">
        <f t="shared" si="138"/>
        <v/>
      </c>
      <c r="OP42" s="632" t="str">
        <f t="shared" si="139"/>
        <v/>
      </c>
      <c r="OQ42" s="852"/>
      <c r="OR42" s="637">
        <v>37</v>
      </c>
      <c r="OS42" s="635" t="str">
        <f t="shared" si="140"/>
        <v/>
      </c>
      <c r="OT42" s="632" t="str">
        <f t="shared" si="141"/>
        <v/>
      </c>
      <c r="OU42" s="632" t="str">
        <f t="shared" si="142"/>
        <v/>
      </c>
      <c r="OV42" s="632" t="str">
        <f t="shared" si="143"/>
        <v/>
      </c>
      <c r="OW42" s="632" t="str">
        <f t="shared" si="144"/>
        <v/>
      </c>
      <c r="OX42" s="852"/>
      <c r="OY42" s="641">
        <v>37</v>
      </c>
      <c r="OZ42" s="640" t="str">
        <f t="shared" si="145"/>
        <v/>
      </c>
      <c r="PA42" s="633" t="str">
        <f t="shared" si="146"/>
        <v/>
      </c>
      <c r="PB42" s="633" t="str">
        <f t="shared" si="147"/>
        <v/>
      </c>
      <c r="PC42" s="633" t="str">
        <f t="shared" si="148"/>
        <v/>
      </c>
      <c r="PD42" s="633" t="str">
        <f t="shared" si="149"/>
        <v/>
      </c>
      <c r="PE42" s="852"/>
      <c r="PF42" s="632">
        <v>37</v>
      </c>
      <c r="PG42" s="635" t="str">
        <f t="shared" si="150"/>
        <v/>
      </c>
      <c r="PH42" s="632" t="str">
        <f t="shared" si="151"/>
        <v/>
      </c>
      <c r="PI42" s="632" t="str">
        <f t="shared" si="152"/>
        <v/>
      </c>
      <c r="PJ42" s="632" t="str">
        <f t="shared" si="153"/>
        <v/>
      </c>
      <c r="PK42" s="632" t="str">
        <f t="shared" si="154"/>
        <v/>
      </c>
      <c r="PL42" s="852"/>
    </row>
    <row r="43" spans="1:428">
      <c r="A43" s="850"/>
      <c r="B43" s="850"/>
      <c r="C43" s="615"/>
      <c r="D43" s="612"/>
      <c r="E43" s="612"/>
      <c r="F43" s="612"/>
      <c r="N43" s="612"/>
      <c r="O43" s="612"/>
      <c r="P43" s="612"/>
      <c r="Q43" s="612"/>
      <c r="R43" s="612"/>
      <c r="S43" s="612"/>
      <c r="T43" s="612"/>
      <c r="U43" s="612"/>
      <c r="V43" s="612"/>
      <c r="W43" s="612"/>
      <c r="X43" s="612"/>
      <c r="Y43" s="612"/>
      <c r="Z43" s="612"/>
      <c r="AA43" s="612"/>
      <c r="AB43" s="612"/>
      <c r="AC43" s="612"/>
      <c r="AD43" s="612"/>
      <c r="AE43" s="612"/>
      <c r="AF43" s="612"/>
      <c r="AG43" s="612"/>
      <c r="AH43" s="612"/>
      <c r="AI43" s="612"/>
      <c r="AJ43" s="612"/>
      <c r="AK43" s="612"/>
      <c r="AL43" s="612"/>
      <c r="AM43" s="612"/>
      <c r="AN43" s="612"/>
      <c r="AO43" s="612"/>
      <c r="AP43" s="612"/>
      <c r="AQ43" s="612"/>
      <c r="AR43" s="612"/>
      <c r="AS43" s="612"/>
      <c r="AT43" s="612"/>
      <c r="AU43" s="612"/>
      <c r="AV43" s="612"/>
      <c r="AW43" s="612"/>
      <c r="AX43" s="612"/>
      <c r="AY43" s="612"/>
      <c r="AZ43" s="612"/>
      <c r="BA43" s="612"/>
      <c r="BB43" s="612"/>
      <c r="BC43" s="612"/>
      <c r="BD43" s="612"/>
      <c r="BE43" s="612"/>
      <c r="BF43" s="612"/>
      <c r="BG43" s="612"/>
      <c r="BH43" s="612"/>
      <c r="BI43" s="612"/>
      <c r="BJ43" s="612"/>
      <c r="BK43" s="612"/>
      <c r="BL43" s="612"/>
      <c r="BM43" s="612"/>
      <c r="BN43" s="612"/>
      <c r="BO43" s="612"/>
      <c r="BP43" s="612"/>
      <c r="BQ43" s="612"/>
      <c r="BR43" s="612"/>
      <c r="BS43" s="612"/>
      <c r="BT43" s="612"/>
      <c r="BU43" s="612"/>
      <c r="BV43" s="612"/>
      <c r="BW43" s="612"/>
      <c r="BX43" s="612"/>
      <c r="BY43" s="612"/>
      <c r="BZ43" s="612"/>
      <c r="CA43" s="612"/>
      <c r="CB43" s="612"/>
      <c r="CC43" s="612"/>
      <c r="CD43" s="612"/>
      <c r="CE43" s="612"/>
      <c r="CF43" s="612"/>
      <c r="CG43" s="612"/>
      <c r="CH43" s="612"/>
      <c r="CI43" s="612"/>
      <c r="CJ43" s="612"/>
      <c r="CK43" s="612"/>
      <c r="CL43" s="612"/>
      <c r="CM43" s="612"/>
      <c r="CN43" s="612"/>
      <c r="CO43" s="612"/>
      <c r="CP43" s="612"/>
      <c r="CQ43" s="612"/>
      <c r="CR43" s="612"/>
      <c r="CS43" s="612"/>
      <c r="CT43" s="612"/>
      <c r="CU43" s="612"/>
      <c r="CV43" s="612"/>
      <c r="CW43" s="612"/>
      <c r="CX43" s="612"/>
      <c r="CY43" s="612"/>
      <c r="CZ43" s="612"/>
      <c r="DA43" s="612"/>
      <c r="DB43" s="612"/>
      <c r="DC43" s="612"/>
      <c r="DD43" s="612"/>
      <c r="DE43" s="612"/>
      <c r="DF43" s="612"/>
      <c r="DG43" s="612"/>
      <c r="DH43" s="612"/>
      <c r="DI43" s="612"/>
      <c r="DJ43" s="612"/>
      <c r="DK43" s="612"/>
      <c r="DL43" s="612"/>
      <c r="DM43" s="612"/>
      <c r="DN43" s="612"/>
      <c r="DO43" s="612"/>
      <c r="DP43" s="612"/>
      <c r="DQ43" s="612"/>
      <c r="DR43" s="612"/>
      <c r="DS43" s="612"/>
      <c r="DT43" s="612"/>
      <c r="DU43" s="612"/>
      <c r="DV43" s="612"/>
      <c r="DW43" s="612"/>
      <c r="DX43" s="612"/>
      <c r="DY43" s="612"/>
      <c r="DZ43" s="612"/>
      <c r="EA43" s="612"/>
      <c r="EB43" s="612"/>
      <c r="EC43" s="612"/>
      <c r="ED43" s="612"/>
      <c r="EE43" s="612"/>
      <c r="EF43" s="612"/>
      <c r="EG43" s="612"/>
      <c r="EH43" s="612"/>
      <c r="EI43" s="612"/>
      <c r="EJ43" s="612"/>
      <c r="EK43" s="606">
        <v>38</v>
      </c>
      <c r="EL43" s="657"/>
      <c r="EM43" s="607" t="str">
        <f t="shared" si="76"/>
        <v>FEN VE TEKNOLOJİ</v>
      </c>
      <c r="EN43" s="660">
        <v>1135</v>
      </c>
      <c r="EO43" s="605"/>
      <c r="EP43" s="605"/>
      <c r="EQ43" s="860"/>
      <c r="ER43" s="606">
        <v>38</v>
      </c>
      <c r="ES43" s="657"/>
      <c r="ET43" s="607" t="str">
        <f t="shared" si="77"/>
        <v>6/B</v>
      </c>
      <c r="EU43" s="658">
        <v>1225</v>
      </c>
      <c r="EV43" s="605"/>
      <c r="EW43" s="605"/>
      <c r="EX43" s="860"/>
      <c r="EY43" s="606">
        <v>38</v>
      </c>
      <c r="EZ43" s="657"/>
      <c r="FA43" s="607" t="str">
        <f t="shared" si="78"/>
        <v>6/C</v>
      </c>
      <c r="FB43" s="658">
        <v>1245</v>
      </c>
      <c r="FC43" s="605"/>
      <c r="FD43" s="605"/>
      <c r="FE43" s="860"/>
      <c r="FF43" s="606">
        <v>38</v>
      </c>
      <c r="FG43" s="657"/>
      <c r="FH43" s="607" t="str">
        <f t="shared" si="79"/>
        <v>6/D</v>
      </c>
      <c r="FI43" s="658">
        <v>1342</v>
      </c>
      <c r="FJ43" s="605"/>
      <c r="FK43" s="605"/>
      <c r="FL43" s="860"/>
      <c r="FM43" s="606">
        <v>38</v>
      </c>
      <c r="FN43" s="657"/>
      <c r="FO43" s="607" t="str">
        <f t="shared" si="0"/>
        <v>7/A</v>
      </c>
      <c r="FP43" s="658">
        <v>978</v>
      </c>
      <c r="FQ43" s="605"/>
      <c r="FR43" s="605"/>
      <c r="FS43" s="860"/>
      <c r="FT43" s="606">
        <v>38</v>
      </c>
      <c r="FU43" s="657"/>
      <c r="FV43" s="607" t="str">
        <f t="shared" si="1"/>
        <v>7/B</v>
      </c>
      <c r="FW43" s="658">
        <v>1437</v>
      </c>
      <c r="FX43" s="605"/>
      <c r="FY43" s="605"/>
      <c r="FZ43" s="860"/>
      <c r="GA43" s="606">
        <v>38</v>
      </c>
      <c r="GB43" s="657"/>
      <c r="GC43" s="607" t="str">
        <f t="shared" si="2"/>
        <v>BEDEN EĞİTİMİ</v>
      </c>
      <c r="GD43" s="658">
        <v>970</v>
      </c>
      <c r="GE43" s="605"/>
      <c r="GF43" s="605"/>
      <c r="GG43" s="860"/>
      <c r="GH43" s="606">
        <v>38</v>
      </c>
      <c r="GI43" s="657"/>
      <c r="GJ43" s="607" t="str">
        <f t="shared" si="3"/>
        <v>7/D</v>
      </c>
      <c r="GK43" s="658">
        <v>895</v>
      </c>
      <c r="GL43" s="605"/>
      <c r="GM43" s="605"/>
      <c r="GN43" s="860"/>
      <c r="GO43" s="606">
        <v>38</v>
      </c>
      <c r="GP43" s="657"/>
      <c r="GQ43" s="607" t="str">
        <f t="shared" si="4"/>
        <v>8/A</v>
      </c>
      <c r="GR43" s="658">
        <v>1505</v>
      </c>
      <c r="GS43" s="605"/>
      <c r="GT43" s="605"/>
      <c r="GU43" s="860"/>
      <c r="GV43" s="606">
        <v>38</v>
      </c>
      <c r="GW43" s="657"/>
      <c r="GX43" s="607" t="str">
        <f t="shared" si="80"/>
        <v>8/B</v>
      </c>
      <c r="GY43" s="658">
        <v>748</v>
      </c>
      <c r="GZ43" s="605"/>
      <c r="HA43" s="605"/>
      <c r="HB43" s="860"/>
      <c r="HC43" s="606">
        <v>38</v>
      </c>
      <c r="HD43" s="657"/>
      <c r="HE43" s="607" t="str">
        <f t="shared" si="81"/>
        <v>8/C</v>
      </c>
      <c r="HF43" s="658">
        <v>1608</v>
      </c>
      <c r="HG43" s="605"/>
      <c r="HH43" s="605"/>
      <c r="HI43" s="860"/>
      <c r="HJ43" s="606">
        <v>38</v>
      </c>
      <c r="HK43" s="608" t="s">
        <v>149</v>
      </c>
      <c r="HL43" s="607" t="str">
        <f t="shared" si="82"/>
        <v>8/D</v>
      </c>
      <c r="HM43" s="605" t="s">
        <v>149</v>
      </c>
      <c r="HN43" s="605"/>
      <c r="HO43" s="605"/>
      <c r="HP43" s="860"/>
      <c r="HQ43" s="606">
        <v>38</v>
      </c>
      <c r="HR43" s="608" t="s">
        <v>705</v>
      </c>
      <c r="HS43" s="605" t="s">
        <v>19</v>
      </c>
      <c r="HT43" s="605">
        <v>222</v>
      </c>
      <c r="HU43" s="605"/>
      <c r="HV43" s="605"/>
      <c r="HW43" s="860"/>
      <c r="HX43" s="606">
        <v>38</v>
      </c>
      <c r="HY43" s="657" t="s">
        <v>889</v>
      </c>
      <c r="HZ43" s="607" t="str">
        <f>'okul-örtmen bilgi'!$B$49</f>
        <v>7/A</v>
      </c>
      <c r="IA43" s="658">
        <v>978</v>
      </c>
      <c r="IB43" s="605"/>
      <c r="IC43" s="605"/>
      <c r="ID43" s="860"/>
      <c r="IE43" s="615"/>
      <c r="IF43" s="615"/>
      <c r="IG43" s="615"/>
      <c r="IH43" s="615"/>
      <c r="II43" s="615"/>
      <c r="IJ43" s="615"/>
      <c r="IK43" s="615"/>
      <c r="IL43" s="615"/>
      <c r="IM43" s="615"/>
      <c r="IN43" s="615"/>
      <c r="IO43" s="615"/>
      <c r="IP43" s="615"/>
      <c r="IQ43" s="615"/>
      <c r="IR43" s="615"/>
      <c r="IS43" s="615"/>
      <c r="IT43" s="615"/>
      <c r="IU43" s="615"/>
      <c r="IV43" s="615"/>
      <c r="IW43" s="615"/>
      <c r="IX43" s="615"/>
      <c r="IY43" s="615"/>
      <c r="IZ43" s="615"/>
      <c r="JA43" s="615"/>
      <c r="JB43" s="615"/>
      <c r="JC43" s="615"/>
      <c r="JD43" s="615"/>
      <c r="JE43" s="615"/>
      <c r="JF43" s="615"/>
      <c r="JG43" s="615"/>
      <c r="JH43" s="615"/>
      <c r="JI43" s="615"/>
      <c r="JJ43" s="615"/>
      <c r="JK43" s="615"/>
      <c r="JL43" s="615"/>
      <c r="JM43" s="615"/>
      <c r="JN43" s="615"/>
      <c r="JO43" s="615"/>
      <c r="JP43" s="615"/>
      <c r="JQ43" s="615"/>
      <c r="JR43" s="615"/>
      <c r="JS43" s="615"/>
      <c r="JT43" s="615"/>
      <c r="JU43" s="615"/>
      <c r="JV43" s="615"/>
      <c r="JW43" s="615"/>
      <c r="JX43" s="615"/>
      <c r="JY43" s="615"/>
      <c r="JZ43" s="624"/>
      <c r="KA43" s="606">
        <v>38</v>
      </c>
      <c r="KB43" s="708" t="s">
        <v>149</v>
      </c>
      <c r="KC43" s="607" t="str">
        <f t="shared" si="83"/>
        <v>7/A</v>
      </c>
      <c r="KD43" s="707" t="s">
        <v>149</v>
      </c>
      <c r="KE43" s="707" t="s">
        <v>149</v>
      </c>
      <c r="KF43" s="707" t="s">
        <v>149</v>
      </c>
      <c r="KG43" s="858"/>
      <c r="KH43" s="606">
        <v>38</v>
      </c>
      <c r="KI43" s="657" t="s">
        <v>149</v>
      </c>
      <c r="KJ43" s="657" t="s">
        <v>149</v>
      </c>
      <c r="KK43" s="657" t="s">
        <v>149</v>
      </c>
      <c r="KL43" s="657" t="s">
        <v>149</v>
      </c>
      <c r="KM43" s="657" t="s">
        <v>149</v>
      </c>
      <c r="KN43" s="858"/>
      <c r="KO43" s="615"/>
      <c r="KP43" s="615"/>
      <c r="KQ43" s="615"/>
      <c r="KR43" s="615"/>
      <c r="KS43" s="615"/>
      <c r="KT43" s="615"/>
      <c r="KU43" s="615"/>
      <c r="KV43" s="615"/>
      <c r="KW43" s="615"/>
      <c r="KX43" s="615"/>
      <c r="KY43" s="615"/>
      <c r="KZ43" s="615"/>
      <c r="LA43" s="615"/>
      <c r="LB43" s="615"/>
      <c r="LC43" s="615"/>
      <c r="LD43" s="615"/>
      <c r="LE43" s="615"/>
      <c r="LF43" s="615"/>
      <c r="LG43" s="615"/>
      <c r="LH43" s="615"/>
      <c r="LI43" s="615"/>
      <c r="LJ43" s="615"/>
      <c r="LK43" s="615"/>
      <c r="LL43" s="615"/>
      <c r="LM43" s="615"/>
      <c r="LN43" s="615"/>
      <c r="LO43" s="615"/>
      <c r="LP43" s="615"/>
      <c r="LQ43" s="615"/>
      <c r="LR43" s="615"/>
      <c r="LS43" s="627">
        <v>38</v>
      </c>
      <c r="LT43" s="635" t="str">
        <f t="shared" si="84"/>
        <v/>
      </c>
      <c r="LU43" s="632" t="str">
        <f t="shared" si="85"/>
        <v/>
      </c>
      <c r="LV43" s="632" t="str">
        <f t="shared" si="86"/>
        <v/>
      </c>
      <c r="LW43" s="632" t="str">
        <f t="shared" si="87"/>
        <v/>
      </c>
      <c r="LX43" s="632" t="str">
        <f t="shared" si="88"/>
        <v/>
      </c>
      <c r="LY43" s="852"/>
      <c r="LZ43" s="637" t="str">
        <f t="shared" si="89"/>
        <v/>
      </c>
      <c r="MA43" s="635" t="str">
        <f t="shared" si="90"/>
        <v/>
      </c>
      <c r="MB43" s="632" t="str">
        <f t="shared" si="91"/>
        <v/>
      </c>
      <c r="MC43" s="632" t="str">
        <f t="shared" si="92"/>
        <v/>
      </c>
      <c r="MD43" s="632" t="str">
        <f t="shared" si="93"/>
        <v/>
      </c>
      <c r="ME43" s="632" t="str">
        <f t="shared" si="94"/>
        <v/>
      </c>
      <c r="MF43" s="852"/>
      <c r="MG43" s="637">
        <v>38</v>
      </c>
      <c r="MH43" s="635" t="str">
        <f t="shared" si="95"/>
        <v/>
      </c>
      <c r="MI43" s="632" t="str">
        <f t="shared" si="96"/>
        <v/>
      </c>
      <c r="MJ43" s="632" t="str">
        <f t="shared" si="97"/>
        <v/>
      </c>
      <c r="MK43" s="632" t="str">
        <f t="shared" si="98"/>
        <v/>
      </c>
      <c r="ML43" s="632" t="str">
        <f t="shared" si="99"/>
        <v/>
      </c>
      <c r="MM43" s="852"/>
      <c r="MN43" s="637">
        <v>38</v>
      </c>
      <c r="MO43" s="635" t="str">
        <f t="shared" si="100"/>
        <v/>
      </c>
      <c r="MP43" s="632" t="str">
        <f t="shared" si="101"/>
        <v/>
      </c>
      <c r="MQ43" s="632" t="str">
        <f t="shared" si="102"/>
        <v/>
      </c>
      <c r="MR43" s="632" t="str">
        <f t="shared" si="103"/>
        <v/>
      </c>
      <c r="MS43" s="632" t="str">
        <f t="shared" si="104"/>
        <v/>
      </c>
      <c r="MT43" s="852"/>
      <c r="MU43" s="637">
        <v>38</v>
      </c>
      <c r="MV43" s="635" t="str">
        <f t="shared" si="105"/>
        <v/>
      </c>
      <c r="MW43" s="632" t="str">
        <f t="shared" si="106"/>
        <v/>
      </c>
      <c r="MX43" s="632" t="str">
        <f t="shared" si="107"/>
        <v/>
      </c>
      <c r="MY43" s="632" t="str">
        <f t="shared" si="108"/>
        <v/>
      </c>
      <c r="MZ43" s="632" t="str">
        <f t="shared" si="109"/>
        <v/>
      </c>
      <c r="NA43" s="852"/>
      <c r="NB43" s="637">
        <v>38</v>
      </c>
      <c r="NC43" s="635" t="str">
        <f t="shared" si="110"/>
        <v/>
      </c>
      <c r="ND43" s="632" t="str">
        <f t="shared" si="111"/>
        <v/>
      </c>
      <c r="NE43" s="632" t="str">
        <f t="shared" si="112"/>
        <v/>
      </c>
      <c r="NF43" s="632" t="str">
        <f t="shared" si="113"/>
        <v/>
      </c>
      <c r="NG43" s="632" t="str">
        <f t="shared" si="114"/>
        <v/>
      </c>
      <c r="NH43" s="852"/>
      <c r="NI43" s="637">
        <v>38</v>
      </c>
      <c r="NJ43" s="635" t="str">
        <f t="shared" si="115"/>
        <v/>
      </c>
      <c r="NK43" s="632" t="str">
        <f t="shared" si="116"/>
        <v/>
      </c>
      <c r="NL43" s="632" t="str">
        <f t="shared" si="117"/>
        <v/>
      </c>
      <c r="NM43" s="632" t="str">
        <f t="shared" si="118"/>
        <v/>
      </c>
      <c r="NN43" s="632" t="str">
        <f t="shared" si="119"/>
        <v/>
      </c>
      <c r="NO43" s="852"/>
      <c r="NP43" s="637">
        <v>38</v>
      </c>
      <c r="NQ43" s="635" t="str">
        <f t="shared" si="120"/>
        <v/>
      </c>
      <c r="NR43" s="632" t="str">
        <f t="shared" si="121"/>
        <v/>
      </c>
      <c r="NS43" s="632" t="str">
        <f t="shared" si="122"/>
        <v/>
      </c>
      <c r="NT43" s="632" t="str">
        <f t="shared" si="123"/>
        <v/>
      </c>
      <c r="NU43" s="632" t="str">
        <f t="shared" si="124"/>
        <v/>
      </c>
      <c r="NV43" s="852"/>
      <c r="NW43" s="637">
        <v>38</v>
      </c>
      <c r="NX43" s="635" t="str">
        <f t="shared" si="125"/>
        <v/>
      </c>
      <c r="NY43" s="632" t="str">
        <f t="shared" si="126"/>
        <v/>
      </c>
      <c r="NZ43" s="632" t="str">
        <f t="shared" si="127"/>
        <v/>
      </c>
      <c r="OA43" s="632" t="str">
        <f t="shared" si="128"/>
        <v/>
      </c>
      <c r="OB43" s="632" t="str">
        <f t="shared" si="129"/>
        <v/>
      </c>
      <c r="OC43" s="852"/>
      <c r="OD43" s="637">
        <v>38</v>
      </c>
      <c r="OE43" s="635" t="str">
        <f t="shared" si="130"/>
        <v/>
      </c>
      <c r="OF43" s="632" t="str">
        <f t="shared" si="131"/>
        <v/>
      </c>
      <c r="OG43" s="632" t="str">
        <f t="shared" si="132"/>
        <v/>
      </c>
      <c r="OH43" s="632" t="str">
        <f t="shared" si="133"/>
        <v/>
      </c>
      <c r="OI43" s="632" t="str">
        <f t="shared" si="134"/>
        <v/>
      </c>
      <c r="OJ43" s="852"/>
      <c r="OK43" s="637">
        <v>38</v>
      </c>
      <c r="OL43" s="635" t="str">
        <f t="shared" si="135"/>
        <v/>
      </c>
      <c r="OM43" s="632" t="str">
        <f t="shared" si="136"/>
        <v/>
      </c>
      <c r="ON43" s="632" t="str">
        <f t="shared" si="137"/>
        <v/>
      </c>
      <c r="OO43" s="632" t="str">
        <f t="shared" si="138"/>
        <v/>
      </c>
      <c r="OP43" s="632" t="str">
        <f t="shared" si="139"/>
        <v/>
      </c>
      <c r="OQ43" s="852"/>
      <c r="OR43" s="637">
        <v>38</v>
      </c>
      <c r="OS43" s="635" t="str">
        <f t="shared" si="140"/>
        <v/>
      </c>
      <c r="OT43" s="632" t="str">
        <f t="shared" si="141"/>
        <v/>
      </c>
      <c r="OU43" s="632" t="str">
        <f t="shared" si="142"/>
        <v/>
      </c>
      <c r="OV43" s="632" t="str">
        <f t="shared" si="143"/>
        <v/>
      </c>
      <c r="OW43" s="632" t="str">
        <f t="shared" si="144"/>
        <v/>
      </c>
      <c r="OX43" s="852"/>
      <c r="OY43" s="641">
        <v>38</v>
      </c>
      <c r="OZ43" s="640" t="str">
        <f t="shared" si="145"/>
        <v/>
      </c>
      <c r="PA43" s="633" t="str">
        <f t="shared" si="146"/>
        <v/>
      </c>
      <c r="PB43" s="633" t="str">
        <f t="shared" si="147"/>
        <v/>
      </c>
      <c r="PC43" s="633" t="str">
        <f t="shared" si="148"/>
        <v/>
      </c>
      <c r="PD43" s="633" t="str">
        <f t="shared" si="149"/>
        <v/>
      </c>
      <c r="PE43" s="852"/>
      <c r="PF43" s="632">
        <v>38</v>
      </c>
      <c r="PG43" s="635" t="str">
        <f t="shared" si="150"/>
        <v/>
      </c>
      <c r="PH43" s="632" t="str">
        <f t="shared" si="151"/>
        <v/>
      </c>
      <c r="PI43" s="632" t="str">
        <f t="shared" si="152"/>
        <v/>
      </c>
      <c r="PJ43" s="632" t="str">
        <f t="shared" si="153"/>
        <v/>
      </c>
      <c r="PK43" s="632" t="str">
        <f t="shared" si="154"/>
        <v/>
      </c>
      <c r="PL43" s="852"/>
    </row>
    <row r="44" spans="1:428">
      <c r="A44" s="850"/>
      <c r="B44" s="850"/>
      <c r="C44" s="615"/>
      <c r="D44" s="612"/>
      <c r="E44" s="612"/>
      <c r="F44" s="612"/>
      <c r="N44" s="612"/>
      <c r="O44" s="612"/>
      <c r="P44" s="612"/>
      <c r="Q44" s="612"/>
      <c r="R44" s="612"/>
      <c r="S44" s="612"/>
      <c r="T44" s="612"/>
      <c r="U44" s="612"/>
      <c r="V44" s="612"/>
      <c r="W44" s="612"/>
      <c r="X44" s="612"/>
      <c r="Y44" s="612"/>
      <c r="Z44" s="612"/>
      <c r="AA44" s="612"/>
      <c r="AB44" s="612"/>
      <c r="AC44" s="612"/>
      <c r="AD44" s="612"/>
      <c r="AE44" s="612"/>
      <c r="AF44" s="612"/>
      <c r="AG44" s="612"/>
      <c r="AH44" s="612"/>
      <c r="AI44" s="612"/>
      <c r="AJ44" s="612"/>
      <c r="AK44" s="612"/>
      <c r="AL44" s="612"/>
      <c r="AM44" s="612"/>
      <c r="AN44" s="612"/>
      <c r="AO44" s="612"/>
      <c r="AP44" s="612"/>
      <c r="AQ44" s="612"/>
      <c r="AR44" s="612"/>
      <c r="AS44" s="612"/>
      <c r="AT44" s="612"/>
      <c r="AU44" s="612"/>
      <c r="AV44" s="612"/>
      <c r="AW44" s="612"/>
      <c r="AX44" s="612"/>
      <c r="AY44" s="612"/>
      <c r="AZ44" s="612"/>
      <c r="BA44" s="612"/>
      <c r="BB44" s="612"/>
      <c r="BC44" s="612"/>
      <c r="BD44" s="612"/>
      <c r="BE44" s="612"/>
      <c r="BF44" s="612"/>
      <c r="BG44" s="612"/>
      <c r="BH44" s="612"/>
      <c r="BI44" s="612"/>
      <c r="BJ44" s="612"/>
      <c r="BK44" s="612"/>
      <c r="BL44" s="612"/>
      <c r="BM44" s="612"/>
      <c r="BN44" s="612"/>
      <c r="BO44" s="612"/>
      <c r="BP44" s="612"/>
      <c r="BQ44" s="612"/>
      <c r="BR44" s="612"/>
      <c r="BS44" s="612"/>
      <c r="BT44" s="612"/>
      <c r="BU44" s="612"/>
      <c r="BV44" s="612"/>
      <c r="BW44" s="612"/>
      <c r="BX44" s="612"/>
      <c r="BY44" s="612"/>
      <c r="BZ44" s="612"/>
      <c r="CA44" s="612"/>
      <c r="CB44" s="612"/>
      <c r="CC44" s="612"/>
      <c r="CD44" s="612"/>
      <c r="CE44" s="612"/>
      <c r="CF44" s="612"/>
      <c r="CG44" s="612"/>
      <c r="CH44" s="612"/>
      <c r="CI44" s="612"/>
      <c r="CJ44" s="612"/>
      <c r="CK44" s="612"/>
      <c r="CL44" s="612"/>
      <c r="CM44" s="612"/>
      <c r="CN44" s="612"/>
      <c r="CO44" s="612"/>
      <c r="CP44" s="612"/>
      <c r="CQ44" s="612"/>
      <c r="CR44" s="612"/>
      <c r="CS44" s="612"/>
      <c r="CT44" s="612"/>
      <c r="CU44" s="612"/>
      <c r="CV44" s="612"/>
      <c r="CW44" s="612"/>
      <c r="CX44" s="612"/>
      <c r="CY44" s="612"/>
      <c r="CZ44" s="612"/>
      <c r="DA44" s="612"/>
      <c r="DB44" s="612"/>
      <c r="DC44" s="612"/>
      <c r="DD44" s="612"/>
      <c r="DE44" s="612"/>
      <c r="DF44" s="612"/>
      <c r="DG44" s="612"/>
      <c r="DH44" s="612"/>
      <c r="DI44" s="612"/>
      <c r="DJ44" s="612"/>
      <c r="DK44" s="612"/>
      <c r="DL44" s="612"/>
      <c r="DM44" s="612"/>
      <c r="DN44" s="612"/>
      <c r="DO44" s="612"/>
      <c r="DP44" s="612"/>
      <c r="DQ44" s="612"/>
      <c r="DR44" s="612"/>
      <c r="DS44" s="612"/>
      <c r="DT44" s="612"/>
      <c r="DU44" s="612"/>
      <c r="DV44" s="612"/>
      <c r="DW44" s="612"/>
      <c r="DX44" s="612"/>
      <c r="DY44" s="612"/>
      <c r="DZ44" s="612"/>
      <c r="EA44" s="612"/>
      <c r="EB44" s="612"/>
      <c r="EC44" s="612"/>
      <c r="ED44" s="612"/>
      <c r="EE44" s="612"/>
      <c r="EF44" s="612"/>
      <c r="EG44" s="612"/>
      <c r="EH44" s="612"/>
      <c r="EI44" s="612"/>
      <c r="EJ44" s="612"/>
      <c r="EK44" s="606">
        <v>39</v>
      </c>
      <c r="EL44" s="657"/>
      <c r="EM44" s="607" t="str">
        <f t="shared" si="76"/>
        <v>FEN VE TEKNOLOJİ</v>
      </c>
      <c r="EN44" s="660">
        <v>1178</v>
      </c>
      <c r="EO44" s="605"/>
      <c r="EP44" s="605"/>
      <c r="EQ44" s="860"/>
      <c r="ER44" s="606">
        <v>39</v>
      </c>
      <c r="ES44" s="657"/>
      <c r="ET44" s="607" t="str">
        <f t="shared" si="77"/>
        <v>6/B</v>
      </c>
      <c r="EU44" s="658">
        <v>1229</v>
      </c>
      <c r="EV44" s="605"/>
      <c r="EW44" s="605"/>
      <c r="EX44" s="860"/>
      <c r="EY44" s="606">
        <v>39</v>
      </c>
      <c r="EZ44" s="657"/>
      <c r="FA44" s="607" t="str">
        <f t="shared" si="78"/>
        <v>6/C</v>
      </c>
      <c r="FB44" s="658">
        <v>1246</v>
      </c>
      <c r="FC44" s="605"/>
      <c r="FD44" s="605"/>
      <c r="FE44" s="860"/>
      <c r="FF44" s="606">
        <v>39</v>
      </c>
      <c r="FG44" s="657"/>
      <c r="FH44" s="607" t="str">
        <f t="shared" si="79"/>
        <v>6/D</v>
      </c>
      <c r="FI44" s="658">
        <v>1345</v>
      </c>
      <c r="FJ44" s="605"/>
      <c r="FK44" s="605"/>
      <c r="FL44" s="860"/>
      <c r="FM44" s="606">
        <v>39</v>
      </c>
      <c r="FN44" s="657"/>
      <c r="FO44" s="607" t="str">
        <f t="shared" si="0"/>
        <v>7/A</v>
      </c>
      <c r="FP44" s="658">
        <v>984</v>
      </c>
      <c r="FQ44" s="605"/>
      <c r="FR44" s="605"/>
      <c r="FS44" s="860"/>
      <c r="FT44" s="606">
        <v>39</v>
      </c>
      <c r="FU44" s="657"/>
      <c r="FV44" s="607" t="str">
        <f t="shared" si="1"/>
        <v>7/B</v>
      </c>
      <c r="FW44" s="658">
        <v>1438</v>
      </c>
      <c r="FX44" s="605"/>
      <c r="FY44" s="605"/>
      <c r="FZ44" s="860"/>
      <c r="GA44" s="606">
        <v>39</v>
      </c>
      <c r="GB44" s="657"/>
      <c r="GC44" s="607" t="str">
        <f t="shared" si="2"/>
        <v>BEDEN EĞİTİMİ</v>
      </c>
      <c r="GD44" s="658">
        <v>979</v>
      </c>
      <c r="GE44" s="605"/>
      <c r="GF44" s="605"/>
      <c r="GG44" s="860"/>
      <c r="GH44" s="606">
        <v>39</v>
      </c>
      <c r="GI44" s="657"/>
      <c r="GJ44" s="607" t="str">
        <f t="shared" si="3"/>
        <v>7/D</v>
      </c>
      <c r="GK44" s="658">
        <v>897</v>
      </c>
      <c r="GL44" s="605"/>
      <c r="GM44" s="605"/>
      <c r="GN44" s="860"/>
      <c r="GO44" s="606">
        <v>39</v>
      </c>
      <c r="GP44" s="657"/>
      <c r="GQ44" s="607" t="str">
        <f t="shared" si="4"/>
        <v>8/A</v>
      </c>
      <c r="GR44" s="658">
        <v>1515</v>
      </c>
      <c r="GS44" s="605"/>
      <c r="GT44" s="605"/>
      <c r="GU44" s="860"/>
      <c r="GV44" s="606">
        <v>39</v>
      </c>
      <c r="GW44" s="657"/>
      <c r="GX44" s="607" t="str">
        <f t="shared" si="80"/>
        <v>8/B</v>
      </c>
      <c r="GY44" s="658">
        <v>772</v>
      </c>
      <c r="GZ44" s="605"/>
      <c r="HA44" s="605"/>
      <c r="HB44" s="860"/>
      <c r="HC44" s="606">
        <v>39</v>
      </c>
      <c r="HD44" s="657"/>
      <c r="HE44" s="607" t="str">
        <f t="shared" si="81"/>
        <v>8/C</v>
      </c>
      <c r="HF44" s="658">
        <v>1612</v>
      </c>
      <c r="HG44" s="605"/>
      <c r="HH44" s="605"/>
      <c r="HI44" s="860"/>
      <c r="HJ44" s="606">
        <v>39</v>
      </c>
      <c r="HK44" s="608" t="s">
        <v>149</v>
      </c>
      <c r="HL44" s="607" t="str">
        <f t="shared" si="82"/>
        <v>8/D</v>
      </c>
      <c r="HM44" s="605" t="s">
        <v>149</v>
      </c>
      <c r="HN44" s="605"/>
      <c r="HO44" s="605"/>
      <c r="HP44" s="860"/>
      <c r="HQ44" s="606">
        <v>39</v>
      </c>
      <c r="HR44" s="608" t="s">
        <v>1010</v>
      </c>
      <c r="HS44" s="605" t="s">
        <v>19</v>
      </c>
      <c r="HT44" s="605">
        <v>403</v>
      </c>
      <c r="HU44" s="605"/>
      <c r="HV44" s="605"/>
      <c r="HW44" s="860"/>
      <c r="HX44" s="606">
        <v>39</v>
      </c>
      <c r="HY44" s="657" t="s">
        <v>890</v>
      </c>
      <c r="HZ44" s="607" t="str">
        <f>'okul-örtmen bilgi'!$B$49</f>
        <v>7/A</v>
      </c>
      <c r="IA44" s="658">
        <v>984</v>
      </c>
      <c r="IB44" s="605"/>
      <c r="IC44" s="605"/>
      <c r="ID44" s="860"/>
      <c r="IE44" s="615"/>
      <c r="IF44" s="615"/>
      <c r="IG44" s="615"/>
      <c r="IH44" s="615"/>
      <c r="II44" s="615"/>
      <c r="IJ44" s="615"/>
      <c r="IK44" s="615"/>
      <c r="IL44" s="615"/>
      <c r="IM44" s="615"/>
      <c r="IN44" s="615"/>
      <c r="IO44" s="615"/>
      <c r="IP44" s="615"/>
      <c r="IQ44" s="615"/>
      <c r="IR44" s="615"/>
      <c r="IS44" s="615"/>
      <c r="IT44" s="615"/>
      <c r="IU44" s="615"/>
      <c r="IV44" s="615"/>
      <c r="IW44" s="615"/>
      <c r="IX44" s="615"/>
      <c r="IY44" s="615"/>
      <c r="IZ44" s="615"/>
      <c r="JA44" s="615"/>
      <c r="JB44" s="615"/>
      <c r="JC44" s="615"/>
      <c r="JD44" s="615"/>
      <c r="JE44" s="615"/>
      <c r="JF44" s="615"/>
      <c r="JG44" s="615"/>
      <c r="JH44" s="615"/>
      <c r="JI44" s="615"/>
      <c r="JJ44" s="615"/>
      <c r="JK44" s="615"/>
      <c r="JL44" s="615"/>
      <c r="JM44" s="615"/>
      <c r="JN44" s="615"/>
      <c r="JO44" s="615"/>
      <c r="JP44" s="615"/>
      <c r="JQ44" s="615"/>
      <c r="JR44" s="615"/>
      <c r="JS44" s="615"/>
      <c r="JT44" s="615"/>
      <c r="JU44" s="615"/>
      <c r="JV44" s="615"/>
      <c r="JW44" s="615"/>
      <c r="JX44" s="615"/>
      <c r="JY44" s="615"/>
      <c r="JZ44" s="624"/>
      <c r="KA44" s="606">
        <v>39</v>
      </c>
      <c r="KB44" s="708" t="s">
        <v>149</v>
      </c>
      <c r="KC44" s="607" t="str">
        <f t="shared" si="83"/>
        <v>7/A</v>
      </c>
      <c r="KD44" s="707" t="s">
        <v>149</v>
      </c>
      <c r="KE44" s="707" t="s">
        <v>149</v>
      </c>
      <c r="KF44" s="707" t="s">
        <v>149</v>
      </c>
      <c r="KG44" s="858"/>
      <c r="KH44" s="606">
        <v>39</v>
      </c>
      <c r="KI44" s="657" t="s">
        <v>149</v>
      </c>
      <c r="KJ44" s="657" t="s">
        <v>149</v>
      </c>
      <c r="KK44" s="657" t="s">
        <v>149</v>
      </c>
      <c r="KL44" s="657" t="s">
        <v>149</v>
      </c>
      <c r="KM44" s="657" t="s">
        <v>149</v>
      </c>
      <c r="KN44" s="858"/>
      <c r="KO44" s="615"/>
      <c r="KP44" s="615"/>
      <c r="KQ44" s="615"/>
      <c r="KR44" s="615"/>
      <c r="KS44" s="615"/>
      <c r="KT44" s="615"/>
      <c r="KU44" s="615"/>
      <c r="KV44" s="615"/>
      <c r="KW44" s="615"/>
      <c r="KX44" s="615"/>
      <c r="KY44" s="615"/>
      <c r="KZ44" s="615"/>
      <c r="LA44" s="615"/>
      <c r="LB44" s="615"/>
      <c r="LC44" s="615"/>
      <c r="LD44" s="615"/>
      <c r="LE44" s="615"/>
      <c r="LF44" s="615"/>
      <c r="LG44" s="615"/>
      <c r="LH44" s="615"/>
      <c r="LI44" s="615"/>
      <c r="LJ44" s="615"/>
      <c r="LK44" s="615"/>
      <c r="LL44" s="615"/>
      <c r="LM44" s="615"/>
      <c r="LN44" s="615"/>
      <c r="LO44" s="615"/>
      <c r="LP44" s="615"/>
      <c r="LQ44" s="615"/>
      <c r="LR44" s="615"/>
      <c r="LS44" s="627">
        <v>39</v>
      </c>
      <c r="LT44" s="635" t="str">
        <f t="shared" si="84"/>
        <v/>
      </c>
      <c r="LU44" s="632" t="str">
        <f t="shared" si="85"/>
        <v/>
      </c>
      <c r="LV44" s="632" t="str">
        <f t="shared" si="86"/>
        <v/>
      </c>
      <c r="LW44" s="632" t="str">
        <f t="shared" si="87"/>
        <v/>
      </c>
      <c r="LX44" s="632" t="str">
        <f t="shared" si="88"/>
        <v/>
      </c>
      <c r="LY44" s="852"/>
      <c r="LZ44" s="637" t="str">
        <f t="shared" si="89"/>
        <v/>
      </c>
      <c r="MA44" s="635" t="str">
        <f t="shared" si="90"/>
        <v/>
      </c>
      <c r="MB44" s="632" t="str">
        <f t="shared" si="91"/>
        <v/>
      </c>
      <c r="MC44" s="632" t="str">
        <f t="shared" si="92"/>
        <v/>
      </c>
      <c r="MD44" s="632" t="str">
        <f t="shared" si="93"/>
        <v/>
      </c>
      <c r="ME44" s="632" t="str">
        <f t="shared" si="94"/>
        <v/>
      </c>
      <c r="MF44" s="852"/>
      <c r="MG44" s="637">
        <v>39</v>
      </c>
      <c r="MH44" s="635" t="str">
        <f t="shared" si="95"/>
        <v/>
      </c>
      <c r="MI44" s="632" t="str">
        <f t="shared" si="96"/>
        <v/>
      </c>
      <c r="MJ44" s="632" t="str">
        <f t="shared" si="97"/>
        <v/>
      </c>
      <c r="MK44" s="632" t="str">
        <f t="shared" si="98"/>
        <v/>
      </c>
      <c r="ML44" s="632" t="str">
        <f t="shared" si="99"/>
        <v/>
      </c>
      <c r="MM44" s="852"/>
      <c r="MN44" s="637">
        <v>39</v>
      </c>
      <c r="MO44" s="635" t="str">
        <f t="shared" si="100"/>
        <v/>
      </c>
      <c r="MP44" s="632" t="str">
        <f t="shared" si="101"/>
        <v/>
      </c>
      <c r="MQ44" s="632" t="str">
        <f t="shared" si="102"/>
        <v/>
      </c>
      <c r="MR44" s="632" t="str">
        <f t="shared" si="103"/>
        <v/>
      </c>
      <c r="MS44" s="632" t="str">
        <f t="shared" si="104"/>
        <v/>
      </c>
      <c r="MT44" s="852"/>
      <c r="MU44" s="637">
        <v>39</v>
      </c>
      <c r="MV44" s="635" t="str">
        <f t="shared" si="105"/>
        <v/>
      </c>
      <c r="MW44" s="632" t="str">
        <f t="shared" si="106"/>
        <v/>
      </c>
      <c r="MX44" s="632" t="str">
        <f t="shared" si="107"/>
        <v/>
      </c>
      <c r="MY44" s="632" t="str">
        <f t="shared" si="108"/>
        <v/>
      </c>
      <c r="MZ44" s="632" t="str">
        <f t="shared" si="109"/>
        <v/>
      </c>
      <c r="NA44" s="852"/>
      <c r="NB44" s="637">
        <v>39</v>
      </c>
      <c r="NC44" s="635" t="str">
        <f t="shared" si="110"/>
        <v/>
      </c>
      <c r="ND44" s="632" t="str">
        <f t="shared" si="111"/>
        <v/>
      </c>
      <c r="NE44" s="632" t="str">
        <f t="shared" si="112"/>
        <v/>
      </c>
      <c r="NF44" s="632" t="str">
        <f t="shared" si="113"/>
        <v/>
      </c>
      <c r="NG44" s="632" t="str">
        <f t="shared" si="114"/>
        <v/>
      </c>
      <c r="NH44" s="852"/>
      <c r="NI44" s="637">
        <v>39</v>
      </c>
      <c r="NJ44" s="635" t="str">
        <f t="shared" si="115"/>
        <v/>
      </c>
      <c r="NK44" s="632" t="str">
        <f t="shared" si="116"/>
        <v/>
      </c>
      <c r="NL44" s="632" t="str">
        <f t="shared" si="117"/>
        <v/>
      </c>
      <c r="NM44" s="632" t="str">
        <f t="shared" si="118"/>
        <v/>
      </c>
      <c r="NN44" s="632" t="str">
        <f t="shared" si="119"/>
        <v/>
      </c>
      <c r="NO44" s="852"/>
      <c r="NP44" s="637">
        <v>39</v>
      </c>
      <c r="NQ44" s="635" t="str">
        <f t="shared" si="120"/>
        <v/>
      </c>
      <c r="NR44" s="632" t="str">
        <f t="shared" si="121"/>
        <v/>
      </c>
      <c r="NS44" s="632" t="str">
        <f t="shared" si="122"/>
        <v/>
      </c>
      <c r="NT44" s="632" t="str">
        <f t="shared" si="123"/>
        <v/>
      </c>
      <c r="NU44" s="632" t="str">
        <f t="shared" si="124"/>
        <v/>
      </c>
      <c r="NV44" s="852"/>
      <c r="NW44" s="637">
        <v>39</v>
      </c>
      <c r="NX44" s="635" t="str">
        <f t="shared" si="125"/>
        <v/>
      </c>
      <c r="NY44" s="632" t="str">
        <f t="shared" si="126"/>
        <v/>
      </c>
      <c r="NZ44" s="632" t="str">
        <f t="shared" si="127"/>
        <v/>
      </c>
      <c r="OA44" s="632" t="str">
        <f t="shared" si="128"/>
        <v/>
      </c>
      <c r="OB44" s="632" t="str">
        <f t="shared" si="129"/>
        <v/>
      </c>
      <c r="OC44" s="852"/>
      <c r="OD44" s="637">
        <v>39</v>
      </c>
      <c r="OE44" s="635" t="str">
        <f t="shared" si="130"/>
        <v/>
      </c>
      <c r="OF44" s="632" t="str">
        <f t="shared" si="131"/>
        <v/>
      </c>
      <c r="OG44" s="632" t="str">
        <f t="shared" si="132"/>
        <v/>
      </c>
      <c r="OH44" s="632" t="str">
        <f t="shared" si="133"/>
        <v/>
      </c>
      <c r="OI44" s="632" t="str">
        <f t="shared" si="134"/>
        <v/>
      </c>
      <c r="OJ44" s="852"/>
      <c r="OK44" s="637">
        <v>39</v>
      </c>
      <c r="OL44" s="635" t="str">
        <f t="shared" si="135"/>
        <v/>
      </c>
      <c r="OM44" s="632" t="str">
        <f t="shared" si="136"/>
        <v/>
      </c>
      <c r="ON44" s="632" t="str">
        <f t="shared" si="137"/>
        <v/>
      </c>
      <c r="OO44" s="632" t="str">
        <f t="shared" si="138"/>
        <v/>
      </c>
      <c r="OP44" s="632" t="str">
        <f t="shared" si="139"/>
        <v/>
      </c>
      <c r="OQ44" s="852"/>
      <c r="OR44" s="637">
        <v>39</v>
      </c>
      <c r="OS44" s="635" t="str">
        <f t="shared" si="140"/>
        <v/>
      </c>
      <c r="OT44" s="632" t="str">
        <f t="shared" si="141"/>
        <v/>
      </c>
      <c r="OU44" s="632" t="str">
        <f t="shared" si="142"/>
        <v/>
      </c>
      <c r="OV44" s="632" t="str">
        <f t="shared" si="143"/>
        <v/>
      </c>
      <c r="OW44" s="632" t="str">
        <f t="shared" si="144"/>
        <v/>
      </c>
      <c r="OX44" s="852"/>
      <c r="OY44" s="641">
        <v>39</v>
      </c>
      <c r="OZ44" s="640" t="str">
        <f t="shared" si="145"/>
        <v/>
      </c>
      <c r="PA44" s="633" t="str">
        <f t="shared" si="146"/>
        <v/>
      </c>
      <c r="PB44" s="633" t="str">
        <f t="shared" si="147"/>
        <v/>
      </c>
      <c r="PC44" s="633" t="str">
        <f t="shared" si="148"/>
        <v/>
      </c>
      <c r="PD44" s="633" t="str">
        <f t="shared" si="149"/>
        <v/>
      </c>
      <c r="PE44" s="852"/>
      <c r="PF44" s="632">
        <v>39</v>
      </c>
      <c r="PG44" s="635" t="str">
        <f t="shared" si="150"/>
        <v/>
      </c>
      <c r="PH44" s="632" t="str">
        <f t="shared" si="151"/>
        <v/>
      </c>
      <c r="PI44" s="632" t="str">
        <f t="shared" si="152"/>
        <v/>
      </c>
      <c r="PJ44" s="632" t="str">
        <f t="shared" si="153"/>
        <v/>
      </c>
      <c r="PK44" s="632" t="str">
        <f t="shared" si="154"/>
        <v/>
      </c>
      <c r="PL44" s="852"/>
    </row>
    <row r="45" spans="1:428">
      <c r="A45" s="850"/>
      <c r="B45" s="850"/>
      <c r="C45" s="615"/>
      <c r="D45" s="612"/>
      <c r="E45" s="612"/>
      <c r="F45" s="612"/>
      <c r="N45" s="612"/>
      <c r="O45" s="612"/>
      <c r="P45" s="612"/>
      <c r="Q45" s="612"/>
      <c r="R45" s="612"/>
      <c r="S45" s="612"/>
      <c r="T45" s="612"/>
      <c r="U45" s="612"/>
      <c r="V45" s="612"/>
      <c r="W45" s="612"/>
      <c r="X45" s="612"/>
      <c r="Y45" s="612"/>
      <c r="Z45" s="612"/>
      <c r="AA45" s="612"/>
      <c r="AB45" s="612"/>
      <c r="AC45" s="612"/>
      <c r="AD45" s="612"/>
      <c r="AE45" s="612"/>
      <c r="AF45" s="612"/>
      <c r="AG45" s="612"/>
      <c r="AH45" s="612"/>
      <c r="AI45" s="612"/>
      <c r="AJ45" s="612"/>
      <c r="AK45" s="612"/>
      <c r="AL45" s="612"/>
      <c r="AM45" s="612"/>
      <c r="AN45" s="612"/>
      <c r="AO45" s="612"/>
      <c r="AP45" s="612"/>
      <c r="AQ45" s="612"/>
      <c r="AR45" s="612"/>
      <c r="AS45" s="612"/>
      <c r="AT45" s="612"/>
      <c r="AU45" s="612"/>
      <c r="AV45" s="612"/>
      <c r="AW45" s="612"/>
      <c r="AX45" s="612"/>
      <c r="AY45" s="612"/>
      <c r="AZ45" s="612"/>
      <c r="BA45" s="612"/>
      <c r="BB45" s="612"/>
      <c r="BC45" s="612"/>
      <c r="BD45" s="612"/>
      <c r="BE45" s="612"/>
      <c r="BF45" s="612"/>
      <c r="BG45" s="612"/>
      <c r="BH45" s="612"/>
      <c r="BI45" s="612"/>
      <c r="BJ45" s="612"/>
      <c r="BK45" s="612"/>
      <c r="BL45" s="612"/>
      <c r="BM45" s="612"/>
      <c r="BN45" s="612"/>
      <c r="BO45" s="612"/>
      <c r="BP45" s="612"/>
      <c r="BQ45" s="612"/>
      <c r="BR45" s="612"/>
      <c r="BS45" s="612"/>
      <c r="BT45" s="612"/>
      <c r="BU45" s="612"/>
      <c r="BV45" s="612"/>
      <c r="BW45" s="612"/>
      <c r="BX45" s="612"/>
      <c r="BY45" s="612"/>
      <c r="BZ45" s="612"/>
      <c r="CA45" s="612"/>
      <c r="CB45" s="612"/>
      <c r="CC45" s="612"/>
      <c r="CD45" s="612"/>
      <c r="CE45" s="612"/>
      <c r="CF45" s="612"/>
      <c r="CG45" s="612"/>
      <c r="CH45" s="612"/>
      <c r="CI45" s="612"/>
      <c r="CJ45" s="612"/>
      <c r="CK45" s="612"/>
      <c r="CL45" s="612"/>
      <c r="CM45" s="612"/>
      <c r="CN45" s="612"/>
      <c r="CO45" s="612"/>
      <c r="CP45" s="612"/>
      <c r="CQ45" s="612"/>
      <c r="CR45" s="612"/>
      <c r="CS45" s="612"/>
      <c r="CT45" s="612"/>
      <c r="CU45" s="612"/>
      <c r="CV45" s="612"/>
      <c r="CW45" s="612"/>
      <c r="CX45" s="612"/>
      <c r="CY45" s="612"/>
      <c r="CZ45" s="612"/>
      <c r="DA45" s="612"/>
      <c r="DB45" s="612"/>
      <c r="DC45" s="612"/>
      <c r="DD45" s="612"/>
      <c r="DE45" s="612"/>
      <c r="DF45" s="612"/>
      <c r="DG45" s="612"/>
      <c r="DH45" s="612"/>
      <c r="DI45" s="612"/>
      <c r="DJ45" s="612"/>
      <c r="DK45" s="612"/>
      <c r="DL45" s="612"/>
      <c r="DM45" s="612"/>
      <c r="DN45" s="612"/>
      <c r="DO45" s="612"/>
      <c r="DP45" s="612"/>
      <c r="DQ45" s="612"/>
      <c r="DR45" s="612"/>
      <c r="DS45" s="612"/>
      <c r="DT45" s="612"/>
      <c r="DU45" s="612"/>
      <c r="DV45" s="612"/>
      <c r="DW45" s="612"/>
      <c r="DX45" s="612"/>
      <c r="DY45" s="612"/>
      <c r="DZ45" s="612"/>
      <c r="EA45" s="612"/>
      <c r="EB45" s="612"/>
      <c r="EC45" s="612"/>
      <c r="ED45" s="612"/>
      <c r="EE45" s="612"/>
      <c r="EF45" s="612"/>
      <c r="EG45" s="612"/>
      <c r="EH45" s="612"/>
      <c r="EI45" s="612"/>
      <c r="EJ45" s="612"/>
      <c r="EK45" s="606">
        <v>40</v>
      </c>
      <c r="EL45" s="657"/>
      <c r="EM45" s="607" t="str">
        <f t="shared" si="76"/>
        <v>FEN VE TEKNOLOJİ</v>
      </c>
      <c r="EN45" s="660">
        <v>1248</v>
      </c>
      <c r="EO45" s="605"/>
      <c r="EP45" s="605"/>
      <c r="EQ45" s="860"/>
      <c r="ER45" s="606">
        <v>40</v>
      </c>
      <c r="ES45" s="657"/>
      <c r="ET45" s="607" t="str">
        <f t="shared" si="77"/>
        <v>6/B</v>
      </c>
      <c r="EU45" s="658">
        <v>1240</v>
      </c>
      <c r="EV45" s="605"/>
      <c r="EW45" s="605"/>
      <c r="EX45" s="860"/>
      <c r="EY45" s="606">
        <v>40</v>
      </c>
      <c r="EZ45" s="657"/>
      <c r="FA45" s="607" t="str">
        <f t="shared" si="78"/>
        <v>6/C</v>
      </c>
      <c r="FB45" s="658">
        <v>1254</v>
      </c>
      <c r="FC45" s="605"/>
      <c r="FD45" s="605"/>
      <c r="FE45" s="860"/>
      <c r="FF45" s="606">
        <v>40</v>
      </c>
      <c r="FG45" s="657"/>
      <c r="FH45" s="607" t="str">
        <f t="shared" si="79"/>
        <v>6/D</v>
      </c>
      <c r="FI45" s="658">
        <v>1353</v>
      </c>
      <c r="FJ45" s="605"/>
      <c r="FK45" s="605"/>
      <c r="FL45" s="860"/>
      <c r="FM45" s="606">
        <v>40</v>
      </c>
      <c r="FN45" s="657"/>
      <c r="FO45" s="607" t="str">
        <f t="shared" si="0"/>
        <v>7/A</v>
      </c>
      <c r="FP45" s="658">
        <v>1003</v>
      </c>
      <c r="FQ45" s="605"/>
      <c r="FR45" s="605"/>
      <c r="FS45" s="860"/>
      <c r="FT45" s="606">
        <v>40</v>
      </c>
      <c r="FU45" s="657"/>
      <c r="FV45" s="607" t="str">
        <f t="shared" si="1"/>
        <v>7/B</v>
      </c>
      <c r="FW45" s="658">
        <v>1441</v>
      </c>
      <c r="FX45" s="605"/>
      <c r="FY45" s="605"/>
      <c r="FZ45" s="860"/>
      <c r="GA45" s="606">
        <v>40</v>
      </c>
      <c r="GB45" s="657"/>
      <c r="GC45" s="607" t="str">
        <f t="shared" si="2"/>
        <v>BEDEN EĞİTİMİ</v>
      </c>
      <c r="GD45" s="658">
        <v>1000</v>
      </c>
      <c r="GE45" s="605"/>
      <c r="GF45" s="605"/>
      <c r="GG45" s="860"/>
      <c r="GH45" s="606">
        <v>40</v>
      </c>
      <c r="GI45" s="657"/>
      <c r="GJ45" s="607" t="str">
        <f t="shared" si="3"/>
        <v>7/D</v>
      </c>
      <c r="GK45" s="658">
        <v>898</v>
      </c>
      <c r="GL45" s="605"/>
      <c r="GM45" s="605"/>
      <c r="GN45" s="860"/>
      <c r="GO45" s="606">
        <v>40</v>
      </c>
      <c r="GP45" s="657"/>
      <c r="GQ45" s="607" t="str">
        <f t="shared" si="4"/>
        <v>8/A</v>
      </c>
      <c r="GR45" s="658">
        <v>1518</v>
      </c>
      <c r="GS45" s="605"/>
      <c r="GT45" s="605"/>
      <c r="GU45" s="860"/>
      <c r="GV45" s="606">
        <v>40</v>
      </c>
      <c r="GW45" s="657"/>
      <c r="GX45" s="607" t="str">
        <f t="shared" si="80"/>
        <v>8/B</v>
      </c>
      <c r="GY45" s="658">
        <v>1196</v>
      </c>
      <c r="GZ45" s="605"/>
      <c r="HA45" s="605"/>
      <c r="HB45" s="860"/>
      <c r="HC45" s="606">
        <v>40</v>
      </c>
      <c r="HD45" s="657"/>
      <c r="HE45" s="607" t="str">
        <f t="shared" si="81"/>
        <v>8/C</v>
      </c>
      <c r="HF45" s="658">
        <v>1614</v>
      </c>
      <c r="HG45" s="605"/>
      <c r="HH45" s="605"/>
      <c r="HI45" s="860"/>
      <c r="HJ45" s="606">
        <v>40</v>
      </c>
      <c r="HK45" s="608" t="s">
        <v>149</v>
      </c>
      <c r="HL45" s="607" t="str">
        <f t="shared" si="82"/>
        <v>8/D</v>
      </c>
      <c r="HM45" s="605" t="s">
        <v>149</v>
      </c>
      <c r="HN45" s="605"/>
      <c r="HO45" s="605"/>
      <c r="HP45" s="860"/>
      <c r="HQ45" s="606">
        <v>40</v>
      </c>
      <c r="HR45" s="608" t="s">
        <v>706</v>
      </c>
      <c r="HS45" s="605" t="s">
        <v>19</v>
      </c>
      <c r="HT45" s="605">
        <v>754</v>
      </c>
      <c r="HU45" s="605"/>
      <c r="HV45" s="605"/>
      <c r="HW45" s="860"/>
      <c r="HX45" s="606">
        <v>40</v>
      </c>
      <c r="HY45" s="657" t="s">
        <v>891</v>
      </c>
      <c r="HZ45" s="607" t="str">
        <f>'okul-örtmen bilgi'!$B$49</f>
        <v>7/A</v>
      </c>
      <c r="IA45" s="658">
        <v>1003</v>
      </c>
      <c r="IB45" s="605"/>
      <c r="IC45" s="605"/>
      <c r="ID45" s="860"/>
      <c r="IE45" s="615"/>
      <c r="IF45" s="615"/>
      <c r="IG45" s="615"/>
      <c r="IH45" s="615"/>
      <c r="II45" s="615"/>
      <c r="IJ45" s="615"/>
      <c r="IK45" s="615"/>
      <c r="IL45" s="615"/>
      <c r="IM45" s="615"/>
      <c r="IN45" s="615"/>
      <c r="IO45" s="615"/>
      <c r="IP45" s="615"/>
      <c r="IQ45" s="615"/>
      <c r="IR45" s="615"/>
      <c r="IS45" s="615"/>
      <c r="IT45" s="615"/>
      <c r="IU45" s="615"/>
      <c r="IV45" s="615"/>
      <c r="IW45" s="615"/>
      <c r="IX45" s="615"/>
      <c r="IY45" s="615"/>
      <c r="IZ45" s="615"/>
      <c r="JA45" s="615"/>
      <c r="JB45" s="615"/>
      <c r="JC45" s="615"/>
      <c r="JD45" s="615"/>
      <c r="JE45" s="615"/>
      <c r="JF45" s="615"/>
      <c r="JG45" s="615"/>
      <c r="JH45" s="615"/>
      <c r="JI45" s="615"/>
      <c r="JJ45" s="615"/>
      <c r="JK45" s="615"/>
      <c r="JL45" s="615"/>
      <c r="JM45" s="615"/>
      <c r="JN45" s="615"/>
      <c r="JO45" s="615"/>
      <c r="JP45" s="615"/>
      <c r="JQ45" s="615"/>
      <c r="JR45" s="615"/>
      <c r="JS45" s="615"/>
      <c r="JT45" s="615"/>
      <c r="JU45" s="615"/>
      <c r="JV45" s="615"/>
      <c r="JW45" s="615"/>
      <c r="JX45" s="615"/>
      <c r="JY45" s="615"/>
      <c r="JZ45" s="624"/>
      <c r="KA45" s="606">
        <v>40</v>
      </c>
      <c r="KB45" s="708" t="s">
        <v>149</v>
      </c>
      <c r="KC45" s="607" t="str">
        <f t="shared" si="83"/>
        <v>7/A</v>
      </c>
      <c r="KD45" s="707" t="s">
        <v>149</v>
      </c>
      <c r="KE45" s="707" t="s">
        <v>149</v>
      </c>
      <c r="KF45" s="707" t="s">
        <v>149</v>
      </c>
      <c r="KG45" s="858"/>
      <c r="KH45" s="606">
        <v>40</v>
      </c>
      <c r="KI45" s="657" t="s">
        <v>149</v>
      </c>
      <c r="KJ45" s="657" t="s">
        <v>149</v>
      </c>
      <c r="KK45" s="657" t="s">
        <v>149</v>
      </c>
      <c r="KL45" s="657" t="s">
        <v>149</v>
      </c>
      <c r="KM45" s="657" t="s">
        <v>149</v>
      </c>
      <c r="KN45" s="858"/>
      <c r="KO45" s="615"/>
      <c r="KP45" s="615"/>
      <c r="KQ45" s="615"/>
      <c r="KR45" s="615"/>
      <c r="KS45" s="615"/>
      <c r="KT45" s="615"/>
      <c r="KU45" s="615"/>
      <c r="KV45" s="615"/>
      <c r="KW45" s="615"/>
      <c r="KX45" s="615"/>
      <c r="KY45" s="615"/>
      <c r="KZ45" s="615"/>
      <c r="LA45" s="615"/>
      <c r="LB45" s="615"/>
      <c r="LC45" s="615"/>
      <c r="LD45" s="615"/>
      <c r="LE45" s="615"/>
      <c r="LF45" s="615"/>
      <c r="LG45" s="615"/>
      <c r="LH45" s="615"/>
      <c r="LI45" s="615"/>
      <c r="LJ45" s="615"/>
      <c r="LK45" s="615"/>
      <c r="LL45" s="615"/>
      <c r="LM45" s="615"/>
      <c r="LN45" s="615"/>
      <c r="LO45" s="615"/>
      <c r="LP45" s="615"/>
      <c r="LQ45" s="615"/>
      <c r="LR45" s="615"/>
      <c r="LS45" s="627">
        <v>40</v>
      </c>
      <c r="LT45" s="635" t="str">
        <f t="shared" si="84"/>
        <v/>
      </c>
      <c r="LU45" s="632" t="str">
        <f t="shared" si="85"/>
        <v/>
      </c>
      <c r="LV45" s="632" t="str">
        <f t="shared" si="86"/>
        <v/>
      </c>
      <c r="LW45" s="632" t="str">
        <f t="shared" si="87"/>
        <v/>
      </c>
      <c r="LX45" s="632" t="str">
        <f t="shared" si="88"/>
        <v/>
      </c>
      <c r="LY45" s="852"/>
      <c r="LZ45" s="637" t="str">
        <f t="shared" si="89"/>
        <v/>
      </c>
      <c r="MA45" s="635" t="str">
        <f t="shared" si="90"/>
        <v/>
      </c>
      <c r="MB45" s="632" t="str">
        <f t="shared" si="91"/>
        <v/>
      </c>
      <c r="MC45" s="632" t="str">
        <f t="shared" si="92"/>
        <v/>
      </c>
      <c r="MD45" s="632" t="str">
        <f t="shared" si="93"/>
        <v/>
      </c>
      <c r="ME45" s="632" t="str">
        <f t="shared" si="94"/>
        <v/>
      </c>
      <c r="MF45" s="852"/>
      <c r="MG45" s="637">
        <v>40</v>
      </c>
      <c r="MH45" s="635" t="str">
        <f t="shared" si="95"/>
        <v/>
      </c>
      <c r="MI45" s="632" t="str">
        <f t="shared" si="96"/>
        <v/>
      </c>
      <c r="MJ45" s="632" t="str">
        <f t="shared" si="97"/>
        <v/>
      </c>
      <c r="MK45" s="632" t="str">
        <f t="shared" si="98"/>
        <v/>
      </c>
      <c r="ML45" s="632" t="str">
        <f t="shared" si="99"/>
        <v/>
      </c>
      <c r="MM45" s="852"/>
      <c r="MN45" s="637">
        <v>40</v>
      </c>
      <c r="MO45" s="635" t="str">
        <f t="shared" si="100"/>
        <v/>
      </c>
      <c r="MP45" s="632" t="str">
        <f t="shared" si="101"/>
        <v/>
      </c>
      <c r="MQ45" s="632" t="str">
        <f t="shared" si="102"/>
        <v/>
      </c>
      <c r="MR45" s="632" t="str">
        <f t="shared" si="103"/>
        <v/>
      </c>
      <c r="MS45" s="632" t="str">
        <f t="shared" si="104"/>
        <v/>
      </c>
      <c r="MT45" s="852"/>
      <c r="MU45" s="637">
        <v>40</v>
      </c>
      <c r="MV45" s="635" t="str">
        <f t="shared" si="105"/>
        <v/>
      </c>
      <c r="MW45" s="632" t="str">
        <f t="shared" si="106"/>
        <v/>
      </c>
      <c r="MX45" s="632" t="str">
        <f t="shared" si="107"/>
        <v/>
      </c>
      <c r="MY45" s="632" t="str">
        <f t="shared" si="108"/>
        <v/>
      </c>
      <c r="MZ45" s="632" t="str">
        <f t="shared" si="109"/>
        <v/>
      </c>
      <c r="NA45" s="852"/>
      <c r="NB45" s="637">
        <v>40</v>
      </c>
      <c r="NC45" s="635" t="str">
        <f t="shared" si="110"/>
        <v/>
      </c>
      <c r="ND45" s="632" t="str">
        <f t="shared" si="111"/>
        <v/>
      </c>
      <c r="NE45" s="632" t="str">
        <f t="shared" si="112"/>
        <v/>
      </c>
      <c r="NF45" s="632" t="str">
        <f t="shared" si="113"/>
        <v/>
      </c>
      <c r="NG45" s="632" t="str">
        <f t="shared" si="114"/>
        <v/>
      </c>
      <c r="NH45" s="852"/>
      <c r="NI45" s="637">
        <v>40</v>
      </c>
      <c r="NJ45" s="635" t="str">
        <f t="shared" si="115"/>
        <v/>
      </c>
      <c r="NK45" s="632" t="str">
        <f t="shared" si="116"/>
        <v/>
      </c>
      <c r="NL45" s="632" t="str">
        <f t="shared" si="117"/>
        <v/>
      </c>
      <c r="NM45" s="632" t="str">
        <f t="shared" si="118"/>
        <v/>
      </c>
      <c r="NN45" s="632" t="str">
        <f t="shared" si="119"/>
        <v/>
      </c>
      <c r="NO45" s="852"/>
      <c r="NP45" s="637">
        <v>40</v>
      </c>
      <c r="NQ45" s="635" t="str">
        <f t="shared" si="120"/>
        <v/>
      </c>
      <c r="NR45" s="632" t="str">
        <f t="shared" si="121"/>
        <v/>
      </c>
      <c r="NS45" s="632" t="str">
        <f t="shared" si="122"/>
        <v/>
      </c>
      <c r="NT45" s="632" t="str">
        <f t="shared" si="123"/>
        <v/>
      </c>
      <c r="NU45" s="632" t="str">
        <f t="shared" si="124"/>
        <v/>
      </c>
      <c r="NV45" s="852"/>
      <c r="NW45" s="637">
        <v>40</v>
      </c>
      <c r="NX45" s="635" t="str">
        <f t="shared" si="125"/>
        <v/>
      </c>
      <c r="NY45" s="632" t="str">
        <f t="shared" si="126"/>
        <v/>
      </c>
      <c r="NZ45" s="632" t="str">
        <f t="shared" si="127"/>
        <v/>
      </c>
      <c r="OA45" s="632" t="str">
        <f t="shared" si="128"/>
        <v/>
      </c>
      <c r="OB45" s="632" t="str">
        <f t="shared" si="129"/>
        <v/>
      </c>
      <c r="OC45" s="852"/>
      <c r="OD45" s="637">
        <v>40</v>
      </c>
      <c r="OE45" s="635" t="str">
        <f t="shared" si="130"/>
        <v/>
      </c>
      <c r="OF45" s="632" t="str">
        <f t="shared" si="131"/>
        <v/>
      </c>
      <c r="OG45" s="632" t="str">
        <f t="shared" si="132"/>
        <v/>
      </c>
      <c r="OH45" s="632" t="str">
        <f t="shared" si="133"/>
        <v/>
      </c>
      <c r="OI45" s="632" t="str">
        <f t="shared" si="134"/>
        <v/>
      </c>
      <c r="OJ45" s="852"/>
      <c r="OK45" s="637">
        <v>40</v>
      </c>
      <c r="OL45" s="635" t="str">
        <f t="shared" si="135"/>
        <v/>
      </c>
      <c r="OM45" s="632" t="str">
        <f t="shared" si="136"/>
        <v/>
      </c>
      <c r="ON45" s="632" t="str">
        <f t="shared" si="137"/>
        <v/>
      </c>
      <c r="OO45" s="632" t="str">
        <f t="shared" si="138"/>
        <v/>
      </c>
      <c r="OP45" s="632" t="str">
        <f t="shared" si="139"/>
        <v/>
      </c>
      <c r="OQ45" s="852"/>
      <c r="OR45" s="637">
        <v>40</v>
      </c>
      <c r="OS45" s="635" t="str">
        <f t="shared" si="140"/>
        <v/>
      </c>
      <c r="OT45" s="632" t="str">
        <f t="shared" si="141"/>
        <v/>
      </c>
      <c r="OU45" s="632" t="str">
        <f t="shared" si="142"/>
        <v/>
      </c>
      <c r="OV45" s="632" t="str">
        <f t="shared" si="143"/>
        <v/>
      </c>
      <c r="OW45" s="632" t="str">
        <f t="shared" si="144"/>
        <v/>
      </c>
      <c r="OX45" s="852"/>
      <c r="OY45" s="641">
        <v>40</v>
      </c>
      <c r="OZ45" s="640" t="str">
        <f t="shared" si="145"/>
        <v/>
      </c>
      <c r="PA45" s="633" t="str">
        <f t="shared" si="146"/>
        <v/>
      </c>
      <c r="PB45" s="633" t="str">
        <f t="shared" si="147"/>
        <v/>
      </c>
      <c r="PC45" s="633" t="str">
        <f t="shared" si="148"/>
        <v/>
      </c>
      <c r="PD45" s="633" t="str">
        <f t="shared" si="149"/>
        <v/>
      </c>
      <c r="PE45" s="852"/>
      <c r="PF45" s="632">
        <v>40</v>
      </c>
      <c r="PG45" s="635" t="str">
        <f t="shared" si="150"/>
        <v/>
      </c>
      <c r="PH45" s="632" t="str">
        <f t="shared" si="151"/>
        <v/>
      </c>
      <c r="PI45" s="632" t="str">
        <f t="shared" si="152"/>
        <v/>
      </c>
      <c r="PJ45" s="632" t="str">
        <f t="shared" si="153"/>
        <v/>
      </c>
      <c r="PK45" s="632" t="str">
        <f t="shared" si="154"/>
        <v/>
      </c>
      <c r="PL45" s="852"/>
    </row>
    <row r="46" spans="1:428">
      <c r="A46" s="850"/>
      <c r="B46" s="850"/>
      <c r="C46" s="615"/>
      <c r="D46" s="612"/>
      <c r="E46" s="612"/>
      <c r="F46" s="612"/>
      <c r="N46" s="612"/>
      <c r="O46" s="612"/>
      <c r="P46" s="612"/>
      <c r="Q46" s="612"/>
      <c r="R46" s="612"/>
      <c r="S46" s="612"/>
      <c r="T46" s="612"/>
      <c r="U46" s="612"/>
      <c r="V46" s="612"/>
      <c r="W46" s="612"/>
      <c r="X46" s="612"/>
      <c r="Y46" s="612"/>
      <c r="Z46" s="612"/>
      <c r="AA46" s="612"/>
      <c r="AB46" s="612"/>
      <c r="AC46" s="612"/>
      <c r="AD46" s="612"/>
      <c r="AE46" s="612"/>
      <c r="AF46" s="612"/>
      <c r="AG46" s="612"/>
      <c r="AH46" s="612"/>
      <c r="AI46" s="612"/>
      <c r="AJ46" s="612"/>
      <c r="AK46" s="612"/>
      <c r="AL46" s="612"/>
      <c r="AM46" s="612"/>
      <c r="AN46" s="612"/>
      <c r="AO46" s="612"/>
      <c r="AP46" s="612"/>
      <c r="AQ46" s="612"/>
      <c r="AR46" s="612"/>
      <c r="AS46" s="612"/>
      <c r="AT46" s="612"/>
      <c r="AU46" s="612"/>
      <c r="AV46" s="612"/>
      <c r="AW46" s="612"/>
      <c r="AX46" s="612"/>
      <c r="AY46" s="612"/>
      <c r="AZ46" s="612"/>
      <c r="BA46" s="612"/>
      <c r="BB46" s="612"/>
      <c r="BC46" s="612"/>
      <c r="BD46" s="612"/>
      <c r="BE46" s="612"/>
      <c r="BF46" s="612"/>
      <c r="BG46" s="612"/>
      <c r="BH46" s="612"/>
      <c r="BI46" s="612"/>
      <c r="BJ46" s="612"/>
      <c r="BK46" s="612"/>
      <c r="BL46" s="612"/>
      <c r="BM46" s="612"/>
      <c r="BN46" s="612"/>
      <c r="BO46" s="612"/>
      <c r="BP46" s="612"/>
      <c r="BQ46" s="612"/>
      <c r="BR46" s="612"/>
      <c r="BS46" s="612"/>
      <c r="BT46" s="612"/>
      <c r="BU46" s="612"/>
      <c r="BV46" s="612"/>
      <c r="BW46" s="612"/>
      <c r="BX46" s="612"/>
      <c r="BY46" s="612"/>
      <c r="BZ46" s="612"/>
      <c r="CA46" s="612"/>
      <c r="CB46" s="612"/>
      <c r="CC46" s="612"/>
      <c r="CD46" s="612"/>
      <c r="CE46" s="612"/>
      <c r="CF46" s="612"/>
      <c r="CG46" s="612"/>
      <c r="CH46" s="612"/>
      <c r="CI46" s="612"/>
      <c r="CJ46" s="612"/>
      <c r="CK46" s="612"/>
      <c r="CL46" s="612"/>
      <c r="CM46" s="612"/>
      <c r="CN46" s="612"/>
      <c r="CO46" s="612"/>
      <c r="CP46" s="612"/>
      <c r="CQ46" s="612"/>
      <c r="CR46" s="612"/>
      <c r="CS46" s="612"/>
      <c r="CT46" s="612"/>
      <c r="CU46" s="612"/>
      <c r="CV46" s="612"/>
      <c r="CW46" s="612"/>
      <c r="CX46" s="612"/>
      <c r="CY46" s="612"/>
      <c r="CZ46" s="612"/>
      <c r="DA46" s="612"/>
      <c r="DB46" s="612"/>
      <c r="DC46" s="612"/>
      <c r="DD46" s="612"/>
      <c r="DE46" s="612"/>
      <c r="DF46" s="612"/>
      <c r="DG46" s="612"/>
      <c r="DH46" s="612"/>
      <c r="DI46" s="612"/>
      <c r="DJ46" s="612"/>
      <c r="DK46" s="612"/>
      <c r="DL46" s="612"/>
      <c r="DM46" s="612"/>
      <c r="DN46" s="612"/>
      <c r="DO46" s="612"/>
      <c r="DP46" s="612"/>
      <c r="DQ46" s="612"/>
      <c r="DR46" s="612"/>
      <c r="DS46" s="612"/>
      <c r="DT46" s="612"/>
      <c r="DU46" s="612"/>
      <c r="DV46" s="612"/>
      <c r="DW46" s="612"/>
      <c r="DX46" s="612"/>
      <c r="DY46" s="612"/>
      <c r="DZ46" s="612"/>
      <c r="EA46" s="612"/>
      <c r="EB46" s="612"/>
      <c r="EC46" s="612"/>
      <c r="ED46" s="612"/>
      <c r="EE46" s="612"/>
      <c r="EF46" s="612"/>
      <c r="EG46" s="612"/>
      <c r="EH46" s="612"/>
      <c r="EI46" s="612"/>
      <c r="EJ46" s="612"/>
      <c r="EK46" s="606">
        <v>41</v>
      </c>
      <c r="EL46" s="657"/>
      <c r="EM46" s="607" t="str">
        <f t="shared" si="76"/>
        <v>FEN VE TEKNOLOJİ</v>
      </c>
      <c r="EN46" s="660">
        <v>1250</v>
      </c>
      <c r="EO46" s="605"/>
      <c r="EP46" s="605"/>
      <c r="EQ46" s="860"/>
      <c r="ER46" s="606">
        <v>41</v>
      </c>
      <c r="ES46" s="657"/>
      <c r="ET46" s="607" t="str">
        <f t="shared" si="77"/>
        <v>6/B</v>
      </c>
      <c r="EU46" s="658">
        <v>1249</v>
      </c>
      <c r="EV46" s="605"/>
      <c r="EW46" s="605"/>
      <c r="EX46" s="860"/>
      <c r="EY46" s="606">
        <v>41</v>
      </c>
      <c r="EZ46" s="657"/>
      <c r="FA46" s="607" t="str">
        <f t="shared" si="78"/>
        <v>6/C</v>
      </c>
      <c r="FB46" s="658">
        <v>1276</v>
      </c>
      <c r="FC46" s="605"/>
      <c r="FD46" s="605"/>
      <c r="FE46" s="860"/>
      <c r="FF46" s="606">
        <v>41</v>
      </c>
      <c r="FG46" s="657"/>
      <c r="FH46" s="607" t="str">
        <f t="shared" si="79"/>
        <v>6/D</v>
      </c>
      <c r="FI46" s="658">
        <v>1357</v>
      </c>
      <c r="FJ46" s="605"/>
      <c r="FK46" s="605"/>
      <c r="FL46" s="860"/>
      <c r="FM46" s="606">
        <v>41</v>
      </c>
      <c r="FN46" s="657"/>
      <c r="FO46" s="607" t="str">
        <f t="shared" si="0"/>
        <v>7/A</v>
      </c>
      <c r="FP46" s="658">
        <v>1261</v>
      </c>
      <c r="FQ46" s="605"/>
      <c r="FR46" s="605"/>
      <c r="FS46" s="860"/>
      <c r="FT46" s="606">
        <v>41</v>
      </c>
      <c r="FU46" s="657"/>
      <c r="FV46" s="607" t="str">
        <f t="shared" si="1"/>
        <v>7/B</v>
      </c>
      <c r="FW46" s="658">
        <v>1445</v>
      </c>
      <c r="FX46" s="605"/>
      <c r="FY46" s="605"/>
      <c r="FZ46" s="860"/>
      <c r="GA46" s="606">
        <v>41</v>
      </c>
      <c r="GB46" s="657"/>
      <c r="GC46" s="607" t="str">
        <f t="shared" si="2"/>
        <v>BEDEN EĞİTİMİ</v>
      </c>
      <c r="GD46" s="658">
        <v>1001</v>
      </c>
      <c r="GE46" s="605"/>
      <c r="GF46" s="605"/>
      <c r="GG46" s="860"/>
      <c r="GH46" s="606">
        <v>41</v>
      </c>
      <c r="GI46" s="657"/>
      <c r="GJ46" s="607" t="str">
        <f t="shared" si="3"/>
        <v>7/D</v>
      </c>
      <c r="GK46" s="658">
        <v>905</v>
      </c>
      <c r="GL46" s="605"/>
      <c r="GM46" s="605"/>
      <c r="GN46" s="860"/>
      <c r="GO46" s="606">
        <v>41</v>
      </c>
      <c r="GP46" s="657"/>
      <c r="GQ46" s="607" t="str">
        <f t="shared" si="4"/>
        <v>8/A</v>
      </c>
      <c r="GR46" s="658">
        <v>1527</v>
      </c>
      <c r="GS46" s="605"/>
      <c r="GT46" s="605"/>
      <c r="GU46" s="860"/>
      <c r="GV46" s="606">
        <v>41</v>
      </c>
      <c r="GW46" s="657"/>
      <c r="GX46" s="607" t="str">
        <f t="shared" si="80"/>
        <v>8/B</v>
      </c>
      <c r="GY46" s="658">
        <v>1262</v>
      </c>
      <c r="GZ46" s="605"/>
      <c r="HA46" s="605"/>
      <c r="HB46" s="860"/>
      <c r="HC46" s="606">
        <v>41</v>
      </c>
      <c r="HD46" s="657"/>
      <c r="HE46" s="607" t="str">
        <f t="shared" si="81"/>
        <v>8/C</v>
      </c>
      <c r="HF46" s="658">
        <v>1616</v>
      </c>
      <c r="HG46" s="605"/>
      <c r="HH46" s="605"/>
      <c r="HI46" s="860"/>
      <c r="HJ46" s="606">
        <v>41</v>
      </c>
      <c r="HK46" s="608" t="s">
        <v>149</v>
      </c>
      <c r="HL46" s="607" t="str">
        <f t="shared" si="82"/>
        <v>8/D</v>
      </c>
      <c r="HM46" s="605" t="s">
        <v>149</v>
      </c>
      <c r="HN46" s="605"/>
      <c r="HO46" s="605"/>
      <c r="HP46" s="860"/>
      <c r="HQ46" s="606">
        <v>41</v>
      </c>
      <c r="HR46" s="608" t="s">
        <v>707</v>
      </c>
      <c r="HS46" s="605" t="s">
        <v>19</v>
      </c>
      <c r="HT46" s="605">
        <v>1268</v>
      </c>
      <c r="HU46" s="605"/>
      <c r="HV46" s="605"/>
      <c r="HW46" s="860"/>
      <c r="HX46" s="606">
        <v>41</v>
      </c>
      <c r="HY46" s="657" t="s">
        <v>892</v>
      </c>
      <c r="HZ46" s="607" t="str">
        <f>'okul-örtmen bilgi'!$B$49</f>
        <v>7/A</v>
      </c>
      <c r="IA46" s="658">
        <v>1261</v>
      </c>
      <c r="IB46" s="605"/>
      <c r="IC46" s="605"/>
      <c r="ID46" s="860"/>
      <c r="IE46" s="615"/>
      <c r="IF46" s="615"/>
      <c r="IG46" s="615"/>
      <c r="IH46" s="615"/>
      <c r="II46" s="615"/>
      <c r="IJ46" s="615"/>
      <c r="IK46" s="615"/>
      <c r="IL46" s="615"/>
      <c r="IM46" s="615"/>
      <c r="IN46" s="615"/>
      <c r="IO46" s="615"/>
      <c r="IP46" s="615"/>
      <c r="IQ46" s="615"/>
      <c r="IR46" s="615"/>
      <c r="IS46" s="615"/>
      <c r="IT46" s="615"/>
      <c r="IU46" s="615"/>
      <c r="IV46" s="615"/>
      <c r="IW46" s="615"/>
      <c r="IX46" s="615"/>
      <c r="IY46" s="615"/>
      <c r="IZ46" s="615"/>
      <c r="JA46" s="615"/>
      <c r="JB46" s="615"/>
      <c r="JC46" s="615"/>
      <c r="JD46" s="615"/>
      <c r="JE46" s="615"/>
      <c r="JF46" s="615"/>
      <c r="JG46" s="615"/>
      <c r="JH46" s="615"/>
      <c r="JI46" s="615"/>
      <c r="JJ46" s="615"/>
      <c r="JK46" s="615"/>
      <c r="JL46" s="615"/>
      <c r="JM46" s="615"/>
      <c r="JN46" s="615"/>
      <c r="JO46" s="615"/>
      <c r="JP46" s="615"/>
      <c r="JQ46" s="615"/>
      <c r="JR46" s="615"/>
      <c r="JS46" s="615"/>
      <c r="JT46" s="615"/>
      <c r="JU46" s="615"/>
      <c r="JV46" s="615"/>
      <c r="JW46" s="615"/>
      <c r="JX46" s="615"/>
      <c r="JY46" s="615"/>
      <c r="JZ46" s="624"/>
      <c r="KA46" s="606">
        <v>41</v>
      </c>
      <c r="KB46" s="708" t="s">
        <v>149</v>
      </c>
      <c r="KC46" s="607" t="str">
        <f t="shared" si="83"/>
        <v>7/A</v>
      </c>
      <c r="KD46" s="707" t="s">
        <v>149</v>
      </c>
      <c r="KE46" s="707" t="s">
        <v>149</v>
      </c>
      <c r="KF46" s="707" t="s">
        <v>149</v>
      </c>
      <c r="KG46" s="858"/>
      <c r="KH46" s="606">
        <v>41</v>
      </c>
      <c r="KI46" s="657" t="s">
        <v>149</v>
      </c>
      <c r="KJ46" s="657" t="s">
        <v>149</v>
      </c>
      <c r="KK46" s="657" t="s">
        <v>149</v>
      </c>
      <c r="KL46" s="657" t="s">
        <v>149</v>
      </c>
      <c r="KM46" s="657" t="s">
        <v>149</v>
      </c>
      <c r="KN46" s="858"/>
      <c r="KO46" s="615"/>
      <c r="KP46" s="615"/>
      <c r="KQ46" s="615"/>
      <c r="KR46" s="615"/>
      <c r="KS46" s="615"/>
      <c r="KT46" s="615"/>
      <c r="KU46" s="615"/>
      <c r="KV46" s="615"/>
      <c r="KW46" s="615"/>
      <c r="KX46" s="615"/>
      <c r="KY46" s="615"/>
      <c r="KZ46" s="615"/>
      <c r="LA46" s="615"/>
      <c r="LB46" s="615"/>
      <c r="LC46" s="615"/>
      <c r="LD46" s="615"/>
      <c r="LE46" s="615"/>
      <c r="LF46" s="615"/>
      <c r="LG46" s="615"/>
      <c r="LH46" s="615"/>
      <c r="LI46" s="615"/>
      <c r="LJ46" s="615"/>
      <c r="LK46" s="615"/>
      <c r="LL46" s="615"/>
      <c r="LM46" s="615"/>
      <c r="LN46" s="615"/>
      <c r="LO46" s="615"/>
      <c r="LP46" s="615"/>
      <c r="LQ46" s="615"/>
      <c r="LR46" s="615"/>
      <c r="LS46" s="627">
        <v>41</v>
      </c>
      <c r="LT46" s="635" t="str">
        <f t="shared" si="84"/>
        <v/>
      </c>
      <c r="LU46" s="632" t="str">
        <f t="shared" si="85"/>
        <v/>
      </c>
      <c r="LV46" s="632" t="str">
        <f t="shared" si="86"/>
        <v/>
      </c>
      <c r="LW46" s="632" t="str">
        <f t="shared" si="87"/>
        <v/>
      </c>
      <c r="LX46" s="632" t="str">
        <f t="shared" si="88"/>
        <v/>
      </c>
      <c r="LY46" s="852"/>
      <c r="LZ46" s="637" t="str">
        <f t="shared" si="89"/>
        <v/>
      </c>
      <c r="MA46" s="635" t="str">
        <f t="shared" si="90"/>
        <v/>
      </c>
      <c r="MB46" s="632" t="str">
        <f t="shared" si="91"/>
        <v/>
      </c>
      <c r="MC46" s="632" t="str">
        <f t="shared" si="92"/>
        <v/>
      </c>
      <c r="MD46" s="632" t="str">
        <f t="shared" si="93"/>
        <v/>
      </c>
      <c r="ME46" s="632" t="str">
        <f t="shared" si="94"/>
        <v/>
      </c>
      <c r="MF46" s="852"/>
      <c r="MG46" s="637">
        <v>41</v>
      </c>
      <c r="MH46" s="635" t="str">
        <f t="shared" si="95"/>
        <v/>
      </c>
      <c r="MI46" s="632" t="str">
        <f t="shared" si="96"/>
        <v/>
      </c>
      <c r="MJ46" s="632" t="str">
        <f t="shared" si="97"/>
        <v/>
      </c>
      <c r="MK46" s="632" t="str">
        <f t="shared" si="98"/>
        <v/>
      </c>
      <c r="ML46" s="632" t="str">
        <f t="shared" si="99"/>
        <v/>
      </c>
      <c r="MM46" s="852"/>
      <c r="MN46" s="637">
        <v>41</v>
      </c>
      <c r="MO46" s="635" t="str">
        <f t="shared" si="100"/>
        <v/>
      </c>
      <c r="MP46" s="632" t="str">
        <f t="shared" si="101"/>
        <v/>
      </c>
      <c r="MQ46" s="632" t="str">
        <f t="shared" si="102"/>
        <v/>
      </c>
      <c r="MR46" s="632" t="str">
        <f t="shared" si="103"/>
        <v/>
      </c>
      <c r="MS46" s="632" t="str">
        <f t="shared" si="104"/>
        <v/>
      </c>
      <c r="MT46" s="852"/>
      <c r="MU46" s="637">
        <v>41</v>
      </c>
      <c r="MV46" s="635" t="str">
        <f t="shared" si="105"/>
        <v/>
      </c>
      <c r="MW46" s="632" t="str">
        <f t="shared" si="106"/>
        <v/>
      </c>
      <c r="MX46" s="632" t="str">
        <f t="shared" si="107"/>
        <v/>
      </c>
      <c r="MY46" s="632" t="str">
        <f t="shared" si="108"/>
        <v/>
      </c>
      <c r="MZ46" s="632" t="str">
        <f t="shared" si="109"/>
        <v/>
      </c>
      <c r="NA46" s="852"/>
      <c r="NB46" s="637">
        <v>41</v>
      </c>
      <c r="NC46" s="635" t="str">
        <f t="shared" si="110"/>
        <v/>
      </c>
      <c r="ND46" s="632" t="str">
        <f t="shared" si="111"/>
        <v/>
      </c>
      <c r="NE46" s="632" t="str">
        <f t="shared" si="112"/>
        <v/>
      </c>
      <c r="NF46" s="632" t="str">
        <f t="shared" si="113"/>
        <v/>
      </c>
      <c r="NG46" s="632" t="str">
        <f t="shared" si="114"/>
        <v/>
      </c>
      <c r="NH46" s="852"/>
      <c r="NI46" s="637">
        <v>41</v>
      </c>
      <c r="NJ46" s="635" t="str">
        <f t="shared" si="115"/>
        <v/>
      </c>
      <c r="NK46" s="632" t="str">
        <f t="shared" si="116"/>
        <v/>
      </c>
      <c r="NL46" s="632" t="str">
        <f t="shared" si="117"/>
        <v/>
      </c>
      <c r="NM46" s="632" t="str">
        <f t="shared" si="118"/>
        <v/>
      </c>
      <c r="NN46" s="632" t="str">
        <f t="shared" si="119"/>
        <v/>
      </c>
      <c r="NO46" s="852"/>
      <c r="NP46" s="637">
        <v>41</v>
      </c>
      <c r="NQ46" s="635" t="str">
        <f t="shared" si="120"/>
        <v/>
      </c>
      <c r="NR46" s="632" t="str">
        <f t="shared" si="121"/>
        <v/>
      </c>
      <c r="NS46" s="632" t="str">
        <f t="shared" si="122"/>
        <v/>
      </c>
      <c r="NT46" s="632" t="str">
        <f t="shared" si="123"/>
        <v/>
      </c>
      <c r="NU46" s="632" t="str">
        <f t="shared" si="124"/>
        <v/>
      </c>
      <c r="NV46" s="852"/>
      <c r="NW46" s="637">
        <v>41</v>
      </c>
      <c r="NX46" s="635" t="str">
        <f t="shared" si="125"/>
        <v/>
      </c>
      <c r="NY46" s="632" t="str">
        <f t="shared" si="126"/>
        <v/>
      </c>
      <c r="NZ46" s="632" t="str">
        <f t="shared" si="127"/>
        <v/>
      </c>
      <c r="OA46" s="632" t="str">
        <f t="shared" si="128"/>
        <v/>
      </c>
      <c r="OB46" s="632" t="str">
        <f t="shared" si="129"/>
        <v/>
      </c>
      <c r="OC46" s="852"/>
      <c r="OD46" s="637">
        <v>41</v>
      </c>
      <c r="OE46" s="635" t="str">
        <f t="shared" si="130"/>
        <v/>
      </c>
      <c r="OF46" s="632" t="str">
        <f t="shared" si="131"/>
        <v/>
      </c>
      <c r="OG46" s="632" t="str">
        <f t="shared" si="132"/>
        <v/>
      </c>
      <c r="OH46" s="632" t="str">
        <f t="shared" si="133"/>
        <v/>
      </c>
      <c r="OI46" s="632" t="str">
        <f t="shared" si="134"/>
        <v/>
      </c>
      <c r="OJ46" s="852"/>
      <c r="OK46" s="637">
        <v>41</v>
      </c>
      <c r="OL46" s="635" t="str">
        <f t="shared" si="135"/>
        <v/>
      </c>
      <c r="OM46" s="632" t="str">
        <f t="shared" si="136"/>
        <v/>
      </c>
      <c r="ON46" s="632" t="str">
        <f t="shared" si="137"/>
        <v/>
      </c>
      <c r="OO46" s="632" t="str">
        <f t="shared" si="138"/>
        <v/>
      </c>
      <c r="OP46" s="632" t="str">
        <f t="shared" si="139"/>
        <v/>
      </c>
      <c r="OQ46" s="852"/>
      <c r="OR46" s="637">
        <v>41</v>
      </c>
      <c r="OS46" s="635" t="str">
        <f t="shared" si="140"/>
        <v/>
      </c>
      <c r="OT46" s="632" t="str">
        <f t="shared" si="141"/>
        <v/>
      </c>
      <c r="OU46" s="632" t="str">
        <f t="shared" si="142"/>
        <v/>
      </c>
      <c r="OV46" s="632" t="str">
        <f t="shared" si="143"/>
        <v/>
      </c>
      <c r="OW46" s="632" t="str">
        <f t="shared" si="144"/>
        <v/>
      </c>
      <c r="OX46" s="852"/>
      <c r="OY46" s="641">
        <v>41</v>
      </c>
      <c r="OZ46" s="640" t="str">
        <f t="shared" si="145"/>
        <v/>
      </c>
      <c r="PA46" s="633" t="str">
        <f t="shared" si="146"/>
        <v/>
      </c>
      <c r="PB46" s="633" t="str">
        <f t="shared" si="147"/>
        <v/>
      </c>
      <c r="PC46" s="633" t="str">
        <f t="shared" si="148"/>
        <v/>
      </c>
      <c r="PD46" s="633" t="str">
        <f t="shared" si="149"/>
        <v/>
      </c>
      <c r="PE46" s="852"/>
      <c r="PF46" s="632">
        <v>41</v>
      </c>
      <c r="PG46" s="635" t="str">
        <f t="shared" si="150"/>
        <v/>
      </c>
      <c r="PH46" s="632" t="str">
        <f t="shared" si="151"/>
        <v/>
      </c>
      <c r="PI46" s="632" t="str">
        <f t="shared" si="152"/>
        <v/>
      </c>
      <c r="PJ46" s="632" t="str">
        <f t="shared" si="153"/>
        <v/>
      </c>
      <c r="PK46" s="632" t="str">
        <f t="shared" si="154"/>
        <v/>
      </c>
      <c r="PL46" s="852"/>
    </row>
    <row r="47" spans="1:428">
      <c r="A47" s="850"/>
      <c r="B47" s="850"/>
      <c r="C47" s="615"/>
      <c r="D47" s="612"/>
      <c r="E47" s="612"/>
      <c r="F47" s="612"/>
      <c r="N47" s="612"/>
      <c r="O47" s="612"/>
      <c r="P47" s="612"/>
      <c r="Q47" s="612"/>
      <c r="R47" s="612"/>
      <c r="S47" s="612"/>
      <c r="T47" s="612"/>
      <c r="U47" s="612"/>
      <c r="V47" s="612"/>
      <c r="W47" s="612"/>
      <c r="X47" s="612"/>
      <c r="Y47" s="612"/>
      <c r="Z47" s="612"/>
      <c r="AA47" s="612"/>
      <c r="AB47" s="612"/>
      <c r="AC47" s="612"/>
      <c r="AD47" s="612"/>
      <c r="AE47" s="612"/>
      <c r="AF47" s="612"/>
      <c r="AG47" s="612"/>
      <c r="AH47" s="612"/>
      <c r="AI47" s="612"/>
      <c r="AJ47" s="612"/>
      <c r="AK47" s="612"/>
      <c r="AL47" s="612"/>
      <c r="AM47" s="612"/>
      <c r="AN47" s="612"/>
      <c r="AO47" s="612"/>
      <c r="AP47" s="612"/>
      <c r="AQ47" s="612"/>
      <c r="AR47" s="612"/>
      <c r="AS47" s="612"/>
      <c r="AT47" s="612"/>
      <c r="AU47" s="612"/>
      <c r="AV47" s="612"/>
      <c r="AW47" s="612"/>
      <c r="AX47" s="612"/>
      <c r="AY47" s="612"/>
      <c r="AZ47" s="612"/>
      <c r="BA47" s="612"/>
      <c r="BB47" s="612"/>
      <c r="BC47" s="612"/>
      <c r="BD47" s="612"/>
      <c r="BE47" s="612"/>
      <c r="BF47" s="612"/>
      <c r="BG47" s="612"/>
      <c r="BH47" s="612"/>
      <c r="BI47" s="612"/>
      <c r="BJ47" s="612"/>
      <c r="BK47" s="612"/>
      <c r="BL47" s="612"/>
      <c r="BM47" s="612"/>
      <c r="BN47" s="612"/>
      <c r="BO47" s="612"/>
      <c r="BP47" s="612"/>
      <c r="BQ47" s="612"/>
      <c r="BR47" s="612"/>
      <c r="BS47" s="612"/>
      <c r="BT47" s="612"/>
      <c r="BU47" s="612"/>
      <c r="BV47" s="612"/>
      <c r="BW47" s="612"/>
      <c r="BX47" s="612"/>
      <c r="BY47" s="612"/>
      <c r="BZ47" s="612"/>
      <c r="CA47" s="612"/>
      <c r="CB47" s="612"/>
      <c r="CC47" s="612"/>
      <c r="CD47" s="612"/>
      <c r="CE47" s="612"/>
      <c r="CF47" s="612"/>
      <c r="CG47" s="612"/>
      <c r="CH47" s="612"/>
      <c r="CI47" s="612"/>
      <c r="CJ47" s="612"/>
      <c r="CK47" s="612"/>
      <c r="CL47" s="612"/>
      <c r="CM47" s="612"/>
      <c r="CN47" s="612"/>
      <c r="CO47" s="612"/>
      <c r="CP47" s="612"/>
      <c r="CQ47" s="612"/>
      <c r="CR47" s="612"/>
      <c r="CS47" s="612"/>
      <c r="CT47" s="612"/>
      <c r="CU47" s="612"/>
      <c r="CV47" s="612"/>
      <c r="CW47" s="612"/>
      <c r="CX47" s="612"/>
      <c r="CY47" s="612"/>
      <c r="CZ47" s="612"/>
      <c r="DA47" s="612"/>
      <c r="DB47" s="612"/>
      <c r="DC47" s="612"/>
      <c r="DD47" s="612"/>
      <c r="DE47" s="612"/>
      <c r="DF47" s="612"/>
      <c r="DG47" s="612"/>
      <c r="DH47" s="612"/>
      <c r="DI47" s="612"/>
      <c r="DJ47" s="612"/>
      <c r="DK47" s="612"/>
      <c r="DL47" s="612"/>
      <c r="DM47" s="612"/>
      <c r="DN47" s="612"/>
      <c r="DO47" s="612"/>
      <c r="DP47" s="612"/>
      <c r="DQ47" s="612"/>
      <c r="DR47" s="612"/>
      <c r="DS47" s="612"/>
      <c r="DT47" s="612"/>
      <c r="DU47" s="612"/>
      <c r="DV47" s="612"/>
      <c r="DW47" s="612"/>
      <c r="DX47" s="612"/>
      <c r="DY47" s="612"/>
      <c r="DZ47" s="612"/>
      <c r="EA47" s="612"/>
      <c r="EB47" s="612"/>
      <c r="EC47" s="612"/>
      <c r="ED47" s="612"/>
      <c r="EE47" s="612"/>
      <c r="EF47" s="612"/>
      <c r="EG47" s="612"/>
      <c r="EH47" s="612"/>
      <c r="EI47" s="612"/>
      <c r="EJ47" s="612"/>
      <c r="EK47" s="606">
        <v>42</v>
      </c>
      <c r="EL47" s="657"/>
      <c r="EM47" s="607" t="str">
        <f t="shared" si="76"/>
        <v>FEN VE TEKNOLOJİ</v>
      </c>
      <c r="EN47" s="660">
        <v>1537</v>
      </c>
      <c r="EO47" s="605"/>
      <c r="EP47" s="605"/>
      <c r="EQ47" s="860"/>
      <c r="ER47" s="606">
        <v>42</v>
      </c>
      <c r="ES47" s="657"/>
      <c r="ET47" s="607" t="str">
        <f t="shared" si="77"/>
        <v>6/B</v>
      </c>
      <c r="EU47" s="658">
        <v>1350</v>
      </c>
      <c r="EV47" s="605"/>
      <c r="EW47" s="605"/>
      <c r="EX47" s="860"/>
      <c r="EY47" s="606">
        <v>42</v>
      </c>
      <c r="EZ47" s="657"/>
      <c r="FA47" s="607" t="str">
        <f t="shared" si="78"/>
        <v>6/C</v>
      </c>
      <c r="FB47" s="658">
        <v>1347</v>
      </c>
      <c r="FC47" s="605"/>
      <c r="FD47" s="605"/>
      <c r="FE47" s="860"/>
      <c r="FF47" s="606">
        <v>42</v>
      </c>
      <c r="FG47" s="608"/>
      <c r="FH47" s="607" t="str">
        <f t="shared" si="79"/>
        <v>6/D</v>
      </c>
      <c r="FI47" s="605" t="s">
        <v>149</v>
      </c>
      <c r="FJ47" s="605" t="s">
        <v>149</v>
      </c>
      <c r="FK47" s="605" t="s">
        <v>149</v>
      </c>
      <c r="FL47" s="860"/>
      <c r="FM47" s="606">
        <v>42</v>
      </c>
      <c r="FN47" s="657"/>
      <c r="FO47" s="607" t="str">
        <f t="shared" si="0"/>
        <v>7/A</v>
      </c>
      <c r="FP47" s="658">
        <v>1281</v>
      </c>
      <c r="FQ47" s="605"/>
      <c r="FR47" s="605"/>
      <c r="FS47" s="860"/>
      <c r="FT47" s="606">
        <v>42</v>
      </c>
      <c r="FU47" s="657"/>
      <c r="FV47" s="607" t="str">
        <f t="shared" si="1"/>
        <v>7/B</v>
      </c>
      <c r="FW47" s="658">
        <v>1447</v>
      </c>
      <c r="FX47" s="605"/>
      <c r="FY47" s="605"/>
      <c r="FZ47" s="860"/>
      <c r="GA47" s="606">
        <v>42</v>
      </c>
      <c r="GB47" s="657"/>
      <c r="GC47" s="607" t="str">
        <f t="shared" si="2"/>
        <v>BEDEN EĞİTİMİ</v>
      </c>
      <c r="GD47" s="658">
        <v>1004</v>
      </c>
      <c r="GE47" s="605"/>
      <c r="GF47" s="605"/>
      <c r="GG47" s="860"/>
      <c r="GH47" s="606">
        <v>42</v>
      </c>
      <c r="GI47" s="657"/>
      <c r="GJ47" s="607" t="str">
        <f t="shared" si="3"/>
        <v>7/D</v>
      </c>
      <c r="GK47" s="658">
        <v>969</v>
      </c>
      <c r="GL47" s="605"/>
      <c r="GM47" s="605"/>
      <c r="GN47" s="860"/>
      <c r="GO47" s="606">
        <v>42</v>
      </c>
      <c r="GP47" s="657"/>
      <c r="GQ47" s="607" t="str">
        <f t="shared" si="4"/>
        <v>8/A</v>
      </c>
      <c r="GR47" s="658">
        <v>1539</v>
      </c>
      <c r="GS47" s="605"/>
      <c r="GT47" s="605"/>
      <c r="GU47" s="860"/>
      <c r="GV47" s="606">
        <v>42</v>
      </c>
      <c r="GW47" s="657"/>
      <c r="GX47" s="607" t="str">
        <f t="shared" si="80"/>
        <v>8/B</v>
      </c>
      <c r="GY47" s="658">
        <v>1273</v>
      </c>
      <c r="GZ47" s="605"/>
      <c r="HA47" s="605"/>
      <c r="HB47" s="860"/>
      <c r="HC47" s="606">
        <v>42</v>
      </c>
      <c r="HD47" s="657"/>
      <c r="HE47" s="607" t="str">
        <f t="shared" si="81"/>
        <v>8/C</v>
      </c>
      <c r="HF47" s="658">
        <v>1618</v>
      </c>
      <c r="HG47" s="605"/>
      <c r="HH47" s="605"/>
      <c r="HI47" s="860"/>
      <c r="HJ47" s="606">
        <v>42</v>
      </c>
      <c r="HK47" s="608" t="s">
        <v>149</v>
      </c>
      <c r="HL47" s="607" t="str">
        <f t="shared" si="82"/>
        <v>8/D</v>
      </c>
      <c r="HM47" s="605" t="s">
        <v>149</v>
      </c>
      <c r="HN47" s="605"/>
      <c r="HO47" s="605"/>
      <c r="HP47" s="860"/>
      <c r="HQ47" s="606">
        <v>42</v>
      </c>
      <c r="HR47" s="608" t="s">
        <v>708</v>
      </c>
      <c r="HS47" s="605" t="s">
        <v>20</v>
      </c>
      <c r="HT47" s="605">
        <v>77</v>
      </c>
      <c r="HU47" s="605"/>
      <c r="HV47" s="605"/>
      <c r="HW47" s="860"/>
      <c r="HX47" s="606">
        <v>42</v>
      </c>
      <c r="HY47" s="657" t="s">
        <v>893</v>
      </c>
      <c r="HZ47" s="607" t="str">
        <f>'okul-örtmen bilgi'!$B$49</f>
        <v>7/A</v>
      </c>
      <c r="IA47" s="658">
        <v>1281</v>
      </c>
      <c r="IB47" s="605"/>
      <c r="IC47" s="605"/>
      <c r="ID47" s="860"/>
      <c r="IE47" s="615"/>
      <c r="IF47" s="615"/>
      <c r="IG47" s="615"/>
      <c r="IH47" s="615"/>
      <c r="II47" s="615"/>
      <c r="IJ47" s="615"/>
      <c r="IK47" s="615"/>
      <c r="IL47" s="615"/>
      <c r="IM47" s="615"/>
      <c r="IN47" s="615"/>
      <c r="IO47" s="615"/>
      <c r="IP47" s="615"/>
      <c r="IQ47" s="615"/>
      <c r="IR47" s="615"/>
      <c r="IS47" s="615"/>
      <c r="IT47" s="615"/>
      <c r="IU47" s="615"/>
      <c r="IV47" s="615"/>
      <c r="IW47" s="615"/>
      <c r="IX47" s="615"/>
      <c r="IY47" s="615"/>
      <c r="IZ47" s="615"/>
      <c r="JA47" s="615"/>
      <c r="JB47" s="615"/>
      <c r="JC47" s="615"/>
      <c r="JD47" s="615"/>
      <c r="JE47" s="615"/>
      <c r="JF47" s="615"/>
      <c r="JG47" s="615"/>
      <c r="JH47" s="615"/>
      <c r="JI47" s="615"/>
      <c r="JJ47" s="615"/>
      <c r="JK47" s="615"/>
      <c r="JL47" s="615"/>
      <c r="JM47" s="615"/>
      <c r="JN47" s="615"/>
      <c r="JO47" s="615"/>
      <c r="JP47" s="615"/>
      <c r="JQ47" s="615"/>
      <c r="JR47" s="615"/>
      <c r="JS47" s="615"/>
      <c r="JT47" s="615"/>
      <c r="JU47" s="615"/>
      <c r="JV47" s="615"/>
      <c r="JW47" s="615"/>
      <c r="JX47" s="615"/>
      <c r="JY47" s="615"/>
      <c r="JZ47" s="624"/>
      <c r="KA47" s="606">
        <v>42</v>
      </c>
      <c r="KB47" s="708" t="s">
        <v>149</v>
      </c>
      <c r="KC47" s="607" t="str">
        <f t="shared" si="83"/>
        <v>7/A</v>
      </c>
      <c r="KD47" s="707" t="s">
        <v>149</v>
      </c>
      <c r="KE47" s="707" t="s">
        <v>149</v>
      </c>
      <c r="KF47" s="707" t="s">
        <v>149</v>
      </c>
      <c r="KG47" s="858"/>
      <c r="KH47" s="606">
        <v>42</v>
      </c>
      <c r="KI47" s="657" t="s">
        <v>149</v>
      </c>
      <c r="KJ47" s="657" t="s">
        <v>149</v>
      </c>
      <c r="KK47" s="657" t="s">
        <v>149</v>
      </c>
      <c r="KL47" s="657" t="s">
        <v>149</v>
      </c>
      <c r="KM47" s="657" t="s">
        <v>149</v>
      </c>
      <c r="KN47" s="858"/>
      <c r="KO47" s="615"/>
      <c r="KP47" s="615"/>
      <c r="KQ47" s="615"/>
      <c r="KR47" s="615"/>
      <c r="KS47" s="615"/>
      <c r="KT47" s="615"/>
      <c r="KU47" s="615"/>
      <c r="KV47" s="615"/>
      <c r="KW47" s="615"/>
      <c r="KX47" s="615"/>
      <c r="KY47" s="615"/>
      <c r="KZ47" s="615"/>
      <c r="LA47" s="615"/>
      <c r="LB47" s="615"/>
      <c r="LC47" s="615"/>
      <c r="LD47" s="615"/>
      <c r="LE47" s="615"/>
      <c r="LF47" s="615"/>
      <c r="LG47" s="615"/>
      <c r="LH47" s="615"/>
      <c r="LI47" s="615"/>
      <c r="LJ47" s="615"/>
      <c r="LK47" s="615"/>
      <c r="LL47" s="615"/>
      <c r="LM47" s="615"/>
      <c r="LN47" s="615"/>
      <c r="LO47" s="615"/>
      <c r="LP47" s="615"/>
      <c r="LQ47" s="615"/>
      <c r="LR47" s="615"/>
      <c r="LS47" s="627">
        <v>42</v>
      </c>
      <c r="LT47" s="635" t="str">
        <f t="shared" si="84"/>
        <v/>
      </c>
      <c r="LU47" s="632" t="str">
        <f t="shared" si="85"/>
        <v/>
      </c>
      <c r="LV47" s="632" t="str">
        <f t="shared" si="86"/>
        <v/>
      </c>
      <c r="LW47" s="632" t="str">
        <f t="shared" si="87"/>
        <v/>
      </c>
      <c r="LX47" s="632" t="str">
        <f t="shared" si="88"/>
        <v/>
      </c>
      <c r="LY47" s="852"/>
      <c r="LZ47" s="637" t="str">
        <f t="shared" si="89"/>
        <v/>
      </c>
      <c r="MA47" s="635" t="str">
        <f t="shared" si="90"/>
        <v/>
      </c>
      <c r="MB47" s="632" t="str">
        <f t="shared" si="91"/>
        <v/>
      </c>
      <c r="MC47" s="632" t="str">
        <f t="shared" si="92"/>
        <v/>
      </c>
      <c r="MD47" s="632" t="str">
        <f t="shared" si="93"/>
        <v/>
      </c>
      <c r="ME47" s="632" t="str">
        <f t="shared" si="94"/>
        <v/>
      </c>
      <c r="MF47" s="852"/>
      <c r="MG47" s="637">
        <v>42</v>
      </c>
      <c r="MH47" s="635" t="str">
        <f t="shared" si="95"/>
        <v/>
      </c>
      <c r="MI47" s="632" t="str">
        <f t="shared" si="96"/>
        <v/>
      </c>
      <c r="MJ47" s="632" t="str">
        <f t="shared" si="97"/>
        <v/>
      </c>
      <c r="MK47" s="632" t="str">
        <f t="shared" si="98"/>
        <v/>
      </c>
      <c r="ML47" s="632" t="str">
        <f t="shared" si="99"/>
        <v/>
      </c>
      <c r="MM47" s="852"/>
      <c r="MN47" s="637">
        <v>42</v>
      </c>
      <c r="MO47" s="635" t="str">
        <f t="shared" si="100"/>
        <v/>
      </c>
      <c r="MP47" s="632" t="str">
        <f t="shared" si="101"/>
        <v/>
      </c>
      <c r="MQ47" s="632" t="str">
        <f t="shared" si="102"/>
        <v/>
      </c>
      <c r="MR47" s="632" t="str">
        <f t="shared" si="103"/>
        <v/>
      </c>
      <c r="MS47" s="632" t="str">
        <f t="shared" si="104"/>
        <v/>
      </c>
      <c r="MT47" s="852"/>
      <c r="MU47" s="637">
        <v>42</v>
      </c>
      <c r="MV47" s="635" t="str">
        <f t="shared" si="105"/>
        <v/>
      </c>
      <c r="MW47" s="632" t="str">
        <f t="shared" si="106"/>
        <v/>
      </c>
      <c r="MX47" s="632" t="str">
        <f t="shared" si="107"/>
        <v/>
      </c>
      <c r="MY47" s="632" t="str">
        <f t="shared" si="108"/>
        <v/>
      </c>
      <c r="MZ47" s="632" t="str">
        <f t="shared" si="109"/>
        <v/>
      </c>
      <c r="NA47" s="852"/>
      <c r="NB47" s="637">
        <v>42</v>
      </c>
      <c r="NC47" s="635" t="str">
        <f t="shared" si="110"/>
        <v/>
      </c>
      <c r="ND47" s="632" t="str">
        <f t="shared" si="111"/>
        <v/>
      </c>
      <c r="NE47" s="632" t="str">
        <f t="shared" si="112"/>
        <v/>
      </c>
      <c r="NF47" s="632" t="str">
        <f t="shared" si="113"/>
        <v/>
      </c>
      <c r="NG47" s="632" t="str">
        <f t="shared" si="114"/>
        <v/>
      </c>
      <c r="NH47" s="852"/>
      <c r="NI47" s="637">
        <v>42</v>
      </c>
      <c r="NJ47" s="635" t="str">
        <f t="shared" si="115"/>
        <v/>
      </c>
      <c r="NK47" s="632" t="str">
        <f t="shared" si="116"/>
        <v/>
      </c>
      <c r="NL47" s="632" t="str">
        <f t="shared" si="117"/>
        <v/>
      </c>
      <c r="NM47" s="632" t="str">
        <f t="shared" si="118"/>
        <v/>
      </c>
      <c r="NN47" s="632" t="str">
        <f t="shared" si="119"/>
        <v/>
      </c>
      <c r="NO47" s="852"/>
      <c r="NP47" s="637">
        <v>42</v>
      </c>
      <c r="NQ47" s="635" t="str">
        <f t="shared" si="120"/>
        <v/>
      </c>
      <c r="NR47" s="632" t="str">
        <f t="shared" si="121"/>
        <v/>
      </c>
      <c r="NS47" s="632" t="str">
        <f t="shared" si="122"/>
        <v/>
      </c>
      <c r="NT47" s="632" t="str">
        <f t="shared" si="123"/>
        <v/>
      </c>
      <c r="NU47" s="632" t="str">
        <f t="shared" si="124"/>
        <v/>
      </c>
      <c r="NV47" s="852"/>
      <c r="NW47" s="637">
        <v>42</v>
      </c>
      <c r="NX47" s="635" t="str">
        <f t="shared" si="125"/>
        <v/>
      </c>
      <c r="NY47" s="632" t="str">
        <f t="shared" si="126"/>
        <v/>
      </c>
      <c r="NZ47" s="632" t="str">
        <f t="shared" si="127"/>
        <v/>
      </c>
      <c r="OA47" s="632" t="str">
        <f t="shared" si="128"/>
        <v/>
      </c>
      <c r="OB47" s="632" t="str">
        <f t="shared" si="129"/>
        <v/>
      </c>
      <c r="OC47" s="852"/>
      <c r="OD47" s="637">
        <v>42</v>
      </c>
      <c r="OE47" s="635" t="str">
        <f t="shared" si="130"/>
        <v/>
      </c>
      <c r="OF47" s="632" t="str">
        <f t="shared" si="131"/>
        <v/>
      </c>
      <c r="OG47" s="632" t="str">
        <f t="shared" si="132"/>
        <v/>
      </c>
      <c r="OH47" s="632" t="str">
        <f t="shared" si="133"/>
        <v/>
      </c>
      <c r="OI47" s="632" t="str">
        <f t="shared" si="134"/>
        <v/>
      </c>
      <c r="OJ47" s="852"/>
      <c r="OK47" s="637">
        <v>42</v>
      </c>
      <c r="OL47" s="635" t="str">
        <f t="shared" si="135"/>
        <v/>
      </c>
      <c r="OM47" s="632" t="str">
        <f t="shared" si="136"/>
        <v/>
      </c>
      <c r="ON47" s="632" t="str">
        <f t="shared" si="137"/>
        <v/>
      </c>
      <c r="OO47" s="632" t="str">
        <f t="shared" si="138"/>
        <v/>
      </c>
      <c r="OP47" s="632" t="str">
        <f t="shared" si="139"/>
        <v/>
      </c>
      <c r="OQ47" s="852"/>
      <c r="OR47" s="637">
        <v>42</v>
      </c>
      <c r="OS47" s="635" t="str">
        <f t="shared" si="140"/>
        <v/>
      </c>
      <c r="OT47" s="632" t="str">
        <f t="shared" si="141"/>
        <v/>
      </c>
      <c r="OU47" s="632" t="str">
        <f t="shared" si="142"/>
        <v/>
      </c>
      <c r="OV47" s="632" t="str">
        <f t="shared" si="143"/>
        <v/>
      </c>
      <c r="OW47" s="632" t="str">
        <f t="shared" si="144"/>
        <v/>
      </c>
      <c r="OX47" s="852"/>
      <c r="OY47" s="641">
        <v>42</v>
      </c>
      <c r="OZ47" s="640" t="str">
        <f t="shared" si="145"/>
        <v/>
      </c>
      <c r="PA47" s="633" t="str">
        <f t="shared" si="146"/>
        <v/>
      </c>
      <c r="PB47" s="633" t="str">
        <f t="shared" si="147"/>
        <v/>
      </c>
      <c r="PC47" s="633" t="str">
        <f t="shared" si="148"/>
        <v/>
      </c>
      <c r="PD47" s="633" t="str">
        <f t="shared" si="149"/>
        <v/>
      </c>
      <c r="PE47" s="852"/>
      <c r="PF47" s="632">
        <v>42</v>
      </c>
      <c r="PG47" s="635" t="str">
        <f t="shared" si="150"/>
        <v/>
      </c>
      <c r="PH47" s="632" t="str">
        <f t="shared" si="151"/>
        <v/>
      </c>
      <c r="PI47" s="632" t="str">
        <f t="shared" si="152"/>
        <v/>
      </c>
      <c r="PJ47" s="632" t="str">
        <f t="shared" si="153"/>
        <v/>
      </c>
      <c r="PK47" s="632" t="str">
        <f t="shared" si="154"/>
        <v/>
      </c>
      <c r="PL47" s="852"/>
    </row>
    <row r="48" spans="1:428">
      <c r="A48" s="850"/>
      <c r="B48" s="850"/>
      <c r="C48" s="615"/>
      <c r="D48" s="612"/>
      <c r="E48" s="612"/>
      <c r="F48" s="612"/>
      <c r="N48" s="612"/>
      <c r="O48" s="612"/>
      <c r="P48" s="612"/>
      <c r="Q48" s="612"/>
      <c r="R48" s="612"/>
      <c r="S48" s="612"/>
      <c r="T48" s="612"/>
      <c r="U48" s="612"/>
      <c r="V48" s="612"/>
      <c r="W48" s="612"/>
      <c r="X48" s="612"/>
      <c r="Y48" s="612"/>
      <c r="Z48" s="612"/>
      <c r="AA48" s="612"/>
      <c r="AB48" s="612"/>
      <c r="AC48" s="612"/>
      <c r="AD48" s="612"/>
      <c r="AE48" s="612"/>
      <c r="AF48" s="612"/>
      <c r="AG48" s="612"/>
      <c r="AH48" s="612"/>
      <c r="AI48" s="612"/>
      <c r="AJ48" s="612"/>
      <c r="AK48" s="612"/>
      <c r="AL48" s="612"/>
      <c r="AM48" s="612"/>
      <c r="AN48" s="612"/>
      <c r="AO48" s="612"/>
      <c r="AP48" s="612"/>
      <c r="AQ48" s="612"/>
      <c r="AR48" s="612"/>
      <c r="AS48" s="612"/>
      <c r="AT48" s="612"/>
      <c r="AU48" s="612"/>
      <c r="AV48" s="612"/>
      <c r="AW48" s="612"/>
      <c r="AX48" s="612"/>
      <c r="AY48" s="612"/>
      <c r="AZ48" s="612"/>
      <c r="BA48" s="612"/>
      <c r="BB48" s="612"/>
      <c r="BC48" s="612"/>
      <c r="BD48" s="612"/>
      <c r="BE48" s="612"/>
      <c r="BF48" s="612"/>
      <c r="BG48" s="612"/>
      <c r="BH48" s="612"/>
      <c r="BI48" s="612"/>
      <c r="BJ48" s="612"/>
      <c r="BK48" s="612"/>
      <c r="BL48" s="612"/>
      <c r="BM48" s="612"/>
      <c r="BN48" s="612"/>
      <c r="BO48" s="612"/>
      <c r="BP48" s="612"/>
      <c r="BQ48" s="612"/>
      <c r="BR48" s="612"/>
      <c r="BS48" s="612"/>
      <c r="BT48" s="612"/>
      <c r="BU48" s="612"/>
      <c r="BV48" s="612"/>
      <c r="BW48" s="612"/>
      <c r="BX48" s="612"/>
      <c r="BY48" s="612"/>
      <c r="BZ48" s="612"/>
      <c r="CA48" s="612"/>
      <c r="CB48" s="612"/>
      <c r="CC48" s="612"/>
      <c r="CD48" s="612"/>
      <c r="CE48" s="612"/>
      <c r="CF48" s="612"/>
      <c r="CG48" s="612"/>
      <c r="CH48" s="612"/>
      <c r="CI48" s="612"/>
      <c r="CJ48" s="612"/>
      <c r="CK48" s="612"/>
      <c r="CL48" s="612"/>
      <c r="CM48" s="612"/>
      <c r="CN48" s="612"/>
      <c r="CO48" s="612"/>
      <c r="CP48" s="612"/>
      <c r="CQ48" s="612"/>
      <c r="CR48" s="612"/>
      <c r="CS48" s="612"/>
      <c r="CT48" s="612"/>
      <c r="CU48" s="612"/>
      <c r="CV48" s="612"/>
      <c r="CW48" s="612"/>
      <c r="CX48" s="612"/>
      <c r="CY48" s="612"/>
      <c r="CZ48" s="612"/>
      <c r="DA48" s="612"/>
      <c r="DB48" s="612"/>
      <c r="DC48" s="612"/>
      <c r="DD48" s="612"/>
      <c r="DE48" s="612"/>
      <c r="DF48" s="612"/>
      <c r="DG48" s="612"/>
      <c r="DH48" s="612"/>
      <c r="DI48" s="612"/>
      <c r="DJ48" s="612"/>
      <c r="DK48" s="612"/>
      <c r="DL48" s="612"/>
      <c r="DM48" s="612"/>
      <c r="DN48" s="612"/>
      <c r="DO48" s="612"/>
      <c r="DP48" s="612"/>
      <c r="DQ48" s="612"/>
      <c r="DR48" s="612"/>
      <c r="DS48" s="612"/>
      <c r="DT48" s="612"/>
      <c r="DU48" s="612"/>
      <c r="DV48" s="612"/>
      <c r="DW48" s="612"/>
      <c r="DX48" s="612"/>
      <c r="DY48" s="612"/>
      <c r="DZ48" s="612"/>
      <c r="EA48" s="612"/>
      <c r="EB48" s="612"/>
      <c r="EC48" s="612"/>
      <c r="ED48" s="612"/>
      <c r="EE48" s="612"/>
      <c r="EF48" s="612"/>
      <c r="EG48" s="612"/>
      <c r="EH48" s="612"/>
      <c r="EI48" s="612"/>
      <c r="EJ48" s="612"/>
      <c r="EK48" s="606">
        <v>43</v>
      </c>
      <c r="EL48" s="657"/>
      <c r="EM48" s="607" t="str">
        <f t="shared" si="76"/>
        <v>FEN VE TEKNOLOJİ</v>
      </c>
      <c r="EN48" s="660">
        <v>1568</v>
      </c>
      <c r="EO48" s="605"/>
      <c r="EP48" s="605"/>
      <c r="EQ48" s="860"/>
      <c r="ER48" s="606">
        <v>43</v>
      </c>
      <c r="ES48" s="657"/>
      <c r="ET48" s="607" t="str">
        <f t="shared" si="77"/>
        <v>6/B</v>
      </c>
      <c r="EU48" s="658">
        <v>1351</v>
      </c>
      <c r="EV48" s="605"/>
      <c r="EW48" s="605"/>
      <c r="EX48" s="860"/>
      <c r="EY48" s="606">
        <v>43</v>
      </c>
      <c r="EZ48" s="657"/>
      <c r="FA48" s="607" t="str">
        <f t="shared" si="78"/>
        <v>6/C</v>
      </c>
      <c r="FB48" s="658">
        <v>1349</v>
      </c>
      <c r="FC48" s="605"/>
      <c r="FD48" s="605"/>
      <c r="FE48" s="860"/>
      <c r="FF48" s="606">
        <v>43</v>
      </c>
      <c r="FG48" s="608" t="s">
        <v>149</v>
      </c>
      <c r="FH48" s="607" t="str">
        <f t="shared" si="79"/>
        <v>6/D</v>
      </c>
      <c r="FI48" s="605" t="s">
        <v>149</v>
      </c>
      <c r="FJ48" s="605" t="s">
        <v>149</v>
      </c>
      <c r="FK48" s="605" t="s">
        <v>149</v>
      </c>
      <c r="FL48" s="860"/>
      <c r="FM48" s="606">
        <v>43</v>
      </c>
      <c r="FN48" s="657"/>
      <c r="FO48" s="607" t="str">
        <f t="shared" si="0"/>
        <v>7/A</v>
      </c>
      <c r="FP48" s="658">
        <v>1284</v>
      </c>
      <c r="FQ48" s="605"/>
      <c r="FR48" s="605"/>
      <c r="FS48" s="860"/>
      <c r="FT48" s="606">
        <v>43</v>
      </c>
      <c r="FU48" s="657"/>
      <c r="FV48" s="607" t="str">
        <f t="shared" si="1"/>
        <v>7/B</v>
      </c>
      <c r="FW48" s="658">
        <v>1459</v>
      </c>
      <c r="FX48" s="605"/>
      <c r="FY48" s="605"/>
      <c r="FZ48" s="860"/>
      <c r="GA48" s="606">
        <v>43</v>
      </c>
      <c r="GB48" s="657"/>
      <c r="GC48" s="607" t="str">
        <f t="shared" si="2"/>
        <v>BEDEN EĞİTİMİ</v>
      </c>
      <c r="GD48" s="658">
        <v>1271</v>
      </c>
      <c r="GE48" s="605"/>
      <c r="GF48" s="605"/>
      <c r="GG48" s="860"/>
      <c r="GH48" s="606">
        <v>43</v>
      </c>
      <c r="GI48" s="657"/>
      <c r="GJ48" s="607" t="str">
        <f t="shared" si="3"/>
        <v>7/D</v>
      </c>
      <c r="GK48" s="658">
        <v>976</v>
      </c>
      <c r="GL48" s="605"/>
      <c r="GM48" s="605"/>
      <c r="GN48" s="860"/>
      <c r="GO48" s="606">
        <v>43</v>
      </c>
      <c r="GP48" s="657"/>
      <c r="GQ48" s="607" t="str">
        <f t="shared" si="4"/>
        <v>8/A</v>
      </c>
      <c r="GR48" s="658">
        <v>1541</v>
      </c>
      <c r="GS48" s="605"/>
      <c r="GT48" s="605"/>
      <c r="GU48" s="860"/>
      <c r="GV48" s="606">
        <v>43</v>
      </c>
      <c r="GW48" s="657"/>
      <c r="GX48" s="607" t="str">
        <f t="shared" si="80"/>
        <v>8/B</v>
      </c>
      <c r="GY48" s="658">
        <v>1539</v>
      </c>
      <c r="GZ48" s="605"/>
      <c r="HA48" s="605"/>
      <c r="HB48" s="860"/>
      <c r="HC48" s="606">
        <v>43</v>
      </c>
      <c r="HD48" s="657"/>
      <c r="HE48" s="607" t="str">
        <f t="shared" si="81"/>
        <v>8/C</v>
      </c>
      <c r="HF48" s="658">
        <v>1628</v>
      </c>
      <c r="HG48" s="605"/>
      <c r="HH48" s="605"/>
      <c r="HI48" s="860"/>
      <c r="HJ48" s="606">
        <v>43</v>
      </c>
      <c r="HK48" s="608" t="s">
        <v>149</v>
      </c>
      <c r="HL48" s="607" t="str">
        <f t="shared" si="82"/>
        <v>8/D</v>
      </c>
      <c r="HM48" s="605" t="s">
        <v>149</v>
      </c>
      <c r="HN48" s="605"/>
      <c r="HO48" s="605"/>
      <c r="HP48" s="860"/>
      <c r="HQ48" s="606">
        <v>43</v>
      </c>
      <c r="HR48" s="608" t="s">
        <v>709</v>
      </c>
      <c r="HS48" s="605" t="s">
        <v>20</v>
      </c>
      <c r="HT48" s="605">
        <v>243</v>
      </c>
      <c r="HU48" s="605"/>
      <c r="HV48" s="605"/>
      <c r="HW48" s="860"/>
      <c r="HX48" s="606">
        <v>43</v>
      </c>
      <c r="HY48" s="657" t="s">
        <v>894</v>
      </c>
      <c r="HZ48" s="607" t="str">
        <f>'okul-örtmen bilgi'!$B$49</f>
        <v>7/A</v>
      </c>
      <c r="IA48" s="658">
        <v>1284</v>
      </c>
      <c r="IB48" s="605"/>
      <c r="IC48" s="605"/>
      <c r="ID48" s="860"/>
      <c r="IE48" s="615"/>
      <c r="IF48" s="615"/>
      <c r="IG48" s="615"/>
      <c r="IH48" s="615"/>
      <c r="II48" s="615"/>
      <c r="IJ48" s="615"/>
      <c r="IK48" s="615"/>
      <c r="IL48" s="615"/>
      <c r="IM48" s="615"/>
      <c r="IN48" s="615"/>
      <c r="IO48" s="615"/>
      <c r="IP48" s="615"/>
      <c r="IQ48" s="615"/>
      <c r="IR48" s="615"/>
      <c r="IS48" s="615"/>
      <c r="IT48" s="615"/>
      <c r="IU48" s="615"/>
      <c r="IV48" s="615"/>
      <c r="IW48" s="615"/>
      <c r="IX48" s="615"/>
      <c r="IY48" s="615"/>
      <c r="IZ48" s="615"/>
      <c r="JA48" s="615"/>
      <c r="JB48" s="615"/>
      <c r="JC48" s="615"/>
      <c r="JD48" s="615"/>
      <c r="JE48" s="615"/>
      <c r="JF48" s="615"/>
      <c r="JG48" s="615"/>
      <c r="JH48" s="615"/>
      <c r="JI48" s="615"/>
      <c r="JJ48" s="615"/>
      <c r="JK48" s="615"/>
      <c r="JL48" s="615"/>
      <c r="JM48" s="615"/>
      <c r="JN48" s="615"/>
      <c r="JO48" s="615"/>
      <c r="JP48" s="615"/>
      <c r="JQ48" s="615"/>
      <c r="JR48" s="615"/>
      <c r="JS48" s="615"/>
      <c r="JT48" s="615"/>
      <c r="JU48" s="615"/>
      <c r="JV48" s="615"/>
      <c r="JW48" s="615"/>
      <c r="JX48" s="615"/>
      <c r="JY48" s="615"/>
      <c r="JZ48" s="624"/>
      <c r="KA48" s="606">
        <v>43</v>
      </c>
      <c r="KB48" s="708" t="s">
        <v>149</v>
      </c>
      <c r="KC48" s="607" t="str">
        <f t="shared" si="83"/>
        <v>7/A</v>
      </c>
      <c r="KD48" s="707" t="s">
        <v>149</v>
      </c>
      <c r="KE48" s="707" t="s">
        <v>149</v>
      </c>
      <c r="KF48" s="707" t="s">
        <v>149</v>
      </c>
      <c r="KG48" s="858"/>
      <c r="KH48" s="606">
        <v>43</v>
      </c>
      <c r="KI48" s="657" t="s">
        <v>149</v>
      </c>
      <c r="KJ48" s="657" t="s">
        <v>149</v>
      </c>
      <c r="KK48" s="657" t="s">
        <v>149</v>
      </c>
      <c r="KL48" s="657" t="s">
        <v>149</v>
      </c>
      <c r="KM48" s="657" t="s">
        <v>149</v>
      </c>
      <c r="KN48" s="858"/>
      <c r="KO48" s="615"/>
      <c r="KP48" s="615"/>
      <c r="KQ48" s="615"/>
      <c r="KR48" s="615"/>
      <c r="KS48" s="615"/>
      <c r="KT48" s="615"/>
      <c r="KU48" s="615"/>
      <c r="KV48" s="615"/>
      <c r="KW48" s="615"/>
      <c r="KX48" s="615"/>
      <c r="KY48" s="615"/>
      <c r="KZ48" s="615"/>
      <c r="LA48" s="615"/>
      <c r="LB48" s="615"/>
      <c r="LC48" s="615"/>
      <c r="LD48" s="615"/>
      <c r="LE48" s="615"/>
      <c r="LF48" s="615"/>
      <c r="LG48" s="615"/>
      <c r="LH48" s="615"/>
      <c r="LI48" s="615"/>
      <c r="LJ48" s="615"/>
      <c r="LK48" s="615"/>
      <c r="LL48" s="615"/>
      <c r="LM48" s="615"/>
      <c r="LN48" s="615"/>
      <c r="LO48" s="615"/>
      <c r="LP48" s="615"/>
      <c r="LQ48" s="615"/>
      <c r="LR48" s="615"/>
      <c r="LS48" s="627">
        <v>43</v>
      </c>
      <c r="LT48" s="635" t="str">
        <f t="shared" si="84"/>
        <v/>
      </c>
      <c r="LU48" s="632" t="str">
        <f t="shared" si="85"/>
        <v/>
      </c>
      <c r="LV48" s="632" t="str">
        <f t="shared" si="86"/>
        <v/>
      </c>
      <c r="LW48" s="632" t="str">
        <f t="shared" si="87"/>
        <v/>
      </c>
      <c r="LX48" s="632" t="str">
        <f t="shared" si="88"/>
        <v/>
      </c>
      <c r="LY48" s="852"/>
      <c r="LZ48" s="637" t="str">
        <f t="shared" si="89"/>
        <v/>
      </c>
      <c r="MA48" s="635" t="str">
        <f t="shared" si="90"/>
        <v/>
      </c>
      <c r="MB48" s="632" t="str">
        <f t="shared" si="91"/>
        <v/>
      </c>
      <c r="MC48" s="632" t="str">
        <f t="shared" si="92"/>
        <v/>
      </c>
      <c r="MD48" s="632" t="str">
        <f t="shared" si="93"/>
        <v/>
      </c>
      <c r="ME48" s="632" t="str">
        <f t="shared" si="94"/>
        <v/>
      </c>
      <c r="MF48" s="852"/>
      <c r="MG48" s="637">
        <v>43</v>
      </c>
      <c r="MH48" s="635" t="str">
        <f t="shared" si="95"/>
        <v/>
      </c>
      <c r="MI48" s="632" t="str">
        <f t="shared" si="96"/>
        <v/>
      </c>
      <c r="MJ48" s="632" t="str">
        <f t="shared" si="97"/>
        <v/>
      </c>
      <c r="MK48" s="632" t="str">
        <f t="shared" si="98"/>
        <v/>
      </c>
      <c r="ML48" s="632" t="str">
        <f t="shared" si="99"/>
        <v/>
      </c>
      <c r="MM48" s="852"/>
      <c r="MN48" s="637">
        <v>43</v>
      </c>
      <c r="MO48" s="635" t="str">
        <f t="shared" si="100"/>
        <v/>
      </c>
      <c r="MP48" s="632" t="str">
        <f t="shared" si="101"/>
        <v/>
      </c>
      <c r="MQ48" s="632" t="str">
        <f t="shared" si="102"/>
        <v/>
      </c>
      <c r="MR48" s="632" t="str">
        <f t="shared" si="103"/>
        <v/>
      </c>
      <c r="MS48" s="632" t="str">
        <f t="shared" si="104"/>
        <v/>
      </c>
      <c r="MT48" s="852"/>
      <c r="MU48" s="637">
        <v>43</v>
      </c>
      <c r="MV48" s="635" t="str">
        <f t="shared" si="105"/>
        <v/>
      </c>
      <c r="MW48" s="632" t="str">
        <f t="shared" si="106"/>
        <v/>
      </c>
      <c r="MX48" s="632" t="str">
        <f t="shared" si="107"/>
        <v/>
      </c>
      <c r="MY48" s="632" t="str">
        <f t="shared" si="108"/>
        <v/>
      </c>
      <c r="MZ48" s="632" t="str">
        <f t="shared" si="109"/>
        <v/>
      </c>
      <c r="NA48" s="852"/>
      <c r="NB48" s="637">
        <v>43</v>
      </c>
      <c r="NC48" s="635" t="str">
        <f t="shared" si="110"/>
        <v/>
      </c>
      <c r="ND48" s="632" t="str">
        <f t="shared" si="111"/>
        <v/>
      </c>
      <c r="NE48" s="632" t="str">
        <f t="shared" si="112"/>
        <v/>
      </c>
      <c r="NF48" s="632" t="str">
        <f t="shared" si="113"/>
        <v/>
      </c>
      <c r="NG48" s="632" t="str">
        <f t="shared" si="114"/>
        <v/>
      </c>
      <c r="NH48" s="852"/>
      <c r="NI48" s="637">
        <v>43</v>
      </c>
      <c r="NJ48" s="635" t="str">
        <f t="shared" si="115"/>
        <v/>
      </c>
      <c r="NK48" s="632" t="str">
        <f t="shared" si="116"/>
        <v/>
      </c>
      <c r="NL48" s="632" t="str">
        <f t="shared" si="117"/>
        <v/>
      </c>
      <c r="NM48" s="632" t="str">
        <f t="shared" si="118"/>
        <v/>
      </c>
      <c r="NN48" s="632" t="str">
        <f t="shared" si="119"/>
        <v/>
      </c>
      <c r="NO48" s="852"/>
      <c r="NP48" s="637">
        <v>43</v>
      </c>
      <c r="NQ48" s="635" t="str">
        <f t="shared" si="120"/>
        <v/>
      </c>
      <c r="NR48" s="632" t="str">
        <f t="shared" si="121"/>
        <v/>
      </c>
      <c r="NS48" s="632" t="str">
        <f t="shared" si="122"/>
        <v/>
      </c>
      <c r="NT48" s="632" t="str">
        <f t="shared" si="123"/>
        <v/>
      </c>
      <c r="NU48" s="632" t="str">
        <f t="shared" si="124"/>
        <v/>
      </c>
      <c r="NV48" s="852"/>
      <c r="NW48" s="637">
        <v>43</v>
      </c>
      <c r="NX48" s="635" t="str">
        <f t="shared" si="125"/>
        <v/>
      </c>
      <c r="NY48" s="632" t="str">
        <f t="shared" si="126"/>
        <v/>
      </c>
      <c r="NZ48" s="632" t="str">
        <f t="shared" si="127"/>
        <v/>
      </c>
      <c r="OA48" s="632" t="str">
        <f t="shared" si="128"/>
        <v/>
      </c>
      <c r="OB48" s="632" t="str">
        <f t="shared" si="129"/>
        <v/>
      </c>
      <c r="OC48" s="852"/>
      <c r="OD48" s="637">
        <v>43</v>
      </c>
      <c r="OE48" s="635" t="str">
        <f t="shared" si="130"/>
        <v/>
      </c>
      <c r="OF48" s="632" t="str">
        <f t="shared" si="131"/>
        <v/>
      </c>
      <c r="OG48" s="632" t="str">
        <f t="shared" si="132"/>
        <v/>
      </c>
      <c r="OH48" s="632" t="str">
        <f t="shared" si="133"/>
        <v/>
      </c>
      <c r="OI48" s="632" t="str">
        <f t="shared" si="134"/>
        <v/>
      </c>
      <c r="OJ48" s="852"/>
      <c r="OK48" s="637">
        <v>43</v>
      </c>
      <c r="OL48" s="635" t="str">
        <f t="shared" si="135"/>
        <v/>
      </c>
      <c r="OM48" s="632" t="str">
        <f t="shared" si="136"/>
        <v/>
      </c>
      <c r="ON48" s="632" t="str">
        <f t="shared" si="137"/>
        <v/>
      </c>
      <c r="OO48" s="632" t="str">
        <f t="shared" si="138"/>
        <v/>
      </c>
      <c r="OP48" s="632" t="str">
        <f t="shared" si="139"/>
        <v/>
      </c>
      <c r="OQ48" s="852"/>
      <c r="OR48" s="637">
        <v>43</v>
      </c>
      <c r="OS48" s="635" t="str">
        <f t="shared" si="140"/>
        <v/>
      </c>
      <c r="OT48" s="632" t="str">
        <f t="shared" si="141"/>
        <v/>
      </c>
      <c r="OU48" s="632" t="str">
        <f t="shared" si="142"/>
        <v/>
      </c>
      <c r="OV48" s="632" t="str">
        <f t="shared" si="143"/>
        <v/>
      </c>
      <c r="OW48" s="632" t="str">
        <f t="shared" si="144"/>
        <v/>
      </c>
      <c r="OX48" s="852"/>
      <c r="OY48" s="641">
        <v>43</v>
      </c>
      <c r="OZ48" s="640" t="str">
        <f t="shared" si="145"/>
        <v/>
      </c>
      <c r="PA48" s="633" t="str">
        <f t="shared" si="146"/>
        <v/>
      </c>
      <c r="PB48" s="633" t="str">
        <f t="shared" si="147"/>
        <v/>
      </c>
      <c r="PC48" s="633" t="str">
        <f t="shared" si="148"/>
        <v/>
      </c>
      <c r="PD48" s="633" t="str">
        <f t="shared" si="149"/>
        <v/>
      </c>
      <c r="PE48" s="852"/>
      <c r="PF48" s="632">
        <v>43</v>
      </c>
      <c r="PG48" s="635" t="str">
        <f t="shared" si="150"/>
        <v/>
      </c>
      <c r="PH48" s="632" t="str">
        <f t="shared" si="151"/>
        <v/>
      </c>
      <c r="PI48" s="632" t="str">
        <f t="shared" si="152"/>
        <v/>
      </c>
      <c r="PJ48" s="632" t="str">
        <f t="shared" si="153"/>
        <v/>
      </c>
      <c r="PK48" s="632" t="str">
        <f t="shared" si="154"/>
        <v/>
      </c>
      <c r="PL48" s="852"/>
    </row>
    <row r="49" spans="1:428">
      <c r="A49" s="850"/>
      <c r="B49" s="850"/>
      <c r="C49" s="615"/>
      <c r="D49" s="612"/>
      <c r="E49" s="612"/>
      <c r="F49" s="612"/>
      <c r="N49" s="612"/>
      <c r="O49" s="612"/>
      <c r="P49" s="612"/>
      <c r="Q49" s="612"/>
      <c r="R49" s="612"/>
      <c r="S49" s="612"/>
      <c r="T49" s="612"/>
      <c r="U49" s="612"/>
      <c r="V49" s="612"/>
      <c r="W49" s="612"/>
      <c r="X49" s="612"/>
      <c r="Y49" s="612"/>
      <c r="Z49" s="612"/>
      <c r="AA49" s="612"/>
      <c r="AB49" s="612"/>
      <c r="AC49" s="612"/>
      <c r="AD49" s="612"/>
      <c r="AE49" s="612"/>
      <c r="AF49" s="612"/>
      <c r="AG49" s="612"/>
      <c r="AH49" s="612"/>
      <c r="AI49" s="612"/>
      <c r="AJ49" s="612"/>
      <c r="AK49" s="612"/>
      <c r="AL49" s="612"/>
      <c r="AM49" s="612"/>
      <c r="AN49" s="612"/>
      <c r="AO49" s="612"/>
      <c r="AP49" s="612"/>
      <c r="AQ49" s="612"/>
      <c r="AR49" s="612"/>
      <c r="AS49" s="612"/>
      <c r="AT49" s="612"/>
      <c r="AU49" s="612"/>
      <c r="AV49" s="612"/>
      <c r="AW49" s="612"/>
      <c r="AX49" s="612"/>
      <c r="AY49" s="612"/>
      <c r="AZ49" s="612"/>
      <c r="BA49" s="612"/>
      <c r="BB49" s="612"/>
      <c r="BC49" s="612"/>
      <c r="BD49" s="612"/>
      <c r="BE49" s="612"/>
      <c r="BF49" s="612"/>
      <c r="BG49" s="612"/>
      <c r="BH49" s="612"/>
      <c r="BI49" s="612"/>
      <c r="BJ49" s="612"/>
      <c r="BK49" s="612"/>
      <c r="BL49" s="612"/>
      <c r="BM49" s="612"/>
      <c r="BN49" s="612"/>
      <c r="BO49" s="612"/>
      <c r="BP49" s="612"/>
      <c r="BQ49" s="612"/>
      <c r="BR49" s="612"/>
      <c r="BS49" s="612"/>
      <c r="BT49" s="612"/>
      <c r="BU49" s="612"/>
      <c r="BV49" s="612"/>
      <c r="BW49" s="612"/>
      <c r="BX49" s="612"/>
      <c r="BY49" s="612"/>
      <c r="BZ49" s="612"/>
      <c r="CA49" s="612"/>
      <c r="CB49" s="612"/>
      <c r="CC49" s="612"/>
      <c r="CD49" s="612"/>
      <c r="CE49" s="612"/>
      <c r="CF49" s="612"/>
      <c r="CG49" s="612"/>
      <c r="CH49" s="612"/>
      <c r="CI49" s="612"/>
      <c r="CJ49" s="612"/>
      <c r="CK49" s="612"/>
      <c r="CL49" s="612"/>
      <c r="CM49" s="612"/>
      <c r="CN49" s="612"/>
      <c r="CO49" s="612"/>
      <c r="CP49" s="612"/>
      <c r="CQ49" s="612"/>
      <c r="CR49" s="612"/>
      <c r="CS49" s="612"/>
      <c r="CT49" s="612"/>
      <c r="CU49" s="612"/>
      <c r="CV49" s="612"/>
      <c r="CW49" s="612"/>
      <c r="CX49" s="612"/>
      <c r="CY49" s="612"/>
      <c r="CZ49" s="612"/>
      <c r="DA49" s="612"/>
      <c r="DB49" s="612"/>
      <c r="DC49" s="612"/>
      <c r="DD49" s="612"/>
      <c r="DE49" s="612"/>
      <c r="DF49" s="612"/>
      <c r="DG49" s="612"/>
      <c r="DH49" s="612"/>
      <c r="DI49" s="612"/>
      <c r="DJ49" s="612"/>
      <c r="DK49" s="612"/>
      <c r="DL49" s="612"/>
      <c r="DM49" s="612"/>
      <c r="DN49" s="612"/>
      <c r="DO49" s="612"/>
      <c r="DP49" s="612"/>
      <c r="DQ49" s="612"/>
      <c r="DR49" s="612"/>
      <c r="DS49" s="612"/>
      <c r="DT49" s="612"/>
      <c r="DU49" s="612"/>
      <c r="DV49" s="612"/>
      <c r="DW49" s="612"/>
      <c r="DX49" s="612"/>
      <c r="DY49" s="612"/>
      <c r="DZ49" s="612"/>
      <c r="EA49" s="612"/>
      <c r="EB49" s="612"/>
      <c r="EC49" s="612"/>
      <c r="ED49" s="612"/>
      <c r="EE49" s="612"/>
      <c r="EF49" s="612"/>
      <c r="EG49" s="612"/>
      <c r="EH49" s="612"/>
      <c r="EI49" s="612"/>
      <c r="EJ49" s="612"/>
      <c r="EK49" s="606">
        <v>44</v>
      </c>
      <c r="EL49" s="608"/>
      <c r="EM49" s="607" t="str">
        <f t="shared" si="76"/>
        <v>FEN VE TEKNOLOJİ</v>
      </c>
      <c r="EN49" s="605" t="s">
        <v>149</v>
      </c>
      <c r="EO49" s="605" t="s">
        <v>149</v>
      </c>
      <c r="EP49" s="605" t="s">
        <v>149</v>
      </c>
      <c r="EQ49" s="860"/>
      <c r="ER49" s="606">
        <v>44</v>
      </c>
      <c r="ES49" s="718"/>
      <c r="ET49" s="607" t="str">
        <f t="shared" si="77"/>
        <v>6/B</v>
      </c>
      <c r="EU49" s="605" t="s">
        <v>149</v>
      </c>
      <c r="EV49" s="605" t="s">
        <v>149</v>
      </c>
      <c r="EW49" s="605" t="s">
        <v>149</v>
      </c>
      <c r="EX49" s="860"/>
      <c r="EY49" s="606">
        <v>44</v>
      </c>
      <c r="EZ49" s="657"/>
      <c r="FA49" s="607" t="str">
        <f t="shared" si="78"/>
        <v>6/C</v>
      </c>
      <c r="FB49" s="658">
        <v>1580</v>
      </c>
      <c r="FC49" s="605"/>
      <c r="FD49" s="605"/>
      <c r="FE49" s="860"/>
      <c r="FF49" s="606">
        <v>44</v>
      </c>
      <c r="FG49" s="608" t="s">
        <v>149</v>
      </c>
      <c r="FH49" s="607" t="str">
        <f t="shared" si="79"/>
        <v>6/D</v>
      </c>
      <c r="FI49" s="605" t="s">
        <v>149</v>
      </c>
      <c r="FJ49" s="605" t="s">
        <v>149</v>
      </c>
      <c r="FK49" s="605" t="s">
        <v>149</v>
      </c>
      <c r="FL49" s="860"/>
      <c r="FM49" s="606">
        <v>44</v>
      </c>
      <c r="FN49" s="608"/>
      <c r="FO49" s="607" t="str">
        <f t="shared" si="0"/>
        <v>7/A</v>
      </c>
      <c r="FP49" s="605">
        <v>1374</v>
      </c>
      <c r="FQ49" s="605" t="s">
        <v>149</v>
      </c>
      <c r="FR49" s="605" t="s">
        <v>149</v>
      </c>
      <c r="FS49" s="860"/>
      <c r="FT49" s="606">
        <v>44</v>
      </c>
      <c r="FU49" s="657"/>
      <c r="FV49" s="607" t="str">
        <f t="shared" si="1"/>
        <v>7/B</v>
      </c>
      <c r="FW49" s="658">
        <v>1462</v>
      </c>
      <c r="FX49" s="605"/>
      <c r="FY49" s="605"/>
      <c r="FZ49" s="860"/>
      <c r="GA49" s="606">
        <v>44</v>
      </c>
      <c r="GB49" s="657"/>
      <c r="GC49" s="607" t="str">
        <f t="shared" si="2"/>
        <v>BEDEN EĞİTİMİ</v>
      </c>
      <c r="GD49" s="658">
        <v>1279</v>
      </c>
      <c r="GE49" s="605"/>
      <c r="GF49" s="605"/>
      <c r="GG49" s="860"/>
      <c r="GH49" s="606">
        <v>44</v>
      </c>
      <c r="GI49" s="657"/>
      <c r="GJ49" s="607" t="str">
        <f t="shared" si="3"/>
        <v>7/D</v>
      </c>
      <c r="GK49" s="658">
        <v>991</v>
      </c>
      <c r="GL49" s="605"/>
      <c r="GM49" s="605"/>
      <c r="GN49" s="860"/>
      <c r="GO49" s="606">
        <v>44</v>
      </c>
      <c r="GP49" s="657"/>
      <c r="GQ49" s="607" t="str">
        <f t="shared" si="4"/>
        <v>8/A</v>
      </c>
      <c r="GR49" s="658">
        <v>1615</v>
      </c>
      <c r="GS49" s="605"/>
      <c r="GT49" s="605"/>
      <c r="GU49" s="860"/>
      <c r="GV49" s="606">
        <v>44</v>
      </c>
      <c r="GW49" s="657"/>
      <c r="GX49" s="607" t="str">
        <f t="shared" si="80"/>
        <v>8/B</v>
      </c>
      <c r="GY49" s="658">
        <v>1651</v>
      </c>
      <c r="GZ49" s="605"/>
      <c r="HA49" s="605"/>
      <c r="HB49" s="860"/>
      <c r="HC49" s="606">
        <v>44</v>
      </c>
      <c r="HD49" s="657"/>
      <c r="HE49" s="607" t="str">
        <f t="shared" si="81"/>
        <v>8/C</v>
      </c>
      <c r="HF49" s="658">
        <v>1654</v>
      </c>
      <c r="HG49" s="605"/>
      <c r="HH49" s="605"/>
      <c r="HI49" s="860"/>
      <c r="HJ49" s="606">
        <v>44</v>
      </c>
      <c r="HK49" s="608" t="s">
        <v>149</v>
      </c>
      <c r="HL49" s="607" t="str">
        <f t="shared" si="82"/>
        <v>8/D</v>
      </c>
      <c r="HM49" s="605" t="s">
        <v>149</v>
      </c>
      <c r="HN49" s="605"/>
      <c r="HO49" s="605"/>
      <c r="HP49" s="860"/>
      <c r="HQ49" s="606">
        <v>44</v>
      </c>
      <c r="HR49" s="608" t="s">
        <v>710</v>
      </c>
      <c r="HS49" s="605" t="s">
        <v>20</v>
      </c>
      <c r="HT49" s="605">
        <v>351</v>
      </c>
      <c r="HU49" s="605"/>
      <c r="HV49" s="605"/>
      <c r="HW49" s="860"/>
      <c r="HX49" s="606">
        <v>44</v>
      </c>
      <c r="HY49" s="608" t="s">
        <v>930</v>
      </c>
      <c r="HZ49" s="607" t="str">
        <f>'okul-örtmen bilgi'!$B$49</f>
        <v>7/A</v>
      </c>
      <c r="IA49" s="605">
        <v>1374</v>
      </c>
      <c r="IB49" s="605"/>
      <c r="IC49" s="605"/>
      <c r="ID49" s="860"/>
      <c r="IE49" s="615"/>
      <c r="IF49" s="615"/>
      <c r="IG49" s="615"/>
      <c r="IH49" s="615"/>
      <c r="II49" s="615"/>
      <c r="IJ49" s="615"/>
      <c r="IK49" s="615"/>
      <c r="IL49" s="615"/>
      <c r="IM49" s="615"/>
      <c r="IN49" s="615"/>
      <c r="IO49" s="615"/>
      <c r="IP49" s="615"/>
      <c r="IQ49" s="615"/>
      <c r="IR49" s="615"/>
      <c r="IS49" s="615"/>
      <c r="IT49" s="615"/>
      <c r="IU49" s="615"/>
      <c r="IV49" s="615"/>
      <c r="IW49" s="615"/>
      <c r="IX49" s="615"/>
      <c r="IY49" s="615"/>
      <c r="IZ49" s="615"/>
      <c r="JA49" s="615"/>
      <c r="JB49" s="615"/>
      <c r="JC49" s="615"/>
      <c r="JD49" s="615"/>
      <c r="JE49" s="615"/>
      <c r="JF49" s="615"/>
      <c r="JG49" s="615"/>
      <c r="JH49" s="615"/>
      <c r="JI49" s="615"/>
      <c r="JJ49" s="615"/>
      <c r="JK49" s="615"/>
      <c r="JL49" s="615"/>
      <c r="JM49" s="615"/>
      <c r="JN49" s="615"/>
      <c r="JO49" s="615"/>
      <c r="JP49" s="615"/>
      <c r="JQ49" s="615"/>
      <c r="JR49" s="615"/>
      <c r="JS49" s="615"/>
      <c r="JT49" s="615"/>
      <c r="JU49" s="615"/>
      <c r="JV49" s="615"/>
      <c r="JW49" s="615"/>
      <c r="JX49" s="615"/>
      <c r="JY49" s="615"/>
      <c r="JZ49" s="624"/>
      <c r="KA49" s="606">
        <v>44</v>
      </c>
      <c r="KB49" s="708" t="s">
        <v>149</v>
      </c>
      <c r="KC49" s="607" t="str">
        <f t="shared" si="83"/>
        <v>7/A</v>
      </c>
      <c r="KD49" s="707" t="s">
        <v>149</v>
      </c>
      <c r="KE49" s="707" t="s">
        <v>149</v>
      </c>
      <c r="KF49" s="707" t="s">
        <v>149</v>
      </c>
      <c r="KG49" s="858"/>
      <c r="KH49" s="606">
        <v>44</v>
      </c>
      <c r="KI49" s="657" t="s">
        <v>149</v>
      </c>
      <c r="KJ49" s="657" t="s">
        <v>149</v>
      </c>
      <c r="KK49" s="657" t="s">
        <v>149</v>
      </c>
      <c r="KL49" s="657" t="s">
        <v>149</v>
      </c>
      <c r="KM49" s="657" t="s">
        <v>149</v>
      </c>
      <c r="KN49" s="858"/>
      <c r="KO49" s="615"/>
      <c r="KP49" s="615"/>
      <c r="KQ49" s="615"/>
      <c r="KR49" s="615"/>
      <c r="KS49" s="615"/>
      <c r="KT49" s="615"/>
      <c r="KU49" s="615"/>
      <c r="KV49" s="615"/>
      <c r="KW49" s="615"/>
      <c r="KX49" s="615"/>
      <c r="KY49" s="615"/>
      <c r="KZ49" s="615"/>
      <c r="LA49" s="615"/>
      <c r="LB49" s="615"/>
      <c r="LC49" s="615"/>
      <c r="LD49" s="615"/>
      <c r="LE49" s="615"/>
      <c r="LF49" s="615"/>
      <c r="LG49" s="615"/>
      <c r="LH49" s="615"/>
      <c r="LI49" s="615"/>
      <c r="LJ49" s="615"/>
      <c r="LK49" s="615"/>
      <c r="LL49" s="615"/>
      <c r="LM49" s="615"/>
      <c r="LN49" s="615"/>
      <c r="LO49" s="615"/>
      <c r="LP49" s="615"/>
      <c r="LQ49" s="615"/>
      <c r="LR49" s="615"/>
      <c r="LS49" s="627">
        <v>44</v>
      </c>
      <c r="LT49" s="635" t="str">
        <f t="shared" si="84"/>
        <v/>
      </c>
      <c r="LU49" s="632" t="str">
        <f t="shared" si="85"/>
        <v/>
      </c>
      <c r="LV49" s="632" t="str">
        <f t="shared" si="86"/>
        <v/>
      </c>
      <c r="LW49" s="632" t="str">
        <f t="shared" si="87"/>
        <v/>
      </c>
      <c r="LX49" s="632" t="str">
        <f t="shared" si="88"/>
        <v/>
      </c>
      <c r="LY49" s="852"/>
      <c r="LZ49" s="637" t="str">
        <f t="shared" si="89"/>
        <v/>
      </c>
      <c r="MA49" s="635" t="str">
        <f t="shared" si="90"/>
        <v/>
      </c>
      <c r="MB49" s="632" t="str">
        <f t="shared" si="91"/>
        <v/>
      </c>
      <c r="MC49" s="632" t="str">
        <f t="shared" si="92"/>
        <v/>
      </c>
      <c r="MD49" s="632" t="str">
        <f t="shared" si="93"/>
        <v/>
      </c>
      <c r="ME49" s="632" t="str">
        <f t="shared" si="94"/>
        <v/>
      </c>
      <c r="MF49" s="852"/>
      <c r="MG49" s="637">
        <v>44</v>
      </c>
      <c r="MH49" s="635" t="str">
        <f t="shared" si="95"/>
        <v/>
      </c>
      <c r="MI49" s="632" t="str">
        <f t="shared" si="96"/>
        <v/>
      </c>
      <c r="MJ49" s="632" t="str">
        <f t="shared" si="97"/>
        <v/>
      </c>
      <c r="MK49" s="632" t="str">
        <f t="shared" si="98"/>
        <v/>
      </c>
      <c r="ML49" s="632" t="str">
        <f t="shared" si="99"/>
        <v/>
      </c>
      <c r="MM49" s="852"/>
      <c r="MN49" s="637">
        <v>44</v>
      </c>
      <c r="MO49" s="635" t="str">
        <f t="shared" si="100"/>
        <v/>
      </c>
      <c r="MP49" s="632" t="str">
        <f t="shared" si="101"/>
        <v/>
      </c>
      <c r="MQ49" s="632" t="str">
        <f t="shared" si="102"/>
        <v/>
      </c>
      <c r="MR49" s="632" t="str">
        <f t="shared" si="103"/>
        <v/>
      </c>
      <c r="MS49" s="632" t="str">
        <f t="shared" si="104"/>
        <v/>
      </c>
      <c r="MT49" s="852"/>
      <c r="MU49" s="637">
        <v>44</v>
      </c>
      <c r="MV49" s="635" t="str">
        <f t="shared" si="105"/>
        <v/>
      </c>
      <c r="MW49" s="632" t="str">
        <f t="shared" si="106"/>
        <v/>
      </c>
      <c r="MX49" s="632" t="str">
        <f t="shared" si="107"/>
        <v/>
      </c>
      <c r="MY49" s="632" t="str">
        <f t="shared" si="108"/>
        <v/>
      </c>
      <c r="MZ49" s="632" t="str">
        <f t="shared" si="109"/>
        <v/>
      </c>
      <c r="NA49" s="852"/>
      <c r="NB49" s="637">
        <v>44</v>
      </c>
      <c r="NC49" s="635" t="str">
        <f t="shared" si="110"/>
        <v/>
      </c>
      <c r="ND49" s="632" t="str">
        <f t="shared" si="111"/>
        <v/>
      </c>
      <c r="NE49" s="632" t="str">
        <f t="shared" si="112"/>
        <v/>
      </c>
      <c r="NF49" s="632" t="str">
        <f t="shared" si="113"/>
        <v/>
      </c>
      <c r="NG49" s="632" t="str">
        <f t="shared" si="114"/>
        <v/>
      </c>
      <c r="NH49" s="852"/>
      <c r="NI49" s="637">
        <v>44</v>
      </c>
      <c r="NJ49" s="635" t="str">
        <f t="shared" si="115"/>
        <v/>
      </c>
      <c r="NK49" s="632" t="str">
        <f t="shared" si="116"/>
        <v/>
      </c>
      <c r="NL49" s="632" t="str">
        <f t="shared" si="117"/>
        <v/>
      </c>
      <c r="NM49" s="632" t="str">
        <f t="shared" si="118"/>
        <v/>
      </c>
      <c r="NN49" s="632" t="str">
        <f t="shared" si="119"/>
        <v/>
      </c>
      <c r="NO49" s="852"/>
      <c r="NP49" s="637">
        <v>44</v>
      </c>
      <c r="NQ49" s="635" t="str">
        <f t="shared" si="120"/>
        <v/>
      </c>
      <c r="NR49" s="632" t="str">
        <f t="shared" si="121"/>
        <v/>
      </c>
      <c r="NS49" s="632" t="str">
        <f t="shared" si="122"/>
        <v/>
      </c>
      <c r="NT49" s="632" t="str">
        <f t="shared" si="123"/>
        <v/>
      </c>
      <c r="NU49" s="632" t="str">
        <f t="shared" si="124"/>
        <v/>
      </c>
      <c r="NV49" s="852"/>
      <c r="NW49" s="637">
        <v>44</v>
      </c>
      <c r="NX49" s="635" t="str">
        <f t="shared" si="125"/>
        <v/>
      </c>
      <c r="NY49" s="632" t="str">
        <f t="shared" si="126"/>
        <v/>
      </c>
      <c r="NZ49" s="632" t="str">
        <f t="shared" si="127"/>
        <v/>
      </c>
      <c r="OA49" s="632" t="str">
        <f t="shared" si="128"/>
        <v/>
      </c>
      <c r="OB49" s="632" t="str">
        <f t="shared" si="129"/>
        <v/>
      </c>
      <c r="OC49" s="852"/>
      <c r="OD49" s="637">
        <v>44</v>
      </c>
      <c r="OE49" s="635" t="str">
        <f t="shared" si="130"/>
        <v/>
      </c>
      <c r="OF49" s="632" t="str">
        <f t="shared" si="131"/>
        <v/>
      </c>
      <c r="OG49" s="632" t="str">
        <f t="shared" si="132"/>
        <v/>
      </c>
      <c r="OH49" s="632" t="str">
        <f t="shared" si="133"/>
        <v/>
      </c>
      <c r="OI49" s="632" t="str">
        <f t="shared" si="134"/>
        <v/>
      </c>
      <c r="OJ49" s="852"/>
      <c r="OK49" s="637">
        <v>44</v>
      </c>
      <c r="OL49" s="635" t="str">
        <f t="shared" si="135"/>
        <v/>
      </c>
      <c r="OM49" s="632" t="str">
        <f t="shared" si="136"/>
        <v/>
      </c>
      <c r="ON49" s="632" t="str">
        <f t="shared" si="137"/>
        <v/>
      </c>
      <c r="OO49" s="632" t="str">
        <f t="shared" si="138"/>
        <v/>
      </c>
      <c r="OP49" s="632" t="str">
        <f t="shared" si="139"/>
        <v/>
      </c>
      <c r="OQ49" s="852"/>
      <c r="OR49" s="637">
        <v>44</v>
      </c>
      <c r="OS49" s="635" t="str">
        <f t="shared" si="140"/>
        <v/>
      </c>
      <c r="OT49" s="632" t="str">
        <f t="shared" si="141"/>
        <v/>
      </c>
      <c r="OU49" s="632" t="str">
        <f t="shared" si="142"/>
        <v/>
      </c>
      <c r="OV49" s="632" t="str">
        <f t="shared" si="143"/>
        <v/>
      </c>
      <c r="OW49" s="632" t="str">
        <f t="shared" si="144"/>
        <v/>
      </c>
      <c r="OX49" s="852"/>
      <c r="OY49" s="641">
        <v>44</v>
      </c>
      <c r="OZ49" s="640" t="str">
        <f t="shared" si="145"/>
        <v/>
      </c>
      <c r="PA49" s="633" t="str">
        <f t="shared" si="146"/>
        <v/>
      </c>
      <c r="PB49" s="633" t="str">
        <f t="shared" si="147"/>
        <v/>
      </c>
      <c r="PC49" s="633" t="str">
        <f t="shared" si="148"/>
        <v/>
      </c>
      <c r="PD49" s="633" t="str">
        <f t="shared" si="149"/>
        <v/>
      </c>
      <c r="PE49" s="852"/>
      <c r="PF49" s="632">
        <v>44</v>
      </c>
      <c r="PG49" s="635" t="str">
        <f t="shared" si="150"/>
        <v/>
      </c>
      <c r="PH49" s="632" t="str">
        <f t="shared" si="151"/>
        <v/>
      </c>
      <c r="PI49" s="632" t="str">
        <f t="shared" si="152"/>
        <v/>
      </c>
      <c r="PJ49" s="632" t="str">
        <f t="shared" si="153"/>
        <v/>
      </c>
      <c r="PK49" s="632" t="str">
        <f t="shared" si="154"/>
        <v/>
      </c>
      <c r="PL49" s="852"/>
    </row>
    <row r="50" spans="1:428">
      <c r="A50" s="850"/>
      <c r="B50" s="850"/>
      <c r="C50" s="615"/>
      <c r="D50" s="612"/>
      <c r="E50" s="612"/>
      <c r="F50" s="612"/>
      <c r="N50" s="612"/>
      <c r="O50" s="612"/>
      <c r="P50" s="612"/>
      <c r="Q50" s="612"/>
      <c r="R50" s="612"/>
      <c r="S50" s="612"/>
      <c r="T50" s="612"/>
      <c r="U50" s="612"/>
      <c r="V50" s="612"/>
      <c r="W50" s="612"/>
      <c r="X50" s="612"/>
      <c r="Y50" s="612"/>
      <c r="Z50" s="612"/>
      <c r="AA50" s="612"/>
      <c r="AB50" s="612"/>
      <c r="AC50" s="612"/>
      <c r="AD50" s="612"/>
      <c r="AE50" s="612"/>
      <c r="AF50" s="612"/>
      <c r="AG50" s="612"/>
      <c r="AH50" s="612"/>
      <c r="AI50" s="612"/>
      <c r="AJ50" s="612"/>
      <c r="AK50" s="612"/>
      <c r="AL50" s="612"/>
      <c r="AM50" s="612"/>
      <c r="AN50" s="612"/>
      <c r="AO50" s="612"/>
      <c r="AP50" s="612"/>
      <c r="AQ50" s="612"/>
      <c r="AR50" s="612"/>
      <c r="AS50" s="612"/>
      <c r="AT50" s="612"/>
      <c r="AU50" s="612"/>
      <c r="AV50" s="612"/>
      <c r="AW50" s="612"/>
      <c r="AX50" s="612"/>
      <c r="AY50" s="612"/>
      <c r="AZ50" s="612"/>
      <c r="BA50" s="612"/>
      <c r="BB50" s="612"/>
      <c r="BC50" s="612"/>
      <c r="BD50" s="612"/>
      <c r="BE50" s="612"/>
      <c r="BF50" s="612"/>
      <c r="BG50" s="612"/>
      <c r="BH50" s="612"/>
      <c r="BI50" s="612"/>
      <c r="BJ50" s="612"/>
      <c r="BK50" s="612"/>
      <c r="BL50" s="612"/>
      <c r="BM50" s="612"/>
      <c r="BN50" s="612"/>
      <c r="BO50" s="612"/>
      <c r="BP50" s="612"/>
      <c r="BQ50" s="612"/>
      <c r="BR50" s="612"/>
      <c r="BS50" s="612"/>
      <c r="BT50" s="612"/>
      <c r="BU50" s="612"/>
      <c r="BV50" s="612"/>
      <c r="BW50" s="612"/>
      <c r="BX50" s="612"/>
      <c r="BY50" s="612"/>
      <c r="BZ50" s="612"/>
      <c r="CA50" s="612"/>
      <c r="CB50" s="612"/>
      <c r="CC50" s="612"/>
      <c r="CD50" s="612"/>
      <c r="CE50" s="612"/>
      <c r="CF50" s="612"/>
      <c r="CG50" s="612"/>
      <c r="CH50" s="612"/>
      <c r="CI50" s="612"/>
      <c r="CJ50" s="612"/>
      <c r="CK50" s="612"/>
      <c r="CL50" s="612"/>
      <c r="CM50" s="612"/>
      <c r="CN50" s="612"/>
      <c r="CO50" s="612"/>
      <c r="CP50" s="612"/>
      <c r="CQ50" s="612"/>
      <c r="CR50" s="612"/>
      <c r="CS50" s="612"/>
      <c r="CT50" s="612"/>
      <c r="CU50" s="612"/>
      <c r="CV50" s="612"/>
      <c r="CW50" s="612"/>
      <c r="CX50" s="612"/>
      <c r="CY50" s="612"/>
      <c r="CZ50" s="612"/>
      <c r="DA50" s="612"/>
      <c r="DB50" s="612"/>
      <c r="DC50" s="612"/>
      <c r="DD50" s="612"/>
      <c r="DE50" s="612"/>
      <c r="DF50" s="612"/>
      <c r="DG50" s="612"/>
      <c r="DH50" s="612"/>
      <c r="DI50" s="612"/>
      <c r="DJ50" s="612"/>
      <c r="DK50" s="612"/>
      <c r="DL50" s="612"/>
      <c r="DM50" s="612"/>
      <c r="DN50" s="612"/>
      <c r="DO50" s="612"/>
      <c r="DP50" s="612"/>
      <c r="DQ50" s="612"/>
      <c r="DR50" s="612"/>
      <c r="DS50" s="612"/>
      <c r="DT50" s="612"/>
      <c r="DU50" s="612"/>
      <c r="DV50" s="612"/>
      <c r="DW50" s="612"/>
      <c r="DX50" s="612"/>
      <c r="DY50" s="612"/>
      <c r="DZ50" s="612"/>
      <c r="EA50" s="612"/>
      <c r="EB50" s="612"/>
      <c r="EC50" s="612"/>
      <c r="ED50" s="612"/>
      <c r="EE50" s="612"/>
      <c r="EF50" s="612"/>
      <c r="EG50" s="612"/>
      <c r="EH50" s="612"/>
      <c r="EI50" s="612"/>
      <c r="EJ50" s="612"/>
      <c r="EK50" s="606">
        <v>45</v>
      </c>
      <c r="EL50" s="608" t="s">
        <v>149</v>
      </c>
      <c r="EM50" s="607" t="str">
        <f t="shared" si="76"/>
        <v>FEN VE TEKNOLOJİ</v>
      </c>
      <c r="EN50" s="605" t="s">
        <v>149</v>
      </c>
      <c r="EO50" s="605" t="s">
        <v>149</v>
      </c>
      <c r="EP50" s="605" t="s">
        <v>149</v>
      </c>
      <c r="EQ50" s="860"/>
      <c r="ER50" s="606">
        <v>45</v>
      </c>
      <c r="ES50" s="718"/>
      <c r="ET50" s="607" t="str">
        <f t="shared" si="77"/>
        <v>6/B</v>
      </c>
      <c r="EU50" s="605" t="s">
        <v>149</v>
      </c>
      <c r="EV50" s="605" t="s">
        <v>149</v>
      </c>
      <c r="EW50" s="605" t="s">
        <v>149</v>
      </c>
      <c r="EX50" s="860"/>
      <c r="EY50" s="606">
        <v>45</v>
      </c>
      <c r="EZ50" s="608"/>
      <c r="FA50" s="607" t="str">
        <f t="shared" si="78"/>
        <v>6/C</v>
      </c>
      <c r="FB50" s="605" t="s">
        <v>149</v>
      </c>
      <c r="FC50" s="605" t="s">
        <v>149</v>
      </c>
      <c r="FD50" s="605" t="s">
        <v>149</v>
      </c>
      <c r="FE50" s="860"/>
      <c r="FF50" s="606">
        <v>45</v>
      </c>
      <c r="FG50" s="608" t="s">
        <v>149</v>
      </c>
      <c r="FH50" s="607" t="str">
        <f t="shared" si="79"/>
        <v>6/D</v>
      </c>
      <c r="FI50" s="605" t="s">
        <v>149</v>
      </c>
      <c r="FJ50" s="605" t="s">
        <v>149</v>
      </c>
      <c r="FK50" s="605" t="s">
        <v>149</v>
      </c>
      <c r="FL50" s="860"/>
      <c r="FM50" s="606">
        <v>45</v>
      </c>
      <c r="FN50" s="657"/>
      <c r="FO50" s="607" t="str">
        <f t="shared" si="0"/>
        <v>7/A</v>
      </c>
      <c r="FP50" s="658">
        <v>1451</v>
      </c>
      <c r="FQ50" s="605"/>
      <c r="FR50" s="605"/>
      <c r="FS50" s="860"/>
      <c r="FT50" s="606">
        <v>45</v>
      </c>
      <c r="FU50" s="657"/>
      <c r="FV50" s="607" t="str">
        <f t="shared" si="1"/>
        <v>7/B</v>
      </c>
      <c r="FW50" s="658">
        <v>1465</v>
      </c>
      <c r="FX50" s="605"/>
      <c r="FY50" s="605"/>
      <c r="FZ50" s="860"/>
      <c r="GA50" s="606">
        <v>45</v>
      </c>
      <c r="GB50" s="657"/>
      <c r="GC50" s="607" t="str">
        <f t="shared" si="2"/>
        <v>BEDEN EĞİTİMİ</v>
      </c>
      <c r="GD50" s="658">
        <v>1623</v>
      </c>
      <c r="GE50" s="605"/>
      <c r="GF50" s="605"/>
      <c r="GG50" s="860"/>
      <c r="GH50" s="606">
        <v>45</v>
      </c>
      <c r="GI50" s="657"/>
      <c r="GJ50" s="607" t="str">
        <f t="shared" si="3"/>
        <v>7/D</v>
      </c>
      <c r="GK50" s="658">
        <v>994</v>
      </c>
      <c r="GL50" s="605"/>
      <c r="GM50" s="605"/>
      <c r="GN50" s="860"/>
      <c r="GO50" s="606">
        <v>45</v>
      </c>
      <c r="GP50" s="608" t="s">
        <v>149</v>
      </c>
      <c r="GQ50" s="607" t="str">
        <f t="shared" si="4"/>
        <v>8/A</v>
      </c>
      <c r="GR50" s="605" t="s">
        <v>149</v>
      </c>
      <c r="GS50" s="605"/>
      <c r="GT50" s="605"/>
      <c r="GU50" s="860"/>
      <c r="GV50" s="606">
        <v>45</v>
      </c>
      <c r="GW50" s="657"/>
      <c r="GX50" s="607" t="str">
        <f t="shared" si="80"/>
        <v>8/B</v>
      </c>
      <c r="GY50" s="658">
        <v>1722</v>
      </c>
      <c r="GZ50" s="605"/>
      <c r="HA50" s="605"/>
      <c r="HB50" s="860"/>
      <c r="HC50" s="606">
        <v>45</v>
      </c>
      <c r="HD50" s="657"/>
      <c r="HE50" s="607" t="str">
        <f t="shared" si="81"/>
        <v>8/C</v>
      </c>
      <c r="HF50" s="658">
        <v>1662</v>
      </c>
      <c r="HG50" s="605"/>
      <c r="HH50" s="605"/>
      <c r="HI50" s="860"/>
      <c r="HJ50" s="606">
        <v>45</v>
      </c>
      <c r="HK50" s="608" t="s">
        <v>149</v>
      </c>
      <c r="HL50" s="607" t="str">
        <f t="shared" si="82"/>
        <v>8/D</v>
      </c>
      <c r="HM50" s="605" t="s">
        <v>149</v>
      </c>
      <c r="HN50" s="605"/>
      <c r="HO50" s="605"/>
      <c r="HP50" s="860"/>
      <c r="HQ50" s="606">
        <v>45</v>
      </c>
      <c r="HR50" s="608" t="s">
        <v>711</v>
      </c>
      <c r="HS50" s="605" t="s">
        <v>21</v>
      </c>
      <c r="HT50" s="605">
        <v>194</v>
      </c>
      <c r="HU50" s="605"/>
      <c r="HV50" s="605"/>
      <c r="HW50" s="860"/>
      <c r="HX50" s="606">
        <v>45</v>
      </c>
      <c r="HY50" s="657" t="s">
        <v>895</v>
      </c>
      <c r="HZ50" s="607" t="str">
        <f>'okul-örtmen bilgi'!$B$49</f>
        <v>7/A</v>
      </c>
      <c r="IA50" s="658">
        <v>1451</v>
      </c>
      <c r="IB50" s="605"/>
      <c r="IC50" s="605"/>
      <c r="ID50" s="860"/>
      <c r="IE50" s="615"/>
      <c r="IF50" s="615"/>
      <c r="IG50" s="615"/>
      <c r="IH50" s="615"/>
      <c r="II50" s="615"/>
      <c r="IJ50" s="615"/>
      <c r="IK50" s="615"/>
      <c r="IL50" s="615"/>
      <c r="IM50" s="615"/>
      <c r="IN50" s="615"/>
      <c r="IO50" s="615"/>
      <c r="IP50" s="615"/>
      <c r="IQ50" s="615"/>
      <c r="IR50" s="615"/>
      <c r="IS50" s="615"/>
      <c r="IT50" s="615"/>
      <c r="IU50" s="615"/>
      <c r="IV50" s="615"/>
      <c r="IW50" s="615"/>
      <c r="IX50" s="615"/>
      <c r="IY50" s="615"/>
      <c r="IZ50" s="615"/>
      <c r="JA50" s="615"/>
      <c r="JB50" s="615"/>
      <c r="JC50" s="615"/>
      <c r="JD50" s="615"/>
      <c r="JE50" s="615"/>
      <c r="JF50" s="615"/>
      <c r="JG50" s="615"/>
      <c r="JH50" s="615"/>
      <c r="JI50" s="615"/>
      <c r="JJ50" s="615"/>
      <c r="JK50" s="615"/>
      <c r="JL50" s="615"/>
      <c r="JM50" s="615"/>
      <c r="JN50" s="615"/>
      <c r="JO50" s="615"/>
      <c r="JP50" s="615"/>
      <c r="JQ50" s="615"/>
      <c r="JR50" s="615"/>
      <c r="JS50" s="615"/>
      <c r="JT50" s="615"/>
      <c r="JU50" s="615"/>
      <c r="JV50" s="615"/>
      <c r="JW50" s="615"/>
      <c r="JX50" s="615"/>
      <c r="JY50" s="615"/>
      <c r="JZ50" s="624"/>
      <c r="KA50" s="606">
        <v>45</v>
      </c>
      <c r="KB50" s="708" t="s">
        <v>149</v>
      </c>
      <c r="KC50" s="607" t="str">
        <f t="shared" si="83"/>
        <v>7/A</v>
      </c>
      <c r="KD50" s="707" t="s">
        <v>149</v>
      </c>
      <c r="KE50" s="707" t="s">
        <v>149</v>
      </c>
      <c r="KF50" s="707" t="s">
        <v>149</v>
      </c>
      <c r="KG50" s="858"/>
      <c r="KH50" s="606">
        <v>45</v>
      </c>
      <c r="KI50" s="657" t="s">
        <v>149</v>
      </c>
      <c r="KJ50" s="657" t="s">
        <v>149</v>
      </c>
      <c r="KK50" s="657" t="s">
        <v>149</v>
      </c>
      <c r="KL50" s="657" t="s">
        <v>149</v>
      </c>
      <c r="KM50" s="657" t="s">
        <v>149</v>
      </c>
      <c r="KN50" s="858"/>
      <c r="KO50" s="615"/>
      <c r="KP50" s="615"/>
      <c r="KQ50" s="615"/>
      <c r="KR50" s="615"/>
      <c r="KS50" s="615"/>
      <c r="KT50" s="615"/>
      <c r="KU50" s="615"/>
      <c r="KV50" s="615"/>
      <c r="KW50" s="615"/>
      <c r="KX50" s="615"/>
      <c r="KY50" s="615"/>
      <c r="KZ50" s="615"/>
      <c r="LA50" s="615"/>
      <c r="LB50" s="615"/>
      <c r="LC50" s="615"/>
      <c r="LD50" s="615"/>
      <c r="LE50" s="615"/>
      <c r="LF50" s="615"/>
      <c r="LG50" s="615"/>
      <c r="LH50" s="615"/>
      <c r="LI50" s="615"/>
      <c r="LJ50" s="615"/>
      <c r="LK50" s="615"/>
      <c r="LL50" s="615"/>
      <c r="LM50" s="615"/>
      <c r="LN50" s="615"/>
      <c r="LO50" s="615"/>
      <c r="LP50" s="615"/>
      <c r="LQ50" s="615"/>
      <c r="LR50" s="615"/>
      <c r="LS50" s="627">
        <v>45</v>
      </c>
      <c r="LT50" s="635" t="str">
        <f t="shared" si="84"/>
        <v/>
      </c>
      <c r="LU50" s="632" t="str">
        <f t="shared" si="85"/>
        <v/>
      </c>
      <c r="LV50" s="632" t="str">
        <f t="shared" si="86"/>
        <v/>
      </c>
      <c r="LW50" s="632" t="str">
        <f t="shared" si="87"/>
        <v/>
      </c>
      <c r="LX50" s="632" t="str">
        <f t="shared" si="88"/>
        <v/>
      </c>
      <c r="LY50" s="852"/>
      <c r="LZ50" s="637" t="str">
        <f t="shared" si="89"/>
        <v/>
      </c>
      <c r="MA50" s="635" t="str">
        <f t="shared" si="90"/>
        <v/>
      </c>
      <c r="MB50" s="632" t="str">
        <f t="shared" si="91"/>
        <v/>
      </c>
      <c r="MC50" s="632" t="str">
        <f t="shared" si="92"/>
        <v/>
      </c>
      <c r="MD50" s="632" t="str">
        <f t="shared" si="93"/>
        <v/>
      </c>
      <c r="ME50" s="632" t="str">
        <f t="shared" si="94"/>
        <v/>
      </c>
      <c r="MF50" s="852"/>
      <c r="MG50" s="637">
        <v>45</v>
      </c>
      <c r="MH50" s="635" t="str">
        <f t="shared" si="95"/>
        <v/>
      </c>
      <c r="MI50" s="632" t="str">
        <f t="shared" si="96"/>
        <v/>
      </c>
      <c r="MJ50" s="632" t="str">
        <f t="shared" si="97"/>
        <v/>
      </c>
      <c r="MK50" s="632" t="str">
        <f t="shared" si="98"/>
        <v/>
      </c>
      <c r="ML50" s="632" t="str">
        <f t="shared" si="99"/>
        <v/>
      </c>
      <c r="MM50" s="852"/>
      <c r="MN50" s="637">
        <v>45</v>
      </c>
      <c r="MO50" s="635" t="str">
        <f t="shared" si="100"/>
        <v/>
      </c>
      <c r="MP50" s="632" t="str">
        <f t="shared" si="101"/>
        <v/>
      </c>
      <c r="MQ50" s="632" t="str">
        <f t="shared" si="102"/>
        <v/>
      </c>
      <c r="MR50" s="632" t="str">
        <f t="shared" si="103"/>
        <v/>
      </c>
      <c r="MS50" s="632" t="str">
        <f t="shared" si="104"/>
        <v/>
      </c>
      <c r="MT50" s="852"/>
      <c r="MU50" s="637">
        <v>45</v>
      </c>
      <c r="MV50" s="635" t="str">
        <f t="shared" si="105"/>
        <v/>
      </c>
      <c r="MW50" s="632" t="str">
        <f t="shared" si="106"/>
        <v/>
      </c>
      <c r="MX50" s="632" t="str">
        <f t="shared" si="107"/>
        <v/>
      </c>
      <c r="MY50" s="632" t="str">
        <f t="shared" si="108"/>
        <v/>
      </c>
      <c r="MZ50" s="632" t="str">
        <f t="shared" si="109"/>
        <v/>
      </c>
      <c r="NA50" s="852"/>
      <c r="NB50" s="637">
        <v>45</v>
      </c>
      <c r="NC50" s="635" t="str">
        <f t="shared" si="110"/>
        <v/>
      </c>
      <c r="ND50" s="632" t="str">
        <f t="shared" si="111"/>
        <v/>
      </c>
      <c r="NE50" s="632" t="str">
        <f t="shared" si="112"/>
        <v/>
      </c>
      <c r="NF50" s="632" t="str">
        <f t="shared" si="113"/>
        <v/>
      </c>
      <c r="NG50" s="632" t="str">
        <f t="shared" si="114"/>
        <v/>
      </c>
      <c r="NH50" s="852"/>
      <c r="NI50" s="637">
        <v>45</v>
      </c>
      <c r="NJ50" s="635" t="str">
        <f t="shared" si="115"/>
        <v/>
      </c>
      <c r="NK50" s="632" t="str">
        <f t="shared" si="116"/>
        <v/>
      </c>
      <c r="NL50" s="632" t="str">
        <f t="shared" si="117"/>
        <v/>
      </c>
      <c r="NM50" s="632" t="str">
        <f t="shared" si="118"/>
        <v/>
      </c>
      <c r="NN50" s="632" t="str">
        <f t="shared" si="119"/>
        <v/>
      </c>
      <c r="NO50" s="852"/>
      <c r="NP50" s="637">
        <v>45</v>
      </c>
      <c r="NQ50" s="635" t="str">
        <f t="shared" si="120"/>
        <v/>
      </c>
      <c r="NR50" s="632" t="str">
        <f t="shared" si="121"/>
        <v/>
      </c>
      <c r="NS50" s="632" t="str">
        <f t="shared" si="122"/>
        <v/>
      </c>
      <c r="NT50" s="632" t="str">
        <f t="shared" si="123"/>
        <v/>
      </c>
      <c r="NU50" s="632" t="str">
        <f t="shared" si="124"/>
        <v/>
      </c>
      <c r="NV50" s="852"/>
      <c r="NW50" s="637">
        <v>45</v>
      </c>
      <c r="NX50" s="635" t="str">
        <f t="shared" si="125"/>
        <v/>
      </c>
      <c r="NY50" s="632" t="str">
        <f t="shared" si="126"/>
        <v/>
      </c>
      <c r="NZ50" s="632" t="str">
        <f t="shared" si="127"/>
        <v/>
      </c>
      <c r="OA50" s="632" t="str">
        <f t="shared" si="128"/>
        <v/>
      </c>
      <c r="OB50" s="632" t="str">
        <f t="shared" si="129"/>
        <v/>
      </c>
      <c r="OC50" s="852"/>
      <c r="OD50" s="637">
        <v>45</v>
      </c>
      <c r="OE50" s="635" t="str">
        <f t="shared" si="130"/>
        <v/>
      </c>
      <c r="OF50" s="632" t="str">
        <f t="shared" si="131"/>
        <v/>
      </c>
      <c r="OG50" s="632" t="str">
        <f t="shared" si="132"/>
        <v/>
      </c>
      <c r="OH50" s="632" t="str">
        <f t="shared" si="133"/>
        <v/>
      </c>
      <c r="OI50" s="632" t="str">
        <f t="shared" si="134"/>
        <v/>
      </c>
      <c r="OJ50" s="852"/>
      <c r="OK50" s="637">
        <v>45</v>
      </c>
      <c r="OL50" s="635" t="str">
        <f t="shared" si="135"/>
        <v/>
      </c>
      <c r="OM50" s="632" t="str">
        <f t="shared" si="136"/>
        <v/>
      </c>
      <c r="ON50" s="632" t="str">
        <f t="shared" si="137"/>
        <v/>
      </c>
      <c r="OO50" s="632" t="str">
        <f t="shared" si="138"/>
        <v/>
      </c>
      <c r="OP50" s="632" t="str">
        <f t="shared" si="139"/>
        <v/>
      </c>
      <c r="OQ50" s="852"/>
      <c r="OR50" s="637">
        <v>45</v>
      </c>
      <c r="OS50" s="635" t="str">
        <f t="shared" si="140"/>
        <v/>
      </c>
      <c r="OT50" s="632" t="str">
        <f t="shared" si="141"/>
        <v/>
      </c>
      <c r="OU50" s="632" t="str">
        <f t="shared" si="142"/>
        <v/>
      </c>
      <c r="OV50" s="632" t="str">
        <f t="shared" si="143"/>
        <v/>
      </c>
      <c r="OW50" s="632" t="str">
        <f t="shared" si="144"/>
        <v/>
      </c>
      <c r="OX50" s="852"/>
      <c r="OY50" s="641">
        <v>45</v>
      </c>
      <c r="OZ50" s="640" t="str">
        <f t="shared" si="145"/>
        <v/>
      </c>
      <c r="PA50" s="633" t="str">
        <f t="shared" si="146"/>
        <v/>
      </c>
      <c r="PB50" s="633" t="str">
        <f t="shared" si="147"/>
        <v/>
      </c>
      <c r="PC50" s="633" t="str">
        <f t="shared" si="148"/>
        <v/>
      </c>
      <c r="PD50" s="633" t="str">
        <f t="shared" si="149"/>
        <v/>
      </c>
      <c r="PE50" s="852"/>
      <c r="PF50" s="632">
        <v>45</v>
      </c>
      <c r="PG50" s="635" t="str">
        <f t="shared" si="150"/>
        <v/>
      </c>
      <c r="PH50" s="632" t="str">
        <f t="shared" si="151"/>
        <v/>
      </c>
      <c r="PI50" s="632" t="str">
        <f t="shared" si="152"/>
        <v/>
      </c>
      <c r="PJ50" s="632" t="str">
        <f t="shared" si="153"/>
        <v/>
      </c>
      <c r="PK50" s="632" t="str">
        <f t="shared" si="154"/>
        <v/>
      </c>
      <c r="PL50" s="852"/>
    </row>
    <row r="51" spans="1:428">
      <c r="A51" s="850"/>
      <c r="B51" s="850"/>
      <c r="C51" s="615"/>
      <c r="D51" s="612"/>
      <c r="E51" s="612"/>
      <c r="F51" s="612"/>
      <c r="N51" s="612"/>
      <c r="O51" s="612"/>
      <c r="P51" s="612"/>
      <c r="Q51" s="612"/>
      <c r="R51" s="612"/>
      <c r="S51" s="612"/>
      <c r="T51" s="612"/>
      <c r="U51" s="612"/>
      <c r="V51" s="612"/>
      <c r="W51" s="612"/>
      <c r="X51" s="612"/>
      <c r="Y51" s="612"/>
      <c r="Z51" s="612"/>
      <c r="AA51" s="612"/>
      <c r="AB51" s="612"/>
      <c r="AC51" s="612"/>
      <c r="AD51" s="612"/>
      <c r="AE51" s="612"/>
      <c r="AF51" s="612"/>
      <c r="AG51" s="612"/>
      <c r="AH51" s="612"/>
      <c r="AI51" s="612"/>
      <c r="AJ51" s="612"/>
      <c r="AK51" s="612"/>
      <c r="AL51" s="612"/>
      <c r="AM51" s="612"/>
      <c r="AN51" s="612"/>
      <c r="AO51" s="612"/>
      <c r="AP51" s="612"/>
      <c r="AQ51" s="612"/>
      <c r="AR51" s="612"/>
      <c r="AS51" s="612"/>
      <c r="AT51" s="612"/>
      <c r="AU51" s="612"/>
      <c r="AV51" s="612"/>
      <c r="AW51" s="612"/>
      <c r="AX51" s="612"/>
      <c r="AY51" s="612"/>
      <c r="AZ51" s="612"/>
      <c r="BA51" s="612"/>
      <c r="BB51" s="612"/>
      <c r="BC51" s="612"/>
      <c r="BD51" s="612"/>
      <c r="BE51" s="612"/>
      <c r="BF51" s="612"/>
      <c r="BG51" s="612"/>
      <c r="BH51" s="612"/>
      <c r="BI51" s="612"/>
      <c r="BJ51" s="612"/>
      <c r="BK51" s="612"/>
      <c r="BL51" s="612"/>
      <c r="BM51" s="612"/>
      <c r="BN51" s="612"/>
      <c r="BO51" s="612"/>
      <c r="BP51" s="612"/>
      <c r="BQ51" s="612"/>
      <c r="BR51" s="612"/>
      <c r="BS51" s="612"/>
      <c r="BT51" s="612"/>
      <c r="BU51" s="612"/>
      <c r="BV51" s="612"/>
      <c r="BW51" s="612"/>
      <c r="BX51" s="612"/>
      <c r="BY51" s="612"/>
      <c r="BZ51" s="612"/>
      <c r="CA51" s="612"/>
      <c r="CB51" s="612"/>
      <c r="CC51" s="612"/>
      <c r="CD51" s="612"/>
      <c r="CE51" s="612"/>
      <c r="CF51" s="612"/>
      <c r="CG51" s="612"/>
      <c r="CH51" s="612"/>
      <c r="CI51" s="612"/>
      <c r="CJ51" s="612"/>
      <c r="CK51" s="612"/>
      <c r="CL51" s="612"/>
      <c r="CM51" s="612"/>
      <c r="CN51" s="612"/>
      <c r="CO51" s="612"/>
      <c r="CP51" s="612"/>
      <c r="CQ51" s="612"/>
      <c r="CR51" s="612"/>
      <c r="CS51" s="612"/>
      <c r="CT51" s="612"/>
      <c r="CU51" s="612"/>
      <c r="CV51" s="612"/>
      <c r="CW51" s="612"/>
      <c r="CX51" s="612"/>
      <c r="CY51" s="612"/>
      <c r="CZ51" s="612"/>
      <c r="DA51" s="612"/>
      <c r="DB51" s="612"/>
      <c r="DC51" s="612"/>
      <c r="DD51" s="612"/>
      <c r="DE51" s="612"/>
      <c r="DF51" s="612"/>
      <c r="DG51" s="612"/>
      <c r="DH51" s="612"/>
      <c r="DI51" s="612"/>
      <c r="DJ51" s="612"/>
      <c r="DK51" s="612"/>
      <c r="DL51" s="612"/>
      <c r="DM51" s="612"/>
      <c r="DN51" s="612"/>
      <c r="DO51" s="612"/>
      <c r="DP51" s="612"/>
      <c r="DQ51" s="612"/>
      <c r="DR51" s="612"/>
      <c r="DS51" s="612"/>
      <c r="DT51" s="612"/>
      <c r="DU51" s="612"/>
      <c r="DV51" s="612"/>
      <c r="DW51" s="612"/>
      <c r="DX51" s="612"/>
      <c r="DY51" s="612"/>
      <c r="DZ51" s="612"/>
      <c r="EA51" s="612"/>
      <c r="EB51" s="612"/>
      <c r="EC51" s="612"/>
      <c r="ED51" s="612"/>
      <c r="EE51" s="612"/>
      <c r="EF51" s="612"/>
      <c r="EG51" s="612"/>
      <c r="EH51" s="612"/>
      <c r="EI51" s="612"/>
      <c r="EJ51" s="612"/>
      <c r="EK51" s="606">
        <v>46</v>
      </c>
      <c r="EL51" s="608" t="s">
        <v>149</v>
      </c>
      <c r="EM51" s="607" t="str">
        <f t="shared" si="76"/>
        <v>FEN VE TEKNOLOJİ</v>
      </c>
      <c r="EN51" s="605" t="s">
        <v>149</v>
      </c>
      <c r="EO51" s="605" t="s">
        <v>149</v>
      </c>
      <c r="EP51" s="605" t="s">
        <v>149</v>
      </c>
      <c r="EQ51" s="860"/>
      <c r="ER51" s="606">
        <v>46</v>
      </c>
      <c r="ES51" s="718"/>
      <c r="ET51" s="607" t="str">
        <f t="shared" si="77"/>
        <v>6/B</v>
      </c>
      <c r="EU51" s="605" t="s">
        <v>149</v>
      </c>
      <c r="EV51" s="605" t="s">
        <v>149</v>
      </c>
      <c r="EW51" s="605" t="s">
        <v>149</v>
      </c>
      <c r="EX51" s="860"/>
      <c r="EY51" s="606">
        <v>46</v>
      </c>
      <c r="EZ51" s="608"/>
      <c r="FA51" s="607" t="str">
        <f t="shared" si="78"/>
        <v>6/C</v>
      </c>
      <c r="FB51" s="605" t="s">
        <v>149</v>
      </c>
      <c r="FC51" s="605" t="s">
        <v>149</v>
      </c>
      <c r="FD51" s="605" t="s">
        <v>149</v>
      </c>
      <c r="FE51" s="860"/>
      <c r="FF51" s="606">
        <v>46</v>
      </c>
      <c r="FG51" s="608" t="s">
        <v>149</v>
      </c>
      <c r="FH51" s="607" t="str">
        <f t="shared" si="79"/>
        <v>6/D</v>
      </c>
      <c r="FI51" s="605" t="s">
        <v>149</v>
      </c>
      <c r="FJ51" s="605" t="s">
        <v>149</v>
      </c>
      <c r="FK51" s="605" t="s">
        <v>149</v>
      </c>
      <c r="FL51" s="860"/>
      <c r="FM51" s="606">
        <v>46</v>
      </c>
      <c r="FN51" s="657" t="s">
        <v>149</v>
      </c>
      <c r="FO51" s="607" t="str">
        <f t="shared" si="0"/>
        <v>7/A</v>
      </c>
      <c r="FP51" s="605" t="s">
        <v>149</v>
      </c>
      <c r="FQ51" s="605" t="s">
        <v>149</v>
      </c>
      <c r="FR51" s="605" t="s">
        <v>149</v>
      </c>
      <c r="FS51" s="860"/>
      <c r="FT51" s="606">
        <v>46</v>
      </c>
      <c r="FU51" s="657"/>
      <c r="FV51" s="607" t="str">
        <f t="shared" si="1"/>
        <v>7/B</v>
      </c>
      <c r="FW51" s="658">
        <v>1479</v>
      </c>
      <c r="FX51" s="605"/>
      <c r="FY51" s="605"/>
      <c r="FZ51" s="860"/>
      <c r="GA51" s="606">
        <v>46</v>
      </c>
      <c r="GB51" s="657"/>
      <c r="GC51" s="607" t="str">
        <f t="shared" si="2"/>
        <v>BEDEN EĞİTİMİ</v>
      </c>
      <c r="GD51" s="658">
        <v>1652</v>
      </c>
      <c r="GE51" s="605"/>
      <c r="GF51" s="605"/>
      <c r="GG51" s="860"/>
      <c r="GH51" s="606">
        <v>46</v>
      </c>
      <c r="GI51" s="657"/>
      <c r="GJ51" s="607" t="str">
        <f t="shared" si="3"/>
        <v>7/D</v>
      </c>
      <c r="GK51" s="658">
        <v>999</v>
      </c>
      <c r="GL51" s="605"/>
      <c r="GM51" s="605"/>
      <c r="GN51" s="860"/>
      <c r="GO51" s="606">
        <v>46</v>
      </c>
      <c r="GP51" s="608" t="s">
        <v>149</v>
      </c>
      <c r="GQ51" s="607" t="str">
        <f t="shared" si="4"/>
        <v>8/A</v>
      </c>
      <c r="GR51" s="605" t="s">
        <v>149</v>
      </c>
      <c r="GS51" s="605"/>
      <c r="GT51" s="605"/>
      <c r="GU51" s="860"/>
      <c r="GV51" s="606">
        <v>46</v>
      </c>
      <c r="GW51" s="608" t="s">
        <v>149</v>
      </c>
      <c r="GX51" s="607" t="str">
        <f t="shared" si="80"/>
        <v>8/B</v>
      </c>
      <c r="GY51" s="605" t="s">
        <v>149</v>
      </c>
      <c r="GZ51" s="605"/>
      <c r="HA51" s="605"/>
      <c r="HB51" s="860"/>
      <c r="HC51" s="606">
        <v>46</v>
      </c>
      <c r="HD51" s="608" t="s">
        <v>149</v>
      </c>
      <c r="HE51" s="607" t="str">
        <f t="shared" si="81"/>
        <v>8/C</v>
      </c>
      <c r="HF51" s="605" t="s">
        <v>149</v>
      </c>
      <c r="HG51" s="605"/>
      <c r="HH51" s="605"/>
      <c r="HI51" s="860"/>
      <c r="HJ51" s="606">
        <v>46</v>
      </c>
      <c r="HK51" s="608" t="s">
        <v>149</v>
      </c>
      <c r="HL51" s="607" t="str">
        <f t="shared" si="82"/>
        <v>8/D</v>
      </c>
      <c r="HM51" s="605" t="s">
        <v>149</v>
      </c>
      <c r="HN51" s="605"/>
      <c r="HO51" s="605"/>
      <c r="HP51" s="860"/>
      <c r="HQ51" s="606">
        <v>46</v>
      </c>
      <c r="HR51" s="608" t="s">
        <v>933</v>
      </c>
      <c r="HS51" s="605" t="s">
        <v>21</v>
      </c>
      <c r="HT51" s="605">
        <v>773</v>
      </c>
      <c r="HU51" s="605"/>
      <c r="HV51" s="605"/>
      <c r="HW51" s="860"/>
      <c r="HX51" s="606">
        <v>46</v>
      </c>
      <c r="HY51" s="657" t="s">
        <v>149</v>
      </c>
      <c r="HZ51" s="607" t="str">
        <f>'okul-örtmen bilgi'!$B$49</f>
        <v>7/A</v>
      </c>
      <c r="IA51" s="658" t="s">
        <v>149</v>
      </c>
      <c r="IB51" s="605"/>
      <c r="IC51" s="605"/>
      <c r="ID51" s="860"/>
      <c r="IE51" s="615"/>
      <c r="IF51" s="615"/>
      <c r="IG51" s="615"/>
      <c r="IH51" s="615"/>
      <c r="II51" s="615"/>
      <c r="IJ51" s="615"/>
      <c r="IK51" s="615"/>
      <c r="IL51" s="615"/>
      <c r="IM51" s="615"/>
      <c r="IN51" s="615"/>
      <c r="IO51" s="615"/>
      <c r="IP51" s="615"/>
      <c r="IQ51" s="615"/>
      <c r="IR51" s="615"/>
      <c r="IS51" s="615"/>
      <c r="IT51" s="615"/>
      <c r="IU51" s="615"/>
      <c r="IV51" s="615"/>
      <c r="IW51" s="615"/>
      <c r="IX51" s="615"/>
      <c r="IY51" s="615"/>
      <c r="IZ51" s="615"/>
      <c r="JA51" s="615"/>
      <c r="JB51" s="615"/>
      <c r="JC51" s="615"/>
      <c r="JD51" s="615"/>
      <c r="JE51" s="615"/>
      <c r="JF51" s="615"/>
      <c r="JG51" s="615"/>
      <c r="JH51" s="615"/>
      <c r="JI51" s="615"/>
      <c r="JJ51" s="615"/>
      <c r="JK51" s="615"/>
      <c r="JL51" s="615"/>
      <c r="JM51" s="615"/>
      <c r="JN51" s="615"/>
      <c r="JO51" s="615"/>
      <c r="JP51" s="615"/>
      <c r="JQ51" s="615"/>
      <c r="JR51" s="615"/>
      <c r="JS51" s="615"/>
      <c r="JT51" s="615"/>
      <c r="JU51" s="615"/>
      <c r="JV51" s="615"/>
      <c r="JW51" s="615"/>
      <c r="JX51" s="615"/>
      <c r="JY51" s="615"/>
      <c r="JZ51" s="624"/>
      <c r="KA51" s="606">
        <v>46</v>
      </c>
      <c r="KB51" s="708" t="s">
        <v>149</v>
      </c>
      <c r="KC51" s="607" t="str">
        <f t="shared" si="83"/>
        <v>7/A</v>
      </c>
      <c r="KD51" s="707" t="s">
        <v>149</v>
      </c>
      <c r="KE51" s="707" t="s">
        <v>149</v>
      </c>
      <c r="KF51" s="707" t="s">
        <v>149</v>
      </c>
      <c r="KG51" s="858"/>
      <c r="KH51" s="606">
        <v>46</v>
      </c>
      <c r="KI51" s="657" t="s">
        <v>149</v>
      </c>
      <c r="KJ51" s="657" t="s">
        <v>149</v>
      </c>
      <c r="KK51" s="657" t="s">
        <v>149</v>
      </c>
      <c r="KL51" s="657" t="s">
        <v>149</v>
      </c>
      <c r="KM51" s="657" t="s">
        <v>149</v>
      </c>
      <c r="KN51" s="858"/>
      <c r="KO51" s="615"/>
      <c r="KP51" s="615"/>
      <c r="KQ51" s="615"/>
      <c r="KR51" s="615"/>
      <c r="KS51" s="615"/>
      <c r="KT51" s="615"/>
      <c r="KU51" s="615"/>
      <c r="KV51" s="615"/>
      <c r="KW51" s="615"/>
      <c r="KX51" s="615"/>
      <c r="KY51" s="615"/>
      <c r="KZ51" s="615"/>
      <c r="LA51" s="615"/>
      <c r="LB51" s="615"/>
      <c r="LC51" s="615"/>
      <c r="LD51" s="615"/>
      <c r="LE51" s="615"/>
      <c r="LF51" s="615"/>
      <c r="LG51" s="615"/>
      <c r="LH51" s="615"/>
      <c r="LI51" s="615"/>
      <c r="LJ51" s="615"/>
      <c r="LK51" s="615"/>
      <c r="LL51" s="615"/>
      <c r="LM51" s="615"/>
      <c r="LN51" s="615"/>
      <c r="LO51" s="615"/>
      <c r="LP51" s="615"/>
      <c r="LQ51" s="615"/>
      <c r="LR51" s="615"/>
      <c r="LS51" s="627">
        <v>46</v>
      </c>
      <c r="LT51" s="635" t="str">
        <f t="shared" si="84"/>
        <v/>
      </c>
      <c r="LU51" s="632" t="str">
        <f t="shared" si="85"/>
        <v/>
      </c>
      <c r="LV51" s="632" t="str">
        <f t="shared" si="86"/>
        <v/>
      </c>
      <c r="LW51" s="632" t="str">
        <f t="shared" si="87"/>
        <v/>
      </c>
      <c r="LX51" s="632" t="str">
        <f t="shared" si="88"/>
        <v/>
      </c>
      <c r="LY51" s="852"/>
      <c r="LZ51" s="637" t="str">
        <f t="shared" si="89"/>
        <v/>
      </c>
      <c r="MA51" s="635" t="str">
        <f t="shared" si="90"/>
        <v/>
      </c>
      <c r="MB51" s="632" t="str">
        <f t="shared" si="91"/>
        <v/>
      </c>
      <c r="MC51" s="632" t="str">
        <f t="shared" si="92"/>
        <v/>
      </c>
      <c r="MD51" s="632" t="str">
        <f t="shared" si="93"/>
        <v/>
      </c>
      <c r="ME51" s="632" t="str">
        <f t="shared" si="94"/>
        <v/>
      </c>
      <c r="MF51" s="852"/>
      <c r="MG51" s="637">
        <v>46</v>
      </c>
      <c r="MH51" s="635" t="str">
        <f t="shared" si="95"/>
        <v/>
      </c>
      <c r="MI51" s="632" t="str">
        <f t="shared" si="96"/>
        <v/>
      </c>
      <c r="MJ51" s="632" t="str">
        <f t="shared" si="97"/>
        <v/>
      </c>
      <c r="MK51" s="632" t="str">
        <f t="shared" si="98"/>
        <v/>
      </c>
      <c r="ML51" s="632" t="str">
        <f t="shared" si="99"/>
        <v/>
      </c>
      <c r="MM51" s="852"/>
      <c r="MN51" s="637">
        <v>46</v>
      </c>
      <c r="MO51" s="635" t="str">
        <f t="shared" si="100"/>
        <v/>
      </c>
      <c r="MP51" s="632" t="str">
        <f t="shared" si="101"/>
        <v/>
      </c>
      <c r="MQ51" s="632" t="str">
        <f t="shared" si="102"/>
        <v/>
      </c>
      <c r="MR51" s="632" t="str">
        <f t="shared" si="103"/>
        <v/>
      </c>
      <c r="MS51" s="632" t="str">
        <f t="shared" si="104"/>
        <v/>
      </c>
      <c r="MT51" s="852"/>
      <c r="MU51" s="637">
        <v>46</v>
      </c>
      <c r="MV51" s="635" t="str">
        <f t="shared" si="105"/>
        <v/>
      </c>
      <c r="MW51" s="632" t="str">
        <f t="shared" si="106"/>
        <v/>
      </c>
      <c r="MX51" s="632" t="str">
        <f t="shared" si="107"/>
        <v/>
      </c>
      <c r="MY51" s="632" t="str">
        <f t="shared" si="108"/>
        <v/>
      </c>
      <c r="MZ51" s="632" t="str">
        <f t="shared" si="109"/>
        <v/>
      </c>
      <c r="NA51" s="852"/>
      <c r="NB51" s="637">
        <v>46</v>
      </c>
      <c r="NC51" s="635" t="str">
        <f t="shared" si="110"/>
        <v/>
      </c>
      <c r="ND51" s="632" t="str">
        <f t="shared" si="111"/>
        <v/>
      </c>
      <c r="NE51" s="632" t="str">
        <f t="shared" si="112"/>
        <v/>
      </c>
      <c r="NF51" s="632" t="str">
        <f t="shared" si="113"/>
        <v/>
      </c>
      <c r="NG51" s="632" t="str">
        <f t="shared" si="114"/>
        <v/>
      </c>
      <c r="NH51" s="852"/>
      <c r="NI51" s="637">
        <v>46</v>
      </c>
      <c r="NJ51" s="635" t="str">
        <f t="shared" si="115"/>
        <v/>
      </c>
      <c r="NK51" s="632" t="str">
        <f t="shared" si="116"/>
        <v/>
      </c>
      <c r="NL51" s="632" t="str">
        <f t="shared" si="117"/>
        <v/>
      </c>
      <c r="NM51" s="632" t="str">
        <f t="shared" si="118"/>
        <v/>
      </c>
      <c r="NN51" s="632" t="str">
        <f t="shared" si="119"/>
        <v/>
      </c>
      <c r="NO51" s="852"/>
      <c r="NP51" s="637">
        <v>46</v>
      </c>
      <c r="NQ51" s="635" t="str">
        <f t="shared" si="120"/>
        <v/>
      </c>
      <c r="NR51" s="632" t="str">
        <f t="shared" si="121"/>
        <v/>
      </c>
      <c r="NS51" s="632" t="str">
        <f t="shared" si="122"/>
        <v/>
      </c>
      <c r="NT51" s="632" t="str">
        <f t="shared" si="123"/>
        <v/>
      </c>
      <c r="NU51" s="632" t="str">
        <f t="shared" si="124"/>
        <v/>
      </c>
      <c r="NV51" s="852"/>
      <c r="NW51" s="637">
        <v>46</v>
      </c>
      <c r="NX51" s="635" t="str">
        <f t="shared" si="125"/>
        <v/>
      </c>
      <c r="NY51" s="632" t="str">
        <f t="shared" si="126"/>
        <v/>
      </c>
      <c r="NZ51" s="632" t="str">
        <f t="shared" si="127"/>
        <v/>
      </c>
      <c r="OA51" s="632" t="str">
        <f t="shared" si="128"/>
        <v/>
      </c>
      <c r="OB51" s="632" t="str">
        <f t="shared" si="129"/>
        <v/>
      </c>
      <c r="OC51" s="852"/>
      <c r="OD51" s="637">
        <v>46</v>
      </c>
      <c r="OE51" s="635" t="str">
        <f t="shared" si="130"/>
        <v/>
      </c>
      <c r="OF51" s="632" t="str">
        <f t="shared" si="131"/>
        <v/>
      </c>
      <c r="OG51" s="632" t="str">
        <f t="shared" si="132"/>
        <v/>
      </c>
      <c r="OH51" s="632" t="str">
        <f t="shared" si="133"/>
        <v/>
      </c>
      <c r="OI51" s="632" t="str">
        <f t="shared" si="134"/>
        <v/>
      </c>
      <c r="OJ51" s="852"/>
      <c r="OK51" s="637">
        <v>46</v>
      </c>
      <c r="OL51" s="635" t="str">
        <f t="shared" si="135"/>
        <v/>
      </c>
      <c r="OM51" s="632" t="str">
        <f t="shared" si="136"/>
        <v/>
      </c>
      <c r="ON51" s="632" t="str">
        <f t="shared" si="137"/>
        <v/>
      </c>
      <c r="OO51" s="632" t="str">
        <f t="shared" si="138"/>
        <v/>
      </c>
      <c r="OP51" s="632" t="str">
        <f t="shared" si="139"/>
        <v/>
      </c>
      <c r="OQ51" s="852"/>
      <c r="OR51" s="637">
        <v>46</v>
      </c>
      <c r="OS51" s="635" t="str">
        <f t="shared" si="140"/>
        <v/>
      </c>
      <c r="OT51" s="632" t="str">
        <f t="shared" si="141"/>
        <v/>
      </c>
      <c r="OU51" s="632" t="str">
        <f t="shared" si="142"/>
        <v/>
      </c>
      <c r="OV51" s="632" t="str">
        <f t="shared" si="143"/>
        <v/>
      </c>
      <c r="OW51" s="632" t="str">
        <f t="shared" si="144"/>
        <v/>
      </c>
      <c r="OX51" s="852"/>
      <c r="OY51" s="641">
        <v>46</v>
      </c>
      <c r="OZ51" s="640" t="str">
        <f t="shared" si="145"/>
        <v/>
      </c>
      <c r="PA51" s="633" t="str">
        <f t="shared" si="146"/>
        <v/>
      </c>
      <c r="PB51" s="633" t="str">
        <f t="shared" si="147"/>
        <v/>
      </c>
      <c r="PC51" s="633" t="str">
        <f t="shared" si="148"/>
        <v/>
      </c>
      <c r="PD51" s="633" t="str">
        <f t="shared" si="149"/>
        <v/>
      </c>
      <c r="PE51" s="852"/>
      <c r="PF51" s="632">
        <v>46</v>
      </c>
      <c r="PG51" s="635" t="str">
        <f t="shared" si="150"/>
        <v/>
      </c>
      <c r="PH51" s="632" t="str">
        <f t="shared" si="151"/>
        <v/>
      </c>
      <c r="PI51" s="632" t="str">
        <f t="shared" si="152"/>
        <v/>
      </c>
      <c r="PJ51" s="632" t="str">
        <f t="shared" si="153"/>
        <v/>
      </c>
      <c r="PK51" s="632" t="str">
        <f t="shared" si="154"/>
        <v/>
      </c>
      <c r="PL51" s="852"/>
    </row>
    <row r="52" spans="1:428">
      <c r="A52" s="850"/>
      <c r="B52" s="850"/>
      <c r="C52" s="615"/>
      <c r="D52" s="612"/>
      <c r="E52" s="612"/>
      <c r="F52" s="612"/>
      <c r="N52" s="612"/>
      <c r="O52" s="612"/>
      <c r="P52" s="612"/>
      <c r="Q52" s="612"/>
      <c r="R52" s="612"/>
      <c r="S52" s="612"/>
      <c r="T52" s="612"/>
      <c r="U52" s="612"/>
      <c r="V52" s="612"/>
      <c r="W52" s="612"/>
      <c r="X52" s="612"/>
      <c r="Y52" s="612"/>
      <c r="Z52" s="612"/>
      <c r="AA52" s="612"/>
      <c r="AB52" s="612"/>
      <c r="AC52" s="612"/>
      <c r="AD52" s="612"/>
      <c r="AE52" s="612"/>
      <c r="AF52" s="612"/>
      <c r="AG52" s="612"/>
      <c r="AH52" s="612"/>
      <c r="AI52" s="612"/>
      <c r="AJ52" s="612"/>
      <c r="AK52" s="612"/>
      <c r="AL52" s="612"/>
      <c r="AM52" s="612"/>
      <c r="AN52" s="612"/>
      <c r="AO52" s="612"/>
      <c r="AP52" s="612"/>
      <c r="AQ52" s="612"/>
      <c r="AR52" s="612"/>
      <c r="AS52" s="612"/>
      <c r="AT52" s="612"/>
      <c r="AU52" s="612"/>
      <c r="AV52" s="612"/>
      <c r="AW52" s="612"/>
      <c r="AX52" s="612"/>
      <c r="AY52" s="612"/>
      <c r="AZ52" s="612"/>
      <c r="BA52" s="612"/>
      <c r="BB52" s="612"/>
      <c r="BC52" s="612"/>
      <c r="BD52" s="612"/>
      <c r="BE52" s="612"/>
      <c r="BF52" s="612"/>
      <c r="BG52" s="612"/>
      <c r="BH52" s="612"/>
      <c r="BI52" s="612"/>
      <c r="BJ52" s="612"/>
      <c r="BK52" s="612"/>
      <c r="BL52" s="612"/>
      <c r="BM52" s="612"/>
      <c r="BN52" s="612"/>
      <c r="BO52" s="612"/>
      <c r="BP52" s="612"/>
      <c r="BQ52" s="612"/>
      <c r="BR52" s="612"/>
      <c r="BS52" s="612"/>
      <c r="BT52" s="612"/>
      <c r="BU52" s="612"/>
      <c r="BV52" s="612"/>
      <c r="BW52" s="612"/>
      <c r="BX52" s="612"/>
      <c r="BY52" s="612"/>
      <c r="BZ52" s="612"/>
      <c r="CA52" s="612"/>
      <c r="CB52" s="612"/>
      <c r="CC52" s="612"/>
      <c r="CD52" s="612"/>
      <c r="CE52" s="612"/>
      <c r="CF52" s="612"/>
      <c r="CG52" s="612"/>
      <c r="CH52" s="612"/>
      <c r="CI52" s="612"/>
      <c r="CJ52" s="612"/>
      <c r="CK52" s="612"/>
      <c r="CL52" s="612"/>
      <c r="CM52" s="612"/>
      <c r="CN52" s="612"/>
      <c r="CO52" s="612"/>
      <c r="CP52" s="612"/>
      <c r="CQ52" s="612"/>
      <c r="CR52" s="612"/>
      <c r="CS52" s="612"/>
      <c r="CT52" s="612"/>
      <c r="CU52" s="612"/>
      <c r="CV52" s="612"/>
      <c r="CW52" s="612"/>
      <c r="CX52" s="612"/>
      <c r="CY52" s="612"/>
      <c r="CZ52" s="612"/>
      <c r="DA52" s="612"/>
      <c r="DB52" s="612"/>
      <c r="DC52" s="612"/>
      <c r="DD52" s="612"/>
      <c r="DE52" s="612"/>
      <c r="DF52" s="612"/>
      <c r="DG52" s="612"/>
      <c r="DH52" s="612"/>
      <c r="DI52" s="612"/>
      <c r="DJ52" s="612"/>
      <c r="DK52" s="612"/>
      <c r="DL52" s="612"/>
      <c r="DM52" s="612"/>
      <c r="DN52" s="612"/>
      <c r="DO52" s="612"/>
      <c r="DP52" s="612"/>
      <c r="DQ52" s="612"/>
      <c r="DR52" s="612"/>
      <c r="DS52" s="612"/>
      <c r="DT52" s="612"/>
      <c r="DU52" s="612"/>
      <c r="DV52" s="612"/>
      <c r="DW52" s="612"/>
      <c r="DX52" s="612"/>
      <c r="DY52" s="612"/>
      <c r="DZ52" s="612"/>
      <c r="EA52" s="612"/>
      <c r="EB52" s="612"/>
      <c r="EC52" s="612"/>
      <c r="ED52" s="612"/>
      <c r="EE52" s="612"/>
      <c r="EF52" s="612"/>
      <c r="EG52" s="612"/>
      <c r="EH52" s="612"/>
      <c r="EI52" s="612"/>
      <c r="EJ52" s="612"/>
      <c r="EK52" s="606">
        <v>47</v>
      </c>
      <c r="EL52" s="608" t="s">
        <v>149</v>
      </c>
      <c r="EM52" s="607" t="str">
        <f t="shared" si="76"/>
        <v>FEN VE TEKNOLOJİ</v>
      </c>
      <c r="EN52" s="605" t="s">
        <v>149</v>
      </c>
      <c r="EO52" s="605" t="s">
        <v>149</v>
      </c>
      <c r="EP52" s="605" t="s">
        <v>149</v>
      </c>
      <c r="EQ52" s="860"/>
      <c r="ER52" s="606">
        <v>47</v>
      </c>
      <c r="ES52" s="718"/>
      <c r="ET52" s="607" t="str">
        <f t="shared" si="77"/>
        <v>6/B</v>
      </c>
      <c r="EU52" s="605" t="s">
        <v>149</v>
      </c>
      <c r="EV52" s="605" t="s">
        <v>149</v>
      </c>
      <c r="EW52" s="605" t="s">
        <v>149</v>
      </c>
      <c r="EX52" s="860"/>
      <c r="EY52" s="606">
        <v>47</v>
      </c>
      <c r="EZ52" s="608"/>
      <c r="FA52" s="607" t="str">
        <f t="shared" si="78"/>
        <v>6/C</v>
      </c>
      <c r="FB52" s="605" t="s">
        <v>149</v>
      </c>
      <c r="FC52" s="605" t="s">
        <v>149</v>
      </c>
      <c r="FD52" s="605" t="s">
        <v>149</v>
      </c>
      <c r="FE52" s="860"/>
      <c r="FF52" s="606">
        <v>47</v>
      </c>
      <c r="FG52" s="608" t="s">
        <v>149</v>
      </c>
      <c r="FH52" s="607" t="str">
        <f t="shared" si="79"/>
        <v>6/D</v>
      </c>
      <c r="FI52" s="605" t="s">
        <v>149</v>
      </c>
      <c r="FJ52" s="605" t="s">
        <v>149</v>
      </c>
      <c r="FK52" s="605" t="s">
        <v>149</v>
      </c>
      <c r="FL52" s="860"/>
      <c r="FM52" s="606">
        <v>47</v>
      </c>
      <c r="FN52" s="657" t="s">
        <v>149</v>
      </c>
      <c r="FO52" s="607" t="str">
        <f t="shared" si="0"/>
        <v>7/A</v>
      </c>
      <c r="FP52" s="605" t="s">
        <v>149</v>
      </c>
      <c r="FQ52" s="605" t="s">
        <v>149</v>
      </c>
      <c r="FR52" s="605" t="s">
        <v>149</v>
      </c>
      <c r="FS52" s="860"/>
      <c r="FT52" s="606">
        <v>47</v>
      </c>
      <c r="FU52" s="657"/>
      <c r="FV52" s="607" t="str">
        <f t="shared" si="1"/>
        <v>7/B</v>
      </c>
      <c r="FW52" s="658">
        <v>1551</v>
      </c>
      <c r="FX52" s="605"/>
      <c r="FY52" s="605"/>
      <c r="FZ52" s="860"/>
      <c r="GA52" s="606">
        <v>47</v>
      </c>
      <c r="GB52" s="608"/>
      <c r="GC52" s="607" t="str">
        <f t="shared" si="2"/>
        <v>BEDEN EĞİTİMİ</v>
      </c>
      <c r="GD52" s="605" t="s">
        <v>149</v>
      </c>
      <c r="GE52" s="605"/>
      <c r="GF52" s="605"/>
      <c r="GG52" s="860"/>
      <c r="GH52" s="606">
        <v>47</v>
      </c>
      <c r="GI52" s="657"/>
      <c r="GJ52" s="607" t="str">
        <f t="shared" si="3"/>
        <v>7/D</v>
      </c>
      <c r="GK52" s="658">
        <v>1011</v>
      </c>
      <c r="GL52" s="605"/>
      <c r="GM52" s="605"/>
      <c r="GN52" s="860"/>
      <c r="GO52" s="606">
        <v>47</v>
      </c>
      <c r="GP52" s="608" t="s">
        <v>149</v>
      </c>
      <c r="GQ52" s="607" t="str">
        <f t="shared" si="4"/>
        <v>8/A</v>
      </c>
      <c r="GR52" s="605" t="s">
        <v>149</v>
      </c>
      <c r="GS52" s="605"/>
      <c r="GT52" s="605"/>
      <c r="GU52" s="860"/>
      <c r="GV52" s="606">
        <v>47</v>
      </c>
      <c r="GW52" s="608" t="s">
        <v>149</v>
      </c>
      <c r="GX52" s="607" t="str">
        <f t="shared" si="80"/>
        <v>8/B</v>
      </c>
      <c r="GY52" s="605" t="s">
        <v>149</v>
      </c>
      <c r="GZ52" s="605"/>
      <c r="HA52" s="605"/>
      <c r="HB52" s="860"/>
      <c r="HC52" s="606">
        <v>47</v>
      </c>
      <c r="HD52" s="608" t="s">
        <v>149</v>
      </c>
      <c r="HE52" s="607" t="str">
        <f t="shared" si="81"/>
        <v>8/C</v>
      </c>
      <c r="HF52" s="605" t="s">
        <v>149</v>
      </c>
      <c r="HG52" s="605"/>
      <c r="HH52" s="605"/>
      <c r="HI52" s="860"/>
      <c r="HJ52" s="606">
        <v>47</v>
      </c>
      <c r="HK52" s="608" t="s">
        <v>149</v>
      </c>
      <c r="HL52" s="607" t="str">
        <f t="shared" si="82"/>
        <v>8/D</v>
      </c>
      <c r="HM52" s="605" t="s">
        <v>149</v>
      </c>
      <c r="HN52" s="605"/>
      <c r="HO52" s="605"/>
      <c r="HP52" s="860"/>
      <c r="HQ52" s="606">
        <v>47</v>
      </c>
      <c r="HR52" s="608" t="s">
        <v>712</v>
      </c>
      <c r="HS52" s="605" t="s">
        <v>21</v>
      </c>
      <c r="HT52" s="605">
        <v>784</v>
      </c>
      <c r="HU52" s="605"/>
      <c r="HV52" s="605"/>
      <c r="HW52" s="860"/>
      <c r="HX52" s="606">
        <v>47</v>
      </c>
      <c r="HY52" s="657" t="s">
        <v>149</v>
      </c>
      <c r="HZ52" s="607" t="str">
        <f>'okul-örtmen bilgi'!$B$49</f>
        <v>7/A</v>
      </c>
      <c r="IA52" s="658" t="s">
        <v>149</v>
      </c>
      <c r="IB52" s="605"/>
      <c r="IC52" s="605"/>
      <c r="ID52" s="860"/>
      <c r="IE52" s="615"/>
      <c r="IF52" s="615"/>
      <c r="IG52" s="615"/>
      <c r="IH52" s="615"/>
      <c r="II52" s="615"/>
      <c r="IJ52" s="615"/>
      <c r="IK52" s="615"/>
      <c r="IL52" s="615"/>
      <c r="IM52" s="615"/>
      <c r="IN52" s="615"/>
      <c r="IO52" s="615"/>
      <c r="IP52" s="615"/>
      <c r="IQ52" s="615"/>
      <c r="IR52" s="615"/>
      <c r="IS52" s="615"/>
      <c r="IT52" s="615"/>
      <c r="IU52" s="615"/>
      <c r="IV52" s="615"/>
      <c r="IW52" s="615"/>
      <c r="IX52" s="615"/>
      <c r="IY52" s="615"/>
      <c r="IZ52" s="615"/>
      <c r="JA52" s="615"/>
      <c r="JB52" s="615"/>
      <c r="JC52" s="615"/>
      <c r="JD52" s="615"/>
      <c r="JE52" s="615"/>
      <c r="JF52" s="615"/>
      <c r="JG52" s="615"/>
      <c r="JH52" s="615"/>
      <c r="JI52" s="615"/>
      <c r="JJ52" s="615"/>
      <c r="JK52" s="615"/>
      <c r="JL52" s="615"/>
      <c r="JM52" s="615"/>
      <c r="JN52" s="615"/>
      <c r="JO52" s="615"/>
      <c r="JP52" s="615"/>
      <c r="JQ52" s="615"/>
      <c r="JR52" s="615"/>
      <c r="JS52" s="615"/>
      <c r="JT52" s="615"/>
      <c r="JU52" s="615"/>
      <c r="JV52" s="615"/>
      <c r="JW52" s="615"/>
      <c r="JX52" s="615"/>
      <c r="JY52" s="615"/>
      <c r="JZ52" s="624"/>
      <c r="KA52" s="606">
        <v>47</v>
      </c>
      <c r="KB52" s="708" t="s">
        <v>149</v>
      </c>
      <c r="KC52" s="607" t="str">
        <f t="shared" si="83"/>
        <v>7/A</v>
      </c>
      <c r="KD52" s="707" t="s">
        <v>149</v>
      </c>
      <c r="KE52" s="707" t="s">
        <v>149</v>
      </c>
      <c r="KF52" s="707" t="s">
        <v>149</v>
      </c>
      <c r="KG52" s="858"/>
      <c r="KH52" s="606">
        <v>47</v>
      </c>
      <c r="KI52" s="657" t="s">
        <v>149</v>
      </c>
      <c r="KJ52" s="657" t="s">
        <v>149</v>
      </c>
      <c r="KK52" s="657" t="s">
        <v>149</v>
      </c>
      <c r="KL52" s="657" t="s">
        <v>149</v>
      </c>
      <c r="KM52" s="657" t="s">
        <v>149</v>
      </c>
      <c r="KN52" s="858"/>
      <c r="KO52" s="615"/>
      <c r="KP52" s="615"/>
      <c r="KQ52" s="615"/>
      <c r="KR52" s="615"/>
      <c r="KS52" s="615"/>
      <c r="KT52" s="615"/>
      <c r="KU52" s="615"/>
      <c r="KV52" s="615"/>
      <c r="KW52" s="615"/>
      <c r="KX52" s="615"/>
      <c r="KY52" s="615"/>
      <c r="KZ52" s="615"/>
      <c r="LA52" s="615"/>
      <c r="LB52" s="615"/>
      <c r="LC52" s="615"/>
      <c r="LD52" s="615"/>
      <c r="LE52" s="615"/>
      <c r="LF52" s="615"/>
      <c r="LG52" s="615"/>
      <c r="LH52" s="615"/>
      <c r="LI52" s="615"/>
      <c r="LJ52" s="615"/>
      <c r="LK52" s="615"/>
      <c r="LL52" s="615"/>
      <c r="LM52" s="615"/>
      <c r="LN52" s="615"/>
      <c r="LO52" s="615"/>
      <c r="LP52" s="615"/>
      <c r="LQ52" s="615"/>
      <c r="LR52" s="615"/>
      <c r="LS52" s="627">
        <v>47</v>
      </c>
      <c r="LT52" s="635" t="str">
        <f t="shared" si="84"/>
        <v/>
      </c>
      <c r="LU52" s="632" t="str">
        <f t="shared" si="85"/>
        <v/>
      </c>
      <c r="LV52" s="632" t="str">
        <f t="shared" si="86"/>
        <v/>
      </c>
      <c r="LW52" s="632" t="str">
        <f t="shared" si="87"/>
        <v/>
      </c>
      <c r="LX52" s="632" t="str">
        <f t="shared" si="88"/>
        <v/>
      </c>
      <c r="LY52" s="852"/>
      <c r="LZ52" s="637" t="str">
        <f t="shared" si="89"/>
        <v/>
      </c>
      <c r="MA52" s="635" t="str">
        <f t="shared" si="90"/>
        <v/>
      </c>
      <c r="MB52" s="632" t="str">
        <f t="shared" si="91"/>
        <v/>
      </c>
      <c r="MC52" s="632" t="str">
        <f t="shared" si="92"/>
        <v/>
      </c>
      <c r="MD52" s="632" t="str">
        <f t="shared" si="93"/>
        <v/>
      </c>
      <c r="ME52" s="632" t="str">
        <f t="shared" si="94"/>
        <v/>
      </c>
      <c r="MF52" s="852"/>
      <c r="MG52" s="637">
        <v>47</v>
      </c>
      <c r="MH52" s="635" t="str">
        <f t="shared" si="95"/>
        <v/>
      </c>
      <c r="MI52" s="632" t="str">
        <f t="shared" si="96"/>
        <v/>
      </c>
      <c r="MJ52" s="632" t="str">
        <f t="shared" si="97"/>
        <v/>
      </c>
      <c r="MK52" s="632" t="str">
        <f t="shared" si="98"/>
        <v/>
      </c>
      <c r="ML52" s="632" t="str">
        <f t="shared" si="99"/>
        <v/>
      </c>
      <c r="MM52" s="852"/>
      <c r="MN52" s="637">
        <v>47</v>
      </c>
      <c r="MO52" s="635" t="str">
        <f t="shared" si="100"/>
        <v/>
      </c>
      <c r="MP52" s="632" t="str">
        <f t="shared" si="101"/>
        <v/>
      </c>
      <c r="MQ52" s="632" t="str">
        <f t="shared" si="102"/>
        <v/>
      </c>
      <c r="MR52" s="632" t="str">
        <f t="shared" si="103"/>
        <v/>
      </c>
      <c r="MS52" s="632" t="str">
        <f t="shared" si="104"/>
        <v/>
      </c>
      <c r="MT52" s="852"/>
      <c r="MU52" s="637">
        <v>47</v>
      </c>
      <c r="MV52" s="635" t="str">
        <f t="shared" si="105"/>
        <v/>
      </c>
      <c r="MW52" s="632" t="str">
        <f t="shared" si="106"/>
        <v/>
      </c>
      <c r="MX52" s="632" t="str">
        <f t="shared" si="107"/>
        <v/>
      </c>
      <c r="MY52" s="632" t="str">
        <f t="shared" si="108"/>
        <v/>
      </c>
      <c r="MZ52" s="632" t="str">
        <f t="shared" si="109"/>
        <v/>
      </c>
      <c r="NA52" s="852"/>
      <c r="NB52" s="637">
        <v>47</v>
      </c>
      <c r="NC52" s="635" t="str">
        <f t="shared" si="110"/>
        <v/>
      </c>
      <c r="ND52" s="632" t="str">
        <f t="shared" si="111"/>
        <v/>
      </c>
      <c r="NE52" s="632" t="str">
        <f t="shared" si="112"/>
        <v/>
      </c>
      <c r="NF52" s="632" t="str">
        <f t="shared" si="113"/>
        <v/>
      </c>
      <c r="NG52" s="632" t="str">
        <f t="shared" si="114"/>
        <v/>
      </c>
      <c r="NH52" s="852"/>
      <c r="NI52" s="637">
        <v>47</v>
      </c>
      <c r="NJ52" s="635" t="str">
        <f t="shared" si="115"/>
        <v/>
      </c>
      <c r="NK52" s="632" t="str">
        <f t="shared" si="116"/>
        <v/>
      </c>
      <c r="NL52" s="632" t="str">
        <f t="shared" si="117"/>
        <v/>
      </c>
      <c r="NM52" s="632" t="str">
        <f t="shared" si="118"/>
        <v/>
      </c>
      <c r="NN52" s="632" t="str">
        <f t="shared" si="119"/>
        <v/>
      </c>
      <c r="NO52" s="852"/>
      <c r="NP52" s="637">
        <v>47</v>
      </c>
      <c r="NQ52" s="635" t="str">
        <f t="shared" si="120"/>
        <v/>
      </c>
      <c r="NR52" s="632" t="str">
        <f t="shared" si="121"/>
        <v/>
      </c>
      <c r="NS52" s="632" t="str">
        <f t="shared" si="122"/>
        <v/>
      </c>
      <c r="NT52" s="632" t="str">
        <f t="shared" si="123"/>
        <v/>
      </c>
      <c r="NU52" s="632" t="str">
        <f t="shared" si="124"/>
        <v/>
      </c>
      <c r="NV52" s="852"/>
      <c r="NW52" s="637">
        <v>47</v>
      </c>
      <c r="NX52" s="635" t="str">
        <f t="shared" si="125"/>
        <v/>
      </c>
      <c r="NY52" s="632" t="str">
        <f t="shared" si="126"/>
        <v/>
      </c>
      <c r="NZ52" s="632" t="str">
        <f t="shared" si="127"/>
        <v/>
      </c>
      <c r="OA52" s="632" t="str">
        <f t="shared" si="128"/>
        <v/>
      </c>
      <c r="OB52" s="632" t="str">
        <f t="shared" si="129"/>
        <v/>
      </c>
      <c r="OC52" s="852"/>
      <c r="OD52" s="637">
        <v>47</v>
      </c>
      <c r="OE52" s="635" t="str">
        <f t="shared" si="130"/>
        <v/>
      </c>
      <c r="OF52" s="632" t="str">
        <f t="shared" si="131"/>
        <v/>
      </c>
      <c r="OG52" s="632" t="str">
        <f t="shared" si="132"/>
        <v/>
      </c>
      <c r="OH52" s="632" t="str">
        <f t="shared" si="133"/>
        <v/>
      </c>
      <c r="OI52" s="632" t="str">
        <f t="shared" si="134"/>
        <v/>
      </c>
      <c r="OJ52" s="852"/>
      <c r="OK52" s="637">
        <v>47</v>
      </c>
      <c r="OL52" s="635" t="str">
        <f t="shared" si="135"/>
        <v/>
      </c>
      <c r="OM52" s="632" t="str">
        <f t="shared" si="136"/>
        <v/>
      </c>
      <c r="ON52" s="632" t="str">
        <f t="shared" si="137"/>
        <v/>
      </c>
      <c r="OO52" s="632" t="str">
        <f t="shared" si="138"/>
        <v/>
      </c>
      <c r="OP52" s="632" t="str">
        <f t="shared" si="139"/>
        <v/>
      </c>
      <c r="OQ52" s="852"/>
      <c r="OR52" s="637">
        <v>47</v>
      </c>
      <c r="OS52" s="635" t="str">
        <f t="shared" si="140"/>
        <v/>
      </c>
      <c r="OT52" s="632" t="str">
        <f t="shared" si="141"/>
        <v/>
      </c>
      <c r="OU52" s="632" t="str">
        <f t="shared" si="142"/>
        <v/>
      </c>
      <c r="OV52" s="632" t="str">
        <f t="shared" si="143"/>
        <v/>
      </c>
      <c r="OW52" s="632" t="str">
        <f t="shared" si="144"/>
        <v/>
      </c>
      <c r="OX52" s="852"/>
      <c r="OY52" s="641">
        <v>47</v>
      </c>
      <c r="OZ52" s="640" t="str">
        <f t="shared" si="145"/>
        <v/>
      </c>
      <c r="PA52" s="633" t="str">
        <f t="shared" si="146"/>
        <v/>
      </c>
      <c r="PB52" s="633" t="str">
        <f t="shared" si="147"/>
        <v/>
      </c>
      <c r="PC52" s="633" t="str">
        <f t="shared" si="148"/>
        <v/>
      </c>
      <c r="PD52" s="633" t="str">
        <f t="shared" si="149"/>
        <v/>
      </c>
      <c r="PE52" s="852"/>
      <c r="PF52" s="632">
        <v>47</v>
      </c>
      <c r="PG52" s="635" t="str">
        <f t="shared" si="150"/>
        <v/>
      </c>
      <c r="PH52" s="632" t="str">
        <f t="shared" si="151"/>
        <v/>
      </c>
      <c r="PI52" s="632" t="str">
        <f t="shared" si="152"/>
        <v/>
      </c>
      <c r="PJ52" s="632" t="str">
        <f t="shared" si="153"/>
        <v/>
      </c>
      <c r="PK52" s="632" t="str">
        <f t="shared" si="154"/>
        <v/>
      </c>
      <c r="PL52" s="852"/>
    </row>
    <row r="53" spans="1:428">
      <c r="A53" s="850"/>
      <c r="B53" s="850"/>
      <c r="C53" s="615"/>
      <c r="D53" s="612"/>
      <c r="E53" s="612"/>
      <c r="F53" s="612"/>
      <c r="N53" s="612"/>
      <c r="O53" s="612"/>
      <c r="P53" s="612"/>
      <c r="Q53" s="612"/>
      <c r="R53" s="612"/>
      <c r="S53" s="612"/>
      <c r="T53" s="612"/>
      <c r="U53" s="612"/>
      <c r="V53" s="612"/>
      <c r="W53" s="612"/>
      <c r="X53" s="612"/>
      <c r="Y53" s="612"/>
      <c r="Z53" s="612"/>
      <c r="AA53" s="612"/>
      <c r="AB53" s="612"/>
      <c r="AC53" s="612"/>
      <c r="AD53" s="612"/>
      <c r="AE53" s="612"/>
      <c r="AF53" s="612"/>
      <c r="AG53" s="612"/>
      <c r="AH53" s="612"/>
      <c r="AI53" s="612"/>
      <c r="AJ53" s="612"/>
      <c r="AK53" s="612"/>
      <c r="AL53" s="612"/>
      <c r="AM53" s="612"/>
      <c r="AN53" s="612"/>
      <c r="AO53" s="612"/>
      <c r="AP53" s="612"/>
      <c r="AQ53" s="612"/>
      <c r="AR53" s="612"/>
      <c r="AS53" s="612"/>
      <c r="AT53" s="612"/>
      <c r="AU53" s="612"/>
      <c r="AV53" s="612"/>
      <c r="AW53" s="612"/>
      <c r="AX53" s="612"/>
      <c r="AY53" s="612"/>
      <c r="AZ53" s="612"/>
      <c r="BA53" s="612"/>
      <c r="BB53" s="612"/>
      <c r="BC53" s="612"/>
      <c r="BD53" s="612"/>
      <c r="BE53" s="612"/>
      <c r="BF53" s="612"/>
      <c r="BG53" s="612"/>
      <c r="BH53" s="612"/>
      <c r="BI53" s="612"/>
      <c r="BJ53" s="612"/>
      <c r="BK53" s="612"/>
      <c r="BL53" s="612"/>
      <c r="BM53" s="612"/>
      <c r="BN53" s="612"/>
      <c r="BO53" s="612"/>
      <c r="BP53" s="612"/>
      <c r="BQ53" s="612"/>
      <c r="BR53" s="612"/>
      <c r="BS53" s="612"/>
      <c r="BT53" s="612"/>
      <c r="BU53" s="612"/>
      <c r="BV53" s="612"/>
      <c r="BW53" s="612"/>
      <c r="BX53" s="612"/>
      <c r="BY53" s="612"/>
      <c r="BZ53" s="612"/>
      <c r="CA53" s="612"/>
      <c r="CB53" s="612"/>
      <c r="CC53" s="612"/>
      <c r="CD53" s="612"/>
      <c r="CE53" s="612"/>
      <c r="CF53" s="612"/>
      <c r="CG53" s="612"/>
      <c r="CH53" s="612"/>
      <c r="CI53" s="612"/>
      <c r="CJ53" s="612"/>
      <c r="CK53" s="612"/>
      <c r="CL53" s="612"/>
      <c r="CM53" s="612"/>
      <c r="CN53" s="612"/>
      <c r="CO53" s="612"/>
      <c r="CP53" s="612"/>
      <c r="CQ53" s="612"/>
      <c r="CR53" s="612"/>
      <c r="CS53" s="612"/>
      <c r="CT53" s="612"/>
      <c r="CU53" s="612"/>
      <c r="CV53" s="612"/>
      <c r="CW53" s="612"/>
      <c r="CX53" s="612"/>
      <c r="CY53" s="612"/>
      <c r="CZ53" s="612"/>
      <c r="DA53" s="612"/>
      <c r="DB53" s="612"/>
      <c r="DC53" s="612"/>
      <c r="DD53" s="612"/>
      <c r="DE53" s="612"/>
      <c r="DF53" s="612"/>
      <c r="DG53" s="612"/>
      <c r="DH53" s="612"/>
      <c r="DI53" s="612"/>
      <c r="DJ53" s="612"/>
      <c r="DK53" s="612"/>
      <c r="DL53" s="612"/>
      <c r="DM53" s="612"/>
      <c r="DN53" s="612"/>
      <c r="DO53" s="612"/>
      <c r="DP53" s="612"/>
      <c r="DQ53" s="612"/>
      <c r="DR53" s="612"/>
      <c r="DS53" s="612"/>
      <c r="DT53" s="612"/>
      <c r="DU53" s="612"/>
      <c r="DV53" s="612"/>
      <c r="DW53" s="612"/>
      <c r="DX53" s="612"/>
      <c r="DY53" s="612"/>
      <c r="DZ53" s="612"/>
      <c r="EA53" s="612"/>
      <c r="EB53" s="612"/>
      <c r="EC53" s="612"/>
      <c r="ED53" s="612"/>
      <c r="EE53" s="612"/>
      <c r="EF53" s="612"/>
      <c r="EG53" s="612"/>
      <c r="EH53" s="612"/>
      <c r="EI53" s="612"/>
      <c r="EJ53" s="612"/>
      <c r="EK53" s="606">
        <v>48</v>
      </c>
      <c r="EL53" s="608" t="s">
        <v>149</v>
      </c>
      <c r="EM53" s="607" t="str">
        <f t="shared" si="76"/>
        <v>FEN VE TEKNOLOJİ</v>
      </c>
      <c r="EN53" s="605" t="s">
        <v>149</v>
      </c>
      <c r="EO53" s="605" t="s">
        <v>149</v>
      </c>
      <c r="EP53" s="605" t="s">
        <v>149</v>
      </c>
      <c r="EQ53" s="860"/>
      <c r="ER53" s="606">
        <v>48</v>
      </c>
      <c r="ES53" s="718"/>
      <c r="ET53" s="607" t="str">
        <f t="shared" si="77"/>
        <v>6/B</v>
      </c>
      <c r="EU53" s="605" t="s">
        <v>149</v>
      </c>
      <c r="EV53" s="605" t="s">
        <v>149</v>
      </c>
      <c r="EW53" s="605" t="s">
        <v>149</v>
      </c>
      <c r="EX53" s="860"/>
      <c r="EY53" s="606">
        <v>48</v>
      </c>
      <c r="EZ53" s="608" t="s">
        <v>149</v>
      </c>
      <c r="FA53" s="607" t="str">
        <f t="shared" si="78"/>
        <v>6/C</v>
      </c>
      <c r="FB53" s="605" t="s">
        <v>149</v>
      </c>
      <c r="FC53" s="605" t="s">
        <v>149</v>
      </c>
      <c r="FD53" s="605" t="s">
        <v>149</v>
      </c>
      <c r="FE53" s="860"/>
      <c r="FF53" s="606">
        <v>48</v>
      </c>
      <c r="FG53" s="608" t="s">
        <v>149</v>
      </c>
      <c r="FH53" s="607" t="str">
        <f t="shared" si="79"/>
        <v>6/D</v>
      </c>
      <c r="FI53" s="605" t="s">
        <v>149</v>
      </c>
      <c r="FJ53" s="605" t="s">
        <v>149</v>
      </c>
      <c r="FK53" s="605" t="s">
        <v>149</v>
      </c>
      <c r="FL53" s="860"/>
      <c r="FM53" s="606">
        <v>48</v>
      </c>
      <c r="FN53" s="657" t="s">
        <v>149</v>
      </c>
      <c r="FO53" s="607" t="str">
        <f t="shared" si="0"/>
        <v>7/A</v>
      </c>
      <c r="FP53" s="605" t="s">
        <v>149</v>
      </c>
      <c r="FQ53" s="605" t="s">
        <v>149</v>
      </c>
      <c r="FR53" s="605" t="s">
        <v>149</v>
      </c>
      <c r="FS53" s="860"/>
      <c r="FT53" s="606">
        <v>48</v>
      </c>
      <c r="FU53" s="608"/>
      <c r="FV53" s="607" t="str">
        <f t="shared" si="1"/>
        <v>7/B</v>
      </c>
      <c r="FW53" s="605" t="s">
        <v>149</v>
      </c>
      <c r="FX53" s="605" t="s">
        <v>149</v>
      </c>
      <c r="FY53" s="605" t="s">
        <v>149</v>
      </c>
      <c r="FZ53" s="860"/>
      <c r="GA53" s="606">
        <v>48</v>
      </c>
      <c r="GB53" s="608" t="s">
        <v>149</v>
      </c>
      <c r="GC53" s="607" t="str">
        <f t="shared" si="2"/>
        <v>BEDEN EĞİTİMİ</v>
      </c>
      <c r="GD53" s="605" t="s">
        <v>149</v>
      </c>
      <c r="GE53" s="605"/>
      <c r="GF53" s="605"/>
      <c r="GG53" s="860"/>
      <c r="GH53" s="606">
        <v>48</v>
      </c>
      <c r="GI53" s="657"/>
      <c r="GJ53" s="607" t="str">
        <f t="shared" si="3"/>
        <v>7/D</v>
      </c>
      <c r="GK53" s="658">
        <v>1109</v>
      </c>
      <c r="GL53" s="605"/>
      <c r="GM53" s="605"/>
      <c r="GN53" s="860"/>
      <c r="GO53" s="606">
        <v>48</v>
      </c>
      <c r="GP53" s="608" t="s">
        <v>149</v>
      </c>
      <c r="GQ53" s="607" t="str">
        <f t="shared" si="4"/>
        <v>8/A</v>
      </c>
      <c r="GR53" s="605" t="s">
        <v>149</v>
      </c>
      <c r="GS53" s="605"/>
      <c r="GT53" s="605"/>
      <c r="GU53" s="860"/>
      <c r="GV53" s="606">
        <v>48</v>
      </c>
      <c r="GW53" s="608" t="s">
        <v>149</v>
      </c>
      <c r="GX53" s="607" t="str">
        <f t="shared" si="80"/>
        <v>8/B</v>
      </c>
      <c r="GY53" s="605" t="s">
        <v>149</v>
      </c>
      <c r="GZ53" s="605"/>
      <c r="HA53" s="605"/>
      <c r="HB53" s="860"/>
      <c r="HC53" s="606">
        <v>48</v>
      </c>
      <c r="HD53" s="608" t="s">
        <v>149</v>
      </c>
      <c r="HE53" s="607" t="str">
        <f t="shared" si="81"/>
        <v>8/C</v>
      </c>
      <c r="HF53" s="605" t="s">
        <v>149</v>
      </c>
      <c r="HG53" s="605"/>
      <c r="HH53" s="605"/>
      <c r="HI53" s="860"/>
      <c r="HJ53" s="606">
        <v>48</v>
      </c>
      <c r="HK53" s="608" t="s">
        <v>149</v>
      </c>
      <c r="HL53" s="607" t="str">
        <f t="shared" si="82"/>
        <v>8/D</v>
      </c>
      <c r="HM53" s="605" t="s">
        <v>149</v>
      </c>
      <c r="HN53" s="605"/>
      <c r="HO53" s="605"/>
      <c r="HP53" s="860"/>
      <c r="HQ53" s="606">
        <v>48</v>
      </c>
      <c r="HR53" s="608" t="s">
        <v>149</v>
      </c>
      <c r="HS53" s="605" t="s">
        <v>149</v>
      </c>
      <c r="HT53" s="605" t="s">
        <v>149</v>
      </c>
      <c r="HU53" s="605" t="s">
        <v>149</v>
      </c>
      <c r="HV53" s="605" t="s">
        <v>149</v>
      </c>
      <c r="HW53" s="860"/>
      <c r="HX53" s="606">
        <v>48</v>
      </c>
      <c r="HY53" s="657" t="s">
        <v>149</v>
      </c>
      <c r="HZ53" s="607" t="str">
        <f>'okul-örtmen bilgi'!$B$49</f>
        <v>7/A</v>
      </c>
      <c r="IA53" s="658" t="s">
        <v>149</v>
      </c>
      <c r="IB53" s="605"/>
      <c r="IC53" s="605"/>
      <c r="ID53" s="860"/>
      <c r="IE53" s="615"/>
      <c r="IF53" s="615"/>
      <c r="IG53" s="615"/>
      <c r="IH53" s="615"/>
      <c r="II53" s="615"/>
      <c r="IJ53" s="615"/>
      <c r="IK53" s="615"/>
      <c r="IL53" s="615"/>
      <c r="IM53" s="615"/>
      <c r="IN53" s="615"/>
      <c r="IO53" s="615"/>
      <c r="IP53" s="615"/>
      <c r="IQ53" s="615"/>
      <c r="IR53" s="615"/>
      <c r="IS53" s="615"/>
      <c r="IT53" s="615"/>
      <c r="IU53" s="615"/>
      <c r="IV53" s="615"/>
      <c r="IW53" s="615"/>
      <c r="IX53" s="615"/>
      <c r="IY53" s="615"/>
      <c r="IZ53" s="615"/>
      <c r="JA53" s="615"/>
      <c r="JB53" s="615"/>
      <c r="JC53" s="615"/>
      <c r="JD53" s="615"/>
      <c r="JE53" s="615"/>
      <c r="JF53" s="615"/>
      <c r="JG53" s="615"/>
      <c r="JH53" s="615"/>
      <c r="JI53" s="615"/>
      <c r="JJ53" s="615"/>
      <c r="JK53" s="615"/>
      <c r="JL53" s="615"/>
      <c r="JM53" s="615"/>
      <c r="JN53" s="615"/>
      <c r="JO53" s="615"/>
      <c r="JP53" s="615"/>
      <c r="JQ53" s="615"/>
      <c r="JR53" s="615"/>
      <c r="JS53" s="615"/>
      <c r="JT53" s="615"/>
      <c r="JU53" s="615"/>
      <c r="JV53" s="615"/>
      <c r="JW53" s="615"/>
      <c r="JX53" s="615"/>
      <c r="JY53" s="615"/>
      <c r="JZ53" s="624"/>
      <c r="KA53" s="606">
        <v>48</v>
      </c>
      <c r="KB53" s="708" t="s">
        <v>149</v>
      </c>
      <c r="KC53" s="607" t="str">
        <f t="shared" si="83"/>
        <v>7/A</v>
      </c>
      <c r="KD53" s="707" t="s">
        <v>149</v>
      </c>
      <c r="KE53" s="707" t="s">
        <v>149</v>
      </c>
      <c r="KF53" s="707" t="s">
        <v>149</v>
      </c>
      <c r="KG53" s="858"/>
      <c r="KH53" s="606">
        <v>48</v>
      </c>
      <c r="KI53" s="657" t="s">
        <v>149</v>
      </c>
      <c r="KJ53" s="657" t="s">
        <v>149</v>
      </c>
      <c r="KK53" s="657" t="s">
        <v>149</v>
      </c>
      <c r="KL53" s="657" t="s">
        <v>149</v>
      </c>
      <c r="KM53" s="657" t="s">
        <v>149</v>
      </c>
      <c r="KN53" s="858"/>
      <c r="KO53" s="615"/>
      <c r="KP53" s="615"/>
      <c r="KQ53" s="615"/>
      <c r="KR53" s="615"/>
      <c r="KS53" s="615"/>
      <c r="KT53" s="615"/>
      <c r="KU53" s="615"/>
      <c r="KV53" s="615"/>
      <c r="KW53" s="615"/>
      <c r="KX53" s="615"/>
      <c r="KY53" s="615"/>
      <c r="KZ53" s="615"/>
      <c r="LA53" s="615"/>
      <c r="LB53" s="615"/>
      <c r="LC53" s="615"/>
      <c r="LD53" s="615"/>
      <c r="LE53" s="615"/>
      <c r="LF53" s="615"/>
      <c r="LG53" s="615"/>
      <c r="LH53" s="615"/>
      <c r="LI53" s="615"/>
      <c r="LJ53" s="615"/>
      <c r="LK53" s="615"/>
      <c r="LL53" s="615"/>
      <c r="LM53" s="615"/>
      <c r="LN53" s="615"/>
      <c r="LO53" s="615"/>
      <c r="LP53" s="615"/>
      <c r="LQ53" s="615"/>
      <c r="LR53" s="615"/>
      <c r="LS53" s="627">
        <v>48</v>
      </c>
      <c r="LT53" s="635" t="str">
        <f t="shared" si="84"/>
        <v/>
      </c>
      <c r="LU53" s="632" t="str">
        <f t="shared" si="85"/>
        <v/>
      </c>
      <c r="LV53" s="632" t="str">
        <f t="shared" si="86"/>
        <v/>
      </c>
      <c r="LW53" s="632" t="str">
        <f t="shared" si="87"/>
        <v/>
      </c>
      <c r="LX53" s="632" t="str">
        <f t="shared" si="88"/>
        <v/>
      </c>
      <c r="LY53" s="852"/>
      <c r="LZ53" s="637" t="str">
        <f t="shared" si="89"/>
        <v/>
      </c>
      <c r="MA53" s="635" t="str">
        <f t="shared" si="90"/>
        <v/>
      </c>
      <c r="MB53" s="632" t="str">
        <f t="shared" si="91"/>
        <v/>
      </c>
      <c r="MC53" s="632" t="str">
        <f t="shared" si="92"/>
        <v/>
      </c>
      <c r="MD53" s="632" t="str">
        <f t="shared" si="93"/>
        <v/>
      </c>
      <c r="ME53" s="632" t="str">
        <f t="shared" si="94"/>
        <v/>
      </c>
      <c r="MF53" s="852"/>
      <c r="MG53" s="637">
        <v>48</v>
      </c>
      <c r="MH53" s="635" t="str">
        <f t="shared" si="95"/>
        <v/>
      </c>
      <c r="MI53" s="632" t="str">
        <f t="shared" si="96"/>
        <v/>
      </c>
      <c r="MJ53" s="632" t="str">
        <f t="shared" si="97"/>
        <v/>
      </c>
      <c r="MK53" s="632" t="str">
        <f t="shared" si="98"/>
        <v/>
      </c>
      <c r="ML53" s="632" t="str">
        <f t="shared" si="99"/>
        <v/>
      </c>
      <c r="MM53" s="852"/>
      <c r="MN53" s="637">
        <v>48</v>
      </c>
      <c r="MO53" s="635" t="str">
        <f t="shared" si="100"/>
        <v/>
      </c>
      <c r="MP53" s="632" t="str">
        <f t="shared" si="101"/>
        <v/>
      </c>
      <c r="MQ53" s="632" t="str">
        <f t="shared" si="102"/>
        <v/>
      </c>
      <c r="MR53" s="632" t="str">
        <f t="shared" si="103"/>
        <v/>
      </c>
      <c r="MS53" s="632" t="str">
        <f t="shared" si="104"/>
        <v/>
      </c>
      <c r="MT53" s="852"/>
      <c r="MU53" s="637">
        <v>48</v>
      </c>
      <c r="MV53" s="635" t="str">
        <f t="shared" si="105"/>
        <v/>
      </c>
      <c r="MW53" s="632" t="str">
        <f t="shared" si="106"/>
        <v/>
      </c>
      <c r="MX53" s="632" t="str">
        <f t="shared" si="107"/>
        <v/>
      </c>
      <c r="MY53" s="632" t="str">
        <f t="shared" si="108"/>
        <v/>
      </c>
      <c r="MZ53" s="632" t="str">
        <f t="shared" si="109"/>
        <v/>
      </c>
      <c r="NA53" s="852"/>
      <c r="NB53" s="637">
        <v>48</v>
      </c>
      <c r="NC53" s="635" t="str">
        <f t="shared" si="110"/>
        <v/>
      </c>
      <c r="ND53" s="632" t="str">
        <f t="shared" si="111"/>
        <v/>
      </c>
      <c r="NE53" s="632" t="str">
        <f t="shared" si="112"/>
        <v/>
      </c>
      <c r="NF53" s="632" t="str">
        <f t="shared" si="113"/>
        <v/>
      </c>
      <c r="NG53" s="632" t="str">
        <f t="shared" si="114"/>
        <v/>
      </c>
      <c r="NH53" s="852"/>
      <c r="NI53" s="637">
        <v>48</v>
      </c>
      <c r="NJ53" s="635" t="str">
        <f t="shared" si="115"/>
        <v/>
      </c>
      <c r="NK53" s="632" t="str">
        <f t="shared" si="116"/>
        <v/>
      </c>
      <c r="NL53" s="632" t="str">
        <f t="shared" si="117"/>
        <v/>
      </c>
      <c r="NM53" s="632" t="str">
        <f t="shared" si="118"/>
        <v/>
      </c>
      <c r="NN53" s="632" t="str">
        <f t="shared" si="119"/>
        <v/>
      </c>
      <c r="NO53" s="852"/>
      <c r="NP53" s="637">
        <v>48</v>
      </c>
      <c r="NQ53" s="635" t="str">
        <f t="shared" si="120"/>
        <v/>
      </c>
      <c r="NR53" s="632" t="str">
        <f t="shared" si="121"/>
        <v/>
      </c>
      <c r="NS53" s="632" t="str">
        <f t="shared" si="122"/>
        <v/>
      </c>
      <c r="NT53" s="632" t="str">
        <f t="shared" si="123"/>
        <v/>
      </c>
      <c r="NU53" s="632" t="str">
        <f t="shared" si="124"/>
        <v/>
      </c>
      <c r="NV53" s="852"/>
      <c r="NW53" s="637">
        <v>48</v>
      </c>
      <c r="NX53" s="635" t="str">
        <f t="shared" si="125"/>
        <v/>
      </c>
      <c r="NY53" s="632" t="str">
        <f t="shared" si="126"/>
        <v/>
      </c>
      <c r="NZ53" s="632" t="str">
        <f t="shared" si="127"/>
        <v/>
      </c>
      <c r="OA53" s="632" t="str">
        <f t="shared" si="128"/>
        <v/>
      </c>
      <c r="OB53" s="632" t="str">
        <f t="shared" si="129"/>
        <v/>
      </c>
      <c r="OC53" s="852"/>
      <c r="OD53" s="637">
        <v>48</v>
      </c>
      <c r="OE53" s="635" t="str">
        <f t="shared" si="130"/>
        <v/>
      </c>
      <c r="OF53" s="632" t="str">
        <f t="shared" si="131"/>
        <v/>
      </c>
      <c r="OG53" s="632" t="str">
        <f t="shared" si="132"/>
        <v/>
      </c>
      <c r="OH53" s="632" t="str">
        <f t="shared" si="133"/>
        <v/>
      </c>
      <c r="OI53" s="632" t="str">
        <f t="shared" si="134"/>
        <v/>
      </c>
      <c r="OJ53" s="852"/>
      <c r="OK53" s="637">
        <v>48</v>
      </c>
      <c r="OL53" s="635" t="str">
        <f t="shared" si="135"/>
        <v/>
      </c>
      <c r="OM53" s="632" t="str">
        <f t="shared" si="136"/>
        <v/>
      </c>
      <c r="ON53" s="632" t="str">
        <f t="shared" si="137"/>
        <v/>
      </c>
      <c r="OO53" s="632" t="str">
        <f t="shared" si="138"/>
        <v/>
      </c>
      <c r="OP53" s="632" t="str">
        <f t="shared" si="139"/>
        <v/>
      </c>
      <c r="OQ53" s="852"/>
      <c r="OR53" s="637">
        <v>48</v>
      </c>
      <c r="OS53" s="635" t="str">
        <f t="shared" si="140"/>
        <v/>
      </c>
      <c r="OT53" s="632" t="str">
        <f t="shared" si="141"/>
        <v/>
      </c>
      <c r="OU53" s="632" t="str">
        <f t="shared" si="142"/>
        <v/>
      </c>
      <c r="OV53" s="632" t="str">
        <f t="shared" si="143"/>
        <v/>
      </c>
      <c r="OW53" s="632" t="str">
        <f t="shared" si="144"/>
        <v/>
      </c>
      <c r="OX53" s="852"/>
      <c r="OY53" s="641">
        <v>48</v>
      </c>
      <c r="OZ53" s="640" t="str">
        <f t="shared" si="145"/>
        <v/>
      </c>
      <c r="PA53" s="633" t="str">
        <f t="shared" si="146"/>
        <v/>
      </c>
      <c r="PB53" s="633" t="str">
        <f t="shared" si="147"/>
        <v/>
      </c>
      <c r="PC53" s="633" t="str">
        <f t="shared" si="148"/>
        <v/>
      </c>
      <c r="PD53" s="633" t="str">
        <f t="shared" si="149"/>
        <v/>
      </c>
      <c r="PE53" s="852"/>
      <c r="PF53" s="632">
        <v>48</v>
      </c>
      <c r="PG53" s="635" t="str">
        <f t="shared" si="150"/>
        <v/>
      </c>
      <c r="PH53" s="632" t="str">
        <f t="shared" si="151"/>
        <v/>
      </c>
      <c r="PI53" s="632" t="str">
        <f t="shared" si="152"/>
        <v/>
      </c>
      <c r="PJ53" s="632" t="str">
        <f t="shared" si="153"/>
        <v/>
      </c>
      <c r="PK53" s="632" t="str">
        <f t="shared" si="154"/>
        <v/>
      </c>
      <c r="PL53" s="852"/>
    </row>
    <row r="54" spans="1:428">
      <c r="A54" s="850"/>
      <c r="B54" s="850"/>
      <c r="C54" s="615"/>
      <c r="D54" s="612"/>
      <c r="E54" s="612"/>
      <c r="F54" s="612"/>
      <c r="N54" s="612"/>
      <c r="O54" s="612"/>
      <c r="P54" s="612"/>
      <c r="Q54" s="612"/>
      <c r="R54" s="612"/>
      <c r="S54" s="612"/>
      <c r="T54" s="612"/>
      <c r="U54" s="612"/>
      <c r="V54" s="612"/>
      <c r="W54" s="612"/>
      <c r="X54" s="612"/>
      <c r="Y54" s="612"/>
      <c r="Z54" s="612"/>
      <c r="AA54" s="612"/>
      <c r="AB54" s="612"/>
      <c r="AC54" s="612"/>
      <c r="AD54" s="612"/>
      <c r="AE54" s="612"/>
      <c r="AF54" s="612"/>
      <c r="AG54" s="612"/>
      <c r="AH54" s="612"/>
      <c r="AI54" s="612"/>
      <c r="AJ54" s="612"/>
      <c r="AK54" s="612"/>
      <c r="AL54" s="612"/>
      <c r="AM54" s="612"/>
      <c r="AN54" s="612"/>
      <c r="AO54" s="612"/>
      <c r="AP54" s="612"/>
      <c r="AQ54" s="612"/>
      <c r="AR54" s="612"/>
      <c r="AS54" s="612"/>
      <c r="AT54" s="612"/>
      <c r="AU54" s="612"/>
      <c r="AV54" s="612"/>
      <c r="AW54" s="612"/>
      <c r="AX54" s="612"/>
      <c r="AY54" s="612"/>
      <c r="AZ54" s="612"/>
      <c r="BA54" s="612"/>
      <c r="BB54" s="612"/>
      <c r="BC54" s="612"/>
      <c r="BD54" s="612"/>
      <c r="BE54" s="612"/>
      <c r="BF54" s="612"/>
      <c r="BG54" s="612"/>
      <c r="BH54" s="612"/>
      <c r="BI54" s="612"/>
      <c r="BJ54" s="612"/>
      <c r="BK54" s="612"/>
      <c r="BL54" s="612"/>
      <c r="BM54" s="612"/>
      <c r="BN54" s="612"/>
      <c r="BO54" s="612"/>
      <c r="BP54" s="612"/>
      <c r="BQ54" s="612"/>
      <c r="BR54" s="612"/>
      <c r="BS54" s="612"/>
      <c r="BT54" s="612"/>
      <c r="BU54" s="612"/>
      <c r="BV54" s="612"/>
      <c r="BW54" s="612"/>
      <c r="BX54" s="612"/>
      <c r="BY54" s="612"/>
      <c r="BZ54" s="612"/>
      <c r="CA54" s="612"/>
      <c r="CB54" s="612"/>
      <c r="CC54" s="612"/>
      <c r="CD54" s="612"/>
      <c r="CE54" s="612"/>
      <c r="CF54" s="612"/>
      <c r="CG54" s="612"/>
      <c r="CH54" s="612"/>
      <c r="CI54" s="612"/>
      <c r="CJ54" s="612"/>
      <c r="CK54" s="612"/>
      <c r="CL54" s="612"/>
      <c r="CM54" s="612"/>
      <c r="CN54" s="612"/>
      <c r="CO54" s="612"/>
      <c r="CP54" s="612"/>
      <c r="CQ54" s="612"/>
      <c r="CR54" s="612"/>
      <c r="CS54" s="612"/>
      <c r="CT54" s="612"/>
      <c r="CU54" s="612"/>
      <c r="CV54" s="612"/>
      <c r="CW54" s="612"/>
      <c r="CX54" s="612"/>
      <c r="CY54" s="612"/>
      <c r="CZ54" s="612"/>
      <c r="DA54" s="612"/>
      <c r="DB54" s="612"/>
      <c r="DC54" s="612"/>
      <c r="DD54" s="612"/>
      <c r="DE54" s="612"/>
      <c r="DF54" s="612"/>
      <c r="DG54" s="612"/>
      <c r="DH54" s="612"/>
      <c r="DI54" s="612"/>
      <c r="DJ54" s="612"/>
      <c r="DK54" s="612"/>
      <c r="DL54" s="612"/>
      <c r="DM54" s="612"/>
      <c r="DN54" s="612"/>
      <c r="DO54" s="612"/>
      <c r="DP54" s="612"/>
      <c r="DQ54" s="612"/>
      <c r="DR54" s="612"/>
      <c r="DS54" s="612"/>
      <c r="DT54" s="612"/>
      <c r="DU54" s="612"/>
      <c r="DV54" s="612"/>
      <c r="DW54" s="612"/>
      <c r="DX54" s="612"/>
      <c r="DY54" s="612"/>
      <c r="DZ54" s="612"/>
      <c r="EA54" s="612"/>
      <c r="EB54" s="612"/>
      <c r="EC54" s="612"/>
      <c r="ED54" s="612"/>
      <c r="EE54" s="612"/>
      <c r="EF54" s="612"/>
      <c r="EG54" s="612"/>
      <c r="EH54" s="612"/>
      <c r="EI54" s="612"/>
      <c r="EJ54" s="612"/>
      <c r="EK54" s="606">
        <v>49</v>
      </c>
      <c r="EL54" s="608" t="s">
        <v>149</v>
      </c>
      <c r="EM54" s="607" t="str">
        <f t="shared" si="76"/>
        <v>FEN VE TEKNOLOJİ</v>
      </c>
      <c r="EN54" s="605" t="s">
        <v>149</v>
      </c>
      <c r="EO54" s="605" t="s">
        <v>149</v>
      </c>
      <c r="EP54" s="605" t="s">
        <v>149</v>
      </c>
      <c r="EQ54" s="860"/>
      <c r="ER54" s="606">
        <v>49</v>
      </c>
      <c r="ES54" s="718"/>
      <c r="ET54" s="607" t="str">
        <f t="shared" si="77"/>
        <v>6/B</v>
      </c>
      <c r="EU54" s="605" t="s">
        <v>149</v>
      </c>
      <c r="EV54" s="605" t="s">
        <v>149</v>
      </c>
      <c r="EW54" s="605" t="s">
        <v>149</v>
      </c>
      <c r="EX54" s="860"/>
      <c r="EY54" s="606">
        <v>49</v>
      </c>
      <c r="EZ54" s="608" t="s">
        <v>149</v>
      </c>
      <c r="FA54" s="607" t="str">
        <f t="shared" si="78"/>
        <v>6/C</v>
      </c>
      <c r="FB54" s="605" t="s">
        <v>149</v>
      </c>
      <c r="FC54" s="605" t="s">
        <v>149</v>
      </c>
      <c r="FD54" s="605" t="s">
        <v>149</v>
      </c>
      <c r="FE54" s="860"/>
      <c r="FF54" s="606">
        <v>49</v>
      </c>
      <c r="FG54" s="608" t="s">
        <v>149</v>
      </c>
      <c r="FH54" s="607" t="str">
        <f t="shared" si="79"/>
        <v>6/D</v>
      </c>
      <c r="FI54" s="605" t="s">
        <v>149</v>
      </c>
      <c r="FJ54" s="605" t="s">
        <v>149</v>
      </c>
      <c r="FK54" s="605" t="s">
        <v>149</v>
      </c>
      <c r="FL54" s="860"/>
      <c r="FM54" s="606">
        <v>49</v>
      </c>
      <c r="FN54" s="657" t="s">
        <v>149</v>
      </c>
      <c r="FO54" s="607" t="str">
        <f t="shared" si="0"/>
        <v>7/A</v>
      </c>
      <c r="FP54" s="605" t="s">
        <v>149</v>
      </c>
      <c r="FQ54" s="605" t="s">
        <v>149</v>
      </c>
      <c r="FR54" s="605" t="s">
        <v>149</v>
      </c>
      <c r="FS54" s="860"/>
      <c r="FT54" s="606">
        <v>49</v>
      </c>
      <c r="FU54" s="608"/>
      <c r="FV54" s="607" t="str">
        <f t="shared" si="1"/>
        <v>7/B</v>
      </c>
      <c r="FW54" s="605" t="s">
        <v>149</v>
      </c>
      <c r="FX54" s="605" t="s">
        <v>149</v>
      </c>
      <c r="FY54" s="605" t="s">
        <v>149</v>
      </c>
      <c r="FZ54" s="860"/>
      <c r="GA54" s="606">
        <v>49</v>
      </c>
      <c r="GB54" s="608" t="s">
        <v>149</v>
      </c>
      <c r="GC54" s="607" t="str">
        <f t="shared" si="2"/>
        <v>BEDEN EĞİTİMİ</v>
      </c>
      <c r="GD54" s="605" t="s">
        <v>149</v>
      </c>
      <c r="GE54" s="605"/>
      <c r="GF54" s="605"/>
      <c r="GG54" s="860"/>
      <c r="GH54" s="606">
        <v>49</v>
      </c>
      <c r="GI54" s="657"/>
      <c r="GJ54" s="607" t="str">
        <f t="shared" si="3"/>
        <v>7/D</v>
      </c>
      <c r="GK54" s="658" t="s">
        <v>149</v>
      </c>
      <c r="GL54" s="605" t="s">
        <v>149</v>
      </c>
      <c r="GM54" s="605" t="s">
        <v>149</v>
      </c>
      <c r="GN54" s="860"/>
      <c r="GO54" s="606">
        <v>49</v>
      </c>
      <c r="GP54" s="608" t="s">
        <v>149</v>
      </c>
      <c r="GQ54" s="607" t="str">
        <f t="shared" si="4"/>
        <v>8/A</v>
      </c>
      <c r="GR54" s="605" t="s">
        <v>149</v>
      </c>
      <c r="GS54" s="605"/>
      <c r="GT54" s="605"/>
      <c r="GU54" s="860"/>
      <c r="GV54" s="606">
        <v>49</v>
      </c>
      <c r="GW54" s="608" t="s">
        <v>149</v>
      </c>
      <c r="GX54" s="607" t="str">
        <f t="shared" si="80"/>
        <v>8/B</v>
      </c>
      <c r="GY54" s="605" t="s">
        <v>149</v>
      </c>
      <c r="GZ54" s="605"/>
      <c r="HA54" s="605"/>
      <c r="HB54" s="860"/>
      <c r="HC54" s="606">
        <v>49</v>
      </c>
      <c r="HD54" s="608" t="s">
        <v>149</v>
      </c>
      <c r="HE54" s="607" t="str">
        <f t="shared" si="81"/>
        <v>8/C</v>
      </c>
      <c r="HF54" s="605" t="s">
        <v>149</v>
      </c>
      <c r="HG54" s="605"/>
      <c r="HH54" s="605"/>
      <c r="HI54" s="860"/>
      <c r="HJ54" s="606">
        <v>49</v>
      </c>
      <c r="HK54" s="608" t="s">
        <v>149</v>
      </c>
      <c r="HL54" s="607" t="str">
        <f t="shared" si="82"/>
        <v>8/D</v>
      </c>
      <c r="HM54" s="605" t="s">
        <v>149</v>
      </c>
      <c r="HN54" s="605"/>
      <c r="HO54" s="605"/>
      <c r="HP54" s="860"/>
      <c r="HQ54" s="606">
        <v>49</v>
      </c>
      <c r="HR54" s="608" t="s">
        <v>149</v>
      </c>
      <c r="HS54" s="605" t="s">
        <v>149</v>
      </c>
      <c r="HT54" s="605" t="s">
        <v>149</v>
      </c>
      <c r="HU54" s="605" t="s">
        <v>149</v>
      </c>
      <c r="HV54" s="605" t="s">
        <v>149</v>
      </c>
      <c r="HW54" s="860"/>
      <c r="HX54" s="606">
        <v>49</v>
      </c>
      <c r="HY54" s="657" t="s">
        <v>149</v>
      </c>
      <c r="HZ54" s="607" t="str">
        <f>'okul-örtmen bilgi'!$B$49</f>
        <v>7/A</v>
      </c>
      <c r="IA54" s="658" t="s">
        <v>149</v>
      </c>
      <c r="IB54" s="605"/>
      <c r="IC54" s="605"/>
      <c r="ID54" s="860"/>
      <c r="IE54" s="615"/>
      <c r="IF54" s="615"/>
      <c r="IG54" s="615"/>
      <c r="IH54" s="615"/>
      <c r="II54" s="615"/>
      <c r="IJ54" s="615"/>
      <c r="IK54" s="615"/>
      <c r="IL54" s="615"/>
      <c r="IM54" s="615"/>
      <c r="IN54" s="615"/>
      <c r="IO54" s="615"/>
      <c r="IP54" s="615"/>
      <c r="IQ54" s="615"/>
      <c r="IR54" s="615"/>
      <c r="IS54" s="615"/>
      <c r="IT54" s="615"/>
      <c r="IU54" s="615"/>
      <c r="IV54" s="615"/>
      <c r="IW54" s="615"/>
      <c r="IX54" s="615"/>
      <c r="IY54" s="615"/>
      <c r="IZ54" s="615"/>
      <c r="JA54" s="615"/>
      <c r="JB54" s="615"/>
      <c r="JC54" s="615"/>
      <c r="JD54" s="615"/>
      <c r="JE54" s="615"/>
      <c r="JF54" s="615"/>
      <c r="JG54" s="615"/>
      <c r="JH54" s="615"/>
      <c r="JI54" s="615"/>
      <c r="JJ54" s="615"/>
      <c r="JK54" s="615"/>
      <c r="JL54" s="615"/>
      <c r="JM54" s="615"/>
      <c r="JN54" s="615"/>
      <c r="JO54" s="615"/>
      <c r="JP54" s="615"/>
      <c r="JQ54" s="615"/>
      <c r="JR54" s="615"/>
      <c r="JS54" s="615"/>
      <c r="JT54" s="615"/>
      <c r="JU54" s="615"/>
      <c r="JV54" s="615"/>
      <c r="JW54" s="615"/>
      <c r="JX54" s="615"/>
      <c r="JY54" s="615"/>
      <c r="JZ54" s="624"/>
      <c r="KA54" s="606">
        <v>49</v>
      </c>
      <c r="KB54" s="708" t="s">
        <v>149</v>
      </c>
      <c r="KC54" s="607" t="str">
        <f t="shared" si="83"/>
        <v>7/A</v>
      </c>
      <c r="KD54" s="707" t="s">
        <v>149</v>
      </c>
      <c r="KE54" s="707" t="s">
        <v>149</v>
      </c>
      <c r="KF54" s="707" t="s">
        <v>149</v>
      </c>
      <c r="KG54" s="858"/>
      <c r="KH54" s="606">
        <v>49</v>
      </c>
      <c r="KI54" s="657" t="s">
        <v>149</v>
      </c>
      <c r="KJ54" s="657" t="s">
        <v>149</v>
      </c>
      <c r="KK54" s="657" t="s">
        <v>149</v>
      </c>
      <c r="KL54" s="657" t="s">
        <v>149</v>
      </c>
      <c r="KM54" s="657" t="s">
        <v>149</v>
      </c>
      <c r="KN54" s="858"/>
      <c r="KO54" s="615"/>
      <c r="KP54" s="615"/>
      <c r="KQ54" s="615"/>
      <c r="KR54" s="615"/>
      <c r="KS54" s="615"/>
      <c r="KT54" s="615"/>
      <c r="KU54" s="615"/>
      <c r="KV54" s="615"/>
      <c r="KW54" s="615"/>
      <c r="KX54" s="615"/>
      <c r="KY54" s="615"/>
      <c r="KZ54" s="615"/>
      <c r="LA54" s="615"/>
      <c r="LB54" s="615"/>
      <c r="LC54" s="615"/>
      <c r="LD54" s="615"/>
      <c r="LE54" s="615"/>
      <c r="LF54" s="615"/>
      <c r="LG54" s="615"/>
      <c r="LH54" s="615"/>
      <c r="LI54" s="615"/>
      <c r="LJ54" s="615"/>
      <c r="LK54" s="615"/>
      <c r="LL54" s="615"/>
      <c r="LM54" s="615"/>
      <c r="LN54" s="615"/>
      <c r="LO54" s="615"/>
      <c r="LP54" s="615"/>
      <c r="LQ54" s="615"/>
      <c r="LR54" s="615"/>
      <c r="LS54" s="627">
        <v>49</v>
      </c>
      <c r="LT54" s="635" t="str">
        <f t="shared" si="84"/>
        <v/>
      </c>
      <c r="LU54" s="632" t="str">
        <f t="shared" si="85"/>
        <v/>
      </c>
      <c r="LV54" s="632" t="str">
        <f t="shared" si="86"/>
        <v/>
      </c>
      <c r="LW54" s="632" t="str">
        <f t="shared" si="87"/>
        <v/>
      </c>
      <c r="LX54" s="632" t="str">
        <f t="shared" si="88"/>
        <v/>
      </c>
      <c r="LY54" s="852"/>
      <c r="LZ54" s="637" t="str">
        <f t="shared" si="89"/>
        <v/>
      </c>
      <c r="MA54" s="635" t="str">
        <f t="shared" si="90"/>
        <v/>
      </c>
      <c r="MB54" s="632" t="str">
        <f t="shared" si="91"/>
        <v/>
      </c>
      <c r="MC54" s="632" t="str">
        <f t="shared" si="92"/>
        <v/>
      </c>
      <c r="MD54" s="632" t="str">
        <f t="shared" si="93"/>
        <v/>
      </c>
      <c r="ME54" s="632" t="str">
        <f t="shared" si="94"/>
        <v/>
      </c>
      <c r="MF54" s="852"/>
      <c r="MG54" s="637">
        <v>49</v>
      </c>
      <c r="MH54" s="635" t="str">
        <f t="shared" si="95"/>
        <v/>
      </c>
      <c r="MI54" s="632" t="str">
        <f t="shared" si="96"/>
        <v/>
      </c>
      <c r="MJ54" s="632" t="str">
        <f t="shared" si="97"/>
        <v/>
      </c>
      <c r="MK54" s="632" t="str">
        <f t="shared" si="98"/>
        <v/>
      </c>
      <c r="ML54" s="632" t="str">
        <f t="shared" si="99"/>
        <v/>
      </c>
      <c r="MM54" s="852"/>
      <c r="MN54" s="637">
        <v>49</v>
      </c>
      <c r="MO54" s="635" t="str">
        <f t="shared" si="100"/>
        <v/>
      </c>
      <c r="MP54" s="632" t="str">
        <f t="shared" si="101"/>
        <v/>
      </c>
      <c r="MQ54" s="632" t="str">
        <f t="shared" si="102"/>
        <v/>
      </c>
      <c r="MR54" s="632" t="str">
        <f t="shared" si="103"/>
        <v/>
      </c>
      <c r="MS54" s="632" t="str">
        <f t="shared" si="104"/>
        <v/>
      </c>
      <c r="MT54" s="852"/>
      <c r="MU54" s="637">
        <v>49</v>
      </c>
      <c r="MV54" s="635" t="str">
        <f t="shared" si="105"/>
        <v/>
      </c>
      <c r="MW54" s="632" t="str">
        <f t="shared" si="106"/>
        <v/>
      </c>
      <c r="MX54" s="632" t="str">
        <f t="shared" si="107"/>
        <v/>
      </c>
      <c r="MY54" s="632" t="str">
        <f t="shared" si="108"/>
        <v/>
      </c>
      <c r="MZ54" s="632" t="str">
        <f t="shared" si="109"/>
        <v/>
      </c>
      <c r="NA54" s="852"/>
      <c r="NB54" s="637">
        <v>49</v>
      </c>
      <c r="NC54" s="635" t="str">
        <f t="shared" si="110"/>
        <v/>
      </c>
      <c r="ND54" s="632" t="str">
        <f t="shared" si="111"/>
        <v/>
      </c>
      <c r="NE54" s="632" t="str">
        <f t="shared" si="112"/>
        <v/>
      </c>
      <c r="NF54" s="632" t="str">
        <f t="shared" si="113"/>
        <v/>
      </c>
      <c r="NG54" s="632" t="str">
        <f t="shared" si="114"/>
        <v/>
      </c>
      <c r="NH54" s="852"/>
      <c r="NI54" s="637">
        <v>49</v>
      </c>
      <c r="NJ54" s="635" t="str">
        <f t="shared" si="115"/>
        <v/>
      </c>
      <c r="NK54" s="632" t="str">
        <f t="shared" si="116"/>
        <v/>
      </c>
      <c r="NL54" s="632" t="str">
        <f t="shared" si="117"/>
        <v/>
      </c>
      <c r="NM54" s="632" t="str">
        <f t="shared" si="118"/>
        <v/>
      </c>
      <c r="NN54" s="632" t="str">
        <f t="shared" si="119"/>
        <v/>
      </c>
      <c r="NO54" s="852"/>
      <c r="NP54" s="637">
        <v>49</v>
      </c>
      <c r="NQ54" s="635" t="str">
        <f t="shared" si="120"/>
        <v/>
      </c>
      <c r="NR54" s="632" t="str">
        <f t="shared" si="121"/>
        <v/>
      </c>
      <c r="NS54" s="632" t="str">
        <f t="shared" si="122"/>
        <v/>
      </c>
      <c r="NT54" s="632" t="str">
        <f t="shared" si="123"/>
        <v/>
      </c>
      <c r="NU54" s="632" t="str">
        <f t="shared" si="124"/>
        <v/>
      </c>
      <c r="NV54" s="852"/>
      <c r="NW54" s="637">
        <v>49</v>
      </c>
      <c r="NX54" s="635" t="str">
        <f t="shared" si="125"/>
        <v/>
      </c>
      <c r="NY54" s="632" t="str">
        <f t="shared" si="126"/>
        <v/>
      </c>
      <c r="NZ54" s="632" t="str">
        <f t="shared" si="127"/>
        <v/>
      </c>
      <c r="OA54" s="632" t="str">
        <f t="shared" si="128"/>
        <v/>
      </c>
      <c r="OB54" s="632" t="str">
        <f t="shared" si="129"/>
        <v/>
      </c>
      <c r="OC54" s="852"/>
      <c r="OD54" s="637">
        <v>49</v>
      </c>
      <c r="OE54" s="635" t="str">
        <f t="shared" si="130"/>
        <v/>
      </c>
      <c r="OF54" s="632" t="str">
        <f t="shared" si="131"/>
        <v/>
      </c>
      <c r="OG54" s="632" t="str">
        <f t="shared" si="132"/>
        <v/>
      </c>
      <c r="OH54" s="632" t="str">
        <f t="shared" si="133"/>
        <v/>
      </c>
      <c r="OI54" s="632" t="str">
        <f t="shared" si="134"/>
        <v/>
      </c>
      <c r="OJ54" s="852"/>
      <c r="OK54" s="637">
        <v>49</v>
      </c>
      <c r="OL54" s="635" t="str">
        <f t="shared" si="135"/>
        <v/>
      </c>
      <c r="OM54" s="632" t="str">
        <f t="shared" si="136"/>
        <v/>
      </c>
      <c r="ON54" s="632" t="str">
        <f t="shared" si="137"/>
        <v/>
      </c>
      <c r="OO54" s="632" t="str">
        <f t="shared" si="138"/>
        <v/>
      </c>
      <c r="OP54" s="632" t="str">
        <f t="shared" si="139"/>
        <v/>
      </c>
      <c r="OQ54" s="852"/>
      <c r="OR54" s="637">
        <v>49</v>
      </c>
      <c r="OS54" s="635" t="str">
        <f t="shared" si="140"/>
        <v/>
      </c>
      <c r="OT54" s="632" t="str">
        <f t="shared" si="141"/>
        <v/>
      </c>
      <c r="OU54" s="632" t="str">
        <f t="shared" si="142"/>
        <v/>
      </c>
      <c r="OV54" s="632" t="str">
        <f t="shared" si="143"/>
        <v/>
      </c>
      <c r="OW54" s="632" t="str">
        <f t="shared" si="144"/>
        <v/>
      </c>
      <c r="OX54" s="852"/>
      <c r="OY54" s="641">
        <v>49</v>
      </c>
      <c r="OZ54" s="640" t="str">
        <f t="shared" si="145"/>
        <v/>
      </c>
      <c r="PA54" s="633" t="str">
        <f t="shared" si="146"/>
        <v/>
      </c>
      <c r="PB54" s="633" t="str">
        <f t="shared" si="147"/>
        <v/>
      </c>
      <c r="PC54" s="633" t="str">
        <f t="shared" si="148"/>
        <v/>
      </c>
      <c r="PD54" s="633" t="str">
        <f t="shared" si="149"/>
        <v/>
      </c>
      <c r="PE54" s="852"/>
      <c r="PF54" s="632">
        <v>49</v>
      </c>
      <c r="PG54" s="635" t="str">
        <f t="shared" si="150"/>
        <v/>
      </c>
      <c r="PH54" s="632" t="str">
        <f t="shared" si="151"/>
        <v/>
      </c>
      <c r="PI54" s="632" t="str">
        <f t="shared" si="152"/>
        <v/>
      </c>
      <c r="PJ54" s="632" t="str">
        <f t="shared" si="153"/>
        <v/>
      </c>
      <c r="PK54" s="632" t="str">
        <f t="shared" si="154"/>
        <v/>
      </c>
      <c r="PL54" s="852"/>
    </row>
    <row r="55" spans="1:428">
      <c r="A55" s="850"/>
      <c r="B55" s="850"/>
      <c r="C55" s="615"/>
      <c r="D55" s="612"/>
      <c r="E55" s="612"/>
      <c r="F55" s="612"/>
      <c r="N55" s="612"/>
      <c r="O55" s="612"/>
      <c r="P55" s="612"/>
      <c r="Q55" s="612"/>
      <c r="R55" s="612"/>
      <c r="S55" s="612"/>
      <c r="T55" s="612"/>
      <c r="U55" s="612"/>
      <c r="V55" s="612"/>
      <c r="W55" s="612"/>
      <c r="X55" s="612"/>
      <c r="Y55" s="612"/>
      <c r="Z55" s="612"/>
      <c r="AA55" s="612"/>
      <c r="AB55" s="612"/>
      <c r="AC55" s="612"/>
      <c r="AD55" s="612"/>
      <c r="AE55" s="612"/>
      <c r="AF55" s="612"/>
      <c r="AG55" s="612"/>
      <c r="AH55" s="612"/>
      <c r="AI55" s="612"/>
      <c r="AJ55" s="612"/>
      <c r="AK55" s="612"/>
      <c r="AL55" s="612"/>
      <c r="AM55" s="612"/>
      <c r="AN55" s="612"/>
      <c r="AO55" s="612"/>
      <c r="AP55" s="612"/>
      <c r="AQ55" s="612"/>
      <c r="AR55" s="612"/>
      <c r="AS55" s="612"/>
      <c r="AT55" s="612"/>
      <c r="AU55" s="612"/>
      <c r="AV55" s="612"/>
      <c r="AW55" s="612"/>
      <c r="AX55" s="612"/>
      <c r="AY55" s="612"/>
      <c r="AZ55" s="612"/>
      <c r="BA55" s="612"/>
      <c r="BB55" s="612"/>
      <c r="BC55" s="612"/>
      <c r="BD55" s="612"/>
      <c r="BE55" s="612"/>
      <c r="BF55" s="612"/>
      <c r="BG55" s="612"/>
      <c r="BH55" s="612"/>
      <c r="BI55" s="612"/>
      <c r="BJ55" s="612"/>
      <c r="BK55" s="612"/>
      <c r="BL55" s="612"/>
      <c r="BM55" s="612"/>
      <c r="BN55" s="612"/>
      <c r="BO55" s="612"/>
      <c r="BP55" s="612"/>
      <c r="BQ55" s="612"/>
      <c r="BR55" s="612"/>
      <c r="BS55" s="612"/>
      <c r="BT55" s="612"/>
      <c r="BU55" s="612"/>
      <c r="BV55" s="612"/>
      <c r="BW55" s="612"/>
      <c r="BX55" s="612"/>
      <c r="BY55" s="612"/>
      <c r="BZ55" s="612"/>
      <c r="CA55" s="612"/>
      <c r="CB55" s="612"/>
      <c r="CC55" s="612"/>
      <c r="CD55" s="612"/>
      <c r="CE55" s="612"/>
      <c r="CF55" s="612"/>
      <c r="CG55" s="612"/>
      <c r="CH55" s="612"/>
      <c r="CI55" s="612"/>
      <c r="CJ55" s="612"/>
      <c r="CK55" s="612"/>
      <c r="CL55" s="612"/>
      <c r="CM55" s="612"/>
      <c r="CN55" s="612"/>
      <c r="CO55" s="612"/>
      <c r="CP55" s="612"/>
      <c r="CQ55" s="612"/>
      <c r="CR55" s="612"/>
      <c r="CS55" s="612"/>
      <c r="CT55" s="612"/>
      <c r="CU55" s="612"/>
      <c r="CV55" s="612"/>
      <c r="CW55" s="612"/>
      <c r="CX55" s="612"/>
      <c r="CY55" s="612"/>
      <c r="CZ55" s="612"/>
      <c r="DA55" s="612"/>
      <c r="DB55" s="612"/>
      <c r="DC55" s="612"/>
      <c r="DD55" s="612"/>
      <c r="DE55" s="612"/>
      <c r="DF55" s="612"/>
      <c r="DG55" s="612"/>
      <c r="DH55" s="612"/>
      <c r="DI55" s="612"/>
      <c r="DJ55" s="612"/>
      <c r="DK55" s="612"/>
      <c r="DL55" s="612"/>
      <c r="DM55" s="612"/>
      <c r="DN55" s="612"/>
      <c r="DO55" s="612"/>
      <c r="DP55" s="612"/>
      <c r="DQ55" s="612"/>
      <c r="DR55" s="612"/>
      <c r="DS55" s="612"/>
      <c r="DT55" s="612"/>
      <c r="DU55" s="612"/>
      <c r="DV55" s="612"/>
      <c r="DW55" s="612"/>
      <c r="DX55" s="612"/>
      <c r="DY55" s="612"/>
      <c r="DZ55" s="612"/>
      <c r="EA55" s="612"/>
      <c r="EB55" s="612"/>
      <c r="EC55" s="612"/>
      <c r="ED55" s="612"/>
      <c r="EE55" s="612"/>
      <c r="EF55" s="612"/>
      <c r="EG55" s="612"/>
      <c r="EH55" s="612"/>
      <c r="EI55" s="612"/>
      <c r="EJ55" s="612"/>
      <c r="EK55" s="606">
        <v>50</v>
      </c>
      <c r="EL55" s="608" t="s">
        <v>149</v>
      </c>
      <c r="EM55" s="607" t="str">
        <f t="shared" si="76"/>
        <v>FEN VE TEKNOLOJİ</v>
      </c>
      <c r="EN55" s="605" t="s">
        <v>149</v>
      </c>
      <c r="EO55" s="605" t="s">
        <v>149</v>
      </c>
      <c r="EP55" s="605" t="s">
        <v>149</v>
      </c>
      <c r="EQ55" s="860"/>
      <c r="ER55" s="606">
        <v>50</v>
      </c>
      <c r="ES55" s="718"/>
      <c r="ET55" s="607" t="str">
        <f t="shared" si="77"/>
        <v>6/B</v>
      </c>
      <c r="EU55" s="605" t="s">
        <v>149</v>
      </c>
      <c r="EV55" s="605" t="s">
        <v>149</v>
      </c>
      <c r="EW55" s="605" t="s">
        <v>149</v>
      </c>
      <c r="EX55" s="860"/>
      <c r="EY55" s="606">
        <v>50</v>
      </c>
      <c r="EZ55" s="608" t="s">
        <v>149</v>
      </c>
      <c r="FA55" s="607" t="str">
        <f t="shared" si="78"/>
        <v>6/C</v>
      </c>
      <c r="FB55" s="605" t="s">
        <v>149</v>
      </c>
      <c r="FC55" s="605" t="s">
        <v>149</v>
      </c>
      <c r="FD55" s="605" t="s">
        <v>149</v>
      </c>
      <c r="FE55" s="860"/>
      <c r="FF55" s="606">
        <v>50</v>
      </c>
      <c r="FG55" s="608" t="s">
        <v>149</v>
      </c>
      <c r="FH55" s="607" t="str">
        <f t="shared" si="79"/>
        <v>6/D</v>
      </c>
      <c r="FI55" s="605" t="s">
        <v>149</v>
      </c>
      <c r="FJ55" s="605" t="s">
        <v>149</v>
      </c>
      <c r="FK55" s="605" t="s">
        <v>149</v>
      </c>
      <c r="FL55" s="860"/>
      <c r="FM55" s="606">
        <v>50</v>
      </c>
      <c r="FN55" s="657" t="s">
        <v>149</v>
      </c>
      <c r="FO55" s="607" t="str">
        <f t="shared" si="0"/>
        <v>7/A</v>
      </c>
      <c r="FP55" s="605" t="s">
        <v>149</v>
      </c>
      <c r="FQ55" s="605" t="s">
        <v>149</v>
      </c>
      <c r="FR55" s="605" t="s">
        <v>149</v>
      </c>
      <c r="FS55" s="860"/>
      <c r="FT55" s="606">
        <v>50</v>
      </c>
      <c r="FU55" s="608" t="s">
        <v>149</v>
      </c>
      <c r="FV55" s="607" t="str">
        <f t="shared" si="1"/>
        <v>7/B</v>
      </c>
      <c r="FW55" s="605" t="s">
        <v>149</v>
      </c>
      <c r="FX55" s="605" t="s">
        <v>149</v>
      </c>
      <c r="FY55" s="605" t="s">
        <v>149</v>
      </c>
      <c r="FZ55" s="860"/>
      <c r="GA55" s="606">
        <v>50</v>
      </c>
      <c r="GB55" s="608" t="s">
        <v>149</v>
      </c>
      <c r="GC55" s="607" t="str">
        <f t="shared" si="2"/>
        <v>BEDEN EĞİTİMİ</v>
      </c>
      <c r="GD55" s="605" t="s">
        <v>149</v>
      </c>
      <c r="GE55" s="605"/>
      <c r="GF55" s="605"/>
      <c r="GG55" s="860"/>
      <c r="GH55" s="606">
        <v>50</v>
      </c>
      <c r="GI55" s="657" t="s">
        <v>149</v>
      </c>
      <c r="GJ55" s="607" t="str">
        <f t="shared" si="3"/>
        <v>7/D</v>
      </c>
      <c r="GK55" s="658" t="s">
        <v>149</v>
      </c>
      <c r="GL55" s="605" t="s">
        <v>149</v>
      </c>
      <c r="GM55" s="605" t="s">
        <v>149</v>
      </c>
      <c r="GN55" s="860"/>
      <c r="GO55" s="606">
        <v>50</v>
      </c>
      <c r="GP55" s="608" t="s">
        <v>149</v>
      </c>
      <c r="GQ55" s="607" t="str">
        <f t="shared" si="4"/>
        <v>8/A</v>
      </c>
      <c r="GR55" s="605" t="s">
        <v>149</v>
      </c>
      <c r="GS55" s="605"/>
      <c r="GT55" s="605"/>
      <c r="GU55" s="860"/>
      <c r="GV55" s="606">
        <v>50</v>
      </c>
      <c r="GW55" s="608" t="s">
        <v>149</v>
      </c>
      <c r="GX55" s="607" t="str">
        <f t="shared" si="80"/>
        <v>8/B</v>
      </c>
      <c r="GY55" s="605" t="s">
        <v>149</v>
      </c>
      <c r="GZ55" s="605"/>
      <c r="HA55" s="605"/>
      <c r="HB55" s="860"/>
      <c r="HC55" s="606">
        <v>50</v>
      </c>
      <c r="HD55" s="608" t="s">
        <v>149</v>
      </c>
      <c r="HE55" s="607" t="str">
        <f t="shared" si="81"/>
        <v>8/C</v>
      </c>
      <c r="HF55" s="605" t="s">
        <v>149</v>
      </c>
      <c r="HG55" s="605"/>
      <c r="HH55" s="605"/>
      <c r="HI55" s="860"/>
      <c r="HJ55" s="606">
        <v>50</v>
      </c>
      <c r="HK55" s="608" t="s">
        <v>149</v>
      </c>
      <c r="HL55" s="607" t="str">
        <f t="shared" si="82"/>
        <v>8/D</v>
      </c>
      <c r="HM55" s="605" t="s">
        <v>149</v>
      </c>
      <c r="HN55" s="605"/>
      <c r="HO55" s="605"/>
      <c r="HP55" s="860"/>
      <c r="HQ55" s="606">
        <v>50</v>
      </c>
      <c r="HR55" s="608" t="s">
        <v>149</v>
      </c>
      <c r="HS55" s="605" t="s">
        <v>149</v>
      </c>
      <c r="HT55" s="605" t="s">
        <v>149</v>
      </c>
      <c r="HU55" s="605" t="s">
        <v>149</v>
      </c>
      <c r="HV55" s="605" t="s">
        <v>149</v>
      </c>
      <c r="HW55" s="860"/>
      <c r="HX55" s="606">
        <v>50</v>
      </c>
      <c r="HY55" s="657" t="s">
        <v>149</v>
      </c>
      <c r="HZ55" s="607" t="str">
        <f>'okul-örtmen bilgi'!$B$49</f>
        <v>7/A</v>
      </c>
      <c r="IA55" s="658" t="s">
        <v>149</v>
      </c>
      <c r="IB55" s="605"/>
      <c r="IC55" s="605"/>
      <c r="ID55" s="860"/>
      <c r="IE55" s="615"/>
      <c r="IF55" s="615"/>
      <c r="IG55" s="615"/>
      <c r="IH55" s="615"/>
      <c r="II55" s="615"/>
      <c r="IJ55" s="615"/>
      <c r="IK55" s="615"/>
      <c r="IL55" s="615"/>
      <c r="IM55" s="615"/>
      <c r="IN55" s="615"/>
      <c r="IO55" s="615"/>
      <c r="IP55" s="615"/>
      <c r="IQ55" s="615"/>
      <c r="IR55" s="615"/>
      <c r="IS55" s="615"/>
      <c r="IT55" s="615"/>
      <c r="IU55" s="615"/>
      <c r="IV55" s="615"/>
      <c r="IW55" s="615"/>
      <c r="IX55" s="615"/>
      <c r="IY55" s="615"/>
      <c r="IZ55" s="615"/>
      <c r="JA55" s="615"/>
      <c r="JB55" s="615"/>
      <c r="JC55" s="615"/>
      <c r="JD55" s="615"/>
      <c r="JE55" s="615"/>
      <c r="JF55" s="615"/>
      <c r="JG55" s="615"/>
      <c r="JH55" s="615"/>
      <c r="JI55" s="615"/>
      <c r="JJ55" s="615"/>
      <c r="JK55" s="615"/>
      <c r="JL55" s="615"/>
      <c r="JM55" s="615"/>
      <c r="JN55" s="615"/>
      <c r="JO55" s="615"/>
      <c r="JP55" s="615"/>
      <c r="JQ55" s="615"/>
      <c r="JR55" s="615"/>
      <c r="JS55" s="615"/>
      <c r="JT55" s="615"/>
      <c r="JU55" s="615"/>
      <c r="JV55" s="615"/>
      <c r="JW55" s="615"/>
      <c r="JX55" s="615"/>
      <c r="JY55" s="615"/>
      <c r="JZ55" s="624"/>
      <c r="KA55" s="606">
        <v>50</v>
      </c>
      <c r="KB55" s="708" t="s">
        <v>149</v>
      </c>
      <c r="KC55" s="607" t="str">
        <f t="shared" si="83"/>
        <v>7/A</v>
      </c>
      <c r="KD55" s="707" t="s">
        <v>149</v>
      </c>
      <c r="KE55" s="707" t="s">
        <v>149</v>
      </c>
      <c r="KF55" s="707" t="s">
        <v>149</v>
      </c>
      <c r="KG55" s="858"/>
      <c r="KH55" s="606">
        <v>50</v>
      </c>
      <c r="KI55" s="657" t="s">
        <v>149</v>
      </c>
      <c r="KJ55" s="657" t="s">
        <v>149</v>
      </c>
      <c r="KK55" s="657" t="s">
        <v>149</v>
      </c>
      <c r="KL55" s="657" t="s">
        <v>149</v>
      </c>
      <c r="KM55" s="657" t="s">
        <v>149</v>
      </c>
      <c r="KN55" s="858"/>
      <c r="KO55" s="615"/>
      <c r="KP55" s="615"/>
      <c r="KQ55" s="615"/>
      <c r="KR55" s="615"/>
      <c r="KS55" s="615"/>
      <c r="KT55" s="615"/>
      <c r="KU55" s="615"/>
      <c r="KV55" s="615"/>
      <c r="KW55" s="615"/>
      <c r="KX55" s="615"/>
      <c r="KY55" s="615"/>
      <c r="KZ55" s="615"/>
      <c r="LA55" s="615"/>
      <c r="LB55" s="615"/>
      <c r="LC55" s="615"/>
      <c r="LD55" s="615"/>
      <c r="LE55" s="615"/>
      <c r="LF55" s="615"/>
      <c r="LG55" s="615"/>
      <c r="LH55" s="615"/>
      <c r="LI55" s="615"/>
      <c r="LJ55" s="615"/>
      <c r="LK55" s="615"/>
      <c r="LL55" s="615"/>
      <c r="LM55" s="615"/>
      <c r="LN55" s="615"/>
      <c r="LO55" s="615"/>
      <c r="LP55" s="615"/>
      <c r="LQ55" s="615"/>
      <c r="LR55" s="615"/>
      <c r="LS55" s="627">
        <v>50</v>
      </c>
      <c r="LT55" s="635" t="str">
        <f t="shared" si="84"/>
        <v/>
      </c>
      <c r="LU55" s="632" t="str">
        <f t="shared" si="85"/>
        <v/>
      </c>
      <c r="LV55" s="632" t="str">
        <f t="shared" si="86"/>
        <v/>
      </c>
      <c r="LW55" s="632" t="str">
        <f t="shared" si="87"/>
        <v/>
      </c>
      <c r="LX55" s="632" t="str">
        <f t="shared" si="88"/>
        <v/>
      </c>
      <c r="LY55" s="852"/>
      <c r="LZ55" s="637" t="str">
        <f t="shared" si="89"/>
        <v/>
      </c>
      <c r="MA55" s="635" t="str">
        <f t="shared" si="90"/>
        <v/>
      </c>
      <c r="MB55" s="632" t="str">
        <f t="shared" si="91"/>
        <v/>
      </c>
      <c r="MC55" s="632" t="str">
        <f t="shared" si="92"/>
        <v/>
      </c>
      <c r="MD55" s="632" t="str">
        <f t="shared" si="93"/>
        <v/>
      </c>
      <c r="ME55" s="632" t="str">
        <f t="shared" si="94"/>
        <v/>
      </c>
      <c r="MF55" s="852"/>
      <c r="MG55" s="637">
        <v>50</v>
      </c>
      <c r="MH55" s="635" t="str">
        <f t="shared" si="95"/>
        <v/>
      </c>
      <c r="MI55" s="632" t="str">
        <f t="shared" si="96"/>
        <v/>
      </c>
      <c r="MJ55" s="632" t="str">
        <f t="shared" si="97"/>
        <v/>
      </c>
      <c r="MK55" s="632" t="str">
        <f t="shared" si="98"/>
        <v/>
      </c>
      <c r="ML55" s="632" t="str">
        <f t="shared" si="99"/>
        <v/>
      </c>
      <c r="MM55" s="852"/>
      <c r="MN55" s="637">
        <v>50</v>
      </c>
      <c r="MO55" s="635" t="str">
        <f t="shared" si="100"/>
        <v/>
      </c>
      <c r="MP55" s="632" t="str">
        <f t="shared" si="101"/>
        <v/>
      </c>
      <c r="MQ55" s="632" t="str">
        <f t="shared" si="102"/>
        <v/>
      </c>
      <c r="MR55" s="632" t="str">
        <f t="shared" si="103"/>
        <v/>
      </c>
      <c r="MS55" s="632" t="str">
        <f t="shared" si="104"/>
        <v/>
      </c>
      <c r="MT55" s="852"/>
      <c r="MU55" s="637">
        <v>50</v>
      </c>
      <c r="MV55" s="635" t="str">
        <f t="shared" si="105"/>
        <v/>
      </c>
      <c r="MW55" s="632" t="str">
        <f t="shared" si="106"/>
        <v/>
      </c>
      <c r="MX55" s="632" t="str">
        <f t="shared" si="107"/>
        <v/>
      </c>
      <c r="MY55" s="632" t="str">
        <f t="shared" si="108"/>
        <v/>
      </c>
      <c r="MZ55" s="632" t="str">
        <f t="shared" si="109"/>
        <v/>
      </c>
      <c r="NA55" s="852"/>
      <c r="NB55" s="637">
        <v>50</v>
      </c>
      <c r="NC55" s="635" t="str">
        <f t="shared" si="110"/>
        <v/>
      </c>
      <c r="ND55" s="632" t="str">
        <f t="shared" si="111"/>
        <v/>
      </c>
      <c r="NE55" s="632" t="str">
        <f t="shared" si="112"/>
        <v/>
      </c>
      <c r="NF55" s="632" t="str">
        <f t="shared" si="113"/>
        <v/>
      </c>
      <c r="NG55" s="632" t="str">
        <f t="shared" si="114"/>
        <v/>
      </c>
      <c r="NH55" s="852"/>
      <c r="NI55" s="637">
        <v>50</v>
      </c>
      <c r="NJ55" s="635" t="str">
        <f t="shared" si="115"/>
        <v/>
      </c>
      <c r="NK55" s="632" t="str">
        <f t="shared" si="116"/>
        <v/>
      </c>
      <c r="NL55" s="632" t="str">
        <f t="shared" si="117"/>
        <v/>
      </c>
      <c r="NM55" s="632" t="str">
        <f t="shared" si="118"/>
        <v/>
      </c>
      <c r="NN55" s="632" t="str">
        <f t="shared" si="119"/>
        <v/>
      </c>
      <c r="NO55" s="852"/>
      <c r="NP55" s="637">
        <v>50</v>
      </c>
      <c r="NQ55" s="635" t="str">
        <f t="shared" si="120"/>
        <v/>
      </c>
      <c r="NR55" s="632" t="str">
        <f t="shared" si="121"/>
        <v/>
      </c>
      <c r="NS55" s="632" t="str">
        <f t="shared" si="122"/>
        <v/>
      </c>
      <c r="NT55" s="632" t="str">
        <f t="shared" si="123"/>
        <v/>
      </c>
      <c r="NU55" s="632" t="str">
        <f t="shared" si="124"/>
        <v/>
      </c>
      <c r="NV55" s="852"/>
      <c r="NW55" s="637">
        <v>50</v>
      </c>
      <c r="NX55" s="635" t="str">
        <f t="shared" si="125"/>
        <v/>
      </c>
      <c r="NY55" s="632" t="str">
        <f t="shared" si="126"/>
        <v/>
      </c>
      <c r="NZ55" s="632" t="str">
        <f t="shared" si="127"/>
        <v/>
      </c>
      <c r="OA55" s="632" t="str">
        <f t="shared" si="128"/>
        <v/>
      </c>
      <c r="OB55" s="632" t="str">
        <f t="shared" si="129"/>
        <v/>
      </c>
      <c r="OC55" s="852"/>
      <c r="OD55" s="637">
        <v>50</v>
      </c>
      <c r="OE55" s="635" t="str">
        <f t="shared" si="130"/>
        <v/>
      </c>
      <c r="OF55" s="632" t="str">
        <f t="shared" si="131"/>
        <v/>
      </c>
      <c r="OG55" s="632" t="str">
        <f t="shared" si="132"/>
        <v/>
      </c>
      <c r="OH55" s="632" t="str">
        <f t="shared" si="133"/>
        <v/>
      </c>
      <c r="OI55" s="632" t="str">
        <f t="shared" si="134"/>
        <v/>
      </c>
      <c r="OJ55" s="852"/>
      <c r="OK55" s="637">
        <v>50</v>
      </c>
      <c r="OL55" s="635" t="str">
        <f t="shared" si="135"/>
        <v/>
      </c>
      <c r="OM55" s="632" t="str">
        <f t="shared" si="136"/>
        <v/>
      </c>
      <c r="ON55" s="632" t="str">
        <f t="shared" si="137"/>
        <v/>
      </c>
      <c r="OO55" s="632" t="str">
        <f t="shared" si="138"/>
        <v/>
      </c>
      <c r="OP55" s="632" t="str">
        <f t="shared" si="139"/>
        <v/>
      </c>
      <c r="OQ55" s="852"/>
      <c r="OR55" s="637">
        <v>50</v>
      </c>
      <c r="OS55" s="635" t="str">
        <f t="shared" si="140"/>
        <v/>
      </c>
      <c r="OT55" s="632" t="str">
        <f t="shared" si="141"/>
        <v/>
      </c>
      <c r="OU55" s="632" t="str">
        <f t="shared" si="142"/>
        <v/>
      </c>
      <c r="OV55" s="632" t="str">
        <f t="shared" si="143"/>
        <v/>
      </c>
      <c r="OW55" s="632" t="str">
        <f t="shared" si="144"/>
        <v/>
      </c>
      <c r="OX55" s="852"/>
      <c r="OY55" s="641">
        <v>50</v>
      </c>
      <c r="OZ55" s="640" t="str">
        <f t="shared" si="145"/>
        <v/>
      </c>
      <c r="PA55" s="633" t="str">
        <f t="shared" si="146"/>
        <v/>
      </c>
      <c r="PB55" s="633" t="str">
        <f t="shared" si="147"/>
        <v/>
      </c>
      <c r="PC55" s="633" t="str">
        <f t="shared" si="148"/>
        <v/>
      </c>
      <c r="PD55" s="633" t="str">
        <f t="shared" si="149"/>
        <v/>
      </c>
      <c r="PE55" s="852"/>
      <c r="PF55" s="632">
        <v>50</v>
      </c>
      <c r="PG55" s="635" t="str">
        <f t="shared" si="150"/>
        <v/>
      </c>
      <c r="PH55" s="632" t="str">
        <f t="shared" si="151"/>
        <v/>
      </c>
      <c r="PI55" s="632" t="str">
        <f t="shared" si="152"/>
        <v/>
      </c>
      <c r="PJ55" s="632" t="str">
        <f t="shared" si="153"/>
        <v/>
      </c>
      <c r="PK55" s="632" t="str">
        <f t="shared" si="154"/>
        <v/>
      </c>
      <c r="PL55" s="852"/>
    </row>
    <row r="56" spans="1:428">
      <c r="A56" s="850"/>
      <c r="B56" s="850"/>
      <c r="C56" s="615"/>
      <c r="D56" s="612"/>
      <c r="E56" s="612"/>
      <c r="F56" s="612"/>
      <c r="N56" s="612"/>
      <c r="O56" s="612"/>
      <c r="P56" s="612"/>
      <c r="Q56" s="612"/>
      <c r="R56" s="612"/>
      <c r="S56" s="612"/>
      <c r="T56" s="612"/>
      <c r="U56" s="612"/>
      <c r="V56" s="612"/>
      <c r="W56" s="612"/>
      <c r="X56" s="612"/>
      <c r="Y56" s="612"/>
      <c r="Z56" s="612"/>
      <c r="AA56" s="612"/>
      <c r="AB56" s="612"/>
      <c r="AC56" s="612"/>
      <c r="AD56" s="612"/>
      <c r="AE56" s="612"/>
      <c r="AF56" s="612"/>
      <c r="AG56" s="612"/>
      <c r="AH56" s="612"/>
      <c r="AI56" s="612"/>
      <c r="AJ56" s="612"/>
      <c r="AK56" s="612"/>
      <c r="AL56" s="612"/>
      <c r="AM56" s="612"/>
      <c r="AN56" s="612"/>
      <c r="AO56" s="612"/>
      <c r="AP56" s="612"/>
      <c r="AQ56" s="612"/>
      <c r="AR56" s="612"/>
      <c r="AS56" s="612"/>
      <c r="AT56" s="612"/>
      <c r="AU56" s="612"/>
      <c r="AV56" s="612"/>
      <c r="AW56" s="612"/>
      <c r="AX56" s="612"/>
      <c r="AY56" s="612"/>
      <c r="AZ56" s="612"/>
      <c r="BA56" s="612"/>
      <c r="BB56" s="612"/>
      <c r="BC56" s="612"/>
      <c r="BD56" s="612"/>
      <c r="BE56" s="612"/>
      <c r="BF56" s="612"/>
      <c r="BG56" s="612"/>
      <c r="BH56" s="612"/>
      <c r="BI56" s="612"/>
      <c r="BJ56" s="612"/>
      <c r="BK56" s="612"/>
      <c r="BL56" s="612"/>
      <c r="BM56" s="612"/>
      <c r="BN56" s="612"/>
      <c r="BO56" s="612"/>
      <c r="BP56" s="612"/>
      <c r="BQ56" s="612"/>
      <c r="BR56" s="612"/>
      <c r="BS56" s="612"/>
      <c r="BT56" s="612"/>
      <c r="BU56" s="612"/>
      <c r="BV56" s="612"/>
      <c r="BW56" s="612"/>
      <c r="BX56" s="612"/>
      <c r="BY56" s="612"/>
      <c r="BZ56" s="612"/>
      <c r="CA56" s="612"/>
      <c r="CB56" s="612"/>
      <c r="CC56" s="612"/>
      <c r="CD56" s="612"/>
      <c r="CE56" s="612"/>
      <c r="CF56" s="612"/>
      <c r="CG56" s="612"/>
      <c r="CH56" s="612"/>
      <c r="CI56" s="612"/>
      <c r="CJ56" s="612"/>
      <c r="CK56" s="612"/>
      <c r="CL56" s="612"/>
      <c r="CM56" s="612"/>
      <c r="CN56" s="612"/>
      <c r="CO56" s="612"/>
      <c r="CP56" s="612"/>
      <c r="CQ56" s="612"/>
      <c r="CR56" s="612"/>
      <c r="CS56" s="612"/>
      <c r="CT56" s="612"/>
      <c r="CU56" s="612"/>
      <c r="CV56" s="612"/>
      <c r="CW56" s="612"/>
      <c r="CX56" s="612"/>
      <c r="CY56" s="612"/>
      <c r="CZ56" s="612"/>
      <c r="DA56" s="612"/>
      <c r="DB56" s="612"/>
      <c r="DC56" s="612"/>
      <c r="DD56" s="612"/>
      <c r="DE56" s="612"/>
      <c r="DF56" s="612"/>
      <c r="DG56" s="612"/>
      <c r="DH56" s="612"/>
      <c r="DI56" s="612"/>
      <c r="DJ56" s="612"/>
      <c r="DK56" s="612"/>
      <c r="DL56" s="612"/>
      <c r="DM56" s="612"/>
      <c r="DN56" s="612"/>
      <c r="DO56" s="612"/>
      <c r="DP56" s="612"/>
      <c r="DQ56" s="612"/>
      <c r="DR56" s="612"/>
      <c r="DS56" s="612"/>
      <c r="DT56" s="612"/>
      <c r="DU56" s="612"/>
      <c r="DV56" s="612"/>
      <c r="DW56" s="612"/>
      <c r="DX56" s="612"/>
      <c r="DY56" s="612"/>
      <c r="DZ56" s="612"/>
      <c r="EA56" s="612"/>
      <c r="EB56" s="612"/>
      <c r="EC56" s="612"/>
      <c r="ED56" s="612"/>
      <c r="EE56" s="612"/>
      <c r="EF56" s="612"/>
      <c r="EG56" s="612"/>
      <c r="EH56" s="612"/>
      <c r="EI56" s="612"/>
      <c r="EJ56" s="612"/>
      <c r="EK56" s="606">
        <v>51</v>
      </c>
      <c r="EL56" s="608" t="s">
        <v>149</v>
      </c>
      <c r="EM56" s="607" t="str">
        <f t="shared" si="76"/>
        <v>FEN VE TEKNOLOJİ</v>
      </c>
      <c r="EN56" s="605" t="s">
        <v>149</v>
      </c>
      <c r="EO56" s="605" t="s">
        <v>149</v>
      </c>
      <c r="EP56" s="605" t="s">
        <v>149</v>
      </c>
      <c r="EQ56" s="860"/>
      <c r="ER56" s="606">
        <v>51</v>
      </c>
      <c r="ES56" s="718"/>
      <c r="ET56" s="607" t="str">
        <f t="shared" si="77"/>
        <v>6/B</v>
      </c>
      <c r="EU56" s="605" t="s">
        <v>149</v>
      </c>
      <c r="EV56" s="605" t="s">
        <v>149</v>
      </c>
      <c r="EW56" s="605" t="s">
        <v>149</v>
      </c>
      <c r="EX56" s="860"/>
      <c r="EY56" s="606">
        <v>51</v>
      </c>
      <c r="EZ56" s="608" t="s">
        <v>149</v>
      </c>
      <c r="FA56" s="607" t="str">
        <f t="shared" si="78"/>
        <v>6/C</v>
      </c>
      <c r="FB56" s="605" t="s">
        <v>149</v>
      </c>
      <c r="FC56" s="605" t="s">
        <v>149</v>
      </c>
      <c r="FD56" s="605" t="s">
        <v>149</v>
      </c>
      <c r="FE56" s="860"/>
      <c r="FF56" s="606">
        <v>51</v>
      </c>
      <c r="FG56" s="608" t="s">
        <v>149</v>
      </c>
      <c r="FH56" s="607" t="str">
        <f t="shared" si="79"/>
        <v>6/D</v>
      </c>
      <c r="FI56" s="605" t="s">
        <v>149</v>
      </c>
      <c r="FJ56" s="605" t="s">
        <v>149</v>
      </c>
      <c r="FK56" s="605" t="s">
        <v>149</v>
      </c>
      <c r="FL56" s="860"/>
      <c r="FM56" s="606">
        <v>51</v>
      </c>
      <c r="FN56" s="657" t="s">
        <v>149</v>
      </c>
      <c r="FO56" s="607" t="str">
        <f t="shared" si="0"/>
        <v>7/A</v>
      </c>
      <c r="FP56" s="605" t="s">
        <v>149</v>
      </c>
      <c r="FQ56" s="605" t="s">
        <v>149</v>
      </c>
      <c r="FR56" s="605" t="s">
        <v>149</v>
      </c>
      <c r="FS56" s="860"/>
      <c r="FT56" s="606">
        <v>51</v>
      </c>
      <c r="FU56" s="608" t="s">
        <v>149</v>
      </c>
      <c r="FV56" s="607" t="str">
        <f t="shared" si="1"/>
        <v>7/B</v>
      </c>
      <c r="FW56" s="605" t="s">
        <v>149</v>
      </c>
      <c r="FX56" s="605" t="s">
        <v>149</v>
      </c>
      <c r="FY56" s="605" t="s">
        <v>149</v>
      </c>
      <c r="FZ56" s="860"/>
      <c r="GA56" s="606">
        <v>51</v>
      </c>
      <c r="GB56" s="608" t="s">
        <v>149</v>
      </c>
      <c r="GC56" s="607" t="str">
        <f t="shared" si="2"/>
        <v>BEDEN EĞİTİMİ</v>
      </c>
      <c r="GD56" s="605" t="s">
        <v>149</v>
      </c>
      <c r="GE56" s="605"/>
      <c r="GF56" s="605"/>
      <c r="GG56" s="860"/>
      <c r="GH56" s="606">
        <v>51</v>
      </c>
      <c r="GI56" s="657" t="s">
        <v>149</v>
      </c>
      <c r="GJ56" s="607" t="str">
        <f t="shared" si="3"/>
        <v>7/D</v>
      </c>
      <c r="GK56" s="658" t="s">
        <v>149</v>
      </c>
      <c r="GL56" s="605" t="s">
        <v>149</v>
      </c>
      <c r="GM56" s="605" t="s">
        <v>149</v>
      </c>
      <c r="GN56" s="860"/>
      <c r="GO56" s="606">
        <v>51</v>
      </c>
      <c r="GP56" s="608" t="s">
        <v>149</v>
      </c>
      <c r="GQ56" s="607" t="str">
        <f t="shared" si="4"/>
        <v>8/A</v>
      </c>
      <c r="GR56" s="605" t="s">
        <v>149</v>
      </c>
      <c r="GS56" s="605"/>
      <c r="GT56" s="605"/>
      <c r="GU56" s="860"/>
      <c r="GV56" s="606">
        <v>51</v>
      </c>
      <c r="GW56" s="608" t="s">
        <v>149</v>
      </c>
      <c r="GX56" s="607" t="str">
        <f t="shared" si="80"/>
        <v>8/B</v>
      </c>
      <c r="GY56" s="605" t="s">
        <v>149</v>
      </c>
      <c r="GZ56" s="605"/>
      <c r="HA56" s="605"/>
      <c r="HB56" s="860"/>
      <c r="HC56" s="606">
        <v>51</v>
      </c>
      <c r="HD56" s="608" t="s">
        <v>149</v>
      </c>
      <c r="HE56" s="607" t="str">
        <f t="shared" si="81"/>
        <v>8/C</v>
      </c>
      <c r="HF56" s="605" t="s">
        <v>149</v>
      </c>
      <c r="HG56" s="605"/>
      <c r="HH56" s="605"/>
      <c r="HI56" s="860"/>
      <c r="HJ56" s="606">
        <v>51</v>
      </c>
      <c r="HK56" s="608" t="s">
        <v>149</v>
      </c>
      <c r="HL56" s="607" t="str">
        <f t="shared" si="82"/>
        <v>8/D</v>
      </c>
      <c r="HM56" s="605" t="s">
        <v>149</v>
      </c>
      <c r="HN56" s="605"/>
      <c r="HO56" s="605"/>
      <c r="HP56" s="860"/>
      <c r="HQ56" s="606">
        <v>51</v>
      </c>
      <c r="HR56" s="608" t="s">
        <v>149</v>
      </c>
      <c r="HS56" s="605" t="s">
        <v>149</v>
      </c>
      <c r="HT56" s="605" t="s">
        <v>149</v>
      </c>
      <c r="HU56" s="605" t="s">
        <v>149</v>
      </c>
      <c r="HV56" s="605" t="s">
        <v>149</v>
      </c>
      <c r="HW56" s="860"/>
      <c r="HX56" s="606">
        <v>51</v>
      </c>
      <c r="HY56" s="657" t="s">
        <v>149</v>
      </c>
      <c r="HZ56" s="607" t="str">
        <f>'okul-örtmen bilgi'!$B$49</f>
        <v>7/A</v>
      </c>
      <c r="IA56" s="658" t="s">
        <v>149</v>
      </c>
      <c r="IB56" s="605"/>
      <c r="IC56" s="605"/>
      <c r="ID56" s="860"/>
      <c r="IE56" s="615"/>
      <c r="IF56" s="615"/>
      <c r="IG56" s="615"/>
      <c r="IH56" s="615"/>
      <c r="II56" s="615"/>
      <c r="IJ56" s="615"/>
      <c r="IK56" s="615"/>
      <c r="IL56" s="615"/>
      <c r="IM56" s="615"/>
      <c r="IN56" s="615"/>
      <c r="IO56" s="615"/>
      <c r="IP56" s="615"/>
      <c r="IQ56" s="615"/>
      <c r="IR56" s="615"/>
      <c r="IS56" s="615"/>
      <c r="IT56" s="615"/>
      <c r="IU56" s="615"/>
      <c r="IV56" s="615"/>
      <c r="IW56" s="615"/>
      <c r="IX56" s="615"/>
      <c r="IY56" s="615"/>
      <c r="IZ56" s="615"/>
      <c r="JA56" s="615"/>
      <c r="JB56" s="615"/>
      <c r="JC56" s="615"/>
      <c r="JD56" s="615"/>
      <c r="JE56" s="615"/>
      <c r="JF56" s="615"/>
      <c r="JG56" s="615"/>
      <c r="JH56" s="615"/>
      <c r="JI56" s="615"/>
      <c r="JJ56" s="615"/>
      <c r="JK56" s="615"/>
      <c r="JL56" s="615"/>
      <c r="JM56" s="615"/>
      <c r="JN56" s="615"/>
      <c r="JO56" s="615"/>
      <c r="JP56" s="615"/>
      <c r="JQ56" s="615"/>
      <c r="JR56" s="615"/>
      <c r="JS56" s="615"/>
      <c r="JT56" s="615"/>
      <c r="JU56" s="615"/>
      <c r="JV56" s="615"/>
      <c r="JW56" s="615"/>
      <c r="JX56" s="615"/>
      <c r="JY56" s="615"/>
      <c r="JZ56" s="624"/>
      <c r="KA56" s="606">
        <v>51</v>
      </c>
      <c r="KB56" s="708" t="s">
        <v>149</v>
      </c>
      <c r="KC56" s="607" t="str">
        <f t="shared" si="83"/>
        <v>7/A</v>
      </c>
      <c r="KD56" s="707" t="s">
        <v>149</v>
      </c>
      <c r="KE56" s="707" t="s">
        <v>149</v>
      </c>
      <c r="KF56" s="707" t="s">
        <v>149</v>
      </c>
      <c r="KG56" s="858"/>
      <c r="KH56" s="606">
        <v>51</v>
      </c>
      <c r="KI56" s="657" t="s">
        <v>149</v>
      </c>
      <c r="KJ56" s="657" t="s">
        <v>149</v>
      </c>
      <c r="KK56" s="657" t="s">
        <v>149</v>
      </c>
      <c r="KL56" s="657" t="s">
        <v>149</v>
      </c>
      <c r="KM56" s="657" t="s">
        <v>149</v>
      </c>
      <c r="KN56" s="858"/>
      <c r="KO56" s="615"/>
      <c r="KP56" s="615"/>
      <c r="KQ56" s="615"/>
      <c r="KR56" s="615"/>
      <c r="KS56" s="615"/>
      <c r="KT56" s="615"/>
      <c r="KU56" s="615"/>
      <c r="KV56" s="615"/>
      <c r="KW56" s="615"/>
      <c r="KX56" s="615"/>
      <c r="KY56" s="615"/>
      <c r="KZ56" s="615"/>
      <c r="LA56" s="615"/>
      <c r="LB56" s="615"/>
      <c r="LC56" s="615"/>
      <c r="LD56" s="615"/>
      <c r="LE56" s="615"/>
      <c r="LF56" s="615"/>
      <c r="LG56" s="615"/>
      <c r="LH56" s="615"/>
      <c r="LI56" s="615"/>
      <c r="LJ56" s="615"/>
      <c r="LK56" s="615"/>
      <c r="LL56" s="615"/>
      <c r="LM56" s="615"/>
      <c r="LN56" s="615"/>
      <c r="LO56" s="615"/>
      <c r="LP56" s="615"/>
      <c r="LQ56" s="615"/>
      <c r="LR56" s="615"/>
      <c r="LS56" s="627">
        <v>51</v>
      </c>
      <c r="LT56" s="635" t="str">
        <f t="shared" si="84"/>
        <v/>
      </c>
      <c r="LU56" s="632" t="str">
        <f t="shared" si="85"/>
        <v/>
      </c>
      <c r="LV56" s="632" t="str">
        <f t="shared" si="86"/>
        <v/>
      </c>
      <c r="LW56" s="632" t="str">
        <f t="shared" si="87"/>
        <v/>
      </c>
      <c r="LX56" s="632" t="str">
        <f t="shared" si="88"/>
        <v/>
      </c>
      <c r="LY56" s="852"/>
      <c r="LZ56" s="637" t="str">
        <f t="shared" si="89"/>
        <v/>
      </c>
      <c r="MA56" s="635" t="str">
        <f t="shared" si="90"/>
        <v/>
      </c>
      <c r="MB56" s="632" t="str">
        <f t="shared" si="91"/>
        <v/>
      </c>
      <c r="MC56" s="632" t="str">
        <f t="shared" si="92"/>
        <v/>
      </c>
      <c r="MD56" s="632" t="str">
        <f t="shared" si="93"/>
        <v/>
      </c>
      <c r="ME56" s="632" t="str">
        <f t="shared" si="94"/>
        <v/>
      </c>
      <c r="MF56" s="852"/>
      <c r="MG56" s="637">
        <v>51</v>
      </c>
      <c r="MH56" s="635" t="str">
        <f t="shared" si="95"/>
        <v/>
      </c>
      <c r="MI56" s="632" t="str">
        <f t="shared" si="96"/>
        <v/>
      </c>
      <c r="MJ56" s="632" t="str">
        <f t="shared" si="97"/>
        <v/>
      </c>
      <c r="MK56" s="632" t="str">
        <f t="shared" si="98"/>
        <v/>
      </c>
      <c r="ML56" s="632" t="str">
        <f t="shared" si="99"/>
        <v/>
      </c>
      <c r="MM56" s="852"/>
      <c r="MN56" s="637">
        <v>51</v>
      </c>
      <c r="MO56" s="635" t="str">
        <f t="shared" si="100"/>
        <v/>
      </c>
      <c r="MP56" s="632" t="str">
        <f t="shared" si="101"/>
        <v/>
      </c>
      <c r="MQ56" s="632" t="str">
        <f t="shared" si="102"/>
        <v/>
      </c>
      <c r="MR56" s="632" t="str">
        <f t="shared" si="103"/>
        <v/>
      </c>
      <c r="MS56" s="632" t="str">
        <f t="shared" si="104"/>
        <v/>
      </c>
      <c r="MT56" s="852"/>
      <c r="MU56" s="637">
        <v>51</v>
      </c>
      <c r="MV56" s="635" t="str">
        <f t="shared" si="105"/>
        <v/>
      </c>
      <c r="MW56" s="632" t="str">
        <f t="shared" si="106"/>
        <v/>
      </c>
      <c r="MX56" s="632" t="str">
        <f t="shared" si="107"/>
        <v/>
      </c>
      <c r="MY56" s="632" t="str">
        <f t="shared" si="108"/>
        <v/>
      </c>
      <c r="MZ56" s="632" t="str">
        <f t="shared" si="109"/>
        <v/>
      </c>
      <c r="NA56" s="852"/>
      <c r="NB56" s="637">
        <v>51</v>
      </c>
      <c r="NC56" s="635" t="str">
        <f t="shared" si="110"/>
        <v/>
      </c>
      <c r="ND56" s="632" t="str">
        <f t="shared" si="111"/>
        <v/>
      </c>
      <c r="NE56" s="632" t="str">
        <f t="shared" si="112"/>
        <v/>
      </c>
      <c r="NF56" s="632" t="str">
        <f t="shared" si="113"/>
        <v/>
      </c>
      <c r="NG56" s="632" t="str">
        <f t="shared" si="114"/>
        <v/>
      </c>
      <c r="NH56" s="852"/>
      <c r="NI56" s="637">
        <v>51</v>
      </c>
      <c r="NJ56" s="635" t="str">
        <f t="shared" si="115"/>
        <v/>
      </c>
      <c r="NK56" s="632" t="str">
        <f t="shared" si="116"/>
        <v/>
      </c>
      <c r="NL56" s="632" t="str">
        <f t="shared" si="117"/>
        <v/>
      </c>
      <c r="NM56" s="632" t="str">
        <f t="shared" si="118"/>
        <v/>
      </c>
      <c r="NN56" s="632" t="str">
        <f t="shared" si="119"/>
        <v/>
      </c>
      <c r="NO56" s="852"/>
      <c r="NP56" s="637">
        <v>51</v>
      </c>
      <c r="NQ56" s="635" t="str">
        <f t="shared" si="120"/>
        <v/>
      </c>
      <c r="NR56" s="632" t="str">
        <f t="shared" si="121"/>
        <v/>
      </c>
      <c r="NS56" s="632" t="str">
        <f t="shared" si="122"/>
        <v/>
      </c>
      <c r="NT56" s="632" t="str">
        <f t="shared" si="123"/>
        <v/>
      </c>
      <c r="NU56" s="632" t="str">
        <f t="shared" si="124"/>
        <v/>
      </c>
      <c r="NV56" s="852"/>
      <c r="NW56" s="637">
        <v>51</v>
      </c>
      <c r="NX56" s="635" t="str">
        <f t="shared" si="125"/>
        <v/>
      </c>
      <c r="NY56" s="632" t="str">
        <f t="shared" si="126"/>
        <v/>
      </c>
      <c r="NZ56" s="632" t="str">
        <f t="shared" si="127"/>
        <v/>
      </c>
      <c r="OA56" s="632" t="str">
        <f t="shared" si="128"/>
        <v/>
      </c>
      <c r="OB56" s="632" t="str">
        <f t="shared" si="129"/>
        <v/>
      </c>
      <c r="OC56" s="852"/>
      <c r="OD56" s="637">
        <v>51</v>
      </c>
      <c r="OE56" s="635" t="str">
        <f t="shared" si="130"/>
        <v/>
      </c>
      <c r="OF56" s="632" t="str">
        <f t="shared" si="131"/>
        <v/>
      </c>
      <c r="OG56" s="632" t="str">
        <f t="shared" si="132"/>
        <v/>
      </c>
      <c r="OH56" s="632" t="str">
        <f t="shared" si="133"/>
        <v/>
      </c>
      <c r="OI56" s="632" t="str">
        <f t="shared" si="134"/>
        <v/>
      </c>
      <c r="OJ56" s="852"/>
      <c r="OK56" s="637">
        <v>51</v>
      </c>
      <c r="OL56" s="635" t="str">
        <f t="shared" si="135"/>
        <v/>
      </c>
      <c r="OM56" s="632" t="str">
        <f t="shared" si="136"/>
        <v/>
      </c>
      <c r="ON56" s="632" t="str">
        <f t="shared" si="137"/>
        <v/>
      </c>
      <c r="OO56" s="632" t="str">
        <f t="shared" si="138"/>
        <v/>
      </c>
      <c r="OP56" s="632" t="str">
        <f t="shared" si="139"/>
        <v/>
      </c>
      <c r="OQ56" s="852"/>
      <c r="OR56" s="637">
        <v>51</v>
      </c>
      <c r="OS56" s="635" t="str">
        <f t="shared" si="140"/>
        <v/>
      </c>
      <c r="OT56" s="632" t="str">
        <f t="shared" si="141"/>
        <v/>
      </c>
      <c r="OU56" s="632" t="str">
        <f t="shared" si="142"/>
        <v/>
      </c>
      <c r="OV56" s="632" t="str">
        <f t="shared" si="143"/>
        <v/>
      </c>
      <c r="OW56" s="632" t="str">
        <f t="shared" si="144"/>
        <v/>
      </c>
      <c r="OX56" s="852"/>
      <c r="OY56" s="641">
        <v>51</v>
      </c>
      <c r="OZ56" s="640" t="str">
        <f t="shared" si="145"/>
        <v/>
      </c>
      <c r="PA56" s="633" t="str">
        <f t="shared" si="146"/>
        <v/>
      </c>
      <c r="PB56" s="633" t="str">
        <f t="shared" si="147"/>
        <v/>
      </c>
      <c r="PC56" s="633" t="str">
        <f t="shared" si="148"/>
        <v/>
      </c>
      <c r="PD56" s="633" t="str">
        <f t="shared" si="149"/>
        <v/>
      </c>
      <c r="PE56" s="852"/>
      <c r="PF56" s="632">
        <v>51</v>
      </c>
      <c r="PG56" s="635" t="str">
        <f t="shared" si="150"/>
        <v/>
      </c>
      <c r="PH56" s="632" t="str">
        <f t="shared" si="151"/>
        <v/>
      </c>
      <c r="PI56" s="632" t="str">
        <f t="shared" si="152"/>
        <v/>
      </c>
      <c r="PJ56" s="632" t="str">
        <f t="shared" si="153"/>
        <v/>
      </c>
      <c r="PK56" s="632" t="str">
        <f t="shared" si="154"/>
        <v/>
      </c>
      <c r="PL56" s="852"/>
    </row>
    <row r="57" spans="1:428">
      <c r="A57" s="850"/>
      <c r="B57" s="850"/>
      <c r="C57" s="615"/>
      <c r="D57" s="612"/>
      <c r="E57" s="612"/>
      <c r="F57" s="612"/>
      <c r="G57" s="612"/>
      <c r="H57" s="612"/>
      <c r="I57" s="612"/>
      <c r="J57" s="612"/>
      <c r="K57" s="612"/>
      <c r="L57" s="612"/>
      <c r="M57" s="612"/>
      <c r="N57" s="612"/>
      <c r="O57" s="612"/>
      <c r="P57" s="612"/>
      <c r="Q57" s="612"/>
      <c r="R57" s="612"/>
      <c r="S57" s="612"/>
      <c r="T57" s="612"/>
      <c r="U57" s="612"/>
      <c r="V57" s="612"/>
      <c r="W57" s="612"/>
      <c r="X57" s="612"/>
      <c r="Y57" s="612"/>
      <c r="Z57" s="612"/>
      <c r="AA57" s="612"/>
      <c r="AB57" s="612"/>
      <c r="AC57" s="612"/>
      <c r="AD57" s="612"/>
      <c r="AE57" s="612"/>
      <c r="AF57" s="612"/>
      <c r="AG57" s="612"/>
      <c r="AH57" s="612"/>
      <c r="AI57" s="612"/>
      <c r="AJ57" s="612"/>
      <c r="AK57" s="612"/>
      <c r="AL57" s="612"/>
      <c r="AM57" s="612"/>
      <c r="AN57" s="612"/>
      <c r="AO57" s="612"/>
      <c r="AP57" s="612"/>
      <c r="AQ57" s="612"/>
      <c r="AR57" s="612"/>
      <c r="AS57" s="612"/>
      <c r="AT57" s="612"/>
      <c r="AU57" s="612"/>
      <c r="AV57" s="612"/>
      <c r="AW57" s="612"/>
      <c r="AX57" s="612"/>
      <c r="AY57" s="612"/>
      <c r="AZ57" s="612"/>
      <c r="BA57" s="612"/>
      <c r="BB57" s="612"/>
      <c r="BC57" s="612"/>
      <c r="BD57" s="612"/>
      <c r="BE57" s="612"/>
      <c r="BF57" s="612"/>
      <c r="BG57" s="612"/>
      <c r="BH57" s="612"/>
      <c r="BI57" s="612"/>
      <c r="BJ57" s="612"/>
      <c r="BK57" s="612"/>
      <c r="BL57" s="612"/>
      <c r="BM57" s="612"/>
      <c r="BN57" s="612"/>
      <c r="BO57" s="612"/>
      <c r="BP57" s="612"/>
      <c r="BQ57" s="612"/>
      <c r="BR57" s="612"/>
      <c r="BS57" s="612"/>
      <c r="BT57" s="612"/>
      <c r="BU57" s="612"/>
      <c r="BV57" s="612"/>
      <c r="BW57" s="612"/>
      <c r="BX57" s="612"/>
      <c r="BY57" s="612"/>
      <c r="BZ57" s="612"/>
      <c r="CA57" s="612"/>
      <c r="CB57" s="612"/>
      <c r="CC57" s="612"/>
      <c r="CD57" s="612"/>
      <c r="CE57" s="612"/>
      <c r="CF57" s="612"/>
      <c r="CG57" s="612"/>
      <c r="CH57" s="612"/>
      <c r="CI57" s="612"/>
      <c r="CJ57" s="612"/>
      <c r="CK57" s="612"/>
      <c r="CL57" s="612"/>
      <c r="CM57" s="612"/>
      <c r="CN57" s="612"/>
      <c r="CO57" s="612"/>
      <c r="CP57" s="612"/>
      <c r="CQ57" s="612"/>
      <c r="CR57" s="612"/>
      <c r="CS57" s="612"/>
      <c r="CT57" s="612"/>
      <c r="CU57" s="612"/>
      <c r="CV57" s="612"/>
      <c r="CW57" s="612"/>
      <c r="CX57" s="612"/>
      <c r="CY57" s="612"/>
      <c r="CZ57" s="612"/>
      <c r="DA57" s="612"/>
      <c r="DB57" s="612"/>
      <c r="DC57" s="612"/>
      <c r="DD57" s="612"/>
      <c r="DE57" s="612"/>
      <c r="DF57" s="612"/>
      <c r="DG57" s="612"/>
      <c r="DH57" s="612"/>
      <c r="DI57" s="612"/>
      <c r="DJ57" s="612"/>
      <c r="DK57" s="612"/>
      <c r="DL57" s="612"/>
      <c r="DM57" s="612"/>
      <c r="DN57" s="612"/>
      <c r="DO57" s="612"/>
      <c r="DP57" s="612"/>
      <c r="DQ57" s="612"/>
      <c r="DR57" s="612"/>
      <c r="DS57" s="612"/>
      <c r="DT57" s="612"/>
      <c r="DU57" s="612"/>
      <c r="DV57" s="612"/>
      <c r="DW57" s="612"/>
      <c r="DX57" s="612"/>
      <c r="DY57" s="612"/>
      <c r="DZ57" s="612"/>
      <c r="EA57" s="612"/>
      <c r="EB57" s="612"/>
      <c r="EC57" s="612"/>
      <c r="ED57" s="612"/>
      <c r="EE57" s="612"/>
      <c r="EF57" s="612"/>
      <c r="EG57" s="612"/>
      <c r="EH57" s="612"/>
      <c r="EI57" s="612"/>
      <c r="EJ57" s="612"/>
      <c r="EK57" s="606">
        <v>52</v>
      </c>
      <c r="EL57" s="608" t="s">
        <v>149</v>
      </c>
      <c r="EM57" s="607" t="str">
        <f t="shared" si="76"/>
        <v>FEN VE TEKNOLOJİ</v>
      </c>
      <c r="EN57" s="605" t="s">
        <v>149</v>
      </c>
      <c r="EO57" s="605" t="s">
        <v>149</v>
      </c>
      <c r="EP57" s="605" t="s">
        <v>149</v>
      </c>
      <c r="EQ57" s="860"/>
      <c r="ER57" s="606">
        <v>52</v>
      </c>
      <c r="ES57" s="718"/>
      <c r="ET57" s="607" t="str">
        <f t="shared" si="77"/>
        <v>6/B</v>
      </c>
      <c r="EU57" s="605" t="s">
        <v>149</v>
      </c>
      <c r="EV57" s="605" t="s">
        <v>149</v>
      </c>
      <c r="EW57" s="605" t="s">
        <v>149</v>
      </c>
      <c r="EX57" s="860"/>
      <c r="EY57" s="606">
        <v>52</v>
      </c>
      <c r="EZ57" s="608" t="s">
        <v>149</v>
      </c>
      <c r="FA57" s="607" t="str">
        <f t="shared" si="78"/>
        <v>6/C</v>
      </c>
      <c r="FB57" s="605" t="s">
        <v>149</v>
      </c>
      <c r="FC57" s="605" t="s">
        <v>149</v>
      </c>
      <c r="FD57" s="605" t="s">
        <v>149</v>
      </c>
      <c r="FE57" s="860"/>
      <c r="FF57" s="606">
        <v>52</v>
      </c>
      <c r="FG57" s="608" t="s">
        <v>149</v>
      </c>
      <c r="FH57" s="607" t="str">
        <f t="shared" si="79"/>
        <v>6/D</v>
      </c>
      <c r="FI57" s="605" t="s">
        <v>149</v>
      </c>
      <c r="FJ57" s="605" t="s">
        <v>149</v>
      </c>
      <c r="FK57" s="605" t="s">
        <v>149</v>
      </c>
      <c r="FL57" s="860"/>
      <c r="FM57" s="606">
        <v>52</v>
      </c>
      <c r="FN57" s="657" t="s">
        <v>149</v>
      </c>
      <c r="FO57" s="607" t="str">
        <f t="shared" si="0"/>
        <v>7/A</v>
      </c>
      <c r="FP57" s="605" t="s">
        <v>149</v>
      </c>
      <c r="FQ57" s="605" t="s">
        <v>149</v>
      </c>
      <c r="FR57" s="605" t="s">
        <v>149</v>
      </c>
      <c r="FS57" s="860"/>
      <c r="FT57" s="606">
        <v>52</v>
      </c>
      <c r="FU57" s="608" t="s">
        <v>149</v>
      </c>
      <c r="FV57" s="607" t="str">
        <f t="shared" si="1"/>
        <v>7/B</v>
      </c>
      <c r="FW57" s="605" t="s">
        <v>149</v>
      </c>
      <c r="FX57" s="605" t="s">
        <v>149</v>
      </c>
      <c r="FY57" s="605" t="s">
        <v>149</v>
      </c>
      <c r="FZ57" s="860"/>
      <c r="GA57" s="606">
        <v>52</v>
      </c>
      <c r="GB57" s="608" t="s">
        <v>149</v>
      </c>
      <c r="GC57" s="607" t="str">
        <f t="shared" si="2"/>
        <v>BEDEN EĞİTİMİ</v>
      </c>
      <c r="GD57" s="605" t="s">
        <v>149</v>
      </c>
      <c r="GE57" s="605"/>
      <c r="GF57" s="605"/>
      <c r="GG57" s="860"/>
      <c r="GH57" s="606">
        <v>52</v>
      </c>
      <c r="GI57" s="657" t="s">
        <v>149</v>
      </c>
      <c r="GJ57" s="607" t="str">
        <f t="shared" si="3"/>
        <v>7/D</v>
      </c>
      <c r="GK57" s="658" t="s">
        <v>149</v>
      </c>
      <c r="GL57" s="605" t="s">
        <v>149</v>
      </c>
      <c r="GM57" s="605" t="s">
        <v>149</v>
      </c>
      <c r="GN57" s="860"/>
      <c r="GO57" s="606">
        <v>52</v>
      </c>
      <c r="GP57" s="608" t="s">
        <v>149</v>
      </c>
      <c r="GQ57" s="607" t="str">
        <f t="shared" si="4"/>
        <v>8/A</v>
      </c>
      <c r="GR57" s="605" t="s">
        <v>149</v>
      </c>
      <c r="GS57" s="605"/>
      <c r="GT57" s="605"/>
      <c r="GU57" s="860"/>
      <c r="GV57" s="606">
        <v>52</v>
      </c>
      <c r="GW57" s="608" t="s">
        <v>149</v>
      </c>
      <c r="GX57" s="607" t="str">
        <f t="shared" si="80"/>
        <v>8/B</v>
      </c>
      <c r="GY57" s="605" t="s">
        <v>149</v>
      </c>
      <c r="GZ57" s="605"/>
      <c r="HA57" s="605"/>
      <c r="HB57" s="860"/>
      <c r="HC57" s="606">
        <v>52</v>
      </c>
      <c r="HD57" s="608" t="s">
        <v>149</v>
      </c>
      <c r="HE57" s="607" t="str">
        <f t="shared" si="81"/>
        <v>8/C</v>
      </c>
      <c r="HF57" s="605" t="s">
        <v>149</v>
      </c>
      <c r="HG57" s="605"/>
      <c r="HH57" s="605"/>
      <c r="HI57" s="860"/>
      <c r="HJ57" s="606">
        <v>52</v>
      </c>
      <c r="HK57" s="608" t="s">
        <v>149</v>
      </c>
      <c r="HL57" s="607" t="str">
        <f t="shared" si="82"/>
        <v>8/D</v>
      </c>
      <c r="HM57" s="605" t="s">
        <v>149</v>
      </c>
      <c r="HN57" s="605"/>
      <c r="HO57" s="605"/>
      <c r="HP57" s="860"/>
      <c r="HQ57" s="606">
        <v>52</v>
      </c>
      <c r="HR57" s="608" t="s">
        <v>149</v>
      </c>
      <c r="HS57" s="605" t="s">
        <v>149</v>
      </c>
      <c r="HT57" s="605" t="s">
        <v>149</v>
      </c>
      <c r="HU57" s="605" t="s">
        <v>149</v>
      </c>
      <c r="HV57" s="605" t="s">
        <v>149</v>
      </c>
      <c r="HW57" s="860"/>
      <c r="HX57" s="606">
        <v>52</v>
      </c>
      <c r="HY57" s="657" t="s">
        <v>149</v>
      </c>
      <c r="HZ57" s="607" t="str">
        <f>'okul-örtmen bilgi'!$B$49</f>
        <v>7/A</v>
      </c>
      <c r="IA57" s="658" t="s">
        <v>149</v>
      </c>
      <c r="IB57" s="605"/>
      <c r="IC57" s="605"/>
      <c r="ID57" s="860"/>
      <c r="IE57" s="615"/>
      <c r="IF57" s="615"/>
      <c r="IG57" s="615"/>
      <c r="IH57" s="615"/>
      <c r="II57" s="615"/>
      <c r="IJ57" s="615"/>
      <c r="IK57" s="615"/>
      <c r="IL57" s="615"/>
      <c r="IM57" s="615"/>
      <c r="IN57" s="615"/>
      <c r="IO57" s="615"/>
      <c r="IP57" s="615"/>
      <c r="IQ57" s="615"/>
      <c r="IR57" s="615"/>
      <c r="IS57" s="615"/>
      <c r="IT57" s="615"/>
      <c r="IU57" s="615"/>
      <c r="IV57" s="615"/>
      <c r="IW57" s="615"/>
      <c r="IX57" s="615"/>
      <c r="IY57" s="615"/>
      <c r="IZ57" s="615"/>
      <c r="JA57" s="615"/>
      <c r="JB57" s="615"/>
      <c r="JC57" s="615"/>
      <c r="JD57" s="615"/>
      <c r="JE57" s="615"/>
      <c r="JF57" s="615"/>
      <c r="JG57" s="615"/>
      <c r="JH57" s="615"/>
      <c r="JI57" s="615"/>
      <c r="JJ57" s="615"/>
      <c r="JK57" s="615"/>
      <c r="JL57" s="615"/>
      <c r="JM57" s="615"/>
      <c r="JN57" s="615"/>
      <c r="JO57" s="615"/>
      <c r="JP57" s="615"/>
      <c r="JQ57" s="615"/>
      <c r="JR57" s="615"/>
      <c r="JS57" s="615"/>
      <c r="JT57" s="615"/>
      <c r="JU57" s="615"/>
      <c r="JV57" s="615"/>
      <c r="JW57" s="615"/>
      <c r="JX57" s="615"/>
      <c r="JY57" s="615"/>
      <c r="JZ57" s="624"/>
      <c r="KA57" s="606">
        <v>52</v>
      </c>
      <c r="KB57" s="708" t="s">
        <v>149</v>
      </c>
      <c r="KC57" s="607" t="str">
        <f t="shared" si="83"/>
        <v>7/A</v>
      </c>
      <c r="KD57" s="707" t="s">
        <v>149</v>
      </c>
      <c r="KE57" s="707" t="s">
        <v>149</v>
      </c>
      <c r="KF57" s="707" t="s">
        <v>149</v>
      </c>
      <c r="KG57" s="858"/>
      <c r="KH57" s="606">
        <v>52</v>
      </c>
      <c r="KI57" s="657" t="s">
        <v>149</v>
      </c>
      <c r="KJ57" s="657" t="s">
        <v>149</v>
      </c>
      <c r="KK57" s="657" t="s">
        <v>149</v>
      </c>
      <c r="KL57" s="657" t="s">
        <v>149</v>
      </c>
      <c r="KM57" s="657" t="s">
        <v>149</v>
      </c>
      <c r="KN57" s="858"/>
      <c r="KO57" s="615"/>
      <c r="KP57" s="615"/>
      <c r="KQ57" s="615"/>
      <c r="KR57" s="615"/>
      <c r="KS57" s="615"/>
      <c r="KT57" s="615"/>
      <c r="KU57" s="615"/>
      <c r="KV57" s="615"/>
      <c r="KW57" s="615"/>
      <c r="KX57" s="615"/>
      <c r="KY57" s="615"/>
      <c r="KZ57" s="615"/>
      <c r="LA57" s="615"/>
      <c r="LB57" s="615"/>
      <c r="LC57" s="615"/>
      <c r="LD57" s="615"/>
      <c r="LE57" s="615"/>
      <c r="LF57" s="615"/>
      <c r="LG57" s="615"/>
      <c r="LH57" s="615"/>
      <c r="LI57" s="615"/>
      <c r="LJ57" s="615"/>
      <c r="LK57" s="615"/>
      <c r="LL57" s="615"/>
      <c r="LM57" s="615"/>
      <c r="LN57" s="615"/>
      <c r="LO57" s="615"/>
      <c r="LP57" s="615"/>
      <c r="LQ57" s="615"/>
      <c r="LR57" s="615"/>
      <c r="LS57" s="627">
        <v>52</v>
      </c>
      <c r="LT57" s="635" t="str">
        <f t="shared" si="84"/>
        <v/>
      </c>
      <c r="LU57" s="632" t="str">
        <f t="shared" si="85"/>
        <v/>
      </c>
      <c r="LV57" s="632" t="str">
        <f t="shared" si="86"/>
        <v/>
      </c>
      <c r="LW57" s="632" t="str">
        <f t="shared" si="87"/>
        <v/>
      </c>
      <c r="LX57" s="632" t="str">
        <f t="shared" si="88"/>
        <v/>
      </c>
      <c r="LY57" s="852"/>
      <c r="LZ57" s="637" t="str">
        <f t="shared" si="89"/>
        <v/>
      </c>
      <c r="MA57" s="635" t="str">
        <f t="shared" si="90"/>
        <v/>
      </c>
      <c r="MB57" s="632" t="str">
        <f t="shared" si="91"/>
        <v/>
      </c>
      <c r="MC57" s="632" t="str">
        <f t="shared" si="92"/>
        <v/>
      </c>
      <c r="MD57" s="632" t="str">
        <f t="shared" si="93"/>
        <v/>
      </c>
      <c r="ME57" s="632" t="str">
        <f t="shared" si="94"/>
        <v/>
      </c>
      <c r="MF57" s="852"/>
      <c r="MG57" s="637">
        <v>52</v>
      </c>
      <c r="MH57" s="635" t="str">
        <f t="shared" si="95"/>
        <v/>
      </c>
      <c r="MI57" s="632" t="str">
        <f t="shared" si="96"/>
        <v/>
      </c>
      <c r="MJ57" s="632" t="str">
        <f t="shared" si="97"/>
        <v/>
      </c>
      <c r="MK57" s="632" t="str">
        <f t="shared" si="98"/>
        <v/>
      </c>
      <c r="ML57" s="632" t="str">
        <f t="shared" si="99"/>
        <v/>
      </c>
      <c r="MM57" s="852"/>
      <c r="MN57" s="637">
        <v>52</v>
      </c>
      <c r="MO57" s="635" t="str">
        <f t="shared" si="100"/>
        <v/>
      </c>
      <c r="MP57" s="632" t="str">
        <f t="shared" si="101"/>
        <v/>
      </c>
      <c r="MQ57" s="632" t="str">
        <f t="shared" si="102"/>
        <v/>
      </c>
      <c r="MR57" s="632" t="str">
        <f t="shared" si="103"/>
        <v/>
      </c>
      <c r="MS57" s="632" t="str">
        <f t="shared" si="104"/>
        <v/>
      </c>
      <c r="MT57" s="852"/>
      <c r="MU57" s="637">
        <v>52</v>
      </c>
      <c r="MV57" s="635" t="str">
        <f t="shared" si="105"/>
        <v/>
      </c>
      <c r="MW57" s="632" t="str">
        <f t="shared" si="106"/>
        <v/>
      </c>
      <c r="MX57" s="632" t="str">
        <f t="shared" si="107"/>
        <v/>
      </c>
      <c r="MY57" s="632" t="str">
        <f t="shared" si="108"/>
        <v/>
      </c>
      <c r="MZ57" s="632" t="str">
        <f t="shared" si="109"/>
        <v/>
      </c>
      <c r="NA57" s="852"/>
      <c r="NB57" s="637">
        <v>52</v>
      </c>
      <c r="NC57" s="635" t="str">
        <f t="shared" si="110"/>
        <v/>
      </c>
      <c r="ND57" s="632" t="str">
        <f t="shared" si="111"/>
        <v/>
      </c>
      <c r="NE57" s="632" t="str">
        <f t="shared" si="112"/>
        <v/>
      </c>
      <c r="NF57" s="632" t="str">
        <f t="shared" si="113"/>
        <v/>
      </c>
      <c r="NG57" s="632" t="str">
        <f t="shared" si="114"/>
        <v/>
      </c>
      <c r="NH57" s="852"/>
      <c r="NI57" s="637">
        <v>52</v>
      </c>
      <c r="NJ57" s="635" t="str">
        <f t="shared" si="115"/>
        <v/>
      </c>
      <c r="NK57" s="632" t="str">
        <f t="shared" si="116"/>
        <v/>
      </c>
      <c r="NL57" s="632" t="str">
        <f t="shared" si="117"/>
        <v/>
      </c>
      <c r="NM57" s="632" t="str">
        <f t="shared" si="118"/>
        <v/>
      </c>
      <c r="NN57" s="632" t="str">
        <f t="shared" si="119"/>
        <v/>
      </c>
      <c r="NO57" s="852"/>
      <c r="NP57" s="637">
        <v>52</v>
      </c>
      <c r="NQ57" s="635" t="str">
        <f t="shared" si="120"/>
        <v/>
      </c>
      <c r="NR57" s="632" t="str">
        <f t="shared" si="121"/>
        <v/>
      </c>
      <c r="NS57" s="632" t="str">
        <f t="shared" si="122"/>
        <v/>
      </c>
      <c r="NT57" s="632" t="str">
        <f t="shared" si="123"/>
        <v/>
      </c>
      <c r="NU57" s="632" t="str">
        <f t="shared" si="124"/>
        <v/>
      </c>
      <c r="NV57" s="852"/>
      <c r="NW57" s="637">
        <v>52</v>
      </c>
      <c r="NX57" s="635" t="str">
        <f t="shared" si="125"/>
        <v/>
      </c>
      <c r="NY57" s="632" t="str">
        <f t="shared" si="126"/>
        <v/>
      </c>
      <c r="NZ57" s="632" t="str">
        <f t="shared" si="127"/>
        <v/>
      </c>
      <c r="OA57" s="632" t="str">
        <f t="shared" si="128"/>
        <v/>
      </c>
      <c r="OB57" s="632" t="str">
        <f t="shared" si="129"/>
        <v/>
      </c>
      <c r="OC57" s="852"/>
      <c r="OD57" s="637">
        <v>52</v>
      </c>
      <c r="OE57" s="635" t="str">
        <f t="shared" si="130"/>
        <v/>
      </c>
      <c r="OF57" s="632" t="str">
        <f t="shared" si="131"/>
        <v/>
      </c>
      <c r="OG57" s="632" t="str">
        <f t="shared" si="132"/>
        <v/>
      </c>
      <c r="OH57" s="632" t="str">
        <f t="shared" si="133"/>
        <v/>
      </c>
      <c r="OI57" s="632" t="str">
        <f t="shared" si="134"/>
        <v/>
      </c>
      <c r="OJ57" s="852"/>
      <c r="OK57" s="637">
        <v>52</v>
      </c>
      <c r="OL57" s="635" t="str">
        <f t="shared" si="135"/>
        <v/>
      </c>
      <c r="OM57" s="632" t="str">
        <f t="shared" si="136"/>
        <v/>
      </c>
      <c r="ON57" s="632" t="str">
        <f t="shared" si="137"/>
        <v/>
      </c>
      <c r="OO57" s="632" t="str">
        <f t="shared" si="138"/>
        <v/>
      </c>
      <c r="OP57" s="632" t="str">
        <f t="shared" si="139"/>
        <v/>
      </c>
      <c r="OQ57" s="852"/>
      <c r="OR57" s="637">
        <v>52</v>
      </c>
      <c r="OS57" s="635" t="str">
        <f t="shared" si="140"/>
        <v/>
      </c>
      <c r="OT57" s="632" t="str">
        <f t="shared" si="141"/>
        <v/>
      </c>
      <c r="OU57" s="632" t="str">
        <f t="shared" si="142"/>
        <v/>
      </c>
      <c r="OV57" s="632" t="str">
        <f t="shared" si="143"/>
        <v/>
      </c>
      <c r="OW57" s="632" t="str">
        <f t="shared" si="144"/>
        <v/>
      </c>
      <c r="OX57" s="852"/>
      <c r="OY57" s="641">
        <v>52</v>
      </c>
      <c r="OZ57" s="640" t="str">
        <f t="shared" si="145"/>
        <v/>
      </c>
      <c r="PA57" s="633" t="str">
        <f t="shared" si="146"/>
        <v/>
      </c>
      <c r="PB57" s="633" t="str">
        <f t="shared" si="147"/>
        <v/>
      </c>
      <c r="PC57" s="633" t="str">
        <f t="shared" si="148"/>
        <v/>
      </c>
      <c r="PD57" s="633" t="str">
        <f t="shared" si="149"/>
        <v/>
      </c>
      <c r="PE57" s="852"/>
      <c r="PF57" s="632">
        <v>52</v>
      </c>
      <c r="PG57" s="635" t="str">
        <f t="shared" si="150"/>
        <v/>
      </c>
      <c r="PH57" s="632" t="str">
        <f t="shared" si="151"/>
        <v/>
      </c>
      <c r="PI57" s="632" t="str">
        <f t="shared" si="152"/>
        <v/>
      </c>
      <c r="PJ57" s="632" t="str">
        <f t="shared" si="153"/>
        <v/>
      </c>
      <c r="PK57" s="632" t="str">
        <f t="shared" si="154"/>
        <v/>
      </c>
      <c r="PL57" s="852"/>
    </row>
    <row r="58" spans="1:428">
      <c r="A58" s="850"/>
      <c r="B58" s="850"/>
      <c r="C58" s="615"/>
      <c r="D58" s="612"/>
      <c r="E58" s="612"/>
      <c r="F58" s="612"/>
      <c r="N58" s="612"/>
      <c r="O58" s="612"/>
      <c r="P58" s="612"/>
      <c r="Q58" s="612"/>
      <c r="R58" s="612"/>
      <c r="S58" s="612"/>
      <c r="T58" s="612"/>
      <c r="U58" s="612"/>
      <c r="V58" s="612"/>
      <c r="W58" s="612"/>
      <c r="X58" s="612"/>
      <c r="Y58" s="612"/>
      <c r="Z58" s="612"/>
      <c r="AA58" s="612"/>
      <c r="AB58" s="612"/>
      <c r="AC58" s="612"/>
      <c r="AD58" s="612"/>
      <c r="AE58" s="612"/>
      <c r="AF58" s="612"/>
      <c r="AG58" s="612"/>
      <c r="AH58" s="612"/>
      <c r="AI58" s="612"/>
      <c r="AJ58" s="612"/>
      <c r="AK58" s="612"/>
      <c r="AL58" s="612"/>
      <c r="AM58" s="612"/>
      <c r="AN58" s="612"/>
      <c r="AO58" s="612"/>
      <c r="AP58" s="612"/>
      <c r="AQ58" s="612"/>
      <c r="AR58" s="612"/>
      <c r="AS58" s="612"/>
      <c r="AT58" s="612"/>
      <c r="AU58" s="612"/>
      <c r="AV58" s="612"/>
      <c r="AW58" s="612"/>
      <c r="AX58" s="612"/>
      <c r="AY58" s="612"/>
      <c r="AZ58" s="612"/>
      <c r="BA58" s="612"/>
      <c r="BB58" s="612"/>
      <c r="BC58" s="612"/>
      <c r="BD58" s="612"/>
      <c r="BE58" s="612"/>
      <c r="BF58" s="612"/>
      <c r="BG58" s="612"/>
      <c r="BH58" s="612"/>
      <c r="BI58" s="612"/>
      <c r="BJ58" s="612"/>
      <c r="BK58" s="612"/>
      <c r="BL58" s="612"/>
      <c r="BM58" s="612"/>
      <c r="BN58" s="612"/>
      <c r="BO58" s="612"/>
      <c r="BP58" s="612"/>
      <c r="BQ58" s="612"/>
      <c r="BR58" s="612"/>
      <c r="BS58" s="612"/>
      <c r="BT58" s="612"/>
      <c r="BU58" s="612"/>
      <c r="BV58" s="612"/>
      <c r="BW58" s="612"/>
      <c r="BX58" s="612"/>
      <c r="BY58" s="612"/>
      <c r="BZ58" s="612"/>
      <c r="CA58" s="612"/>
      <c r="CB58" s="612"/>
      <c r="CC58" s="612"/>
      <c r="CD58" s="612"/>
      <c r="CE58" s="612"/>
      <c r="CF58" s="612"/>
      <c r="CG58" s="612"/>
      <c r="CH58" s="612"/>
      <c r="CI58" s="612"/>
      <c r="CJ58" s="612"/>
      <c r="CK58" s="612"/>
      <c r="CL58" s="612"/>
      <c r="CM58" s="612"/>
      <c r="CN58" s="612"/>
      <c r="CO58" s="612"/>
      <c r="CP58" s="612"/>
      <c r="CQ58" s="612"/>
      <c r="CR58" s="612"/>
      <c r="CS58" s="612"/>
      <c r="CT58" s="612"/>
      <c r="CU58" s="612"/>
      <c r="CV58" s="612"/>
      <c r="CW58" s="612"/>
      <c r="CX58" s="612"/>
      <c r="CY58" s="612"/>
      <c r="CZ58" s="612"/>
      <c r="DA58" s="612"/>
      <c r="DB58" s="612"/>
      <c r="DC58" s="612"/>
      <c r="DD58" s="612"/>
      <c r="DE58" s="612"/>
      <c r="DF58" s="612"/>
      <c r="DG58" s="612"/>
      <c r="DH58" s="612"/>
      <c r="DI58" s="612"/>
      <c r="DJ58" s="612"/>
      <c r="DK58" s="612"/>
      <c r="DL58" s="612"/>
      <c r="DM58" s="612"/>
      <c r="DN58" s="612"/>
      <c r="DO58" s="612"/>
      <c r="DP58" s="612"/>
      <c r="DQ58" s="612"/>
      <c r="DR58" s="612"/>
      <c r="DS58" s="612"/>
      <c r="DT58" s="612"/>
      <c r="DU58" s="612"/>
      <c r="DV58" s="612"/>
      <c r="DW58" s="612"/>
      <c r="DX58" s="612"/>
      <c r="DY58" s="612"/>
      <c r="DZ58" s="612"/>
      <c r="EA58" s="612"/>
      <c r="EB58" s="612"/>
      <c r="EC58" s="612"/>
      <c r="ED58" s="612"/>
      <c r="EE58" s="612"/>
      <c r="EF58" s="612"/>
      <c r="EG58" s="612"/>
      <c r="EH58" s="612"/>
      <c r="EI58" s="612"/>
      <c r="EJ58" s="612"/>
      <c r="EK58" s="606">
        <v>53</v>
      </c>
      <c r="EL58" s="608" t="s">
        <v>149</v>
      </c>
      <c r="EM58" s="607" t="str">
        <f t="shared" si="76"/>
        <v>FEN VE TEKNOLOJİ</v>
      </c>
      <c r="EN58" s="605" t="s">
        <v>149</v>
      </c>
      <c r="EO58" s="605" t="s">
        <v>149</v>
      </c>
      <c r="EP58" s="605" t="s">
        <v>149</v>
      </c>
      <c r="EQ58" s="860"/>
      <c r="ER58" s="606">
        <v>53</v>
      </c>
      <c r="ES58" s="718"/>
      <c r="ET58" s="607" t="str">
        <f t="shared" si="77"/>
        <v>6/B</v>
      </c>
      <c r="EU58" s="605" t="s">
        <v>149</v>
      </c>
      <c r="EV58" s="605" t="s">
        <v>149</v>
      </c>
      <c r="EW58" s="605" t="s">
        <v>149</v>
      </c>
      <c r="EX58" s="860"/>
      <c r="EY58" s="606">
        <v>53</v>
      </c>
      <c r="EZ58" s="608" t="s">
        <v>149</v>
      </c>
      <c r="FA58" s="607" t="str">
        <f t="shared" si="78"/>
        <v>6/C</v>
      </c>
      <c r="FB58" s="605" t="s">
        <v>149</v>
      </c>
      <c r="FC58" s="605" t="s">
        <v>149</v>
      </c>
      <c r="FD58" s="605" t="s">
        <v>149</v>
      </c>
      <c r="FE58" s="860"/>
      <c r="FF58" s="606">
        <v>53</v>
      </c>
      <c r="FG58" s="608" t="s">
        <v>149</v>
      </c>
      <c r="FH58" s="607" t="str">
        <f t="shared" si="79"/>
        <v>6/D</v>
      </c>
      <c r="FI58" s="605" t="s">
        <v>149</v>
      </c>
      <c r="FJ58" s="605" t="s">
        <v>149</v>
      </c>
      <c r="FK58" s="605" t="s">
        <v>149</v>
      </c>
      <c r="FL58" s="860"/>
      <c r="FM58" s="606">
        <v>53</v>
      </c>
      <c r="FN58" s="657" t="s">
        <v>149</v>
      </c>
      <c r="FO58" s="607" t="str">
        <f t="shared" si="0"/>
        <v>7/A</v>
      </c>
      <c r="FP58" s="605" t="s">
        <v>149</v>
      </c>
      <c r="FQ58" s="605" t="s">
        <v>149</v>
      </c>
      <c r="FR58" s="605" t="s">
        <v>149</v>
      </c>
      <c r="FS58" s="860"/>
      <c r="FT58" s="606">
        <v>53</v>
      </c>
      <c r="FU58" s="608" t="s">
        <v>149</v>
      </c>
      <c r="FV58" s="607" t="str">
        <f t="shared" si="1"/>
        <v>7/B</v>
      </c>
      <c r="FW58" s="605" t="s">
        <v>149</v>
      </c>
      <c r="FX58" s="605" t="s">
        <v>149</v>
      </c>
      <c r="FY58" s="605" t="s">
        <v>149</v>
      </c>
      <c r="FZ58" s="860"/>
      <c r="GA58" s="606">
        <v>53</v>
      </c>
      <c r="GB58" s="608" t="s">
        <v>149</v>
      </c>
      <c r="GC58" s="607" t="str">
        <f t="shared" si="2"/>
        <v>BEDEN EĞİTİMİ</v>
      </c>
      <c r="GD58" s="605" t="s">
        <v>149</v>
      </c>
      <c r="GE58" s="605"/>
      <c r="GF58" s="605"/>
      <c r="GG58" s="860"/>
      <c r="GH58" s="606">
        <v>53</v>
      </c>
      <c r="GI58" s="657" t="s">
        <v>149</v>
      </c>
      <c r="GJ58" s="607" t="str">
        <f t="shared" si="3"/>
        <v>7/D</v>
      </c>
      <c r="GK58" s="658" t="s">
        <v>149</v>
      </c>
      <c r="GL58" s="605" t="s">
        <v>149</v>
      </c>
      <c r="GM58" s="605" t="s">
        <v>149</v>
      </c>
      <c r="GN58" s="860"/>
      <c r="GO58" s="606">
        <v>53</v>
      </c>
      <c r="GP58" s="608" t="s">
        <v>149</v>
      </c>
      <c r="GQ58" s="607" t="str">
        <f t="shared" si="4"/>
        <v>8/A</v>
      </c>
      <c r="GR58" s="605" t="s">
        <v>149</v>
      </c>
      <c r="GS58" s="605"/>
      <c r="GT58" s="605"/>
      <c r="GU58" s="860"/>
      <c r="GV58" s="606">
        <v>53</v>
      </c>
      <c r="GW58" s="608" t="s">
        <v>149</v>
      </c>
      <c r="GX58" s="607" t="str">
        <f t="shared" si="80"/>
        <v>8/B</v>
      </c>
      <c r="GY58" s="605" t="s">
        <v>149</v>
      </c>
      <c r="GZ58" s="605"/>
      <c r="HA58" s="605"/>
      <c r="HB58" s="860"/>
      <c r="HC58" s="606">
        <v>53</v>
      </c>
      <c r="HD58" s="608" t="s">
        <v>149</v>
      </c>
      <c r="HE58" s="607" t="str">
        <f t="shared" si="81"/>
        <v>8/C</v>
      </c>
      <c r="HF58" s="605" t="s">
        <v>149</v>
      </c>
      <c r="HG58" s="605"/>
      <c r="HH58" s="605"/>
      <c r="HI58" s="860"/>
      <c r="HJ58" s="606">
        <v>53</v>
      </c>
      <c r="HK58" s="608" t="s">
        <v>149</v>
      </c>
      <c r="HL58" s="607" t="str">
        <f t="shared" si="82"/>
        <v>8/D</v>
      </c>
      <c r="HM58" s="605" t="s">
        <v>149</v>
      </c>
      <c r="HN58" s="605"/>
      <c r="HO58" s="605"/>
      <c r="HP58" s="860"/>
      <c r="HQ58" s="606">
        <v>53</v>
      </c>
      <c r="HR58" s="608" t="s">
        <v>149</v>
      </c>
      <c r="HS58" s="605" t="s">
        <v>149</v>
      </c>
      <c r="HT58" s="605" t="s">
        <v>149</v>
      </c>
      <c r="HU58" s="605" t="s">
        <v>149</v>
      </c>
      <c r="HV58" s="605" t="s">
        <v>149</v>
      </c>
      <c r="HW58" s="860"/>
      <c r="HX58" s="606">
        <v>53</v>
      </c>
      <c r="HY58" s="657" t="s">
        <v>149</v>
      </c>
      <c r="HZ58" s="607" t="str">
        <f>'okul-örtmen bilgi'!$B$49</f>
        <v>7/A</v>
      </c>
      <c r="IA58" s="658" t="s">
        <v>149</v>
      </c>
      <c r="IB58" s="605"/>
      <c r="IC58" s="605"/>
      <c r="ID58" s="860"/>
      <c r="IE58" s="615"/>
      <c r="IF58" s="615"/>
      <c r="IG58" s="615"/>
      <c r="IH58" s="615"/>
      <c r="II58" s="615"/>
      <c r="IJ58" s="615"/>
      <c r="IK58" s="615"/>
      <c r="IL58" s="615"/>
      <c r="IM58" s="615"/>
      <c r="IN58" s="615"/>
      <c r="IO58" s="615"/>
      <c r="IP58" s="615"/>
      <c r="IQ58" s="615"/>
      <c r="IR58" s="615"/>
      <c r="IS58" s="615"/>
      <c r="IT58" s="615"/>
      <c r="IU58" s="615"/>
      <c r="IV58" s="615"/>
      <c r="IW58" s="615"/>
      <c r="IX58" s="615"/>
      <c r="IY58" s="615"/>
      <c r="IZ58" s="615"/>
      <c r="JA58" s="615"/>
      <c r="JB58" s="615"/>
      <c r="JC58" s="615"/>
      <c r="JD58" s="615"/>
      <c r="JE58" s="615"/>
      <c r="JF58" s="615"/>
      <c r="JG58" s="615"/>
      <c r="JH58" s="615"/>
      <c r="JI58" s="615"/>
      <c r="JJ58" s="615"/>
      <c r="JK58" s="615"/>
      <c r="JL58" s="615"/>
      <c r="JM58" s="615"/>
      <c r="JN58" s="615"/>
      <c r="JO58" s="615"/>
      <c r="JP58" s="615"/>
      <c r="JQ58" s="615"/>
      <c r="JR58" s="615"/>
      <c r="JS58" s="615"/>
      <c r="JT58" s="615"/>
      <c r="JU58" s="615"/>
      <c r="JV58" s="615"/>
      <c r="JW58" s="615"/>
      <c r="JX58" s="615"/>
      <c r="JY58" s="615"/>
      <c r="JZ58" s="624"/>
      <c r="KA58" s="606">
        <v>53</v>
      </c>
      <c r="KB58" s="708" t="s">
        <v>149</v>
      </c>
      <c r="KC58" s="607" t="str">
        <f t="shared" si="83"/>
        <v>7/A</v>
      </c>
      <c r="KD58" s="707" t="s">
        <v>149</v>
      </c>
      <c r="KE58" s="707" t="s">
        <v>149</v>
      </c>
      <c r="KF58" s="707" t="s">
        <v>149</v>
      </c>
      <c r="KG58" s="858"/>
      <c r="KH58" s="606">
        <v>53</v>
      </c>
      <c r="KI58" s="657" t="s">
        <v>149</v>
      </c>
      <c r="KJ58" s="657" t="s">
        <v>149</v>
      </c>
      <c r="KK58" s="657" t="s">
        <v>149</v>
      </c>
      <c r="KL58" s="657" t="s">
        <v>149</v>
      </c>
      <c r="KM58" s="657" t="s">
        <v>149</v>
      </c>
      <c r="KN58" s="858"/>
      <c r="KO58" s="615"/>
      <c r="KP58" s="615"/>
      <c r="KQ58" s="615"/>
      <c r="KR58" s="615"/>
      <c r="KS58" s="615"/>
      <c r="KT58" s="615"/>
      <c r="KU58" s="615"/>
      <c r="KV58" s="615"/>
      <c r="KW58" s="615"/>
      <c r="KX58" s="615"/>
      <c r="KY58" s="615"/>
      <c r="KZ58" s="615"/>
      <c r="LA58" s="615"/>
      <c r="LB58" s="615"/>
      <c r="LC58" s="615"/>
      <c r="LD58" s="615"/>
      <c r="LE58" s="615"/>
      <c r="LF58" s="615"/>
      <c r="LG58" s="615"/>
      <c r="LH58" s="615"/>
      <c r="LI58" s="615"/>
      <c r="LJ58" s="615"/>
      <c r="LK58" s="615"/>
      <c r="LL58" s="615"/>
      <c r="LM58" s="615"/>
      <c r="LN58" s="615"/>
      <c r="LO58" s="615"/>
      <c r="LP58" s="615"/>
      <c r="LQ58" s="615"/>
      <c r="LR58" s="615"/>
      <c r="LS58" s="627">
        <v>53</v>
      </c>
      <c r="LT58" s="635" t="str">
        <f t="shared" si="84"/>
        <v/>
      </c>
      <c r="LU58" s="632" t="str">
        <f t="shared" si="85"/>
        <v/>
      </c>
      <c r="LV58" s="632" t="str">
        <f t="shared" si="86"/>
        <v/>
      </c>
      <c r="LW58" s="632" t="str">
        <f t="shared" si="87"/>
        <v/>
      </c>
      <c r="LX58" s="632" t="str">
        <f t="shared" si="88"/>
        <v/>
      </c>
      <c r="LY58" s="852"/>
      <c r="LZ58" s="637" t="str">
        <f t="shared" si="89"/>
        <v/>
      </c>
      <c r="MA58" s="635" t="str">
        <f t="shared" si="90"/>
        <v/>
      </c>
      <c r="MB58" s="632" t="str">
        <f t="shared" si="91"/>
        <v/>
      </c>
      <c r="MC58" s="632" t="str">
        <f t="shared" si="92"/>
        <v/>
      </c>
      <c r="MD58" s="632" t="str">
        <f t="shared" si="93"/>
        <v/>
      </c>
      <c r="ME58" s="632" t="str">
        <f t="shared" si="94"/>
        <v/>
      </c>
      <c r="MF58" s="852"/>
      <c r="MG58" s="637">
        <v>53</v>
      </c>
      <c r="MH58" s="635" t="str">
        <f t="shared" si="95"/>
        <v/>
      </c>
      <c r="MI58" s="632" t="str">
        <f t="shared" si="96"/>
        <v/>
      </c>
      <c r="MJ58" s="632" t="str">
        <f t="shared" si="97"/>
        <v/>
      </c>
      <c r="MK58" s="632" t="str">
        <f t="shared" si="98"/>
        <v/>
      </c>
      <c r="ML58" s="632" t="str">
        <f t="shared" si="99"/>
        <v/>
      </c>
      <c r="MM58" s="852"/>
      <c r="MN58" s="637">
        <v>53</v>
      </c>
      <c r="MO58" s="635" t="str">
        <f t="shared" si="100"/>
        <v/>
      </c>
      <c r="MP58" s="632" t="str">
        <f t="shared" si="101"/>
        <v/>
      </c>
      <c r="MQ58" s="632" t="str">
        <f t="shared" si="102"/>
        <v/>
      </c>
      <c r="MR58" s="632" t="str">
        <f t="shared" si="103"/>
        <v/>
      </c>
      <c r="MS58" s="632" t="str">
        <f t="shared" si="104"/>
        <v/>
      </c>
      <c r="MT58" s="852"/>
      <c r="MU58" s="637">
        <v>53</v>
      </c>
      <c r="MV58" s="635" t="str">
        <f t="shared" si="105"/>
        <v/>
      </c>
      <c r="MW58" s="632" t="str">
        <f t="shared" si="106"/>
        <v/>
      </c>
      <c r="MX58" s="632" t="str">
        <f t="shared" si="107"/>
        <v/>
      </c>
      <c r="MY58" s="632" t="str">
        <f t="shared" si="108"/>
        <v/>
      </c>
      <c r="MZ58" s="632" t="str">
        <f t="shared" si="109"/>
        <v/>
      </c>
      <c r="NA58" s="852"/>
      <c r="NB58" s="637">
        <v>53</v>
      </c>
      <c r="NC58" s="635" t="str">
        <f t="shared" si="110"/>
        <v/>
      </c>
      <c r="ND58" s="632" t="str">
        <f t="shared" si="111"/>
        <v/>
      </c>
      <c r="NE58" s="632" t="str">
        <f t="shared" si="112"/>
        <v/>
      </c>
      <c r="NF58" s="632" t="str">
        <f t="shared" si="113"/>
        <v/>
      </c>
      <c r="NG58" s="632" t="str">
        <f t="shared" si="114"/>
        <v/>
      </c>
      <c r="NH58" s="852"/>
      <c r="NI58" s="637">
        <v>53</v>
      </c>
      <c r="NJ58" s="635" t="str">
        <f t="shared" si="115"/>
        <v/>
      </c>
      <c r="NK58" s="632" t="str">
        <f t="shared" si="116"/>
        <v/>
      </c>
      <c r="NL58" s="632" t="str">
        <f t="shared" si="117"/>
        <v/>
      </c>
      <c r="NM58" s="632" t="str">
        <f t="shared" si="118"/>
        <v/>
      </c>
      <c r="NN58" s="632" t="str">
        <f t="shared" si="119"/>
        <v/>
      </c>
      <c r="NO58" s="852"/>
      <c r="NP58" s="637">
        <v>53</v>
      </c>
      <c r="NQ58" s="635" t="str">
        <f t="shared" si="120"/>
        <v/>
      </c>
      <c r="NR58" s="632" t="str">
        <f t="shared" si="121"/>
        <v/>
      </c>
      <c r="NS58" s="632" t="str">
        <f t="shared" si="122"/>
        <v/>
      </c>
      <c r="NT58" s="632" t="str">
        <f t="shared" si="123"/>
        <v/>
      </c>
      <c r="NU58" s="632" t="str">
        <f t="shared" si="124"/>
        <v/>
      </c>
      <c r="NV58" s="852"/>
      <c r="NW58" s="637">
        <v>53</v>
      </c>
      <c r="NX58" s="635" t="str">
        <f t="shared" si="125"/>
        <v/>
      </c>
      <c r="NY58" s="632" t="str">
        <f t="shared" si="126"/>
        <v/>
      </c>
      <c r="NZ58" s="632" t="str">
        <f t="shared" si="127"/>
        <v/>
      </c>
      <c r="OA58" s="632" t="str">
        <f t="shared" si="128"/>
        <v/>
      </c>
      <c r="OB58" s="632" t="str">
        <f t="shared" si="129"/>
        <v/>
      </c>
      <c r="OC58" s="852"/>
      <c r="OD58" s="637">
        <v>53</v>
      </c>
      <c r="OE58" s="635" t="str">
        <f t="shared" si="130"/>
        <v/>
      </c>
      <c r="OF58" s="632" t="str">
        <f t="shared" si="131"/>
        <v/>
      </c>
      <c r="OG58" s="632" t="str">
        <f t="shared" si="132"/>
        <v/>
      </c>
      <c r="OH58" s="632" t="str">
        <f t="shared" si="133"/>
        <v/>
      </c>
      <c r="OI58" s="632" t="str">
        <f t="shared" si="134"/>
        <v/>
      </c>
      <c r="OJ58" s="852"/>
      <c r="OK58" s="637">
        <v>53</v>
      </c>
      <c r="OL58" s="635" t="str">
        <f t="shared" si="135"/>
        <v/>
      </c>
      <c r="OM58" s="632" t="str">
        <f t="shared" si="136"/>
        <v/>
      </c>
      <c r="ON58" s="632" t="str">
        <f t="shared" si="137"/>
        <v/>
      </c>
      <c r="OO58" s="632" t="str">
        <f t="shared" si="138"/>
        <v/>
      </c>
      <c r="OP58" s="632" t="str">
        <f t="shared" si="139"/>
        <v/>
      </c>
      <c r="OQ58" s="852"/>
      <c r="OR58" s="637">
        <v>53</v>
      </c>
      <c r="OS58" s="635" t="str">
        <f t="shared" si="140"/>
        <v/>
      </c>
      <c r="OT58" s="632" t="str">
        <f t="shared" si="141"/>
        <v/>
      </c>
      <c r="OU58" s="632" t="str">
        <f t="shared" si="142"/>
        <v/>
      </c>
      <c r="OV58" s="632" t="str">
        <f t="shared" si="143"/>
        <v/>
      </c>
      <c r="OW58" s="632" t="str">
        <f t="shared" si="144"/>
        <v/>
      </c>
      <c r="OX58" s="852"/>
      <c r="OY58" s="641">
        <v>53</v>
      </c>
      <c r="OZ58" s="640" t="str">
        <f t="shared" si="145"/>
        <v/>
      </c>
      <c r="PA58" s="633" t="str">
        <f t="shared" si="146"/>
        <v/>
      </c>
      <c r="PB58" s="633" t="str">
        <f t="shared" si="147"/>
        <v/>
      </c>
      <c r="PC58" s="633" t="str">
        <f t="shared" si="148"/>
        <v/>
      </c>
      <c r="PD58" s="633" t="str">
        <f t="shared" si="149"/>
        <v/>
      </c>
      <c r="PE58" s="852"/>
      <c r="PF58" s="632">
        <v>53</v>
      </c>
      <c r="PG58" s="635" t="str">
        <f t="shared" si="150"/>
        <v/>
      </c>
      <c r="PH58" s="632" t="str">
        <f t="shared" si="151"/>
        <v/>
      </c>
      <c r="PI58" s="632" t="str">
        <f t="shared" si="152"/>
        <v/>
      </c>
      <c r="PJ58" s="632" t="str">
        <f t="shared" si="153"/>
        <v/>
      </c>
      <c r="PK58" s="632" t="str">
        <f t="shared" si="154"/>
        <v/>
      </c>
      <c r="PL58" s="852"/>
    </row>
    <row r="59" spans="1:428">
      <c r="A59" s="850"/>
      <c r="B59" s="850"/>
      <c r="C59" s="615"/>
      <c r="D59" s="612"/>
      <c r="E59" s="612"/>
      <c r="F59" s="612"/>
      <c r="N59" s="612"/>
      <c r="O59" s="612"/>
      <c r="P59" s="612"/>
      <c r="Q59" s="612"/>
      <c r="R59" s="612"/>
      <c r="S59" s="612"/>
      <c r="T59" s="612"/>
      <c r="U59" s="612"/>
      <c r="V59" s="612"/>
      <c r="W59" s="612"/>
      <c r="X59" s="612"/>
      <c r="Y59" s="612"/>
      <c r="Z59" s="612"/>
      <c r="AA59" s="612"/>
      <c r="AB59" s="612"/>
      <c r="AC59" s="612"/>
      <c r="AD59" s="612"/>
      <c r="AE59" s="612"/>
      <c r="AF59" s="612"/>
      <c r="AG59" s="612"/>
      <c r="AH59" s="612"/>
      <c r="AI59" s="612"/>
      <c r="AJ59" s="612"/>
      <c r="AK59" s="612"/>
      <c r="AL59" s="612"/>
      <c r="AM59" s="612"/>
      <c r="AN59" s="612"/>
      <c r="AO59" s="612"/>
      <c r="AP59" s="612"/>
      <c r="AQ59" s="612"/>
      <c r="AR59" s="612"/>
      <c r="AS59" s="612"/>
      <c r="AT59" s="612"/>
      <c r="AU59" s="612"/>
      <c r="AV59" s="612"/>
      <c r="AW59" s="612"/>
      <c r="AX59" s="612"/>
      <c r="AY59" s="612"/>
      <c r="AZ59" s="612"/>
      <c r="BA59" s="612"/>
      <c r="BB59" s="612"/>
      <c r="BC59" s="612"/>
      <c r="BD59" s="612"/>
      <c r="BE59" s="612"/>
      <c r="BF59" s="612"/>
      <c r="BG59" s="612"/>
      <c r="BH59" s="612"/>
      <c r="BI59" s="612"/>
      <c r="BJ59" s="612"/>
      <c r="BK59" s="612"/>
      <c r="BL59" s="612"/>
      <c r="BM59" s="612"/>
      <c r="BN59" s="612"/>
      <c r="BO59" s="612"/>
      <c r="BP59" s="612"/>
      <c r="BQ59" s="612"/>
      <c r="BR59" s="612"/>
      <c r="BS59" s="612"/>
      <c r="BT59" s="612"/>
      <c r="BU59" s="612"/>
      <c r="BV59" s="612"/>
      <c r="BW59" s="612"/>
      <c r="BX59" s="612"/>
      <c r="BY59" s="612"/>
      <c r="BZ59" s="612"/>
      <c r="CA59" s="612"/>
      <c r="CB59" s="612"/>
      <c r="CC59" s="612"/>
      <c r="CD59" s="612"/>
      <c r="CE59" s="612"/>
      <c r="CF59" s="612"/>
      <c r="CG59" s="612"/>
      <c r="CH59" s="612"/>
      <c r="CI59" s="612"/>
      <c r="CJ59" s="612"/>
      <c r="CK59" s="612"/>
      <c r="CL59" s="612"/>
      <c r="CM59" s="612"/>
      <c r="CN59" s="612"/>
      <c r="CO59" s="612"/>
      <c r="CP59" s="612"/>
      <c r="CQ59" s="612"/>
      <c r="CR59" s="612"/>
      <c r="CS59" s="612"/>
      <c r="CT59" s="612"/>
      <c r="CU59" s="612"/>
      <c r="CV59" s="612"/>
      <c r="CW59" s="612"/>
      <c r="CX59" s="612"/>
      <c r="CY59" s="612"/>
      <c r="CZ59" s="612"/>
      <c r="DA59" s="612"/>
      <c r="DB59" s="612"/>
      <c r="DC59" s="612"/>
      <c r="DD59" s="612"/>
      <c r="DE59" s="612"/>
      <c r="DF59" s="612"/>
      <c r="DG59" s="612"/>
      <c r="DH59" s="612"/>
      <c r="DI59" s="612"/>
      <c r="DJ59" s="612"/>
      <c r="DK59" s="612"/>
      <c r="DL59" s="612"/>
      <c r="DM59" s="612"/>
      <c r="DN59" s="612"/>
      <c r="DO59" s="612"/>
      <c r="DP59" s="612"/>
      <c r="DQ59" s="612"/>
      <c r="DR59" s="612"/>
      <c r="DS59" s="612"/>
      <c r="DT59" s="612"/>
      <c r="DU59" s="612"/>
      <c r="DV59" s="612"/>
      <c r="DW59" s="612"/>
      <c r="DX59" s="612"/>
      <c r="DY59" s="612"/>
      <c r="DZ59" s="612"/>
      <c r="EA59" s="612"/>
      <c r="EB59" s="612"/>
      <c r="EC59" s="612"/>
      <c r="ED59" s="612"/>
      <c r="EE59" s="612"/>
      <c r="EF59" s="612"/>
      <c r="EG59" s="612"/>
      <c r="EH59" s="612"/>
      <c r="EI59" s="612"/>
      <c r="EJ59" s="612"/>
      <c r="EK59" s="606">
        <v>54</v>
      </c>
      <c r="EL59" s="608" t="s">
        <v>149</v>
      </c>
      <c r="EM59" s="607" t="str">
        <f t="shared" si="76"/>
        <v>FEN VE TEKNOLOJİ</v>
      </c>
      <c r="EN59" s="605" t="s">
        <v>149</v>
      </c>
      <c r="EO59" s="605" t="s">
        <v>149</v>
      </c>
      <c r="EP59" s="605" t="s">
        <v>149</v>
      </c>
      <c r="EQ59" s="860"/>
      <c r="ER59" s="606">
        <v>54</v>
      </c>
      <c r="ES59" s="718"/>
      <c r="ET59" s="607" t="str">
        <f t="shared" si="77"/>
        <v>6/B</v>
      </c>
      <c r="EU59" s="605" t="s">
        <v>149</v>
      </c>
      <c r="EV59" s="605" t="s">
        <v>149</v>
      </c>
      <c r="EW59" s="605" t="s">
        <v>149</v>
      </c>
      <c r="EX59" s="860"/>
      <c r="EY59" s="606">
        <v>54</v>
      </c>
      <c r="EZ59" s="608" t="s">
        <v>149</v>
      </c>
      <c r="FA59" s="607" t="str">
        <f t="shared" si="78"/>
        <v>6/C</v>
      </c>
      <c r="FB59" s="605" t="s">
        <v>149</v>
      </c>
      <c r="FC59" s="605" t="s">
        <v>149</v>
      </c>
      <c r="FD59" s="605" t="s">
        <v>149</v>
      </c>
      <c r="FE59" s="860"/>
      <c r="FF59" s="606">
        <v>54</v>
      </c>
      <c r="FG59" s="608" t="s">
        <v>149</v>
      </c>
      <c r="FH59" s="607" t="str">
        <f t="shared" si="79"/>
        <v>6/D</v>
      </c>
      <c r="FI59" s="605" t="s">
        <v>149</v>
      </c>
      <c r="FJ59" s="605" t="s">
        <v>149</v>
      </c>
      <c r="FK59" s="605" t="s">
        <v>149</v>
      </c>
      <c r="FL59" s="860"/>
      <c r="FM59" s="606">
        <v>54</v>
      </c>
      <c r="FN59" s="657" t="s">
        <v>149</v>
      </c>
      <c r="FO59" s="607" t="str">
        <f t="shared" si="0"/>
        <v>7/A</v>
      </c>
      <c r="FP59" s="605" t="s">
        <v>149</v>
      </c>
      <c r="FQ59" s="605" t="s">
        <v>149</v>
      </c>
      <c r="FR59" s="605" t="s">
        <v>149</v>
      </c>
      <c r="FS59" s="860"/>
      <c r="FT59" s="606">
        <v>54</v>
      </c>
      <c r="FU59" s="608" t="s">
        <v>149</v>
      </c>
      <c r="FV59" s="607" t="str">
        <f t="shared" si="1"/>
        <v>7/B</v>
      </c>
      <c r="FW59" s="605" t="s">
        <v>149</v>
      </c>
      <c r="FX59" s="605" t="s">
        <v>149</v>
      </c>
      <c r="FY59" s="605" t="s">
        <v>149</v>
      </c>
      <c r="FZ59" s="860"/>
      <c r="GA59" s="606">
        <v>54</v>
      </c>
      <c r="GB59" s="608" t="s">
        <v>149</v>
      </c>
      <c r="GC59" s="607" t="str">
        <f t="shared" si="2"/>
        <v>BEDEN EĞİTİMİ</v>
      </c>
      <c r="GD59" s="605" t="s">
        <v>149</v>
      </c>
      <c r="GE59" s="605"/>
      <c r="GF59" s="605"/>
      <c r="GG59" s="860"/>
      <c r="GH59" s="606">
        <v>54</v>
      </c>
      <c r="GI59" s="657" t="s">
        <v>149</v>
      </c>
      <c r="GJ59" s="607" t="str">
        <f t="shared" si="3"/>
        <v>7/D</v>
      </c>
      <c r="GK59" s="658" t="s">
        <v>149</v>
      </c>
      <c r="GL59" s="605" t="s">
        <v>149</v>
      </c>
      <c r="GM59" s="605" t="s">
        <v>149</v>
      </c>
      <c r="GN59" s="860"/>
      <c r="GO59" s="606">
        <v>54</v>
      </c>
      <c r="GP59" s="608" t="s">
        <v>149</v>
      </c>
      <c r="GQ59" s="607" t="str">
        <f t="shared" si="4"/>
        <v>8/A</v>
      </c>
      <c r="GR59" s="605" t="s">
        <v>149</v>
      </c>
      <c r="GS59" s="605"/>
      <c r="GT59" s="605"/>
      <c r="GU59" s="860"/>
      <c r="GV59" s="606">
        <v>54</v>
      </c>
      <c r="GW59" s="608" t="s">
        <v>149</v>
      </c>
      <c r="GX59" s="607" t="str">
        <f t="shared" si="80"/>
        <v>8/B</v>
      </c>
      <c r="GY59" s="605" t="s">
        <v>149</v>
      </c>
      <c r="GZ59" s="605"/>
      <c r="HA59" s="605"/>
      <c r="HB59" s="860"/>
      <c r="HC59" s="606">
        <v>54</v>
      </c>
      <c r="HD59" s="608" t="s">
        <v>149</v>
      </c>
      <c r="HE59" s="607" t="str">
        <f t="shared" si="81"/>
        <v>8/C</v>
      </c>
      <c r="HF59" s="605" t="s">
        <v>149</v>
      </c>
      <c r="HG59" s="605"/>
      <c r="HH59" s="605"/>
      <c r="HI59" s="860"/>
      <c r="HJ59" s="606">
        <v>54</v>
      </c>
      <c r="HK59" s="608" t="s">
        <v>149</v>
      </c>
      <c r="HL59" s="607" t="str">
        <f t="shared" si="82"/>
        <v>8/D</v>
      </c>
      <c r="HM59" s="605" t="s">
        <v>149</v>
      </c>
      <c r="HN59" s="605"/>
      <c r="HO59" s="605"/>
      <c r="HP59" s="860"/>
      <c r="HQ59" s="606">
        <v>54</v>
      </c>
      <c r="HR59" s="608" t="s">
        <v>149</v>
      </c>
      <c r="HS59" s="605" t="s">
        <v>149</v>
      </c>
      <c r="HT59" s="605" t="s">
        <v>149</v>
      </c>
      <c r="HU59" s="605" t="s">
        <v>149</v>
      </c>
      <c r="HV59" s="605" t="s">
        <v>149</v>
      </c>
      <c r="HW59" s="860"/>
      <c r="HX59" s="606">
        <v>54</v>
      </c>
      <c r="HY59" s="657" t="s">
        <v>149</v>
      </c>
      <c r="HZ59" s="607" t="str">
        <f>'okul-örtmen bilgi'!$B$49</f>
        <v>7/A</v>
      </c>
      <c r="IA59" s="658" t="s">
        <v>149</v>
      </c>
      <c r="IB59" s="605"/>
      <c r="IC59" s="605"/>
      <c r="ID59" s="860"/>
      <c r="IE59" s="615"/>
      <c r="IF59" s="615"/>
      <c r="IG59" s="615"/>
      <c r="IH59" s="615"/>
      <c r="II59" s="615"/>
      <c r="IJ59" s="615"/>
      <c r="IK59" s="615"/>
      <c r="IL59" s="615"/>
      <c r="IM59" s="615"/>
      <c r="IN59" s="615"/>
      <c r="IO59" s="615"/>
      <c r="IP59" s="615"/>
      <c r="IQ59" s="615"/>
      <c r="IR59" s="615"/>
      <c r="IS59" s="615"/>
      <c r="IT59" s="615"/>
      <c r="IU59" s="615"/>
      <c r="IV59" s="615"/>
      <c r="IW59" s="615"/>
      <c r="IX59" s="615"/>
      <c r="IY59" s="615"/>
      <c r="IZ59" s="615"/>
      <c r="JA59" s="615"/>
      <c r="JB59" s="615"/>
      <c r="JC59" s="615"/>
      <c r="JD59" s="615"/>
      <c r="JE59" s="615"/>
      <c r="JF59" s="615"/>
      <c r="JG59" s="615"/>
      <c r="JH59" s="615"/>
      <c r="JI59" s="615"/>
      <c r="JJ59" s="615"/>
      <c r="JK59" s="615"/>
      <c r="JL59" s="615"/>
      <c r="JM59" s="615"/>
      <c r="JN59" s="615"/>
      <c r="JO59" s="615"/>
      <c r="JP59" s="615"/>
      <c r="JQ59" s="615"/>
      <c r="JR59" s="615"/>
      <c r="JS59" s="615"/>
      <c r="JT59" s="615"/>
      <c r="JU59" s="615"/>
      <c r="JV59" s="615"/>
      <c r="JW59" s="615"/>
      <c r="JX59" s="615"/>
      <c r="JY59" s="615"/>
      <c r="JZ59" s="624"/>
      <c r="KA59" s="606">
        <v>54</v>
      </c>
      <c r="KB59" s="708" t="s">
        <v>149</v>
      </c>
      <c r="KC59" s="607" t="str">
        <f t="shared" si="83"/>
        <v>7/A</v>
      </c>
      <c r="KD59" s="707" t="s">
        <v>149</v>
      </c>
      <c r="KE59" s="707" t="s">
        <v>149</v>
      </c>
      <c r="KF59" s="707" t="s">
        <v>149</v>
      </c>
      <c r="KG59" s="858"/>
      <c r="KH59" s="606">
        <v>54</v>
      </c>
      <c r="KI59" s="657" t="s">
        <v>149</v>
      </c>
      <c r="KJ59" s="657" t="s">
        <v>149</v>
      </c>
      <c r="KK59" s="657" t="s">
        <v>149</v>
      </c>
      <c r="KL59" s="657" t="s">
        <v>149</v>
      </c>
      <c r="KM59" s="657" t="s">
        <v>149</v>
      </c>
      <c r="KN59" s="858"/>
      <c r="KO59" s="615"/>
      <c r="KP59" s="615"/>
      <c r="KQ59" s="615"/>
      <c r="KR59" s="615"/>
      <c r="KS59" s="615"/>
      <c r="KT59" s="615"/>
      <c r="KU59" s="615"/>
      <c r="KV59" s="615"/>
      <c r="KW59" s="615"/>
      <c r="KX59" s="615"/>
      <c r="KY59" s="615"/>
      <c r="KZ59" s="615"/>
      <c r="LA59" s="615"/>
      <c r="LB59" s="615"/>
      <c r="LC59" s="615"/>
      <c r="LD59" s="615"/>
      <c r="LE59" s="615"/>
      <c r="LF59" s="615"/>
      <c r="LG59" s="615"/>
      <c r="LH59" s="615"/>
      <c r="LI59" s="615"/>
      <c r="LJ59" s="615"/>
      <c r="LK59" s="615"/>
      <c r="LL59" s="615"/>
      <c r="LM59" s="615"/>
      <c r="LN59" s="615"/>
      <c r="LO59" s="615"/>
      <c r="LP59" s="615"/>
      <c r="LQ59" s="615"/>
      <c r="LR59" s="615"/>
      <c r="LS59" s="627">
        <v>54</v>
      </c>
      <c r="LT59" s="635" t="str">
        <f t="shared" si="84"/>
        <v/>
      </c>
      <c r="LU59" s="632" t="str">
        <f t="shared" si="85"/>
        <v/>
      </c>
      <c r="LV59" s="632" t="str">
        <f t="shared" si="86"/>
        <v/>
      </c>
      <c r="LW59" s="632" t="str">
        <f t="shared" si="87"/>
        <v/>
      </c>
      <c r="LX59" s="632" t="str">
        <f t="shared" si="88"/>
        <v/>
      </c>
      <c r="LY59" s="852"/>
      <c r="LZ59" s="637" t="str">
        <f t="shared" si="89"/>
        <v/>
      </c>
      <c r="MA59" s="635" t="str">
        <f t="shared" si="90"/>
        <v/>
      </c>
      <c r="MB59" s="632" t="str">
        <f t="shared" si="91"/>
        <v/>
      </c>
      <c r="MC59" s="632" t="str">
        <f t="shared" si="92"/>
        <v/>
      </c>
      <c r="MD59" s="632" t="str">
        <f t="shared" si="93"/>
        <v/>
      </c>
      <c r="ME59" s="632" t="str">
        <f t="shared" si="94"/>
        <v/>
      </c>
      <c r="MF59" s="852"/>
      <c r="MG59" s="637">
        <v>54</v>
      </c>
      <c r="MH59" s="635" t="str">
        <f t="shared" si="95"/>
        <v/>
      </c>
      <c r="MI59" s="632" t="str">
        <f t="shared" si="96"/>
        <v/>
      </c>
      <c r="MJ59" s="632" t="str">
        <f t="shared" si="97"/>
        <v/>
      </c>
      <c r="MK59" s="632" t="str">
        <f t="shared" si="98"/>
        <v/>
      </c>
      <c r="ML59" s="632" t="str">
        <f t="shared" si="99"/>
        <v/>
      </c>
      <c r="MM59" s="852"/>
      <c r="MN59" s="637">
        <v>54</v>
      </c>
      <c r="MO59" s="635" t="str">
        <f t="shared" si="100"/>
        <v/>
      </c>
      <c r="MP59" s="632" t="str">
        <f t="shared" si="101"/>
        <v/>
      </c>
      <c r="MQ59" s="632" t="str">
        <f t="shared" si="102"/>
        <v/>
      </c>
      <c r="MR59" s="632" t="str">
        <f t="shared" si="103"/>
        <v/>
      </c>
      <c r="MS59" s="632" t="str">
        <f t="shared" si="104"/>
        <v/>
      </c>
      <c r="MT59" s="852"/>
      <c r="MU59" s="637">
        <v>54</v>
      </c>
      <c r="MV59" s="635" t="str">
        <f t="shared" si="105"/>
        <v/>
      </c>
      <c r="MW59" s="632" t="str">
        <f t="shared" si="106"/>
        <v/>
      </c>
      <c r="MX59" s="632" t="str">
        <f t="shared" si="107"/>
        <v/>
      </c>
      <c r="MY59" s="632" t="str">
        <f t="shared" si="108"/>
        <v/>
      </c>
      <c r="MZ59" s="632" t="str">
        <f t="shared" si="109"/>
        <v/>
      </c>
      <c r="NA59" s="852"/>
      <c r="NB59" s="637">
        <v>54</v>
      </c>
      <c r="NC59" s="635" t="str">
        <f t="shared" si="110"/>
        <v/>
      </c>
      <c r="ND59" s="632" t="str">
        <f t="shared" si="111"/>
        <v/>
      </c>
      <c r="NE59" s="632" t="str">
        <f t="shared" si="112"/>
        <v/>
      </c>
      <c r="NF59" s="632" t="str">
        <f t="shared" si="113"/>
        <v/>
      </c>
      <c r="NG59" s="632" t="str">
        <f t="shared" si="114"/>
        <v/>
      </c>
      <c r="NH59" s="852"/>
      <c r="NI59" s="637">
        <v>54</v>
      </c>
      <c r="NJ59" s="635" t="str">
        <f t="shared" si="115"/>
        <v/>
      </c>
      <c r="NK59" s="632" t="str">
        <f t="shared" si="116"/>
        <v/>
      </c>
      <c r="NL59" s="632" t="str">
        <f t="shared" si="117"/>
        <v/>
      </c>
      <c r="NM59" s="632" t="str">
        <f t="shared" si="118"/>
        <v/>
      </c>
      <c r="NN59" s="632" t="str">
        <f t="shared" si="119"/>
        <v/>
      </c>
      <c r="NO59" s="852"/>
      <c r="NP59" s="637">
        <v>54</v>
      </c>
      <c r="NQ59" s="635" t="str">
        <f t="shared" si="120"/>
        <v/>
      </c>
      <c r="NR59" s="632" t="str">
        <f t="shared" si="121"/>
        <v/>
      </c>
      <c r="NS59" s="632" t="str">
        <f t="shared" si="122"/>
        <v/>
      </c>
      <c r="NT59" s="632" t="str">
        <f t="shared" si="123"/>
        <v/>
      </c>
      <c r="NU59" s="632" t="str">
        <f t="shared" si="124"/>
        <v/>
      </c>
      <c r="NV59" s="852"/>
      <c r="NW59" s="637">
        <v>54</v>
      </c>
      <c r="NX59" s="635" t="str">
        <f t="shared" si="125"/>
        <v/>
      </c>
      <c r="NY59" s="632" t="str">
        <f t="shared" si="126"/>
        <v/>
      </c>
      <c r="NZ59" s="632" t="str">
        <f t="shared" si="127"/>
        <v/>
      </c>
      <c r="OA59" s="632" t="str">
        <f t="shared" si="128"/>
        <v/>
      </c>
      <c r="OB59" s="632" t="str">
        <f t="shared" si="129"/>
        <v/>
      </c>
      <c r="OC59" s="852"/>
      <c r="OD59" s="637">
        <v>54</v>
      </c>
      <c r="OE59" s="635" t="str">
        <f t="shared" si="130"/>
        <v/>
      </c>
      <c r="OF59" s="632" t="str">
        <f t="shared" si="131"/>
        <v/>
      </c>
      <c r="OG59" s="632" t="str">
        <f t="shared" si="132"/>
        <v/>
      </c>
      <c r="OH59" s="632" t="str">
        <f t="shared" si="133"/>
        <v/>
      </c>
      <c r="OI59" s="632" t="str">
        <f t="shared" si="134"/>
        <v/>
      </c>
      <c r="OJ59" s="852"/>
      <c r="OK59" s="637">
        <v>54</v>
      </c>
      <c r="OL59" s="635" t="str">
        <f t="shared" si="135"/>
        <v/>
      </c>
      <c r="OM59" s="632" t="str">
        <f t="shared" si="136"/>
        <v/>
      </c>
      <c r="ON59" s="632" t="str">
        <f t="shared" si="137"/>
        <v/>
      </c>
      <c r="OO59" s="632" t="str">
        <f t="shared" si="138"/>
        <v/>
      </c>
      <c r="OP59" s="632" t="str">
        <f t="shared" si="139"/>
        <v/>
      </c>
      <c r="OQ59" s="852"/>
      <c r="OR59" s="637">
        <v>54</v>
      </c>
      <c r="OS59" s="635" t="str">
        <f t="shared" si="140"/>
        <v/>
      </c>
      <c r="OT59" s="632" t="str">
        <f t="shared" si="141"/>
        <v/>
      </c>
      <c r="OU59" s="632" t="str">
        <f t="shared" si="142"/>
        <v/>
      </c>
      <c r="OV59" s="632" t="str">
        <f t="shared" si="143"/>
        <v/>
      </c>
      <c r="OW59" s="632" t="str">
        <f t="shared" si="144"/>
        <v/>
      </c>
      <c r="OX59" s="852"/>
      <c r="OY59" s="641">
        <v>54</v>
      </c>
      <c r="OZ59" s="640" t="str">
        <f t="shared" si="145"/>
        <v/>
      </c>
      <c r="PA59" s="633" t="str">
        <f t="shared" si="146"/>
        <v/>
      </c>
      <c r="PB59" s="633" t="str">
        <f t="shared" si="147"/>
        <v/>
      </c>
      <c r="PC59" s="633" t="str">
        <f t="shared" si="148"/>
        <v/>
      </c>
      <c r="PD59" s="633" t="str">
        <f t="shared" si="149"/>
        <v/>
      </c>
      <c r="PE59" s="852"/>
      <c r="PF59" s="632">
        <v>54</v>
      </c>
      <c r="PG59" s="635" t="str">
        <f t="shared" si="150"/>
        <v/>
      </c>
      <c r="PH59" s="632" t="str">
        <f t="shared" si="151"/>
        <v/>
      </c>
      <c r="PI59" s="632" t="str">
        <f t="shared" si="152"/>
        <v/>
      </c>
      <c r="PJ59" s="632" t="str">
        <f t="shared" si="153"/>
        <v/>
      </c>
      <c r="PK59" s="632" t="str">
        <f t="shared" si="154"/>
        <v/>
      </c>
      <c r="PL59" s="852"/>
    </row>
    <row r="60" spans="1:428">
      <c r="A60" s="850"/>
      <c r="B60" s="850"/>
      <c r="C60" s="615"/>
      <c r="D60" s="612"/>
      <c r="E60" s="612"/>
      <c r="F60" s="612"/>
      <c r="N60" s="612"/>
      <c r="O60" s="612"/>
      <c r="P60" s="612"/>
      <c r="Q60" s="612"/>
      <c r="R60" s="612"/>
      <c r="S60" s="612"/>
      <c r="T60" s="612"/>
      <c r="U60" s="612"/>
      <c r="V60" s="612"/>
      <c r="W60" s="612"/>
      <c r="X60" s="612"/>
      <c r="Y60" s="612"/>
      <c r="Z60" s="612"/>
      <c r="AA60" s="612"/>
      <c r="AB60" s="612"/>
      <c r="AC60" s="612"/>
      <c r="AD60" s="612"/>
      <c r="AE60" s="612"/>
      <c r="AF60" s="612"/>
      <c r="AG60" s="612"/>
      <c r="AH60" s="612"/>
      <c r="AI60" s="612"/>
      <c r="AJ60" s="612"/>
      <c r="AK60" s="612"/>
      <c r="AL60" s="612"/>
      <c r="AM60" s="612"/>
      <c r="AN60" s="612"/>
      <c r="AO60" s="612"/>
      <c r="AP60" s="612"/>
      <c r="AQ60" s="612"/>
      <c r="AR60" s="612"/>
      <c r="AS60" s="612"/>
      <c r="AT60" s="612"/>
      <c r="AU60" s="612"/>
      <c r="AV60" s="612"/>
      <c r="AW60" s="612"/>
      <c r="AX60" s="612"/>
      <c r="AY60" s="612"/>
      <c r="AZ60" s="612"/>
      <c r="BA60" s="612"/>
      <c r="BB60" s="612"/>
      <c r="BC60" s="612"/>
      <c r="BD60" s="612"/>
      <c r="BE60" s="612"/>
      <c r="BF60" s="612"/>
      <c r="BG60" s="612"/>
      <c r="BH60" s="612"/>
      <c r="BI60" s="612"/>
      <c r="BJ60" s="612"/>
      <c r="BK60" s="612"/>
      <c r="BL60" s="612"/>
      <c r="BM60" s="612"/>
      <c r="BN60" s="612"/>
      <c r="BO60" s="612"/>
      <c r="BP60" s="612"/>
      <c r="BQ60" s="612"/>
      <c r="BR60" s="612"/>
      <c r="BS60" s="612"/>
      <c r="BT60" s="612"/>
      <c r="BU60" s="612"/>
      <c r="BV60" s="612"/>
      <c r="BW60" s="612"/>
      <c r="BX60" s="612"/>
      <c r="BY60" s="612"/>
      <c r="BZ60" s="612"/>
      <c r="CA60" s="612"/>
      <c r="CB60" s="612"/>
      <c r="CC60" s="612"/>
      <c r="CD60" s="612"/>
      <c r="CE60" s="612"/>
      <c r="CF60" s="612"/>
      <c r="CG60" s="612"/>
      <c r="CH60" s="612"/>
      <c r="CI60" s="612"/>
      <c r="CJ60" s="612"/>
      <c r="CK60" s="612"/>
      <c r="CL60" s="612"/>
      <c r="CM60" s="612"/>
      <c r="CN60" s="612"/>
      <c r="CO60" s="612"/>
      <c r="CP60" s="612"/>
      <c r="CQ60" s="612"/>
      <c r="CR60" s="612"/>
      <c r="CS60" s="612"/>
      <c r="CT60" s="612"/>
      <c r="CU60" s="612"/>
      <c r="CV60" s="612"/>
      <c r="CW60" s="612"/>
      <c r="CX60" s="612"/>
      <c r="CY60" s="612"/>
      <c r="CZ60" s="612"/>
      <c r="DA60" s="612"/>
      <c r="DB60" s="612"/>
      <c r="DC60" s="612"/>
      <c r="DD60" s="612"/>
      <c r="DE60" s="612"/>
      <c r="DF60" s="612"/>
      <c r="DG60" s="612"/>
      <c r="DH60" s="612"/>
      <c r="DI60" s="612"/>
      <c r="DJ60" s="612"/>
      <c r="DK60" s="612"/>
      <c r="DL60" s="612"/>
      <c r="DM60" s="612"/>
      <c r="DN60" s="612"/>
      <c r="DO60" s="612"/>
      <c r="DP60" s="612"/>
      <c r="DQ60" s="612"/>
      <c r="DR60" s="612"/>
      <c r="DS60" s="612"/>
      <c r="DT60" s="612"/>
      <c r="DU60" s="612"/>
      <c r="DV60" s="612"/>
      <c r="DW60" s="612"/>
      <c r="DX60" s="612"/>
      <c r="DY60" s="612"/>
      <c r="DZ60" s="612"/>
      <c r="EA60" s="612"/>
      <c r="EB60" s="612"/>
      <c r="EC60" s="612"/>
      <c r="ED60" s="612"/>
      <c r="EE60" s="612"/>
      <c r="EF60" s="612"/>
      <c r="EG60" s="612"/>
      <c r="EH60" s="612"/>
      <c r="EI60" s="612"/>
      <c r="EJ60" s="612"/>
      <c r="EK60" s="606">
        <v>55</v>
      </c>
      <c r="EL60" s="608" t="s">
        <v>149</v>
      </c>
      <c r="EM60" s="607" t="str">
        <f t="shared" si="76"/>
        <v>FEN VE TEKNOLOJİ</v>
      </c>
      <c r="EN60" s="605" t="s">
        <v>149</v>
      </c>
      <c r="EO60" s="605" t="s">
        <v>149</v>
      </c>
      <c r="EP60" s="605" t="s">
        <v>149</v>
      </c>
      <c r="EQ60" s="860"/>
      <c r="ER60" s="606">
        <v>55</v>
      </c>
      <c r="ES60" s="718"/>
      <c r="ET60" s="607" t="str">
        <f t="shared" si="77"/>
        <v>6/B</v>
      </c>
      <c r="EU60" s="605" t="s">
        <v>149</v>
      </c>
      <c r="EV60" s="605" t="s">
        <v>149</v>
      </c>
      <c r="EW60" s="605" t="s">
        <v>149</v>
      </c>
      <c r="EX60" s="860"/>
      <c r="EY60" s="606">
        <v>55</v>
      </c>
      <c r="EZ60" s="608" t="s">
        <v>149</v>
      </c>
      <c r="FA60" s="607" t="str">
        <f t="shared" si="78"/>
        <v>6/C</v>
      </c>
      <c r="FB60" s="605" t="s">
        <v>149</v>
      </c>
      <c r="FC60" s="605" t="s">
        <v>149</v>
      </c>
      <c r="FD60" s="605" t="s">
        <v>149</v>
      </c>
      <c r="FE60" s="860"/>
      <c r="FF60" s="606">
        <v>55</v>
      </c>
      <c r="FG60" s="608" t="s">
        <v>149</v>
      </c>
      <c r="FH60" s="607" t="str">
        <f t="shared" si="79"/>
        <v>6/D</v>
      </c>
      <c r="FI60" s="605" t="s">
        <v>149</v>
      </c>
      <c r="FJ60" s="605" t="s">
        <v>149</v>
      </c>
      <c r="FK60" s="605" t="s">
        <v>149</v>
      </c>
      <c r="FL60" s="860"/>
      <c r="FM60" s="606">
        <v>55</v>
      </c>
      <c r="FN60" s="657" t="s">
        <v>149</v>
      </c>
      <c r="FO60" s="607" t="str">
        <f t="shared" si="0"/>
        <v>7/A</v>
      </c>
      <c r="FP60" s="605" t="s">
        <v>149</v>
      </c>
      <c r="FQ60" s="605" t="s">
        <v>149</v>
      </c>
      <c r="FR60" s="605" t="s">
        <v>149</v>
      </c>
      <c r="FS60" s="860"/>
      <c r="FT60" s="606">
        <v>55</v>
      </c>
      <c r="FU60" s="608" t="s">
        <v>149</v>
      </c>
      <c r="FV60" s="607" t="str">
        <f t="shared" si="1"/>
        <v>7/B</v>
      </c>
      <c r="FW60" s="605" t="s">
        <v>149</v>
      </c>
      <c r="FX60" s="605" t="s">
        <v>149</v>
      </c>
      <c r="FY60" s="605" t="s">
        <v>149</v>
      </c>
      <c r="FZ60" s="860"/>
      <c r="GA60" s="606">
        <v>55</v>
      </c>
      <c r="GB60" s="608" t="s">
        <v>149</v>
      </c>
      <c r="GC60" s="607" t="str">
        <f t="shared" si="2"/>
        <v>BEDEN EĞİTİMİ</v>
      </c>
      <c r="GD60" s="605" t="s">
        <v>149</v>
      </c>
      <c r="GE60" s="605"/>
      <c r="GF60" s="605"/>
      <c r="GG60" s="860"/>
      <c r="GH60" s="606">
        <v>55</v>
      </c>
      <c r="GI60" s="657" t="s">
        <v>149</v>
      </c>
      <c r="GJ60" s="607" t="str">
        <f t="shared" si="3"/>
        <v>7/D</v>
      </c>
      <c r="GK60" s="658" t="s">
        <v>149</v>
      </c>
      <c r="GL60" s="605" t="s">
        <v>149</v>
      </c>
      <c r="GM60" s="605" t="s">
        <v>149</v>
      </c>
      <c r="GN60" s="860"/>
      <c r="GO60" s="606">
        <v>55</v>
      </c>
      <c r="GP60" s="608" t="s">
        <v>149</v>
      </c>
      <c r="GQ60" s="607" t="str">
        <f t="shared" si="4"/>
        <v>8/A</v>
      </c>
      <c r="GR60" s="605" t="s">
        <v>149</v>
      </c>
      <c r="GS60" s="605"/>
      <c r="GT60" s="605"/>
      <c r="GU60" s="860"/>
      <c r="GV60" s="606">
        <v>55</v>
      </c>
      <c r="GW60" s="608" t="s">
        <v>149</v>
      </c>
      <c r="GX60" s="607" t="str">
        <f t="shared" si="80"/>
        <v>8/B</v>
      </c>
      <c r="GY60" s="605" t="s">
        <v>149</v>
      </c>
      <c r="GZ60" s="605"/>
      <c r="HA60" s="605"/>
      <c r="HB60" s="860"/>
      <c r="HC60" s="606">
        <v>55</v>
      </c>
      <c r="HD60" s="608" t="s">
        <v>149</v>
      </c>
      <c r="HE60" s="607" t="str">
        <f t="shared" si="81"/>
        <v>8/C</v>
      </c>
      <c r="HF60" s="605" t="s">
        <v>149</v>
      </c>
      <c r="HG60" s="605"/>
      <c r="HH60" s="605"/>
      <c r="HI60" s="860"/>
      <c r="HJ60" s="606">
        <v>55</v>
      </c>
      <c r="HK60" s="608" t="s">
        <v>149</v>
      </c>
      <c r="HL60" s="607" t="str">
        <f t="shared" si="82"/>
        <v>8/D</v>
      </c>
      <c r="HM60" s="605" t="s">
        <v>149</v>
      </c>
      <c r="HN60" s="605"/>
      <c r="HO60" s="605"/>
      <c r="HP60" s="860"/>
      <c r="HQ60" s="606">
        <v>55</v>
      </c>
      <c r="HR60" s="608" t="s">
        <v>149</v>
      </c>
      <c r="HS60" s="605" t="s">
        <v>149</v>
      </c>
      <c r="HT60" s="605" t="s">
        <v>149</v>
      </c>
      <c r="HU60" s="605" t="s">
        <v>149</v>
      </c>
      <c r="HV60" s="605" t="s">
        <v>149</v>
      </c>
      <c r="HW60" s="860"/>
      <c r="HX60" s="606">
        <v>55</v>
      </c>
      <c r="HY60" s="657" t="s">
        <v>149</v>
      </c>
      <c r="HZ60" s="607" t="str">
        <f>'okul-örtmen bilgi'!$B$49</f>
        <v>7/A</v>
      </c>
      <c r="IA60" s="658" t="s">
        <v>149</v>
      </c>
      <c r="IB60" s="605"/>
      <c r="IC60" s="605"/>
      <c r="ID60" s="860"/>
      <c r="IE60" s="615"/>
      <c r="IF60" s="615"/>
      <c r="IG60" s="615"/>
      <c r="IH60" s="615"/>
      <c r="II60" s="615"/>
      <c r="IJ60" s="615"/>
      <c r="IK60" s="615"/>
      <c r="IL60" s="615"/>
      <c r="IM60" s="615"/>
      <c r="IN60" s="615"/>
      <c r="IO60" s="615"/>
      <c r="IP60" s="615"/>
      <c r="IQ60" s="615"/>
      <c r="IR60" s="615"/>
      <c r="IS60" s="615"/>
      <c r="IT60" s="615"/>
      <c r="IU60" s="615"/>
      <c r="IV60" s="615"/>
      <c r="IW60" s="615"/>
      <c r="IX60" s="615"/>
      <c r="IY60" s="615"/>
      <c r="IZ60" s="615"/>
      <c r="JA60" s="615"/>
      <c r="JB60" s="615"/>
      <c r="JC60" s="615"/>
      <c r="JD60" s="615"/>
      <c r="JE60" s="615"/>
      <c r="JF60" s="615"/>
      <c r="JG60" s="615"/>
      <c r="JH60" s="615"/>
      <c r="JI60" s="615"/>
      <c r="JJ60" s="615"/>
      <c r="JK60" s="615"/>
      <c r="JL60" s="615"/>
      <c r="JM60" s="615"/>
      <c r="JN60" s="615"/>
      <c r="JO60" s="615"/>
      <c r="JP60" s="615"/>
      <c r="JQ60" s="615"/>
      <c r="JR60" s="615"/>
      <c r="JS60" s="615"/>
      <c r="JT60" s="615"/>
      <c r="JU60" s="615"/>
      <c r="JV60" s="615"/>
      <c r="JW60" s="615"/>
      <c r="JX60" s="615"/>
      <c r="JY60" s="615"/>
      <c r="JZ60" s="624"/>
      <c r="KA60" s="606">
        <v>55</v>
      </c>
      <c r="KB60" s="708" t="s">
        <v>149</v>
      </c>
      <c r="KC60" s="607" t="str">
        <f t="shared" si="83"/>
        <v>7/A</v>
      </c>
      <c r="KD60" s="707" t="s">
        <v>149</v>
      </c>
      <c r="KE60" s="707" t="s">
        <v>149</v>
      </c>
      <c r="KF60" s="707" t="s">
        <v>149</v>
      </c>
      <c r="KG60" s="858"/>
      <c r="KH60" s="606">
        <v>55</v>
      </c>
      <c r="KI60" s="657" t="s">
        <v>149</v>
      </c>
      <c r="KJ60" s="657" t="s">
        <v>149</v>
      </c>
      <c r="KK60" s="657" t="s">
        <v>149</v>
      </c>
      <c r="KL60" s="657" t="s">
        <v>149</v>
      </c>
      <c r="KM60" s="657" t="s">
        <v>149</v>
      </c>
      <c r="KN60" s="858"/>
      <c r="KO60" s="615"/>
      <c r="KP60" s="615"/>
      <c r="KQ60" s="615"/>
      <c r="KR60" s="615"/>
      <c r="KS60" s="615"/>
      <c r="KT60" s="615"/>
      <c r="KU60" s="615"/>
      <c r="KV60" s="615"/>
      <c r="KW60" s="615"/>
      <c r="KX60" s="615"/>
      <c r="KY60" s="615"/>
      <c r="KZ60" s="615"/>
      <c r="LA60" s="615"/>
      <c r="LB60" s="615"/>
      <c r="LC60" s="615"/>
      <c r="LD60" s="615"/>
      <c r="LE60" s="615"/>
      <c r="LF60" s="615"/>
      <c r="LG60" s="615"/>
      <c r="LH60" s="615"/>
      <c r="LI60" s="615"/>
      <c r="LJ60" s="615"/>
      <c r="LK60" s="615"/>
      <c r="LL60" s="615"/>
      <c r="LM60" s="615"/>
      <c r="LN60" s="615"/>
      <c r="LO60" s="615"/>
      <c r="LP60" s="615"/>
      <c r="LQ60" s="615"/>
      <c r="LR60" s="615"/>
      <c r="LS60" s="627">
        <v>55</v>
      </c>
      <c r="LT60" s="635" t="str">
        <f t="shared" si="84"/>
        <v/>
      </c>
      <c r="LU60" s="632" t="str">
        <f t="shared" si="85"/>
        <v/>
      </c>
      <c r="LV60" s="632" t="str">
        <f t="shared" si="86"/>
        <v/>
      </c>
      <c r="LW60" s="632" t="str">
        <f t="shared" si="87"/>
        <v/>
      </c>
      <c r="LX60" s="632" t="str">
        <f t="shared" si="88"/>
        <v/>
      </c>
      <c r="LY60" s="852"/>
      <c r="LZ60" s="637" t="str">
        <f t="shared" si="89"/>
        <v/>
      </c>
      <c r="MA60" s="635" t="str">
        <f t="shared" si="90"/>
        <v/>
      </c>
      <c r="MB60" s="632" t="str">
        <f t="shared" si="91"/>
        <v/>
      </c>
      <c r="MC60" s="632" t="str">
        <f t="shared" si="92"/>
        <v/>
      </c>
      <c r="MD60" s="632" t="str">
        <f t="shared" si="93"/>
        <v/>
      </c>
      <c r="ME60" s="632" t="str">
        <f t="shared" si="94"/>
        <v/>
      </c>
      <c r="MF60" s="852"/>
      <c r="MG60" s="637">
        <v>55</v>
      </c>
      <c r="MH60" s="635" t="str">
        <f t="shared" si="95"/>
        <v/>
      </c>
      <c r="MI60" s="632" t="str">
        <f t="shared" si="96"/>
        <v/>
      </c>
      <c r="MJ60" s="632" t="str">
        <f t="shared" si="97"/>
        <v/>
      </c>
      <c r="MK60" s="632" t="str">
        <f t="shared" si="98"/>
        <v/>
      </c>
      <c r="ML60" s="632" t="str">
        <f t="shared" si="99"/>
        <v/>
      </c>
      <c r="MM60" s="852"/>
      <c r="MN60" s="637">
        <v>55</v>
      </c>
      <c r="MO60" s="635" t="str">
        <f t="shared" si="100"/>
        <v/>
      </c>
      <c r="MP60" s="632" t="str">
        <f t="shared" si="101"/>
        <v/>
      </c>
      <c r="MQ60" s="632" t="str">
        <f t="shared" si="102"/>
        <v/>
      </c>
      <c r="MR60" s="632" t="str">
        <f t="shared" si="103"/>
        <v/>
      </c>
      <c r="MS60" s="632" t="str">
        <f t="shared" si="104"/>
        <v/>
      </c>
      <c r="MT60" s="852"/>
      <c r="MU60" s="637">
        <v>55</v>
      </c>
      <c r="MV60" s="635" t="str">
        <f t="shared" si="105"/>
        <v/>
      </c>
      <c r="MW60" s="632" t="str">
        <f t="shared" si="106"/>
        <v/>
      </c>
      <c r="MX60" s="632" t="str">
        <f t="shared" si="107"/>
        <v/>
      </c>
      <c r="MY60" s="632" t="str">
        <f t="shared" si="108"/>
        <v/>
      </c>
      <c r="MZ60" s="632" t="str">
        <f t="shared" si="109"/>
        <v/>
      </c>
      <c r="NA60" s="852"/>
      <c r="NB60" s="637">
        <v>55</v>
      </c>
      <c r="NC60" s="635" t="str">
        <f t="shared" si="110"/>
        <v/>
      </c>
      <c r="ND60" s="632" t="str">
        <f t="shared" si="111"/>
        <v/>
      </c>
      <c r="NE60" s="632" t="str">
        <f t="shared" si="112"/>
        <v/>
      </c>
      <c r="NF60" s="632" t="str">
        <f t="shared" si="113"/>
        <v/>
      </c>
      <c r="NG60" s="632" t="str">
        <f t="shared" si="114"/>
        <v/>
      </c>
      <c r="NH60" s="852"/>
      <c r="NI60" s="637">
        <v>55</v>
      </c>
      <c r="NJ60" s="635" t="str">
        <f t="shared" si="115"/>
        <v/>
      </c>
      <c r="NK60" s="632" t="str">
        <f t="shared" si="116"/>
        <v/>
      </c>
      <c r="NL60" s="632" t="str">
        <f t="shared" si="117"/>
        <v/>
      </c>
      <c r="NM60" s="632" t="str">
        <f t="shared" si="118"/>
        <v/>
      </c>
      <c r="NN60" s="632" t="str">
        <f t="shared" si="119"/>
        <v/>
      </c>
      <c r="NO60" s="852"/>
      <c r="NP60" s="637">
        <v>55</v>
      </c>
      <c r="NQ60" s="635" t="str">
        <f t="shared" si="120"/>
        <v/>
      </c>
      <c r="NR60" s="632" t="str">
        <f t="shared" si="121"/>
        <v/>
      </c>
      <c r="NS60" s="632" t="str">
        <f t="shared" si="122"/>
        <v/>
      </c>
      <c r="NT60" s="632" t="str">
        <f t="shared" si="123"/>
        <v/>
      </c>
      <c r="NU60" s="632" t="str">
        <f t="shared" si="124"/>
        <v/>
      </c>
      <c r="NV60" s="852"/>
      <c r="NW60" s="637">
        <v>55</v>
      </c>
      <c r="NX60" s="635" t="str">
        <f t="shared" si="125"/>
        <v/>
      </c>
      <c r="NY60" s="632" t="str">
        <f t="shared" si="126"/>
        <v/>
      </c>
      <c r="NZ60" s="632" t="str">
        <f t="shared" si="127"/>
        <v/>
      </c>
      <c r="OA60" s="632" t="str">
        <f t="shared" si="128"/>
        <v/>
      </c>
      <c r="OB60" s="632" t="str">
        <f t="shared" si="129"/>
        <v/>
      </c>
      <c r="OC60" s="852"/>
      <c r="OD60" s="637">
        <v>55</v>
      </c>
      <c r="OE60" s="635" t="str">
        <f t="shared" si="130"/>
        <v/>
      </c>
      <c r="OF60" s="632" t="str">
        <f t="shared" si="131"/>
        <v/>
      </c>
      <c r="OG60" s="632" t="str">
        <f t="shared" si="132"/>
        <v/>
      </c>
      <c r="OH60" s="632" t="str">
        <f t="shared" si="133"/>
        <v/>
      </c>
      <c r="OI60" s="632" t="str">
        <f t="shared" si="134"/>
        <v/>
      </c>
      <c r="OJ60" s="852"/>
      <c r="OK60" s="637">
        <v>55</v>
      </c>
      <c r="OL60" s="635" t="str">
        <f t="shared" si="135"/>
        <v/>
      </c>
      <c r="OM60" s="632" t="str">
        <f t="shared" si="136"/>
        <v/>
      </c>
      <c r="ON60" s="632" t="str">
        <f t="shared" si="137"/>
        <v/>
      </c>
      <c r="OO60" s="632" t="str">
        <f t="shared" si="138"/>
        <v/>
      </c>
      <c r="OP60" s="632" t="str">
        <f t="shared" si="139"/>
        <v/>
      </c>
      <c r="OQ60" s="852"/>
      <c r="OR60" s="637">
        <v>55</v>
      </c>
      <c r="OS60" s="635" t="str">
        <f t="shared" si="140"/>
        <v/>
      </c>
      <c r="OT60" s="632" t="str">
        <f t="shared" si="141"/>
        <v/>
      </c>
      <c r="OU60" s="632" t="str">
        <f t="shared" si="142"/>
        <v/>
      </c>
      <c r="OV60" s="632" t="str">
        <f t="shared" si="143"/>
        <v/>
      </c>
      <c r="OW60" s="632" t="str">
        <f t="shared" si="144"/>
        <v/>
      </c>
      <c r="OX60" s="852"/>
      <c r="OY60" s="641">
        <v>55</v>
      </c>
      <c r="OZ60" s="640" t="str">
        <f t="shared" si="145"/>
        <v/>
      </c>
      <c r="PA60" s="633" t="str">
        <f t="shared" si="146"/>
        <v/>
      </c>
      <c r="PB60" s="633" t="str">
        <f t="shared" si="147"/>
        <v/>
      </c>
      <c r="PC60" s="633" t="str">
        <f t="shared" si="148"/>
        <v/>
      </c>
      <c r="PD60" s="633" t="str">
        <f t="shared" si="149"/>
        <v/>
      </c>
      <c r="PE60" s="852"/>
      <c r="PF60" s="632">
        <v>55</v>
      </c>
      <c r="PG60" s="635" t="str">
        <f t="shared" si="150"/>
        <v/>
      </c>
      <c r="PH60" s="632" t="str">
        <f t="shared" si="151"/>
        <v/>
      </c>
      <c r="PI60" s="632" t="str">
        <f t="shared" si="152"/>
        <v/>
      </c>
      <c r="PJ60" s="632" t="str">
        <f t="shared" si="153"/>
        <v/>
      </c>
      <c r="PK60" s="632" t="str">
        <f t="shared" si="154"/>
        <v/>
      </c>
      <c r="PL60" s="852"/>
    </row>
    <row r="61" spans="1:428">
      <c r="A61" s="850"/>
      <c r="B61" s="850"/>
      <c r="C61" s="615"/>
      <c r="D61" s="612"/>
      <c r="E61" s="612"/>
      <c r="F61" s="612"/>
      <c r="N61" s="612"/>
      <c r="O61" s="612"/>
      <c r="P61" s="612"/>
      <c r="Q61" s="612"/>
      <c r="R61" s="612"/>
      <c r="S61" s="612"/>
      <c r="T61" s="612"/>
      <c r="U61" s="612"/>
      <c r="V61" s="612"/>
      <c r="W61" s="612"/>
      <c r="X61" s="612"/>
      <c r="Y61" s="612"/>
      <c r="Z61" s="612"/>
      <c r="AA61" s="612"/>
      <c r="AB61" s="612"/>
      <c r="AC61" s="612"/>
      <c r="AD61" s="612"/>
      <c r="AE61" s="612"/>
      <c r="AF61" s="612"/>
      <c r="AG61" s="612"/>
      <c r="AH61" s="612"/>
      <c r="AI61" s="612"/>
      <c r="AJ61" s="612"/>
      <c r="AK61" s="612"/>
      <c r="AL61" s="612"/>
      <c r="AM61" s="612"/>
      <c r="AN61" s="612"/>
      <c r="AO61" s="612"/>
      <c r="AP61" s="612"/>
      <c r="AQ61" s="612"/>
      <c r="AR61" s="612"/>
      <c r="AS61" s="612"/>
      <c r="AT61" s="612"/>
      <c r="AU61" s="612"/>
      <c r="AV61" s="612"/>
      <c r="AW61" s="612"/>
      <c r="AX61" s="612"/>
      <c r="AY61" s="612"/>
      <c r="AZ61" s="612"/>
      <c r="BA61" s="612"/>
      <c r="BB61" s="612"/>
      <c r="BC61" s="612"/>
      <c r="BD61" s="612"/>
      <c r="BE61" s="612"/>
      <c r="BF61" s="612"/>
      <c r="BG61" s="612"/>
      <c r="BH61" s="612"/>
      <c r="BI61" s="612"/>
      <c r="BJ61" s="612"/>
      <c r="BK61" s="612"/>
      <c r="BL61" s="612"/>
      <c r="BM61" s="612"/>
      <c r="BN61" s="612"/>
      <c r="BO61" s="612"/>
      <c r="BP61" s="612"/>
      <c r="BQ61" s="612"/>
      <c r="BR61" s="612"/>
      <c r="BS61" s="612"/>
      <c r="BT61" s="612"/>
      <c r="BU61" s="612"/>
      <c r="BV61" s="612"/>
      <c r="BW61" s="612"/>
      <c r="BX61" s="612"/>
      <c r="BY61" s="612"/>
      <c r="BZ61" s="612"/>
      <c r="CA61" s="612"/>
      <c r="CB61" s="612"/>
      <c r="CC61" s="612"/>
      <c r="CD61" s="612"/>
      <c r="CE61" s="612"/>
      <c r="CF61" s="612"/>
      <c r="CG61" s="612"/>
      <c r="CH61" s="612"/>
      <c r="CI61" s="612"/>
      <c r="CJ61" s="612"/>
      <c r="CK61" s="612"/>
      <c r="CL61" s="612"/>
      <c r="CM61" s="612"/>
      <c r="CN61" s="612"/>
      <c r="CO61" s="612"/>
      <c r="CP61" s="612"/>
      <c r="CQ61" s="612"/>
      <c r="CR61" s="612"/>
      <c r="CS61" s="612"/>
      <c r="CT61" s="612"/>
      <c r="CU61" s="612"/>
      <c r="CV61" s="612"/>
      <c r="CW61" s="612"/>
      <c r="CX61" s="612"/>
      <c r="CY61" s="612"/>
      <c r="CZ61" s="612"/>
      <c r="DA61" s="612"/>
      <c r="DB61" s="612"/>
      <c r="DC61" s="612"/>
      <c r="DD61" s="612"/>
      <c r="DE61" s="612"/>
      <c r="DF61" s="612"/>
      <c r="DG61" s="612"/>
      <c r="DH61" s="612"/>
      <c r="DI61" s="612"/>
      <c r="DJ61" s="612"/>
      <c r="DK61" s="612"/>
      <c r="DL61" s="612"/>
      <c r="DM61" s="612"/>
      <c r="DN61" s="612"/>
      <c r="DO61" s="612"/>
      <c r="DP61" s="612"/>
      <c r="DQ61" s="612"/>
      <c r="DR61" s="612"/>
      <c r="DS61" s="612"/>
      <c r="DT61" s="612"/>
      <c r="DU61" s="612"/>
      <c r="DV61" s="612"/>
      <c r="DW61" s="612"/>
      <c r="DX61" s="612"/>
      <c r="DY61" s="612"/>
      <c r="DZ61" s="612"/>
      <c r="EA61" s="612"/>
      <c r="EB61" s="612"/>
      <c r="EC61" s="612"/>
      <c r="ED61" s="612"/>
      <c r="EE61" s="612"/>
      <c r="EF61" s="612"/>
      <c r="EG61" s="612"/>
      <c r="EH61" s="612"/>
      <c r="EI61" s="612"/>
      <c r="EJ61" s="612"/>
      <c r="EK61" s="606">
        <v>56</v>
      </c>
      <c r="EL61" s="608" t="s">
        <v>149</v>
      </c>
      <c r="EM61" s="607" t="str">
        <f t="shared" si="76"/>
        <v>FEN VE TEKNOLOJİ</v>
      </c>
      <c r="EN61" s="605" t="s">
        <v>149</v>
      </c>
      <c r="EO61" s="605" t="s">
        <v>149</v>
      </c>
      <c r="EP61" s="605" t="s">
        <v>149</v>
      </c>
      <c r="EQ61" s="860"/>
      <c r="ER61" s="606">
        <v>56</v>
      </c>
      <c r="ES61" s="718"/>
      <c r="ET61" s="607" t="str">
        <f t="shared" si="77"/>
        <v>6/B</v>
      </c>
      <c r="EU61" s="605" t="s">
        <v>149</v>
      </c>
      <c r="EV61" s="605" t="s">
        <v>149</v>
      </c>
      <c r="EW61" s="605" t="s">
        <v>149</v>
      </c>
      <c r="EX61" s="860"/>
      <c r="EY61" s="606">
        <v>56</v>
      </c>
      <c r="EZ61" s="608" t="s">
        <v>149</v>
      </c>
      <c r="FA61" s="607" t="str">
        <f t="shared" si="78"/>
        <v>6/C</v>
      </c>
      <c r="FB61" s="605" t="s">
        <v>149</v>
      </c>
      <c r="FC61" s="605" t="s">
        <v>149</v>
      </c>
      <c r="FD61" s="605" t="s">
        <v>149</v>
      </c>
      <c r="FE61" s="860"/>
      <c r="FF61" s="606">
        <v>56</v>
      </c>
      <c r="FG61" s="608" t="s">
        <v>149</v>
      </c>
      <c r="FH61" s="607" t="str">
        <f t="shared" si="79"/>
        <v>6/D</v>
      </c>
      <c r="FI61" s="605" t="s">
        <v>149</v>
      </c>
      <c r="FJ61" s="605" t="s">
        <v>149</v>
      </c>
      <c r="FK61" s="605" t="s">
        <v>149</v>
      </c>
      <c r="FL61" s="860"/>
      <c r="FM61" s="606">
        <v>56</v>
      </c>
      <c r="FN61" s="657" t="s">
        <v>149</v>
      </c>
      <c r="FO61" s="607" t="str">
        <f t="shared" si="0"/>
        <v>7/A</v>
      </c>
      <c r="FP61" s="605" t="s">
        <v>149</v>
      </c>
      <c r="FQ61" s="605" t="s">
        <v>149</v>
      </c>
      <c r="FR61" s="605" t="s">
        <v>149</v>
      </c>
      <c r="FS61" s="860"/>
      <c r="FT61" s="606">
        <v>56</v>
      </c>
      <c r="FU61" s="608" t="s">
        <v>149</v>
      </c>
      <c r="FV61" s="607" t="str">
        <f t="shared" si="1"/>
        <v>7/B</v>
      </c>
      <c r="FW61" s="605" t="s">
        <v>149</v>
      </c>
      <c r="FX61" s="605" t="s">
        <v>149</v>
      </c>
      <c r="FY61" s="605" t="s">
        <v>149</v>
      </c>
      <c r="FZ61" s="860"/>
      <c r="GA61" s="606">
        <v>56</v>
      </c>
      <c r="GB61" s="608" t="s">
        <v>149</v>
      </c>
      <c r="GC61" s="607" t="str">
        <f t="shared" si="2"/>
        <v>BEDEN EĞİTİMİ</v>
      </c>
      <c r="GD61" s="605" t="s">
        <v>149</v>
      </c>
      <c r="GE61" s="605"/>
      <c r="GF61" s="605"/>
      <c r="GG61" s="860"/>
      <c r="GH61" s="606">
        <v>56</v>
      </c>
      <c r="GI61" s="657" t="s">
        <v>149</v>
      </c>
      <c r="GJ61" s="607" t="str">
        <f t="shared" si="3"/>
        <v>7/D</v>
      </c>
      <c r="GK61" s="658" t="s">
        <v>149</v>
      </c>
      <c r="GL61" s="605" t="s">
        <v>149</v>
      </c>
      <c r="GM61" s="605" t="s">
        <v>149</v>
      </c>
      <c r="GN61" s="860"/>
      <c r="GO61" s="606">
        <v>56</v>
      </c>
      <c r="GP61" s="608" t="s">
        <v>149</v>
      </c>
      <c r="GQ61" s="607" t="str">
        <f t="shared" si="4"/>
        <v>8/A</v>
      </c>
      <c r="GR61" s="605" t="s">
        <v>149</v>
      </c>
      <c r="GS61" s="605"/>
      <c r="GT61" s="605"/>
      <c r="GU61" s="860"/>
      <c r="GV61" s="606">
        <v>56</v>
      </c>
      <c r="GW61" s="608" t="s">
        <v>149</v>
      </c>
      <c r="GX61" s="607" t="str">
        <f t="shared" si="80"/>
        <v>8/B</v>
      </c>
      <c r="GY61" s="605" t="s">
        <v>149</v>
      </c>
      <c r="GZ61" s="605"/>
      <c r="HA61" s="605"/>
      <c r="HB61" s="860"/>
      <c r="HC61" s="606">
        <v>56</v>
      </c>
      <c r="HD61" s="608" t="s">
        <v>149</v>
      </c>
      <c r="HE61" s="607" t="str">
        <f t="shared" si="81"/>
        <v>8/C</v>
      </c>
      <c r="HF61" s="605" t="s">
        <v>149</v>
      </c>
      <c r="HG61" s="605"/>
      <c r="HH61" s="605"/>
      <c r="HI61" s="860"/>
      <c r="HJ61" s="606">
        <v>56</v>
      </c>
      <c r="HK61" s="608" t="s">
        <v>149</v>
      </c>
      <c r="HL61" s="607" t="str">
        <f t="shared" si="82"/>
        <v>8/D</v>
      </c>
      <c r="HM61" s="605" t="s">
        <v>149</v>
      </c>
      <c r="HN61" s="605"/>
      <c r="HO61" s="605"/>
      <c r="HP61" s="860"/>
      <c r="HQ61" s="606">
        <v>56</v>
      </c>
      <c r="HR61" s="608" t="s">
        <v>149</v>
      </c>
      <c r="HS61" s="605" t="s">
        <v>149</v>
      </c>
      <c r="HT61" s="605" t="s">
        <v>149</v>
      </c>
      <c r="HU61" s="605" t="s">
        <v>149</v>
      </c>
      <c r="HV61" s="605" t="s">
        <v>149</v>
      </c>
      <c r="HW61" s="860"/>
      <c r="HX61" s="606">
        <v>56</v>
      </c>
      <c r="HY61" s="657" t="s">
        <v>149</v>
      </c>
      <c r="HZ61" s="607" t="str">
        <f>'okul-örtmen bilgi'!$B$49</f>
        <v>7/A</v>
      </c>
      <c r="IA61" s="658" t="s">
        <v>149</v>
      </c>
      <c r="IB61" s="605"/>
      <c r="IC61" s="605"/>
      <c r="ID61" s="860"/>
      <c r="IE61" s="615"/>
      <c r="IF61" s="615"/>
      <c r="IG61" s="615"/>
      <c r="IH61" s="615"/>
      <c r="II61" s="615"/>
      <c r="IJ61" s="615"/>
      <c r="IK61" s="615"/>
      <c r="IL61" s="615"/>
      <c r="IM61" s="615"/>
      <c r="IN61" s="615"/>
      <c r="IO61" s="615"/>
      <c r="IP61" s="615"/>
      <c r="IQ61" s="615"/>
      <c r="IR61" s="615"/>
      <c r="IS61" s="615"/>
      <c r="IT61" s="615"/>
      <c r="IU61" s="615"/>
      <c r="IV61" s="615"/>
      <c r="IW61" s="615"/>
      <c r="IX61" s="615"/>
      <c r="IY61" s="615"/>
      <c r="IZ61" s="615"/>
      <c r="JA61" s="615"/>
      <c r="JB61" s="615"/>
      <c r="JC61" s="615"/>
      <c r="JD61" s="615"/>
      <c r="JE61" s="615"/>
      <c r="JF61" s="615"/>
      <c r="JG61" s="615"/>
      <c r="JH61" s="615"/>
      <c r="JI61" s="615"/>
      <c r="JJ61" s="615"/>
      <c r="JK61" s="615"/>
      <c r="JL61" s="615"/>
      <c r="JM61" s="615"/>
      <c r="JN61" s="615"/>
      <c r="JO61" s="615"/>
      <c r="JP61" s="615"/>
      <c r="JQ61" s="615"/>
      <c r="JR61" s="615"/>
      <c r="JS61" s="615"/>
      <c r="JT61" s="615"/>
      <c r="JU61" s="615"/>
      <c r="JV61" s="615"/>
      <c r="JW61" s="615"/>
      <c r="JX61" s="615"/>
      <c r="JY61" s="615"/>
      <c r="JZ61" s="624"/>
      <c r="KA61" s="606">
        <v>56</v>
      </c>
      <c r="KB61" s="708" t="s">
        <v>149</v>
      </c>
      <c r="KC61" s="607" t="str">
        <f t="shared" si="83"/>
        <v>7/A</v>
      </c>
      <c r="KD61" s="707" t="s">
        <v>149</v>
      </c>
      <c r="KE61" s="707" t="s">
        <v>149</v>
      </c>
      <c r="KF61" s="707" t="s">
        <v>149</v>
      </c>
      <c r="KG61" s="858"/>
      <c r="KH61" s="606">
        <v>56</v>
      </c>
      <c r="KI61" s="657" t="s">
        <v>149</v>
      </c>
      <c r="KJ61" s="657" t="s">
        <v>149</v>
      </c>
      <c r="KK61" s="657" t="s">
        <v>149</v>
      </c>
      <c r="KL61" s="657" t="s">
        <v>149</v>
      </c>
      <c r="KM61" s="657" t="s">
        <v>149</v>
      </c>
      <c r="KN61" s="858"/>
      <c r="KO61" s="615"/>
      <c r="KP61" s="615"/>
      <c r="KQ61" s="615"/>
      <c r="KR61" s="615"/>
      <c r="KS61" s="615"/>
      <c r="KT61" s="615"/>
      <c r="KU61" s="615"/>
      <c r="KV61" s="615"/>
      <c r="KW61" s="615"/>
      <c r="KX61" s="615"/>
      <c r="KY61" s="615"/>
      <c r="KZ61" s="615"/>
      <c r="LA61" s="615"/>
      <c r="LB61" s="615"/>
      <c r="LC61" s="615"/>
      <c r="LD61" s="615"/>
      <c r="LE61" s="615"/>
      <c r="LF61" s="615"/>
      <c r="LG61" s="615"/>
      <c r="LH61" s="615"/>
      <c r="LI61" s="615"/>
      <c r="LJ61" s="615"/>
      <c r="LK61" s="615"/>
      <c r="LL61" s="615"/>
      <c r="LM61" s="615"/>
      <c r="LN61" s="615"/>
      <c r="LO61" s="615"/>
      <c r="LP61" s="615"/>
      <c r="LQ61" s="615"/>
      <c r="LR61" s="615"/>
      <c r="LS61" s="627">
        <v>56</v>
      </c>
      <c r="LT61" s="635" t="str">
        <f t="shared" si="84"/>
        <v/>
      </c>
      <c r="LU61" s="632" t="str">
        <f t="shared" si="85"/>
        <v/>
      </c>
      <c r="LV61" s="632" t="str">
        <f t="shared" si="86"/>
        <v/>
      </c>
      <c r="LW61" s="632" t="str">
        <f t="shared" si="87"/>
        <v/>
      </c>
      <c r="LX61" s="632" t="str">
        <f t="shared" si="88"/>
        <v/>
      </c>
      <c r="LY61" s="852"/>
      <c r="LZ61" s="637" t="str">
        <f t="shared" si="89"/>
        <v/>
      </c>
      <c r="MA61" s="635" t="str">
        <f t="shared" si="90"/>
        <v/>
      </c>
      <c r="MB61" s="632" t="str">
        <f t="shared" si="91"/>
        <v/>
      </c>
      <c r="MC61" s="632" t="str">
        <f t="shared" si="92"/>
        <v/>
      </c>
      <c r="MD61" s="632" t="str">
        <f t="shared" si="93"/>
        <v/>
      </c>
      <c r="ME61" s="632" t="str">
        <f t="shared" si="94"/>
        <v/>
      </c>
      <c r="MF61" s="852"/>
      <c r="MG61" s="637">
        <v>56</v>
      </c>
      <c r="MH61" s="635" t="str">
        <f t="shared" si="95"/>
        <v/>
      </c>
      <c r="MI61" s="632" t="str">
        <f t="shared" si="96"/>
        <v/>
      </c>
      <c r="MJ61" s="632" t="str">
        <f t="shared" si="97"/>
        <v/>
      </c>
      <c r="MK61" s="632" t="str">
        <f t="shared" si="98"/>
        <v/>
      </c>
      <c r="ML61" s="632" t="str">
        <f t="shared" si="99"/>
        <v/>
      </c>
      <c r="MM61" s="852"/>
      <c r="MN61" s="637">
        <v>56</v>
      </c>
      <c r="MO61" s="635" t="str">
        <f t="shared" si="100"/>
        <v/>
      </c>
      <c r="MP61" s="632" t="str">
        <f t="shared" si="101"/>
        <v/>
      </c>
      <c r="MQ61" s="632" t="str">
        <f t="shared" si="102"/>
        <v/>
      </c>
      <c r="MR61" s="632" t="str">
        <f t="shared" si="103"/>
        <v/>
      </c>
      <c r="MS61" s="632" t="str">
        <f t="shared" si="104"/>
        <v/>
      </c>
      <c r="MT61" s="852"/>
      <c r="MU61" s="637">
        <v>56</v>
      </c>
      <c r="MV61" s="635" t="str">
        <f t="shared" si="105"/>
        <v/>
      </c>
      <c r="MW61" s="632" t="str">
        <f t="shared" si="106"/>
        <v/>
      </c>
      <c r="MX61" s="632" t="str">
        <f t="shared" si="107"/>
        <v/>
      </c>
      <c r="MY61" s="632" t="str">
        <f t="shared" si="108"/>
        <v/>
      </c>
      <c r="MZ61" s="632" t="str">
        <f t="shared" si="109"/>
        <v/>
      </c>
      <c r="NA61" s="852"/>
      <c r="NB61" s="637">
        <v>56</v>
      </c>
      <c r="NC61" s="635" t="str">
        <f t="shared" si="110"/>
        <v/>
      </c>
      <c r="ND61" s="632" t="str">
        <f t="shared" si="111"/>
        <v/>
      </c>
      <c r="NE61" s="632" t="str">
        <f t="shared" si="112"/>
        <v/>
      </c>
      <c r="NF61" s="632" t="str">
        <f t="shared" si="113"/>
        <v/>
      </c>
      <c r="NG61" s="632" t="str">
        <f t="shared" si="114"/>
        <v/>
      </c>
      <c r="NH61" s="852"/>
      <c r="NI61" s="637">
        <v>56</v>
      </c>
      <c r="NJ61" s="635" t="str">
        <f t="shared" si="115"/>
        <v/>
      </c>
      <c r="NK61" s="632" t="str">
        <f t="shared" si="116"/>
        <v/>
      </c>
      <c r="NL61" s="632" t="str">
        <f t="shared" si="117"/>
        <v/>
      </c>
      <c r="NM61" s="632" t="str">
        <f t="shared" si="118"/>
        <v/>
      </c>
      <c r="NN61" s="632" t="str">
        <f t="shared" si="119"/>
        <v/>
      </c>
      <c r="NO61" s="852"/>
      <c r="NP61" s="637">
        <v>56</v>
      </c>
      <c r="NQ61" s="635" t="str">
        <f t="shared" si="120"/>
        <v/>
      </c>
      <c r="NR61" s="632" t="str">
        <f t="shared" si="121"/>
        <v/>
      </c>
      <c r="NS61" s="632" t="str">
        <f t="shared" si="122"/>
        <v/>
      </c>
      <c r="NT61" s="632" t="str">
        <f t="shared" si="123"/>
        <v/>
      </c>
      <c r="NU61" s="632" t="str">
        <f t="shared" si="124"/>
        <v/>
      </c>
      <c r="NV61" s="852"/>
      <c r="NW61" s="637">
        <v>56</v>
      </c>
      <c r="NX61" s="635" t="str">
        <f t="shared" si="125"/>
        <v/>
      </c>
      <c r="NY61" s="632" t="str">
        <f t="shared" si="126"/>
        <v/>
      </c>
      <c r="NZ61" s="632" t="str">
        <f t="shared" si="127"/>
        <v/>
      </c>
      <c r="OA61" s="632" t="str">
        <f t="shared" si="128"/>
        <v/>
      </c>
      <c r="OB61" s="632" t="str">
        <f t="shared" si="129"/>
        <v/>
      </c>
      <c r="OC61" s="852"/>
      <c r="OD61" s="637">
        <v>56</v>
      </c>
      <c r="OE61" s="635" t="str">
        <f t="shared" si="130"/>
        <v/>
      </c>
      <c r="OF61" s="632" t="str">
        <f t="shared" si="131"/>
        <v/>
      </c>
      <c r="OG61" s="632" t="str">
        <f t="shared" si="132"/>
        <v/>
      </c>
      <c r="OH61" s="632" t="str">
        <f t="shared" si="133"/>
        <v/>
      </c>
      <c r="OI61" s="632" t="str">
        <f t="shared" si="134"/>
        <v/>
      </c>
      <c r="OJ61" s="852"/>
      <c r="OK61" s="637">
        <v>56</v>
      </c>
      <c r="OL61" s="635" t="str">
        <f t="shared" si="135"/>
        <v/>
      </c>
      <c r="OM61" s="632" t="str">
        <f t="shared" si="136"/>
        <v/>
      </c>
      <c r="ON61" s="632" t="str">
        <f t="shared" si="137"/>
        <v/>
      </c>
      <c r="OO61" s="632" t="str">
        <f t="shared" si="138"/>
        <v/>
      </c>
      <c r="OP61" s="632" t="str">
        <f t="shared" si="139"/>
        <v/>
      </c>
      <c r="OQ61" s="852"/>
      <c r="OR61" s="637">
        <v>56</v>
      </c>
      <c r="OS61" s="635" t="str">
        <f t="shared" si="140"/>
        <v/>
      </c>
      <c r="OT61" s="632" t="str">
        <f t="shared" si="141"/>
        <v/>
      </c>
      <c r="OU61" s="632" t="str">
        <f t="shared" si="142"/>
        <v/>
      </c>
      <c r="OV61" s="632" t="str">
        <f t="shared" si="143"/>
        <v/>
      </c>
      <c r="OW61" s="632" t="str">
        <f t="shared" si="144"/>
        <v/>
      </c>
      <c r="OX61" s="852"/>
      <c r="OY61" s="641">
        <v>56</v>
      </c>
      <c r="OZ61" s="640" t="str">
        <f t="shared" si="145"/>
        <v/>
      </c>
      <c r="PA61" s="633" t="str">
        <f t="shared" si="146"/>
        <v/>
      </c>
      <c r="PB61" s="633" t="str">
        <f t="shared" si="147"/>
        <v/>
      </c>
      <c r="PC61" s="633" t="str">
        <f t="shared" si="148"/>
        <v/>
      </c>
      <c r="PD61" s="633" t="str">
        <f t="shared" si="149"/>
        <v/>
      </c>
      <c r="PE61" s="852"/>
      <c r="PF61" s="632">
        <v>56</v>
      </c>
      <c r="PG61" s="635" t="str">
        <f t="shared" si="150"/>
        <v/>
      </c>
      <c r="PH61" s="632" t="str">
        <f t="shared" si="151"/>
        <v/>
      </c>
      <c r="PI61" s="632" t="str">
        <f t="shared" si="152"/>
        <v/>
      </c>
      <c r="PJ61" s="632" t="str">
        <f t="shared" si="153"/>
        <v/>
      </c>
      <c r="PK61" s="632" t="str">
        <f t="shared" si="154"/>
        <v/>
      </c>
      <c r="PL61" s="852"/>
    </row>
    <row r="62" spans="1:428">
      <c r="A62" s="850"/>
      <c r="B62" s="850"/>
      <c r="C62" s="615"/>
      <c r="D62" s="612"/>
      <c r="E62" s="612"/>
      <c r="F62" s="612"/>
      <c r="N62" s="612"/>
      <c r="O62" s="612"/>
      <c r="P62" s="612"/>
      <c r="Q62" s="612"/>
      <c r="R62" s="612"/>
      <c r="S62" s="612"/>
      <c r="T62" s="612"/>
      <c r="U62" s="612"/>
      <c r="V62" s="612"/>
      <c r="W62" s="612"/>
      <c r="X62" s="612"/>
      <c r="Y62" s="612"/>
      <c r="Z62" s="612"/>
      <c r="AA62" s="612"/>
      <c r="AB62" s="612"/>
      <c r="AC62" s="612"/>
      <c r="AD62" s="612"/>
      <c r="AE62" s="612"/>
      <c r="AF62" s="612"/>
      <c r="AG62" s="612"/>
      <c r="AH62" s="612"/>
      <c r="AI62" s="612"/>
      <c r="AJ62" s="612"/>
      <c r="AK62" s="612"/>
      <c r="AL62" s="612"/>
      <c r="AM62" s="612"/>
      <c r="AN62" s="612"/>
      <c r="AO62" s="612"/>
      <c r="AP62" s="612"/>
      <c r="AQ62" s="612"/>
      <c r="AR62" s="612"/>
      <c r="AS62" s="612"/>
      <c r="AT62" s="612"/>
      <c r="AU62" s="612"/>
      <c r="AV62" s="612"/>
      <c r="AW62" s="612"/>
      <c r="AX62" s="612"/>
      <c r="AY62" s="612"/>
      <c r="AZ62" s="612"/>
      <c r="BA62" s="612"/>
      <c r="BB62" s="612"/>
      <c r="BC62" s="612"/>
      <c r="BD62" s="612"/>
      <c r="BE62" s="612"/>
      <c r="BF62" s="612"/>
      <c r="BG62" s="612"/>
      <c r="BH62" s="612"/>
      <c r="BI62" s="612"/>
      <c r="BJ62" s="612"/>
      <c r="BK62" s="612"/>
      <c r="BL62" s="612"/>
      <c r="BM62" s="612"/>
      <c r="BN62" s="612"/>
      <c r="BO62" s="612"/>
      <c r="BP62" s="612"/>
      <c r="BQ62" s="612"/>
      <c r="BR62" s="612"/>
      <c r="BS62" s="612"/>
      <c r="BT62" s="612"/>
      <c r="BU62" s="612"/>
      <c r="BV62" s="612"/>
      <c r="BW62" s="612"/>
      <c r="BX62" s="612"/>
      <c r="BY62" s="612"/>
      <c r="BZ62" s="612"/>
      <c r="CA62" s="612"/>
      <c r="CB62" s="612"/>
      <c r="CC62" s="612"/>
      <c r="CD62" s="612"/>
      <c r="CE62" s="612"/>
      <c r="CF62" s="612"/>
      <c r="CG62" s="612"/>
      <c r="CH62" s="612"/>
      <c r="CI62" s="612"/>
      <c r="CJ62" s="612"/>
      <c r="CK62" s="612"/>
      <c r="CL62" s="612"/>
      <c r="CM62" s="612"/>
      <c r="CN62" s="612"/>
      <c r="CO62" s="612"/>
      <c r="CP62" s="612"/>
      <c r="CQ62" s="612"/>
      <c r="CR62" s="612"/>
      <c r="CS62" s="612"/>
      <c r="CT62" s="612"/>
      <c r="CU62" s="612"/>
      <c r="CV62" s="612"/>
      <c r="CW62" s="612"/>
      <c r="CX62" s="612"/>
      <c r="CY62" s="612"/>
      <c r="CZ62" s="612"/>
      <c r="DA62" s="612"/>
      <c r="DB62" s="612"/>
      <c r="DC62" s="612"/>
      <c r="DD62" s="612"/>
      <c r="DE62" s="612"/>
      <c r="DF62" s="612"/>
      <c r="DG62" s="612"/>
      <c r="DH62" s="612"/>
      <c r="DI62" s="612"/>
      <c r="DJ62" s="612"/>
      <c r="DK62" s="612"/>
      <c r="DL62" s="612"/>
      <c r="DM62" s="612"/>
      <c r="DN62" s="612"/>
      <c r="DO62" s="612"/>
      <c r="DP62" s="612"/>
      <c r="DQ62" s="612"/>
      <c r="DR62" s="612"/>
      <c r="DS62" s="612"/>
      <c r="DT62" s="612"/>
      <c r="DU62" s="612"/>
      <c r="DV62" s="612"/>
      <c r="DW62" s="612"/>
      <c r="DX62" s="612"/>
      <c r="DY62" s="612"/>
      <c r="DZ62" s="612"/>
      <c r="EA62" s="612"/>
      <c r="EB62" s="612"/>
      <c r="EC62" s="612"/>
      <c r="ED62" s="612"/>
      <c r="EE62" s="612"/>
      <c r="EF62" s="612"/>
      <c r="EG62" s="612"/>
      <c r="EH62" s="612"/>
      <c r="EI62" s="612"/>
      <c r="EJ62" s="612"/>
      <c r="EK62" s="606">
        <v>57</v>
      </c>
      <c r="EL62" s="608" t="s">
        <v>149</v>
      </c>
      <c r="EM62" s="607" t="str">
        <f t="shared" si="76"/>
        <v>FEN VE TEKNOLOJİ</v>
      </c>
      <c r="EN62" s="605" t="s">
        <v>149</v>
      </c>
      <c r="EO62" s="605" t="s">
        <v>149</v>
      </c>
      <c r="EP62" s="605" t="s">
        <v>149</v>
      </c>
      <c r="EQ62" s="860"/>
      <c r="ER62" s="606">
        <v>57</v>
      </c>
      <c r="ES62" s="718"/>
      <c r="ET62" s="607" t="str">
        <f t="shared" si="77"/>
        <v>6/B</v>
      </c>
      <c r="EU62" s="605" t="s">
        <v>149</v>
      </c>
      <c r="EV62" s="605" t="s">
        <v>149</v>
      </c>
      <c r="EW62" s="605" t="s">
        <v>149</v>
      </c>
      <c r="EX62" s="860"/>
      <c r="EY62" s="606">
        <v>57</v>
      </c>
      <c r="EZ62" s="608" t="s">
        <v>149</v>
      </c>
      <c r="FA62" s="607" t="str">
        <f t="shared" si="78"/>
        <v>6/C</v>
      </c>
      <c r="FB62" s="605" t="s">
        <v>149</v>
      </c>
      <c r="FC62" s="605" t="s">
        <v>149</v>
      </c>
      <c r="FD62" s="605" t="s">
        <v>149</v>
      </c>
      <c r="FE62" s="860"/>
      <c r="FF62" s="606">
        <v>57</v>
      </c>
      <c r="FG62" s="608" t="s">
        <v>149</v>
      </c>
      <c r="FH62" s="607" t="str">
        <f t="shared" si="79"/>
        <v>6/D</v>
      </c>
      <c r="FI62" s="605" t="s">
        <v>149</v>
      </c>
      <c r="FJ62" s="605" t="s">
        <v>149</v>
      </c>
      <c r="FK62" s="605" t="s">
        <v>149</v>
      </c>
      <c r="FL62" s="860"/>
      <c r="FM62" s="606">
        <v>57</v>
      </c>
      <c r="FN62" s="657" t="s">
        <v>149</v>
      </c>
      <c r="FO62" s="607" t="str">
        <f t="shared" si="0"/>
        <v>7/A</v>
      </c>
      <c r="FP62" s="605" t="s">
        <v>149</v>
      </c>
      <c r="FQ62" s="605" t="s">
        <v>149</v>
      </c>
      <c r="FR62" s="605" t="s">
        <v>149</v>
      </c>
      <c r="FS62" s="860"/>
      <c r="FT62" s="606">
        <v>57</v>
      </c>
      <c r="FU62" s="608" t="s">
        <v>149</v>
      </c>
      <c r="FV62" s="607" t="str">
        <f t="shared" si="1"/>
        <v>7/B</v>
      </c>
      <c r="FW62" s="605" t="s">
        <v>149</v>
      </c>
      <c r="FX62" s="605" t="s">
        <v>149</v>
      </c>
      <c r="FY62" s="605" t="s">
        <v>149</v>
      </c>
      <c r="FZ62" s="860"/>
      <c r="GA62" s="606">
        <v>57</v>
      </c>
      <c r="GB62" s="608" t="s">
        <v>149</v>
      </c>
      <c r="GC62" s="607" t="str">
        <f t="shared" si="2"/>
        <v>BEDEN EĞİTİMİ</v>
      </c>
      <c r="GD62" s="605" t="s">
        <v>149</v>
      </c>
      <c r="GE62" s="605"/>
      <c r="GF62" s="605"/>
      <c r="GG62" s="860"/>
      <c r="GH62" s="606">
        <v>57</v>
      </c>
      <c r="GI62" s="657" t="s">
        <v>149</v>
      </c>
      <c r="GJ62" s="607" t="str">
        <f t="shared" si="3"/>
        <v>7/D</v>
      </c>
      <c r="GK62" s="658" t="s">
        <v>149</v>
      </c>
      <c r="GL62" s="605" t="s">
        <v>149</v>
      </c>
      <c r="GM62" s="605" t="s">
        <v>149</v>
      </c>
      <c r="GN62" s="860"/>
      <c r="GO62" s="606">
        <v>57</v>
      </c>
      <c r="GP62" s="608" t="s">
        <v>149</v>
      </c>
      <c r="GQ62" s="607" t="str">
        <f t="shared" si="4"/>
        <v>8/A</v>
      </c>
      <c r="GR62" s="605" t="s">
        <v>149</v>
      </c>
      <c r="GS62" s="605"/>
      <c r="GT62" s="605"/>
      <c r="GU62" s="860"/>
      <c r="GV62" s="606">
        <v>57</v>
      </c>
      <c r="GW62" s="608" t="s">
        <v>149</v>
      </c>
      <c r="GX62" s="607" t="str">
        <f t="shared" si="80"/>
        <v>8/B</v>
      </c>
      <c r="GY62" s="605" t="s">
        <v>149</v>
      </c>
      <c r="GZ62" s="605"/>
      <c r="HA62" s="605"/>
      <c r="HB62" s="860"/>
      <c r="HC62" s="606">
        <v>57</v>
      </c>
      <c r="HD62" s="608" t="s">
        <v>149</v>
      </c>
      <c r="HE62" s="607" t="str">
        <f t="shared" si="81"/>
        <v>8/C</v>
      </c>
      <c r="HF62" s="605" t="s">
        <v>149</v>
      </c>
      <c r="HG62" s="605"/>
      <c r="HH62" s="605"/>
      <c r="HI62" s="860"/>
      <c r="HJ62" s="606">
        <v>57</v>
      </c>
      <c r="HK62" s="608" t="s">
        <v>149</v>
      </c>
      <c r="HL62" s="607" t="str">
        <f t="shared" si="82"/>
        <v>8/D</v>
      </c>
      <c r="HM62" s="605" t="s">
        <v>149</v>
      </c>
      <c r="HN62" s="605"/>
      <c r="HO62" s="605"/>
      <c r="HP62" s="860"/>
      <c r="HQ62" s="606">
        <v>57</v>
      </c>
      <c r="HR62" s="608" t="s">
        <v>149</v>
      </c>
      <c r="HS62" s="605" t="s">
        <v>149</v>
      </c>
      <c r="HT62" s="605" t="s">
        <v>149</v>
      </c>
      <c r="HU62" s="605" t="s">
        <v>149</v>
      </c>
      <c r="HV62" s="605" t="s">
        <v>149</v>
      </c>
      <c r="HW62" s="860"/>
      <c r="HX62" s="606">
        <v>57</v>
      </c>
      <c r="HY62" s="657" t="s">
        <v>149</v>
      </c>
      <c r="HZ62" s="607" t="str">
        <f>'okul-örtmen bilgi'!$B$49</f>
        <v>7/A</v>
      </c>
      <c r="IA62" s="658" t="s">
        <v>149</v>
      </c>
      <c r="IB62" s="605"/>
      <c r="IC62" s="605"/>
      <c r="ID62" s="860"/>
      <c r="IE62" s="615"/>
      <c r="IF62" s="615"/>
      <c r="IG62" s="615"/>
      <c r="IH62" s="615"/>
      <c r="II62" s="615"/>
      <c r="IJ62" s="615"/>
      <c r="IK62" s="615"/>
      <c r="IL62" s="615"/>
      <c r="IM62" s="615"/>
      <c r="IN62" s="615"/>
      <c r="IO62" s="615"/>
      <c r="IP62" s="615"/>
      <c r="IQ62" s="615"/>
      <c r="IR62" s="615"/>
      <c r="IS62" s="615"/>
      <c r="IT62" s="615"/>
      <c r="IU62" s="615"/>
      <c r="IV62" s="615"/>
      <c r="IW62" s="615"/>
      <c r="IX62" s="615"/>
      <c r="IY62" s="615"/>
      <c r="IZ62" s="615"/>
      <c r="JA62" s="615"/>
      <c r="JB62" s="615"/>
      <c r="JC62" s="615"/>
      <c r="JD62" s="615"/>
      <c r="JE62" s="615"/>
      <c r="JF62" s="615"/>
      <c r="JG62" s="615"/>
      <c r="JH62" s="615"/>
      <c r="JI62" s="615"/>
      <c r="JJ62" s="615"/>
      <c r="JK62" s="615"/>
      <c r="JL62" s="615"/>
      <c r="JM62" s="615"/>
      <c r="JN62" s="615"/>
      <c r="JO62" s="615"/>
      <c r="JP62" s="615"/>
      <c r="JQ62" s="615"/>
      <c r="JR62" s="615"/>
      <c r="JS62" s="615"/>
      <c r="JT62" s="615"/>
      <c r="JU62" s="615"/>
      <c r="JV62" s="615"/>
      <c r="JW62" s="615"/>
      <c r="JX62" s="615"/>
      <c r="JY62" s="615"/>
      <c r="JZ62" s="624"/>
      <c r="KA62" s="606">
        <v>57</v>
      </c>
      <c r="KB62" s="708" t="s">
        <v>149</v>
      </c>
      <c r="KC62" s="607" t="str">
        <f t="shared" si="83"/>
        <v>7/A</v>
      </c>
      <c r="KD62" s="707" t="s">
        <v>149</v>
      </c>
      <c r="KE62" s="707" t="s">
        <v>149</v>
      </c>
      <c r="KF62" s="707" t="s">
        <v>149</v>
      </c>
      <c r="KG62" s="858"/>
      <c r="KH62" s="606">
        <v>57</v>
      </c>
      <c r="KI62" s="657" t="s">
        <v>149</v>
      </c>
      <c r="KJ62" s="657" t="s">
        <v>149</v>
      </c>
      <c r="KK62" s="657" t="s">
        <v>149</v>
      </c>
      <c r="KL62" s="657" t="s">
        <v>149</v>
      </c>
      <c r="KM62" s="657" t="s">
        <v>149</v>
      </c>
      <c r="KN62" s="858"/>
      <c r="KO62" s="615"/>
      <c r="KP62" s="615"/>
      <c r="KQ62" s="615"/>
      <c r="KR62" s="615"/>
      <c r="KS62" s="615"/>
      <c r="KT62" s="615"/>
      <c r="KU62" s="615"/>
      <c r="KV62" s="615"/>
      <c r="KW62" s="615"/>
      <c r="KX62" s="615"/>
      <c r="KY62" s="615"/>
      <c r="KZ62" s="615"/>
      <c r="LA62" s="615"/>
      <c r="LB62" s="615"/>
      <c r="LC62" s="615"/>
      <c r="LD62" s="615"/>
      <c r="LE62" s="615"/>
      <c r="LF62" s="615"/>
      <c r="LG62" s="615"/>
      <c r="LH62" s="615"/>
      <c r="LI62" s="615"/>
      <c r="LJ62" s="615"/>
      <c r="LK62" s="615"/>
      <c r="LL62" s="615"/>
      <c r="LM62" s="615"/>
      <c r="LN62" s="615"/>
      <c r="LO62" s="615"/>
      <c r="LP62" s="615"/>
      <c r="LQ62" s="615"/>
      <c r="LR62" s="615"/>
      <c r="LS62" s="627">
        <v>57</v>
      </c>
      <c r="LT62" s="635" t="str">
        <f t="shared" si="84"/>
        <v/>
      </c>
      <c r="LU62" s="632" t="str">
        <f t="shared" si="85"/>
        <v/>
      </c>
      <c r="LV62" s="632" t="str">
        <f t="shared" si="86"/>
        <v/>
      </c>
      <c r="LW62" s="632" t="str">
        <f t="shared" si="87"/>
        <v/>
      </c>
      <c r="LX62" s="632" t="str">
        <f t="shared" si="88"/>
        <v/>
      </c>
      <c r="LY62" s="852"/>
      <c r="LZ62" s="637" t="str">
        <f t="shared" si="89"/>
        <v/>
      </c>
      <c r="MA62" s="635" t="str">
        <f t="shared" si="90"/>
        <v/>
      </c>
      <c r="MB62" s="632" t="str">
        <f t="shared" si="91"/>
        <v/>
      </c>
      <c r="MC62" s="632" t="str">
        <f t="shared" si="92"/>
        <v/>
      </c>
      <c r="MD62" s="632" t="str">
        <f t="shared" si="93"/>
        <v/>
      </c>
      <c r="ME62" s="632" t="str">
        <f t="shared" si="94"/>
        <v/>
      </c>
      <c r="MF62" s="852"/>
      <c r="MG62" s="637">
        <v>57</v>
      </c>
      <c r="MH62" s="635" t="str">
        <f t="shared" si="95"/>
        <v/>
      </c>
      <c r="MI62" s="632" t="str">
        <f t="shared" si="96"/>
        <v/>
      </c>
      <c r="MJ62" s="632" t="str">
        <f t="shared" si="97"/>
        <v/>
      </c>
      <c r="MK62" s="632" t="str">
        <f t="shared" si="98"/>
        <v/>
      </c>
      <c r="ML62" s="632" t="str">
        <f t="shared" si="99"/>
        <v/>
      </c>
      <c r="MM62" s="852"/>
      <c r="MN62" s="637">
        <v>57</v>
      </c>
      <c r="MO62" s="635" t="str">
        <f t="shared" si="100"/>
        <v/>
      </c>
      <c r="MP62" s="632" t="str">
        <f t="shared" si="101"/>
        <v/>
      </c>
      <c r="MQ62" s="632" t="str">
        <f t="shared" si="102"/>
        <v/>
      </c>
      <c r="MR62" s="632" t="str">
        <f t="shared" si="103"/>
        <v/>
      </c>
      <c r="MS62" s="632" t="str">
        <f t="shared" si="104"/>
        <v/>
      </c>
      <c r="MT62" s="852"/>
      <c r="MU62" s="637">
        <v>57</v>
      </c>
      <c r="MV62" s="635" t="str">
        <f t="shared" si="105"/>
        <v/>
      </c>
      <c r="MW62" s="632" t="str">
        <f t="shared" si="106"/>
        <v/>
      </c>
      <c r="MX62" s="632" t="str">
        <f t="shared" si="107"/>
        <v/>
      </c>
      <c r="MY62" s="632" t="str">
        <f t="shared" si="108"/>
        <v/>
      </c>
      <c r="MZ62" s="632" t="str">
        <f t="shared" si="109"/>
        <v/>
      </c>
      <c r="NA62" s="852"/>
      <c r="NB62" s="637">
        <v>57</v>
      </c>
      <c r="NC62" s="635" t="str">
        <f t="shared" si="110"/>
        <v/>
      </c>
      <c r="ND62" s="632" t="str">
        <f t="shared" si="111"/>
        <v/>
      </c>
      <c r="NE62" s="632" t="str">
        <f t="shared" si="112"/>
        <v/>
      </c>
      <c r="NF62" s="632" t="str">
        <f t="shared" si="113"/>
        <v/>
      </c>
      <c r="NG62" s="632" t="str">
        <f t="shared" si="114"/>
        <v/>
      </c>
      <c r="NH62" s="852"/>
      <c r="NI62" s="637">
        <v>57</v>
      </c>
      <c r="NJ62" s="635" t="str">
        <f t="shared" si="115"/>
        <v/>
      </c>
      <c r="NK62" s="632" t="str">
        <f t="shared" si="116"/>
        <v/>
      </c>
      <c r="NL62" s="632" t="str">
        <f t="shared" si="117"/>
        <v/>
      </c>
      <c r="NM62" s="632" t="str">
        <f t="shared" si="118"/>
        <v/>
      </c>
      <c r="NN62" s="632" t="str">
        <f t="shared" si="119"/>
        <v/>
      </c>
      <c r="NO62" s="852"/>
      <c r="NP62" s="637">
        <v>57</v>
      </c>
      <c r="NQ62" s="635" t="str">
        <f t="shared" si="120"/>
        <v/>
      </c>
      <c r="NR62" s="632" t="str">
        <f t="shared" si="121"/>
        <v/>
      </c>
      <c r="NS62" s="632" t="str">
        <f t="shared" si="122"/>
        <v/>
      </c>
      <c r="NT62" s="632" t="str">
        <f t="shared" si="123"/>
        <v/>
      </c>
      <c r="NU62" s="632" t="str">
        <f t="shared" si="124"/>
        <v/>
      </c>
      <c r="NV62" s="852"/>
      <c r="NW62" s="637">
        <v>57</v>
      </c>
      <c r="NX62" s="635" t="str">
        <f t="shared" si="125"/>
        <v/>
      </c>
      <c r="NY62" s="632" t="str">
        <f t="shared" si="126"/>
        <v/>
      </c>
      <c r="NZ62" s="632" t="str">
        <f t="shared" si="127"/>
        <v/>
      </c>
      <c r="OA62" s="632" t="str">
        <f t="shared" si="128"/>
        <v/>
      </c>
      <c r="OB62" s="632" t="str">
        <f t="shared" si="129"/>
        <v/>
      </c>
      <c r="OC62" s="852"/>
      <c r="OD62" s="637">
        <v>57</v>
      </c>
      <c r="OE62" s="635" t="str">
        <f t="shared" si="130"/>
        <v/>
      </c>
      <c r="OF62" s="632" t="str">
        <f t="shared" si="131"/>
        <v/>
      </c>
      <c r="OG62" s="632" t="str">
        <f t="shared" si="132"/>
        <v/>
      </c>
      <c r="OH62" s="632" t="str">
        <f t="shared" si="133"/>
        <v/>
      </c>
      <c r="OI62" s="632" t="str">
        <f t="shared" si="134"/>
        <v/>
      </c>
      <c r="OJ62" s="852"/>
      <c r="OK62" s="637">
        <v>57</v>
      </c>
      <c r="OL62" s="635" t="str">
        <f t="shared" si="135"/>
        <v/>
      </c>
      <c r="OM62" s="632" t="str">
        <f t="shared" si="136"/>
        <v/>
      </c>
      <c r="ON62" s="632" t="str">
        <f t="shared" si="137"/>
        <v/>
      </c>
      <c r="OO62" s="632" t="str">
        <f t="shared" si="138"/>
        <v/>
      </c>
      <c r="OP62" s="632" t="str">
        <f t="shared" si="139"/>
        <v/>
      </c>
      <c r="OQ62" s="852"/>
      <c r="OR62" s="637">
        <v>57</v>
      </c>
      <c r="OS62" s="635" t="str">
        <f t="shared" si="140"/>
        <v/>
      </c>
      <c r="OT62" s="632" t="str">
        <f t="shared" si="141"/>
        <v/>
      </c>
      <c r="OU62" s="632" t="str">
        <f t="shared" si="142"/>
        <v/>
      </c>
      <c r="OV62" s="632" t="str">
        <f t="shared" si="143"/>
        <v/>
      </c>
      <c r="OW62" s="632" t="str">
        <f t="shared" si="144"/>
        <v/>
      </c>
      <c r="OX62" s="852"/>
      <c r="OY62" s="641">
        <v>57</v>
      </c>
      <c r="OZ62" s="640" t="str">
        <f t="shared" si="145"/>
        <v/>
      </c>
      <c r="PA62" s="633" t="str">
        <f t="shared" si="146"/>
        <v/>
      </c>
      <c r="PB62" s="633" t="str">
        <f t="shared" si="147"/>
        <v/>
      </c>
      <c r="PC62" s="633" t="str">
        <f t="shared" si="148"/>
        <v/>
      </c>
      <c r="PD62" s="633" t="str">
        <f t="shared" si="149"/>
        <v/>
      </c>
      <c r="PE62" s="852"/>
      <c r="PF62" s="632">
        <v>57</v>
      </c>
      <c r="PG62" s="635" t="str">
        <f t="shared" si="150"/>
        <v/>
      </c>
      <c r="PH62" s="632" t="str">
        <f t="shared" si="151"/>
        <v/>
      </c>
      <c r="PI62" s="632" t="str">
        <f t="shared" si="152"/>
        <v/>
      </c>
      <c r="PJ62" s="632" t="str">
        <f t="shared" si="153"/>
        <v/>
      </c>
      <c r="PK62" s="632" t="str">
        <f t="shared" si="154"/>
        <v/>
      </c>
      <c r="PL62" s="852"/>
    </row>
    <row r="63" spans="1:428">
      <c r="A63" s="850"/>
      <c r="B63" s="850"/>
      <c r="C63" s="615"/>
      <c r="D63" s="612"/>
      <c r="E63" s="612"/>
      <c r="F63" s="612"/>
      <c r="N63" s="612"/>
      <c r="O63" s="612"/>
      <c r="P63" s="612"/>
      <c r="Q63" s="612"/>
      <c r="R63" s="612"/>
      <c r="S63" s="612"/>
      <c r="T63" s="612"/>
      <c r="U63" s="612"/>
      <c r="V63" s="612"/>
      <c r="W63" s="612"/>
      <c r="X63" s="612"/>
      <c r="Y63" s="612"/>
      <c r="Z63" s="612"/>
      <c r="AA63" s="612"/>
      <c r="AB63" s="612"/>
      <c r="AC63" s="612"/>
      <c r="AD63" s="612"/>
      <c r="AE63" s="612"/>
      <c r="AF63" s="612"/>
      <c r="AG63" s="612"/>
      <c r="AH63" s="612"/>
      <c r="AI63" s="612"/>
      <c r="AJ63" s="612"/>
      <c r="AK63" s="612"/>
      <c r="AL63" s="612"/>
      <c r="AM63" s="612"/>
      <c r="AN63" s="612"/>
      <c r="AO63" s="612"/>
      <c r="AP63" s="612"/>
      <c r="AQ63" s="612"/>
      <c r="AR63" s="612"/>
      <c r="AS63" s="612"/>
      <c r="AT63" s="612"/>
      <c r="AU63" s="612"/>
      <c r="AV63" s="612"/>
      <c r="AW63" s="612"/>
      <c r="AX63" s="612"/>
      <c r="AY63" s="612"/>
      <c r="AZ63" s="612"/>
      <c r="BA63" s="612"/>
      <c r="BB63" s="612"/>
      <c r="BC63" s="612"/>
      <c r="BD63" s="612"/>
      <c r="BE63" s="612"/>
      <c r="BF63" s="612"/>
      <c r="BG63" s="612"/>
      <c r="BH63" s="612"/>
      <c r="BI63" s="612"/>
      <c r="BJ63" s="612"/>
      <c r="BK63" s="612"/>
      <c r="BL63" s="612"/>
      <c r="BM63" s="612"/>
      <c r="BN63" s="612"/>
      <c r="BO63" s="612"/>
      <c r="BP63" s="612"/>
      <c r="BQ63" s="612"/>
      <c r="BR63" s="612"/>
      <c r="BS63" s="612"/>
      <c r="BT63" s="612"/>
      <c r="BU63" s="612"/>
      <c r="BV63" s="612"/>
      <c r="BW63" s="612"/>
      <c r="BX63" s="612"/>
      <c r="BY63" s="612"/>
      <c r="BZ63" s="612"/>
      <c r="CA63" s="612"/>
      <c r="CB63" s="612"/>
      <c r="CC63" s="612"/>
      <c r="CD63" s="612"/>
      <c r="CE63" s="612"/>
      <c r="CF63" s="612"/>
      <c r="CG63" s="612"/>
      <c r="CH63" s="612"/>
      <c r="CI63" s="612"/>
      <c r="CJ63" s="612"/>
      <c r="CK63" s="612"/>
      <c r="CL63" s="612"/>
      <c r="CM63" s="612"/>
      <c r="CN63" s="612"/>
      <c r="CO63" s="612"/>
      <c r="CP63" s="612"/>
      <c r="CQ63" s="612"/>
      <c r="CR63" s="612"/>
      <c r="CS63" s="612"/>
      <c r="CT63" s="612"/>
      <c r="CU63" s="612"/>
      <c r="CV63" s="612"/>
      <c r="CW63" s="612"/>
      <c r="CX63" s="612"/>
      <c r="CY63" s="612"/>
      <c r="CZ63" s="612"/>
      <c r="DA63" s="612"/>
      <c r="DB63" s="612"/>
      <c r="DC63" s="612"/>
      <c r="DD63" s="612"/>
      <c r="DE63" s="612"/>
      <c r="DF63" s="612"/>
      <c r="DG63" s="612"/>
      <c r="DH63" s="612"/>
      <c r="DI63" s="612"/>
      <c r="DJ63" s="612"/>
      <c r="DK63" s="612"/>
      <c r="DL63" s="612"/>
      <c r="DM63" s="612"/>
      <c r="DN63" s="612"/>
      <c r="DO63" s="612"/>
      <c r="DP63" s="612"/>
      <c r="DQ63" s="612"/>
      <c r="DR63" s="612"/>
      <c r="DS63" s="612"/>
      <c r="DT63" s="612"/>
      <c r="DU63" s="612"/>
      <c r="DV63" s="612"/>
      <c r="DW63" s="612"/>
      <c r="DX63" s="612"/>
      <c r="DY63" s="612"/>
      <c r="DZ63" s="612"/>
      <c r="EA63" s="612"/>
      <c r="EB63" s="612"/>
      <c r="EC63" s="612"/>
      <c r="ED63" s="612"/>
      <c r="EE63" s="612"/>
      <c r="EF63" s="612"/>
      <c r="EG63" s="612"/>
      <c r="EH63" s="612"/>
      <c r="EI63" s="612"/>
      <c r="EJ63" s="612"/>
      <c r="EK63" s="606">
        <v>58</v>
      </c>
      <c r="EL63" s="608" t="s">
        <v>149</v>
      </c>
      <c r="EM63" s="607" t="str">
        <f t="shared" si="76"/>
        <v>FEN VE TEKNOLOJİ</v>
      </c>
      <c r="EN63" s="605" t="s">
        <v>149</v>
      </c>
      <c r="EO63" s="605" t="s">
        <v>149</v>
      </c>
      <c r="EP63" s="605" t="s">
        <v>149</v>
      </c>
      <c r="EQ63" s="860"/>
      <c r="ER63" s="606">
        <v>58</v>
      </c>
      <c r="ES63" s="718"/>
      <c r="ET63" s="607" t="str">
        <f t="shared" si="77"/>
        <v>6/B</v>
      </c>
      <c r="EU63" s="605" t="s">
        <v>149</v>
      </c>
      <c r="EV63" s="605" t="s">
        <v>149</v>
      </c>
      <c r="EW63" s="605" t="s">
        <v>149</v>
      </c>
      <c r="EX63" s="860"/>
      <c r="EY63" s="606">
        <v>58</v>
      </c>
      <c r="EZ63" s="608" t="s">
        <v>149</v>
      </c>
      <c r="FA63" s="607" t="str">
        <f t="shared" si="78"/>
        <v>6/C</v>
      </c>
      <c r="FB63" s="605" t="s">
        <v>149</v>
      </c>
      <c r="FC63" s="605" t="s">
        <v>149</v>
      </c>
      <c r="FD63" s="605" t="s">
        <v>149</v>
      </c>
      <c r="FE63" s="860"/>
      <c r="FF63" s="606">
        <v>58</v>
      </c>
      <c r="FG63" s="608" t="s">
        <v>149</v>
      </c>
      <c r="FH63" s="607" t="str">
        <f t="shared" si="79"/>
        <v>6/D</v>
      </c>
      <c r="FI63" s="605" t="s">
        <v>149</v>
      </c>
      <c r="FJ63" s="605" t="s">
        <v>149</v>
      </c>
      <c r="FK63" s="605" t="s">
        <v>149</v>
      </c>
      <c r="FL63" s="860"/>
      <c r="FM63" s="606">
        <v>58</v>
      </c>
      <c r="FN63" s="657" t="s">
        <v>149</v>
      </c>
      <c r="FO63" s="607" t="str">
        <f t="shared" si="0"/>
        <v>7/A</v>
      </c>
      <c r="FP63" s="605" t="s">
        <v>149</v>
      </c>
      <c r="FQ63" s="605" t="s">
        <v>149</v>
      </c>
      <c r="FR63" s="605" t="s">
        <v>149</v>
      </c>
      <c r="FS63" s="860"/>
      <c r="FT63" s="606">
        <v>58</v>
      </c>
      <c r="FU63" s="608" t="s">
        <v>149</v>
      </c>
      <c r="FV63" s="607" t="str">
        <f t="shared" si="1"/>
        <v>7/B</v>
      </c>
      <c r="FW63" s="605" t="s">
        <v>149</v>
      </c>
      <c r="FX63" s="605" t="s">
        <v>149</v>
      </c>
      <c r="FY63" s="605" t="s">
        <v>149</v>
      </c>
      <c r="FZ63" s="860"/>
      <c r="GA63" s="606">
        <v>58</v>
      </c>
      <c r="GB63" s="608" t="s">
        <v>149</v>
      </c>
      <c r="GC63" s="607" t="str">
        <f t="shared" si="2"/>
        <v>BEDEN EĞİTİMİ</v>
      </c>
      <c r="GD63" s="605" t="s">
        <v>149</v>
      </c>
      <c r="GE63" s="605"/>
      <c r="GF63" s="605"/>
      <c r="GG63" s="860"/>
      <c r="GH63" s="606">
        <v>58</v>
      </c>
      <c r="GI63" s="657" t="s">
        <v>149</v>
      </c>
      <c r="GJ63" s="607" t="str">
        <f t="shared" si="3"/>
        <v>7/D</v>
      </c>
      <c r="GK63" s="658" t="s">
        <v>149</v>
      </c>
      <c r="GL63" s="605" t="s">
        <v>149</v>
      </c>
      <c r="GM63" s="605" t="s">
        <v>149</v>
      </c>
      <c r="GN63" s="860"/>
      <c r="GO63" s="606">
        <v>58</v>
      </c>
      <c r="GP63" s="608" t="s">
        <v>149</v>
      </c>
      <c r="GQ63" s="607" t="str">
        <f t="shared" si="4"/>
        <v>8/A</v>
      </c>
      <c r="GR63" s="605" t="s">
        <v>149</v>
      </c>
      <c r="GS63" s="605"/>
      <c r="GT63" s="605"/>
      <c r="GU63" s="860"/>
      <c r="GV63" s="606">
        <v>58</v>
      </c>
      <c r="GW63" s="608" t="s">
        <v>149</v>
      </c>
      <c r="GX63" s="607" t="str">
        <f t="shared" si="80"/>
        <v>8/B</v>
      </c>
      <c r="GY63" s="605" t="s">
        <v>149</v>
      </c>
      <c r="GZ63" s="605"/>
      <c r="HA63" s="605"/>
      <c r="HB63" s="860"/>
      <c r="HC63" s="606">
        <v>58</v>
      </c>
      <c r="HD63" s="608" t="s">
        <v>149</v>
      </c>
      <c r="HE63" s="607" t="str">
        <f t="shared" si="81"/>
        <v>8/C</v>
      </c>
      <c r="HF63" s="605" t="s">
        <v>149</v>
      </c>
      <c r="HG63" s="605"/>
      <c r="HH63" s="605"/>
      <c r="HI63" s="860"/>
      <c r="HJ63" s="606">
        <v>58</v>
      </c>
      <c r="HK63" s="608" t="s">
        <v>149</v>
      </c>
      <c r="HL63" s="607" t="str">
        <f t="shared" si="82"/>
        <v>8/D</v>
      </c>
      <c r="HM63" s="605" t="s">
        <v>149</v>
      </c>
      <c r="HN63" s="605"/>
      <c r="HO63" s="605"/>
      <c r="HP63" s="860"/>
      <c r="HQ63" s="606">
        <v>58</v>
      </c>
      <c r="HR63" s="608" t="s">
        <v>149</v>
      </c>
      <c r="HS63" s="605" t="s">
        <v>149</v>
      </c>
      <c r="HT63" s="605" t="s">
        <v>149</v>
      </c>
      <c r="HU63" s="605" t="s">
        <v>149</v>
      </c>
      <c r="HV63" s="605" t="s">
        <v>149</v>
      </c>
      <c r="HW63" s="860"/>
      <c r="HX63" s="606">
        <v>58</v>
      </c>
      <c r="HY63" s="657" t="s">
        <v>149</v>
      </c>
      <c r="HZ63" s="607" t="str">
        <f>'okul-örtmen bilgi'!$B$49</f>
        <v>7/A</v>
      </c>
      <c r="IA63" s="658" t="s">
        <v>149</v>
      </c>
      <c r="IB63" s="605"/>
      <c r="IC63" s="605"/>
      <c r="ID63" s="860"/>
      <c r="IE63" s="615"/>
      <c r="IF63" s="615"/>
      <c r="IG63" s="615"/>
      <c r="IH63" s="615"/>
      <c r="II63" s="615"/>
      <c r="IJ63" s="615"/>
      <c r="IK63" s="615"/>
      <c r="IL63" s="615"/>
      <c r="IM63" s="615"/>
      <c r="IN63" s="615"/>
      <c r="IO63" s="615"/>
      <c r="IP63" s="615"/>
      <c r="IQ63" s="615"/>
      <c r="IR63" s="615"/>
      <c r="IS63" s="615"/>
      <c r="IT63" s="615"/>
      <c r="IU63" s="615"/>
      <c r="IV63" s="615"/>
      <c r="IW63" s="615"/>
      <c r="IX63" s="615"/>
      <c r="IY63" s="615"/>
      <c r="IZ63" s="615"/>
      <c r="JA63" s="615"/>
      <c r="JB63" s="615"/>
      <c r="JC63" s="615"/>
      <c r="JD63" s="615"/>
      <c r="JE63" s="615"/>
      <c r="JF63" s="615"/>
      <c r="JG63" s="615"/>
      <c r="JH63" s="615"/>
      <c r="JI63" s="615"/>
      <c r="JJ63" s="615"/>
      <c r="JK63" s="615"/>
      <c r="JL63" s="615"/>
      <c r="JM63" s="615"/>
      <c r="JN63" s="615"/>
      <c r="JO63" s="615"/>
      <c r="JP63" s="615"/>
      <c r="JQ63" s="615"/>
      <c r="JR63" s="615"/>
      <c r="JS63" s="615"/>
      <c r="JT63" s="615"/>
      <c r="JU63" s="615"/>
      <c r="JV63" s="615"/>
      <c r="JW63" s="615"/>
      <c r="JX63" s="615"/>
      <c r="JY63" s="615"/>
      <c r="JZ63" s="624"/>
      <c r="KA63" s="606">
        <v>58</v>
      </c>
      <c r="KB63" s="708" t="s">
        <v>149</v>
      </c>
      <c r="KC63" s="607" t="str">
        <f t="shared" si="83"/>
        <v>7/A</v>
      </c>
      <c r="KD63" s="707" t="s">
        <v>149</v>
      </c>
      <c r="KE63" s="707" t="s">
        <v>149</v>
      </c>
      <c r="KF63" s="707" t="s">
        <v>149</v>
      </c>
      <c r="KG63" s="858"/>
      <c r="KH63" s="606">
        <v>58</v>
      </c>
      <c r="KI63" s="657" t="s">
        <v>149</v>
      </c>
      <c r="KJ63" s="657" t="s">
        <v>149</v>
      </c>
      <c r="KK63" s="657" t="s">
        <v>149</v>
      </c>
      <c r="KL63" s="657" t="s">
        <v>149</v>
      </c>
      <c r="KM63" s="657" t="s">
        <v>149</v>
      </c>
      <c r="KN63" s="858"/>
      <c r="KO63" s="615"/>
      <c r="KP63" s="615"/>
      <c r="KQ63" s="615"/>
      <c r="KR63" s="615"/>
      <c r="KS63" s="615"/>
      <c r="KT63" s="615"/>
      <c r="KU63" s="615"/>
      <c r="KV63" s="615"/>
      <c r="KW63" s="615"/>
      <c r="KX63" s="615"/>
      <c r="KY63" s="615"/>
      <c r="KZ63" s="615"/>
      <c r="LA63" s="615"/>
      <c r="LB63" s="615"/>
      <c r="LC63" s="615"/>
      <c r="LD63" s="615"/>
      <c r="LE63" s="615"/>
      <c r="LF63" s="615"/>
      <c r="LG63" s="615"/>
      <c r="LH63" s="615"/>
      <c r="LI63" s="615"/>
      <c r="LJ63" s="615"/>
      <c r="LK63" s="615"/>
      <c r="LL63" s="615"/>
      <c r="LM63" s="615"/>
      <c r="LN63" s="615"/>
      <c r="LO63" s="615"/>
      <c r="LP63" s="615"/>
      <c r="LQ63" s="615"/>
      <c r="LR63" s="615"/>
      <c r="LS63" s="627">
        <v>58</v>
      </c>
      <c r="LT63" s="635" t="str">
        <f t="shared" si="84"/>
        <v/>
      </c>
      <c r="LU63" s="632" t="str">
        <f t="shared" si="85"/>
        <v/>
      </c>
      <c r="LV63" s="632" t="str">
        <f t="shared" si="86"/>
        <v/>
      </c>
      <c r="LW63" s="632" t="str">
        <f t="shared" si="87"/>
        <v/>
      </c>
      <c r="LX63" s="632" t="str">
        <f t="shared" si="88"/>
        <v/>
      </c>
      <c r="LY63" s="852"/>
      <c r="LZ63" s="637" t="str">
        <f t="shared" si="89"/>
        <v/>
      </c>
      <c r="MA63" s="635" t="str">
        <f t="shared" si="90"/>
        <v/>
      </c>
      <c r="MB63" s="632" t="str">
        <f t="shared" si="91"/>
        <v/>
      </c>
      <c r="MC63" s="632" t="str">
        <f t="shared" si="92"/>
        <v/>
      </c>
      <c r="MD63" s="632" t="str">
        <f t="shared" si="93"/>
        <v/>
      </c>
      <c r="ME63" s="632" t="str">
        <f t="shared" si="94"/>
        <v/>
      </c>
      <c r="MF63" s="852"/>
      <c r="MG63" s="637">
        <v>58</v>
      </c>
      <c r="MH63" s="635" t="str">
        <f t="shared" si="95"/>
        <v/>
      </c>
      <c r="MI63" s="632" t="str">
        <f t="shared" si="96"/>
        <v/>
      </c>
      <c r="MJ63" s="632" t="str">
        <f t="shared" si="97"/>
        <v/>
      </c>
      <c r="MK63" s="632" t="str">
        <f t="shared" si="98"/>
        <v/>
      </c>
      <c r="ML63" s="632" t="str">
        <f t="shared" si="99"/>
        <v/>
      </c>
      <c r="MM63" s="852"/>
      <c r="MN63" s="637">
        <v>58</v>
      </c>
      <c r="MO63" s="635" t="str">
        <f t="shared" si="100"/>
        <v/>
      </c>
      <c r="MP63" s="632" t="str">
        <f t="shared" si="101"/>
        <v/>
      </c>
      <c r="MQ63" s="632" t="str">
        <f t="shared" si="102"/>
        <v/>
      </c>
      <c r="MR63" s="632" t="str">
        <f t="shared" si="103"/>
        <v/>
      </c>
      <c r="MS63" s="632" t="str">
        <f t="shared" si="104"/>
        <v/>
      </c>
      <c r="MT63" s="852"/>
      <c r="MU63" s="637">
        <v>58</v>
      </c>
      <c r="MV63" s="635" t="str">
        <f t="shared" si="105"/>
        <v/>
      </c>
      <c r="MW63" s="632" t="str">
        <f t="shared" si="106"/>
        <v/>
      </c>
      <c r="MX63" s="632" t="str">
        <f t="shared" si="107"/>
        <v/>
      </c>
      <c r="MY63" s="632" t="str">
        <f t="shared" si="108"/>
        <v/>
      </c>
      <c r="MZ63" s="632" t="str">
        <f t="shared" si="109"/>
        <v/>
      </c>
      <c r="NA63" s="852"/>
      <c r="NB63" s="637">
        <v>58</v>
      </c>
      <c r="NC63" s="635" t="str">
        <f t="shared" si="110"/>
        <v/>
      </c>
      <c r="ND63" s="632" t="str">
        <f t="shared" si="111"/>
        <v/>
      </c>
      <c r="NE63" s="632" t="str">
        <f t="shared" si="112"/>
        <v/>
      </c>
      <c r="NF63" s="632" t="str">
        <f t="shared" si="113"/>
        <v/>
      </c>
      <c r="NG63" s="632" t="str">
        <f t="shared" si="114"/>
        <v/>
      </c>
      <c r="NH63" s="852"/>
      <c r="NI63" s="637">
        <v>58</v>
      </c>
      <c r="NJ63" s="635" t="str">
        <f t="shared" si="115"/>
        <v/>
      </c>
      <c r="NK63" s="632" t="str">
        <f t="shared" si="116"/>
        <v/>
      </c>
      <c r="NL63" s="632" t="str">
        <f t="shared" si="117"/>
        <v/>
      </c>
      <c r="NM63" s="632" t="str">
        <f t="shared" si="118"/>
        <v/>
      </c>
      <c r="NN63" s="632" t="str">
        <f t="shared" si="119"/>
        <v/>
      </c>
      <c r="NO63" s="852"/>
      <c r="NP63" s="637">
        <v>58</v>
      </c>
      <c r="NQ63" s="635" t="str">
        <f t="shared" si="120"/>
        <v/>
      </c>
      <c r="NR63" s="632" t="str">
        <f t="shared" si="121"/>
        <v/>
      </c>
      <c r="NS63" s="632" t="str">
        <f t="shared" si="122"/>
        <v/>
      </c>
      <c r="NT63" s="632" t="str">
        <f t="shared" si="123"/>
        <v/>
      </c>
      <c r="NU63" s="632" t="str">
        <f t="shared" si="124"/>
        <v/>
      </c>
      <c r="NV63" s="852"/>
      <c r="NW63" s="637">
        <v>58</v>
      </c>
      <c r="NX63" s="635" t="str">
        <f t="shared" si="125"/>
        <v/>
      </c>
      <c r="NY63" s="632" t="str">
        <f t="shared" si="126"/>
        <v/>
      </c>
      <c r="NZ63" s="632" t="str">
        <f t="shared" si="127"/>
        <v/>
      </c>
      <c r="OA63" s="632" t="str">
        <f t="shared" si="128"/>
        <v/>
      </c>
      <c r="OB63" s="632" t="str">
        <f t="shared" si="129"/>
        <v/>
      </c>
      <c r="OC63" s="852"/>
      <c r="OD63" s="637">
        <v>58</v>
      </c>
      <c r="OE63" s="635" t="str">
        <f t="shared" si="130"/>
        <v/>
      </c>
      <c r="OF63" s="632" t="str">
        <f t="shared" si="131"/>
        <v/>
      </c>
      <c r="OG63" s="632" t="str">
        <f t="shared" si="132"/>
        <v/>
      </c>
      <c r="OH63" s="632" t="str">
        <f t="shared" si="133"/>
        <v/>
      </c>
      <c r="OI63" s="632" t="str">
        <f t="shared" si="134"/>
        <v/>
      </c>
      <c r="OJ63" s="852"/>
      <c r="OK63" s="637">
        <v>58</v>
      </c>
      <c r="OL63" s="635" t="str">
        <f t="shared" si="135"/>
        <v/>
      </c>
      <c r="OM63" s="632" t="str">
        <f t="shared" si="136"/>
        <v/>
      </c>
      <c r="ON63" s="632" t="str">
        <f t="shared" si="137"/>
        <v/>
      </c>
      <c r="OO63" s="632" t="str">
        <f t="shared" si="138"/>
        <v/>
      </c>
      <c r="OP63" s="632" t="str">
        <f t="shared" si="139"/>
        <v/>
      </c>
      <c r="OQ63" s="852"/>
      <c r="OR63" s="637">
        <v>58</v>
      </c>
      <c r="OS63" s="635" t="str">
        <f t="shared" si="140"/>
        <v/>
      </c>
      <c r="OT63" s="632" t="str">
        <f t="shared" si="141"/>
        <v/>
      </c>
      <c r="OU63" s="632" t="str">
        <f t="shared" si="142"/>
        <v/>
      </c>
      <c r="OV63" s="632" t="str">
        <f t="shared" si="143"/>
        <v/>
      </c>
      <c r="OW63" s="632" t="str">
        <f t="shared" si="144"/>
        <v/>
      </c>
      <c r="OX63" s="852"/>
      <c r="OY63" s="641">
        <v>58</v>
      </c>
      <c r="OZ63" s="640" t="str">
        <f t="shared" si="145"/>
        <v/>
      </c>
      <c r="PA63" s="633" t="str">
        <f t="shared" si="146"/>
        <v/>
      </c>
      <c r="PB63" s="633" t="str">
        <f t="shared" si="147"/>
        <v/>
      </c>
      <c r="PC63" s="633" t="str">
        <f t="shared" si="148"/>
        <v/>
      </c>
      <c r="PD63" s="633" t="str">
        <f t="shared" si="149"/>
        <v/>
      </c>
      <c r="PE63" s="852"/>
      <c r="PF63" s="632">
        <v>58</v>
      </c>
      <c r="PG63" s="635" t="str">
        <f t="shared" si="150"/>
        <v/>
      </c>
      <c r="PH63" s="632" t="str">
        <f t="shared" si="151"/>
        <v/>
      </c>
      <c r="PI63" s="632" t="str">
        <f t="shared" si="152"/>
        <v/>
      </c>
      <c r="PJ63" s="632" t="str">
        <f t="shared" si="153"/>
        <v/>
      </c>
      <c r="PK63" s="632" t="str">
        <f t="shared" si="154"/>
        <v/>
      </c>
      <c r="PL63" s="852"/>
    </row>
    <row r="64" spans="1:428">
      <c r="A64" s="850"/>
      <c r="B64" s="850"/>
      <c r="C64" s="615"/>
      <c r="D64" s="612"/>
      <c r="E64" s="612"/>
      <c r="F64" s="612"/>
      <c r="N64" s="612"/>
      <c r="O64" s="612"/>
      <c r="P64" s="612"/>
      <c r="Q64" s="612"/>
      <c r="R64" s="612"/>
      <c r="S64" s="612"/>
      <c r="T64" s="612"/>
      <c r="U64" s="612"/>
      <c r="V64" s="612"/>
      <c r="W64" s="612"/>
      <c r="X64" s="612"/>
      <c r="Y64" s="612"/>
      <c r="Z64" s="612"/>
      <c r="AA64" s="612"/>
      <c r="AB64" s="612"/>
      <c r="AC64" s="612"/>
      <c r="AD64" s="612"/>
      <c r="AE64" s="612"/>
      <c r="AF64" s="612"/>
      <c r="AG64" s="612"/>
      <c r="AH64" s="612"/>
      <c r="AI64" s="612"/>
      <c r="AJ64" s="612"/>
      <c r="AK64" s="612"/>
      <c r="AL64" s="612"/>
      <c r="AM64" s="612"/>
      <c r="AN64" s="612"/>
      <c r="AO64" s="612"/>
      <c r="AP64" s="612"/>
      <c r="AQ64" s="612"/>
      <c r="AR64" s="612"/>
      <c r="AS64" s="612"/>
      <c r="AT64" s="612"/>
      <c r="AU64" s="612"/>
      <c r="AV64" s="612"/>
      <c r="AW64" s="612"/>
      <c r="AX64" s="612"/>
      <c r="AY64" s="612"/>
      <c r="AZ64" s="612"/>
      <c r="BA64" s="612"/>
      <c r="BB64" s="612"/>
      <c r="BC64" s="612"/>
      <c r="BD64" s="612"/>
      <c r="BE64" s="612"/>
      <c r="BF64" s="612"/>
      <c r="BG64" s="612"/>
      <c r="BH64" s="612"/>
      <c r="BI64" s="612"/>
      <c r="BJ64" s="612"/>
      <c r="BK64" s="612"/>
      <c r="BL64" s="612"/>
      <c r="BM64" s="612"/>
      <c r="BN64" s="612"/>
      <c r="BO64" s="612"/>
      <c r="BP64" s="612"/>
      <c r="BQ64" s="612"/>
      <c r="BR64" s="612"/>
      <c r="BS64" s="612"/>
      <c r="BT64" s="612"/>
      <c r="BU64" s="612"/>
      <c r="BV64" s="612"/>
      <c r="BW64" s="612"/>
      <c r="BX64" s="612"/>
      <c r="BY64" s="612"/>
      <c r="BZ64" s="612"/>
      <c r="CA64" s="612"/>
      <c r="CB64" s="612"/>
      <c r="CC64" s="612"/>
      <c r="CD64" s="612"/>
      <c r="CE64" s="612"/>
      <c r="CF64" s="612"/>
      <c r="CG64" s="612"/>
      <c r="CH64" s="612"/>
      <c r="CI64" s="612"/>
      <c r="CJ64" s="612"/>
      <c r="CK64" s="612"/>
      <c r="CL64" s="612"/>
      <c r="CM64" s="612"/>
      <c r="CN64" s="612"/>
      <c r="CO64" s="612"/>
      <c r="CP64" s="612"/>
      <c r="CQ64" s="612"/>
      <c r="CR64" s="612"/>
      <c r="CS64" s="612"/>
      <c r="CT64" s="612"/>
      <c r="CU64" s="612"/>
      <c r="CV64" s="612"/>
      <c r="CW64" s="612"/>
      <c r="CX64" s="612"/>
      <c r="CY64" s="612"/>
      <c r="CZ64" s="612"/>
      <c r="DA64" s="612"/>
      <c r="DB64" s="612"/>
      <c r="DC64" s="612"/>
      <c r="DD64" s="612"/>
      <c r="DE64" s="612"/>
      <c r="DF64" s="612"/>
      <c r="DG64" s="612"/>
      <c r="DH64" s="612"/>
      <c r="DI64" s="612"/>
      <c r="DJ64" s="612"/>
      <c r="DK64" s="612"/>
      <c r="DL64" s="612"/>
      <c r="DM64" s="612"/>
      <c r="DN64" s="612"/>
      <c r="DO64" s="612"/>
      <c r="DP64" s="612"/>
      <c r="DQ64" s="612"/>
      <c r="DR64" s="612"/>
      <c r="DS64" s="612"/>
      <c r="DT64" s="612"/>
      <c r="DU64" s="612"/>
      <c r="DV64" s="612"/>
      <c r="DW64" s="612"/>
      <c r="DX64" s="612"/>
      <c r="DY64" s="612"/>
      <c r="DZ64" s="612"/>
      <c r="EA64" s="612"/>
      <c r="EB64" s="612"/>
      <c r="EC64" s="612"/>
      <c r="ED64" s="612"/>
      <c r="EE64" s="612"/>
      <c r="EF64" s="612"/>
      <c r="EG64" s="612"/>
      <c r="EH64" s="612"/>
      <c r="EI64" s="612"/>
      <c r="EJ64" s="612"/>
      <c r="EK64" s="606">
        <v>59</v>
      </c>
      <c r="EL64" s="608" t="s">
        <v>149</v>
      </c>
      <c r="EM64" s="607" t="str">
        <f t="shared" si="76"/>
        <v>FEN VE TEKNOLOJİ</v>
      </c>
      <c r="EN64" s="605" t="s">
        <v>149</v>
      </c>
      <c r="EO64" s="605" t="s">
        <v>149</v>
      </c>
      <c r="EP64" s="605" t="s">
        <v>149</v>
      </c>
      <c r="EQ64" s="860"/>
      <c r="ER64" s="606">
        <v>59</v>
      </c>
      <c r="ES64" s="718"/>
      <c r="ET64" s="607" t="str">
        <f t="shared" si="77"/>
        <v>6/B</v>
      </c>
      <c r="EU64" s="605" t="s">
        <v>149</v>
      </c>
      <c r="EV64" s="605" t="s">
        <v>149</v>
      </c>
      <c r="EW64" s="605" t="s">
        <v>149</v>
      </c>
      <c r="EX64" s="860"/>
      <c r="EY64" s="606">
        <v>59</v>
      </c>
      <c r="EZ64" s="608" t="s">
        <v>149</v>
      </c>
      <c r="FA64" s="607" t="str">
        <f t="shared" si="78"/>
        <v>6/C</v>
      </c>
      <c r="FB64" s="605" t="s">
        <v>149</v>
      </c>
      <c r="FC64" s="605" t="s">
        <v>149</v>
      </c>
      <c r="FD64" s="605" t="s">
        <v>149</v>
      </c>
      <c r="FE64" s="860"/>
      <c r="FF64" s="606">
        <v>59</v>
      </c>
      <c r="FG64" s="608" t="s">
        <v>149</v>
      </c>
      <c r="FH64" s="607" t="str">
        <f t="shared" si="79"/>
        <v>6/D</v>
      </c>
      <c r="FI64" s="605" t="s">
        <v>149</v>
      </c>
      <c r="FJ64" s="605" t="s">
        <v>149</v>
      </c>
      <c r="FK64" s="605" t="s">
        <v>149</v>
      </c>
      <c r="FL64" s="860"/>
      <c r="FM64" s="606">
        <v>59</v>
      </c>
      <c r="FN64" s="657" t="s">
        <v>149</v>
      </c>
      <c r="FO64" s="607" t="str">
        <f t="shared" si="0"/>
        <v>7/A</v>
      </c>
      <c r="FP64" s="605" t="s">
        <v>149</v>
      </c>
      <c r="FQ64" s="605" t="s">
        <v>149</v>
      </c>
      <c r="FR64" s="605" t="s">
        <v>149</v>
      </c>
      <c r="FS64" s="860"/>
      <c r="FT64" s="606">
        <v>59</v>
      </c>
      <c r="FU64" s="657"/>
      <c r="FV64" s="607" t="str">
        <f t="shared" si="1"/>
        <v>7/B</v>
      </c>
      <c r="FW64" s="658"/>
      <c r="FX64" s="605"/>
      <c r="FY64" s="605"/>
      <c r="FZ64" s="860"/>
      <c r="GA64" s="606">
        <v>59</v>
      </c>
      <c r="GB64" s="608" t="s">
        <v>149</v>
      </c>
      <c r="GC64" s="607" t="str">
        <f t="shared" si="2"/>
        <v>BEDEN EĞİTİMİ</v>
      </c>
      <c r="GD64" s="605" t="s">
        <v>149</v>
      </c>
      <c r="GE64" s="605"/>
      <c r="GF64" s="605"/>
      <c r="GG64" s="860"/>
      <c r="GH64" s="606">
        <v>59</v>
      </c>
      <c r="GI64" s="657" t="s">
        <v>149</v>
      </c>
      <c r="GJ64" s="607" t="str">
        <f t="shared" si="3"/>
        <v>7/D</v>
      </c>
      <c r="GK64" s="658" t="s">
        <v>149</v>
      </c>
      <c r="GL64" s="605" t="s">
        <v>149</v>
      </c>
      <c r="GM64" s="605" t="s">
        <v>149</v>
      </c>
      <c r="GN64" s="860"/>
      <c r="GO64" s="606">
        <v>59</v>
      </c>
      <c r="GP64" s="608" t="s">
        <v>149</v>
      </c>
      <c r="GQ64" s="607" t="str">
        <f t="shared" si="4"/>
        <v>8/A</v>
      </c>
      <c r="GR64" s="605" t="s">
        <v>149</v>
      </c>
      <c r="GS64" s="605"/>
      <c r="GT64" s="605"/>
      <c r="GU64" s="860"/>
      <c r="GV64" s="606">
        <v>59</v>
      </c>
      <c r="GW64" s="608" t="s">
        <v>149</v>
      </c>
      <c r="GX64" s="607" t="str">
        <f t="shared" si="80"/>
        <v>8/B</v>
      </c>
      <c r="GY64" s="605" t="s">
        <v>149</v>
      </c>
      <c r="GZ64" s="605"/>
      <c r="HA64" s="605"/>
      <c r="HB64" s="860"/>
      <c r="HC64" s="606">
        <v>59</v>
      </c>
      <c r="HD64" s="608" t="s">
        <v>149</v>
      </c>
      <c r="HE64" s="607" t="str">
        <f t="shared" si="81"/>
        <v>8/C</v>
      </c>
      <c r="HF64" s="605" t="s">
        <v>149</v>
      </c>
      <c r="HG64" s="605"/>
      <c r="HH64" s="605"/>
      <c r="HI64" s="860"/>
      <c r="HJ64" s="606">
        <v>59</v>
      </c>
      <c r="HK64" s="608" t="s">
        <v>149</v>
      </c>
      <c r="HL64" s="607" t="str">
        <f t="shared" si="82"/>
        <v>8/D</v>
      </c>
      <c r="HM64" s="605" t="s">
        <v>149</v>
      </c>
      <c r="HN64" s="605"/>
      <c r="HO64" s="605"/>
      <c r="HP64" s="860"/>
      <c r="HQ64" s="606">
        <v>59</v>
      </c>
      <c r="HR64" s="608" t="s">
        <v>149</v>
      </c>
      <c r="HS64" s="605" t="s">
        <v>149</v>
      </c>
      <c r="HT64" s="605" t="s">
        <v>149</v>
      </c>
      <c r="HU64" s="605" t="s">
        <v>149</v>
      </c>
      <c r="HV64" s="605" t="s">
        <v>149</v>
      </c>
      <c r="HW64" s="860"/>
      <c r="HX64" s="606">
        <v>59</v>
      </c>
      <c r="HY64" s="657" t="s">
        <v>149</v>
      </c>
      <c r="HZ64" s="607" t="str">
        <f>'okul-örtmen bilgi'!$B$49</f>
        <v>7/A</v>
      </c>
      <c r="IA64" s="658" t="s">
        <v>149</v>
      </c>
      <c r="IB64" s="605"/>
      <c r="IC64" s="605"/>
      <c r="ID64" s="860"/>
      <c r="IE64" s="615"/>
      <c r="IF64" s="615"/>
      <c r="IG64" s="615"/>
      <c r="IH64" s="615"/>
      <c r="II64" s="615"/>
      <c r="IJ64" s="615"/>
      <c r="IK64" s="615"/>
      <c r="IL64" s="615"/>
      <c r="IM64" s="615"/>
      <c r="IN64" s="615"/>
      <c r="IO64" s="615"/>
      <c r="IP64" s="615"/>
      <c r="IQ64" s="615"/>
      <c r="IR64" s="615"/>
      <c r="IS64" s="615"/>
      <c r="IT64" s="615"/>
      <c r="IU64" s="615"/>
      <c r="IV64" s="615"/>
      <c r="IW64" s="615"/>
      <c r="IX64" s="615"/>
      <c r="IY64" s="615"/>
      <c r="IZ64" s="615"/>
      <c r="JA64" s="615"/>
      <c r="JB64" s="615"/>
      <c r="JC64" s="615"/>
      <c r="JD64" s="615"/>
      <c r="JE64" s="615"/>
      <c r="JF64" s="615"/>
      <c r="JG64" s="615"/>
      <c r="JH64" s="615"/>
      <c r="JI64" s="615"/>
      <c r="JJ64" s="615"/>
      <c r="JK64" s="615"/>
      <c r="JL64" s="615"/>
      <c r="JM64" s="615"/>
      <c r="JN64" s="615"/>
      <c r="JO64" s="615"/>
      <c r="JP64" s="615"/>
      <c r="JQ64" s="615"/>
      <c r="JR64" s="615"/>
      <c r="JS64" s="615"/>
      <c r="JT64" s="615"/>
      <c r="JU64" s="615"/>
      <c r="JV64" s="615"/>
      <c r="JW64" s="615"/>
      <c r="JX64" s="615"/>
      <c r="JY64" s="615"/>
      <c r="JZ64" s="624"/>
      <c r="KA64" s="606">
        <v>59</v>
      </c>
      <c r="KB64" s="708" t="s">
        <v>149</v>
      </c>
      <c r="KC64" s="607" t="str">
        <f t="shared" si="83"/>
        <v>7/A</v>
      </c>
      <c r="KD64" s="707" t="s">
        <v>149</v>
      </c>
      <c r="KE64" s="707" t="s">
        <v>149</v>
      </c>
      <c r="KF64" s="707" t="s">
        <v>149</v>
      </c>
      <c r="KG64" s="858"/>
      <c r="KH64" s="606">
        <v>59</v>
      </c>
      <c r="KI64" s="657" t="s">
        <v>149</v>
      </c>
      <c r="KJ64" s="657" t="s">
        <v>149</v>
      </c>
      <c r="KK64" s="657" t="s">
        <v>149</v>
      </c>
      <c r="KL64" s="657" t="s">
        <v>149</v>
      </c>
      <c r="KM64" s="657" t="s">
        <v>149</v>
      </c>
      <c r="KN64" s="858"/>
      <c r="KO64" s="615"/>
      <c r="KP64" s="615"/>
      <c r="KQ64" s="615"/>
      <c r="KR64" s="615"/>
      <c r="KS64" s="615"/>
      <c r="KT64" s="615"/>
      <c r="KU64" s="615"/>
      <c r="KV64" s="615"/>
      <c r="KW64" s="615"/>
      <c r="KX64" s="615"/>
      <c r="KY64" s="615"/>
      <c r="KZ64" s="615"/>
      <c r="LA64" s="615"/>
      <c r="LB64" s="615"/>
      <c r="LC64" s="615"/>
      <c r="LD64" s="615"/>
      <c r="LE64" s="615"/>
      <c r="LF64" s="615"/>
      <c r="LG64" s="615"/>
      <c r="LH64" s="615"/>
      <c r="LI64" s="615"/>
      <c r="LJ64" s="615"/>
      <c r="LK64" s="615"/>
      <c r="LL64" s="615"/>
      <c r="LM64" s="615"/>
      <c r="LN64" s="615"/>
      <c r="LO64" s="615"/>
      <c r="LP64" s="615"/>
      <c r="LQ64" s="615"/>
      <c r="LR64" s="615"/>
      <c r="LS64" s="627">
        <v>59</v>
      </c>
      <c r="LT64" s="635" t="str">
        <f t="shared" si="84"/>
        <v/>
      </c>
      <c r="LU64" s="632" t="str">
        <f t="shared" si="85"/>
        <v/>
      </c>
      <c r="LV64" s="632" t="str">
        <f t="shared" si="86"/>
        <v/>
      </c>
      <c r="LW64" s="632" t="str">
        <f t="shared" si="87"/>
        <v/>
      </c>
      <c r="LX64" s="632" t="str">
        <f t="shared" si="88"/>
        <v/>
      </c>
      <c r="LY64" s="852"/>
      <c r="LZ64" s="637" t="str">
        <f t="shared" si="89"/>
        <v/>
      </c>
      <c r="MA64" s="635" t="str">
        <f t="shared" si="90"/>
        <v/>
      </c>
      <c r="MB64" s="632" t="str">
        <f t="shared" si="91"/>
        <v/>
      </c>
      <c r="MC64" s="632" t="str">
        <f t="shared" si="92"/>
        <v/>
      </c>
      <c r="MD64" s="632" t="str">
        <f t="shared" si="93"/>
        <v/>
      </c>
      <c r="ME64" s="632" t="str">
        <f t="shared" si="94"/>
        <v/>
      </c>
      <c r="MF64" s="852"/>
      <c r="MG64" s="637">
        <v>59</v>
      </c>
      <c r="MH64" s="635" t="str">
        <f t="shared" si="95"/>
        <v/>
      </c>
      <c r="MI64" s="632" t="str">
        <f t="shared" si="96"/>
        <v/>
      </c>
      <c r="MJ64" s="632" t="str">
        <f t="shared" si="97"/>
        <v/>
      </c>
      <c r="MK64" s="632" t="str">
        <f t="shared" si="98"/>
        <v/>
      </c>
      <c r="ML64" s="632" t="str">
        <f t="shared" si="99"/>
        <v/>
      </c>
      <c r="MM64" s="852"/>
      <c r="MN64" s="637">
        <v>59</v>
      </c>
      <c r="MO64" s="635" t="str">
        <f t="shared" si="100"/>
        <v/>
      </c>
      <c r="MP64" s="632" t="str">
        <f t="shared" si="101"/>
        <v/>
      </c>
      <c r="MQ64" s="632" t="str">
        <f t="shared" si="102"/>
        <v/>
      </c>
      <c r="MR64" s="632" t="str">
        <f t="shared" si="103"/>
        <v/>
      </c>
      <c r="MS64" s="632" t="str">
        <f t="shared" si="104"/>
        <v/>
      </c>
      <c r="MT64" s="852"/>
      <c r="MU64" s="637">
        <v>59</v>
      </c>
      <c r="MV64" s="635" t="str">
        <f t="shared" si="105"/>
        <v/>
      </c>
      <c r="MW64" s="632" t="str">
        <f t="shared" si="106"/>
        <v/>
      </c>
      <c r="MX64" s="632" t="str">
        <f t="shared" si="107"/>
        <v/>
      </c>
      <c r="MY64" s="632" t="str">
        <f t="shared" si="108"/>
        <v/>
      </c>
      <c r="MZ64" s="632" t="str">
        <f t="shared" si="109"/>
        <v/>
      </c>
      <c r="NA64" s="852"/>
      <c r="NB64" s="637">
        <v>59</v>
      </c>
      <c r="NC64" s="635" t="str">
        <f t="shared" si="110"/>
        <v/>
      </c>
      <c r="ND64" s="632" t="str">
        <f t="shared" si="111"/>
        <v/>
      </c>
      <c r="NE64" s="632" t="str">
        <f t="shared" si="112"/>
        <v/>
      </c>
      <c r="NF64" s="632" t="str">
        <f t="shared" si="113"/>
        <v/>
      </c>
      <c r="NG64" s="632" t="str">
        <f t="shared" si="114"/>
        <v/>
      </c>
      <c r="NH64" s="852"/>
      <c r="NI64" s="637">
        <v>59</v>
      </c>
      <c r="NJ64" s="635" t="str">
        <f t="shared" si="115"/>
        <v/>
      </c>
      <c r="NK64" s="632" t="str">
        <f t="shared" si="116"/>
        <v/>
      </c>
      <c r="NL64" s="632" t="str">
        <f t="shared" si="117"/>
        <v/>
      </c>
      <c r="NM64" s="632" t="str">
        <f t="shared" si="118"/>
        <v/>
      </c>
      <c r="NN64" s="632" t="str">
        <f t="shared" si="119"/>
        <v/>
      </c>
      <c r="NO64" s="852"/>
      <c r="NP64" s="637">
        <v>59</v>
      </c>
      <c r="NQ64" s="635" t="str">
        <f t="shared" si="120"/>
        <v/>
      </c>
      <c r="NR64" s="632" t="str">
        <f t="shared" si="121"/>
        <v/>
      </c>
      <c r="NS64" s="632" t="str">
        <f t="shared" si="122"/>
        <v/>
      </c>
      <c r="NT64" s="632" t="str">
        <f t="shared" si="123"/>
        <v/>
      </c>
      <c r="NU64" s="632" t="str">
        <f t="shared" si="124"/>
        <v/>
      </c>
      <c r="NV64" s="852"/>
      <c r="NW64" s="637">
        <v>59</v>
      </c>
      <c r="NX64" s="635" t="str">
        <f t="shared" si="125"/>
        <v/>
      </c>
      <c r="NY64" s="632" t="str">
        <f t="shared" si="126"/>
        <v/>
      </c>
      <c r="NZ64" s="632" t="str">
        <f t="shared" si="127"/>
        <v/>
      </c>
      <c r="OA64" s="632" t="str">
        <f t="shared" si="128"/>
        <v/>
      </c>
      <c r="OB64" s="632" t="str">
        <f t="shared" si="129"/>
        <v/>
      </c>
      <c r="OC64" s="852"/>
      <c r="OD64" s="637">
        <v>59</v>
      </c>
      <c r="OE64" s="635" t="str">
        <f t="shared" si="130"/>
        <v/>
      </c>
      <c r="OF64" s="632" t="str">
        <f t="shared" si="131"/>
        <v/>
      </c>
      <c r="OG64" s="632" t="str">
        <f t="shared" si="132"/>
        <v/>
      </c>
      <c r="OH64" s="632" t="str">
        <f t="shared" si="133"/>
        <v/>
      </c>
      <c r="OI64" s="632" t="str">
        <f t="shared" si="134"/>
        <v/>
      </c>
      <c r="OJ64" s="852"/>
      <c r="OK64" s="637">
        <v>59</v>
      </c>
      <c r="OL64" s="635" t="str">
        <f t="shared" si="135"/>
        <v/>
      </c>
      <c r="OM64" s="632" t="str">
        <f t="shared" si="136"/>
        <v/>
      </c>
      <c r="ON64" s="632" t="str">
        <f t="shared" si="137"/>
        <v/>
      </c>
      <c r="OO64" s="632" t="str">
        <f t="shared" si="138"/>
        <v/>
      </c>
      <c r="OP64" s="632" t="str">
        <f t="shared" si="139"/>
        <v/>
      </c>
      <c r="OQ64" s="852"/>
      <c r="OR64" s="637">
        <v>59</v>
      </c>
      <c r="OS64" s="635" t="str">
        <f t="shared" si="140"/>
        <v/>
      </c>
      <c r="OT64" s="632" t="str">
        <f t="shared" si="141"/>
        <v/>
      </c>
      <c r="OU64" s="632" t="str">
        <f t="shared" si="142"/>
        <v/>
      </c>
      <c r="OV64" s="632" t="str">
        <f t="shared" si="143"/>
        <v/>
      </c>
      <c r="OW64" s="632" t="str">
        <f t="shared" si="144"/>
        <v/>
      </c>
      <c r="OX64" s="852"/>
      <c r="OY64" s="641">
        <v>59</v>
      </c>
      <c r="OZ64" s="640" t="str">
        <f t="shared" si="145"/>
        <v/>
      </c>
      <c r="PA64" s="633" t="str">
        <f t="shared" si="146"/>
        <v/>
      </c>
      <c r="PB64" s="633" t="str">
        <f t="shared" si="147"/>
        <v/>
      </c>
      <c r="PC64" s="633" t="str">
        <f t="shared" si="148"/>
        <v/>
      </c>
      <c r="PD64" s="633" t="str">
        <f t="shared" si="149"/>
        <v/>
      </c>
      <c r="PE64" s="852"/>
      <c r="PF64" s="632">
        <v>59</v>
      </c>
      <c r="PG64" s="635" t="str">
        <f t="shared" si="150"/>
        <v/>
      </c>
      <c r="PH64" s="632" t="str">
        <f t="shared" si="151"/>
        <v/>
      </c>
      <c r="PI64" s="632" t="str">
        <f t="shared" si="152"/>
        <v/>
      </c>
      <c r="PJ64" s="632" t="str">
        <f t="shared" si="153"/>
        <v/>
      </c>
      <c r="PK64" s="632" t="str">
        <f t="shared" si="154"/>
        <v/>
      </c>
      <c r="PL64" s="852"/>
    </row>
    <row r="65" spans="1:428">
      <c r="A65" s="850"/>
      <c r="B65" s="850"/>
      <c r="C65" s="615"/>
      <c r="D65" s="612"/>
      <c r="E65" s="612"/>
      <c r="F65" s="612"/>
      <c r="N65" s="612"/>
      <c r="O65" s="612"/>
      <c r="P65" s="612"/>
      <c r="Q65" s="612"/>
      <c r="R65" s="612"/>
      <c r="S65" s="612"/>
      <c r="T65" s="612"/>
      <c r="U65" s="612"/>
      <c r="V65" s="612"/>
      <c r="W65" s="612"/>
      <c r="X65" s="612"/>
      <c r="Y65" s="612"/>
      <c r="Z65" s="612"/>
      <c r="AA65" s="612"/>
      <c r="AB65" s="612"/>
      <c r="AC65" s="612"/>
      <c r="AD65" s="612"/>
      <c r="AE65" s="612"/>
      <c r="AF65" s="612"/>
      <c r="AG65" s="612"/>
      <c r="AH65" s="612"/>
      <c r="AI65" s="612"/>
      <c r="AJ65" s="612"/>
      <c r="AK65" s="612"/>
      <c r="AL65" s="612"/>
      <c r="AM65" s="612"/>
      <c r="AN65" s="612"/>
      <c r="AO65" s="612"/>
      <c r="AP65" s="612"/>
      <c r="AQ65" s="612"/>
      <c r="AR65" s="612"/>
      <c r="AS65" s="612"/>
      <c r="AT65" s="612"/>
      <c r="AU65" s="612"/>
      <c r="AV65" s="612"/>
      <c r="AW65" s="612"/>
      <c r="AX65" s="612"/>
      <c r="AY65" s="612"/>
      <c r="AZ65" s="612"/>
      <c r="BA65" s="612"/>
      <c r="BB65" s="612"/>
      <c r="BC65" s="612"/>
      <c r="BD65" s="612"/>
      <c r="BE65" s="612"/>
      <c r="BF65" s="612"/>
      <c r="BG65" s="612"/>
      <c r="BH65" s="612"/>
      <c r="BI65" s="612"/>
      <c r="BJ65" s="612"/>
      <c r="BK65" s="612"/>
      <c r="BL65" s="612"/>
      <c r="BM65" s="612"/>
      <c r="BN65" s="612"/>
      <c r="BO65" s="612"/>
      <c r="BP65" s="612"/>
      <c r="BQ65" s="612"/>
      <c r="BR65" s="612"/>
      <c r="BS65" s="612"/>
      <c r="BT65" s="612"/>
      <c r="BU65" s="612"/>
      <c r="BV65" s="612"/>
      <c r="BW65" s="612"/>
      <c r="BX65" s="612"/>
      <c r="BY65" s="612"/>
      <c r="BZ65" s="612"/>
      <c r="CA65" s="612"/>
      <c r="CB65" s="612"/>
      <c r="CC65" s="612"/>
      <c r="CD65" s="612"/>
      <c r="CE65" s="612"/>
      <c r="CF65" s="612"/>
      <c r="CG65" s="612"/>
      <c r="CH65" s="612"/>
      <c r="CI65" s="612"/>
      <c r="CJ65" s="612"/>
      <c r="CK65" s="612"/>
      <c r="CL65" s="612"/>
      <c r="CM65" s="612"/>
      <c r="CN65" s="612"/>
      <c r="CO65" s="612"/>
      <c r="CP65" s="612"/>
      <c r="CQ65" s="612"/>
      <c r="CR65" s="612"/>
      <c r="CS65" s="612"/>
      <c r="CT65" s="612"/>
      <c r="CU65" s="612"/>
      <c r="CV65" s="612"/>
      <c r="CW65" s="612"/>
      <c r="CX65" s="612"/>
      <c r="CY65" s="612"/>
      <c r="CZ65" s="612"/>
      <c r="DA65" s="612"/>
      <c r="DB65" s="612"/>
      <c r="DC65" s="612"/>
      <c r="DD65" s="612"/>
      <c r="DE65" s="612"/>
      <c r="DF65" s="612"/>
      <c r="DG65" s="612"/>
      <c r="DH65" s="612"/>
      <c r="DI65" s="612"/>
      <c r="DJ65" s="612"/>
      <c r="DK65" s="612"/>
      <c r="DL65" s="612"/>
      <c r="DM65" s="612"/>
      <c r="DN65" s="612"/>
      <c r="DO65" s="612"/>
      <c r="DP65" s="612"/>
      <c r="DQ65" s="612"/>
      <c r="DR65" s="612"/>
      <c r="DS65" s="612"/>
      <c r="DT65" s="612"/>
      <c r="DU65" s="612"/>
      <c r="DV65" s="612"/>
      <c r="DW65" s="612"/>
      <c r="DX65" s="612"/>
      <c r="DY65" s="612"/>
      <c r="DZ65" s="612"/>
      <c r="EA65" s="612"/>
      <c r="EB65" s="612"/>
      <c r="EC65" s="612"/>
      <c r="ED65" s="612"/>
      <c r="EE65" s="612"/>
      <c r="EF65" s="612"/>
      <c r="EG65" s="612"/>
      <c r="EH65" s="612"/>
      <c r="EI65" s="612"/>
      <c r="EJ65" s="612"/>
      <c r="EK65" s="606">
        <v>60</v>
      </c>
      <c r="EL65" s="608" t="s">
        <v>149</v>
      </c>
      <c r="EM65" s="607" t="str">
        <f t="shared" si="76"/>
        <v>FEN VE TEKNOLOJİ</v>
      </c>
      <c r="EN65" s="605" t="s">
        <v>149</v>
      </c>
      <c r="EO65" s="605" t="s">
        <v>149</v>
      </c>
      <c r="EP65" s="605" t="s">
        <v>149</v>
      </c>
      <c r="EQ65" s="860"/>
      <c r="ER65" s="606">
        <v>60</v>
      </c>
      <c r="ES65" s="718"/>
      <c r="ET65" s="607" t="str">
        <f t="shared" si="77"/>
        <v>6/B</v>
      </c>
      <c r="EU65" s="605" t="s">
        <v>149</v>
      </c>
      <c r="EV65" s="605" t="s">
        <v>149</v>
      </c>
      <c r="EW65" s="605" t="s">
        <v>149</v>
      </c>
      <c r="EX65" s="860"/>
      <c r="EY65" s="606">
        <v>60</v>
      </c>
      <c r="EZ65" s="608" t="s">
        <v>149</v>
      </c>
      <c r="FA65" s="607" t="str">
        <f t="shared" si="78"/>
        <v>6/C</v>
      </c>
      <c r="FB65" s="605" t="s">
        <v>149</v>
      </c>
      <c r="FC65" s="605" t="s">
        <v>149</v>
      </c>
      <c r="FD65" s="605" t="s">
        <v>149</v>
      </c>
      <c r="FE65" s="860"/>
      <c r="FF65" s="606">
        <v>60</v>
      </c>
      <c r="FG65" s="608" t="s">
        <v>149</v>
      </c>
      <c r="FH65" s="607" t="str">
        <f t="shared" si="79"/>
        <v>6/D</v>
      </c>
      <c r="FI65" s="605" t="s">
        <v>149</v>
      </c>
      <c r="FJ65" s="605" t="s">
        <v>149</v>
      </c>
      <c r="FK65" s="605" t="s">
        <v>149</v>
      </c>
      <c r="FL65" s="860"/>
      <c r="FM65" s="606">
        <v>60</v>
      </c>
      <c r="FN65" s="657" t="s">
        <v>149</v>
      </c>
      <c r="FO65" s="607" t="str">
        <f t="shared" si="0"/>
        <v>7/A</v>
      </c>
      <c r="FP65" s="605" t="s">
        <v>149</v>
      </c>
      <c r="FQ65" s="605" t="s">
        <v>149</v>
      </c>
      <c r="FR65" s="605" t="s">
        <v>149</v>
      </c>
      <c r="FS65" s="860"/>
      <c r="FT65" s="606">
        <v>60</v>
      </c>
      <c r="FU65" s="657"/>
      <c r="FV65" s="607" t="str">
        <f t="shared" si="1"/>
        <v>7/B</v>
      </c>
      <c r="FW65" s="658"/>
      <c r="FX65" s="605"/>
      <c r="FY65" s="605"/>
      <c r="FZ65" s="860"/>
      <c r="GA65" s="606">
        <v>60</v>
      </c>
      <c r="GB65" s="608" t="s">
        <v>149</v>
      </c>
      <c r="GC65" s="607" t="str">
        <f t="shared" si="2"/>
        <v>BEDEN EĞİTİMİ</v>
      </c>
      <c r="GD65" s="605" t="s">
        <v>149</v>
      </c>
      <c r="GE65" s="605"/>
      <c r="GF65" s="605"/>
      <c r="GG65" s="860"/>
      <c r="GH65" s="606">
        <v>60</v>
      </c>
      <c r="GI65" s="657" t="s">
        <v>149</v>
      </c>
      <c r="GJ65" s="607" t="str">
        <f t="shared" si="3"/>
        <v>7/D</v>
      </c>
      <c r="GK65" s="658" t="s">
        <v>149</v>
      </c>
      <c r="GL65" s="605" t="s">
        <v>149</v>
      </c>
      <c r="GM65" s="605" t="s">
        <v>149</v>
      </c>
      <c r="GN65" s="860"/>
      <c r="GO65" s="606">
        <v>60</v>
      </c>
      <c r="GP65" s="608" t="s">
        <v>149</v>
      </c>
      <c r="GQ65" s="607" t="str">
        <f t="shared" si="4"/>
        <v>8/A</v>
      </c>
      <c r="GR65" s="605" t="s">
        <v>149</v>
      </c>
      <c r="GS65" s="605"/>
      <c r="GT65" s="605"/>
      <c r="GU65" s="860"/>
      <c r="GV65" s="606">
        <v>60</v>
      </c>
      <c r="GW65" s="608" t="s">
        <v>149</v>
      </c>
      <c r="GX65" s="607" t="str">
        <f t="shared" si="80"/>
        <v>8/B</v>
      </c>
      <c r="GY65" s="605" t="s">
        <v>149</v>
      </c>
      <c r="GZ65" s="605"/>
      <c r="HA65" s="605"/>
      <c r="HB65" s="860"/>
      <c r="HC65" s="606">
        <v>60</v>
      </c>
      <c r="HD65" s="608" t="s">
        <v>149</v>
      </c>
      <c r="HE65" s="607" t="str">
        <f t="shared" si="81"/>
        <v>8/C</v>
      </c>
      <c r="HF65" s="605" t="s">
        <v>149</v>
      </c>
      <c r="HG65" s="605"/>
      <c r="HH65" s="605"/>
      <c r="HI65" s="860"/>
      <c r="HJ65" s="606">
        <v>60</v>
      </c>
      <c r="HK65" s="608" t="s">
        <v>149</v>
      </c>
      <c r="HL65" s="607" t="str">
        <f t="shared" si="82"/>
        <v>8/D</v>
      </c>
      <c r="HM65" s="605" t="s">
        <v>149</v>
      </c>
      <c r="HN65" s="605"/>
      <c r="HO65" s="605"/>
      <c r="HP65" s="860"/>
      <c r="HQ65" s="606">
        <v>60</v>
      </c>
      <c r="HR65" s="608" t="s">
        <v>149</v>
      </c>
      <c r="HS65" s="605" t="s">
        <v>149</v>
      </c>
      <c r="HT65" s="605" t="s">
        <v>149</v>
      </c>
      <c r="HU65" s="605" t="s">
        <v>149</v>
      </c>
      <c r="HV65" s="605" t="s">
        <v>149</v>
      </c>
      <c r="HW65" s="860"/>
      <c r="HX65" s="606">
        <v>60</v>
      </c>
      <c r="HY65" s="657" t="s">
        <v>149</v>
      </c>
      <c r="HZ65" s="607" t="str">
        <f>'okul-örtmen bilgi'!$B$49</f>
        <v>7/A</v>
      </c>
      <c r="IA65" s="658" t="s">
        <v>149</v>
      </c>
      <c r="IB65" s="605"/>
      <c r="IC65" s="605"/>
      <c r="ID65" s="860"/>
      <c r="IE65" s="615"/>
      <c r="IF65" s="615"/>
      <c r="IG65" s="615"/>
      <c r="IH65" s="615"/>
      <c r="II65" s="615"/>
      <c r="IJ65" s="615"/>
      <c r="IK65" s="615"/>
      <c r="IL65" s="615"/>
      <c r="IM65" s="615"/>
      <c r="IN65" s="615"/>
      <c r="IO65" s="615"/>
      <c r="IP65" s="615"/>
      <c r="IQ65" s="615"/>
      <c r="IR65" s="615"/>
      <c r="IS65" s="615"/>
      <c r="IT65" s="615"/>
      <c r="IU65" s="615"/>
      <c r="IV65" s="615"/>
      <c r="IW65" s="615"/>
      <c r="IX65" s="615"/>
      <c r="IY65" s="615"/>
      <c r="IZ65" s="615"/>
      <c r="JA65" s="615"/>
      <c r="JB65" s="615"/>
      <c r="JC65" s="615"/>
      <c r="JD65" s="615"/>
      <c r="JE65" s="615"/>
      <c r="JF65" s="615"/>
      <c r="JG65" s="615"/>
      <c r="JH65" s="615"/>
      <c r="JI65" s="615"/>
      <c r="JJ65" s="615"/>
      <c r="JK65" s="615"/>
      <c r="JL65" s="615"/>
      <c r="JM65" s="615"/>
      <c r="JN65" s="615"/>
      <c r="JO65" s="615"/>
      <c r="JP65" s="615"/>
      <c r="JQ65" s="615"/>
      <c r="JR65" s="615"/>
      <c r="JS65" s="615"/>
      <c r="JT65" s="615"/>
      <c r="JU65" s="615"/>
      <c r="JV65" s="615"/>
      <c r="JW65" s="615"/>
      <c r="JX65" s="615"/>
      <c r="JY65" s="615"/>
      <c r="JZ65" s="624"/>
      <c r="KA65" s="606">
        <v>60</v>
      </c>
      <c r="KB65" s="708" t="s">
        <v>149</v>
      </c>
      <c r="KC65" s="607" t="str">
        <f t="shared" si="83"/>
        <v>7/A</v>
      </c>
      <c r="KD65" s="707" t="s">
        <v>149</v>
      </c>
      <c r="KE65" s="707" t="s">
        <v>149</v>
      </c>
      <c r="KF65" s="707" t="s">
        <v>149</v>
      </c>
      <c r="KG65" s="858"/>
      <c r="KH65" s="606">
        <v>60</v>
      </c>
      <c r="KI65" s="657" t="s">
        <v>149</v>
      </c>
      <c r="KJ65" s="657" t="s">
        <v>149</v>
      </c>
      <c r="KK65" s="657" t="s">
        <v>149</v>
      </c>
      <c r="KL65" s="657" t="s">
        <v>149</v>
      </c>
      <c r="KM65" s="657" t="s">
        <v>149</v>
      </c>
      <c r="KN65" s="858"/>
      <c r="KO65" s="615"/>
      <c r="KP65" s="615"/>
      <c r="KQ65" s="615"/>
      <c r="KR65" s="615"/>
      <c r="KS65" s="615"/>
      <c r="KT65" s="615"/>
      <c r="KU65" s="615"/>
      <c r="KV65" s="615"/>
      <c r="KW65" s="615"/>
      <c r="KX65" s="615"/>
      <c r="KY65" s="615"/>
      <c r="KZ65" s="615"/>
      <c r="LA65" s="615"/>
      <c r="LB65" s="615"/>
      <c r="LC65" s="615"/>
      <c r="LD65" s="615"/>
      <c r="LE65" s="615"/>
      <c r="LF65" s="615"/>
      <c r="LG65" s="615"/>
      <c r="LH65" s="615"/>
      <c r="LI65" s="615"/>
      <c r="LJ65" s="615"/>
      <c r="LK65" s="615"/>
      <c r="LL65" s="615"/>
      <c r="LM65" s="615"/>
      <c r="LN65" s="615"/>
      <c r="LO65" s="615"/>
      <c r="LP65" s="615"/>
      <c r="LQ65" s="615"/>
      <c r="LR65" s="615"/>
      <c r="LS65" s="627">
        <v>60</v>
      </c>
      <c r="LT65" s="635" t="str">
        <f t="shared" si="84"/>
        <v/>
      </c>
      <c r="LU65" s="632" t="str">
        <f t="shared" si="85"/>
        <v/>
      </c>
      <c r="LV65" s="632" t="str">
        <f t="shared" si="86"/>
        <v/>
      </c>
      <c r="LW65" s="632" t="str">
        <f t="shared" si="87"/>
        <v/>
      </c>
      <c r="LX65" s="632" t="str">
        <f t="shared" si="88"/>
        <v/>
      </c>
      <c r="LY65" s="852"/>
      <c r="LZ65" s="637" t="str">
        <f t="shared" si="89"/>
        <v/>
      </c>
      <c r="MA65" s="635" t="str">
        <f t="shared" si="90"/>
        <v/>
      </c>
      <c r="MB65" s="632" t="str">
        <f t="shared" si="91"/>
        <v/>
      </c>
      <c r="MC65" s="632" t="str">
        <f t="shared" si="92"/>
        <v/>
      </c>
      <c r="MD65" s="632" t="str">
        <f t="shared" si="93"/>
        <v/>
      </c>
      <c r="ME65" s="632" t="str">
        <f t="shared" si="94"/>
        <v/>
      </c>
      <c r="MF65" s="852"/>
      <c r="MG65" s="637">
        <v>60</v>
      </c>
      <c r="MH65" s="635" t="str">
        <f t="shared" si="95"/>
        <v/>
      </c>
      <c r="MI65" s="632" t="str">
        <f t="shared" si="96"/>
        <v/>
      </c>
      <c r="MJ65" s="632" t="str">
        <f t="shared" si="97"/>
        <v/>
      </c>
      <c r="MK65" s="632" t="str">
        <f t="shared" si="98"/>
        <v/>
      </c>
      <c r="ML65" s="632" t="str">
        <f t="shared" si="99"/>
        <v/>
      </c>
      <c r="MM65" s="852"/>
      <c r="MN65" s="637">
        <v>60</v>
      </c>
      <c r="MO65" s="635" t="str">
        <f t="shared" si="100"/>
        <v/>
      </c>
      <c r="MP65" s="632" t="str">
        <f t="shared" si="101"/>
        <v/>
      </c>
      <c r="MQ65" s="632" t="str">
        <f t="shared" si="102"/>
        <v/>
      </c>
      <c r="MR65" s="632" t="str">
        <f t="shared" si="103"/>
        <v/>
      </c>
      <c r="MS65" s="632" t="str">
        <f t="shared" si="104"/>
        <v/>
      </c>
      <c r="MT65" s="852"/>
      <c r="MU65" s="637">
        <v>60</v>
      </c>
      <c r="MV65" s="635" t="str">
        <f t="shared" si="105"/>
        <v/>
      </c>
      <c r="MW65" s="632" t="str">
        <f t="shared" si="106"/>
        <v/>
      </c>
      <c r="MX65" s="632" t="str">
        <f t="shared" si="107"/>
        <v/>
      </c>
      <c r="MY65" s="632" t="str">
        <f t="shared" si="108"/>
        <v/>
      </c>
      <c r="MZ65" s="632" t="str">
        <f t="shared" si="109"/>
        <v/>
      </c>
      <c r="NA65" s="852"/>
      <c r="NB65" s="637">
        <v>60</v>
      </c>
      <c r="NC65" s="635" t="str">
        <f t="shared" si="110"/>
        <v/>
      </c>
      <c r="ND65" s="632" t="str">
        <f t="shared" si="111"/>
        <v/>
      </c>
      <c r="NE65" s="632" t="str">
        <f t="shared" si="112"/>
        <v/>
      </c>
      <c r="NF65" s="632" t="str">
        <f t="shared" si="113"/>
        <v/>
      </c>
      <c r="NG65" s="632" t="str">
        <f t="shared" si="114"/>
        <v/>
      </c>
      <c r="NH65" s="852"/>
      <c r="NI65" s="637">
        <v>60</v>
      </c>
      <c r="NJ65" s="635" t="str">
        <f t="shared" si="115"/>
        <v/>
      </c>
      <c r="NK65" s="632" t="str">
        <f t="shared" si="116"/>
        <v/>
      </c>
      <c r="NL65" s="632" t="str">
        <f t="shared" si="117"/>
        <v/>
      </c>
      <c r="NM65" s="632" t="str">
        <f t="shared" si="118"/>
        <v/>
      </c>
      <c r="NN65" s="632" t="str">
        <f t="shared" si="119"/>
        <v/>
      </c>
      <c r="NO65" s="852"/>
      <c r="NP65" s="637">
        <v>60</v>
      </c>
      <c r="NQ65" s="635" t="str">
        <f t="shared" si="120"/>
        <v/>
      </c>
      <c r="NR65" s="632" t="str">
        <f t="shared" si="121"/>
        <v/>
      </c>
      <c r="NS65" s="632" t="str">
        <f t="shared" si="122"/>
        <v/>
      </c>
      <c r="NT65" s="632" t="str">
        <f t="shared" si="123"/>
        <v/>
      </c>
      <c r="NU65" s="632" t="str">
        <f t="shared" si="124"/>
        <v/>
      </c>
      <c r="NV65" s="852"/>
      <c r="NW65" s="637">
        <v>60</v>
      </c>
      <c r="NX65" s="635" t="str">
        <f t="shared" si="125"/>
        <v/>
      </c>
      <c r="NY65" s="632" t="str">
        <f t="shared" si="126"/>
        <v/>
      </c>
      <c r="NZ65" s="632" t="str">
        <f t="shared" si="127"/>
        <v/>
      </c>
      <c r="OA65" s="632" t="str">
        <f t="shared" si="128"/>
        <v/>
      </c>
      <c r="OB65" s="632" t="str">
        <f t="shared" si="129"/>
        <v/>
      </c>
      <c r="OC65" s="852"/>
      <c r="OD65" s="637">
        <v>60</v>
      </c>
      <c r="OE65" s="635" t="str">
        <f t="shared" si="130"/>
        <v/>
      </c>
      <c r="OF65" s="632" t="str">
        <f t="shared" si="131"/>
        <v/>
      </c>
      <c r="OG65" s="632" t="str">
        <f t="shared" si="132"/>
        <v/>
      </c>
      <c r="OH65" s="632" t="str">
        <f t="shared" si="133"/>
        <v/>
      </c>
      <c r="OI65" s="632" t="str">
        <f t="shared" si="134"/>
        <v/>
      </c>
      <c r="OJ65" s="852"/>
      <c r="OK65" s="637">
        <v>60</v>
      </c>
      <c r="OL65" s="635" t="str">
        <f t="shared" si="135"/>
        <v/>
      </c>
      <c r="OM65" s="632" t="str">
        <f t="shared" si="136"/>
        <v/>
      </c>
      <c r="ON65" s="632" t="str">
        <f t="shared" si="137"/>
        <v/>
      </c>
      <c r="OO65" s="632" t="str">
        <f t="shared" si="138"/>
        <v/>
      </c>
      <c r="OP65" s="632" t="str">
        <f t="shared" si="139"/>
        <v/>
      </c>
      <c r="OQ65" s="852"/>
      <c r="OR65" s="637">
        <v>60</v>
      </c>
      <c r="OS65" s="635" t="str">
        <f t="shared" si="140"/>
        <v/>
      </c>
      <c r="OT65" s="632" t="str">
        <f t="shared" si="141"/>
        <v/>
      </c>
      <c r="OU65" s="632" t="str">
        <f t="shared" si="142"/>
        <v/>
      </c>
      <c r="OV65" s="632" t="str">
        <f t="shared" si="143"/>
        <v/>
      </c>
      <c r="OW65" s="632" t="str">
        <f t="shared" si="144"/>
        <v/>
      </c>
      <c r="OX65" s="852"/>
      <c r="OY65" s="641">
        <v>60</v>
      </c>
      <c r="OZ65" s="640" t="str">
        <f t="shared" si="145"/>
        <v/>
      </c>
      <c r="PA65" s="633" t="str">
        <f t="shared" si="146"/>
        <v/>
      </c>
      <c r="PB65" s="633" t="str">
        <f t="shared" si="147"/>
        <v/>
      </c>
      <c r="PC65" s="633" t="str">
        <f t="shared" si="148"/>
        <v/>
      </c>
      <c r="PD65" s="633" t="str">
        <f t="shared" si="149"/>
        <v/>
      </c>
      <c r="PE65" s="852"/>
      <c r="PF65" s="632">
        <v>60</v>
      </c>
      <c r="PG65" s="635" t="str">
        <f t="shared" si="150"/>
        <v/>
      </c>
      <c r="PH65" s="632" t="str">
        <f t="shared" si="151"/>
        <v/>
      </c>
      <c r="PI65" s="632" t="str">
        <f t="shared" si="152"/>
        <v/>
      </c>
      <c r="PJ65" s="632" t="str">
        <f t="shared" si="153"/>
        <v/>
      </c>
      <c r="PK65" s="632" t="str">
        <f t="shared" si="154"/>
        <v/>
      </c>
      <c r="PL65" s="852"/>
    </row>
    <row r="66" spans="1:428">
      <c r="A66" s="850"/>
      <c r="B66" s="850"/>
      <c r="C66" s="615"/>
      <c r="D66" s="612"/>
      <c r="E66" s="612"/>
      <c r="F66" s="612"/>
      <c r="N66" s="612"/>
      <c r="O66" s="612"/>
      <c r="P66" s="612"/>
      <c r="Q66" s="612"/>
      <c r="R66" s="612"/>
      <c r="S66" s="612"/>
      <c r="T66" s="612"/>
      <c r="U66" s="612"/>
      <c r="V66" s="612"/>
      <c r="W66" s="612"/>
      <c r="X66" s="612"/>
      <c r="Y66" s="612"/>
      <c r="Z66" s="612"/>
      <c r="AA66" s="612"/>
      <c r="AB66" s="612"/>
      <c r="AC66" s="612"/>
      <c r="AD66" s="612"/>
      <c r="AE66" s="612"/>
      <c r="AF66" s="612"/>
      <c r="AG66" s="612"/>
      <c r="AH66" s="612"/>
      <c r="AI66" s="612"/>
      <c r="AJ66" s="612"/>
      <c r="AK66" s="612"/>
      <c r="AL66" s="612"/>
      <c r="AM66" s="612"/>
      <c r="AN66" s="612"/>
      <c r="AO66" s="612"/>
      <c r="AP66" s="612"/>
      <c r="AQ66" s="612"/>
      <c r="AR66" s="612"/>
      <c r="AS66" s="612"/>
      <c r="AT66" s="612"/>
      <c r="AU66" s="612"/>
      <c r="AV66" s="612"/>
      <c r="AW66" s="612"/>
      <c r="AX66" s="612"/>
      <c r="AY66" s="612"/>
      <c r="AZ66" s="612"/>
      <c r="BA66" s="612"/>
      <c r="BB66" s="612"/>
      <c r="BC66" s="612"/>
      <c r="BD66" s="612"/>
      <c r="BE66" s="612"/>
      <c r="BF66" s="612"/>
      <c r="BG66" s="612"/>
      <c r="BH66" s="612"/>
      <c r="BI66" s="612"/>
      <c r="BJ66" s="612"/>
      <c r="BK66" s="612"/>
      <c r="BL66" s="612"/>
      <c r="BM66" s="612"/>
      <c r="BN66" s="612"/>
      <c r="BO66" s="612"/>
      <c r="BP66" s="612"/>
      <c r="BQ66" s="612"/>
      <c r="BR66" s="612"/>
      <c r="BS66" s="612"/>
      <c r="BT66" s="612"/>
      <c r="BU66" s="612"/>
      <c r="BV66" s="612"/>
      <c r="BW66" s="612"/>
      <c r="BX66" s="612"/>
      <c r="BY66" s="612"/>
      <c r="BZ66" s="612"/>
      <c r="CA66" s="612"/>
      <c r="CB66" s="612"/>
      <c r="CC66" s="612"/>
      <c r="CD66" s="612"/>
      <c r="CE66" s="612"/>
      <c r="CF66" s="612"/>
      <c r="CG66" s="612"/>
      <c r="CH66" s="612"/>
      <c r="CI66" s="612"/>
      <c r="CJ66" s="612"/>
      <c r="CK66" s="612"/>
      <c r="CL66" s="612"/>
      <c r="CM66" s="612"/>
      <c r="CN66" s="612"/>
      <c r="CO66" s="612"/>
      <c r="CP66" s="612"/>
      <c r="CQ66" s="612"/>
      <c r="CR66" s="612"/>
      <c r="CS66" s="612"/>
      <c r="CT66" s="612"/>
      <c r="CU66" s="612"/>
      <c r="CV66" s="612"/>
      <c r="CW66" s="612"/>
      <c r="CX66" s="612"/>
      <c r="CY66" s="612"/>
      <c r="CZ66" s="612"/>
      <c r="DA66" s="612"/>
      <c r="DB66" s="612"/>
      <c r="DC66" s="612"/>
      <c r="DD66" s="612"/>
      <c r="DE66" s="612"/>
      <c r="DF66" s="612"/>
      <c r="DG66" s="612"/>
      <c r="DH66" s="612"/>
      <c r="DI66" s="612"/>
      <c r="DJ66" s="612"/>
      <c r="DK66" s="612"/>
      <c r="DL66" s="612"/>
      <c r="DM66" s="612"/>
      <c r="DN66" s="612"/>
      <c r="DO66" s="612"/>
      <c r="DP66" s="612"/>
      <c r="DQ66" s="612"/>
      <c r="DR66" s="612"/>
      <c r="DS66" s="612"/>
      <c r="DT66" s="612"/>
      <c r="DU66" s="612"/>
      <c r="DV66" s="612"/>
      <c r="DW66" s="612"/>
      <c r="DX66" s="612"/>
      <c r="DY66" s="612"/>
      <c r="DZ66" s="612"/>
      <c r="EA66" s="612"/>
      <c r="EB66" s="612"/>
      <c r="EC66" s="612"/>
      <c r="ED66" s="612"/>
      <c r="EE66" s="612"/>
      <c r="EF66" s="612"/>
      <c r="EG66" s="612"/>
      <c r="EH66" s="612"/>
      <c r="EI66" s="612"/>
      <c r="EJ66" s="612"/>
      <c r="EK66" s="606">
        <v>61</v>
      </c>
      <c r="EL66" s="608" t="s">
        <v>149</v>
      </c>
      <c r="EM66" s="607" t="str">
        <f t="shared" si="76"/>
        <v>FEN VE TEKNOLOJİ</v>
      </c>
      <c r="EN66" s="605" t="s">
        <v>149</v>
      </c>
      <c r="EO66" s="605" t="s">
        <v>149</v>
      </c>
      <c r="EP66" s="605" t="s">
        <v>149</v>
      </c>
      <c r="EQ66" s="861"/>
      <c r="ER66" s="606">
        <v>61</v>
      </c>
      <c r="ES66" s="718"/>
      <c r="ET66" s="607" t="str">
        <f t="shared" si="77"/>
        <v>6/B</v>
      </c>
      <c r="EU66" s="605" t="s">
        <v>149</v>
      </c>
      <c r="EV66" s="605" t="s">
        <v>149</v>
      </c>
      <c r="EW66" s="605" t="s">
        <v>149</v>
      </c>
      <c r="EX66" s="861"/>
      <c r="EY66" s="606">
        <v>61</v>
      </c>
      <c r="EZ66" s="608" t="s">
        <v>149</v>
      </c>
      <c r="FA66" s="607" t="str">
        <f t="shared" si="78"/>
        <v>6/C</v>
      </c>
      <c r="FB66" s="605" t="s">
        <v>149</v>
      </c>
      <c r="FC66" s="605" t="s">
        <v>149</v>
      </c>
      <c r="FD66" s="605" t="s">
        <v>149</v>
      </c>
      <c r="FE66" s="861"/>
      <c r="FF66" s="606">
        <v>61</v>
      </c>
      <c r="FG66" s="608" t="s">
        <v>149</v>
      </c>
      <c r="FH66" s="607" t="str">
        <f t="shared" si="79"/>
        <v>6/D</v>
      </c>
      <c r="FI66" s="605" t="s">
        <v>149</v>
      </c>
      <c r="FJ66" s="605" t="s">
        <v>149</v>
      </c>
      <c r="FK66" s="605" t="s">
        <v>149</v>
      </c>
      <c r="FL66" s="861"/>
      <c r="FM66" s="606">
        <v>61</v>
      </c>
      <c r="FN66" s="657" t="s">
        <v>149</v>
      </c>
      <c r="FO66" s="607" t="str">
        <f t="shared" si="0"/>
        <v>7/A</v>
      </c>
      <c r="FP66" s="605" t="s">
        <v>149</v>
      </c>
      <c r="FQ66" s="605" t="s">
        <v>149</v>
      </c>
      <c r="FR66" s="605" t="s">
        <v>149</v>
      </c>
      <c r="FS66" s="861"/>
      <c r="FT66" s="606">
        <v>61</v>
      </c>
      <c r="FU66" s="657"/>
      <c r="FV66" s="607" t="str">
        <f t="shared" si="1"/>
        <v>7/B</v>
      </c>
      <c r="FW66" s="658"/>
      <c r="FX66" s="605"/>
      <c r="FY66" s="605"/>
      <c r="FZ66" s="861"/>
      <c r="GA66" s="606">
        <v>61</v>
      </c>
      <c r="GB66" s="608" t="s">
        <v>149</v>
      </c>
      <c r="GC66" s="607" t="str">
        <f t="shared" si="2"/>
        <v>BEDEN EĞİTİMİ</v>
      </c>
      <c r="GD66" s="605" t="s">
        <v>149</v>
      </c>
      <c r="GE66" s="605"/>
      <c r="GF66" s="605"/>
      <c r="GG66" s="861"/>
      <c r="GH66" s="606">
        <v>61</v>
      </c>
      <c r="GI66" s="657" t="s">
        <v>149</v>
      </c>
      <c r="GJ66" s="607" t="str">
        <f t="shared" si="3"/>
        <v>7/D</v>
      </c>
      <c r="GK66" s="658" t="s">
        <v>149</v>
      </c>
      <c r="GL66" s="605" t="s">
        <v>149</v>
      </c>
      <c r="GM66" s="605" t="s">
        <v>149</v>
      </c>
      <c r="GN66" s="861"/>
      <c r="GO66" s="606">
        <v>61</v>
      </c>
      <c r="GP66" s="608" t="s">
        <v>149</v>
      </c>
      <c r="GQ66" s="607" t="str">
        <f t="shared" si="4"/>
        <v>8/A</v>
      </c>
      <c r="GR66" s="605" t="s">
        <v>149</v>
      </c>
      <c r="GS66" s="605"/>
      <c r="GT66" s="605"/>
      <c r="GU66" s="861"/>
      <c r="GV66" s="606">
        <v>61</v>
      </c>
      <c r="GW66" s="608" t="s">
        <v>149</v>
      </c>
      <c r="GX66" s="607" t="str">
        <f t="shared" si="80"/>
        <v>8/B</v>
      </c>
      <c r="GY66" s="605" t="s">
        <v>149</v>
      </c>
      <c r="GZ66" s="605"/>
      <c r="HA66" s="605"/>
      <c r="HB66" s="861"/>
      <c r="HC66" s="606">
        <v>61</v>
      </c>
      <c r="HD66" s="608" t="s">
        <v>149</v>
      </c>
      <c r="HE66" s="607" t="str">
        <f t="shared" si="81"/>
        <v>8/C</v>
      </c>
      <c r="HF66" s="605" t="s">
        <v>149</v>
      </c>
      <c r="HG66" s="605"/>
      <c r="HH66" s="605"/>
      <c r="HI66" s="861"/>
      <c r="HJ66" s="606">
        <v>61</v>
      </c>
      <c r="HK66" s="608" t="s">
        <v>149</v>
      </c>
      <c r="HL66" s="607" t="str">
        <f t="shared" si="82"/>
        <v>8/D</v>
      </c>
      <c r="HM66" s="605" t="s">
        <v>149</v>
      </c>
      <c r="HN66" s="605"/>
      <c r="HO66" s="605"/>
      <c r="HP66" s="861"/>
      <c r="HQ66" s="606">
        <v>61</v>
      </c>
      <c r="HR66" s="608" t="s">
        <v>149</v>
      </c>
      <c r="HS66" s="605" t="s">
        <v>149</v>
      </c>
      <c r="HT66" s="605" t="s">
        <v>149</v>
      </c>
      <c r="HU66" s="605" t="s">
        <v>149</v>
      </c>
      <c r="HV66" s="605" t="s">
        <v>149</v>
      </c>
      <c r="HW66" s="861"/>
      <c r="HX66" s="606">
        <v>61</v>
      </c>
      <c r="HY66" s="657" t="s">
        <v>149</v>
      </c>
      <c r="HZ66" s="607" t="str">
        <f>'okul-örtmen bilgi'!$B$49</f>
        <v>7/A</v>
      </c>
      <c r="IA66" s="658" t="s">
        <v>149</v>
      </c>
      <c r="IB66" s="605"/>
      <c r="IC66" s="605"/>
      <c r="ID66" s="861"/>
      <c r="IE66" s="615"/>
      <c r="IF66" s="615"/>
      <c r="IG66" s="615"/>
      <c r="IH66" s="615"/>
      <c r="II66" s="615"/>
      <c r="IJ66" s="615"/>
      <c r="IK66" s="615"/>
      <c r="IL66" s="615"/>
      <c r="IM66" s="615"/>
      <c r="IN66" s="615"/>
      <c r="IO66" s="615"/>
      <c r="IP66" s="615"/>
      <c r="IQ66" s="615"/>
      <c r="IR66" s="615"/>
      <c r="IS66" s="615"/>
      <c r="IT66" s="615"/>
      <c r="IU66" s="615"/>
      <c r="IV66" s="615"/>
      <c r="IW66" s="615"/>
      <c r="IX66" s="615"/>
      <c r="IY66" s="615"/>
      <c r="IZ66" s="615"/>
      <c r="JA66" s="615"/>
      <c r="JB66" s="615"/>
      <c r="JC66" s="615"/>
      <c r="JD66" s="615"/>
      <c r="JE66" s="615"/>
      <c r="JF66" s="615"/>
      <c r="JG66" s="615"/>
      <c r="JH66" s="615"/>
      <c r="JI66" s="615"/>
      <c r="JJ66" s="615"/>
      <c r="JK66" s="615"/>
      <c r="JL66" s="615"/>
      <c r="JM66" s="615"/>
      <c r="JN66" s="615"/>
      <c r="JO66" s="615"/>
      <c r="JP66" s="615"/>
      <c r="JQ66" s="615"/>
      <c r="JR66" s="615"/>
      <c r="JS66" s="615"/>
      <c r="JT66" s="615"/>
      <c r="JU66" s="615"/>
      <c r="JV66" s="615"/>
      <c r="JW66" s="615"/>
      <c r="JX66" s="615"/>
      <c r="JY66" s="615"/>
      <c r="JZ66" s="624"/>
      <c r="KA66" s="606">
        <v>61</v>
      </c>
      <c r="KB66" s="708" t="s">
        <v>149</v>
      </c>
      <c r="KC66" s="607" t="str">
        <f t="shared" si="83"/>
        <v>7/A</v>
      </c>
      <c r="KD66" s="707" t="s">
        <v>149</v>
      </c>
      <c r="KE66" s="707" t="s">
        <v>149</v>
      </c>
      <c r="KF66" s="707" t="s">
        <v>149</v>
      </c>
      <c r="KG66" s="859"/>
      <c r="KH66" s="606">
        <v>61</v>
      </c>
      <c r="KI66" s="657" t="s">
        <v>149</v>
      </c>
      <c r="KJ66" s="657" t="s">
        <v>149</v>
      </c>
      <c r="KK66" s="657" t="s">
        <v>149</v>
      </c>
      <c r="KL66" s="657" t="s">
        <v>149</v>
      </c>
      <c r="KM66" s="657" t="s">
        <v>149</v>
      </c>
      <c r="KN66" s="859"/>
      <c r="KO66" s="615"/>
      <c r="KP66" s="615"/>
      <c r="KQ66" s="615"/>
      <c r="KR66" s="615"/>
      <c r="KS66" s="615"/>
      <c r="KT66" s="615"/>
      <c r="KU66" s="615"/>
      <c r="KV66" s="615"/>
      <c r="KW66" s="615"/>
      <c r="KX66" s="615"/>
      <c r="KY66" s="615"/>
      <c r="KZ66" s="615"/>
      <c r="LA66" s="615"/>
      <c r="LB66" s="615"/>
      <c r="LC66" s="615"/>
      <c r="LD66" s="615"/>
      <c r="LE66" s="615"/>
      <c r="LF66" s="615"/>
      <c r="LG66" s="615"/>
      <c r="LH66" s="615"/>
      <c r="LI66" s="615"/>
      <c r="LJ66" s="615"/>
      <c r="LK66" s="615"/>
      <c r="LL66" s="615"/>
      <c r="LM66" s="615"/>
      <c r="LN66" s="615"/>
      <c r="LO66" s="615"/>
      <c r="LP66" s="615"/>
      <c r="LQ66" s="615"/>
      <c r="LR66" s="615"/>
      <c r="LS66" s="627">
        <v>61</v>
      </c>
      <c r="LT66" s="635" t="str">
        <f t="shared" si="84"/>
        <v/>
      </c>
      <c r="LU66" s="632" t="str">
        <f t="shared" si="85"/>
        <v/>
      </c>
      <c r="LV66" s="632" t="str">
        <f t="shared" si="86"/>
        <v/>
      </c>
      <c r="LW66" s="632" t="str">
        <f t="shared" si="87"/>
        <v/>
      </c>
      <c r="LX66" s="632" t="str">
        <f t="shared" si="88"/>
        <v/>
      </c>
      <c r="LY66" s="853"/>
      <c r="LZ66" s="637" t="str">
        <f t="shared" si="89"/>
        <v/>
      </c>
      <c r="MA66" s="635" t="str">
        <f t="shared" si="90"/>
        <v/>
      </c>
      <c r="MB66" s="632" t="str">
        <f t="shared" si="91"/>
        <v/>
      </c>
      <c r="MC66" s="632" t="str">
        <f t="shared" si="92"/>
        <v/>
      </c>
      <c r="MD66" s="632" t="str">
        <f t="shared" si="93"/>
        <v/>
      </c>
      <c r="ME66" s="632" t="str">
        <f t="shared" si="94"/>
        <v/>
      </c>
      <c r="MF66" s="853"/>
      <c r="MG66" s="637">
        <v>61</v>
      </c>
      <c r="MH66" s="635" t="str">
        <f t="shared" si="95"/>
        <v/>
      </c>
      <c r="MI66" s="632" t="str">
        <f t="shared" si="96"/>
        <v/>
      </c>
      <c r="MJ66" s="632" t="str">
        <f t="shared" si="97"/>
        <v/>
      </c>
      <c r="MK66" s="632" t="str">
        <f t="shared" si="98"/>
        <v/>
      </c>
      <c r="ML66" s="632" t="str">
        <f t="shared" si="99"/>
        <v/>
      </c>
      <c r="MM66" s="853"/>
      <c r="MN66" s="637">
        <v>61</v>
      </c>
      <c r="MO66" s="635" t="str">
        <f t="shared" si="100"/>
        <v/>
      </c>
      <c r="MP66" s="632" t="str">
        <f t="shared" si="101"/>
        <v/>
      </c>
      <c r="MQ66" s="632" t="str">
        <f t="shared" si="102"/>
        <v/>
      </c>
      <c r="MR66" s="632" t="str">
        <f t="shared" si="103"/>
        <v/>
      </c>
      <c r="MS66" s="632" t="str">
        <f t="shared" si="104"/>
        <v/>
      </c>
      <c r="MT66" s="853"/>
      <c r="MU66" s="637">
        <v>61</v>
      </c>
      <c r="MV66" s="635" t="str">
        <f t="shared" si="105"/>
        <v/>
      </c>
      <c r="MW66" s="632" t="str">
        <f t="shared" si="106"/>
        <v/>
      </c>
      <c r="MX66" s="632" t="str">
        <f t="shared" si="107"/>
        <v/>
      </c>
      <c r="MY66" s="632" t="str">
        <f t="shared" si="108"/>
        <v/>
      </c>
      <c r="MZ66" s="632" t="str">
        <f t="shared" si="109"/>
        <v/>
      </c>
      <c r="NA66" s="853"/>
      <c r="NB66" s="637">
        <v>61</v>
      </c>
      <c r="NC66" s="635" t="str">
        <f t="shared" si="110"/>
        <v/>
      </c>
      <c r="ND66" s="632" t="str">
        <f t="shared" si="111"/>
        <v/>
      </c>
      <c r="NE66" s="632" t="str">
        <f t="shared" si="112"/>
        <v/>
      </c>
      <c r="NF66" s="632" t="str">
        <f t="shared" si="113"/>
        <v/>
      </c>
      <c r="NG66" s="632" t="str">
        <f t="shared" si="114"/>
        <v/>
      </c>
      <c r="NH66" s="853"/>
      <c r="NI66" s="637">
        <v>61</v>
      </c>
      <c r="NJ66" s="635" t="str">
        <f t="shared" si="115"/>
        <v/>
      </c>
      <c r="NK66" s="632" t="str">
        <f t="shared" si="116"/>
        <v/>
      </c>
      <c r="NL66" s="632" t="str">
        <f t="shared" si="117"/>
        <v/>
      </c>
      <c r="NM66" s="632" t="str">
        <f t="shared" si="118"/>
        <v/>
      </c>
      <c r="NN66" s="632" t="str">
        <f t="shared" si="119"/>
        <v/>
      </c>
      <c r="NO66" s="853"/>
      <c r="NP66" s="637">
        <v>61</v>
      </c>
      <c r="NQ66" s="635" t="str">
        <f t="shared" si="120"/>
        <v/>
      </c>
      <c r="NR66" s="632" t="str">
        <f t="shared" si="121"/>
        <v/>
      </c>
      <c r="NS66" s="632" t="str">
        <f t="shared" si="122"/>
        <v/>
      </c>
      <c r="NT66" s="632" t="str">
        <f t="shared" si="123"/>
        <v/>
      </c>
      <c r="NU66" s="632" t="str">
        <f t="shared" si="124"/>
        <v/>
      </c>
      <c r="NV66" s="853"/>
      <c r="NW66" s="637">
        <v>61</v>
      </c>
      <c r="NX66" s="635" t="str">
        <f t="shared" si="125"/>
        <v/>
      </c>
      <c r="NY66" s="632" t="str">
        <f t="shared" si="126"/>
        <v/>
      </c>
      <c r="NZ66" s="632" t="str">
        <f t="shared" si="127"/>
        <v/>
      </c>
      <c r="OA66" s="632" t="str">
        <f t="shared" si="128"/>
        <v/>
      </c>
      <c r="OB66" s="632" t="str">
        <f t="shared" si="129"/>
        <v/>
      </c>
      <c r="OC66" s="853"/>
      <c r="OD66" s="637">
        <v>61</v>
      </c>
      <c r="OE66" s="635" t="str">
        <f t="shared" si="130"/>
        <v/>
      </c>
      <c r="OF66" s="632" t="str">
        <f t="shared" si="131"/>
        <v/>
      </c>
      <c r="OG66" s="632" t="str">
        <f t="shared" si="132"/>
        <v/>
      </c>
      <c r="OH66" s="632" t="str">
        <f t="shared" si="133"/>
        <v/>
      </c>
      <c r="OI66" s="632" t="str">
        <f t="shared" si="134"/>
        <v/>
      </c>
      <c r="OJ66" s="853"/>
      <c r="OK66" s="637">
        <v>61</v>
      </c>
      <c r="OL66" s="635" t="str">
        <f t="shared" si="135"/>
        <v/>
      </c>
      <c r="OM66" s="632" t="str">
        <f t="shared" si="136"/>
        <v/>
      </c>
      <c r="ON66" s="632" t="str">
        <f t="shared" si="137"/>
        <v/>
      </c>
      <c r="OO66" s="632" t="str">
        <f t="shared" si="138"/>
        <v/>
      </c>
      <c r="OP66" s="632" t="str">
        <f t="shared" si="139"/>
        <v/>
      </c>
      <c r="OQ66" s="853"/>
      <c r="OR66" s="637">
        <v>61</v>
      </c>
      <c r="OS66" s="635" t="str">
        <f t="shared" si="140"/>
        <v/>
      </c>
      <c r="OT66" s="632" t="str">
        <f t="shared" si="141"/>
        <v/>
      </c>
      <c r="OU66" s="632" t="str">
        <f t="shared" si="142"/>
        <v/>
      </c>
      <c r="OV66" s="632" t="str">
        <f t="shared" si="143"/>
        <v/>
      </c>
      <c r="OW66" s="632" t="str">
        <f t="shared" si="144"/>
        <v/>
      </c>
      <c r="OX66" s="853"/>
      <c r="OY66" s="641">
        <v>61</v>
      </c>
      <c r="OZ66" s="640" t="str">
        <f t="shared" si="145"/>
        <v/>
      </c>
      <c r="PA66" s="633" t="str">
        <f t="shared" si="146"/>
        <v/>
      </c>
      <c r="PB66" s="633" t="str">
        <f t="shared" si="147"/>
        <v/>
      </c>
      <c r="PC66" s="633" t="str">
        <f t="shared" si="148"/>
        <v/>
      </c>
      <c r="PD66" s="633" t="str">
        <f t="shared" si="149"/>
        <v/>
      </c>
      <c r="PE66" s="853"/>
      <c r="PF66" s="632">
        <v>61</v>
      </c>
      <c r="PG66" s="635" t="str">
        <f t="shared" si="150"/>
        <v/>
      </c>
      <c r="PH66" s="632" t="str">
        <f t="shared" si="151"/>
        <v/>
      </c>
      <c r="PI66" s="632" t="str">
        <f t="shared" si="152"/>
        <v/>
      </c>
      <c r="PJ66" s="632" t="str">
        <f t="shared" si="153"/>
        <v/>
      </c>
      <c r="PK66" s="632" t="str">
        <f t="shared" si="154"/>
        <v/>
      </c>
      <c r="PL66" s="853"/>
    </row>
    <row r="67" spans="1:428">
      <c r="A67" s="850"/>
      <c r="B67" s="850"/>
      <c r="C67" s="615"/>
      <c r="D67" s="612"/>
      <c r="E67" s="612"/>
      <c r="F67" s="612"/>
      <c r="N67" s="612"/>
      <c r="O67" s="612"/>
      <c r="P67" s="612"/>
      <c r="Q67" s="612"/>
      <c r="R67" s="612"/>
      <c r="S67" s="612"/>
      <c r="T67" s="612"/>
      <c r="U67" s="612"/>
      <c r="V67" s="612"/>
      <c r="W67" s="612"/>
      <c r="X67" s="612"/>
      <c r="Y67" s="612"/>
      <c r="Z67" s="612"/>
      <c r="AA67" s="612"/>
      <c r="AB67" s="612"/>
      <c r="AC67" s="612"/>
      <c r="AD67" s="612"/>
      <c r="AE67" s="612"/>
      <c r="AF67" s="612"/>
      <c r="AG67" s="612"/>
      <c r="AH67" s="612"/>
      <c r="AI67" s="612"/>
      <c r="AJ67" s="612"/>
      <c r="AK67" s="612"/>
      <c r="AL67" s="612"/>
      <c r="AM67" s="612"/>
      <c r="AN67" s="612"/>
      <c r="AO67" s="612"/>
      <c r="AP67" s="612"/>
      <c r="AQ67" s="612"/>
      <c r="AR67" s="612"/>
      <c r="AS67" s="612"/>
      <c r="AT67" s="612"/>
      <c r="AU67" s="612"/>
      <c r="AV67" s="612"/>
      <c r="AW67" s="612"/>
      <c r="AX67" s="612"/>
      <c r="AY67" s="612"/>
      <c r="AZ67" s="612"/>
      <c r="BA67" s="612"/>
      <c r="BB67" s="612"/>
      <c r="BC67" s="612"/>
      <c r="BD67" s="612"/>
      <c r="BE67" s="612"/>
      <c r="BF67" s="612"/>
      <c r="BG67" s="612"/>
      <c r="BH67" s="612"/>
      <c r="BI67" s="612"/>
      <c r="BJ67" s="612"/>
      <c r="BK67" s="612"/>
      <c r="BL67" s="612"/>
      <c r="BM67" s="612"/>
      <c r="BN67" s="612"/>
      <c r="BO67" s="612"/>
      <c r="BP67" s="612"/>
      <c r="BQ67" s="612"/>
      <c r="BR67" s="612"/>
      <c r="BS67" s="612"/>
      <c r="BT67" s="612"/>
      <c r="BU67" s="612"/>
      <c r="BV67" s="612"/>
      <c r="BW67" s="612"/>
      <c r="BX67" s="612"/>
      <c r="BY67" s="612"/>
      <c r="BZ67" s="612"/>
      <c r="CA67" s="612"/>
      <c r="CB67" s="612"/>
      <c r="CC67" s="612"/>
      <c r="CD67" s="612"/>
      <c r="CE67" s="612"/>
      <c r="CF67" s="612"/>
      <c r="CG67" s="612"/>
      <c r="CH67" s="612"/>
      <c r="CI67" s="612"/>
      <c r="CJ67" s="612"/>
      <c r="CK67" s="612"/>
      <c r="CL67" s="612"/>
      <c r="CM67" s="612"/>
      <c r="CN67" s="612"/>
      <c r="CO67" s="612"/>
      <c r="CP67" s="612"/>
      <c r="CQ67" s="612"/>
      <c r="CR67" s="612"/>
      <c r="CS67" s="612"/>
      <c r="CT67" s="612"/>
      <c r="CU67" s="612"/>
      <c r="CV67" s="612"/>
      <c r="CW67" s="612"/>
      <c r="CX67" s="612"/>
      <c r="CY67" s="612"/>
      <c r="CZ67" s="612"/>
      <c r="DA67" s="612"/>
      <c r="DB67" s="612"/>
      <c r="DC67" s="612"/>
      <c r="DD67" s="612"/>
      <c r="DE67" s="612"/>
      <c r="DF67" s="612"/>
      <c r="DG67" s="612"/>
      <c r="DH67" s="612"/>
      <c r="DI67" s="612"/>
      <c r="DJ67" s="612"/>
      <c r="DK67" s="612"/>
      <c r="DL67" s="612"/>
      <c r="DM67" s="612"/>
      <c r="DN67" s="612"/>
      <c r="DO67" s="612"/>
      <c r="DP67" s="612"/>
      <c r="DQ67" s="612"/>
      <c r="DR67" s="612"/>
      <c r="DS67" s="612"/>
      <c r="DT67" s="612"/>
      <c r="DU67" s="612"/>
      <c r="DV67" s="612"/>
      <c r="DW67" s="612"/>
      <c r="DX67" s="612"/>
      <c r="DY67" s="612"/>
      <c r="DZ67" s="612"/>
      <c r="EA67" s="612"/>
      <c r="EB67" s="612"/>
      <c r="EC67" s="612"/>
      <c r="ED67" s="612"/>
      <c r="EE67" s="612"/>
      <c r="EF67" s="612"/>
      <c r="EG67" s="612"/>
      <c r="EH67" s="612"/>
      <c r="EI67" s="612"/>
      <c r="EJ67" s="612"/>
      <c r="HY67" s="501"/>
      <c r="IA67" s="502"/>
      <c r="IE67" s="615"/>
      <c r="IF67" s="615"/>
      <c r="IG67" s="615"/>
      <c r="IH67" s="615"/>
      <c r="II67" s="615"/>
      <c r="IJ67" s="615"/>
      <c r="IK67" s="615"/>
      <c r="IL67" s="615"/>
      <c r="IM67" s="615"/>
      <c r="IN67" s="615"/>
      <c r="IO67" s="615"/>
      <c r="IP67" s="615"/>
      <c r="IQ67" s="615"/>
      <c r="IR67" s="615"/>
      <c r="IS67" s="615"/>
      <c r="IT67" s="615"/>
      <c r="IU67" s="615"/>
      <c r="IV67" s="615"/>
      <c r="IW67" s="615"/>
      <c r="IX67" s="615"/>
      <c r="IY67" s="615"/>
      <c r="IZ67" s="615"/>
      <c r="JA67" s="615"/>
      <c r="JB67" s="615"/>
      <c r="JC67" s="615"/>
      <c r="JD67" s="615"/>
      <c r="JE67" s="615"/>
      <c r="JF67" s="615"/>
      <c r="JG67" s="615"/>
      <c r="JH67" s="615"/>
      <c r="JI67" s="615"/>
      <c r="JJ67" s="615"/>
      <c r="JK67" s="615"/>
      <c r="JL67" s="615"/>
      <c r="JM67" s="615"/>
      <c r="JN67" s="615"/>
      <c r="JO67" s="615"/>
      <c r="JP67" s="615"/>
      <c r="JQ67" s="615"/>
      <c r="JR67" s="615"/>
      <c r="JS67" s="615"/>
      <c r="JT67" s="615"/>
      <c r="JU67" s="615"/>
      <c r="JV67" s="615"/>
      <c r="JW67" s="615"/>
      <c r="JX67" s="615"/>
      <c r="JY67" s="615"/>
      <c r="KI67" s="501"/>
      <c r="KK67" s="502"/>
      <c r="KO67" s="615"/>
      <c r="KP67" s="615"/>
      <c r="KQ67" s="615"/>
      <c r="KR67" s="615"/>
      <c r="KS67" s="615"/>
      <c r="KT67" s="615"/>
      <c r="KU67" s="615"/>
      <c r="KV67" s="615"/>
      <c r="KW67" s="615"/>
      <c r="KX67" s="615"/>
      <c r="KY67" s="615"/>
      <c r="KZ67" s="615"/>
      <c r="LA67" s="615"/>
      <c r="LB67" s="615"/>
      <c r="LC67" s="615"/>
      <c r="LD67" s="615"/>
      <c r="LE67" s="615"/>
      <c r="LF67" s="615"/>
      <c r="LG67" s="615"/>
      <c r="LH67" s="615"/>
      <c r="LI67" s="615"/>
      <c r="LJ67" s="615"/>
      <c r="LK67" s="615"/>
      <c r="LL67" s="615"/>
      <c r="LM67" s="615"/>
      <c r="LN67" s="615"/>
      <c r="LO67" s="615"/>
      <c r="LP67" s="615"/>
      <c r="LQ67" s="615"/>
      <c r="LR67" s="615"/>
      <c r="PG67" s="664"/>
      <c r="PI67" s="665"/>
    </row>
    <row r="68" spans="1:428">
      <c r="A68" s="850"/>
      <c r="B68" s="850"/>
      <c r="C68" s="615"/>
      <c r="D68" s="612"/>
      <c r="E68" s="612"/>
      <c r="F68" s="612"/>
      <c r="N68" s="612"/>
      <c r="O68" s="612"/>
      <c r="P68" s="612"/>
      <c r="Q68" s="612"/>
      <c r="R68" s="612"/>
      <c r="S68" s="612"/>
      <c r="T68" s="612"/>
      <c r="U68" s="612"/>
      <c r="V68" s="612"/>
      <c r="W68" s="612"/>
      <c r="X68" s="612"/>
      <c r="Y68" s="612"/>
      <c r="Z68" s="612"/>
      <c r="AA68" s="612"/>
      <c r="AB68" s="612"/>
      <c r="AC68" s="612"/>
      <c r="AD68" s="612"/>
      <c r="AE68" s="612"/>
      <c r="AF68" s="612"/>
      <c r="AG68" s="612"/>
      <c r="AH68" s="612"/>
      <c r="AI68" s="612"/>
      <c r="AJ68" s="612"/>
      <c r="AK68" s="612"/>
      <c r="AL68" s="612"/>
      <c r="AM68" s="612"/>
      <c r="AN68" s="612"/>
      <c r="AO68" s="612"/>
      <c r="AP68" s="612"/>
      <c r="AQ68" s="612"/>
      <c r="AR68" s="612"/>
      <c r="AS68" s="612"/>
      <c r="AT68" s="612"/>
      <c r="AU68" s="612"/>
      <c r="AV68" s="612"/>
      <c r="AW68" s="612"/>
      <c r="AX68" s="612"/>
      <c r="AY68" s="612"/>
      <c r="AZ68" s="612"/>
      <c r="BA68" s="612"/>
      <c r="BB68" s="612"/>
      <c r="BC68" s="612"/>
      <c r="BD68" s="612"/>
      <c r="BE68" s="612"/>
      <c r="BF68" s="612"/>
      <c r="BG68" s="612"/>
      <c r="BH68" s="612"/>
      <c r="BI68" s="612"/>
      <c r="BJ68" s="612"/>
      <c r="BK68" s="612"/>
      <c r="BL68" s="612"/>
      <c r="BM68" s="612"/>
      <c r="BN68" s="612"/>
      <c r="BO68" s="612"/>
      <c r="BP68" s="612"/>
      <c r="BQ68" s="612"/>
      <c r="BR68" s="612"/>
      <c r="BS68" s="612"/>
      <c r="BT68" s="612"/>
      <c r="BU68" s="612"/>
      <c r="BV68" s="612"/>
      <c r="BW68" s="612"/>
      <c r="BX68" s="612"/>
      <c r="BY68" s="612"/>
      <c r="BZ68" s="612"/>
      <c r="CA68" s="612"/>
      <c r="CB68" s="612"/>
      <c r="CC68" s="612"/>
      <c r="CD68" s="612"/>
      <c r="CE68" s="612"/>
      <c r="CF68" s="612"/>
      <c r="CG68" s="612"/>
      <c r="CH68" s="612"/>
      <c r="CI68" s="612"/>
      <c r="CJ68" s="612"/>
      <c r="CK68" s="612"/>
      <c r="CL68" s="612"/>
      <c r="CM68" s="612"/>
      <c r="CN68" s="612"/>
      <c r="CO68" s="612"/>
      <c r="CP68" s="612"/>
      <c r="CQ68" s="612"/>
      <c r="CR68" s="612"/>
      <c r="CS68" s="612"/>
      <c r="CT68" s="612"/>
      <c r="CU68" s="612"/>
      <c r="CV68" s="612"/>
      <c r="CW68" s="612"/>
      <c r="CX68" s="612"/>
      <c r="CY68" s="612"/>
      <c r="CZ68" s="612"/>
      <c r="DA68" s="612"/>
      <c r="DB68" s="612"/>
      <c r="DC68" s="612"/>
      <c r="DD68" s="612"/>
      <c r="DE68" s="612"/>
      <c r="DF68" s="612"/>
      <c r="DG68" s="612"/>
      <c r="DH68" s="612"/>
      <c r="DI68" s="612"/>
      <c r="DJ68" s="612"/>
      <c r="DK68" s="612"/>
      <c r="DL68" s="612"/>
      <c r="DM68" s="612"/>
      <c r="DN68" s="612"/>
      <c r="DO68" s="612"/>
      <c r="DP68" s="612"/>
      <c r="DQ68" s="612"/>
      <c r="DR68" s="612"/>
      <c r="DS68" s="612"/>
      <c r="DT68" s="612"/>
      <c r="DU68" s="612"/>
      <c r="DV68" s="612"/>
      <c r="DW68" s="612"/>
      <c r="DX68" s="612"/>
      <c r="DY68" s="612"/>
      <c r="DZ68" s="612"/>
      <c r="EA68" s="612"/>
      <c r="EB68" s="612"/>
      <c r="EC68" s="612"/>
      <c r="ED68" s="612"/>
      <c r="EE68" s="612"/>
      <c r="EF68" s="612"/>
      <c r="EG68" s="612"/>
      <c r="EH68" s="612"/>
      <c r="EI68" s="612"/>
      <c r="EJ68" s="612"/>
      <c r="HY68" s="501"/>
      <c r="IA68" s="502"/>
      <c r="IE68" s="615"/>
      <c r="IF68" s="615"/>
      <c r="IG68" s="615"/>
      <c r="IH68" s="615"/>
      <c r="II68" s="615"/>
      <c r="IJ68" s="615"/>
      <c r="IK68" s="615"/>
      <c r="IL68" s="615"/>
      <c r="IM68" s="615"/>
      <c r="IN68" s="615"/>
      <c r="IO68" s="615"/>
      <c r="IP68" s="615"/>
      <c r="IQ68" s="615"/>
      <c r="IR68" s="615"/>
      <c r="IS68" s="615"/>
      <c r="IT68" s="615"/>
      <c r="IU68" s="615"/>
      <c r="IV68" s="615"/>
      <c r="IW68" s="615"/>
      <c r="IX68" s="615"/>
      <c r="IY68" s="615"/>
      <c r="IZ68" s="615"/>
      <c r="JA68" s="615"/>
      <c r="JB68" s="615"/>
      <c r="JC68" s="615"/>
      <c r="JD68" s="615"/>
      <c r="JE68" s="615"/>
      <c r="JF68" s="615"/>
      <c r="JG68" s="615"/>
      <c r="JH68" s="615"/>
      <c r="JI68" s="615"/>
      <c r="JJ68" s="615"/>
      <c r="JK68" s="615"/>
      <c r="JL68" s="615"/>
      <c r="JM68" s="615"/>
      <c r="JN68" s="615"/>
      <c r="JO68" s="615"/>
      <c r="JP68" s="615"/>
      <c r="JQ68" s="615"/>
      <c r="JR68" s="615"/>
      <c r="JS68" s="615"/>
      <c r="JT68" s="615"/>
      <c r="JU68" s="615"/>
      <c r="JV68" s="615"/>
      <c r="JW68" s="615"/>
      <c r="JX68" s="615"/>
      <c r="JY68" s="615"/>
      <c r="KI68" s="501"/>
      <c r="KK68" s="502"/>
      <c r="KO68" s="615"/>
      <c r="KP68" s="615"/>
      <c r="KQ68" s="615"/>
      <c r="KR68" s="615"/>
      <c r="KS68" s="615"/>
      <c r="KT68" s="615"/>
      <c r="KU68" s="615"/>
      <c r="KV68" s="615"/>
      <c r="KW68" s="615"/>
      <c r="KX68" s="615"/>
      <c r="KY68" s="615"/>
      <c r="KZ68" s="615"/>
      <c r="LA68" s="615"/>
      <c r="LB68" s="615"/>
      <c r="LC68" s="615"/>
      <c r="LD68" s="615"/>
      <c r="LE68" s="615"/>
      <c r="LF68" s="615"/>
      <c r="LG68" s="615"/>
      <c r="LH68" s="615"/>
      <c r="LI68" s="615"/>
      <c r="LJ68" s="615"/>
      <c r="LK68" s="615"/>
      <c r="LL68" s="615"/>
      <c r="LM68" s="615"/>
      <c r="LN68" s="615"/>
      <c r="LO68" s="615"/>
      <c r="LP68" s="615"/>
      <c r="LQ68" s="615"/>
      <c r="LR68" s="615"/>
      <c r="PG68" s="664"/>
      <c r="PI68" s="665"/>
    </row>
    <row r="69" spans="1:428">
      <c r="A69" s="850"/>
      <c r="B69" s="850"/>
      <c r="C69" s="615"/>
      <c r="D69" s="612"/>
      <c r="E69" s="612"/>
      <c r="F69" s="612"/>
      <c r="N69" s="612"/>
      <c r="O69" s="612"/>
      <c r="P69" s="612"/>
      <c r="Q69" s="612"/>
      <c r="R69" s="612"/>
      <c r="S69" s="612"/>
      <c r="T69" s="612"/>
      <c r="U69" s="612"/>
      <c r="V69" s="612"/>
      <c r="W69" s="612"/>
      <c r="X69" s="612"/>
      <c r="Y69" s="612"/>
      <c r="Z69" s="612"/>
      <c r="AA69" s="612"/>
      <c r="AB69" s="612"/>
      <c r="AC69" s="612"/>
      <c r="AD69" s="612"/>
      <c r="AE69" s="612"/>
      <c r="AF69" s="612"/>
      <c r="AG69" s="612"/>
      <c r="AH69" s="612"/>
      <c r="AI69" s="612"/>
      <c r="AJ69" s="612"/>
      <c r="AK69" s="612"/>
      <c r="AL69" s="612"/>
      <c r="AM69" s="612"/>
      <c r="AN69" s="612"/>
      <c r="AO69" s="612"/>
      <c r="AP69" s="612"/>
      <c r="AQ69" s="612"/>
      <c r="AR69" s="612"/>
      <c r="AS69" s="612"/>
      <c r="AT69" s="612"/>
      <c r="AU69" s="612"/>
      <c r="AV69" s="612"/>
      <c r="AW69" s="612"/>
      <c r="AX69" s="612"/>
      <c r="AY69" s="612"/>
      <c r="AZ69" s="612"/>
      <c r="BA69" s="612"/>
      <c r="BB69" s="612"/>
      <c r="BC69" s="612"/>
      <c r="BD69" s="612"/>
      <c r="BE69" s="612"/>
      <c r="BF69" s="612"/>
      <c r="BG69" s="612"/>
      <c r="BH69" s="612"/>
      <c r="BI69" s="612"/>
      <c r="BJ69" s="612"/>
      <c r="BK69" s="612"/>
      <c r="BL69" s="612"/>
      <c r="BM69" s="612"/>
      <c r="BN69" s="612"/>
      <c r="BO69" s="612"/>
      <c r="BP69" s="612"/>
      <c r="BQ69" s="612"/>
      <c r="BR69" s="612"/>
      <c r="BS69" s="612"/>
      <c r="BT69" s="612"/>
      <c r="BU69" s="612"/>
      <c r="BV69" s="612"/>
      <c r="BW69" s="612"/>
      <c r="BX69" s="612"/>
      <c r="BY69" s="612"/>
      <c r="BZ69" s="612"/>
      <c r="CA69" s="612"/>
      <c r="CB69" s="612"/>
      <c r="CC69" s="612"/>
      <c r="CD69" s="612"/>
      <c r="CE69" s="612"/>
      <c r="CF69" s="612"/>
      <c r="CG69" s="612"/>
      <c r="CH69" s="612"/>
      <c r="CI69" s="612"/>
      <c r="CJ69" s="612"/>
      <c r="CK69" s="612"/>
      <c r="CL69" s="612"/>
      <c r="CM69" s="612"/>
      <c r="CN69" s="612"/>
      <c r="CO69" s="612"/>
      <c r="CP69" s="612"/>
      <c r="CQ69" s="612"/>
      <c r="CR69" s="612"/>
      <c r="CS69" s="612"/>
      <c r="CT69" s="612"/>
      <c r="CU69" s="612"/>
      <c r="CV69" s="612"/>
      <c r="CW69" s="612"/>
      <c r="CX69" s="612"/>
      <c r="CY69" s="612"/>
      <c r="CZ69" s="612"/>
      <c r="DA69" s="612"/>
      <c r="DB69" s="612"/>
      <c r="DC69" s="612"/>
      <c r="DD69" s="612"/>
      <c r="DE69" s="612"/>
      <c r="DF69" s="612"/>
      <c r="DG69" s="612"/>
      <c r="DH69" s="612"/>
      <c r="DI69" s="612"/>
      <c r="DJ69" s="612"/>
      <c r="DK69" s="612"/>
      <c r="DL69" s="612"/>
      <c r="DM69" s="612"/>
      <c r="DN69" s="612"/>
      <c r="DO69" s="612"/>
      <c r="DP69" s="612"/>
      <c r="DQ69" s="612"/>
      <c r="DR69" s="612"/>
      <c r="DS69" s="612"/>
      <c r="DT69" s="612"/>
      <c r="DU69" s="612"/>
      <c r="DV69" s="612"/>
      <c r="DW69" s="612"/>
      <c r="DX69" s="612"/>
      <c r="DY69" s="612"/>
      <c r="DZ69" s="612"/>
      <c r="EA69" s="612"/>
      <c r="EB69" s="612"/>
      <c r="EC69" s="612"/>
      <c r="ED69" s="612"/>
      <c r="EE69" s="612"/>
      <c r="EF69" s="612"/>
      <c r="EG69" s="612"/>
      <c r="EH69" s="612"/>
      <c r="EI69" s="612"/>
      <c r="EJ69" s="612"/>
      <c r="IE69" s="615"/>
      <c r="IF69" s="615"/>
      <c r="IG69" s="615"/>
      <c r="IH69" s="615"/>
      <c r="II69" s="615"/>
      <c r="IJ69" s="615"/>
      <c r="IK69" s="615"/>
      <c r="IL69" s="615"/>
      <c r="IM69" s="615"/>
      <c r="IN69" s="615"/>
      <c r="IO69" s="615"/>
      <c r="IP69" s="615"/>
      <c r="IQ69" s="615"/>
      <c r="IR69" s="615"/>
      <c r="IS69" s="615"/>
      <c r="IT69" s="615"/>
      <c r="IU69" s="615"/>
      <c r="IV69" s="615"/>
      <c r="IW69" s="615"/>
      <c r="IX69" s="615"/>
      <c r="IY69" s="615"/>
      <c r="IZ69" s="615"/>
      <c r="JA69" s="615"/>
      <c r="JB69" s="615"/>
      <c r="JC69" s="615"/>
      <c r="JD69" s="615"/>
      <c r="JE69" s="615"/>
      <c r="JF69" s="615"/>
      <c r="JG69" s="615"/>
      <c r="JH69" s="615"/>
      <c r="JI69" s="615"/>
      <c r="JJ69" s="615"/>
      <c r="JK69" s="615"/>
      <c r="JL69" s="615"/>
      <c r="JM69" s="615"/>
      <c r="JN69" s="615"/>
      <c r="JO69" s="615"/>
      <c r="JP69" s="615"/>
      <c r="JQ69" s="615"/>
      <c r="JR69" s="615"/>
      <c r="JS69" s="615"/>
      <c r="JT69" s="615"/>
      <c r="JU69" s="615"/>
      <c r="JV69" s="615"/>
      <c r="JW69" s="615"/>
      <c r="JX69" s="615"/>
      <c r="JY69" s="615"/>
      <c r="KO69" s="615"/>
      <c r="KP69" s="615"/>
      <c r="KQ69" s="615"/>
      <c r="KR69" s="615"/>
      <c r="KS69" s="615"/>
      <c r="KT69" s="615"/>
      <c r="KU69" s="615"/>
      <c r="KV69" s="615"/>
      <c r="KW69" s="615"/>
      <c r="KX69" s="615"/>
      <c r="KY69" s="615"/>
      <c r="KZ69" s="615"/>
      <c r="LA69" s="615"/>
      <c r="LB69" s="615"/>
      <c r="LC69" s="615"/>
      <c r="LD69" s="615"/>
      <c r="LE69" s="615"/>
      <c r="LF69" s="615"/>
      <c r="LG69" s="615"/>
      <c r="LH69" s="615"/>
      <c r="LI69" s="615"/>
      <c r="LJ69" s="615"/>
      <c r="LK69" s="615"/>
      <c r="LL69" s="615"/>
      <c r="LM69" s="615"/>
      <c r="LN69" s="615"/>
      <c r="LO69" s="615"/>
      <c r="LP69" s="615"/>
      <c r="LQ69" s="615"/>
      <c r="LR69" s="615"/>
    </row>
    <row r="70" spans="1:428">
      <c r="A70" s="850"/>
      <c r="B70" s="850"/>
      <c r="C70" s="615"/>
      <c r="D70" s="612"/>
      <c r="E70" s="612"/>
      <c r="F70" s="612"/>
      <c r="N70" s="612"/>
      <c r="O70" s="612"/>
      <c r="P70" s="612"/>
      <c r="Q70" s="612"/>
      <c r="R70" s="612"/>
      <c r="S70" s="612"/>
      <c r="T70" s="612"/>
      <c r="U70" s="612"/>
      <c r="V70" s="612"/>
      <c r="W70" s="612"/>
      <c r="X70" s="612"/>
      <c r="Y70" s="612"/>
      <c r="Z70" s="612"/>
      <c r="AA70" s="612"/>
      <c r="AB70" s="612"/>
      <c r="AC70" s="612"/>
      <c r="AD70" s="612"/>
      <c r="AE70" s="612"/>
      <c r="AF70" s="612"/>
      <c r="AG70" s="612"/>
      <c r="AH70" s="612"/>
      <c r="AI70" s="612"/>
      <c r="AJ70" s="612"/>
      <c r="AK70" s="612"/>
      <c r="AL70" s="612"/>
      <c r="AM70" s="612"/>
      <c r="AN70" s="612"/>
      <c r="AO70" s="612"/>
      <c r="AP70" s="612"/>
      <c r="AQ70" s="612"/>
      <c r="AR70" s="612"/>
      <c r="AS70" s="612"/>
      <c r="AT70" s="612"/>
      <c r="AU70" s="612"/>
      <c r="AV70" s="612"/>
      <c r="AW70" s="612"/>
      <c r="AX70" s="612"/>
      <c r="AY70" s="612"/>
      <c r="AZ70" s="612"/>
      <c r="BA70" s="612"/>
      <c r="BB70" s="612"/>
      <c r="BC70" s="612"/>
      <c r="BD70" s="612"/>
      <c r="BE70" s="612"/>
      <c r="BF70" s="612"/>
      <c r="BG70" s="612"/>
      <c r="BH70" s="612"/>
      <c r="BI70" s="612"/>
      <c r="BJ70" s="612"/>
      <c r="BK70" s="612"/>
      <c r="BL70" s="612"/>
      <c r="BM70" s="612"/>
      <c r="BN70" s="612"/>
      <c r="BO70" s="612"/>
      <c r="BP70" s="612"/>
      <c r="BQ70" s="612"/>
      <c r="BR70" s="612"/>
      <c r="BS70" s="612"/>
      <c r="BT70" s="612"/>
      <c r="BU70" s="612"/>
      <c r="BV70" s="612"/>
      <c r="BW70" s="612"/>
      <c r="BX70" s="612"/>
      <c r="BY70" s="612"/>
      <c r="BZ70" s="612"/>
      <c r="CA70" s="612"/>
      <c r="CB70" s="612"/>
      <c r="CC70" s="612"/>
      <c r="CD70" s="612"/>
      <c r="CE70" s="612"/>
      <c r="CF70" s="612"/>
      <c r="CG70" s="612"/>
      <c r="CH70" s="612"/>
      <c r="CI70" s="612"/>
      <c r="CJ70" s="612"/>
      <c r="CK70" s="612"/>
      <c r="CL70" s="612"/>
      <c r="CM70" s="612"/>
      <c r="CN70" s="612"/>
      <c r="CO70" s="612"/>
      <c r="CP70" s="612"/>
      <c r="CQ70" s="612"/>
      <c r="CR70" s="612"/>
      <c r="CS70" s="612"/>
      <c r="CT70" s="612"/>
      <c r="CU70" s="612"/>
      <c r="CV70" s="612"/>
      <c r="CW70" s="612"/>
      <c r="CX70" s="612"/>
      <c r="CY70" s="612"/>
      <c r="CZ70" s="612"/>
      <c r="DA70" s="612"/>
      <c r="DB70" s="612"/>
      <c r="DC70" s="612"/>
      <c r="DD70" s="612"/>
      <c r="DE70" s="612"/>
      <c r="DF70" s="612"/>
      <c r="DG70" s="612"/>
      <c r="DH70" s="612"/>
      <c r="DI70" s="612"/>
      <c r="DJ70" s="612"/>
      <c r="DK70" s="612"/>
      <c r="DL70" s="612"/>
      <c r="DM70" s="612"/>
      <c r="DN70" s="612"/>
      <c r="DO70" s="612"/>
      <c r="DP70" s="612"/>
      <c r="DQ70" s="612"/>
      <c r="DR70" s="612"/>
      <c r="DS70" s="612"/>
      <c r="DT70" s="612"/>
      <c r="DU70" s="612"/>
      <c r="DV70" s="612"/>
      <c r="DW70" s="612"/>
      <c r="DX70" s="612"/>
      <c r="DY70" s="612"/>
      <c r="DZ70" s="612"/>
      <c r="EA70" s="612"/>
      <c r="EB70" s="612"/>
      <c r="EC70" s="612"/>
      <c r="ED70" s="612"/>
      <c r="EE70" s="612"/>
      <c r="EF70" s="612"/>
      <c r="EG70" s="612"/>
      <c r="EH70" s="612"/>
      <c r="EI70" s="612"/>
      <c r="EJ70" s="612"/>
      <c r="IE70" s="615"/>
      <c r="IF70" s="615"/>
      <c r="IG70" s="615"/>
      <c r="IH70" s="615"/>
      <c r="II70" s="615"/>
      <c r="IJ70" s="615"/>
      <c r="IK70" s="615"/>
      <c r="IL70" s="615"/>
      <c r="IM70" s="615"/>
      <c r="IN70" s="615"/>
      <c r="IO70" s="615"/>
      <c r="IP70" s="615"/>
      <c r="IQ70" s="615"/>
      <c r="IR70" s="615"/>
      <c r="IS70" s="615"/>
      <c r="IT70" s="615"/>
      <c r="IU70" s="615"/>
      <c r="IV70" s="615"/>
      <c r="IW70" s="615"/>
      <c r="IX70" s="615"/>
      <c r="IY70" s="615"/>
      <c r="IZ70" s="615"/>
      <c r="JA70" s="615"/>
      <c r="JB70" s="615"/>
      <c r="JC70" s="615"/>
      <c r="JD70" s="615"/>
      <c r="JE70" s="615"/>
      <c r="JF70" s="615"/>
      <c r="JG70" s="615"/>
      <c r="JH70" s="615"/>
      <c r="JI70" s="615"/>
      <c r="JJ70" s="615"/>
      <c r="JK70" s="615"/>
      <c r="JL70" s="615"/>
      <c r="JM70" s="615"/>
      <c r="JN70" s="615"/>
      <c r="JO70" s="615"/>
      <c r="JP70" s="615"/>
      <c r="JQ70" s="615"/>
      <c r="JR70" s="615"/>
      <c r="JS70" s="615"/>
      <c r="JT70" s="615"/>
      <c r="JU70" s="615"/>
      <c r="JV70" s="615"/>
      <c r="JW70" s="615"/>
      <c r="JX70" s="615"/>
      <c r="JY70" s="615"/>
      <c r="KO70" s="615"/>
      <c r="KP70" s="615"/>
      <c r="KQ70" s="615"/>
      <c r="KR70" s="615"/>
      <c r="KS70" s="615"/>
      <c r="KT70" s="615"/>
      <c r="KU70" s="615"/>
      <c r="KV70" s="615"/>
      <c r="KW70" s="615"/>
      <c r="KX70" s="615"/>
      <c r="KY70" s="615"/>
      <c r="KZ70" s="615"/>
      <c r="LA70" s="615"/>
      <c r="LB70" s="615"/>
      <c r="LC70" s="615"/>
      <c r="LD70" s="615"/>
      <c r="LE70" s="615"/>
      <c r="LF70" s="615"/>
      <c r="LG70" s="615"/>
      <c r="LH70" s="615"/>
      <c r="LI70" s="615"/>
      <c r="LJ70" s="615"/>
      <c r="LK70" s="615"/>
      <c r="LL70" s="615"/>
      <c r="LM70" s="615"/>
      <c r="LN70" s="615"/>
      <c r="LO70" s="615"/>
      <c r="LP70" s="615"/>
      <c r="LQ70" s="615"/>
      <c r="LR70" s="615"/>
    </row>
    <row r="71" spans="1:428">
      <c r="A71" s="850"/>
      <c r="B71" s="850"/>
      <c r="C71" s="615"/>
      <c r="D71" s="612"/>
      <c r="E71" s="612"/>
      <c r="F71" s="612"/>
      <c r="N71" s="612"/>
      <c r="O71" s="612"/>
      <c r="P71" s="612"/>
      <c r="Q71" s="612"/>
      <c r="R71" s="612"/>
      <c r="S71" s="612"/>
      <c r="T71" s="612"/>
      <c r="U71" s="612"/>
      <c r="V71" s="612"/>
      <c r="W71" s="612"/>
      <c r="X71" s="612"/>
      <c r="Y71" s="612"/>
      <c r="Z71" s="612"/>
      <c r="AA71" s="612"/>
      <c r="AB71" s="612"/>
      <c r="AC71" s="612"/>
      <c r="AD71" s="612"/>
      <c r="AE71" s="612"/>
      <c r="AF71" s="612"/>
      <c r="AG71" s="612"/>
      <c r="AH71" s="612"/>
      <c r="AI71" s="612"/>
      <c r="AJ71" s="612"/>
      <c r="AK71" s="612"/>
      <c r="AL71" s="612"/>
      <c r="AM71" s="612"/>
      <c r="AN71" s="612"/>
      <c r="AO71" s="612"/>
      <c r="AP71" s="612"/>
      <c r="AQ71" s="612"/>
      <c r="AR71" s="612"/>
      <c r="AS71" s="612"/>
      <c r="AT71" s="612"/>
      <c r="AU71" s="612"/>
      <c r="AV71" s="612"/>
      <c r="AW71" s="612"/>
      <c r="AX71" s="612"/>
      <c r="AY71" s="612"/>
      <c r="AZ71" s="612"/>
      <c r="BA71" s="612"/>
      <c r="BB71" s="612"/>
      <c r="BC71" s="612"/>
      <c r="BD71" s="612"/>
      <c r="BE71" s="612"/>
      <c r="BF71" s="612"/>
      <c r="BG71" s="612"/>
      <c r="BH71" s="612"/>
      <c r="BI71" s="612"/>
      <c r="BJ71" s="612"/>
      <c r="BK71" s="612"/>
      <c r="BL71" s="612"/>
      <c r="BM71" s="612"/>
      <c r="BN71" s="612"/>
      <c r="BO71" s="612"/>
      <c r="BP71" s="612"/>
      <c r="BQ71" s="612"/>
      <c r="BR71" s="612"/>
      <c r="BS71" s="612"/>
      <c r="BT71" s="612"/>
      <c r="BU71" s="612"/>
      <c r="BV71" s="612"/>
      <c r="BW71" s="612"/>
      <c r="BX71" s="612"/>
      <c r="BY71" s="612"/>
      <c r="BZ71" s="612"/>
      <c r="CA71" s="612"/>
      <c r="CB71" s="612"/>
      <c r="CC71" s="612"/>
      <c r="CD71" s="612"/>
      <c r="CE71" s="612"/>
      <c r="CF71" s="612"/>
      <c r="CG71" s="612"/>
      <c r="CH71" s="612"/>
      <c r="CI71" s="612"/>
      <c r="CJ71" s="612"/>
      <c r="CK71" s="612"/>
      <c r="CL71" s="612"/>
      <c r="CM71" s="612"/>
      <c r="CN71" s="612"/>
      <c r="CO71" s="612"/>
      <c r="CP71" s="612"/>
      <c r="CQ71" s="612"/>
      <c r="CR71" s="612"/>
      <c r="CS71" s="612"/>
      <c r="CT71" s="612"/>
      <c r="CU71" s="612"/>
      <c r="CV71" s="612"/>
      <c r="CW71" s="612"/>
      <c r="CX71" s="612"/>
      <c r="CY71" s="612"/>
      <c r="CZ71" s="612"/>
      <c r="DA71" s="612"/>
      <c r="DB71" s="612"/>
      <c r="DC71" s="612"/>
      <c r="DD71" s="612"/>
      <c r="DE71" s="612"/>
      <c r="DF71" s="612"/>
      <c r="DG71" s="612"/>
      <c r="DH71" s="612"/>
      <c r="DI71" s="612"/>
      <c r="DJ71" s="612"/>
      <c r="DK71" s="612"/>
      <c r="DL71" s="612"/>
      <c r="DM71" s="612"/>
      <c r="DN71" s="612"/>
      <c r="DO71" s="612"/>
      <c r="DP71" s="612"/>
      <c r="DQ71" s="612"/>
      <c r="DR71" s="612"/>
      <c r="DS71" s="612"/>
      <c r="DT71" s="612"/>
      <c r="DU71" s="612"/>
      <c r="DV71" s="612"/>
      <c r="DW71" s="612"/>
      <c r="DX71" s="612"/>
      <c r="DY71" s="612"/>
      <c r="DZ71" s="612"/>
      <c r="EA71" s="612"/>
      <c r="EB71" s="612"/>
      <c r="EC71" s="612"/>
      <c r="ED71" s="612"/>
      <c r="EE71" s="612"/>
      <c r="EF71" s="612"/>
      <c r="EG71" s="612"/>
      <c r="EH71" s="612"/>
      <c r="EI71" s="612"/>
      <c r="EJ71" s="612"/>
      <c r="HR71" s="499"/>
      <c r="IE71" s="615"/>
      <c r="IF71" s="615"/>
      <c r="IG71" s="615"/>
      <c r="IH71" s="615"/>
      <c r="II71" s="615"/>
      <c r="IJ71" s="615"/>
      <c r="IK71" s="615"/>
      <c r="IL71" s="615"/>
      <c r="IM71" s="615"/>
      <c r="IN71" s="615"/>
      <c r="IO71" s="615"/>
      <c r="IP71" s="615"/>
      <c r="IQ71" s="615"/>
      <c r="IR71" s="615"/>
      <c r="IS71" s="615"/>
      <c r="IT71" s="615"/>
      <c r="IU71" s="615"/>
      <c r="IV71" s="615"/>
      <c r="IW71" s="615"/>
      <c r="IX71" s="615"/>
      <c r="IY71" s="615"/>
      <c r="IZ71" s="615"/>
      <c r="JA71" s="615"/>
      <c r="JB71" s="615"/>
      <c r="JC71" s="615"/>
      <c r="JD71" s="615"/>
      <c r="JE71" s="615"/>
      <c r="JF71" s="615"/>
      <c r="JG71" s="615"/>
      <c r="JH71" s="615"/>
      <c r="JI71" s="615"/>
      <c r="JJ71" s="615"/>
      <c r="JK71" s="615"/>
      <c r="JL71" s="615"/>
      <c r="JM71" s="615"/>
      <c r="JN71" s="615"/>
      <c r="JO71" s="615"/>
      <c r="JP71" s="615"/>
      <c r="JQ71" s="615"/>
      <c r="JR71" s="615"/>
      <c r="JS71" s="615"/>
      <c r="JT71" s="615"/>
      <c r="JU71" s="615"/>
      <c r="JV71" s="615"/>
      <c r="JW71" s="615"/>
      <c r="JX71" s="615"/>
      <c r="JY71" s="615"/>
      <c r="KB71" s="499"/>
      <c r="KO71" s="615"/>
      <c r="KP71" s="615"/>
      <c r="KQ71" s="615"/>
      <c r="KR71" s="615"/>
      <c r="KS71" s="615"/>
      <c r="KT71" s="615"/>
      <c r="KU71" s="615"/>
      <c r="KV71" s="615"/>
      <c r="KW71" s="615"/>
      <c r="KX71" s="615"/>
      <c r="KY71" s="615"/>
      <c r="KZ71" s="615"/>
      <c r="LA71" s="615"/>
      <c r="LB71" s="615"/>
      <c r="LC71" s="615"/>
      <c r="LD71" s="615"/>
      <c r="LE71" s="615"/>
      <c r="LF71" s="615"/>
      <c r="LG71" s="615"/>
      <c r="LH71" s="615"/>
      <c r="LI71" s="615"/>
      <c r="LJ71" s="615"/>
      <c r="LK71" s="615"/>
      <c r="LL71" s="615"/>
      <c r="LM71" s="615"/>
      <c r="LN71" s="615"/>
      <c r="LO71" s="615"/>
      <c r="LP71" s="615"/>
      <c r="LQ71" s="615"/>
      <c r="LR71" s="615"/>
      <c r="OZ71" s="499"/>
    </row>
    <row r="72" spans="1:428">
      <c r="A72" s="850"/>
      <c r="B72" s="850"/>
      <c r="C72" s="615"/>
      <c r="D72" s="612"/>
      <c r="E72" s="612"/>
      <c r="F72" s="612"/>
      <c r="N72" s="612"/>
      <c r="O72" s="612"/>
      <c r="P72" s="612"/>
      <c r="Q72" s="612"/>
      <c r="R72" s="612"/>
      <c r="S72" s="612"/>
      <c r="T72" s="612"/>
      <c r="U72" s="612"/>
      <c r="V72" s="612"/>
      <c r="W72" s="612"/>
      <c r="X72" s="612"/>
      <c r="Y72" s="612"/>
      <c r="Z72" s="612"/>
      <c r="AA72" s="612"/>
      <c r="AB72" s="612"/>
      <c r="AC72" s="612"/>
      <c r="AD72" s="612"/>
      <c r="AE72" s="612"/>
      <c r="AF72" s="612"/>
      <c r="AG72" s="612"/>
      <c r="AH72" s="612"/>
      <c r="AI72" s="612"/>
      <c r="AJ72" s="612"/>
      <c r="AK72" s="612"/>
      <c r="AL72" s="612"/>
      <c r="AM72" s="612"/>
      <c r="AN72" s="612"/>
      <c r="AO72" s="612"/>
      <c r="AP72" s="612"/>
      <c r="AQ72" s="612"/>
      <c r="AR72" s="612"/>
      <c r="AS72" s="612"/>
      <c r="AT72" s="612"/>
      <c r="AU72" s="612"/>
      <c r="AV72" s="612"/>
      <c r="AW72" s="612"/>
      <c r="AX72" s="612"/>
      <c r="AY72" s="612"/>
      <c r="AZ72" s="612"/>
      <c r="BA72" s="612"/>
      <c r="BB72" s="612"/>
      <c r="BC72" s="612"/>
      <c r="BD72" s="612"/>
      <c r="BE72" s="612"/>
      <c r="BF72" s="612"/>
      <c r="BG72" s="612"/>
      <c r="BH72" s="612"/>
      <c r="BI72" s="612"/>
      <c r="BJ72" s="612"/>
      <c r="BK72" s="612"/>
      <c r="BL72" s="612"/>
      <c r="BM72" s="612"/>
      <c r="BN72" s="612"/>
      <c r="BO72" s="612"/>
      <c r="BP72" s="612"/>
      <c r="BQ72" s="612"/>
      <c r="BR72" s="612"/>
      <c r="BS72" s="612"/>
      <c r="BT72" s="612"/>
      <c r="BU72" s="612"/>
      <c r="BV72" s="612"/>
      <c r="BW72" s="612"/>
      <c r="BX72" s="612"/>
      <c r="BY72" s="612"/>
      <c r="BZ72" s="612"/>
      <c r="CA72" s="612"/>
      <c r="CB72" s="612"/>
      <c r="CC72" s="612"/>
      <c r="CD72" s="612"/>
      <c r="CE72" s="612"/>
      <c r="CF72" s="612"/>
      <c r="CG72" s="612"/>
      <c r="CH72" s="612"/>
      <c r="CI72" s="612"/>
      <c r="CJ72" s="612"/>
      <c r="CK72" s="612"/>
      <c r="CL72" s="612"/>
      <c r="CM72" s="612"/>
      <c r="CN72" s="612"/>
      <c r="CO72" s="612"/>
      <c r="CP72" s="612"/>
      <c r="CQ72" s="612"/>
      <c r="CR72" s="612"/>
      <c r="CS72" s="612"/>
      <c r="CT72" s="612"/>
      <c r="CU72" s="612"/>
      <c r="CV72" s="612"/>
      <c r="CW72" s="612"/>
      <c r="CX72" s="612"/>
      <c r="CY72" s="612"/>
      <c r="CZ72" s="612"/>
      <c r="DA72" s="612"/>
      <c r="DB72" s="612"/>
      <c r="DC72" s="612"/>
      <c r="DD72" s="612"/>
      <c r="DE72" s="612"/>
      <c r="DF72" s="612"/>
      <c r="DG72" s="612"/>
      <c r="DH72" s="612"/>
      <c r="DI72" s="612"/>
      <c r="DJ72" s="612"/>
      <c r="DK72" s="612"/>
      <c r="DL72" s="612"/>
      <c r="DM72" s="612"/>
      <c r="DN72" s="612"/>
      <c r="DO72" s="612"/>
      <c r="DP72" s="612"/>
      <c r="DQ72" s="612"/>
      <c r="DR72" s="612"/>
      <c r="DS72" s="612"/>
      <c r="DT72" s="612"/>
      <c r="DU72" s="612"/>
      <c r="DV72" s="612"/>
      <c r="DW72" s="612"/>
      <c r="DX72" s="612"/>
      <c r="DY72" s="612"/>
      <c r="DZ72" s="612"/>
      <c r="EA72" s="612"/>
      <c r="EB72" s="612"/>
      <c r="EC72" s="612"/>
      <c r="ED72" s="612"/>
      <c r="EE72" s="612"/>
      <c r="EF72" s="612"/>
      <c r="EG72" s="612"/>
      <c r="EH72" s="612"/>
      <c r="EI72" s="612"/>
      <c r="EJ72" s="612"/>
      <c r="HR72" s="480"/>
      <c r="IE72" s="615"/>
      <c r="IF72" s="615"/>
      <c r="IG72" s="615"/>
      <c r="IH72" s="615"/>
      <c r="II72" s="615"/>
      <c r="IJ72" s="615"/>
      <c r="IK72" s="615"/>
      <c r="IL72" s="615"/>
      <c r="IM72" s="615"/>
      <c r="IN72" s="615"/>
      <c r="IO72" s="615"/>
      <c r="IP72" s="615"/>
      <c r="IQ72" s="615"/>
      <c r="IR72" s="615"/>
      <c r="IS72" s="615"/>
      <c r="IT72" s="615"/>
      <c r="IU72" s="615"/>
      <c r="IV72" s="615"/>
      <c r="IW72" s="615"/>
      <c r="IX72" s="615"/>
      <c r="IY72" s="615"/>
      <c r="IZ72" s="615"/>
      <c r="JA72" s="615"/>
      <c r="JB72" s="615"/>
      <c r="JC72" s="615"/>
      <c r="JD72" s="615"/>
      <c r="JE72" s="615"/>
      <c r="JF72" s="615"/>
      <c r="JG72" s="615"/>
      <c r="JH72" s="615"/>
      <c r="JI72" s="615"/>
      <c r="JJ72" s="615"/>
      <c r="JK72" s="615"/>
      <c r="JL72" s="615"/>
      <c r="JM72" s="615"/>
      <c r="JN72" s="615"/>
      <c r="JO72" s="615"/>
      <c r="JP72" s="615"/>
      <c r="JQ72" s="615"/>
      <c r="JR72" s="615"/>
      <c r="JS72" s="615"/>
      <c r="JT72" s="615"/>
      <c r="JU72" s="615"/>
      <c r="JV72" s="615"/>
      <c r="JW72" s="615"/>
      <c r="JX72" s="615"/>
      <c r="JY72" s="615"/>
      <c r="KB72" s="480"/>
      <c r="KO72" s="615"/>
      <c r="KP72" s="615"/>
      <c r="KQ72" s="615"/>
      <c r="KR72" s="615"/>
      <c r="KS72" s="615"/>
      <c r="KT72" s="615"/>
      <c r="KU72" s="615"/>
      <c r="KV72" s="615"/>
      <c r="KW72" s="615"/>
      <c r="KX72" s="615"/>
      <c r="KY72" s="615"/>
      <c r="KZ72" s="615"/>
      <c r="LA72" s="615"/>
      <c r="LB72" s="615"/>
      <c r="LC72" s="615"/>
      <c r="LD72" s="615"/>
      <c r="LE72" s="615"/>
      <c r="LF72" s="615"/>
      <c r="LG72" s="615"/>
      <c r="LH72" s="615"/>
      <c r="LI72" s="615"/>
      <c r="LJ72" s="615"/>
      <c r="LK72" s="615"/>
      <c r="LL72" s="615"/>
      <c r="LM72" s="615"/>
      <c r="LN72" s="615"/>
      <c r="LO72" s="615"/>
      <c r="LP72" s="615"/>
      <c r="LQ72" s="615"/>
      <c r="LR72" s="615"/>
    </row>
    <row r="73" spans="1:428">
      <c r="A73" s="850"/>
      <c r="B73" s="850"/>
      <c r="C73" s="615"/>
      <c r="D73" s="612"/>
      <c r="E73" s="612"/>
      <c r="F73" s="612"/>
      <c r="N73" s="612"/>
      <c r="O73" s="612"/>
      <c r="P73" s="612"/>
      <c r="Q73" s="612"/>
      <c r="R73" s="612"/>
      <c r="S73" s="612"/>
      <c r="T73" s="612"/>
      <c r="U73" s="612"/>
      <c r="V73" s="612"/>
      <c r="W73" s="612"/>
      <c r="X73" s="612"/>
      <c r="Y73" s="612"/>
      <c r="Z73" s="612"/>
      <c r="AA73" s="612"/>
      <c r="AB73" s="612"/>
      <c r="AC73" s="612"/>
      <c r="AD73" s="612"/>
      <c r="AE73" s="612"/>
      <c r="AF73" s="612"/>
      <c r="AG73" s="612"/>
      <c r="AH73" s="612"/>
      <c r="AI73" s="612"/>
      <c r="AJ73" s="612"/>
      <c r="AK73" s="612"/>
      <c r="AL73" s="612"/>
      <c r="AM73" s="612"/>
      <c r="AN73" s="612"/>
      <c r="AO73" s="612"/>
      <c r="AP73" s="612"/>
      <c r="AQ73" s="612"/>
      <c r="AR73" s="612"/>
      <c r="AS73" s="612"/>
      <c r="AT73" s="612"/>
      <c r="AU73" s="612"/>
      <c r="AV73" s="612"/>
      <c r="AW73" s="612"/>
      <c r="AX73" s="612"/>
      <c r="AY73" s="612"/>
      <c r="AZ73" s="612"/>
      <c r="BA73" s="612"/>
      <c r="BB73" s="612"/>
      <c r="BC73" s="612"/>
      <c r="BD73" s="612"/>
      <c r="BE73" s="612"/>
      <c r="BF73" s="612"/>
      <c r="BG73" s="612"/>
      <c r="BH73" s="612"/>
      <c r="BI73" s="612"/>
      <c r="BJ73" s="612"/>
      <c r="BK73" s="612"/>
      <c r="BL73" s="612"/>
      <c r="BM73" s="612"/>
      <c r="BN73" s="612"/>
      <c r="BO73" s="612"/>
      <c r="BP73" s="612"/>
      <c r="BQ73" s="612"/>
      <c r="BR73" s="612"/>
      <c r="BS73" s="612"/>
      <c r="BT73" s="612"/>
      <c r="BU73" s="612"/>
      <c r="BV73" s="612"/>
      <c r="BW73" s="612"/>
      <c r="BX73" s="612"/>
      <c r="BY73" s="612"/>
      <c r="BZ73" s="612"/>
      <c r="CA73" s="612"/>
      <c r="CB73" s="612"/>
      <c r="CC73" s="612"/>
      <c r="CD73" s="612"/>
      <c r="CE73" s="612"/>
      <c r="CF73" s="612"/>
      <c r="CG73" s="612"/>
      <c r="CH73" s="612"/>
      <c r="CI73" s="612"/>
      <c r="CJ73" s="612"/>
      <c r="CK73" s="612"/>
      <c r="CL73" s="612"/>
      <c r="CM73" s="612"/>
      <c r="CN73" s="612"/>
      <c r="CO73" s="612"/>
      <c r="CP73" s="612"/>
      <c r="CQ73" s="612"/>
      <c r="CR73" s="612"/>
      <c r="CS73" s="612"/>
      <c r="CT73" s="612"/>
      <c r="CU73" s="612"/>
      <c r="CV73" s="612"/>
      <c r="CW73" s="612"/>
      <c r="CX73" s="612"/>
      <c r="CY73" s="612"/>
      <c r="CZ73" s="612"/>
      <c r="DA73" s="612"/>
      <c r="DB73" s="612"/>
      <c r="DC73" s="612"/>
      <c r="DD73" s="612"/>
      <c r="DE73" s="612"/>
      <c r="DF73" s="612"/>
      <c r="DG73" s="612"/>
      <c r="DH73" s="612"/>
      <c r="DI73" s="612"/>
      <c r="DJ73" s="612"/>
      <c r="DK73" s="612"/>
      <c r="DL73" s="612"/>
      <c r="DM73" s="612"/>
      <c r="DN73" s="612"/>
      <c r="DO73" s="612"/>
      <c r="DP73" s="612"/>
      <c r="DQ73" s="612"/>
      <c r="DR73" s="612"/>
      <c r="DS73" s="612"/>
      <c r="DT73" s="612"/>
      <c r="DU73" s="612"/>
      <c r="DV73" s="612"/>
      <c r="DW73" s="612"/>
      <c r="DX73" s="612"/>
      <c r="DY73" s="612"/>
      <c r="DZ73" s="612"/>
      <c r="EA73" s="612"/>
      <c r="EB73" s="612"/>
      <c r="EC73" s="612"/>
      <c r="ED73" s="612"/>
      <c r="EE73" s="612"/>
      <c r="EF73" s="612"/>
      <c r="EG73" s="612"/>
      <c r="EH73" s="612"/>
      <c r="EI73" s="612"/>
      <c r="EJ73" s="612"/>
      <c r="HR73" s="480"/>
      <c r="IE73" s="615"/>
      <c r="IF73" s="615"/>
      <c r="IG73" s="615"/>
      <c r="IH73" s="615"/>
      <c r="II73" s="615"/>
      <c r="IJ73" s="615"/>
      <c r="IK73" s="615"/>
      <c r="IL73" s="615"/>
      <c r="IM73" s="615"/>
      <c r="IN73" s="615"/>
      <c r="IO73" s="615"/>
      <c r="IP73" s="615"/>
      <c r="IQ73" s="615"/>
      <c r="IR73" s="615"/>
      <c r="IS73" s="615"/>
      <c r="IT73" s="615"/>
      <c r="IU73" s="615"/>
      <c r="IV73" s="615"/>
      <c r="IW73" s="615"/>
      <c r="IX73" s="615"/>
      <c r="IY73" s="615"/>
      <c r="IZ73" s="615"/>
      <c r="JA73" s="615"/>
      <c r="JB73" s="615"/>
      <c r="JC73" s="615"/>
      <c r="JD73" s="615"/>
      <c r="JE73" s="615"/>
      <c r="JF73" s="615"/>
      <c r="JG73" s="615"/>
      <c r="JH73" s="615"/>
      <c r="JI73" s="615"/>
      <c r="JJ73" s="615"/>
      <c r="JK73" s="615"/>
      <c r="JL73" s="615"/>
      <c r="JM73" s="615"/>
      <c r="JN73" s="615"/>
      <c r="JO73" s="615"/>
      <c r="JP73" s="615"/>
      <c r="JQ73" s="615"/>
      <c r="JR73" s="615"/>
      <c r="JS73" s="615"/>
      <c r="JT73" s="615"/>
      <c r="JU73" s="615"/>
      <c r="JV73" s="615"/>
      <c r="JW73" s="615"/>
      <c r="JX73" s="615"/>
      <c r="JY73" s="615"/>
      <c r="KB73" s="480"/>
      <c r="KO73" s="615"/>
      <c r="KP73" s="615"/>
      <c r="KQ73" s="615"/>
      <c r="KR73" s="615"/>
      <c r="KS73" s="615"/>
      <c r="KT73" s="615"/>
      <c r="KU73" s="615"/>
      <c r="KV73" s="615"/>
      <c r="KW73" s="615"/>
      <c r="KX73" s="615"/>
      <c r="KY73" s="615"/>
      <c r="KZ73" s="615"/>
      <c r="LA73" s="615"/>
      <c r="LB73" s="615"/>
      <c r="LC73" s="615"/>
      <c r="LD73" s="615"/>
      <c r="LE73" s="615"/>
      <c r="LF73" s="615"/>
      <c r="LG73" s="615"/>
      <c r="LH73" s="615"/>
      <c r="LI73" s="615"/>
      <c r="LJ73" s="615"/>
      <c r="LK73" s="615"/>
      <c r="LL73" s="615"/>
      <c r="LM73" s="615"/>
      <c r="LN73" s="615"/>
      <c r="LO73" s="615"/>
      <c r="LP73" s="615"/>
      <c r="LQ73" s="615"/>
      <c r="LR73" s="615"/>
    </row>
    <row r="74" spans="1:428">
      <c r="A74" s="850"/>
      <c r="B74" s="850"/>
      <c r="C74" s="615"/>
      <c r="D74" s="612"/>
      <c r="E74" s="612"/>
      <c r="F74" s="612"/>
      <c r="N74" s="612"/>
      <c r="O74" s="612"/>
      <c r="P74" s="612"/>
      <c r="Q74" s="612"/>
      <c r="R74" s="612"/>
      <c r="S74" s="612"/>
      <c r="T74" s="612"/>
      <c r="U74" s="612"/>
      <c r="V74" s="612"/>
      <c r="W74" s="612"/>
      <c r="X74" s="612"/>
      <c r="Y74" s="612"/>
      <c r="Z74" s="612"/>
      <c r="AA74" s="612"/>
      <c r="AB74" s="612"/>
      <c r="AC74" s="612"/>
      <c r="AD74" s="612"/>
      <c r="AE74" s="612"/>
      <c r="AF74" s="612"/>
      <c r="AG74" s="612"/>
      <c r="AH74" s="612"/>
      <c r="AI74" s="612"/>
      <c r="AJ74" s="612"/>
      <c r="AK74" s="612"/>
      <c r="AL74" s="612"/>
      <c r="AM74" s="612"/>
      <c r="AN74" s="612"/>
      <c r="AO74" s="612"/>
      <c r="AP74" s="612"/>
      <c r="AQ74" s="612"/>
      <c r="AR74" s="612"/>
      <c r="AS74" s="612"/>
      <c r="AT74" s="612"/>
      <c r="AU74" s="612"/>
      <c r="AV74" s="612"/>
      <c r="AW74" s="612"/>
      <c r="AX74" s="612"/>
      <c r="AY74" s="612"/>
      <c r="AZ74" s="612"/>
      <c r="BA74" s="612"/>
      <c r="BB74" s="612"/>
      <c r="BC74" s="612"/>
      <c r="BD74" s="612"/>
      <c r="BE74" s="612"/>
      <c r="BF74" s="612"/>
      <c r="BG74" s="612"/>
      <c r="BH74" s="612"/>
      <c r="BI74" s="612"/>
      <c r="BJ74" s="612"/>
      <c r="BK74" s="612"/>
      <c r="BL74" s="612"/>
      <c r="BM74" s="612"/>
      <c r="BN74" s="612"/>
      <c r="BO74" s="612"/>
      <c r="BP74" s="612"/>
      <c r="BQ74" s="612"/>
      <c r="BR74" s="612"/>
      <c r="BS74" s="612"/>
      <c r="BT74" s="612"/>
      <c r="BU74" s="612"/>
      <c r="BV74" s="612"/>
      <c r="BW74" s="612"/>
      <c r="BX74" s="612"/>
      <c r="BY74" s="612"/>
      <c r="BZ74" s="612"/>
      <c r="CA74" s="612"/>
      <c r="CB74" s="612"/>
      <c r="CC74" s="612"/>
      <c r="CD74" s="612"/>
      <c r="CE74" s="612"/>
      <c r="CF74" s="612"/>
      <c r="CG74" s="612"/>
      <c r="CH74" s="612"/>
      <c r="CI74" s="612"/>
      <c r="CJ74" s="612"/>
      <c r="CK74" s="612"/>
      <c r="CL74" s="612"/>
      <c r="CM74" s="612"/>
      <c r="CN74" s="612"/>
      <c r="CO74" s="612"/>
      <c r="CP74" s="612"/>
      <c r="CQ74" s="612"/>
      <c r="CR74" s="612"/>
      <c r="CS74" s="612"/>
      <c r="CT74" s="612"/>
      <c r="CU74" s="612"/>
      <c r="CV74" s="612"/>
      <c r="CW74" s="612"/>
      <c r="CX74" s="612"/>
      <c r="CY74" s="612"/>
      <c r="CZ74" s="612"/>
      <c r="DA74" s="612"/>
      <c r="DB74" s="612"/>
      <c r="DC74" s="612"/>
      <c r="DD74" s="612"/>
      <c r="DE74" s="612"/>
      <c r="DF74" s="612"/>
      <c r="DG74" s="612"/>
      <c r="DH74" s="612"/>
      <c r="DI74" s="612"/>
      <c r="DJ74" s="612"/>
      <c r="DK74" s="612"/>
      <c r="DL74" s="612"/>
      <c r="DM74" s="612"/>
      <c r="DN74" s="612"/>
      <c r="DO74" s="612"/>
      <c r="DP74" s="612"/>
      <c r="DQ74" s="612"/>
      <c r="DR74" s="612"/>
      <c r="DS74" s="612"/>
      <c r="DT74" s="612"/>
      <c r="DU74" s="612"/>
      <c r="DV74" s="612"/>
      <c r="DW74" s="612"/>
      <c r="DX74" s="612"/>
      <c r="DY74" s="612"/>
      <c r="DZ74" s="612"/>
      <c r="EA74" s="612"/>
      <c r="EB74" s="612"/>
      <c r="EC74" s="612"/>
      <c r="ED74" s="612"/>
      <c r="EE74" s="612"/>
      <c r="EF74" s="612"/>
      <c r="EG74" s="612"/>
      <c r="EH74" s="612"/>
      <c r="EI74" s="612"/>
      <c r="EJ74" s="612"/>
      <c r="HR74" s="480"/>
      <c r="IE74" s="615"/>
      <c r="IF74" s="615"/>
      <c r="IG74" s="615"/>
      <c r="IH74" s="615"/>
      <c r="II74" s="615"/>
      <c r="IJ74" s="615"/>
      <c r="IK74" s="615"/>
      <c r="IL74" s="615"/>
      <c r="IM74" s="615"/>
      <c r="IN74" s="615"/>
      <c r="IO74" s="615"/>
      <c r="IP74" s="615"/>
      <c r="IQ74" s="615"/>
      <c r="IR74" s="615"/>
      <c r="IS74" s="615"/>
      <c r="IT74" s="615"/>
      <c r="IU74" s="615"/>
      <c r="IV74" s="615"/>
      <c r="IW74" s="615"/>
      <c r="IX74" s="615"/>
      <c r="IY74" s="615"/>
      <c r="IZ74" s="615"/>
      <c r="JA74" s="615"/>
      <c r="JB74" s="615"/>
      <c r="JC74" s="615"/>
      <c r="JD74" s="615"/>
      <c r="JE74" s="615"/>
      <c r="JF74" s="615"/>
      <c r="JG74" s="615"/>
      <c r="JH74" s="615"/>
      <c r="JI74" s="615"/>
      <c r="JJ74" s="615"/>
      <c r="JK74" s="615"/>
      <c r="JL74" s="615"/>
      <c r="JM74" s="615"/>
      <c r="JN74" s="615"/>
      <c r="JO74" s="615"/>
      <c r="JP74" s="615"/>
      <c r="JQ74" s="615"/>
      <c r="JR74" s="615"/>
      <c r="JS74" s="615"/>
      <c r="JT74" s="615"/>
      <c r="JU74" s="615"/>
      <c r="JV74" s="615"/>
      <c r="JW74" s="615"/>
      <c r="JX74" s="615"/>
      <c r="JY74" s="615"/>
      <c r="KB74" s="480"/>
      <c r="KO74" s="615"/>
      <c r="KP74" s="615"/>
      <c r="KQ74" s="615"/>
      <c r="KR74" s="615"/>
      <c r="KS74" s="615"/>
      <c r="KT74" s="615"/>
      <c r="KU74" s="615"/>
      <c r="KV74" s="615"/>
      <c r="KW74" s="615"/>
      <c r="KX74" s="615"/>
      <c r="KY74" s="615"/>
      <c r="KZ74" s="615"/>
      <c r="LA74" s="615"/>
      <c r="LB74" s="615"/>
      <c r="LC74" s="615"/>
      <c r="LD74" s="615"/>
      <c r="LE74" s="615"/>
      <c r="LF74" s="615"/>
      <c r="LG74" s="615"/>
      <c r="LH74" s="615"/>
      <c r="LI74" s="615"/>
      <c r="LJ74" s="615"/>
      <c r="LK74" s="615"/>
      <c r="LL74" s="615"/>
      <c r="LM74" s="615"/>
      <c r="LN74" s="615"/>
      <c r="LO74" s="615"/>
      <c r="LP74" s="615"/>
      <c r="LQ74" s="615"/>
      <c r="LR74" s="615"/>
    </row>
    <row r="75" spans="1:428">
      <c r="D75" s="566"/>
      <c r="E75" s="566"/>
      <c r="F75" s="566"/>
      <c r="N75" s="566"/>
      <c r="O75" s="566"/>
      <c r="P75" s="566"/>
      <c r="Q75" s="566"/>
      <c r="R75" s="566"/>
      <c r="S75" s="566"/>
      <c r="T75" s="547"/>
      <c r="U75" s="547"/>
      <c r="V75" s="547"/>
      <c r="W75" s="547"/>
      <c r="X75" s="547"/>
      <c r="Y75" s="547"/>
      <c r="Z75" s="547"/>
      <c r="AA75" s="547"/>
      <c r="AB75" s="547"/>
      <c r="AC75" s="547"/>
      <c r="AD75" s="547"/>
      <c r="AE75" s="547"/>
      <c r="AF75" s="547"/>
      <c r="AG75" s="547"/>
      <c r="AH75" s="547"/>
      <c r="AI75" s="547"/>
      <c r="AJ75" s="547"/>
      <c r="AK75" s="547"/>
      <c r="AL75" s="547"/>
      <c r="AM75" s="547"/>
      <c r="AN75" s="547"/>
      <c r="AO75" s="547"/>
      <c r="AP75" s="547"/>
      <c r="AQ75" s="547"/>
      <c r="AR75" s="547"/>
      <c r="AS75" s="547"/>
      <c r="AT75" s="547"/>
      <c r="AU75" s="547"/>
      <c r="AV75" s="547"/>
      <c r="AW75" s="547"/>
      <c r="AX75" s="547"/>
      <c r="AY75" s="547"/>
      <c r="AZ75" s="547"/>
      <c r="BA75" s="547"/>
      <c r="BB75" s="547"/>
      <c r="BC75" s="547"/>
      <c r="BD75" s="547"/>
      <c r="BE75" s="547"/>
      <c r="BF75" s="547"/>
      <c r="BG75" s="547"/>
      <c r="BH75" s="547"/>
      <c r="BI75" s="547"/>
      <c r="BJ75" s="547"/>
      <c r="BK75" s="547"/>
      <c r="BL75" s="547"/>
      <c r="BM75" s="547"/>
      <c r="BN75" s="547"/>
      <c r="BO75" s="547"/>
      <c r="BP75" s="547"/>
      <c r="BQ75" s="547"/>
      <c r="BR75" s="547"/>
      <c r="BS75" s="547"/>
      <c r="BT75" s="547"/>
      <c r="BU75" s="547"/>
      <c r="BV75" s="547"/>
      <c r="BW75" s="547"/>
      <c r="BX75" s="547"/>
      <c r="BY75" s="547"/>
      <c r="BZ75" s="547"/>
      <c r="CA75" s="547"/>
      <c r="CB75" s="547"/>
      <c r="CC75" s="547"/>
      <c r="CD75" s="547"/>
      <c r="CE75" s="547"/>
      <c r="CF75" s="547"/>
      <c r="CG75" s="547"/>
      <c r="CH75" s="547"/>
      <c r="CI75" s="547"/>
      <c r="CJ75" s="547"/>
      <c r="CK75" s="547"/>
      <c r="CL75" s="547"/>
      <c r="CM75" s="547"/>
      <c r="CN75" s="547"/>
      <c r="CO75" s="547"/>
      <c r="CP75" s="547"/>
      <c r="CQ75" s="547"/>
      <c r="CR75" s="547"/>
      <c r="CS75" s="547"/>
      <c r="CT75" s="547"/>
      <c r="CU75" s="547"/>
      <c r="CV75" s="547"/>
      <c r="CW75" s="547"/>
      <c r="CX75" s="547"/>
      <c r="CY75" s="547"/>
      <c r="CZ75" s="547"/>
      <c r="DA75" s="547"/>
      <c r="DB75" s="547"/>
      <c r="DC75" s="547"/>
      <c r="DD75" s="547"/>
      <c r="DE75" s="547"/>
      <c r="DF75" s="547"/>
      <c r="DG75" s="547"/>
      <c r="DH75" s="547"/>
      <c r="DI75" s="547"/>
      <c r="DJ75" s="547"/>
      <c r="DK75" s="547"/>
      <c r="DL75" s="547"/>
      <c r="DM75" s="547"/>
      <c r="DN75" s="547"/>
      <c r="DO75" s="547"/>
      <c r="DP75" s="547"/>
      <c r="DQ75" s="547"/>
      <c r="DR75" s="547"/>
      <c r="DS75" s="547"/>
      <c r="DT75" s="547"/>
      <c r="DU75" s="547"/>
      <c r="DV75" s="547"/>
      <c r="DW75" s="547"/>
      <c r="DX75" s="547"/>
      <c r="DY75" s="547"/>
      <c r="DZ75" s="547"/>
      <c r="EA75" s="547"/>
      <c r="EB75" s="547"/>
      <c r="EC75" s="547"/>
      <c r="ED75" s="547"/>
      <c r="EE75" s="547"/>
      <c r="EF75" s="547"/>
      <c r="EG75" s="547"/>
      <c r="EH75" s="547"/>
      <c r="EI75" s="547"/>
      <c r="EJ75" s="547"/>
      <c r="HR75" s="480"/>
      <c r="KB75" s="480"/>
    </row>
    <row r="76" spans="1:428">
      <c r="D76" s="566"/>
      <c r="E76" s="566"/>
      <c r="F76" s="566"/>
      <c r="N76" s="566"/>
      <c r="O76" s="566"/>
      <c r="P76" s="566"/>
      <c r="Q76" s="566"/>
      <c r="R76" s="566"/>
      <c r="S76" s="566"/>
      <c r="T76" s="547"/>
      <c r="U76" s="547"/>
      <c r="V76" s="547"/>
      <c r="W76" s="547"/>
      <c r="X76" s="547"/>
      <c r="Y76" s="547"/>
      <c r="Z76" s="547"/>
      <c r="AA76" s="547"/>
      <c r="AB76" s="547"/>
      <c r="AC76" s="547"/>
      <c r="AD76" s="547"/>
      <c r="AE76" s="547"/>
      <c r="AF76" s="547"/>
      <c r="AG76" s="547"/>
      <c r="AH76" s="547"/>
      <c r="AI76" s="547"/>
      <c r="AJ76" s="547"/>
      <c r="AK76" s="547"/>
      <c r="AL76" s="547"/>
      <c r="AM76" s="547"/>
      <c r="AN76" s="547"/>
      <c r="AO76" s="547"/>
      <c r="AP76" s="547"/>
      <c r="AQ76" s="547"/>
      <c r="AR76" s="547"/>
      <c r="AS76" s="547"/>
      <c r="AT76" s="547"/>
      <c r="AU76" s="547"/>
      <c r="AV76" s="547"/>
      <c r="AW76" s="547"/>
      <c r="AX76" s="547"/>
      <c r="AY76" s="547"/>
      <c r="AZ76" s="547"/>
      <c r="BA76" s="547"/>
      <c r="BB76" s="547"/>
      <c r="BC76" s="547"/>
      <c r="BD76" s="547"/>
      <c r="BE76" s="547"/>
      <c r="BF76" s="547"/>
      <c r="BG76" s="547"/>
      <c r="BH76" s="547"/>
      <c r="BI76" s="547"/>
      <c r="BJ76" s="547"/>
      <c r="BK76" s="547"/>
      <c r="BL76" s="547"/>
      <c r="BM76" s="547"/>
      <c r="BN76" s="547"/>
      <c r="BO76" s="547"/>
      <c r="BP76" s="547"/>
      <c r="BQ76" s="547"/>
      <c r="BR76" s="547"/>
      <c r="BS76" s="547"/>
      <c r="BT76" s="547"/>
      <c r="BU76" s="547"/>
      <c r="BV76" s="547"/>
      <c r="BW76" s="547"/>
      <c r="BX76" s="547"/>
      <c r="BY76" s="547"/>
      <c r="BZ76" s="547"/>
      <c r="CA76" s="547"/>
      <c r="CB76" s="547"/>
      <c r="CC76" s="547"/>
      <c r="CD76" s="547"/>
      <c r="CE76" s="547"/>
      <c r="CF76" s="547"/>
      <c r="CG76" s="547"/>
      <c r="CH76" s="547"/>
      <c r="CI76" s="547"/>
      <c r="CJ76" s="547"/>
      <c r="CK76" s="547"/>
      <c r="CL76" s="547"/>
      <c r="CM76" s="547"/>
      <c r="CN76" s="547"/>
      <c r="CO76" s="547"/>
      <c r="CP76" s="547"/>
      <c r="CQ76" s="547"/>
      <c r="CR76" s="547"/>
      <c r="CS76" s="547"/>
      <c r="CT76" s="547"/>
      <c r="CU76" s="547"/>
      <c r="CV76" s="547"/>
      <c r="CW76" s="547"/>
      <c r="CX76" s="547"/>
      <c r="CY76" s="547"/>
      <c r="CZ76" s="547"/>
      <c r="DA76" s="547"/>
      <c r="DB76" s="547"/>
      <c r="DC76" s="547"/>
      <c r="DD76" s="547"/>
      <c r="DE76" s="547"/>
      <c r="DF76" s="547"/>
      <c r="DG76" s="547"/>
      <c r="DH76" s="547"/>
      <c r="DI76" s="547"/>
      <c r="DJ76" s="547"/>
      <c r="DK76" s="547"/>
      <c r="DL76" s="547"/>
      <c r="DM76" s="547"/>
      <c r="DN76" s="547"/>
      <c r="DO76" s="547"/>
      <c r="DP76" s="547"/>
      <c r="DQ76" s="547"/>
      <c r="DR76" s="547"/>
      <c r="DS76" s="547"/>
      <c r="DT76" s="547"/>
      <c r="DU76" s="547"/>
      <c r="DV76" s="547"/>
      <c r="DW76" s="547"/>
      <c r="DX76" s="547"/>
      <c r="DY76" s="547"/>
      <c r="DZ76" s="547"/>
      <c r="EA76" s="547"/>
      <c r="EB76" s="547"/>
      <c r="EC76" s="547"/>
      <c r="ED76" s="547"/>
      <c r="EE76" s="547"/>
      <c r="EF76" s="547"/>
      <c r="EG76" s="547"/>
      <c r="EH76" s="547"/>
      <c r="EI76" s="547"/>
      <c r="EJ76" s="547"/>
      <c r="HR76" s="480"/>
      <c r="KB76" s="480"/>
    </row>
    <row r="77" spans="1:428">
      <c r="D77" s="566"/>
      <c r="E77" s="566"/>
      <c r="F77" s="566"/>
      <c r="N77" s="566"/>
      <c r="O77" s="566"/>
      <c r="P77" s="566"/>
      <c r="Q77" s="566"/>
      <c r="R77" s="566"/>
      <c r="S77" s="566"/>
      <c r="T77" s="547"/>
      <c r="U77" s="547"/>
      <c r="V77" s="547"/>
      <c r="W77" s="547"/>
      <c r="X77" s="547"/>
      <c r="Y77" s="547"/>
      <c r="Z77" s="547"/>
      <c r="AA77" s="547"/>
      <c r="AB77" s="547"/>
      <c r="AC77" s="547"/>
      <c r="AD77" s="547"/>
      <c r="AE77" s="547"/>
      <c r="AF77" s="547"/>
      <c r="AG77" s="547"/>
      <c r="AH77" s="547"/>
      <c r="AI77" s="547"/>
      <c r="AJ77" s="547"/>
      <c r="AK77" s="547"/>
      <c r="AL77" s="547"/>
      <c r="AM77" s="547"/>
      <c r="AN77" s="547"/>
      <c r="AO77" s="547"/>
      <c r="AP77" s="547"/>
      <c r="AQ77" s="547"/>
      <c r="AR77" s="547"/>
      <c r="AS77" s="547"/>
      <c r="AT77" s="547"/>
      <c r="AU77" s="547"/>
      <c r="AV77" s="547"/>
      <c r="AW77" s="547"/>
      <c r="AX77" s="547"/>
      <c r="AY77" s="547"/>
      <c r="AZ77" s="547"/>
      <c r="BA77" s="547"/>
      <c r="BB77" s="547"/>
      <c r="BC77" s="547"/>
      <c r="BD77" s="547"/>
      <c r="BE77" s="547"/>
      <c r="BF77" s="547"/>
      <c r="BG77" s="547"/>
      <c r="BH77" s="547"/>
      <c r="BI77" s="547"/>
      <c r="BJ77" s="547"/>
      <c r="BK77" s="547"/>
      <c r="BL77" s="547"/>
      <c r="BM77" s="547"/>
      <c r="BN77" s="547"/>
      <c r="BO77" s="547"/>
      <c r="BP77" s="547"/>
      <c r="BQ77" s="547"/>
      <c r="BR77" s="547"/>
      <c r="BS77" s="547"/>
      <c r="BT77" s="547"/>
      <c r="BU77" s="547"/>
      <c r="BV77" s="547"/>
      <c r="BW77" s="547"/>
      <c r="BX77" s="547"/>
      <c r="BY77" s="547"/>
      <c r="BZ77" s="547"/>
      <c r="CA77" s="547"/>
      <c r="CB77" s="547"/>
      <c r="CC77" s="547"/>
      <c r="CD77" s="547"/>
      <c r="CE77" s="547"/>
      <c r="CF77" s="547"/>
      <c r="CG77" s="547"/>
      <c r="CH77" s="547"/>
      <c r="CI77" s="547"/>
      <c r="CJ77" s="547"/>
      <c r="CK77" s="547"/>
      <c r="CL77" s="547"/>
      <c r="CM77" s="547"/>
      <c r="CN77" s="547"/>
      <c r="CO77" s="547"/>
      <c r="CP77" s="547"/>
      <c r="CQ77" s="547"/>
      <c r="CR77" s="547"/>
      <c r="CS77" s="547"/>
      <c r="CT77" s="547"/>
      <c r="CU77" s="547"/>
      <c r="CV77" s="547"/>
      <c r="CW77" s="547"/>
      <c r="CX77" s="547"/>
      <c r="CY77" s="547"/>
      <c r="CZ77" s="547"/>
      <c r="DA77" s="547"/>
      <c r="DB77" s="547"/>
      <c r="DC77" s="547"/>
      <c r="DD77" s="547"/>
      <c r="DE77" s="547"/>
      <c r="DF77" s="547"/>
      <c r="DG77" s="547"/>
      <c r="DH77" s="547"/>
      <c r="DI77" s="547"/>
      <c r="DJ77" s="547"/>
      <c r="DK77" s="547"/>
      <c r="DL77" s="547"/>
      <c r="DM77" s="547"/>
      <c r="DN77" s="547"/>
      <c r="DO77" s="547"/>
      <c r="DP77" s="547"/>
      <c r="DQ77" s="547"/>
      <c r="DR77" s="547"/>
      <c r="DS77" s="547"/>
      <c r="DT77" s="547"/>
      <c r="DU77" s="547"/>
      <c r="DV77" s="547"/>
      <c r="DW77" s="547"/>
      <c r="DX77" s="547"/>
      <c r="DY77" s="547"/>
      <c r="DZ77" s="547"/>
      <c r="EA77" s="547"/>
      <c r="EB77" s="547"/>
      <c r="EC77" s="547"/>
      <c r="ED77" s="547"/>
      <c r="EE77" s="547"/>
      <c r="EF77" s="547"/>
      <c r="EG77" s="547"/>
      <c r="EH77" s="547"/>
      <c r="EI77" s="547"/>
      <c r="EJ77" s="547"/>
      <c r="HR77" s="480"/>
      <c r="KB77" s="480"/>
    </row>
    <row r="78" spans="1:428">
      <c r="D78" s="566"/>
      <c r="E78" s="566"/>
      <c r="F78" s="566"/>
      <c r="G78" s="566"/>
      <c r="H78" s="566"/>
      <c r="I78" s="566"/>
      <c r="J78" s="566"/>
      <c r="K78" s="566"/>
      <c r="L78" s="566"/>
      <c r="M78" s="566"/>
      <c r="N78" s="566"/>
      <c r="O78" s="566"/>
      <c r="P78" s="566"/>
      <c r="Q78" s="566"/>
      <c r="R78" s="566"/>
      <c r="S78" s="566"/>
      <c r="T78" s="547"/>
      <c r="U78" s="547"/>
      <c r="V78" s="547"/>
      <c r="W78" s="547"/>
      <c r="X78" s="547"/>
      <c r="Y78" s="547"/>
      <c r="Z78" s="547"/>
      <c r="AA78" s="547"/>
      <c r="AB78" s="547"/>
      <c r="AC78" s="547"/>
      <c r="AD78" s="547"/>
      <c r="AE78" s="547"/>
      <c r="AF78" s="547"/>
      <c r="AG78" s="547"/>
      <c r="AH78" s="547"/>
      <c r="AI78" s="547"/>
      <c r="AJ78" s="547"/>
      <c r="AK78" s="547"/>
      <c r="AL78" s="547"/>
      <c r="AM78" s="547"/>
      <c r="AN78" s="547"/>
      <c r="AO78" s="547"/>
      <c r="AP78" s="547"/>
      <c r="AQ78" s="547"/>
      <c r="AR78" s="547"/>
      <c r="AS78" s="547"/>
      <c r="AT78" s="547"/>
      <c r="AU78" s="547"/>
      <c r="AV78" s="547"/>
      <c r="AW78" s="547"/>
      <c r="AX78" s="547"/>
      <c r="AY78" s="547"/>
      <c r="AZ78" s="547"/>
      <c r="BA78" s="547"/>
      <c r="BB78" s="547"/>
      <c r="BC78" s="547"/>
      <c r="BD78" s="547"/>
      <c r="BE78" s="547"/>
      <c r="BF78" s="547"/>
      <c r="BG78" s="547"/>
      <c r="BH78" s="547"/>
      <c r="BI78" s="547"/>
      <c r="BJ78" s="547"/>
      <c r="BK78" s="547"/>
      <c r="BL78" s="547"/>
      <c r="BM78" s="547"/>
      <c r="BN78" s="547"/>
      <c r="BO78" s="547"/>
      <c r="BP78" s="547"/>
      <c r="BQ78" s="547"/>
      <c r="BR78" s="547"/>
      <c r="BS78" s="547"/>
      <c r="BT78" s="547"/>
      <c r="BU78" s="547"/>
      <c r="BV78" s="547"/>
      <c r="BW78" s="547"/>
      <c r="BX78" s="547"/>
      <c r="BY78" s="547"/>
      <c r="BZ78" s="547"/>
      <c r="CA78" s="547"/>
      <c r="CB78" s="547"/>
      <c r="CC78" s="547"/>
      <c r="CD78" s="547"/>
      <c r="CE78" s="547"/>
      <c r="CF78" s="547"/>
      <c r="CG78" s="547"/>
      <c r="CH78" s="547"/>
      <c r="CI78" s="547"/>
      <c r="CJ78" s="547"/>
      <c r="CK78" s="547"/>
      <c r="CL78" s="547"/>
      <c r="CM78" s="547"/>
      <c r="CN78" s="547"/>
      <c r="CO78" s="547"/>
      <c r="CP78" s="547"/>
      <c r="CQ78" s="547"/>
      <c r="CR78" s="547"/>
      <c r="CS78" s="547"/>
      <c r="CT78" s="547"/>
      <c r="CU78" s="547"/>
      <c r="CV78" s="547"/>
      <c r="CW78" s="547"/>
      <c r="CX78" s="547"/>
      <c r="CY78" s="547"/>
      <c r="CZ78" s="547"/>
      <c r="DA78" s="547"/>
      <c r="DB78" s="547"/>
      <c r="DC78" s="547"/>
      <c r="DD78" s="547"/>
      <c r="DE78" s="547"/>
      <c r="DF78" s="547"/>
      <c r="DG78" s="547"/>
      <c r="DH78" s="547"/>
      <c r="DI78" s="547"/>
      <c r="DJ78" s="547"/>
      <c r="DK78" s="547"/>
      <c r="DL78" s="547"/>
      <c r="DM78" s="547"/>
      <c r="DN78" s="547"/>
      <c r="DO78" s="547"/>
      <c r="DP78" s="547"/>
      <c r="DQ78" s="547"/>
      <c r="DR78" s="547"/>
      <c r="DS78" s="547"/>
      <c r="DT78" s="547"/>
      <c r="DU78" s="547"/>
      <c r="DV78" s="547"/>
      <c r="DW78" s="547"/>
      <c r="DX78" s="547"/>
      <c r="DY78" s="547"/>
      <c r="DZ78" s="547"/>
      <c r="EA78" s="547"/>
      <c r="EB78" s="547"/>
      <c r="EC78" s="547"/>
      <c r="ED78" s="547"/>
      <c r="EE78" s="547"/>
      <c r="EF78" s="547"/>
      <c r="EG78" s="547"/>
      <c r="EH78" s="547"/>
      <c r="EI78" s="547"/>
      <c r="EJ78" s="547"/>
      <c r="HR78" s="480"/>
      <c r="KB78" s="480"/>
    </row>
    <row r="79" spans="1:428">
      <c r="D79" s="566"/>
      <c r="E79" s="566"/>
      <c r="F79" s="566"/>
      <c r="G79" s="566"/>
      <c r="H79" s="566"/>
      <c r="I79" s="566"/>
      <c r="J79" s="566"/>
      <c r="K79" s="566"/>
      <c r="L79" s="566"/>
      <c r="M79" s="566"/>
      <c r="N79" s="566"/>
      <c r="O79" s="566"/>
      <c r="P79" s="566"/>
      <c r="Q79" s="566"/>
      <c r="R79" s="566"/>
      <c r="S79" s="566"/>
      <c r="T79" s="547"/>
      <c r="U79" s="547"/>
      <c r="V79" s="547"/>
      <c r="W79" s="547"/>
      <c r="X79" s="547"/>
      <c r="Y79" s="547"/>
      <c r="Z79" s="547"/>
      <c r="AA79" s="547"/>
      <c r="AB79" s="547"/>
      <c r="AC79" s="547"/>
      <c r="AD79" s="547"/>
      <c r="AE79" s="547"/>
      <c r="AF79" s="547"/>
      <c r="AG79" s="547"/>
      <c r="AH79" s="547"/>
      <c r="AI79" s="547"/>
      <c r="AJ79" s="547"/>
      <c r="AK79" s="547"/>
      <c r="AL79" s="547"/>
      <c r="AM79" s="547"/>
      <c r="AN79" s="547"/>
      <c r="AO79" s="547"/>
      <c r="AP79" s="547"/>
      <c r="AQ79" s="547"/>
      <c r="AR79" s="547"/>
      <c r="AS79" s="547"/>
      <c r="AT79" s="547"/>
      <c r="AU79" s="547"/>
      <c r="AV79" s="547"/>
      <c r="AW79" s="547"/>
      <c r="AX79" s="547"/>
      <c r="AY79" s="547"/>
      <c r="AZ79" s="547"/>
      <c r="BA79" s="547"/>
      <c r="BB79" s="547"/>
      <c r="BC79" s="547"/>
      <c r="BD79" s="547"/>
      <c r="BE79" s="547"/>
      <c r="BF79" s="547"/>
      <c r="BG79" s="547"/>
      <c r="BH79" s="547"/>
      <c r="BI79" s="547"/>
      <c r="BJ79" s="547"/>
      <c r="BK79" s="547"/>
      <c r="BL79" s="547"/>
      <c r="BM79" s="547"/>
      <c r="BN79" s="547"/>
      <c r="BO79" s="547"/>
      <c r="BP79" s="547"/>
      <c r="BQ79" s="547"/>
      <c r="BR79" s="547"/>
      <c r="BS79" s="547"/>
      <c r="BT79" s="547"/>
      <c r="BU79" s="547"/>
      <c r="BV79" s="547"/>
      <c r="BW79" s="547"/>
      <c r="BX79" s="547"/>
      <c r="BY79" s="547"/>
      <c r="BZ79" s="547"/>
      <c r="CA79" s="547"/>
      <c r="CB79" s="547"/>
      <c r="CC79" s="547"/>
      <c r="CD79" s="547"/>
      <c r="CE79" s="547"/>
      <c r="CF79" s="547"/>
      <c r="CG79" s="547"/>
      <c r="CH79" s="547"/>
      <c r="CI79" s="547"/>
      <c r="CJ79" s="547"/>
      <c r="CK79" s="547"/>
      <c r="CL79" s="547"/>
      <c r="CM79" s="547"/>
      <c r="CN79" s="547"/>
      <c r="CO79" s="547"/>
      <c r="CP79" s="547"/>
      <c r="CQ79" s="547"/>
      <c r="CR79" s="547"/>
      <c r="CS79" s="547"/>
      <c r="CT79" s="547"/>
      <c r="CU79" s="547"/>
      <c r="CV79" s="547"/>
      <c r="CW79" s="547"/>
      <c r="CX79" s="547"/>
      <c r="CY79" s="547"/>
      <c r="CZ79" s="547"/>
      <c r="DA79" s="547"/>
      <c r="DB79" s="547"/>
      <c r="DC79" s="547"/>
      <c r="DD79" s="547"/>
      <c r="DE79" s="547"/>
      <c r="DF79" s="547"/>
      <c r="DG79" s="547"/>
      <c r="DH79" s="547"/>
      <c r="DI79" s="547"/>
      <c r="DJ79" s="547"/>
      <c r="DK79" s="547"/>
      <c r="DL79" s="547"/>
      <c r="DM79" s="547"/>
      <c r="DN79" s="547"/>
      <c r="DO79" s="547"/>
      <c r="DP79" s="547"/>
      <c r="DQ79" s="547"/>
      <c r="DR79" s="547"/>
      <c r="DS79" s="547"/>
      <c r="DT79" s="547"/>
      <c r="DU79" s="547"/>
      <c r="DV79" s="547"/>
      <c r="DW79" s="547"/>
      <c r="DX79" s="547"/>
      <c r="DY79" s="547"/>
      <c r="DZ79" s="547"/>
      <c r="EA79" s="547"/>
      <c r="EB79" s="547"/>
      <c r="EC79" s="547"/>
      <c r="ED79" s="547"/>
      <c r="EE79" s="547"/>
      <c r="EF79" s="547"/>
      <c r="EG79" s="547"/>
      <c r="EH79" s="547"/>
      <c r="EI79" s="547"/>
      <c r="EJ79" s="547"/>
      <c r="HR79" s="480"/>
      <c r="KB79" s="480"/>
    </row>
    <row r="80" spans="1:428">
      <c r="D80" s="566"/>
      <c r="E80" s="566"/>
      <c r="F80" s="566"/>
      <c r="G80" s="566"/>
      <c r="H80" s="566"/>
      <c r="I80" s="566"/>
      <c r="J80" s="566"/>
      <c r="K80" s="566"/>
      <c r="L80" s="566"/>
      <c r="M80" s="566"/>
      <c r="N80" s="566"/>
      <c r="O80" s="566"/>
      <c r="P80" s="566"/>
      <c r="Q80" s="566"/>
      <c r="R80" s="566"/>
      <c r="S80" s="566"/>
      <c r="T80" s="547"/>
      <c r="U80" s="547"/>
      <c r="V80" s="547"/>
      <c r="W80" s="547"/>
      <c r="X80" s="547"/>
      <c r="Y80" s="547"/>
      <c r="Z80" s="547"/>
      <c r="AA80" s="547"/>
      <c r="AB80" s="547"/>
      <c r="AC80" s="547"/>
      <c r="AD80" s="547"/>
      <c r="AE80" s="547"/>
      <c r="AF80" s="547"/>
      <c r="AG80" s="547"/>
      <c r="AH80" s="547"/>
      <c r="AI80" s="547"/>
      <c r="AJ80" s="547"/>
      <c r="AK80" s="547"/>
      <c r="AL80" s="547"/>
      <c r="AM80" s="547"/>
      <c r="AN80" s="547"/>
      <c r="AO80" s="547"/>
      <c r="AP80" s="547"/>
      <c r="AQ80" s="547"/>
      <c r="AR80" s="547"/>
      <c r="AS80" s="547"/>
      <c r="AT80" s="547"/>
      <c r="AU80" s="547"/>
      <c r="AV80" s="547"/>
      <c r="AW80" s="547"/>
      <c r="AX80" s="547"/>
      <c r="AY80" s="547"/>
      <c r="AZ80" s="547"/>
      <c r="BA80" s="547"/>
      <c r="BB80" s="547"/>
      <c r="BC80" s="547"/>
      <c r="BD80" s="547"/>
      <c r="BE80" s="547"/>
      <c r="BF80" s="547"/>
      <c r="BG80" s="547"/>
      <c r="BH80" s="547"/>
      <c r="BI80" s="547"/>
      <c r="BJ80" s="547"/>
      <c r="BK80" s="547"/>
      <c r="BL80" s="547"/>
      <c r="BM80" s="547"/>
      <c r="BN80" s="547"/>
      <c r="BO80" s="547"/>
      <c r="BP80" s="547"/>
      <c r="BQ80" s="547"/>
      <c r="BR80" s="547"/>
      <c r="BS80" s="547"/>
      <c r="BT80" s="547"/>
      <c r="BU80" s="547"/>
      <c r="BV80" s="547"/>
      <c r="BW80" s="547"/>
      <c r="BX80" s="547"/>
      <c r="BY80" s="547"/>
      <c r="BZ80" s="547"/>
      <c r="CA80" s="547"/>
      <c r="CB80" s="547"/>
      <c r="CC80" s="547"/>
      <c r="CD80" s="547"/>
      <c r="CE80" s="547"/>
      <c r="CF80" s="547"/>
      <c r="CG80" s="547"/>
      <c r="CH80" s="547"/>
      <c r="CI80" s="547"/>
      <c r="CJ80" s="547"/>
      <c r="CK80" s="547"/>
      <c r="CL80" s="547"/>
      <c r="CM80" s="547"/>
      <c r="CN80" s="547"/>
      <c r="CO80" s="547"/>
      <c r="CP80" s="547"/>
      <c r="CQ80" s="547"/>
      <c r="CR80" s="547"/>
      <c r="CS80" s="547"/>
      <c r="CT80" s="547"/>
      <c r="CU80" s="547"/>
      <c r="CV80" s="547"/>
      <c r="CW80" s="547"/>
      <c r="CX80" s="547"/>
      <c r="CY80" s="547"/>
      <c r="CZ80" s="547"/>
      <c r="DA80" s="547"/>
      <c r="DB80" s="547"/>
      <c r="DC80" s="547"/>
      <c r="DD80" s="547"/>
      <c r="DE80" s="547"/>
      <c r="DF80" s="547"/>
      <c r="DG80" s="547"/>
      <c r="DH80" s="547"/>
      <c r="DI80" s="547"/>
      <c r="DJ80" s="547"/>
      <c r="DK80" s="547"/>
      <c r="DL80" s="547"/>
      <c r="DM80" s="547"/>
      <c r="DN80" s="547"/>
      <c r="DO80" s="547"/>
      <c r="DP80" s="547"/>
      <c r="DQ80" s="547"/>
      <c r="DR80" s="547"/>
      <c r="DS80" s="547"/>
      <c r="DT80" s="547"/>
      <c r="DU80" s="547"/>
      <c r="DV80" s="547"/>
      <c r="DW80" s="547"/>
      <c r="DX80" s="547"/>
      <c r="DY80" s="547"/>
      <c r="DZ80" s="547"/>
      <c r="EA80" s="547"/>
      <c r="EB80" s="547"/>
      <c r="EC80" s="547"/>
      <c r="ED80" s="547"/>
      <c r="EE80" s="547"/>
      <c r="EF80" s="547"/>
      <c r="EG80" s="547"/>
      <c r="EH80" s="547"/>
      <c r="EI80" s="547"/>
      <c r="EJ80" s="547"/>
      <c r="HR80" s="480"/>
      <c r="KB80" s="480"/>
    </row>
    <row r="81" spans="4:288">
      <c r="D81" s="566"/>
      <c r="E81" s="566"/>
      <c r="F81" s="566"/>
      <c r="G81" s="566"/>
      <c r="H81" s="566"/>
      <c r="I81" s="566"/>
      <c r="J81" s="566"/>
      <c r="K81" s="566"/>
      <c r="L81" s="566"/>
      <c r="M81" s="566"/>
      <c r="N81" s="566"/>
      <c r="O81" s="566"/>
      <c r="P81" s="566"/>
      <c r="Q81" s="566"/>
      <c r="R81" s="566"/>
      <c r="S81" s="566"/>
      <c r="T81" s="547"/>
      <c r="U81" s="547"/>
      <c r="V81" s="547"/>
      <c r="W81" s="547"/>
      <c r="X81" s="547"/>
      <c r="Y81" s="547"/>
      <c r="Z81" s="547"/>
      <c r="AA81" s="547"/>
      <c r="AB81" s="547"/>
      <c r="AC81" s="547"/>
      <c r="AD81" s="547"/>
      <c r="AE81" s="547"/>
      <c r="AF81" s="547"/>
      <c r="AG81" s="547"/>
      <c r="AH81" s="547"/>
      <c r="AI81" s="547"/>
      <c r="AJ81" s="547"/>
      <c r="AK81" s="547"/>
      <c r="AL81" s="547"/>
      <c r="AM81" s="547"/>
      <c r="AN81" s="547"/>
      <c r="AO81" s="547"/>
      <c r="AP81" s="547"/>
      <c r="AQ81" s="547"/>
      <c r="AR81" s="547"/>
      <c r="AS81" s="547"/>
      <c r="AT81" s="547"/>
      <c r="AU81" s="547"/>
      <c r="AV81" s="547"/>
      <c r="AW81" s="547"/>
      <c r="AX81" s="547"/>
      <c r="AY81" s="547"/>
      <c r="AZ81" s="547"/>
      <c r="BA81" s="547"/>
      <c r="BB81" s="547"/>
      <c r="BC81" s="547"/>
      <c r="BD81" s="547"/>
      <c r="BE81" s="547"/>
      <c r="BF81" s="547"/>
      <c r="BG81" s="547"/>
      <c r="BH81" s="547"/>
      <c r="BI81" s="547"/>
      <c r="BJ81" s="547"/>
      <c r="BK81" s="547"/>
      <c r="BL81" s="547"/>
      <c r="BM81" s="547"/>
      <c r="BN81" s="547"/>
      <c r="BO81" s="547"/>
      <c r="BP81" s="547"/>
      <c r="BQ81" s="547"/>
      <c r="BR81" s="547"/>
      <c r="BS81" s="547"/>
      <c r="BT81" s="547"/>
      <c r="BU81" s="547"/>
      <c r="BV81" s="547"/>
      <c r="BW81" s="547"/>
      <c r="BX81" s="547"/>
      <c r="BY81" s="547"/>
      <c r="BZ81" s="547"/>
      <c r="CA81" s="547"/>
      <c r="CB81" s="547"/>
      <c r="CC81" s="547"/>
      <c r="CD81" s="547"/>
      <c r="CE81" s="547"/>
      <c r="CF81" s="547"/>
      <c r="CG81" s="547"/>
      <c r="CH81" s="547"/>
      <c r="CI81" s="547"/>
      <c r="CJ81" s="547"/>
      <c r="CK81" s="547"/>
      <c r="CL81" s="547"/>
      <c r="CM81" s="547"/>
      <c r="CN81" s="547"/>
      <c r="CO81" s="547"/>
      <c r="CP81" s="547"/>
      <c r="CQ81" s="547"/>
      <c r="CR81" s="547"/>
      <c r="CS81" s="547"/>
      <c r="CT81" s="547"/>
      <c r="CU81" s="547"/>
      <c r="CV81" s="547"/>
      <c r="CW81" s="547"/>
      <c r="CX81" s="547"/>
      <c r="CY81" s="547"/>
      <c r="CZ81" s="547"/>
      <c r="DA81" s="547"/>
      <c r="DB81" s="547"/>
      <c r="DC81" s="547"/>
      <c r="DD81" s="547"/>
      <c r="DE81" s="547"/>
      <c r="DF81" s="547"/>
      <c r="DG81" s="547"/>
      <c r="DH81" s="547"/>
      <c r="DI81" s="547"/>
      <c r="DJ81" s="547"/>
      <c r="DK81" s="547"/>
      <c r="DL81" s="547"/>
      <c r="DM81" s="547"/>
      <c r="DN81" s="547"/>
      <c r="DO81" s="547"/>
      <c r="DP81" s="547"/>
      <c r="DQ81" s="547"/>
      <c r="DR81" s="547"/>
      <c r="DS81" s="547"/>
      <c r="DT81" s="547"/>
      <c r="DU81" s="547"/>
      <c r="DV81" s="547"/>
      <c r="DW81" s="547"/>
      <c r="DX81" s="547"/>
      <c r="DY81" s="547"/>
      <c r="DZ81" s="547"/>
      <c r="EA81" s="547"/>
      <c r="EB81" s="547"/>
      <c r="EC81" s="547"/>
      <c r="ED81" s="547"/>
      <c r="EE81" s="547"/>
      <c r="EF81" s="547"/>
      <c r="EG81" s="547"/>
      <c r="EH81" s="547"/>
      <c r="EI81" s="547"/>
      <c r="EJ81" s="547"/>
      <c r="HR81" s="480"/>
      <c r="KB81" s="480"/>
    </row>
    <row r="82" spans="4:288">
      <c r="D82" s="566"/>
      <c r="E82" s="566"/>
      <c r="F82" s="566"/>
      <c r="G82" s="566"/>
      <c r="H82" s="566"/>
      <c r="I82" s="566"/>
      <c r="J82" s="566"/>
      <c r="K82" s="566"/>
      <c r="L82" s="566"/>
      <c r="M82" s="566"/>
      <c r="N82" s="566"/>
      <c r="O82" s="566"/>
      <c r="P82" s="566"/>
      <c r="Q82" s="566"/>
      <c r="R82" s="566"/>
      <c r="S82" s="566"/>
      <c r="T82" s="547"/>
      <c r="U82" s="547"/>
      <c r="V82" s="547"/>
      <c r="W82" s="547"/>
      <c r="X82" s="547"/>
      <c r="Y82" s="547"/>
      <c r="Z82" s="547"/>
      <c r="AA82" s="547"/>
      <c r="AB82" s="547"/>
      <c r="AC82" s="547"/>
      <c r="AD82" s="547"/>
      <c r="AE82" s="547"/>
      <c r="AF82" s="547"/>
      <c r="AG82" s="547"/>
      <c r="AH82" s="547"/>
      <c r="AI82" s="547"/>
      <c r="AJ82" s="547"/>
      <c r="AK82" s="547"/>
      <c r="AL82" s="547"/>
      <c r="AM82" s="547"/>
      <c r="AN82" s="547"/>
      <c r="AO82" s="547"/>
      <c r="AP82" s="547"/>
      <c r="AQ82" s="547"/>
      <c r="AR82" s="547"/>
      <c r="AS82" s="547"/>
      <c r="AT82" s="547"/>
      <c r="AU82" s="547"/>
      <c r="AV82" s="547"/>
      <c r="AW82" s="547"/>
      <c r="AX82" s="547"/>
      <c r="AY82" s="547"/>
      <c r="AZ82" s="547"/>
      <c r="BA82" s="547"/>
      <c r="BB82" s="547"/>
      <c r="BC82" s="547"/>
      <c r="BD82" s="547"/>
      <c r="BE82" s="547"/>
      <c r="BF82" s="547"/>
      <c r="BG82" s="547"/>
      <c r="BH82" s="547"/>
      <c r="BI82" s="547"/>
      <c r="BJ82" s="547"/>
      <c r="BK82" s="547"/>
      <c r="BL82" s="547"/>
      <c r="BM82" s="547"/>
      <c r="BN82" s="547"/>
      <c r="BO82" s="547"/>
      <c r="BP82" s="547"/>
      <c r="BQ82" s="547"/>
      <c r="BR82" s="547"/>
      <c r="BS82" s="547"/>
      <c r="BT82" s="547"/>
      <c r="BU82" s="547"/>
      <c r="BV82" s="547"/>
      <c r="BW82" s="547"/>
      <c r="BX82" s="547"/>
      <c r="BY82" s="547"/>
      <c r="BZ82" s="547"/>
      <c r="CA82" s="547"/>
      <c r="CB82" s="547"/>
      <c r="CC82" s="547"/>
      <c r="CD82" s="547"/>
      <c r="CE82" s="547"/>
      <c r="CF82" s="547"/>
      <c r="CG82" s="547"/>
      <c r="CH82" s="547"/>
      <c r="CI82" s="547"/>
      <c r="CJ82" s="547"/>
      <c r="CK82" s="547"/>
      <c r="CL82" s="547"/>
      <c r="CM82" s="547"/>
      <c r="CN82" s="547"/>
      <c r="CO82" s="547"/>
      <c r="CP82" s="547"/>
      <c r="CQ82" s="547"/>
      <c r="CR82" s="547"/>
      <c r="CS82" s="547"/>
      <c r="CT82" s="547"/>
      <c r="CU82" s="547"/>
      <c r="CV82" s="547"/>
      <c r="CW82" s="547"/>
      <c r="CX82" s="547"/>
      <c r="CY82" s="547"/>
      <c r="CZ82" s="547"/>
      <c r="DA82" s="547"/>
      <c r="DB82" s="547"/>
      <c r="DC82" s="547"/>
      <c r="DD82" s="547"/>
      <c r="DE82" s="547"/>
      <c r="DF82" s="547"/>
      <c r="DG82" s="547"/>
      <c r="DH82" s="547"/>
      <c r="DI82" s="547"/>
      <c r="DJ82" s="547"/>
      <c r="DK82" s="547"/>
      <c r="DL82" s="547"/>
      <c r="DM82" s="547"/>
      <c r="DN82" s="547"/>
      <c r="DO82" s="547"/>
      <c r="DP82" s="547"/>
      <c r="DQ82" s="547"/>
      <c r="DR82" s="547"/>
      <c r="DS82" s="547"/>
      <c r="DT82" s="547"/>
      <c r="DU82" s="547"/>
      <c r="DV82" s="547"/>
      <c r="DW82" s="547"/>
      <c r="DX82" s="547"/>
      <c r="DY82" s="547"/>
      <c r="DZ82" s="547"/>
      <c r="EA82" s="547"/>
      <c r="EB82" s="547"/>
      <c r="EC82" s="547"/>
      <c r="ED82" s="547"/>
      <c r="EE82" s="547"/>
      <c r="EF82" s="547"/>
      <c r="EG82" s="547"/>
      <c r="EH82" s="547"/>
      <c r="EI82" s="547"/>
      <c r="EJ82" s="547"/>
      <c r="HR82" s="480"/>
      <c r="KB82" s="480"/>
    </row>
    <row r="83" spans="4:288">
      <c r="D83" s="566"/>
      <c r="E83" s="566"/>
      <c r="F83" s="566"/>
      <c r="G83" s="566"/>
      <c r="H83" s="566"/>
      <c r="I83" s="566"/>
      <c r="J83" s="566"/>
      <c r="K83" s="566"/>
      <c r="L83" s="566"/>
      <c r="M83" s="566"/>
      <c r="N83" s="566"/>
      <c r="O83" s="566"/>
      <c r="P83" s="566"/>
      <c r="Q83" s="566"/>
      <c r="R83" s="566"/>
      <c r="S83" s="566"/>
      <c r="T83" s="547"/>
      <c r="U83" s="547"/>
      <c r="V83" s="547"/>
      <c r="W83" s="547"/>
      <c r="X83" s="547"/>
      <c r="Y83" s="547"/>
      <c r="Z83" s="547"/>
      <c r="AA83" s="547"/>
      <c r="AB83" s="547"/>
      <c r="AC83" s="547"/>
      <c r="AD83" s="547"/>
      <c r="AE83" s="547"/>
      <c r="AF83" s="547"/>
      <c r="AG83" s="547"/>
      <c r="AH83" s="547"/>
      <c r="AI83" s="547"/>
      <c r="AJ83" s="547"/>
      <c r="AK83" s="547"/>
      <c r="AL83" s="547"/>
      <c r="AM83" s="547"/>
      <c r="AN83" s="547"/>
      <c r="AO83" s="547"/>
      <c r="AP83" s="547"/>
      <c r="AQ83" s="547"/>
      <c r="AR83" s="547"/>
      <c r="AS83" s="547"/>
      <c r="AT83" s="547"/>
      <c r="AU83" s="547"/>
      <c r="AV83" s="547"/>
      <c r="AW83" s="547"/>
      <c r="AX83" s="547"/>
      <c r="AY83" s="547"/>
      <c r="AZ83" s="547"/>
      <c r="BA83" s="547"/>
      <c r="BB83" s="547"/>
      <c r="BC83" s="547"/>
      <c r="BD83" s="547"/>
      <c r="BE83" s="547"/>
      <c r="BF83" s="547"/>
      <c r="BG83" s="547"/>
      <c r="BH83" s="547"/>
      <c r="BI83" s="547"/>
      <c r="BJ83" s="547"/>
      <c r="BK83" s="547"/>
      <c r="BL83" s="547"/>
      <c r="BM83" s="547"/>
      <c r="BN83" s="547"/>
      <c r="BO83" s="547"/>
      <c r="BP83" s="547"/>
      <c r="BQ83" s="547"/>
      <c r="BR83" s="547"/>
      <c r="BS83" s="547"/>
      <c r="BT83" s="547"/>
      <c r="BU83" s="547"/>
      <c r="BV83" s="547"/>
      <c r="BW83" s="547"/>
      <c r="BX83" s="547"/>
      <c r="BY83" s="547"/>
      <c r="BZ83" s="547"/>
      <c r="CA83" s="547"/>
      <c r="CB83" s="547"/>
      <c r="CC83" s="547"/>
      <c r="CD83" s="547"/>
      <c r="CE83" s="547"/>
      <c r="CF83" s="547"/>
      <c r="CG83" s="547"/>
      <c r="CH83" s="547"/>
      <c r="CI83" s="547"/>
      <c r="CJ83" s="547"/>
      <c r="CK83" s="547"/>
      <c r="CL83" s="547"/>
      <c r="CM83" s="547"/>
      <c r="CN83" s="547"/>
      <c r="CO83" s="547"/>
      <c r="CP83" s="547"/>
      <c r="CQ83" s="547"/>
      <c r="CR83" s="547"/>
      <c r="CS83" s="547"/>
      <c r="CT83" s="547"/>
      <c r="CU83" s="547"/>
      <c r="CV83" s="547"/>
      <c r="CW83" s="547"/>
      <c r="CX83" s="547"/>
      <c r="CY83" s="547"/>
      <c r="CZ83" s="547"/>
      <c r="DA83" s="547"/>
      <c r="DB83" s="547"/>
      <c r="DC83" s="547"/>
      <c r="DD83" s="547"/>
      <c r="DE83" s="547"/>
      <c r="DF83" s="547"/>
      <c r="DG83" s="547"/>
      <c r="DH83" s="547"/>
      <c r="DI83" s="547"/>
      <c r="DJ83" s="547"/>
      <c r="DK83" s="547"/>
      <c r="DL83" s="547"/>
      <c r="DM83" s="547"/>
      <c r="DN83" s="547"/>
      <c r="DO83" s="547"/>
      <c r="DP83" s="547"/>
      <c r="DQ83" s="547"/>
      <c r="DR83" s="547"/>
      <c r="DS83" s="547"/>
      <c r="DT83" s="547"/>
      <c r="DU83" s="547"/>
      <c r="DV83" s="547"/>
      <c r="DW83" s="547"/>
      <c r="DX83" s="547"/>
      <c r="DY83" s="547"/>
      <c r="DZ83" s="547"/>
      <c r="EA83" s="547"/>
      <c r="EB83" s="547"/>
      <c r="EC83" s="547"/>
      <c r="ED83" s="547"/>
      <c r="EE83" s="547"/>
      <c r="EF83" s="547"/>
      <c r="EG83" s="547"/>
      <c r="EH83" s="547"/>
      <c r="EI83" s="547"/>
      <c r="EJ83" s="547"/>
      <c r="HR83" s="480"/>
      <c r="KB83" s="480"/>
    </row>
    <row r="84" spans="4:288">
      <c r="D84" s="566"/>
      <c r="E84" s="566"/>
      <c r="F84" s="566"/>
      <c r="G84" s="566"/>
      <c r="H84" s="566"/>
      <c r="I84" s="566"/>
      <c r="J84" s="566"/>
      <c r="K84" s="566"/>
      <c r="L84" s="566"/>
      <c r="M84" s="566"/>
      <c r="N84" s="566"/>
      <c r="O84" s="566"/>
      <c r="P84" s="566"/>
      <c r="Q84" s="566"/>
      <c r="R84" s="566"/>
      <c r="S84" s="566"/>
      <c r="T84" s="547"/>
      <c r="U84" s="547"/>
      <c r="V84" s="547"/>
      <c r="W84" s="547"/>
      <c r="X84" s="547"/>
      <c r="Y84" s="547"/>
      <c r="Z84" s="547"/>
      <c r="AA84" s="547"/>
      <c r="AB84" s="547"/>
      <c r="AC84" s="547"/>
      <c r="AD84" s="547"/>
      <c r="AE84" s="547"/>
      <c r="AF84" s="547"/>
      <c r="AG84" s="547"/>
      <c r="AH84" s="547"/>
      <c r="AI84" s="547"/>
      <c r="AJ84" s="547"/>
      <c r="AK84" s="547"/>
      <c r="AL84" s="547"/>
      <c r="AM84" s="547"/>
      <c r="AN84" s="547"/>
      <c r="AO84" s="547"/>
      <c r="AP84" s="547"/>
      <c r="AQ84" s="547"/>
      <c r="AR84" s="547"/>
      <c r="AS84" s="547"/>
      <c r="AT84" s="547"/>
      <c r="AU84" s="547"/>
      <c r="AV84" s="547"/>
      <c r="AW84" s="547"/>
      <c r="AX84" s="547"/>
      <c r="AY84" s="547"/>
      <c r="AZ84" s="547"/>
      <c r="BA84" s="547"/>
      <c r="BB84" s="547"/>
      <c r="BC84" s="547"/>
      <c r="BD84" s="547"/>
      <c r="BE84" s="547"/>
      <c r="BF84" s="547"/>
      <c r="BG84" s="547"/>
      <c r="BH84" s="547"/>
      <c r="BI84" s="547"/>
      <c r="BJ84" s="547"/>
      <c r="BK84" s="547"/>
      <c r="BL84" s="547"/>
      <c r="BM84" s="547"/>
      <c r="BN84" s="547"/>
      <c r="BO84" s="547"/>
      <c r="BP84" s="547"/>
      <c r="BQ84" s="547"/>
      <c r="BR84" s="547"/>
      <c r="BS84" s="547"/>
      <c r="BT84" s="547"/>
      <c r="BU84" s="547"/>
      <c r="BV84" s="547"/>
      <c r="BW84" s="547"/>
      <c r="BX84" s="547"/>
      <c r="BY84" s="547"/>
      <c r="BZ84" s="547"/>
      <c r="CA84" s="547"/>
      <c r="CB84" s="547"/>
      <c r="CC84" s="547"/>
      <c r="CD84" s="547"/>
      <c r="CE84" s="547"/>
      <c r="CF84" s="547"/>
      <c r="CG84" s="547"/>
      <c r="CH84" s="547"/>
      <c r="CI84" s="547"/>
      <c r="CJ84" s="547"/>
      <c r="CK84" s="547"/>
      <c r="CL84" s="547"/>
      <c r="CM84" s="547"/>
      <c r="CN84" s="547"/>
      <c r="CO84" s="547"/>
      <c r="CP84" s="547"/>
      <c r="CQ84" s="547"/>
      <c r="CR84" s="547"/>
      <c r="CS84" s="547"/>
      <c r="CT84" s="547"/>
      <c r="CU84" s="547"/>
      <c r="CV84" s="547"/>
      <c r="CW84" s="547"/>
      <c r="CX84" s="547"/>
      <c r="CY84" s="547"/>
      <c r="CZ84" s="547"/>
      <c r="DA84" s="547"/>
      <c r="DB84" s="547"/>
      <c r="DC84" s="547"/>
      <c r="DD84" s="547"/>
      <c r="DE84" s="547"/>
      <c r="DF84" s="547"/>
      <c r="DG84" s="547"/>
      <c r="DH84" s="547"/>
      <c r="DI84" s="547"/>
      <c r="DJ84" s="547"/>
      <c r="DK84" s="547"/>
      <c r="DL84" s="547"/>
      <c r="DM84" s="547"/>
      <c r="DN84" s="547"/>
      <c r="DO84" s="547"/>
      <c r="DP84" s="547"/>
      <c r="DQ84" s="547"/>
      <c r="DR84" s="547"/>
      <c r="DS84" s="547"/>
      <c r="DT84" s="547"/>
      <c r="DU84" s="547"/>
      <c r="DV84" s="547"/>
      <c r="DW84" s="547"/>
      <c r="DX84" s="547"/>
      <c r="DY84" s="547"/>
      <c r="DZ84" s="547"/>
      <c r="EA84" s="547"/>
      <c r="EB84" s="547"/>
      <c r="EC84" s="547"/>
      <c r="ED84" s="547"/>
      <c r="EE84" s="547"/>
      <c r="EF84" s="547"/>
      <c r="EG84" s="547"/>
      <c r="EH84" s="547"/>
      <c r="EI84" s="547"/>
      <c r="EJ84" s="547"/>
      <c r="HR84" s="480"/>
      <c r="KB84" s="480"/>
    </row>
    <row r="85" spans="4:288">
      <c r="D85" s="566"/>
      <c r="E85" s="566"/>
      <c r="F85" s="566"/>
      <c r="G85" s="566"/>
      <c r="H85" s="566"/>
      <c r="I85" s="566"/>
      <c r="J85" s="566"/>
      <c r="K85" s="566"/>
      <c r="L85" s="566"/>
      <c r="M85" s="566"/>
      <c r="N85" s="566"/>
      <c r="O85" s="566"/>
      <c r="P85" s="566"/>
      <c r="Q85" s="566"/>
      <c r="R85" s="566"/>
      <c r="S85" s="566"/>
      <c r="T85" s="547"/>
      <c r="U85" s="547"/>
      <c r="V85" s="547"/>
      <c r="W85" s="547"/>
      <c r="X85" s="547"/>
      <c r="Y85" s="547"/>
      <c r="Z85" s="547"/>
      <c r="AA85" s="547"/>
      <c r="AB85" s="547"/>
      <c r="AC85" s="547"/>
      <c r="AD85" s="547"/>
      <c r="AE85" s="547"/>
      <c r="AF85" s="547"/>
      <c r="AG85" s="547"/>
      <c r="AH85" s="547"/>
      <c r="AI85" s="547"/>
      <c r="AJ85" s="547"/>
      <c r="AK85" s="547"/>
      <c r="AL85" s="547"/>
      <c r="AM85" s="547"/>
      <c r="AN85" s="547"/>
      <c r="AO85" s="547"/>
      <c r="AP85" s="547"/>
      <c r="AQ85" s="547"/>
      <c r="AR85" s="547"/>
      <c r="AS85" s="547"/>
      <c r="AT85" s="547"/>
      <c r="AU85" s="547"/>
      <c r="AV85" s="547"/>
      <c r="AW85" s="547"/>
      <c r="AX85" s="547"/>
      <c r="AY85" s="547"/>
      <c r="AZ85" s="547"/>
      <c r="BA85" s="547"/>
      <c r="BB85" s="547"/>
      <c r="BC85" s="547"/>
      <c r="BD85" s="547"/>
      <c r="BE85" s="547"/>
      <c r="BF85" s="547"/>
      <c r="BG85" s="547"/>
      <c r="BH85" s="547"/>
      <c r="BI85" s="547"/>
      <c r="BJ85" s="547"/>
      <c r="BK85" s="547"/>
      <c r="BL85" s="547"/>
      <c r="BM85" s="547"/>
      <c r="BN85" s="547"/>
      <c r="BO85" s="547"/>
      <c r="BP85" s="547"/>
      <c r="BQ85" s="547"/>
      <c r="BR85" s="547"/>
      <c r="BS85" s="547"/>
      <c r="BT85" s="547"/>
      <c r="BU85" s="547"/>
      <c r="BV85" s="547"/>
      <c r="BW85" s="547"/>
      <c r="BX85" s="547"/>
      <c r="BY85" s="547"/>
      <c r="BZ85" s="547"/>
      <c r="CA85" s="547"/>
      <c r="CB85" s="547"/>
      <c r="CC85" s="547"/>
      <c r="CD85" s="547"/>
      <c r="CE85" s="547"/>
      <c r="CF85" s="547"/>
      <c r="CG85" s="547"/>
      <c r="CH85" s="547"/>
      <c r="CI85" s="547"/>
      <c r="CJ85" s="547"/>
      <c r="CK85" s="547"/>
      <c r="CL85" s="547"/>
      <c r="CM85" s="547"/>
      <c r="CN85" s="547"/>
      <c r="CO85" s="547"/>
      <c r="CP85" s="547"/>
      <c r="CQ85" s="547"/>
      <c r="CR85" s="547"/>
      <c r="CS85" s="547"/>
      <c r="CT85" s="547"/>
      <c r="CU85" s="547"/>
      <c r="CV85" s="547"/>
      <c r="CW85" s="547"/>
      <c r="CX85" s="547"/>
      <c r="CY85" s="547"/>
      <c r="CZ85" s="547"/>
      <c r="DA85" s="547"/>
      <c r="DB85" s="547"/>
      <c r="DC85" s="547"/>
      <c r="DD85" s="547"/>
      <c r="DE85" s="547"/>
      <c r="DF85" s="547"/>
      <c r="DG85" s="547"/>
      <c r="DH85" s="547"/>
      <c r="DI85" s="547"/>
      <c r="DJ85" s="547"/>
      <c r="DK85" s="547"/>
      <c r="DL85" s="547"/>
      <c r="DM85" s="547"/>
      <c r="DN85" s="547"/>
      <c r="DO85" s="547"/>
      <c r="DP85" s="547"/>
      <c r="DQ85" s="547"/>
      <c r="DR85" s="547"/>
      <c r="DS85" s="547"/>
      <c r="DT85" s="547"/>
      <c r="DU85" s="547"/>
      <c r="DV85" s="547"/>
      <c r="DW85" s="547"/>
      <c r="DX85" s="547"/>
      <c r="DY85" s="547"/>
      <c r="DZ85" s="547"/>
      <c r="EA85" s="547"/>
      <c r="EB85" s="547"/>
      <c r="EC85" s="547"/>
      <c r="ED85" s="547"/>
      <c r="EE85" s="547"/>
      <c r="EF85" s="547"/>
      <c r="EG85" s="547"/>
      <c r="EH85" s="547"/>
      <c r="EI85" s="547"/>
      <c r="EJ85" s="547"/>
      <c r="HR85" s="480"/>
      <c r="KB85" s="480"/>
    </row>
    <row r="86" spans="4:288">
      <c r="D86" s="566"/>
      <c r="E86" s="566"/>
      <c r="F86" s="566"/>
      <c r="G86" s="566"/>
      <c r="H86" s="566"/>
      <c r="I86" s="566"/>
      <c r="J86" s="566"/>
      <c r="K86" s="566"/>
      <c r="L86" s="566"/>
      <c r="M86" s="566"/>
      <c r="N86" s="566"/>
      <c r="O86" s="566"/>
      <c r="P86" s="566"/>
      <c r="Q86" s="566"/>
      <c r="R86" s="566"/>
      <c r="S86" s="566"/>
      <c r="T86" s="547"/>
      <c r="U86" s="547"/>
      <c r="V86" s="547"/>
      <c r="W86" s="547"/>
      <c r="X86" s="547"/>
      <c r="Y86" s="547"/>
      <c r="Z86" s="547"/>
      <c r="AA86" s="547"/>
      <c r="AB86" s="547"/>
      <c r="AC86" s="547"/>
      <c r="AD86" s="547"/>
      <c r="AE86" s="547"/>
      <c r="AF86" s="547"/>
      <c r="AG86" s="547"/>
      <c r="AH86" s="547"/>
      <c r="AI86" s="547"/>
      <c r="AJ86" s="547"/>
      <c r="AK86" s="547"/>
      <c r="AL86" s="547"/>
      <c r="AM86" s="547"/>
      <c r="AN86" s="547"/>
      <c r="AO86" s="547"/>
      <c r="AP86" s="547"/>
      <c r="AQ86" s="547"/>
      <c r="AR86" s="547"/>
      <c r="AS86" s="547"/>
      <c r="AT86" s="547"/>
      <c r="AU86" s="547"/>
      <c r="AV86" s="547"/>
      <c r="AW86" s="547"/>
      <c r="AX86" s="547"/>
      <c r="AY86" s="547"/>
      <c r="AZ86" s="547"/>
      <c r="BA86" s="547"/>
      <c r="BB86" s="547"/>
      <c r="BC86" s="547"/>
      <c r="BD86" s="547"/>
      <c r="BE86" s="547"/>
      <c r="BF86" s="547"/>
      <c r="BG86" s="547"/>
      <c r="BH86" s="547"/>
      <c r="BI86" s="547"/>
      <c r="BJ86" s="547"/>
      <c r="BK86" s="547"/>
      <c r="BL86" s="547"/>
      <c r="BM86" s="547"/>
      <c r="BN86" s="547"/>
      <c r="BO86" s="547"/>
      <c r="BP86" s="547"/>
      <c r="BQ86" s="547"/>
      <c r="BR86" s="547"/>
      <c r="BS86" s="547"/>
      <c r="BT86" s="547"/>
      <c r="BU86" s="547"/>
      <c r="BV86" s="547"/>
      <c r="BW86" s="547"/>
      <c r="BX86" s="547"/>
      <c r="BY86" s="547"/>
      <c r="BZ86" s="547"/>
      <c r="CA86" s="547"/>
      <c r="CB86" s="547"/>
      <c r="CC86" s="547"/>
      <c r="CD86" s="547"/>
      <c r="CE86" s="547"/>
      <c r="CF86" s="547"/>
      <c r="CG86" s="547"/>
      <c r="CH86" s="547"/>
      <c r="CI86" s="547"/>
      <c r="CJ86" s="547"/>
      <c r="CK86" s="547"/>
      <c r="CL86" s="547"/>
      <c r="CM86" s="547"/>
      <c r="CN86" s="547"/>
      <c r="CO86" s="547"/>
      <c r="CP86" s="547"/>
      <c r="CQ86" s="547"/>
      <c r="CR86" s="547"/>
      <c r="CS86" s="547"/>
      <c r="CT86" s="547"/>
      <c r="CU86" s="547"/>
      <c r="CV86" s="547"/>
      <c r="CW86" s="547"/>
      <c r="CX86" s="547"/>
      <c r="CY86" s="547"/>
      <c r="CZ86" s="547"/>
      <c r="DA86" s="547"/>
      <c r="DB86" s="547"/>
      <c r="DC86" s="547"/>
      <c r="DD86" s="547"/>
      <c r="DE86" s="547"/>
      <c r="DF86" s="547"/>
      <c r="DG86" s="547"/>
      <c r="DH86" s="547"/>
      <c r="DI86" s="547"/>
      <c r="DJ86" s="547"/>
      <c r="DK86" s="547"/>
      <c r="DL86" s="547"/>
      <c r="DM86" s="547"/>
      <c r="DN86" s="547"/>
      <c r="DO86" s="547"/>
      <c r="DP86" s="547"/>
      <c r="DQ86" s="547"/>
      <c r="DR86" s="547"/>
      <c r="DS86" s="547"/>
      <c r="DT86" s="547"/>
      <c r="DU86" s="547"/>
      <c r="DV86" s="547"/>
      <c r="DW86" s="547"/>
      <c r="DX86" s="547"/>
      <c r="DY86" s="547"/>
      <c r="DZ86" s="547"/>
      <c r="EA86" s="547"/>
      <c r="EB86" s="547"/>
      <c r="EC86" s="547"/>
      <c r="ED86" s="547"/>
      <c r="EE86" s="547"/>
      <c r="EF86" s="547"/>
      <c r="EG86" s="547"/>
      <c r="EH86" s="547"/>
      <c r="EI86" s="547"/>
      <c r="EJ86" s="547"/>
      <c r="HR86" s="480"/>
      <c r="KB86" s="480"/>
    </row>
    <row r="87" spans="4:288">
      <c r="D87" s="566"/>
      <c r="E87" s="566"/>
      <c r="F87" s="566"/>
      <c r="G87" s="566"/>
      <c r="H87" s="566"/>
      <c r="I87" s="566"/>
      <c r="J87" s="566"/>
      <c r="K87" s="566"/>
      <c r="L87" s="566"/>
      <c r="M87" s="566"/>
      <c r="N87" s="566"/>
      <c r="O87" s="566"/>
      <c r="P87" s="566"/>
      <c r="Q87" s="566"/>
      <c r="R87" s="566"/>
      <c r="S87" s="566"/>
      <c r="T87" s="547"/>
      <c r="U87" s="547"/>
      <c r="V87" s="547"/>
      <c r="W87" s="547"/>
      <c r="X87" s="547"/>
      <c r="Y87" s="547"/>
      <c r="Z87" s="547"/>
      <c r="AA87" s="547"/>
      <c r="AB87" s="547"/>
      <c r="AC87" s="547"/>
      <c r="AD87" s="547"/>
      <c r="AE87" s="547"/>
      <c r="AF87" s="547"/>
      <c r="AG87" s="547"/>
      <c r="AH87" s="547"/>
      <c r="AI87" s="547"/>
      <c r="AJ87" s="547"/>
      <c r="AK87" s="547"/>
      <c r="AL87" s="547"/>
      <c r="AM87" s="547"/>
      <c r="AN87" s="547"/>
      <c r="AO87" s="547"/>
      <c r="AP87" s="547"/>
      <c r="AQ87" s="547"/>
      <c r="AR87" s="547"/>
      <c r="AS87" s="547"/>
      <c r="AT87" s="547"/>
      <c r="AU87" s="547"/>
      <c r="AV87" s="547"/>
      <c r="AW87" s="547"/>
      <c r="AX87" s="547"/>
      <c r="AY87" s="547"/>
      <c r="AZ87" s="547"/>
      <c r="BA87" s="547"/>
      <c r="BB87" s="547"/>
      <c r="BC87" s="547"/>
      <c r="BD87" s="547"/>
      <c r="BE87" s="547"/>
      <c r="BF87" s="547"/>
      <c r="BG87" s="547"/>
      <c r="BH87" s="547"/>
      <c r="BI87" s="547"/>
      <c r="BJ87" s="547"/>
      <c r="BK87" s="547"/>
      <c r="BL87" s="547"/>
      <c r="BM87" s="547"/>
      <c r="BN87" s="547"/>
      <c r="BO87" s="547"/>
      <c r="BP87" s="547"/>
      <c r="BQ87" s="547"/>
      <c r="BR87" s="547"/>
      <c r="BS87" s="547"/>
      <c r="BT87" s="547"/>
      <c r="BU87" s="547"/>
      <c r="BV87" s="547"/>
      <c r="BW87" s="547"/>
      <c r="BX87" s="547"/>
      <c r="BY87" s="547"/>
      <c r="BZ87" s="547"/>
      <c r="CA87" s="547"/>
      <c r="CB87" s="547"/>
      <c r="CC87" s="547"/>
      <c r="CD87" s="547"/>
      <c r="CE87" s="547"/>
      <c r="CF87" s="547"/>
      <c r="CG87" s="547"/>
      <c r="CH87" s="547"/>
      <c r="CI87" s="547"/>
      <c r="CJ87" s="547"/>
      <c r="CK87" s="547"/>
      <c r="CL87" s="547"/>
      <c r="CM87" s="547"/>
      <c r="CN87" s="547"/>
      <c r="CO87" s="547"/>
      <c r="CP87" s="547"/>
      <c r="CQ87" s="547"/>
      <c r="CR87" s="547"/>
      <c r="CS87" s="547"/>
      <c r="CT87" s="547"/>
      <c r="CU87" s="547"/>
      <c r="CV87" s="547"/>
      <c r="CW87" s="547"/>
      <c r="CX87" s="547"/>
      <c r="CY87" s="547"/>
      <c r="CZ87" s="547"/>
      <c r="DA87" s="547"/>
      <c r="DB87" s="547"/>
      <c r="DC87" s="547"/>
      <c r="DD87" s="547"/>
      <c r="DE87" s="547"/>
      <c r="DF87" s="547"/>
      <c r="DG87" s="547"/>
      <c r="DH87" s="547"/>
      <c r="DI87" s="547"/>
      <c r="DJ87" s="547"/>
      <c r="DK87" s="547"/>
      <c r="DL87" s="547"/>
      <c r="DM87" s="547"/>
      <c r="DN87" s="547"/>
      <c r="DO87" s="547"/>
      <c r="DP87" s="547"/>
      <c r="DQ87" s="547"/>
      <c r="DR87" s="547"/>
      <c r="DS87" s="547"/>
      <c r="DT87" s="547"/>
      <c r="DU87" s="547"/>
      <c r="DV87" s="547"/>
      <c r="DW87" s="547"/>
      <c r="DX87" s="547"/>
      <c r="DY87" s="547"/>
      <c r="DZ87" s="547"/>
      <c r="EA87" s="547"/>
      <c r="EB87" s="547"/>
      <c r="EC87" s="547"/>
      <c r="ED87" s="547"/>
      <c r="EE87" s="547"/>
      <c r="EF87" s="547"/>
      <c r="EG87" s="547"/>
      <c r="EH87" s="547"/>
      <c r="EI87" s="547"/>
      <c r="EJ87" s="547"/>
      <c r="HR87" s="480"/>
      <c r="KB87" s="480"/>
    </row>
    <row r="88" spans="4:288">
      <c r="D88" s="566"/>
      <c r="E88" s="566"/>
      <c r="F88" s="566"/>
      <c r="G88" s="566"/>
      <c r="H88" s="566"/>
      <c r="I88" s="566"/>
      <c r="J88" s="566"/>
      <c r="K88" s="566"/>
      <c r="L88" s="566"/>
      <c r="M88" s="566"/>
      <c r="N88" s="566"/>
      <c r="O88" s="566"/>
      <c r="P88" s="566"/>
      <c r="Q88" s="566"/>
      <c r="R88" s="566"/>
      <c r="S88" s="566"/>
      <c r="T88" s="547"/>
      <c r="U88" s="547"/>
      <c r="V88" s="547"/>
      <c r="W88" s="547"/>
      <c r="X88" s="547"/>
      <c r="Y88" s="547"/>
      <c r="Z88" s="547"/>
      <c r="AA88" s="547"/>
      <c r="AB88" s="547"/>
      <c r="AC88" s="547"/>
      <c r="AD88" s="547"/>
      <c r="AE88" s="547"/>
      <c r="AF88" s="547"/>
      <c r="AG88" s="547"/>
      <c r="AH88" s="547"/>
      <c r="AI88" s="547"/>
      <c r="AJ88" s="547"/>
      <c r="AK88" s="547"/>
      <c r="AL88" s="547"/>
      <c r="AM88" s="547"/>
      <c r="AN88" s="547"/>
      <c r="AO88" s="547"/>
      <c r="AP88" s="547"/>
      <c r="AQ88" s="547"/>
      <c r="AR88" s="547"/>
      <c r="AS88" s="547"/>
      <c r="AT88" s="547"/>
      <c r="AU88" s="547"/>
      <c r="AV88" s="547"/>
      <c r="AW88" s="547"/>
      <c r="AX88" s="547"/>
      <c r="AY88" s="547"/>
      <c r="AZ88" s="547"/>
      <c r="BA88" s="547"/>
      <c r="BB88" s="547"/>
      <c r="BC88" s="547"/>
      <c r="BD88" s="547"/>
      <c r="BE88" s="547"/>
      <c r="BF88" s="547"/>
      <c r="BG88" s="547"/>
      <c r="BH88" s="547"/>
      <c r="BI88" s="547"/>
      <c r="BJ88" s="547"/>
      <c r="BK88" s="547"/>
      <c r="BL88" s="547"/>
      <c r="BM88" s="547"/>
      <c r="BN88" s="547"/>
      <c r="BO88" s="547"/>
      <c r="BP88" s="547"/>
      <c r="BQ88" s="547"/>
      <c r="BR88" s="547"/>
      <c r="BS88" s="547"/>
      <c r="BT88" s="547"/>
      <c r="BU88" s="547"/>
      <c r="BV88" s="547"/>
      <c r="BW88" s="547"/>
      <c r="BX88" s="547"/>
      <c r="BY88" s="547"/>
      <c r="BZ88" s="547"/>
      <c r="CA88" s="547"/>
      <c r="CB88" s="547"/>
      <c r="CC88" s="547"/>
      <c r="CD88" s="547"/>
      <c r="CE88" s="547"/>
      <c r="CF88" s="547"/>
      <c r="CG88" s="547"/>
      <c r="CH88" s="547"/>
      <c r="CI88" s="547"/>
      <c r="CJ88" s="547"/>
      <c r="CK88" s="547"/>
      <c r="CL88" s="547"/>
      <c r="CM88" s="547"/>
      <c r="CN88" s="547"/>
      <c r="CO88" s="547"/>
      <c r="CP88" s="547"/>
      <c r="CQ88" s="547"/>
      <c r="CR88" s="547"/>
      <c r="CS88" s="547"/>
      <c r="CT88" s="547"/>
      <c r="CU88" s="547"/>
      <c r="CV88" s="547"/>
      <c r="CW88" s="547"/>
      <c r="CX88" s="547"/>
      <c r="CY88" s="547"/>
      <c r="CZ88" s="547"/>
      <c r="DA88" s="547"/>
      <c r="DB88" s="547"/>
      <c r="DC88" s="547"/>
      <c r="DD88" s="547"/>
      <c r="DE88" s="547"/>
      <c r="DF88" s="547"/>
      <c r="DG88" s="547"/>
      <c r="DH88" s="547"/>
      <c r="DI88" s="547"/>
      <c r="DJ88" s="547"/>
      <c r="DK88" s="547"/>
      <c r="DL88" s="547"/>
      <c r="DM88" s="547"/>
      <c r="DN88" s="547"/>
      <c r="DO88" s="547"/>
      <c r="DP88" s="547"/>
      <c r="DQ88" s="547"/>
      <c r="DR88" s="547"/>
      <c r="DS88" s="547"/>
      <c r="DT88" s="547"/>
      <c r="DU88" s="547"/>
      <c r="DV88" s="547"/>
      <c r="DW88" s="547"/>
      <c r="DX88" s="547"/>
      <c r="DY88" s="547"/>
      <c r="DZ88" s="547"/>
      <c r="EA88" s="547"/>
      <c r="EB88" s="547"/>
      <c r="EC88" s="547"/>
      <c r="ED88" s="547"/>
      <c r="EE88" s="547"/>
      <c r="EF88" s="547"/>
      <c r="EG88" s="547"/>
      <c r="EH88" s="547"/>
      <c r="EI88" s="547"/>
      <c r="EJ88" s="547"/>
      <c r="HR88" s="480"/>
      <c r="KB88" s="480"/>
    </row>
    <row r="89" spans="4:288">
      <c r="D89" s="566"/>
      <c r="E89" s="566"/>
      <c r="F89" s="566"/>
      <c r="G89" s="566"/>
      <c r="H89" s="566"/>
      <c r="I89" s="566"/>
      <c r="J89" s="566"/>
      <c r="K89" s="566"/>
      <c r="L89" s="566"/>
      <c r="M89" s="566"/>
      <c r="N89" s="566"/>
      <c r="O89" s="566"/>
      <c r="P89" s="566"/>
      <c r="Q89" s="566"/>
      <c r="R89" s="566"/>
      <c r="S89" s="566"/>
      <c r="T89" s="547"/>
      <c r="U89" s="547"/>
      <c r="V89" s="547"/>
      <c r="W89" s="547"/>
      <c r="X89" s="547"/>
      <c r="Y89" s="547"/>
      <c r="Z89" s="547"/>
      <c r="AA89" s="547"/>
      <c r="AB89" s="547"/>
      <c r="AC89" s="547"/>
      <c r="AD89" s="547"/>
      <c r="AE89" s="547"/>
      <c r="AF89" s="547"/>
      <c r="AG89" s="547"/>
      <c r="AH89" s="547"/>
      <c r="AI89" s="547"/>
      <c r="AJ89" s="547"/>
      <c r="AK89" s="547"/>
      <c r="AL89" s="547"/>
      <c r="AM89" s="547"/>
      <c r="AN89" s="547"/>
      <c r="AO89" s="547"/>
      <c r="AP89" s="547"/>
      <c r="AQ89" s="547"/>
      <c r="AR89" s="547"/>
      <c r="AS89" s="547"/>
      <c r="AT89" s="547"/>
      <c r="AU89" s="547"/>
      <c r="AV89" s="547"/>
      <c r="AW89" s="547"/>
      <c r="AX89" s="547"/>
      <c r="AY89" s="547"/>
      <c r="AZ89" s="547"/>
      <c r="BA89" s="547"/>
      <c r="BB89" s="547"/>
      <c r="BC89" s="547"/>
      <c r="BD89" s="547"/>
      <c r="BE89" s="547"/>
      <c r="BF89" s="547"/>
      <c r="BG89" s="547"/>
      <c r="BH89" s="547"/>
      <c r="BI89" s="547"/>
      <c r="BJ89" s="547"/>
      <c r="BK89" s="547"/>
      <c r="BL89" s="547"/>
      <c r="BM89" s="547"/>
      <c r="BN89" s="547"/>
      <c r="BO89" s="547"/>
      <c r="BP89" s="547"/>
      <c r="BQ89" s="547"/>
      <c r="BR89" s="547"/>
      <c r="BS89" s="547"/>
      <c r="BT89" s="547"/>
      <c r="BU89" s="547"/>
      <c r="BV89" s="547"/>
      <c r="BW89" s="547"/>
      <c r="BX89" s="547"/>
      <c r="BY89" s="547"/>
      <c r="BZ89" s="547"/>
      <c r="CA89" s="547"/>
      <c r="CB89" s="547"/>
      <c r="CC89" s="547"/>
      <c r="CD89" s="547"/>
      <c r="CE89" s="547"/>
      <c r="CF89" s="547"/>
      <c r="CG89" s="547"/>
      <c r="CH89" s="547"/>
      <c r="CI89" s="547"/>
      <c r="CJ89" s="547"/>
      <c r="CK89" s="547"/>
      <c r="CL89" s="547"/>
      <c r="CM89" s="547"/>
      <c r="CN89" s="547"/>
      <c r="CO89" s="547"/>
      <c r="CP89" s="547"/>
      <c r="CQ89" s="547"/>
      <c r="CR89" s="547"/>
      <c r="CS89" s="547"/>
      <c r="CT89" s="547"/>
      <c r="CU89" s="547"/>
      <c r="CV89" s="547"/>
      <c r="CW89" s="547"/>
      <c r="CX89" s="547"/>
      <c r="CY89" s="547"/>
      <c r="CZ89" s="547"/>
      <c r="DA89" s="547"/>
      <c r="DB89" s="547"/>
      <c r="DC89" s="547"/>
      <c r="DD89" s="547"/>
      <c r="DE89" s="547"/>
      <c r="DF89" s="547"/>
      <c r="DG89" s="547"/>
      <c r="DH89" s="547"/>
      <c r="DI89" s="547"/>
      <c r="DJ89" s="547"/>
      <c r="DK89" s="547"/>
      <c r="DL89" s="547"/>
      <c r="DM89" s="547"/>
      <c r="DN89" s="547"/>
      <c r="DO89" s="547"/>
      <c r="DP89" s="547"/>
      <c r="DQ89" s="547"/>
      <c r="DR89" s="547"/>
      <c r="DS89" s="547"/>
      <c r="DT89" s="547"/>
      <c r="DU89" s="547"/>
      <c r="DV89" s="547"/>
      <c r="DW89" s="547"/>
      <c r="DX89" s="547"/>
      <c r="DY89" s="547"/>
      <c r="DZ89" s="547"/>
      <c r="EA89" s="547"/>
      <c r="EB89" s="547"/>
      <c r="EC89" s="547"/>
      <c r="ED89" s="547"/>
      <c r="EE89" s="547"/>
      <c r="EF89" s="547"/>
      <c r="EG89" s="547"/>
      <c r="EH89" s="547"/>
      <c r="EI89" s="547"/>
      <c r="EJ89" s="547"/>
      <c r="HR89" s="480"/>
      <c r="KB89" s="480"/>
    </row>
    <row r="90" spans="4:288">
      <c r="D90" s="566"/>
      <c r="E90" s="566"/>
      <c r="F90" s="566"/>
      <c r="G90" s="566"/>
      <c r="H90" s="566"/>
      <c r="I90" s="566"/>
      <c r="J90" s="566"/>
      <c r="K90" s="566"/>
      <c r="L90" s="566"/>
      <c r="M90" s="566"/>
      <c r="N90" s="566"/>
      <c r="O90" s="566"/>
      <c r="P90" s="566"/>
      <c r="Q90" s="566"/>
      <c r="R90" s="566"/>
      <c r="S90" s="566"/>
      <c r="T90" s="547"/>
      <c r="U90" s="547"/>
      <c r="V90" s="547"/>
      <c r="W90" s="547"/>
      <c r="X90" s="547"/>
      <c r="Y90" s="547"/>
      <c r="Z90" s="547"/>
      <c r="AA90" s="547"/>
      <c r="AB90" s="547"/>
      <c r="AC90" s="547"/>
      <c r="AD90" s="547"/>
      <c r="AE90" s="547"/>
      <c r="AF90" s="547"/>
      <c r="AG90" s="547"/>
      <c r="AH90" s="547"/>
      <c r="AI90" s="547"/>
      <c r="AJ90" s="547"/>
      <c r="AK90" s="547"/>
      <c r="AL90" s="547"/>
      <c r="AM90" s="547"/>
      <c r="AN90" s="547"/>
      <c r="AO90" s="547"/>
      <c r="AP90" s="547"/>
      <c r="AQ90" s="547"/>
      <c r="AR90" s="547"/>
      <c r="AS90" s="547"/>
      <c r="AT90" s="547"/>
      <c r="AU90" s="547"/>
      <c r="AV90" s="547"/>
      <c r="AW90" s="547"/>
      <c r="AX90" s="547"/>
      <c r="AY90" s="547"/>
      <c r="AZ90" s="547"/>
      <c r="BA90" s="547"/>
      <c r="BB90" s="547"/>
      <c r="BC90" s="547"/>
      <c r="BD90" s="547"/>
      <c r="BE90" s="547"/>
      <c r="BF90" s="547"/>
      <c r="BG90" s="547"/>
      <c r="BH90" s="547"/>
      <c r="BI90" s="547"/>
      <c r="BJ90" s="547"/>
      <c r="BK90" s="547"/>
      <c r="BL90" s="547"/>
      <c r="BM90" s="547"/>
      <c r="BN90" s="547"/>
      <c r="BO90" s="547"/>
      <c r="BP90" s="547"/>
      <c r="BQ90" s="547"/>
      <c r="BR90" s="547"/>
      <c r="BS90" s="547"/>
      <c r="BT90" s="547"/>
      <c r="BU90" s="547"/>
      <c r="BV90" s="547"/>
      <c r="BW90" s="547"/>
      <c r="BX90" s="547"/>
      <c r="BY90" s="547"/>
      <c r="BZ90" s="547"/>
      <c r="CA90" s="547"/>
      <c r="CB90" s="547"/>
      <c r="CC90" s="547"/>
      <c r="CD90" s="547"/>
      <c r="CE90" s="547"/>
      <c r="CF90" s="547"/>
      <c r="CG90" s="547"/>
      <c r="CH90" s="547"/>
      <c r="CI90" s="547"/>
      <c r="CJ90" s="547"/>
      <c r="CK90" s="547"/>
      <c r="CL90" s="547"/>
      <c r="CM90" s="547"/>
      <c r="CN90" s="547"/>
      <c r="CO90" s="547"/>
      <c r="CP90" s="547"/>
      <c r="CQ90" s="547"/>
      <c r="CR90" s="547"/>
      <c r="CS90" s="547"/>
      <c r="CT90" s="547"/>
      <c r="CU90" s="547"/>
      <c r="CV90" s="547"/>
      <c r="CW90" s="547"/>
      <c r="CX90" s="547"/>
      <c r="CY90" s="547"/>
      <c r="CZ90" s="547"/>
      <c r="DA90" s="547"/>
      <c r="DB90" s="547"/>
      <c r="DC90" s="547"/>
      <c r="DD90" s="547"/>
      <c r="DE90" s="547"/>
      <c r="DF90" s="547"/>
      <c r="DG90" s="547"/>
      <c r="DH90" s="547"/>
      <c r="DI90" s="547"/>
      <c r="DJ90" s="547"/>
      <c r="DK90" s="547"/>
      <c r="DL90" s="547"/>
      <c r="DM90" s="547"/>
      <c r="DN90" s="547"/>
      <c r="DO90" s="547"/>
      <c r="DP90" s="547"/>
      <c r="DQ90" s="547"/>
      <c r="DR90" s="547"/>
      <c r="DS90" s="547"/>
      <c r="DT90" s="547"/>
      <c r="DU90" s="547"/>
      <c r="DV90" s="547"/>
      <c r="DW90" s="547"/>
      <c r="DX90" s="547"/>
      <c r="DY90" s="547"/>
      <c r="DZ90" s="547"/>
      <c r="EA90" s="547"/>
      <c r="EB90" s="547"/>
      <c r="EC90" s="547"/>
      <c r="ED90" s="547"/>
      <c r="EE90" s="547"/>
      <c r="EF90" s="547"/>
      <c r="EG90" s="547"/>
      <c r="EH90" s="547"/>
      <c r="EI90" s="547"/>
      <c r="EJ90" s="547"/>
      <c r="HR90" s="480"/>
      <c r="KB90" s="480"/>
    </row>
    <row r="91" spans="4:288">
      <c r="D91" s="566"/>
      <c r="E91" s="566"/>
      <c r="F91" s="566"/>
      <c r="G91" s="566"/>
      <c r="H91" s="566"/>
      <c r="I91" s="566"/>
      <c r="J91" s="566"/>
      <c r="K91" s="566"/>
      <c r="L91" s="566"/>
      <c r="M91" s="566"/>
      <c r="N91" s="566"/>
      <c r="O91" s="566"/>
      <c r="P91" s="566"/>
      <c r="Q91" s="566"/>
      <c r="R91" s="566"/>
      <c r="S91" s="566"/>
      <c r="T91" s="547"/>
      <c r="U91" s="547"/>
      <c r="V91" s="547"/>
      <c r="W91" s="547"/>
      <c r="X91" s="547"/>
      <c r="Y91" s="547"/>
      <c r="Z91" s="547"/>
      <c r="AA91" s="547"/>
      <c r="AB91" s="547"/>
      <c r="AC91" s="547"/>
      <c r="AD91" s="547"/>
      <c r="AE91" s="547"/>
      <c r="AF91" s="547"/>
      <c r="AG91" s="547"/>
      <c r="AH91" s="547"/>
      <c r="AI91" s="547"/>
      <c r="AJ91" s="547"/>
      <c r="AK91" s="547"/>
      <c r="AL91" s="547"/>
      <c r="AM91" s="547"/>
      <c r="AN91" s="547"/>
      <c r="AO91" s="547"/>
      <c r="AP91" s="547"/>
      <c r="AQ91" s="547"/>
      <c r="AR91" s="547"/>
      <c r="AS91" s="547"/>
      <c r="AT91" s="547"/>
      <c r="AU91" s="547"/>
      <c r="AV91" s="547"/>
      <c r="AW91" s="547"/>
      <c r="AX91" s="547"/>
      <c r="AY91" s="547"/>
      <c r="AZ91" s="547"/>
      <c r="BA91" s="547"/>
      <c r="BB91" s="547"/>
      <c r="BC91" s="547"/>
      <c r="BD91" s="547"/>
      <c r="BE91" s="547"/>
      <c r="BF91" s="547"/>
      <c r="BG91" s="547"/>
      <c r="BH91" s="547"/>
      <c r="BI91" s="547"/>
      <c r="BJ91" s="547"/>
      <c r="BK91" s="547"/>
      <c r="BL91" s="547"/>
      <c r="BM91" s="547"/>
      <c r="BN91" s="547"/>
      <c r="BO91" s="547"/>
      <c r="BP91" s="547"/>
      <c r="BQ91" s="547"/>
      <c r="BR91" s="547"/>
      <c r="BS91" s="547"/>
      <c r="BT91" s="547"/>
      <c r="BU91" s="547"/>
      <c r="BV91" s="547"/>
      <c r="BW91" s="547"/>
      <c r="BX91" s="547"/>
      <c r="BY91" s="547"/>
      <c r="BZ91" s="547"/>
      <c r="CA91" s="547"/>
      <c r="CB91" s="547"/>
      <c r="CC91" s="547"/>
      <c r="CD91" s="547"/>
      <c r="CE91" s="547"/>
      <c r="CF91" s="547"/>
      <c r="CG91" s="547"/>
      <c r="CH91" s="547"/>
      <c r="CI91" s="547"/>
      <c r="CJ91" s="547"/>
      <c r="CK91" s="547"/>
      <c r="CL91" s="547"/>
      <c r="CM91" s="547"/>
      <c r="CN91" s="547"/>
      <c r="CO91" s="547"/>
      <c r="CP91" s="547"/>
      <c r="CQ91" s="547"/>
      <c r="CR91" s="547"/>
      <c r="CS91" s="547"/>
      <c r="CT91" s="547"/>
      <c r="CU91" s="547"/>
      <c r="CV91" s="547"/>
      <c r="CW91" s="547"/>
      <c r="CX91" s="547"/>
      <c r="CY91" s="547"/>
      <c r="CZ91" s="547"/>
      <c r="DA91" s="547"/>
      <c r="DB91" s="547"/>
      <c r="DC91" s="547"/>
      <c r="DD91" s="547"/>
      <c r="DE91" s="547"/>
      <c r="DF91" s="547"/>
      <c r="DG91" s="547"/>
      <c r="DH91" s="547"/>
      <c r="DI91" s="547"/>
      <c r="DJ91" s="547"/>
      <c r="DK91" s="547"/>
      <c r="DL91" s="547"/>
      <c r="DM91" s="547"/>
      <c r="DN91" s="547"/>
      <c r="DO91" s="547"/>
      <c r="DP91" s="547"/>
      <c r="DQ91" s="547"/>
      <c r="DR91" s="547"/>
      <c r="DS91" s="547"/>
      <c r="DT91" s="547"/>
      <c r="DU91" s="547"/>
      <c r="DV91" s="547"/>
      <c r="DW91" s="547"/>
      <c r="DX91" s="547"/>
      <c r="DY91" s="547"/>
      <c r="DZ91" s="547"/>
      <c r="EA91" s="547"/>
      <c r="EB91" s="547"/>
      <c r="EC91" s="547"/>
      <c r="ED91" s="547"/>
      <c r="EE91" s="547"/>
      <c r="EF91" s="547"/>
      <c r="EG91" s="547"/>
      <c r="EH91" s="547"/>
      <c r="EI91" s="547"/>
      <c r="EJ91" s="547"/>
      <c r="HR91" s="480"/>
      <c r="KB91" s="480"/>
    </row>
    <row r="92" spans="4:288">
      <c r="D92" s="566"/>
      <c r="E92" s="566"/>
      <c r="F92" s="566"/>
      <c r="G92" s="566"/>
      <c r="H92" s="566"/>
      <c r="I92" s="566"/>
      <c r="J92" s="566"/>
      <c r="K92" s="566"/>
      <c r="L92" s="566"/>
      <c r="M92" s="566"/>
      <c r="N92" s="566"/>
      <c r="O92" s="566"/>
      <c r="P92" s="566"/>
      <c r="Q92" s="566"/>
      <c r="R92" s="566"/>
      <c r="S92" s="566"/>
      <c r="T92" s="547"/>
      <c r="U92" s="547"/>
      <c r="V92" s="547"/>
      <c r="W92" s="547"/>
      <c r="X92" s="547"/>
      <c r="Y92" s="547"/>
      <c r="Z92" s="547"/>
      <c r="AA92" s="547"/>
      <c r="AB92" s="547"/>
      <c r="AC92" s="547"/>
      <c r="AD92" s="547"/>
      <c r="AE92" s="547"/>
      <c r="AF92" s="547"/>
      <c r="AG92" s="547"/>
      <c r="AH92" s="547"/>
      <c r="AI92" s="547"/>
      <c r="AJ92" s="547"/>
      <c r="AK92" s="547"/>
      <c r="AL92" s="547"/>
      <c r="AM92" s="547"/>
      <c r="AN92" s="547"/>
      <c r="AO92" s="547"/>
      <c r="AP92" s="547"/>
      <c r="AQ92" s="547"/>
      <c r="AR92" s="547"/>
      <c r="AS92" s="547"/>
      <c r="AT92" s="547"/>
      <c r="AU92" s="547"/>
      <c r="AV92" s="547"/>
      <c r="AW92" s="547"/>
      <c r="AX92" s="547"/>
      <c r="AY92" s="547"/>
      <c r="AZ92" s="547"/>
      <c r="BA92" s="547"/>
      <c r="BB92" s="547"/>
      <c r="BC92" s="547"/>
      <c r="BD92" s="547"/>
      <c r="BE92" s="547"/>
      <c r="BF92" s="547"/>
      <c r="BG92" s="547"/>
      <c r="BH92" s="547"/>
      <c r="BI92" s="547"/>
      <c r="BJ92" s="547"/>
      <c r="BK92" s="547"/>
      <c r="BL92" s="547"/>
      <c r="BM92" s="547"/>
      <c r="BN92" s="547"/>
      <c r="BO92" s="547"/>
      <c r="BP92" s="547"/>
      <c r="BQ92" s="547"/>
      <c r="BR92" s="547"/>
      <c r="BS92" s="547"/>
      <c r="BT92" s="547"/>
      <c r="BU92" s="547"/>
      <c r="BV92" s="547"/>
      <c r="BW92" s="547"/>
      <c r="BX92" s="547"/>
      <c r="BY92" s="547"/>
      <c r="BZ92" s="547"/>
      <c r="CA92" s="547"/>
      <c r="CB92" s="547"/>
      <c r="CC92" s="547"/>
      <c r="CD92" s="547"/>
      <c r="CE92" s="547"/>
      <c r="CF92" s="547"/>
      <c r="CG92" s="547"/>
      <c r="CH92" s="547"/>
      <c r="CI92" s="547"/>
      <c r="CJ92" s="547"/>
      <c r="CK92" s="547"/>
      <c r="CL92" s="547"/>
      <c r="CM92" s="547"/>
      <c r="CN92" s="547"/>
      <c r="CO92" s="547"/>
      <c r="CP92" s="547"/>
      <c r="CQ92" s="547"/>
      <c r="CR92" s="547"/>
      <c r="CS92" s="547"/>
      <c r="CT92" s="547"/>
      <c r="CU92" s="547"/>
      <c r="CV92" s="547"/>
      <c r="CW92" s="547"/>
      <c r="CX92" s="547"/>
      <c r="CY92" s="547"/>
      <c r="CZ92" s="547"/>
      <c r="DA92" s="547"/>
      <c r="DB92" s="547"/>
      <c r="DC92" s="547"/>
      <c r="DD92" s="547"/>
      <c r="DE92" s="547"/>
      <c r="DF92" s="547"/>
      <c r="DG92" s="547"/>
      <c r="DH92" s="547"/>
      <c r="DI92" s="547"/>
      <c r="DJ92" s="547"/>
      <c r="DK92" s="547"/>
      <c r="DL92" s="547"/>
      <c r="DM92" s="547"/>
      <c r="DN92" s="547"/>
      <c r="DO92" s="547"/>
      <c r="DP92" s="547"/>
      <c r="DQ92" s="547"/>
      <c r="DR92" s="547"/>
      <c r="DS92" s="547"/>
      <c r="DT92" s="547"/>
      <c r="DU92" s="547"/>
      <c r="DV92" s="547"/>
      <c r="DW92" s="547"/>
      <c r="DX92" s="547"/>
      <c r="DY92" s="547"/>
      <c r="DZ92" s="547"/>
      <c r="EA92" s="547"/>
      <c r="EB92" s="547"/>
      <c r="EC92" s="547"/>
      <c r="ED92" s="547"/>
      <c r="EE92" s="547"/>
      <c r="EF92" s="547"/>
      <c r="EG92" s="547"/>
      <c r="EH92" s="547"/>
      <c r="EI92" s="547"/>
      <c r="EJ92" s="547"/>
      <c r="HR92" s="480"/>
      <c r="KB92" s="480"/>
    </row>
    <row r="93" spans="4:288">
      <c r="D93" s="566"/>
      <c r="E93" s="566"/>
      <c r="F93" s="566"/>
      <c r="G93" s="566"/>
      <c r="H93" s="566"/>
      <c r="I93" s="566"/>
      <c r="J93" s="566"/>
      <c r="K93" s="566"/>
      <c r="L93" s="566"/>
      <c r="M93" s="566"/>
      <c r="N93" s="566"/>
      <c r="O93" s="566"/>
      <c r="P93" s="566"/>
      <c r="Q93" s="566"/>
      <c r="R93" s="566"/>
      <c r="S93" s="566"/>
      <c r="T93" s="547"/>
      <c r="U93" s="547"/>
      <c r="V93" s="547"/>
      <c r="W93" s="547"/>
      <c r="X93" s="547"/>
      <c r="Y93" s="547"/>
      <c r="Z93" s="547"/>
      <c r="AA93" s="547"/>
      <c r="AB93" s="547"/>
      <c r="AC93" s="547"/>
      <c r="AD93" s="547"/>
      <c r="AE93" s="547"/>
      <c r="AF93" s="547"/>
      <c r="AG93" s="547"/>
      <c r="AH93" s="547"/>
      <c r="AI93" s="547"/>
      <c r="AJ93" s="547"/>
      <c r="AK93" s="547"/>
      <c r="AL93" s="547"/>
      <c r="AM93" s="547"/>
      <c r="AN93" s="547"/>
      <c r="AO93" s="547"/>
      <c r="AP93" s="547"/>
      <c r="AQ93" s="547"/>
      <c r="AR93" s="547"/>
      <c r="AS93" s="547"/>
      <c r="AT93" s="547"/>
      <c r="AU93" s="547"/>
      <c r="AV93" s="547"/>
      <c r="AW93" s="547"/>
      <c r="AX93" s="547"/>
      <c r="AY93" s="547"/>
      <c r="AZ93" s="547"/>
      <c r="BA93" s="547"/>
      <c r="BB93" s="547"/>
      <c r="BC93" s="547"/>
      <c r="BD93" s="547"/>
      <c r="BE93" s="547"/>
      <c r="BF93" s="547"/>
      <c r="BG93" s="547"/>
      <c r="BH93" s="547"/>
      <c r="BI93" s="547"/>
      <c r="BJ93" s="547"/>
      <c r="BK93" s="547"/>
      <c r="BL93" s="547"/>
      <c r="BM93" s="547"/>
      <c r="BN93" s="547"/>
      <c r="BO93" s="547"/>
      <c r="BP93" s="547"/>
      <c r="BQ93" s="547"/>
      <c r="BR93" s="547"/>
      <c r="BS93" s="547"/>
      <c r="BT93" s="547"/>
      <c r="BU93" s="547"/>
      <c r="BV93" s="547"/>
      <c r="BW93" s="547"/>
      <c r="BX93" s="547"/>
      <c r="BY93" s="547"/>
      <c r="BZ93" s="547"/>
      <c r="CA93" s="547"/>
      <c r="CB93" s="547"/>
      <c r="CC93" s="547"/>
      <c r="CD93" s="547"/>
      <c r="CE93" s="547"/>
      <c r="CF93" s="547"/>
      <c r="CG93" s="547"/>
      <c r="CH93" s="547"/>
      <c r="CI93" s="547"/>
      <c r="CJ93" s="547"/>
      <c r="CK93" s="547"/>
      <c r="CL93" s="547"/>
      <c r="CM93" s="547"/>
      <c r="CN93" s="547"/>
      <c r="CO93" s="547"/>
      <c r="CP93" s="547"/>
      <c r="CQ93" s="547"/>
      <c r="CR93" s="547"/>
      <c r="CS93" s="547"/>
      <c r="CT93" s="547"/>
      <c r="CU93" s="547"/>
      <c r="CV93" s="547"/>
      <c r="CW93" s="547"/>
      <c r="CX93" s="547"/>
      <c r="CY93" s="547"/>
      <c r="CZ93" s="547"/>
      <c r="DA93" s="547"/>
      <c r="DB93" s="547"/>
      <c r="DC93" s="547"/>
      <c r="DD93" s="547"/>
      <c r="DE93" s="547"/>
      <c r="DF93" s="547"/>
      <c r="DG93" s="547"/>
      <c r="DH93" s="547"/>
      <c r="DI93" s="547"/>
      <c r="DJ93" s="547"/>
      <c r="DK93" s="547"/>
      <c r="DL93" s="547"/>
      <c r="DM93" s="547"/>
      <c r="DN93" s="547"/>
      <c r="DO93" s="547"/>
      <c r="DP93" s="547"/>
      <c r="DQ93" s="547"/>
      <c r="DR93" s="547"/>
      <c r="DS93" s="547"/>
      <c r="DT93" s="547"/>
      <c r="DU93" s="547"/>
      <c r="DV93" s="547"/>
      <c r="DW93" s="547"/>
      <c r="DX93" s="547"/>
      <c r="DY93" s="547"/>
      <c r="DZ93" s="547"/>
      <c r="EA93" s="547"/>
      <c r="EB93" s="547"/>
      <c r="EC93" s="547"/>
      <c r="ED93" s="547"/>
      <c r="EE93" s="547"/>
      <c r="EF93" s="547"/>
      <c r="EG93" s="547"/>
      <c r="EH93" s="547"/>
      <c r="EI93" s="547"/>
      <c r="EJ93" s="547"/>
      <c r="HR93" s="480"/>
      <c r="KB93" s="480"/>
    </row>
    <row r="94" spans="4:288">
      <c r="D94" s="566"/>
      <c r="E94" s="566"/>
      <c r="F94" s="566"/>
      <c r="G94" s="566"/>
      <c r="H94" s="566"/>
      <c r="I94" s="566"/>
      <c r="J94" s="566"/>
      <c r="K94" s="566"/>
      <c r="L94" s="566"/>
      <c r="M94" s="566"/>
      <c r="N94" s="566"/>
      <c r="O94" s="566"/>
      <c r="P94" s="566"/>
      <c r="Q94" s="566"/>
      <c r="R94" s="566"/>
      <c r="S94" s="566"/>
      <c r="T94" s="547"/>
      <c r="U94" s="547"/>
      <c r="V94" s="547"/>
      <c r="W94" s="547"/>
      <c r="X94" s="547"/>
      <c r="Y94" s="547"/>
      <c r="Z94" s="547"/>
      <c r="AA94" s="547"/>
      <c r="AB94" s="547"/>
      <c r="AC94" s="547"/>
      <c r="AD94" s="547"/>
      <c r="AE94" s="547"/>
      <c r="AF94" s="547"/>
      <c r="AG94" s="547"/>
      <c r="AH94" s="547"/>
      <c r="AI94" s="547"/>
      <c r="AJ94" s="547"/>
      <c r="AK94" s="547"/>
      <c r="AL94" s="547"/>
      <c r="AM94" s="547"/>
      <c r="AN94" s="547"/>
      <c r="AO94" s="547"/>
      <c r="AP94" s="547"/>
      <c r="AQ94" s="547"/>
      <c r="AR94" s="547"/>
      <c r="AS94" s="547"/>
      <c r="AT94" s="547"/>
      <c r="AU94" s="547"/>
      <c r="AV94" s="547"/>
      <c r="AW94" s="547"/>
      <c r="AX94" s="547"/>
      <c r="AY94" s="547"/>
      <c r="AZ94" s="547"/>
      <c r="BA94" s="547"/>
      <c r="BB94" s="547"/>
      <c r="BC94" s="547"/>
      <c r="BD94" s="547"/>
      <c r="BE94" s="547"/>
      <c r="BF94" s="547"/>
      <c r="BG94" s="547"/>
      <c r="BH94" s="547"/>
      <c r="BI94" s="547"/>
      <c r="BJ94" s="547"/>
      <c r="BK94" s="547"/>
      <c r="BL94" s="547"/>
      <c r="BM94" s="547"/>
      <c r="BN94" s="547"/>
      <c r="BO94" s="547"/>
      <c r="BP94" s="547"/>
      <c r="BQ94" s="547"/>
      <c r="BR94" s="547"/>
      <c r="BS94" s="547"/>
      <c r="BT94" s="547"/>
      <c r="BU94" s="547"/>
      <c r="BV94" s="547"/>
      <c r="BW94" s="547"/>
      <c r="BX94" s="547"/>
      <c r="BY94" s="547"/>
      <c r="BZ94" s="547"/>
      <c r="CA94" s="547"/>
      <c r="CB94" s="547"/>
      <c r="CC94" s="547"/>
      <c r="CD94" s="547"/>
      <c r="CE94" s="547"/>
      <c r="CF94" s="547"/>
      <c r="CG94" s="547"/>
      <c r="CH94" s="547"/>
      <c r="CI94" s="547"/>
      <c r="CJ94" s="547"/>
      <c r="CK94" s="547"/>
      <c r="CL94" s="547"/>
      <c r="CM94" s="547"/>
      <c r="CN94" s="547"/>
      <c r="CO94" s="547"/>
      <c r="CP94" s="547"/>
      <c r="CQ94" s="547"/>
      <c r="CR94" s="547"/>
      <c r="CS94" s="547"/>
      <c r="CT94" s="547"/>
      <c r="CU94" s="547"/>
      <c r="CV94" s="547"/>
      <c r="CW94" s="547"/>
      <c r="CX94" s="547"/>
      <c r="CY94" s="547"/>
      <c r="CZ94" s="547"/>
      <c r="DA94" s="547"/>
      <c r="DB94" s="547"/>
      <c r="DC94" s="547"/>
      <c r="DD94" s="547"/>
      <c r="DE94" s="547"/>
      <c r="DF94" s="547"/>
      <c r="DG94" s="547"/>
      <c r="DH94" s="547"/>
      <c r="DI94" s="547"/>
      <c r="DJ94" s="547"/>
      <c r="DK94" s="547"/>
      <c r="DL94" s="547"/>
      <c r="DM94" s="547"/>
      <c r="DN94" s="547"/>
      <c r="DO94" s="547"/>
      <c r="DP94" s="547"/>
      <c r="DQ94" s="547"/>
      <c r="DR94" s="547"/>
      <c r="DS94" s="547"/>
      <c r="DT94" s="547"/>
      <c r="DU94" s="547"/>
      <c r="DV94" s="547"/>
      <c r="DW94" s="547"/>
      <c r="DX94" s="547"/>
      <c r="DY94" s="547"/>
      <c r="DZ94" s="547"/>
      <c r="EA94" s="547"/>
      <c r="EB94" s="547"/>
      <c r="EC94" s="547"/>
      <c r="ED94" s="547"/>
      <c r="EE94" s="547"/>
      <c r="EF94" s="547"/>
      <c r="EG94" s="547"/>
      <c r="EH94" s="547"/>
      <c r="EI94" s="547"/>
      <c r="EJ94" s="547"/>
      <c r="HR94" s="480"/>
      <c r="KB94" s="480"/>
    </row>
    <row r="95" spans="4:288">
      <c r="D95" s="566"/>
      <c r="E95" s="566"/>
      <c r="F95" s="566"/>
      <c r="G95" s="566"/>
      <c r="H95" s="566"/>
      <c r="I95" s="566"/>
      <c r="J95" s="566"/>
      <c r="K95" s="566"/>
      <c r="L95" s="566"/>
      <c r="M95" s="566"/>
      <c r="N95" s="566"/>
      <c r="O95" s="566"/>
      <c r="P95" s="566"/>
      <c r="Q95" s="566"/>
      <c r="R95" s="566"/>
      <c r="S95" s="566"/>
      <c r="T95" s="547"/>
      <c r="U95" s="547"/>
      <c r="V95" s="547"/>
      <c r="W95" s="547"/>
      <c r="X95" s="547"/>
      <c r="Y95" s="547"/>
      <c r="Z95" s="547"/>
      <c r="AA95" s="547"/>
      <c r="AB95" s="547"/>
      <c r="AC95" s="547"/>
      <c r="AD95" s="547"/>
      <c r="AE95" s="547"/>
      <c r="AF95" s="547"/>
      <c r="AG95" s="547"/>
      <c r="AH95" s="547"/>
      <c r="AI95" s="547"/>
      <c r="AJ95" s="547"/>
      <c r="AK95" s="547"/>
      <c r="AL95" s="547"/>
      <c r="AM95" s="547"/>
      <c r="AN95" s="547"/>
      <c r="AO95" s="547"/>
      <c r="AP95" s="547"/>
      <c r="AQ95" s="547"/>
      <c r="AR95" s="547"/>
      <c r="AS95" s="547"/>
      <c r="AT95" s="547"/>
      <c r="AU95" s="547"/>
      <c r="AV95" s="547"/>
      <c r="AW95" s="547"/>
      <c r="AX95" s="547"/>
      <c r="AY95" s="547"/>
      <c r="AZ95" s="547"/>
      <c r="BA95" s="547"/>
      <c r="BB95" s="547"/>
      <c r="BC95" s="547"/>
      <c r="BD95" s="547"/>
      <c r="BE95" s="547"/>
      <c r="BF95" s="547"/>
      <c r="BG95" s="547"/>
      <c r="BH95" s="547"/>
      <c r="BI95" s="547"/>
      <c r="BJ95" s="547"/>
      <c r="BK95" s="547"/>
      <c r="BL95" s="547"/>
      <c r="BM95" s="547"/>
      <c r="BN95" s="547"/>
      <c r="BO95" s="547"/>
      <c r="BP95" s="547"/>
      <c r="BQ95" s="547"/>
      <c r="BR95" s="547"/>
      <c r="BS95" s="547"/>
      <c r="BT95" s="547"/>
      <c r="BU95" s="547"/>
      <c r="BV95" s="547"/>
      <c r="BW95" s="547"/>
      <c r="BX95" s="547"/>
      <c r="BY95" s="547"/>
      <c r="BZ95" s="547"/>
      <c r="CA95" s="547"/>
      <c r="CB95" s="547"/>
      <c r="CC95" s="547"/>
      <c r="CD95" s="547"/>
      <c r="CE95" s="547"/>
      <c r="CF95" s="547"/>
      <c r="CG95" s="547"/>
      <c r="CH95" s="547"/>
      <c r="CI95" s="547"/>
      <c r="CJ95" s="547"/>
      <c r="CK95" s="547"/>
      <c r="CL95" s="547"/>
      <c r="CM95" s="547"/>
      <c r="CN95" s="547"/>
      <c r="CO95" s="547"/>
      <c r="CP95" s="547"/>
      <c r="CQ95" s="547"/>
      <c r="CR95" s="547"/>
      <c r="CS95" s="547"/>
      <c r="CT95" s="547"/>
      <c r="CU95" s="547"/>
      <c r="CV95" s="547"/>
      <c r="CW95" s="547"/>
      <c r="CX95" s="547"/>
      <c r="CY95" s="547"/>
      <c r="CZ95" s="547"/>
      <c r="DA95" s="547"/>
      <c r="DB95" s="547"/>
      <c r="DC95" s="547"/>
      <c r="DD95" s="547"/>
      <c r="DE95" s="547"/>
      <c r="DF95" s="547"/>
      <c r="DG95" s="547"/>
      <c r="DH95" s="547"/>
      <c r="DI95" s="547"/>
      <c r="DJ95" s="547"/>
      <c r="DK95" s="547"/>
      <c r="DL95" s="547"/>
      <c r="DM95" s="547"/>
      <c r="DN95" s="547"/>
      <c r="DO95" s="547"/>
      <c r="DP95" s="547"/>
      <c r="DQ95" s="547"/>
      <c r="DR95" s="547"/>
      <c r="DS95" s="547"/>
      <c r="DT95" s="547"/>
      <c r="DU95" s="547"/>
      <c r="DV95" s="547"/>
      <c r="DW95" s="547"/>
      <c r="DX95" s="547"/>
      <c r="DY95" s="547"/>
      <c r="DZ95" s="547"/>
      <c r="EA95" s="547"/>
      <c r="EB95" s="547"/>
      <c r="EC95" s="547"/>
      <c r="ED95" s="547"/>
      <c r="EE95" s="547"/>
      <c r="EF95" s="547"/>
      <c r="EG95" s="547"/>
      <c r="EH95" s="547"/>
      <c r="EI95" s="547"/>
      <c r="EJ95" s="547"/>
      <c r="HR95" s="480"/>
      <c r="KB95" s="480"/>
    </row>
    <row r="96" spans="4:288">
      <c r="D96" s="566"/>
      <c r="E96" s="566"/>
      <c r="F96" s="566"/>
      <c r="G96" s="566"/>
      <c r="H96" s="566"/>
      <c r="I96" s="566"/>
      <c r="J96" s="566"/>
      <c r="K96" s="566"/>
      <c r="L96" s="566"/>
      <c r="M96" s="566"/>
      <c r="N96" s="566"/>
      <c r="O96" s="566"/>
      <c r="P96" s="566"/>
      <c r="Q96" s="566"/>
      <c r="R96" s="566"/>
      <c r="S96" s="566"/>
      <c r="T96" s="547"/>
      <c r="U96" s="547"/>
      <c r="V96" s="547"/>
      <c r="W96" s="547"/>
      <c r="X96" s="547"/>
      <c r="Y96" s="547"/>
      <c r="Z96" s="547"/>
      <c r="AA96" s="547"/>
      <c r="AB96" s="547"/>
      <c r="AC96" s="547"/>
      <c r="AD96" s="547"/>
      <c r="AE96" s="547"/>
      <c r="AF96" s="547"/>
      <c r="AG96" s="547"/>
      <c r="AH96" s="547"/>
      <c r="AI96" s="547"/>
      <c r="AJ96" s="547"/>
      <c r="AK96" s="547"/>
      <c r="AL96" s="547"/>
      <c r="AM96" s="547"/>
      <c r="AN96" s="547"/>
      <c r="AO96" s="547"/>
      <c r="AP96" s="547"/>
      <c r="AQ96" s="547"/>
      <c r="AR96" s="547"/>
      <c r="AS96" s="547"/>
      <c r="AT96" s="547"/>
      <c r="AU96" s="547"/>
      <c r="AV96" s="547"/>
      <c r="AW96" s="547"/>
      <c r="AX96" s="547"/>
      <c r="AY96" s="547"/>
      <c r="AZ96" s="547"/>
      <c r="BA96" s="547"/>
      <c r="BB96" s="547"/>
      <c r="BC96" s="547"/>
      <c r="BD96" s="547"/>
      <c r="BE96" s="547"/>
      <c r="BF96" s="547"/>
      <c r="BG96" s="547"/>
      <c r="BH96" s="547"/>
      <c r="BI96" s="547"/>
      <c r="BJ96" s="547"/>
      <c r="BK96" s="547"/>
      <c r="BL96" s="547"/>
      <c r="BM96" s="547"/>
      <c r="BN96" s="547"/>
      <c r="BO96" s="547"/>
      <c r="BP96" s="547"/>
      <c r="BQ96" s="547"/>
      <c r="BR96" s="547"/>
      <c r="BS96" s="547"/>
      <c r="BT96" s="547"/>
      <c r="BU96" s="547"/>
      <c r="BV96" s="547"/>
      <c r="BW96" s="547"/>
      <c r="BX96" s="547"/>
      <c r="BY96" s="547"/>
      <c r="BZ96" s="547"/>
      <c r="CA96" s="547"/>
      <c r="CB96" s="547"/>
      <c r="CC96" s="547"/>
      <c r="CD96" s="547"/>
      <c r="CE96" s="547"/>
      <c r="CF96" s="547"/>
      <c r="CG96" s="547"/>
      <c r="CH96" s="547"/>
      <c r="CI96" s="547"/>
      <c r="CJ96" s="547"/>
      <c r="CK96" s="547"/>
      <c r="CL96" s="547"/>
      <c r="CM96" s="547"/>
      <c r="CN96" s="547"/>
      <c r="CO96" s="547"/>
      <c r="CP96" s="547"/>
      <c r="CQ96" s="547"/>
      <c r="CR96" s="547"/>
      <c r="CS96" s="547"/>
      <c r="CT96" s="547"/>
      <c r="CU96" s="547"/>
      <c r="CV96" s="547"/>
      <c r="CW96" s="547"/>
      <c r="CX96" s="547"/>
      <c r="CY96" s="547"/>
      <c r="CZ96" s="547"/>
      <c r="DA96" s="547"/>
      <c r="DB96" s="547"/>
      <c r="DC96" s="547"/>
      <c r="DD96" s="547"/>
      <c r="DE96" s="547"/>
      <c r="DF96" s="547"/>
      <c r="DG96" s="547"/>
      <c r="DH96" s="547"/>
      <c r="DI96" s="547"/>
      <c r="DJ96" s="547"/>
      <c r="DK96" s="547"/>
      <c r="DL96" s="547"/>
      <c r="DM96" s="547"/>
      <c r="DN96" s="547"/>
      <c r="DO96" s="547"/>
      <c r="DP96" s="547"/>
      <c r="DQ96" s="547"/>
      <c r="DR96" s="547"/>
      <c r="DS96" s="547"/>
      <c r="DT96" s="547"/>
      <c r="DU96" s="547"/>
      <c r="DV96" s="547"/>
      <c r="DW96" s="547"/>
      <c r="DX96" s="547"/>
      <c r="DY96" s="547"/>
      <c r="DZ96" s="547"/>
      <c r="EA96" s="547"/>
      <c r="EB96" s="547"/>
      <c r="EC96" s="547"/>
      <c r="ED96" s="547"/>
      <c r="EE96" s="547"/>
      <c r="EF96" s="547"/>
      <c r="EG96" s="547"/>
      <c r="EH96" s="547"/>
      <c r="EI96" s="547"/>
      <c r="EJ96" s="547"/>
      <c r="HR96" s="480"/>
      <c r="KB96" s="480"/>
    </row>
    <row r="97" spans="4:288">
      <c r="D97" s="566"/>
      <c r="E97" s="566"/>
      <c r="F97" s="566"/>
      <c r="G97" s="566"/>
      <c r="H97" s="566"/>
      <c r="I97" s="566"/>
      <c r="J97" s="566"/>
      <c r="K97" s="566"/>
      <c r="L97" s="566"/>
      <c r="M97" s="566"/>
      <c r="N97" s="566"/>
      <c r="O97" s="566"/>
      <c r="P97" s="566"/>
      <c r="Q97" s="566"/>
      <c r="R97" s="566"/>
      <c r="S97" s="566"/>
      <c r="T97" s="547"/>
      <c r="U97" s="547"/>
      <c r="V97" s="547"/>
      <c r="W97" s="547"/>
      <c r="X97" s="547"/>
      <c r="Y97" s="547"/>
      <c r="Z97" s="547"/>
      <c r="AA97" s="547"/>
      <c r="AB97" s="547"/>
      <c r="AC97" s="547"/>
      <c r="AD97" s="547"/>
      <c r="AE97" s="547"/>
      <c r="AF97" s="547"/>
      <c r="AG97" s="547"/>
      <c r="AH97" s="547"/>
      <c r="AI97" s="547"/>
      <c r="AJ97" s="547"/>
      <c r="AK97" s="547"/>
      <c r="AL97" s="547"/>
      <c r="AM97" s="547"/>
      <c r="AN97" s="547"/>
      <c r="AO97" s="547"/>
      <c r="AP97" s="547"/>
      <c r="AQ97" s="547"/>
      <c r="AR97" s="547"/>
      <c r="AS97" s="547"/>
      <c r="AT97" s="547"/>
      <c r="AU97" s="547"/>
      <c r="AV97" s="547"/>
      <c r="AW97" s="547"/>
      <c r="AX97" s="547"/>
      <c r="AY97" s="547"/>
      <c r="AZ97" s="547"/>
      <c r="BA97" s="547"/>
      <c r="BB97" s="547"/>
      <c r="BC97" s="547"/>
      <c r="BD97" s="547"/>
      <c r="BE97" s="547"/>
      <c r="BF97" s="547"/>
      <c r="BG97" s="547"/>
      <c r="BH97" s="547"/>
      <c r="BI97" s="547"/>
      <c r="BJ97" s="547"/>
      <c r="BK97" s="547"/>
      <c r="BL97" s="547"/>
      <c r="BM97" s="547"/>
      <c r="BN97" s="547"/>
      <c r="BO97" s="547"/>
      <c r="BP97" s="547"/>
      <c r="BQ97" s="547"/>
      <c r="BR97" s="547"/>
      <c r="BS97" s="547"/>
      <c r="BT97" s="547"/>
      <c r="BU97" s="547"/>
      <c r="BV97" s="547"/>
      <c r="BW97" s="547"/>
      <c r="BX97" s="547"/>
      <c r="BY97" s="547"/>
      <c r="BZ97" s="547"/>
      <c r="CA97" s="547"/>
      <c r="CB97" s="547"/>
      <c r="CC97" s="547"/>
      <c r="CD97" s="547"/>
      <c r="CE97" s="547"/>
      <c r="CF97" s="547"/>
      <c r="CG97" s="547"/>
      <c r="CH97" s="547"/>
      <c r="CI97" s="547"/>
      <c r="CJ97" s="547"/>
      <c r="CK97" s="547"/>
      <c r="CL97" s="547"/>
      <c r="CM97" s="547"/>
      <c r="CN97" s="547"/>
      <c r="CO97" s="547"/>
      <c r="CP97" s="547"/>
      <c r="CQ97" s="547"/>
      <c r="CR97" s="547"/>
      <c r="CS97" s="547"/>
      <c r="CT97" s="547"/>
      <c r="CU97" s="547"/>
      <c r="CV97" s="547"/>
      <c r="CW97" s="547"/>
      <c r="CX97" s="547"/>
      <c r="CY97" s="547"/>
      <c r="CZ97" s="547"/>
      <c r="DA97" s="547"/>
      <c r="DB97" s="547"/>
      <c r="DC97" s="547"/>
      <c r="DD97" s="547"/>
      <c r="DE97" s="547"/>
      <c r="DF97" s="547"/>
      <c r="DG97" s="547"/>
      <c r="DH97" s="547"/>
      <c r="DI97" s="547"/>
      <c r="DJ97" s="547"/>
      <c r="DK97" s="547"/>
      <c r="DL97" s="547"/>
      <c r="DM97" s="547"/>
      <c r="DN97" s="547"/>
      <c r="DO97" s="547"/>
      <c r="DP97" s="547"/>
      <c r="DQ97" s="547"/>
      <c r="DR97" s="547"/>
      <c r="DS97" s="547"/>
      <c r="DT97" s="547"/>
      <c r="DU97" s="547"/>
      <c r="DV97" s="547"/>
      <c r="DW97" s="547"/>
      <c r="DX97" s="547"/>
      <c r="DY97" s="547"/>
      <c r="DZ97" s="547"/>
      <c r="EA97" s="547"/>
      <c r="EB97" s="547"/>
      <c r="EC97" s="547"/>
      <c r="ED97" s="547"/>
      <c r="EE97" s="547"/>
      <c r="EF97" s="547"/>
      <c r="EG97" s="547"/>
      <c r="EH97" s="547"/>
      <c r="EI97" s="547"/>
      <c r="EJ97" s="547"/>
      <c r="HR97" s="480"/>
      <c r="KB97" s="480"/>
    </row>
    <row r="98" spans="4:288">
      <c r="D98" s="566"/>
      <c r="E98" s="566"/>
      <c r="F98" s="566"/>
      <c r="G98" s="566"/>
      <c r="H98" s="566"/>
      <c r="I98" s="566"/>
      <c r="J98" s="566"/>
      <c r="K98" s="566"/>
      <c r="L98" s="566"/>
      <c r="M98" s="566"/>
      <c r="N98" s="566"/>
      <c r="O98" s="566"/>
      <c r="P98" s="566"/>
      <c r="Q98" s="566"/>
      <c r="R98" s="566"/>
      <c r="S98" s="566"/>
      <c r="T98" s="547"/>
      <c r="U98" s="547"/>
      <c r="V98" s="547"/>
      <c r="W98" s="547"/>
      <c r="X98" s="547"/>
      <c r="Y98" s="547"/>
      <c r="Z98" s="547"/>
      <c r="AA98" s="547"/>
      <c r="AB98" s="547"/>
      <c r="AC98" s="547"/>
      <c r="AD98" s="547"/>
      <c r="AE98" s="547"/>
      <c r="AF98" s="547"/>
      <c r="AG98" s="547"/>
      <c r="AH98" s="547"/>
      <c r="AI98" s="547"/>
      <c r="AJ98" s="547"/>
      <c r="AK98" s="547"/>
      <c r="AL98" s="547"/>
      <c r="AM98" s="547"/>
      <c r="AN98" s="547"/>
      <c r="AO98" s="547"/>
      <c r="AP98" s="547"/>
      <c r="AQ98" s="547"/>
      <c r="AR98" s="547"/>
      <c r="AS98" s="547"/>
      <c r="AT98" s="547"/>
      <c r="AU98" s="547"/>
      <c r="AV98" s="547"/>
      <c r="AW98" s="547"/>
      <c r="AX98" s="547"/>
      <c r="AY98" s="547"/>
      <c r="AZ98" s="547"/>
      <c r="BA98" s="547"/>
      <c r="BB98" s="547"/>
      <c r="BC98" s="547"/>
      <c r="BD98" s="547"/>
      <c r="BE98" s="547"/>
      <c r="BF98" s="547"/>
      <c r="BG98" s="547"/>
      <c r="BH98" s="547"/>
      <c r="BI98" s="547"/>
      <c r="BJ98" s="547"/>
      <c r="BK98" s="547"/>
      <c r="BL98" s="547"/>
      <c r="BM98" s="547"/>
      <c r="BN98" s="547"/>
      <c r="BO98" s="547"/>
      <c r="BP98" s="547"/>
      <c r="BQ98" s="547"/>
      <c r="BR98" s="547"/>
      <c r="BS98" s="547"/>
      <c r="BT98" s="547"/>
      <c r="BU98" s="547"/>
      <c r="BV98" s="547"/>
      <c r="BW98" s="547"/>
      <c r="BX98" s="547"/>
      <c r="BY98" s="547"/>
      <c r="BZ98" s="547"/>
      <c r="CA98" s="547"/>
      <c r="CB98" s="547"/>
      <c r="CC98" s="547"/>
      <c r="CD98" s="547"/>
      <c r="CE98" s="547"/>
      <c r="CF98" s="547"/>
      <c r="CG98" s="547"/>
      <c r="CH98" s="547"/>
      <c r="CI98" s="547"/>
      <c r="CJ98" s="547"/>
      <c r="CK98" s="547"/>
      <c r="CL98" s="547"/>
      <c r="CM98" s="547"/>
      <c r="CN98" s="547"/>
      <c r="CO98" s="547"/>
      <c r="CP98" s="547"/>
      <c r="CQ98" s="547"/>
      <c r="CR98" s="547"/>
      <c r="CS98" s="547"/>
      <c r="CT98" s="547"/>
      <c r="CU98" s="547"/>
      <c r="CV98" s="547"/>
      <c r="CW98" s="547"/>
      <c r="CX98" s="547"/>
      <c r="CY98" s="547"/>
      <c r="CZ98" s="547"/>
      <c r="DA98" s="547"/>
      <c r="DB98" s="547"/>
      <c r="DC98" s="547"/>
      <c r="DD98" s="547"/>
      <c r="DE98" s="547"/>
      <c r="DF98" s="547"/>
      <c r="DG98" s="547"/>
      <c r="DH98" s="547"/>
      <c r="DI98" s="547"/>
      <c r="DJ98" s="547"/>
      <c r="DK98" s="547"/>
      <c r="DL98" s="547"/>
      <c r="DM98" s="547"/>
      <c r="DN98" s="547"/>
      <c r="DO98" s="547"/>
      <c r="DP98" s="547"/>
      <c r="DQ98" s="547"/>
      <c r="DR98" s="547"/>
      <c r="DS98" s="547"/>
      <c r="DT98" s="547"/>
      <c r="DU98" s="547"/>
      <c r="DV98" s="547"/>
      <c r="DW98" s="547"/>
      <c r="DX98" s="547"/>
      <c r="DY98" s="547"/>
      <c r="DZ98" s="547"/>
      <c r="EA98" s="547"/>
      <c r="EB98" s="547"/>
      <c r="EC98" s="547"/>
      <c r="ED98" s="547"/>
      <c r="EE98" s="547"/>
      <c r="EF98" s="547"/>
      <c r="EG98" s="547"/>
      <c r="EH98" s="547"/>
      <c r="EI98" s="547"/>
      <c r="EJ98" s="547"/>
      <c r="HR98" s="480"/>
      <c r="KB98" s="480"/>
    </row>
    <row r="99" spans="4:288">
      <c r="D99" s="566"/>
      <c r="E99" s="566"/>
      <c r="F99" s="566"/>
      <c r="G99" s="566"/>
      <c r="H99" s="566"/>
      <c r="I99" s="566"/>
      <c r="J99" s="566"/>
      <c r="K99" s="566"/>
      <c r="L99" s="566"/>
      <c r="M99" s="566"/>
      <c r="N99" s="566"/>
      <c r="O99" s="566"/>
      <c r="P99" s="566"/>
      <c r="Q99" s="566"/>
      <c r="R99" s="566"/>
      <c r="S99" s="566"/>
      <c r="T99" s="547"/>
      <c r="U99" s="547"/>
      <c r="V99" s="547"/>
      <c r="W99" s="547"/>
      <c r="X99" s="547"/>
      <c r="Y99" s="547"/>
      <c r="Z99" s="547"/>
      <c r="AA99" s="547"/>
      <c r="AB99" s="547"/>
      <c r="AC99" s="547"/>
      <c r="AD99" s="547"/>
      <c r="AE99" s="547"/>
      <c r="AF99" s="547"/>
      <c r="AG99" s="547"/>
      <c r="AH99" s="547"/>
      <c r="AI99" s="547"/>
      <c r="AJ99" s="547"/>
      <c r="AK99" s="547"/>
      <c r="AL99" s="547"/>
      <c r="AM99" s="547"/>
      <c r="AN99" s="547"/>
      <c r="AO99" s="547"/>
      <c r="AP99" s="547"/>
      <c r="AQ99" s="547"/>
      <c r="AR99" s="547"/>
      <c r="AS99" s="547"/>
      <c r="AT99" s="547"/>
      <c r="AU99" s="547"/>
      <c r="AV99" s="547"/>
      <c r="AW99" s="547"/>
      <c r="AX99" s="547"/>
      <c r="AY99" s="547"/>
      <c r="AZ99" s="547"/>
      <c r="BA99" s="547"/>
      <c r="BB99" s="547"/>
      <c r="BC99" s="547"/>
      <c r="BD99" s="547"/>
      <c r="BE99" s="547"/>
      <c r="BF99" s="547"/>
      <c r="BG99" s="547"/>
      <c r="BH99" s="547"/>
      <c r="BI99" s="547"/>
      <c r="BJ99" s="547"/>
      <c r="BK99" s="547"/>
      <c r="BL99" s="547"/>
      <c r="BM99" s="547"/>
      <c r="BN99" s="547"/>
      <c r="BO99" s="547"/>
      <c r="BP99" s="547"/>
      <c r="BQ99" s="547"/>
      <c r="BR99" s="547"/>
      <c r="BS99" s="547"/>
      <c r="BT99" s="547"/>
      <c r="BU99" s="547"/>
      <c r="BV99" s="547"/>
      <c r="BW99" s="547"/>
      <c r="BX99" s="547"/>
      <c r="BY99" s="547"/>
      <c r="BZ99" s="547"/>
      <c r="CA99" s="547"/>
      <c r="CB99" s="547"/>
      <c r="CC99" s="547"/>
      <c r="CD99" s="547"/>
      <c r="CE99" s="547"/>
      <c r="CF99" s="547"/>
      <c r="CG99" s="547"/>
      <c r="CH99" s="547"/>
      <c r="CI99" s="547"/>
      <c r="CJ99" s="547"/>
      <c r="CK99" s="547"/>
      <c r="CL99" s="547"/>
      <c r="CM99" s="547"/>
      <c r="CN99" s="547"/>
      <c r="CO99" s="547"/>
      <c r="CP99" s="547"/>
      <c r="CQ99" s="547"/>
      <c r="CR99" s="547"/>
      <c r="CS99" s="547"/>
      <c r="CT99" s="547"/>
      <c r="CU99" s="547"/>
      <c r="CV99" s="547"/>
      <c r="CW99" s="547"/>
      <c r="CX99" s="547"/>
      <c r="CY99" s="547"/>
      <c r="CZ99" s="547"/>
      <c r="DA99" s="547"/>
      <c r="DB99" s="547"/>
      <c r="DC99" s="547"/>
      <c r="DD99" s="547"/>
      <c r="DE99" s="547"/>
      <c r="DF99" s="547"/>
      <c r="DG99" s="547"/>
      <c r="DH99" s="547"/>
      <c r="DI99" s="547"/>
      <c r="DJ99" s="547"/>
      <c r="DK99" s="547"/>
      <c r="DL99" s="547"/>
      <c r="DM99" s="547"/>
      <c r="DN99" s="547"/>
      <c r="DO99" s="547"/>
      <c r="DP99" s="547"/>
      <c r="DQ99" s="547"/>
      <c r="DR99" s="547"/>
      <c r="DS99" s="547"/>
      <c r="DT99" s="547"/>
      <c r="DU99" s="547"/>
      <c r="DV99" s="547"/>
      <c r="DW99" s="547"/>
      <c r="DX99" s="547"/>
      <c r="DY99" s="547"/>
      <c r="DZ99" s="547"/>
      <c r="EA99" s="547"/>
      <c r="EB99" s="547"/>
      <c r="EC99" s="547"/>
      <c r="ED99" s="547"/>
      <c r="EE99" s="547"/>
      <c r="EF99" s="547"/>
      <c r="EG99" s="547"/>
      <c r="EH99" s="547"/>
      <c r="EI99" s="547"/>
      <c r="EJ99" s="547"/>
      <c r="HR99" s="480"/>
      <c r="KB99" s="480"/>
    </row>
    <row r="100" spans="4:288">
      <c r="D100" s="566"/>
      <c r="E100" s="566"/>
      <c r="F100" s="566"/>
      <c r="G100" s="566"/>
      <c r="H100" s="566"/>
      <c r="I100" s="566"/>
      <c r="J100" s="566"/>
      <c r="K100" s="566"/>
      <c r="L100" s="566"/>
      <c r="M100" s="566"/>
      <c r="N100" s="566"/>
      <c r="O100" s="566"/>
      <c r="P100" s="566"/>
      <c r="Q100" s="566"/>
      <c r="R100" s="566"/>
      <c r="S100" s="566"/>
      <c r="T100" s="547"/>
      <c r="U100" s="547"/>
      <c r="V100" s="547"/>
      <c r="W100" s="547"/>
      <c r="X100" s="547"/>
      <c r="Y100" s="547"/>
      <c r="Z100" s="547"/>
      <c r="AA100" s="547"/>
      <c r="AB100" s="547"/>
      <c r="AC100" s="547"/>
      <c r="AD100" s="547"/>
      <c r="AE100" s="547"/>
      <c r="AF100" s="547"/>
      <c r="AG100" s="547"/>
      <c r="AH100" s="547"/>
      <c r="AI100" s="547"/>
      <c r="AJ100" s="547"/>
      <c r="AK100" s="547"/>
      <c r="AL100" s="547"/>
      <c r="AM100" s="547"/>
      <c r="AN100" s="547"/>
      <c r="AO100" s="547"/>
      <c r="AP100" s="547"/>
      <c r="AQ100" s="547"/>
      <c r="AR100" s="547"/>
      <c r="AS100" s="547"/>
      <c r="AT100" s="547"/>
      <c r="AU100" s="547"/>
      <c r="AV100" s="547"/>
      <c r="AW100" s="547"/>
      <c r="AX100" s="547"/>
      <c r="AY100" s="547"/>
      <c r="AZ100" s="547"/>
      <c r="BA100" s="547"/>
      <c r="BB100" s="547"/>
      <c r="BC100" s="547"/>
      <c r="BD100" s="547"/>
      <c r="BE100" s="547"/>
      <c r="BF100" s="547"/>
      <c r="BG100" s="547"/>
      <c r="BH100" s="547"/>
      <c r="BI100" s="547"/>
      <c r="BJ100" s="547"/>
      <c r="BK100" s="547"/>
      <c r="BL100" s="547"/>
      <c r="BM100" s="547"/>
      <c r="BN100" s="547"/>
      <c r="BO100" s="547"/>
      <c r="BP100" s="547"/>
      <c r="BQ100" s="547"/>
      <c r="BR100" s="547"/>
      <c r="BS100" s="547"/>
      <c r="BT100" s="547"/>
      <c r="BU100" s="547"/>
      <c r="BV100" s="547"/>
      <c r="BW100" s="547"/>
      <c r="BX100" s="547"/>
      <c r="BY100" s="547"/>
      <c r="BZ100" s="547"/>
      <c r="CA100" s="547"/>
      <c r="CB100" s="547"/>
      <c r="CC100" s="547"/>
      <c r="CD100" s="547"/>
      <c r="CE100" s="547"/>
      <c r="CF100" s="547"/>
      <c r="CG100" s="547"/>
      <c r="CH100" s="547"/>
      <c r="CI100" s="547"/>
      <c r="CJ100" s="547"/>
      <c r="CK100" s="547"/>
      <c r="CL100" s="547"/>
      <c r="CM100" s="547"/>
      <c r="CN100" s="547"/>
      <c r="CO100" s="547"/>
      <c r="CP100" s="547"/>
      <c r="CQ100" s="547"/>
      <c r="CR100" s="547"/>
      <c r="CS100" s="547"/>
      <c r="CT100" s="547"/>
      <c r="CU100" s="547"/>
      <c r="CV100" s="547"/>
      <c r="CW100" s="547"/>
      <c r="CX100" s="547"/>
      <c r="CY100" s="547"/>
      <c r="CZ100" s="547"/>
      <c r="DA100" s="547"/>
      <c r="DB100" s="547"/>
      <c r="DC100" s="547"/>
      <c r="DD100" s="547"/>
      <c r="DE100" s="547"/>
      <c r="DF100" s="547"/>
      <c r="DG100" s="547"/>
      <c r="DH100" s="547"/>
      <c r="DI100" s="547"/>
      <c r="DJ100" s="547"/>
      <c r="DK100" s="547"/>
      <c r="DL100" s="547"/>
      <c r="DM100" s="547"/>
      <c r="DN100" s="547"/>
      <c r="DO100" s="547"/>
      <c r="DP100" s="547"/>
      <c r="DQ100" s="547"/>
      <c r="DR100" s="547"/>
      <c r="DS100" s="547"/>
      <c r="DT100" s="547"/>
      <c r="DU100" s="547"/>
      <c r="DV100" s="547"/>
      <c r="DW100" s="547"/>
      <c r="DX100" s="547"/>
      <c r="DY100" s="547"/>
      <c r="DZ100" s="547"/>
      <c r="EA100" s="547"/>
      <c r="EB100" s="547"/>
      <c r="EC100" s="547"/>
      <c r="ED100" s="547"/>
      <c r="EE100" s="547"/>
      <c r="EF100" s="547"/>
      <c r="EG100" s="547"/>
      <c r="EH100" s="547"/>
      <c r="EI100" s="547"/>
      <c r="EJ100" s="547"/>
      <c r="HR100" s="480"/>
      <c r="KB100" s="480"/>
    </row>
    <row r="101" spans="4:288">
      <c r="D101" s="566"/>
      <c r="E101" s="566"/>
      <c r="F101" s="566"/>
      <c r="G101" s="566"/>
      <c r="H101" s="566"/>
      <c r="I101" s="566"/>
      <c r="J101" s="566"/>
      <c r="K101" s="566"/>
      <c r="L101" s="566"/>
      <c r="M101" s="566"/>
      <c r="N101" s="566"/>
      <c r="O101" s="566"/>
      <c r="P101" s="566"/>
      <c r="Q101" s="566"/>
      <c r="R101" s="566"/>
      <c r="S101" s="566"/>
      <c r="T101" s="547"/>
      <c r="U101" s="547"/>
      <c r="V101" s="547"/>
      <c r="W101" s="547"/>
      <c r="X101" s="547"/>
      <c r="Y101" s="547"/>
      <c r="Z101" s="547"/>
      <c r="AA101" s="547"/>
      <c r="AB101" s="547"/>
      <c r="AC101" s="547"/>
      <c r="AD101" s="547"/>
      <c r="AE101" s="547"/>
      <c r="AF101" s="547"/>
      <c r="AG101" s="547"/>
      <c r="AH101" s="547"/>
      <c r="AI101" s="547"/>
      <c r="AJ101" s="547"/>
      <c r="AK101" s="547"/>
      <c r="AL101" s="547"/>
      <c r="AM101" s="547"/>
      <c r="AN101" s="547"/>
      <c r="AO101" s="547"/>
      <c r="AP101" s="547"/>
      <c r="AQ101" s="547"/>
      <c r="AR101" s="547"/>
      <c r="AS101" s="547"/>
      <c r="AT101" s="547"/>
      <c r="AU101" s="547"/>
      <c r="AV101" s="547"/>
      <c r="AW101" s="547"/>
      <c r="AX101" s="547"/>
      <c r="AY101" s="547"/>
      <c r="AZ101" s="547"/>
      <c r="BA101" s="547"/>
      <c r="BB101" s="547"/>
      <c r="BC101" s="547"/>
      <c r="BD101" s="547"/>
      <c r="BE101" s="547"/>
      <c r="BF101" s="547"/>
      <c r="BG101" s="547"/>
      <c r="BH101" s="547"/>
      <c r="BI101" s="547"/>
      <c r="BJ101" s="547"/>
      <c r="BK101" s="547"/>
      <c r="BL101" s="547"/>
      <c r="BM101" s="547"/>
      <c r="BN101" s="547"/>
      <c r="BO101" s="547"/>
      <c r="BP101" s="547"/>
      <c r="BQ101" s="547"/>
      <c r="BR101" s="547"/>
      <c r="BS101" s="547"/>
      <c r="BT101" s="547"/>
      <c r="BU101" s="547"/>
      <c r="BV101" s="547"/>
      <c r="BW101" s="547"/>
      <c r="BX101" s="547"/>
      <c r="BY101" s="547"/>
      <c r="BZ101" s="547"/>
      <c r="CA101" s="547"/>
      <c r="CB101" s="547"/>
      <c r="CC101" s="547"/>
      <c r="CD101" s="547"/>
      <c r="CE101" s="547"/>
      <c r="CF101" s="547"/>
      <c r="CG101" s="547"/>
      <c r="CH101" s="547"/>
      <c r="CI101" s="547"/>
      <c r="CJ101" s="547"/>
      <c r="CK101" s="547"/>
      <c r="CL101" s="547"/>
      <c r="CM101" s="547"/>
      <c r="CN101" s="547"/>
      <c r="CO101" s="547"/>
      <c r="CP101" s="547"/>
      <c r="CQ101" s="547"/>
      <c r="CR101" s="547"/>
      <c r="CS101" s="547"/>
      <c r="CT101" s="547"/>
      <c r="CU101" s="547"/>
      <c r="CV101" s="547"/>
      <c r="CW101" s="547"/>
      <c r="CX101" s="547"/>
      <c r="CY101" s="547"/>
      <c r="CZ101" s="547"/>
      <c r="DA101" s="547"/>
      <c r="DB101" s="547"/>
      <c r="DC101" s="547"/>
      <c r="DD101" s="547"/>
      <c r="DE101" s="547"/>
      <c r="DF101" s="547"/>
      <c r="DG101" s="547"/>
      <c r="DH101" s="547"/>
      <c r="DI101" s="547"/>
      <c r="DJ101" s="547"/>
      <c r="DK101" s="547"/>
      <c r="DL101" s="547"/>
      <c r="DM101" s="547"/>
      <c r="DN101" s="547"/>
      <c r="DO101" s="547"/>
      <c r="DP101" s="547"/>
      <c r="DQ101" s="547"/>
      <c r="DR101" s="547"/>
      <c r="DS101" s="547"/>
      <c r="DT101" s="547"/>
      <c r="DU101" s="547"/>
      <c r="DV101" s="547"/>
      <c r="DW101" s="547"/>
      <c r="DX101" s="547"/>
      <c r="DY101" s="547"/>
      <c r="DZ101" s="547"/>
      <c r="EA101" s="547"/>
      <c r="EB101" s="547"/>
      <c r="EC101" s="547"/>
      <c r="ED101" s="547"/>
      <c r="EE101" s="547"/>
      <c r="EF101" s="547"/>
      <c r="EG101" s="547"/>
      <c r="EH101" s="547"/>
      <c r="EI101" s="547"/>
      <c r="EJ101" s="547"/>
      <c r="HR101" s="480"/>
      <c r="KB101" s="480"/>
    </row>
    <row r="102" spans="4:288">
      <c r="D102" s="566"/>
      <c r="E102" s="566"/>
      <c r="F102" s="566"/>
      <c r="G102" s="566"/>
      <c r="H102" s="566"/>
      <c r="I102" s="566"/>
      <c r="J102" s="566"/>
      <c r="K102" s="566"/>
      <c r="L102" s="566"/>
      <c r="M102" s="566"/>
      <c r="N102" s="566"/>
      <c r="O102" s="566"/>
      <c r="P102" s="566"/>
      <c r="Q102" s="566"/>
      <c r="R102" s="566"/>
      <c r="S102" s="566"/>
      <c r="T102" s="547"/>
      <c r="U102" s="547"/>
      <c r="V102" s="547"/>
      <c r="W102" s="547"/>
      <c r="X102" s="547"/>
      <c r="Y102" s="547"/>
      <c r="Z102" s="547"/>
      <c r="AA102" s="547"/>
      <c r="AB102" s="547"/>
      <c r="AC102" s="547"/>
      <c r="AD102" s="547"/>
      <c r="AE102" s="547"/>
      <c r="AF102" s="547"/>
      <c r="AG102" s="547"/>
      <c r="AH102" s="547"/>
      <c r="AI102" s="547"/>
      <c r="AJ102" s="547"/>
      <c r="AK102" s="547"/>
      <c r="AL102" s="547"/>
      <c r="AM102" s="547"/>
      <c r="AN102" s="547"/>
      <c r="AO102" s="547"/>
      <c r="AP102" s="547"/>
      <c r="AQ102" s="547"/>
      <c r="AR102" s="547"/>
      <c r="AS102" s="547"/>
      <c r="AT102" s="547"/>
      <c r="AU102" s="547"/>
      <c r="AV102" s="547"/>
      <c r="AW102" s="547"/>
      <c r="AX102" s="547"/>
      <c r="AY102" s="547"/>
      <c r="AZ102" s="547"/>
      <c r="BA102" s="547"/>
      <c r="BB102" s="547"/>
      <c r="BC102" s="547"/>
      <c r="BD102" s="547"/>
      <c r="BE102" s="547"/>
      <c r="BF102" s="547"/>
      <c r="BG102" s="547"/>
      <c r="BH102" s="547"/>
      <c r="BI102" s="547"/>
      <c r="BJ102" s="547"/>
      <c r="BK102" s="547"/>
      <c r="BL102" s="547"/>
      <c r="BM102" s="547"/>
      <c r="BN102" s="547"/>
      <c r="BO102" s="547"/>
      <c r="BP102" s="547"/>
      <c r="BQ102" s="547"/>
      <c r="BR102" s="547"/>
      <c r="BS102" s="547"/>
      <c r="BT102" s="547"/>
      <c r="BU102" s="547"/>
      <c r="BV102" s="547"/>
      <c r="BW102" s="547"/>
      <c r="BX102" s="547"/>
      <c r="BY102" s="547"/>
      <c r="BZ102" s="547"/>
      <c r="CA102" s="547"/>
      <c r="CB102" s="547"/>
      <c r="CC102" s="547"/>
      <c r="CD102" s="547"/>
      <c r="CE102" s="547"/>
      <c r="CF102" s="547"/>
      <c r="CG102" s="547"/>
      <c r="CH102" s="547"/>
      <c r="CI102" s="547"/>
      <c r="CJ102" s="547"/>
      <c r="CK102" s="547"/>
      <c r="CL102" s="547"/>
      <c r="CM102" s="547"/>
      <c r="CN102" s="547"/>
      <c r="CO102" s="547"/>
      <c r="CP102" s="547"/>
      <c r="CQ102" s="547"/>
      <c r="CR102" s="547"/>
      <c r="CS102" s="547"/>
      <c r="CT102" s="547"/>
      <c r="CU102" s="547"/>
      <c r="CV102" s="547"/>
      <c r="CW102" s="547"/>
      <c r="CX102" s="547"/>
      <c r="CY102" s="547"/>
      <c r="CZ102" s="547"/>
      <c r="DA102" s="547"/>
      <c r="DB102" s="547"/>
      <c r="DC102" s="547"/>
      <c r="DD102" s="547"/>
      <c r="DE102" s="547"/>
      <c r="DF102" s="547"/>
      <c r="DG102" s="547"/>
      <c r="DH102" s="547"/>
      <c r="DI102" s="547"/>
      <c r="DJ102" s="547"/>
      <c r="DK102" s="547"/>
      <c r="DL102" s="547"/>
      <c r="DM102" s="547"/>
      <c r="DN102" s="547"/>
      <c r="DO102" s="547"/>
      <c r="DP102" s="547"/>
      <c r="DQ102" s="547"/>
      <c r="DR102" s="547"/>
      <c r="DS102" s="547"/>
      <c r="DT102" s="547"/>
      <c r="DU102" s="547"/>
      <c r="DV102" s="547"/>
      <c r="DW102" s="547"/>
      <c r="DX102" s="547"/>
      <c r="DY102" s="547"/>
      <c r="DZ102" s="547"/>
      <c r="EA102" s="547"/>
      <c r="EB102" s="547"/>
      <c r="EC102" s="547"/>
      <c r="ED102" s="547"/>
      <c r="EE102" s="547"/>
      <c r="EF102" s="547"/>
      <c r="EG102" s="547"/>
      <c r="EH102" s="547"/>
      <c r="EI102" s="547"/>
      <c r="EJ102" s="547"/>
      <c r="HR102" s="480"/>
      <c r="KB102" s="480"/>
    </row>
    <row r="103" spans="4:288">
      <c r="D103" s="566"/>
      <c r="E103" s="566"/>
      <c r="F103" s="566"/>
      <c r="G103" s="566"/>
      <c r="H103" s="566"/>
      <c r="I103" s="566"/>
      <c r="J103" s="566"/>
      <c r="K103" s="566"/>
      <c r="L103" s="566"/>
      <c r="M103" s="566"/>
      <c r="N103" s="566"/>
      <c r="O103" s="566"/>
      <c r="P103" s="566"/>
      <c r="Q103" s="566"/>
      <c r="R103" s="566"/>
      <c r="S103" s="566"/>
      <c r="T103" s="547"/>
      <c r="U103" s="547"/>
      <c r="V103" s="547"/>
      <c r="W103" s="547"/>
      <c r="X103" s="547"/>
      <c r="Y103" s="547"/>
      <c r="Z103" s="547"/>
      <c r="AA103" s="547"/>
      <c r="AB103" s="547"/>
      <c r="AC103" s="547"/>
      <c r="AD103" s="547"/>
      <c r="AE103" s="547"/>
      <c r="AF103" s="547"/>
      <c r="AG103" s="547"/>
      <c r="AH103" s="547"/>
      <c r="AI103" s="547"/>
      <c r="AJ103" s="547"/>
      <c r="AK103" s="547"/>
      <c r="AL103" s="547"/>
      <c r="AM103" s="547"/>
      <c r="AN103" s="547"/>
      <c r="AO103" s="547"/>
      <c r="AP103" s="547"/>
      <c r="AQ103" s="547"/>
      <c r="AR103" s="547"/>
      <c r="AS103" s="547"/>
      <c r="AT103" s="547"/>
      <c r="AU103" s="547"/>
      <c r="AV103" s="547"/>
      <c r="AW103" s="547"/>
      <c r="AX103" s="547"/>
      <c r="AY103" s="547"/>
      <c r="AZ103" s="547"/>
      <c r="BA103" s="547"/>
      <c r="BB103" s="547"/>
      <c r="BC103" s="547"/>
      <c r="BD103" s="547"/>
      <c r="BE103" s="547"/>
      <c r="BF103" s="547"/>
      <c r="BG103" s="547"/>
      <c r="BH103" s="547"/>
      <c r="BI103" s="547"/>
      <c r="BJ103" s="547"/>
      <c r="BK103" s="547"/>
      <c r="BL103" s="547"/>
      <c r="BM103" s="547"/>
      <c r="BN103" s="547"/>
      <c r="BO103" s="547"/>
      <c r="BP103" s="547"/>
      <c r="BQ103" s="547"/>
      <c r="BR103" s="547"/>
      <c r="BS103" s="547"/>
      <c r="BT103" s="547"/>
      <c r="BU103" s="547"/>
      <c r="BV103" s="547"/>
      <c r="BW103" s="547"/>
      <c r="BX103" s="547"/>
      <c r="BY103" s="547"/>
      <c r="BZ103" s="547"/>
      <c r="CA103" s="547"/>
      <c r="CB103" s="547"/>
      <c r="CC103" s="547"/>
      <c r="CD103" s="547"/>
      <c r="CE103" s="547"/>
      <c r="CF103" s="547"/>
      <c r="CG103" s="547"/>
      <c r="CH103" s="547"/>
      <c r="CI103" s="547"/>
      <c r="CJ103" s="547"/>
      <c r="CK103" s="547"/>
      <c r="CL103" s="547"/>
      <c r="CM103" s="547"/>
      <c r="CN103" s="547"/>
      <c r="CO103" s="547"/>
      <c r="CP103" s="547"/>
      <c r="CQ103" s="547"/>
      <c r="CR103" s="547"/>
      <c r="CS103" s="547"/>
      <c r="CT103" s="547"/>
      <c r="CU103" s="547"/>
      <c r="CV103" s="547"/>
      <c r="CW103" s="547"/>
      <c r="CX103" s="547"/>
      <c r="CY103" s="547"/>
      <c r="CZ103" s="547"/>
      <c r="DA103" s="547"/>
      <c r="DB103" s="547"/>
      <c r="DC103" s="547"/>
      <c r="DD103" s="547"/>
      <c r="DE103" s="547"/>
      <c r="DF103" s="547"/>
      <c r="DG103" s="547"/>
      <c r="DH103" s="547"/>
      <c r="DI103" s="547"/>
      <c r="DJ103" s="547"/>
      <c r="DK103" s="547"/>
      <c r="DL103" s="547"/>
      <c r="DM103" s="547"/>
      <c r="DN103" s="547"/>
      <c r="DO103" s="547"/>
      <c r="DP103" s="547"/>
      <c r="DQ103" s="547"/>
      <c r="DR103" s="547"/>
      <c r="DS103" s="547"/>
      <c r="DT103" s="547"/>
      <c r="DU103" s="547"/>
      <c r="DV103" s="547"/>
      <c r="DW103" s="547"/>
      <c r="DX103" s="547"/>
      <c r="DY103" s="547"/>
      <c r="DZ103" s="547"/>
      <c r="EA103" s="547"/>
      <c r="EB103" s="547"/>
      <c r="EC103" s="547"/>
      <c r="ED103" s="547"/>
      <c r="EE103" s="547"/>
      <c r="EF103" s="547"/>
      <c r="EG103" s="547"/>
      <c r="EH103" s="547"/>
      <c r="EI103" s="547"/>
      <c r="EJ103" s="547"/>
      <c r="HR103" s="480"/>
      <c r="KB103" s="480"/>
    </row>
    <row r="104" spans="4:288">
      <c r="D104" s="566"/>
      <c r="E104" s="566"/>
      <c r="F104" s="566"/>
      <c r="G104" s="566"/>
      <c r="H104" s="566"/>
      <c r="I104" s="566"/>
      <c r="J104" s="566"/>
      <c r="K104" s="566"/>
      <c r="L104" s="566"/>
      <c r="M104" s="566"/>
      <c r="N104" s="566"/>
      <c r="O104" s="566"/>
      <c r="P104" s="566"/>
      <c r="Q104" s="566"/>
      <c r="R104" s="566"/>
      <c r="S104" s="566"/>
      <c r="T104" s="547"/>
      <c r="U104" s="547"/>
      <c r="V104" s="547"/>
      <c r="W104" s="547"/>
      <c r="X104" s="547"/>
      <c r="Y104" s="547"/>
      <c r="Z104" s="547"/>
      <c r="AA104" s="547"/>
      <c r="AB104" s="547"/>
      <c r="AC104" s="547"/>
      <c r="AD104" s="547"/>
      <c r="AE104" s="547"/>
      <c r="AF104" s="547"/>
      <c r="AG104" s="547"/>
      <c r="AH104" s="547"/>
      <c r="AI104" s="547"/>
      <c r="AJ104" s="547"/>
      <c r="AK104" s="547"/>
      <c r="AL104" s="547"/>
      <c r="AM104" s="547"/>
      <c r="AN104" s="547"/>
      <c r="AO104" s="547"/>
      <c r="AP104" s="547"/>
      <c r="AQ104" s="547"/>
      <c r="AR104" s="547"/>
      <c r="AS104" s="547"/>
      <c r="AT104" s="547"/>
      <c r="AU104" s="547"/>
      <c r="AV104" s="547"/>
      <c r="AW104" s="547"/>
      <c r="AX104" s="547"/>
      <c r="AY104" s="547"/>
      <c r="AZ104" s="547"/>
      <c r="BA104" s="547"/>
      <c r="BB104" s="547"/>
      <c r="BC104" s="547"/>
      <c r="BD104" s="547"/>
      <c r="BE104" s="547"/>
      <c r="BF104" s="547"/>
      <c r="BG104" s="547"/>
      <c r="BH104" s="547"/>
      <c r="BI104" s="547"/>
      <c r="BJ104" s="547"/>
      <c r="BK104" s="547"/>
      <c r="BL104" s="547"/>
      <c r="BM104" s="547"/>
      <c r="BN104" s="547"/>
      <c r="BO104" s="547"/>
      <c r="BP104" s="547"/>
      <c r="BQ104" s="547"/>
      <c r="BR104" s="547"/>
      <c r="BS104" s="547"/>
      <c r="BT104" s="547"/>
      <c r="BU104" s="547"/>
      <c r="BV104" s="547"/>
      <c r="BW104" s="547"/>
      <c r="BX104" s="547"/>
      <c r="BY104" s="547"/>
      <c r="BZ104" s="547"/>
      <c r="CA104" s="547"/>
      <c r="CB104" s="547"/>
      <c r="CC104" s="547"/>
      <c r="CD104" s="547"/>
      <c r="CE104" s="547"/>
      <c r="CF104" s="547"/>
      <c r="CG104" s="547"/>
      <c r="CH104" s="547"/>
      <c r="CI104" s="547"/>
      <c r="CJ104" s="547"/>
      <c r="CK104" s="547"/>
      <c r="CL104" s="547"/>
      <c r="CM104" s="547"/>
      <c r="CN104" s="547"/>
      <c r="CO104" s="547"/>
      <c r="CP104" s="547"/>
      <c r="CQ104" s="547"/>
      <c r="CR104" s="547"/>
      <c r="CS104" s="547"/>
      <c r="CT104" s="547"/>
      <c r="CU104" s="547"/>
      <c r="CV104" s="547"/>
      <c r="CW104" s="547"/>
      <c r="CX104" s="547"/>
      <c r="CY104" s="547"/>
      <c r="CZ104" s="547"/>
      <c r="DA104" s="547"/>
      <c r="DB104" s="547"/>
      <c r="DC104" s="547"/>
      <c r="DD104" s="547"/>
      <c r="DE104" s="547"/>
      <c r="DF104" s="547"/>
      <c r="DG104" s="547"/>
      <c r="DH104" s="547"/>
      <c r="DI104" s="547"/>
      <c r="DJ104" s="547"/>
      <c r="DK104" s="547"/>
      <c r="DL104" s="547"/>
      <c r="DM104" s="547"/>
      <c r="DN104" s="547"/>
      <c r="DO104" s="547"/>
      <c r="DP104" s="547"/>
      <c r="DQ104" s="547"/>
      <c r="DR104" s="547"/>
      <c r="DS104" s="547"/>
      <c r="DT104" s="547"/>
      <c r="DU104" s="547"/>
      <c r="DV104" s="547"/>
      <c r="DW104" s="547"/>
      <c r="DX104" s="547"/>
      <c r="DY104" s="547"/>
      <c r="DZ104" s="547"/>
      <c r="EA104" s="547"/>
      <c r="EB104" s="547"/>
      <c r="EC104" s="547"/>
      <c r="ED104" s="547"/>
      <c r="EE104" s="547"/>
      <c r="EF104" s="547"/>
      <c r="EG104" s="547"/>
      <c r="EH104" s="547"/>
      <c r="EI104" s="547"/>
      <c r="EJ104" s="547"/>
      <c r="HR104" s="480"/>
      <c r="KB104" s="480"/>
    </row>
    <row r="105" spans="4:288">
      <c r="D105" s="566"/>
      <c r="E105" s="566"/>
      <c r="F105" s="566"/>
      <c r="G105" s="566"/>
      <c r="H105" s="566"/>
      <c r="I105" s="566"/>
      <c r="J105" s="566"/>
      <c r="K105" s="566"/>
      <c r="L105" s="566"/>
      <c r="M105" s="566"/>
      <c r="N105" s="566"/>
      <c r="O105" s="566"/>
      <c r="P105" s="566"/>
      <c r="Q105" s="566"/>
      <c r="R105" s="566"/>
      <c r="S105" s="566"/>
      <c r="T105" s="547"/>
      <c r="U105" s="547"/>
      <c r="V105" s="547"/>
      <c r="W105" s="547"/>
      <c r="X105" s="547"/>
      <c r="Y105" s="547"/>
      <c r="Z105" s="547"/>
      <c r="AA105" s="547"/>
      <c r="AB105" s="547"/>
      <c r="AC105" s="547"/>
      <c r="AD105" s="547"/>
      <c r="AE105" s="547"/>
      <c r="AF105" s="547"/>
      <c r="AG105" s="547"/>
      <c r="AH105" s="547"/>
      <c r="AI105" s="547"/>
      <c r="AJ105" s="547"/>
      <c r="AK105" s="547"/>
      <c r="AL105" s="547"/>
      <c r="AM105" s="547"/>
      <c r="AN105" s="547"/>
      <c r="AO105" s="547"/>
      <c r="AP105" s="547"/>
      <c r="AQ105" s="547"/>
      <c r="AR105" s="547"/>
      <c r="AS105" s="547"/>
      <c r="AT105" s="547"/>
      <c r="AU105" s="547"/>
      <c r="AV105" s="547"/>
      <c r="AW105" s="547"/>
      <c r="AX105" s="547"/>
      <c r="AY105" s="547"/>
      <c r="AZ105" s="547"/>
      <c r="BA105" s="547"/>
      <c r="BB105" s="547"/>
      <c r="BC105" s="547"/>
      <c r="BD105" s="547"/>
      <c r="BE105" s="547"/>
      <c r="BF105" s="547"/>
      <c r="BG105" s="547"/>
      <c r="BH105" s="547"/>
      <c r="BI105" s="547"/>
      <c r="BJ105" s="547"/>
      <c r="BK105" s="547"/>
      <c r="BL105" s="547"/>
      <c r="BM105" s="547"/>
      <c r="BN105" s="547"/>
      <c r="BO105" s="547"/>
      <c r="BP105" s="547"/>
      <c r="BQ105" s="547"/>
      <c r="BR105" s="547"/>
      <c r="BS105" s="547"/>
      <c r="BT105" s="547"/>
      <c r="BU105" s="547"/>
      <c r="BV105" s="547"/>
      <c r="BW105" s="547"/>
      <c r="BX105" s="547"/>
      <c r="BY105" s="547"/>
      <c r="BZ105" s="547"/>
      <c r="CA105" s="547"/>
      <c r="CB105" s="547"/>
      <c r="CC105" s="547"/>
      <c r="CD105" s="547"/>
      <c r="CE105" s="547"/>
      <c r="CF105" s="547"/>
      <c r="CG105" s="547"/>
      <c r="CH105" s="547"/>
      <c r="CI105" s="547"/>
      <c r="CJ105" s="547"/>
      <c r="CK105" s="547"/>
      <c r="CL105" s="547"/>
      <c r="CM105" s="547"/>
      <c r="CN105" s="547"/>
      <c r="CO105" s="547"/>
      <c r="CP105" s="547"/>
      <c r="CQ105" s="547"/>
      <c r="CR105" s="547"/>
      <c r="CS105" s="547"/>
      <c r="CT105" s="547"/>
      <c r="CU105" s="547"/>
      <c r="CV105" s="547"/>
      <c r="CW105" s="547"/>
      <c r="CX105" s="547"/>
      <c r="CY105" s="547"/>
      <c r="CZ105" s="547"/>
      <c r="DA105" s="547"/>
      <c r="DB105" s="547"/>
      <c r="DC105" s="547"/>
      <c r="DD105" s="547"/>
      <c r="DE105" s="547"/>
      <c r="DF105" s="547"/>
      <c r="DG105" s="547"/>
      <c r="DH105" s="547"/>
      <c r="DI105" s="547"/>
      <c r="DJ105" s="547"/>
      <c r="DK105" s="547"/>
      <c r="DL105" s="547"/>
      <c r="DM105" s="547"/>
      <c r="DN105" s="547"/>
      <c r="DO105" s="547"/>
      <c r="DP105" s="547"/>
      <c r="DQ105" s="547"/>
      <c r="DR105" s="547"/>
      <c r="DS105" s="547"/>
      <c r="DT105" s="547"/>
      <c r="DU105" s="547"/>
      <c r="DV105" s="547"/>
      <c r="DW105" s="547"/>
      <c r="DX105" s="547"/>
      <c r="DY105" s="547"/>
      <c r="DZ105" s="547"/>
      <c r="EA105" s="547"/>
      <c r="EB105" s="547"/>
      <c r="EC105" s="547"/>
      <c r="ED105" s="547"/>
      <c r="EE105" s="547"/>
      <c r="EF105" s="547"/>
      <c r="EG105" s="547"/>
      <c r="EH105" s="547"/>
      <c r="EI105" s="547"/>
      <c r="EJ105" s="547"/>
      <c r="HR105" s="480"/>
      <c r="KB105" s="480"/>
    </row>
    <row r="106" spans="4:288">
      <c r="D106" s="566"/>
      <c r="E106" s="566"/>
      <c r="F106" s="566"/>
      <c r="G106" s="566"/>
      <c r="H106" s="566"/>
      <c r="I106" s="566"/>
      <c r="J106" s="566"/>
      <c r="K106" s="566"/>
      <c r="L106" s="566"/>
      <c r="M106" s="566"/>
      <c r="N106" s="566"/>
      <c r="O106" s="566"/>
      <c r="P106" s="566"/>
      <c r="Q106" s="566"/>
      <c r="R106" s="566"/>
      <c r="S106" s="566"/>
      <c r="T106" s="547"/>
      <c r="U106" s="547"/>
      <c r="V106" s="547"/>
      <c r="W106" s="547"/>
      <c r="X106" s="547"/>
      <c r="Y106" s="547"/>
      <c r="Z106" s="547"/>
      <c r="AA106" s="547"/>
      <c r="AB106" s="547"/>
      <c r="AC106" s="547"/>
      <c r="AD106" s="547"/>
      <c r="AE106" s="547"/>
      <c r="AF106" s="547"/>
      <c r="AG106" s="547"/>
      <c r="AH106" s="547"/>
      <c r="AI106" s="547"/>
      <c r="AJ106" s="547"/>
      <c r="AK106" s="547"/>
      <c r="AL106" s="547"/>
      <c r="AM106" s="547"/>
      <c r="AN106" s="547"/>
      <c r="AO106" s="547"/>
      <c r="AP106" s="547"/>
      <c r="AQ106" s="547"/>
      <c r="AR106" s="547"/>
      <c r="AS106" s="547"/>
      <c r="AT106" s="547"/>
      <c r="AU106" s="547"/>
      <c r="AV106" s="547"/>
      <c r="AW106" s="547"/>
      <c r="AX106" s="547"/>
      <c r="AY106" s="547"/>
      <c r="AZ106" s="547"/>
      <c r="BA106" s="547"/>
      <c r="BB106" s="547"/>
      <c r="BC106" s="547"/>
      <c r="BD106" s="547"/>
      <c r="BE106" s="547"/>
      <c r="BF106" s="547"/>
      <c r="BG106" s="547"/>
      <c r="BH106" s="547"/>
      <c r="BI106" s="547"/>
      <c r="BJ106" s="547"/>
      <c r="BK106" s="547"/>
      <c r="BL106" s="547"/>
      <c r="BM106" s="547"/>
      <c r="BN106" s="547"/>
      <c r="BO106" s="547"/>
      <c r="BP106" s="547"/>
      <c r="BQ106" s="547"/>
      <c r="BR106" s="547"/>
      <c r="BS106" s="547"/>
      <c r="BT106" s="547"/>
      <c r="BU106" s="547"/>
      <c r="BV106" s="547"/>
      <c r="BW106" s="547"/>
      <c r="BX106" s="547"/>
      <c r="BY106" s="547"/>
      <c r="BZ106" s="547"/>
      <c r="CA106" s="547"/>
      <c r="CB106" s="547"/>
      <c r="CC106" s="547"/>
      <c r="CD106" s="547"/>
      <c r="CE106" s="547"/>
      <c r="CF106" s="547"/>
      <c r="CG106" s="547"/>
      <c r="CH106" s="547"/>
      <c r="CI106" s="547"/>
      <c r="CJ106" s="547"/>
      <c r="CK106" s="547"/>
      <c r="CL106" s="547"/>
      <c r="CM106" s="547"/>
      <c r="CN106" s="547"/>
      <c r="CO106" s="547"/>
      <c r="CP106" s="547"/>
      <c r="CQ106" s="547"/>
      <c r="CR106" s="547"/>
      <c r="CS106" s="547"/>
      <c r="CT106" s="547"/>
      <c r="CU106" s="547"/>
      <c r="CV106" s="547"/>
      <c r="CW106" s="547"/>
      <c r="CX106" s="547"/>
      <c r="CY106" s="547"/>
      <c r="CZ106" s="547"/>
      <c r="DA106" s="547"/>
      <c r="DB106" s="547"/>
      <c r="DC106" s="547"/>
      <c r="DD106" s="547"/>
      <c r="DE106" s="547"/>
      <c r="DF106" s="547"/>
      <c r="DG106" s="547"/>
      <c r="DH106" s="547"/>
      <c r="DI106" s="547"/>
      <c r="DJ106" s="547"/>
      <c r="DK106" s="547"/>
      <c r="DL106" s="547"/>
      <c r="DM106" s="547"/>
      <c r="DN106" s="547"/>
      <c r="DO106" s="547"/>
      <c r="DP106" s="547"/>
      <c r="DQ106" s="547"/>
      <c r="DR106" s="547"/>
      <c r="DS106" s="547"/>
      <c r="DT106" s="547"/>
      <c r="DU106" s="547"/>
      <c r="DV106" s="547"/>
      <c r="DW106" s="547"/>
      <c r="DX106" s="547"/>
      <c r="DY106" s="547"/>
      <c r="DZ106" s="547"/>
      <c r="EA106" s="547"/>
      <c r="EB106" s="547"/>
      <c r="EC106" s="547"/>
      <c r="ED106" s="547"/>
      <c r="EE106" s="547"/>
      <c r="EF106" s="547"/>
      <c r="EG106" s="547"/>
      <c r="EH106" s="547"/>
      <c r="EI106" s="547"/>
      <c r="EJ106" s="547"/>
      <c r="HR106" s="480"/>
      <c r="KB106" s="480"/>
    </row>
    <row r="107" spans="4:288">
      <c r="D107" s="566"/>
      <c r="E107" s="566"/>
      <c r="F107" s="566"/>
      <c r="G107" s="566"/>
      <c r="H107" s="566"/>
      <c r="I107" s="566"/>
      <c r="J107" s="566"/>
      <c r="K107" s="566"/>
      <c r="L107" s="566"/>
      <c r="M107" s="566"/>
      <c r="N107" s="566"/>
      <c r="O107" s="566"/>
      <c r="P107" s="566"/>
      <c r="Q107" s="566"/>
      <c r="R107" s="566"/>
      <c r="S107" s="566"/>
      <c r="T107" s="547"/>
      <c r="U107" s="547"/>
      <c r="V107" s="547"/>
      <c r="W107" s="547"/>
      <c r="X107" s="547"/>
      <c r="Y107" s="547"/>
      <c r="Z107" s="547"/>
      <c r="AA107" s="547"/>
      <c r="AB107" s="547"/>
      <c r="AC107" s="547"/>
      <c r="AD107" s="547"/>
      <c r="AE107" s="547"/>
      <c r="AF107" s="547"/>
      <c r="AG107" s="547"/>
      <c r="AH107" s="547"/>
      <c r="AI107" s="547"/>
      <c r="AJ107" s="547"/>
      <c r="AK107" s="547"/>
      <c r="AL107" s="547"/>
      <c r="AM107" s="547"/>
      <c r="AN107" s="547"/>
      <c r="AO107" s="547"/>
      <c r="AP107" s="547"/>
      <c r="AQ107" s="547"/>
      <c r="AR107" s="547"/>
      <c r="AS107" s="547"/>
      <c r="AT107" s="547"/>
      <c r="AU107" s="547"/>
      <c r="AV107" s="547"/>
      <c r="AW107" s="547"/>
      <c r="AX107" s="547"/>
      <c r="AY107" s="547"/>
      <c r="AZ107" s="547"/>
      <c r="BA107" s="547"/>
      <c r="BB107" s="547"/>
      <c r="BC107" s="547"/>
      <c r="BD107" s="547"/>
      <c r="BE107" s="547"/>
      <c r="BF107" s="547"/>
      <c r="BG107" s="547"/>
      <c r="BH107" s="547"/>
      <c r="BI107" s="547"/>
      <c r="BJ107" s="547"/>
      <c r="BK107" s="547"/>
      <c r="BL107" s="547"/>
      <c r="BM107" s="547"/>
      <c r="BN107" s="547"/>
      <c r="BO107" s="547"/>
      <c r="BP107" s="547"/>
      <c r="BQ107" s="547"/>
      <c r="BR107" s="547"/>
      <c r="BS107" s="547"/>
      <c r="BT107" s="547"/>
      <c r="BU107" s="547"/>
      <c r="BV107" s="547"/>
      <c r="BW107" s="547"/>
      <c r="BX107" s="547"/>
      <c r="BY107" s="547"/>
      <c r="BZ107" s="547"/>
      <c r="CA107" s="547"/>
      <c r="CB107" s="547"/>
      <c r="CC107" s="547"/>
      <c r="CD107" s="547"/>
      <c r="CE107" s="547"/>
      <c r="CF107" s="547"/>
      <c r="CG107" s="547"/>
      <c r="CH107" s="547"/>
      <c r="CI107" s="547"/>
      <c r="CJ107" s="547"/>
      <c r="CK107" s="547"/>
      <c r="CL107" s="547"/>
      <c r="CM107" s="547"/>
      <c r="CN107" s="547"/>
      <c r="CO107" s="547"/>
      <c r="CP107" s="547"/>
      <c r="CQ107" s="547"/>
      <c r="CR107" s="547"/>
      <c r="CS107" s="547"/>
      <c r="CT107" s="547"/>
      <c r="CU107" s="547"/>
      <c r="CV107" s="547"/>
      <c r="CW107" s="547"/>
      <c r="CX107" s="547"/>
      <c r="CY107" s="547"/>
      <c r="CZ107" s="547"/>
      <c r="DA107" s="547"/>
      <c r="DB107" s="547"/>
      <c r="DC107" s="547"/>
      <c r="DD107" s="547"/>
      <c r="DE107" s="547"/>
      <c r="DF107" s="547"/>
      <c r="DG107" s="547"/>
      <c r="DH107" s="547"/>
      <c r="DI107" s="547"/>
      <c r="DJ107" s="547"/>
      <c r="DK107" s="547"/>
      <c r="DL107" s="547"/>
      <c r="DM107" s="547"/>
      <c r="DN107" s="547"/>
      <c r="DO107" s="547"/>
      <c r="DP107" s="547"/>
      <c r="DQ107" s="547"/>
      <c r="DR107" s="547"/>
      <c r="DS107" s="547"/>
      <c r="DT107" s="547"/>
      <c r="DU107" s="547"/>
      <c r="DV107" s="547"/>
      <c r="DW107" s="547"/>
      <c r="DX107" s="547"/>
      <c r="DY107" s="547"/>
      <c r="DZ107" s="547"/>
      <c r="EA107" s="547"/>
      <c r="EB107" s="547"/>
      <c r="EC107" s="547"/>
      <c r="ED107" s="547"/>
      <c r="EE107" s="547"/>
      <c r="EF107" s="547"/>
      <c r="EG107" s="547"/>
      <c r="EH107" s="547"/>
      <c r="EI107" s="547"/>
      <c r="EJ107" s="547"/>
      <c r="HR107" s="480"/>
      <c r="KB107" s="480"/>
    </row>
    <row r="108" spans="4:288">
      <c r="D108" s="566"/>
      <c r="E108" s="566"/>
      <c r="F108" s="566"/>
      <c r="G108" s="566"/>
      <c r="H108" s="566"/>
      <c r="I108" s="566"/>
      <c r="J108" s="566"/>
      <c r="K108" s="566"/>
      <c r="L108" s="566"/>
      <c r="M108" s="566"/>
      <c r="N108" s="566"/>
      <c r="O108" s="566"/>
      <c r="P108" s="566"/>
      <c r="Q108" s="566"/>
      <c r="R108" s="566"/>
      <c r="S108" s="566"/>
      <c r="T108" s="547"/>
      <c r="U108" s="547"/>
      <c r="V108" s="547"/>
      <c r="W108" s="547"/>
      <c r="X108" s="547"/>
      <c r="Y108" s="547"/>
      <c r="Z108" s="547"/>
      <c r="AA108" s="547"/>
      <c r="AB108" s="547"/>
      <c r="AC108" s="547"/>
      <c r="AD108" s="547"/>
      <c r="AE108" s="547"/>
      <c r="AF108" s="547"/>
      <c r="AG108" s="547"/>
      <c r="AH108" s="547"/>
      <c r="AI108" s="547"/>
      <c r="AJ108" s="547"/>
      <c r="AK108" s="547"/>
      <c r="AL108" s="547"/>
      <c r="AM108" s="547"/>
      <c r="AN108" s="547"/>
      <c r="AO108" s="547"/>
      <c r="AP108" s="547"/>
      <c r="AQ108" s="547"/>
      <c r="AR108" s="547"/>
      <c r="AS108" s="547"/>
      <c r="AT108" s="547"/>
      <c r="AU108" s="547"/>
      <c r="AV108" s="547"/>
      <c r="AW108" s="547"/>
      <c r="AX108" s="547"/>
      <c r="AY108" s="547"/>
      <c r="AZ108" s="547"/>
      <c r="BA108" s="547"/>
      <c r="BB108" s="547"/>
      <c r="BC108" s="547"/>
      <c r="BD108" s="547"/>
      <c r="BE108" s="547"/>
      <c r="BF108" s="547"/>
      <c r="BG108" s="547"/>
      <c r="BH108" s="547"/>
      <c r="BI108" s="547"/>
      <c r="BJ108" s="547"/>
      <c r="BK108" s="547"/>
      <c r="BL108" s="547"/>
      <c r="BM108" s="547"/>
      <c r="BN108" s="547"/>
      <c r="BO108" s="547"/>
      <c r="BP108" s="547"/>
      <c r="BQ108" s="547"/>
      <c r="BR108" s="547"/>
      <c r="BS108" s="547"/>
      <c r="BT108" s="547"/>
      <c r="BU108" s="547"/>
      <c r="BV108" s="547"/>
      <c r="BW108" s="547"/>
      <c r="BX108" s="547"/>
      <c r="BY108" s="547"/>
      <c r="BZ108" s="547"/>
      <c r="CA108" s="547"/>
      <c r="CB108" s="547"/>
      <c r="CC108" s="547"/>
      <c r="CD108" s="547"/>
      <c r="CE108" s="547"/>
      <c r="CF108" s="547"/>
      <c r="CG108" s="547"/>
      <c r="CH108" s="547"/>
      <c r="CI108" s="547"/>
      <c r="CJ108" s="547"/>
      <c r="CK108" s="547"/>
      <c r="CL108" s="547"/>
      <c r="CM108" s="547"/>
      <c r="CN108" s="547"/>
      <c r="CO108" s="547"/>
      <c r="CP108" s="547"/>
      <c r="CQ108" s="547"/>
      <c r="CR108" s="547"/>
      <c r="CS108" s="547"/>
      <c r="CT108" s="547"/>
      <c r="CU108" s="547"/>
      <c r="CV108" s="547"/>
      <c r="CW108" s="547"/>
      <c r="CX108" s="547"/>
      <c r="CY108" s="547"/>
      <c r="CZ108" s="547"/>
      <c r="DA108" s="547"/>
      <c r="DB108" s="547"/>
      <c r="DC108" s="547"/>
      <c r="DD108" s="547"/>
      <c r="DE108" s="547"/>
      <c r="DF108" s="547"/>
      <c r="DG108" s="547"/>
      <c r="DH108" s="547"/>
      <c r="DI108" s="547"/>
      <c r="DJ108" s="547"/>
      <c r="DK108" s="547"/>
      <c r="DL108" s="547"/>
      <c r="DM108" s="547"/>
      <c r="DN108" s="547"/>
      <c r="DO108" s="547"/>
      <c r="DP108" s="547"/>
      <c r="DQ108" s="547"/>
      <c r="DR108" s="547"/>
      <c r="DS108" s="547"/>
      <c r="DT108" s="547"/>
      <c r="DU108" s="547"/>
      <c r="DV108" s="547"/>
      <c r="DW108" s="547"/>
      <c r="DX108" s="547"/>
      <c r="DY108" s="547"/>
      <c r="DZ108" s="547"/>
      <c r="EA108" s="547"/>
      <c r="EB108" s="547"/>
      <c r="EC108" s="547"/>
      <c r="ED108" s="547"/>
      <c r="EE108" s="547"/>
      <c r="EF108" s="547"/>
      <c r="EG108" s="547"/>
      <c r="EH108" s="547"/>
      <c r="EI108" s="547"/>
      <c r="EJ108" s="547"/>
      <c r="HR108" s="480"/>
      <c r="KB108" s="480"/>
    </row>
    <row r="109" spans="4:288">
      <c r="D109" s="566"/>
      <c r="E109" s="566"/>
      <c r="F109" s="566"/>
      <c r="G109" s="566"/>
      <c r="H109" s="566"/>
      <c r="I109" s="566"/>
      <c r="J109" s="566"/>
      <c r="K109" s="566"/>
      <c r="L109" s="566"/>
      <c r="M109" s="566"/>
      <c r="N109" s="566"/>
      <c r="O109" s="566"/>
      <c r="P109" s="566"/>
      <c r="Q109" s="566"/>
      <c r="R109" s="566"/>
      <c r="S109" s="566"/>
      <c r="T109" s="547"/>
      <c r="U109" s="547"/>
      <c r="V109" s="547"/>
      <c r="W109" s="547"/>
      <c r="X109" s="547"/>
      <c r="Y109" s="547"/>
      <c r="Z109" s="547"/>
      <c r="AA109" s="547"/>
      <c r="AB109" s="547"/>
      <c r="AC109" s="547"/>
      <c r="AD109" s="547"/>
      <c r="AE109" s="547"/>
      <c r="AF109" s="547"/>
      <c r="AG109" s="547"/>
      <c r="AH109" s="547"/>
      <c r="AI109" s="547"/>
      <c r="AJ109" s="547"/>
      <c r="AK109" s="547"/>
      <c r="AL109" s="547"/>
      <c r="AM109" s="547"/>
      <c r="AN109" s="547"/>
      <c r="AO109" s="547"/>
      <c r="AP109" s="547"/>
      <c r="AQ109" s="547"/>
      <c r="AR109" s="547"/>
      <c r="AS109" s="547"/>
      <c r="AT109" s="547"/>
      <c r="AU109" s="547"/>
      <c r="AV109" s="547"/>
      <c r="AW109" s="547"/>
      <c r="AX109" s="547"/>
      <c r="AY109" s="547"/>
      <c r="AZ109" s="547"/>
      <c r="BA109" s="547"/>
      <c r="BB109" s="547"/>
      <c r="BC109" s="547"/>
      <c r="BD109" s="547"/>
      <c r="BE109" s="547"/>
      <c r="BF109" s="547"/>
      <c r="BG109" s="547"/>
      <c r="BH109" s="547"/>
      <c r="BI109" s="547"/>
      <c r="BJ109" s="547"/>
      <c r="BK109" s="547"/>
      <c r="BL109" s="547"/>
      <c r="BM109" s="547"/>
      <c r="BN109" s="547"/>
      <c r="BO109" s="547"/>
      <c r="BP109" s="547"/>
      <c r="BQ109" s="547"/>
      <c r="BR109" s="547"/>
      <c r="BS109" s="547"/>
      <c r="BT109" s="547"/>
      <c r="BU109" s="547"/>
      <c r="BV109" s="547"/>
      <c r="BW109" s="547"/>
      <c r="BX109" s="547"/>
      <c r="BY109" s="547"/>
      <c r="BZ109" s="547"/>
      <c r="CA109" s="547"/>
      <c r="CB109" s="547"/>
      <c r="CC109" s="547"/>
      <c r="CD109" s="547"/>
      <c r="CE109" s="547"/>
      <c r="CF109" s="547"/>
      <c r="CG109" s="547"/>
      <c r="CH109" s="547"/>
      <c r="CI109" s="547"/>
      <c r="CJ109" s="547"/>
      <c r="CK109" s="547"/>
      <c r="CL109" s="547"/>
      <c r="CM109" s="547"/>
      <c r="CN109" s="547"/>
      <c r="CO109" s="547"/>
      <c r="CP109" s="547"/>
      <c r="CQ109" s="547"/>
      <c r="CR109" s="547"/>
      <c r="CS109" s="547"/>
      <c r="CT109" s="547"/>
      <c r="CU109" s="547"/>
      <c r="CV109" s="547"/>
      <c r="CW109" s="547"/>
      <c r="CX109" s="547"/>
      <c r="CY109" s="547"/>
      <c r="CZ109" s="547"/>
      <c r="DA109" s="547"/>
      <c r="DB109" s="547"/>
      <c r="DC109" s="547"/>
      <c r="DD109" s="547"/>
      <c r="DE109" s="547"/>
      <c r="DF109" s="547"/>
      <c r="DG109" s="547"/>
      <c r="DH109" s="547"/>
      <c r="DI109" s="547"/>
      <c r="DJ109" s="547"/>
      <c r="DK109" s="547"/>
      <c r="DL109" s="547"/>
      <c r="DM109" s="547"/>
      <c r="DN109" s="547"/>
      <c r="DO109" s="547"/>
      <c r="DP109" s="547"/>
      <c r="DQ109" s="547"/>
      <c r="DR109" s="547"/>
      <c r="DS109" s="547"/>
      <c r="DT109" s="547"/>
      <c r="DU109" s="547"/>
      <c r="DV109" s="547"/>
      <c r="DW109" s="547"/>
      <c r="DX109" s="547"/>
      <c r="DY109" s="547"/>
      <c r="DZ109" s="547"/>
      <c r="EA109" s="547"/>
      <c r="EB109" s="547"/>
      <c r="EC109" s="547"/>
      <c r="ED109" s="547"/>
      <c r="EE109" s="547"/>
      <c r="EF109" s="547"/>
      <c r="EG109" s="547"/>
      <c r="EH109" s="547"/>
      <c r="EI109" s="547"/>
      <c r="EJ109" s="547"/>
      <c r="HR109" s="480"/>
      <c r="KB109" s="480"/>
    </row>
    <row r="110" spans="4:288">
      <c r="D110" s="566"/>
      <c r="E110" s="566"/>
      <c r="F110" s="566"/>
      <c r="G110" s="566"/>
      <c r="H110" s="566"/>
      <c r="I110" s="566"/>
      <c r="J110" s="566"/>
      <c r="K110" s="566"/>
      <c r="L110" s="566"/>
      <c r="M110" s="566"/>
      <c r="N110" s="566"/>
      <c r="O110" s="566"/>
      <c r="P110" s="566"/>
      <c r="Q110" s="566"/>
      <c r="R110" s="566"/>
      <c r="S110" s="566"/>
      <c r="T110" s="547"/>
      <c r="U110" s="547"/>
      <c r="V110" s="547"/>
      <c r="W110" s="547"/>
      <c r="X110" s="547"/>
      <c r="Y110" s="547"/>
      <c r="Z110" s="547"/>
      <c r="AA110" s="547"/>
      <c r="AB110" s="547"/>
      <c r="AC110" s="547"/>
      <c r="AD110" s="547"/>
      <c r="AE110" s="547"/>
      <c r="AF110" s="547"/>
      <c r="AG110" s="547"/>
      <c r="AH110" s="547"/>
      <c r="AI110" s="547"/>
      <c r="AJ110" s="547"/>
      <c r="AK110" s="547"/>
      <c r="AL110" s="547"/>
      <c r="AM110" s="547"/>
      <c r="AN110" s="547"/>
      <c r="AO110" s="547"/>
      <c r="AP110" s="547"/>
      <c r="AQ110" s="547"/>
      <c r="AR110" s="547"/>
      <c r="AS110" s="547"/>
      <c r="AT110" s="547"/>
      <c r="AU110" s="547"/>
      <c r="AV110" s="547"/>
      <c r="AW110" s="547"/>
      <c r="AX110" s="547"/>
      <c r="AY110" s="547"/>
      <c r="AZ110" s="547"/>
      <c r="BA110" s="547"/>
      <c r="BB110" s="547"/>
      <c r="BC110" s="547"/>
      <c r="BD110" s="547"/>
      <c r="BE110" s="547"/>
      <c r="BF110" s="547"/>
      <c r="BG110" s="547"/>
      <c r="BH110" s="547"/>
      <c r="BI110" s="547"/>
      <c r="BJ110" s="547"/>
      <c r="BK110" s="547"/>
      <c r="BL110" s="547"/>
      <c r="BM110" s="547"/>
      <c r="BN110" s="547"/>
      <c r="BO110" s="547"/>
      <c r="BP110" s="547"/>
      <c r="BQ110" s="547"/>
      <c r="BR110" s="547"/>
      <c r="BS110" s="547"/>
      <c r="BT110" s="547"/>
      <c r="BU110" s="547"/>
      <c r="BV110" s="547"/>
      <c r="BW110" s="547"/>
      <c r="BX110" s="547"/>
      <c r="BY110" s="547"/>
      <c r="BZ110" s="547"/>
      <c r="CA110" s="547"/>
      <c r="CB110" s="547"/>
      <c r="CC110" s="547"/>
      <c r="CD110" s="547"/>
      <c r="CE110" s="547"/>
      <c r="CF110" s="547"/>
      <c r="CG110" s="547"/>
      <c r="CH110" s="547"/>
      <c r="CI110" s="547"/>
      <c r="CJ110" s="547"/>
      <c r="CK110" s="547"/>
      <c r="CL110" s="547"/>
      <c r="CM110" s="547"/>
      <c r="CN110" s="547"/>
      <c r="CO110" s="547"/>
      <c r="CP110" s="547"/>
      <c r="CQ110" s="547"/>
      <c r="CR110" s="547"/>
      <c r="CS110" s="547"/>
      <c r="CT110" s="547"/>
      <c r="CU110" s="547"/>
      <c r="CV110" s="547"/>
      <c r="CW110" s="547"/>
      <c r="CX110" s="547"/>
      <c r="CY110" s="547"/>
      <c r="CZ110" s="547"/>
      <c r="DA110" s="547"/>
      <c r="DB110" s="547"/>
      <c r="DC110" s="547"/>
      <c r="DD110" s="547"/>
      <c r="DE110" s="547"/>
      <c r="DF110" s="547"/>
      <c r="DG110" s="547"/>
      <c r="DH110" s="547"/>
      <c r="DI110" s="547"/>
      <c r="DJ110" s="547"/>
      <c r="DK110" s="547"/>
      <c r="DL110" s="547"/>
      <c r="DM110" s="547"/>
      <c r="DN110" s="547"/>
      <c r="DO110" s="547"/>
      <c r="DP110" s="547"/>
      <c r="DQ110" s="547"/>
      <c r="DR110" s="547"/>
      <c r="DS110" s="547"/>
      <c r="DT110" s="547"/>
      <c r="DU110" s="547"/>
      <c r="DV110" s="547"/>
      <c r="DW110" s="547"/>
      <c r="DX110" s="547"/>
      <c r="DY110" s="547"/>
      <c r="DZ110" s="547"/>
      <c r="EA110" s="547"/>
      <c r="EB110" s="547"/>
      <c r="EC110" s="547"/>
      <c r="ED110" s="547"/>
      <c r="EE110" s="547"/>
      <c r="EF110" s="547"/>
      <c r="EG110" s="547"/>
      <c r="EH110" s="547"/>
      <c r="EI110" s="547"/>
      <c r="EJ110" s="547"/>
      <c r="HR110" s="480"/>
      <c r="KB110" s="480"/>
    </row>
    <row r="111" spans="4:288">
      <c r="D111" s="566"/>
      <c r="E111" s="566"/>
      <c r="F111" s="566"/>
      <c r="G111" s="566"/>
      <c r="H111" s="566"/>
      <c r="I111" s="566"/>
      <c r="J111" s="566"/>
      <c r="K111" s="566"/>
      <c r="L111" s="566"/>
      <c r="M111" s="566"/>
      <c r="N111" s="566"/>
      <c r="O111" s="566"/>
      <c r="P111" s="566"/>
      <c r="Q111" s="566"/>
      <c r="R111" s="566"/>
      <c r="S111" s="566"/>
      <c r="T111" s="547"/>
      <c r="U111" s="547"/>
      <c r="V111" s="547"/>
      <c r="W111" s="547"/>
      <c r="X111" s="547"/>
      <c r="Y111" s="547"/>
      <c r="Z111" s="547"/>
      <c r="AA111" s="547"/>
      <c r="AB111" s="547"/>
      <c r="AC111" s="547"/>
      <c r="AD111" s="547"/>
      <c r="AE111" s="547"/>
      <c r="AF111" s="547"/>
      <c r="AG111" s="547"/>
      <c r="AH111" s="547"/>
      <c r="AI111" s="547"/>
      <c r="AJ111" s="547"/>
      <c r="AK111" s="547"/>
      <c r="AL111" s="547"/>
      <c r="AM111" s="547"/>
      <c r="AN111" s="547"/>
      <c r="AO111" s="547"/>
      <c r="AP111" s="547"/>
      <c r="AQ111" s="547"/>
      <c r="AR111" s="547"/>
      <c r="AS111" s="547"/>
      <c r="AT111" s="547"/>
      <c r="AU111" s="547"/>
      <c r="AV111" s="547"/>
      <c r="AW111" s="547"/>
      <c r="AX111" s="547"/>
      <c r="AY111" s="547"/>
      <c r="AZ111" s="547"/>
      <c r="BA111" s="547"/>
      <c r="BB111" s="547"/>
      <c r="BC111" s="547"/>
      <c r="BD111" s="547"/>
      <c r="BE111" s="547"/>
      <c r="BF111" s="547"/>
      <c r="BG111" s="547"/>
      <c r="BH111" s="547"/>
      <c r="BI111" s="547"/>
      <c r="BJ111" s="547"/>
      <c r="BK111" s="547"/>
      <c r="BL111" s="547"/>
      <c r="BM111" s="547"/>
      <c r="BN111" s="547"/>
      <c r="BO111" s="547"/>
      <c r="BP111" s="547"/>
      <c r="BQ111" s="547"/>
      <c r="BR111" s="547"/>
      <c r="BS111" s="547"/>
      <c r="BT111" s="547"/>
      <c r="BU111" s="547"/>
      <c r="BV111" s="547"/>
      <c r="BW111" s="547"/>
      <c r="BX111" s="547"/>
      <c r="BY111" s="547"/>
      <c r="BZ111" s="547"/>
      <c r="CA111" s="547"/>
      <c r="CB111" s="547"/>
      <c r="CC111" s="547"/>
      <c r="CD111" s="547"/>
      <c r="CE111" s="547"/>
      <c r="CF111" s="547"/>
      <c r="CG111" s="547"/>
      <c r="CH111" s="547"/>
      <c r="CI111" s="547"/>
      <c r="CJ111" s="547"/>
      <c r="CK111" s="547"/>
      <c r="CL111" s="547"/>
      <c r="CM111" s="547"/>
      <c r="CN111" s="547"/>
      <c r="CO111" s="547"/>
      <c r="CP111" s="547"/>
      <c r="CQ111" s="547"/>
      <c r="CR111" s="547"/>
      <c r="CS111" s="547"/>
      <c r="CT111" s="547"/>
      <c r="CU111" s="547"/>
      <c r="CV111" s="547"/>
      <c r="CW111" s="547"/>
      <c r="CX111" s="547"/>
      <c r="CY111" s="547"/>
      <c r="CZ111" s="547"/>
      <c r="DA111" s="547"/>
      <c r="DB111" s="547"/>
      <c r="DC111" s="547"/>
      <c r="DD111" s="547"/>
      <c r="DE111" s="547"/>
      <c r="DF111" s="547"/>
      <c r="DG111" s="547"/>
      <c r="DH111" s="547"/>
      <c r="DI111" s="547"/>
      <c r="DJ111" s="547"/>
      <c r="DK111" s="547"/>
      <c r="DL111" s="547"/>
      <c r="DM111" s="547"/>
      <c r="DN111" s="547"/>
      <c r="DO111" s="547"/>
      <c r="DP111" s="547"/>
      <c r="DQ111" s="547"/>
      <c r="DR111" s="547"/>
      <c r="DS111" s="547"/>
      <c r="DT111" s="547"/>
      <c r="DU111" s="547"/>
      <c r="DV111" s="547"/>
      <c r="DW111" s="547"/>
      <c r="DX111" s="547"/>
      <c r="DY111" s="547"/>
      <c r="DZ111" s="547"/>
      <c r="EA111" s="547"/>
      <c r="EB111" s="547"/>
      <c r="EC111" s="547"/>
      <c r="ED111" s="547"/>
      <c r="EE111" s="547"/>
      <c r="EF111" s="547"/>
      <c r="EG111" s="547"/>
      <c r="EH111" s="547"/>
      <c r="EI111" s="547"/>
      <c r="EJ111" s="547"/>
      <c r="HR111" s="480"/>
      <c r="KB111" s="480"/>
    </row>
    <row r="112" spans="4:288">
      <c r="D112" s="566"/>
      <c r="E112" s="566"/>
      <c r="F112" s="566"/>
      <c r="G112" s="566"/>
      <c r="H112" s="566"/>
      <c r="I112" s="566"/>
      <c r="J112" s="566"/>
      <c r="K112" s="566"/>
      <c r="L112" s="566"/>
      <c r="M112" s="566"/>
      <c r="N112" s="566"/>
      <c r="O112" s="566"/>
      <c r="P112" s="566"/>
      <c r="Q112" s="566"/>
      <c r="R112" s="566"/>
      <c r="S112" s="566"/>
      <c r="T112" s="547"/>
      <c r="U112" s="547"/>
      <c r="V112" s="547"/>
      <c r="W112" s="547"/>
      <c r="X112" s="547"/>
      <c r="Y112" s="547"/>
      <c r="Z112" s="547"/>
      <c r="AA112" s="547"/>
      <c r="AB112" s="547"/>
      <c r="AC112" s="547"/>
      <c r="AD112" s="547"/>
      <c r="AE112" s="547"/>
      <c r="AF112" s="547"/>
      <c r="AG112" s="547"/>
      <c r="AH112" s="547"/>
      <c r="AI112" s="547"/>
      <c r="AJ112" s="547"/>
      <c r="AK112" s="547"/>
      <c r="AL112" s="547"/>
      <c r="AM112" s="547"/>
      <c r="AN112" s="547"/>
      <c r="AO112" s="547"/>
      <c r="AP112" s="547"/>
      <c r="AQ112" s="547"/>
      <c r="AR112" s="547"/>
      <c r="AS112" s="547"/>
      <c r="AT112" s="547"/>
      <c r="AU112" s="547"/>
      <c r="AV112" s="547"/>
      <c r="AW112" s="547"/>
      <c r="AX112" s="547"/>
      <c r="AY112" s="547"/>
      <c r="AZ112" s="547"/>
      <c r="BA112" s="547"/>
      <c r="BB112" s="547"/>
      <c r="BC112" s="547"/>
      <c r="BD112" s="547"/>
      <c r="BE112" s="547"/>
      <c r="BF112" s="547"/>
      <c r="BG112" s="547"/>
      <c r="BH112" s="547"/>
      <c r="BI112" s="547"/>
      <c r="BJ112" s="547"/>
      <c r="BK112" s="547"/>
      <c r="BL112" s="547"/>
      <c r="BM112" s="547"/>
      <c r="BN112" s="547"/>
      <c r="BO112" s="547"/>
      <c r="BP112" s="547"/>
      <c r="BQ112" s="547"/>
      <c r="BR112" s="547"/>
      <c r="BS112" s="547"/>
      <c r="BT112" s="547"/>
      <c r="BU112" s="547"/>
      <c r="BV112" s="547"/>
      <c r="BW112" s="547"/>
      <c r="BX112" s="547"/>
      <c r="BY112" s="547"/>
      <c r="BZ112" s="547"/>
      <c r="CA112" s="547"/>
      <c r="CB112" s="547"/>
      <c r="CC112" s="547"/>
      <c r="CD112" s="547"/>
      <c r="CE112" s="547"/>
      <c r="CF112" s="547"/>
      <c r="CG112" s="547"/>
      <c r="CH112" s="547"/>
      <c r="CI112" s="547"/>
      <c r="CJ112" s="547"/>
      <c r="CK112" s="547"/>
      <c r="CL112" s="547"/>
      <c r="CM112" s="547"/>
      <c r="CN112" s="547"/>
      <c r="CO112" s="547"/>
      <c r="CP112" s="547"/>
      <c r="CQ112" s="547"/>
      <c r="CR112" s="547"/>
      <c r="CS112" s="547"/>
      <c r="CT112" s="547"/>
      <c r="CU112" s="547"/>
      <c r="CV112" s="547"/>
      <c r="CW112" s="547"/>
      <c r="CX112" s="547"/>
      <c r="CY112" s="547"/>
      <c r="CZ112" s="547"/>
      <c r="DA112" s="547"/>
      <c r="DB112" s="547"/>
      <c r="DC112" s="547"/>
      <c r="DD112" s="547"/>
      <c r="DE112" s="547"/>
      <c r="DF112" s="547"/>
      <c r="DG112" s="547"/>
      <c r="DH112" s="547"/>
      <c r="DI112" s="547"/>
      <c r="DJ112" s="547"/>
      <c r="DK112" s="547"/>
      <c r="DL112" s="547"/>
      <c r="DM112" s="547"/>
      <c r="DN112" s="547"/>
      <c r="DO112" s="547"/>
      <c r="DP112" s="547"/>
      <c r="DQ112" s="547"/>
      <c r="DR112" s="547"/>
      <c r="DS112" s="547"/>
      <c r="DT112" s="547"/>
      <c r="DU112" s="547"/>
      <c r="DV112" s="547"/>
      <c r="DW112" s="547"/>
      <c r="DX112" s="547"/>
      <c r="DY112" s="547"/>
      <c r="DZ112" s="547"/>
      <c r="EA112" s="547"/>
      <c r="EB112" s="547"/>
      <c r="EC112" s="547"/>
      <c r="ED112" s="547"/>
      <c r="EE112" s="547"/>
      <c r="EF112" s="547"/>
      <c r="EG112" s="547"/>
      <c r="EH112" s="547"/>
      <c r="EI112" s="547"/>
      <c r="EJ112" s="547"/>
      <c r="HR112" s="480"/>
      <c r="KB112" s="480"/>
    </row>
    <row r="113" spans="4:288">
      <c r="D113" s="566"/>
      <c r="E113" s="566"/>
      <c r="F113" s="566"/>
      <c r="G113" s="566"/>
      <c r="H113" s="566"/>
      <c r="I113" s="566"/>
      <c r="J113" s="566"/>
      <c r="K113" s="566"/>
      <c r="L113" s="566"/>
      <c r="M113" s="566"/>
      <c r="N113" s="566"/>
      <c r="O113" s="566"/>
      <c r="P113" s="566"/>
      <c r="Q113" s="566"/>
      <c r="R113" s="566"/>
      <c r="S113" s="566"/>
      <c r="T113" s="547"/>
      <c r="U113" s="547"/>
      <c r="V113" s="547"/>
      <c r="W113" s="547"/>
      <c r="X113" s="547"/>
      <c r="Y113" s="547"/>
      <c r="Z113" s="547"/>
      <c r="AA113" s="547"/>
      <c r="AB113" s="547"/>
      <c r="AC113" s="547"/>
      <c r="AD113" s="547"/>
      <c r="AE113" s="547"/>
      <c r="AF113" s="547"/>
      <c r="AG113" s="547"/>
      <c r="AH113" s="547"/>
      <c r="AI113" s="547"/>
      <c r="AJ113" s="547"/>
      <c r="AK113" s="547"/>
      <c r="AL113" s="547"/>
      <c r="AM113" s="547"/>
      <c r="AN113" s="547"/>
      <c r="AO113" s="547"/>
      <c r="AP113" s="547"/>
      <c r="AQ113" s="547"/>
      <c r="AR113" s="547"/>
      <c r="AS113" s="547"/>
      <c r="AT113" s="547"/>
      <c r="AU113" s="547"/>
      <c r="AV113" s="547"/>
      <c r="AW113" s="547"/>
      <c r="AX113" s="547"/>
      <c r="AY113" s="547"/>
      <c r="AZ113" s="547"/>
      <c r="BA113" s="547"/>
      <c r="BB113" s="547"/>
      <c r="BC113" s="547"/>
      <c r="BD113" s="547"/>
      <c r="BE113" s="547"/>
      <c r="BF113" s="547"/>
      <c r="BG113" s="547"/>
      <c r="BH113" s="547"/>
      <c r="BI113" s="547"/>
      <c r="BJ113" s="547"/>
      <c r="BK113" s="547"/>
      <c r="BL113" s="547"/>
      <c r="BM113" s="547"/>
      <c r="BN113" s="547"/>
      <c r="BO113" s="547"/>
      <c r="BP113" s="547"/>
      <c r="BQ113" s="547"/>
      <c r="BR113" s="547"/>
      <c r="BS113" s="547"/>
      <c r="BT113" s="547"/>
      <c r="BU113" s="547"/>
      <c r="BV113" s="547"/>
      <c r="BW113" s="547"/>
      <c r="BX113" s="547"/>
      <c r="BY113" s="547"/>
      <c r="BZ113" s="547"/>
      <c r="CA113" s="547"/>
      <c r="CB113" s="547"/>
      <c r="CC113" s="547"/>
      <c r="CD113" s="547"/>
      <c r="CE113" s="547"/>
      <c r="CF113" s="547"/>
      <c r="CG113" s="547"/>
      <c r="CH113" s="547"/>
      <c r="CI113" s="547"/>
      <c r="CJ113" s="547"/>
      <c r="CK113" s="547"/>
      <c r="CL113" s="547"/>
      <c r="CM113" s="547"/>
      <c r="CN113" s="547"/>
      <c r="CO113" s="547"/>
      <c r="CP113" s="547"/>
      <c r="CQ113" s="547"/>
      <c r="CR113" s="547"/>
      <c r="CS113" s="547"/>
      <c r="CT113" s="547"/>
      <c r="CU113" s="547"/>
      <c r="CV113" s="547"/>
      <c r="CW113" s="547"/>
      <c r="CX113" s="547"/>
      <c r="CY113" s="547"/>
      <c r="CZ113" s="547"/>
      <c r="DA113" s="547"/>
      <c r="DB113" s="547"/>
      <c r="DC113" s="547"/>
      <c r="DD113" s="547"/>
      <c r="DE113" s="547"/>
      <c r="DF113" s="547"/>
      <c r="DG113" s="547"/>
      <c r="DH113" s="547"/>
      <c r="DI113" s="547"/>
      <c r="DJ113" s="547"/>
      <c r="DK113" s="547"/>
      <c r="DL113" s="547"/>
      <c r="DM113" s="547"/>
      <c r="DN113" s="547"/>
      <c r="DO113" s="547"/>
      <c r="DP113" s="547"/>
      <c r="DQ113" s="547"/>
      <c r="DR113" s="547"/>
      <c r="DS113" s="547"/>
      <c r="DT113" s="547"/>
      <c r="DU113" s="547"/>
      <c r="DV113" s="547"/>
      <c r="DW113" s="547"/>
      <c r="DX113" s="547"/>
      <c r="DY113" s="547"/>
      <c r="DZ113" s="547"/>
      <c r="EA113" s="547"/>
      <c r="EB113" s="547"/>
      <c r="EC113" s="547"/>
      <c r="ED113" s="547"/>
      <c r="EE113" s="547"/>
      <c r="EF113" s="547"/>
      <c r="EG113" s="547"/>
      <c r="EH113" s="547"/>
      <c r="EI113" s="547"/>
      <c r="EJ113" s="547"/>
      <c r="HR113" s="480"/>
      <c r="KB113" s="480"/>
    </row>
    <row r="114" spans="4:288">
      <c r="D114" s="566"/>
      <c r="E114" s="566"/>
      <c r="F114" s="566"/>
      <c r="G114" s="566"/>
      <c r="H114" s="566"/>
      <c r="I114" s="566"/>
      <c r="J114" s="566"/>
      <c r="K114" s="566"/>
      <c r="L114" s="566"/>
      <c r="M114" s="566"/>
      <c r="N114" s="566"/>
      <c r="O114" s="566"/>
      <c r="P114" s="566"/>
      <c r="Q114" s="566"/>
      <c r="R114" s="566"/>
      <c r="S114" s="566"/>
      <c r="T114" s="547"/>
      <c r="U114" s="547"/>
      <c r="V114" s="547"/>
      <c r="W114" s="547"/>
      <c r="X114" s="547"/>
      <c r="Y114" s="547"/>
      <c r="Z114" s="547"/>
      <c r="AA114" s="547"/>
      <c r="AB114" s="547"/>
      <c r="AC114" s="547"/>
      <c r="AD114" s="547"/>
      <c r="AE114" s="547"/>
      <c r="AF114" s="547"/>
      <c r="AG114" s="547"/>
      <c r="AH114" s="547"/>
      <c r="AI114" s="547"/>
      <c r="AJ114" s="547"/>
      <c r="AK114" s="547"/>
      <c r="AL114" s="547"/>
      <c r="AM114" s="547"/>
      <c r="AN114" s="547"/>
      <c r="AO114" s="547"/>
      <c r="AP114" s="547"/>
      <c r="AQ114" s="547"/>
      <c r="AR114" s="547"/>
      <c r="AS114" s="547"/>
      <c r="AT114" s="547"/>
      <c r="AU114" s="547"/>
      <c r="AV114" s="547"/>
      <c r="AW114" s="547"/>
      <c r="AX114" s="547"/>
      <c r="AY114" s="547"/>
      <c r="AZ114" s="547"/>
      <c r="BA114" s="547"/>
      <c r="BB114" s="547"/>
      <c r="BC114" s="547"/>
      <c r="BD114" s="547"/>
      <c r="BE114" s="547"/>
      <c r="BF114" s="547"/>
      <c r="BG114" s="547"/>
      <c r="BH114" s="547"/>
      <c r="BI114" s="547"/>
      <c r="BJ114" s="547"/>
      <c r="BK114" s="547"/>
      <c r="BL114" s="547"/>
      <c r="BM114" s="547"/>
      <c r="BN114" s="547"/>
      <c r="BO114" s="547"/>
      <c r="BP114" s="547"/>
      <c r="BQ114" s="547"/>
      <c r="BR114" s="547"/>
      <c r="BS114" s="547"/>
      <c r="BT114" s="547"/>
      <c r="BU114" s="547"/>
      <c r="BV114" s="547"/>
      <c r="BW114" s="547"/>
      <c r="BX114" s="547"/>
      <c r="BY114" s="547"/>
      <c r="BZ114" s="547"/>
      <c r="CA114" s="547"/>
      <c r="CB114" s="547"/>
      <c r="CC114" s="547"/>
      <c r="CD114" s="547"/>
      <c r="CE114" s="547"/>
      <c r="CF114" s="547"/>
      <c r="CG114" s="547"/>
      <c r="CH114" s="547"/>
      <c r="CI114" s="547"/>
      <c r="CJ114" s="547"/>
      <c r="CK114" s="547"/>
      <c r="CL114" s="547"/>
      <c r="CM114" s="547"/>
      <c r="CN114" s="547"/>
      <c r="CO114" s="547"/>
      <c r="CP114" s="547"/>
      <c r="CQ114" s="547"/>
      <c r="CR114" s="547"/>
      <c r="CS114" s="547"/>
      <c r="CT114" s="547"/>
      <c r="CU114" s="547"/>
      <c r="CV114" s="547"/>
      <c r="CW114" s="547"/>
      <c r="CX114" s="547"/>
      <c r="CY114" s="547"/>
      <c r="CZ114" s="547"/>
      <c r="DA114" s="547"/>
      <c r="DB114" s="547"/>
      <c r="DC114" s="547"/>
      <c r="DD114" s="547"/>
      <c r="DE114" s="547"/>
      <c r="DF114" s="547"/>
      <c r="DG114" s="547"/>
      <c r="DH114" s="547"/>
      <c r="DI114" s="547"/>
      <c r="DJ114" s="547"/>
      <c r="DK114" s="547"/>
      <c r="DL114" s="547"/>
      <c r="DM114" s="547"/>
      <c r="DN114" s="547"/>
      <c r="DO114" s="547"/>
      <c r="DP114" s="547"/>
      <c r="DQ114" s="547"/>
      <c r="DR114" s="547"/>
      <c r="DS114" s="547"/>
      <c r="DT114" s="547"/>
      <c r="DU114" s="547"/>
      <c r="DV114" s="547"/>
      <c r="DW114" s="547"/>
      <c r="DX114" s="547"/>
      <c r="DY114" s="547"/>
      <c r="DZ114" s="547"/>
      <c r="EA114" s="547"/>
      <c r="EB114" s="547"/>
      <c r="EC114" s="547"/>
      <c r="ED114" s="547"/>
      <c r="EE114" s="547"/>
      <c r="EF114" s="547"/>
      <c r="EG114" s="547"/>
      <c r="EH114" s="547"/>
      <c r="EI114" s="547"/>
      <c r="EJ114" s="547"/>
      <c r="HR114" s="480"/>
      <c r="KB114" s="480"/>
    </row>
    <row r="115" spans="4:288">
      <c r="D115" s="566"/>
      <c r="E115" s="566"/>
      <c r="F115" s="566"/>
      <c r="G115" s="566"/>
      <c r="H115" s="566"/>
      <c r="I115" s="566"/>
      <c r="J115" s="566"/>
      <c r="K115" s="566"/>
      <c r="L115" s="566"/>
      <c r="M115" s="566"/>
      <c r="N115" s="566"/>
      <c r="O115" s="566"/>
      <c r="P115" s="566"/>
      <c r="Q115" s="566"/>
      <c r="R115" s="566"/>
      <c r="S115" s="566"/>
      <c r="T115" s="547"/>
      <c r="U115" s="547"/>
      <c r="V115" s="547"/>
      <c r="W115" s="547"/>
      <c r="X115" s="547"/>
      <c r="Y115" s="547"/>
      <c r="Z115" s="547"/>
      <c r="AA115" s="547"/>
      <c r="AB115" s="547"/>
      <c r="AC115" s="547"/>
      <c r="AD115" s="547"/>
      <c r="AE115" s="547"/>
      <c r="AF115" s="547"/>
      <c r="AG115" s="547"/>
      <c r="AH115" s="547"/>
      <c r="AI115" s="547"/>
      <c r="AJ115" s="547"/>
      <c r="AK115" s="547"/>
      <c r="AL115" s="547"/>
      <c r="AM115" s="547"/>
      <c r="AN115" s="547"/>
      <c r="AO115" s="547"/>
      <c r="AP115" s="547"/>
      <c r="AQ115" s="547"/>
      <c r="AR115" s="547"/>
      <c r="AS115" s="547"/>
      <c r="AT115" s="547"/>
      <c r="AU115" s="547"/>
      <c r="AV115" s="547"/>
      <c r="AW115" s="547"/>
      <c r="AX115" s="547"/>
      <c r="AY115" s="547"/>
      <c r="AZ115" s="547"/>
      <c r="BA115" s="547"/>
      <c r="BB115" s="547"/>
      <c r="BC115" s="547"/>
      <c r="BD115" s="547"/>
      <c r="BE115" s="547"/>
      <c r="BF115" s="547"/>
      <c r="BG115" s="547"/>
      <c r="BH115" s="547"/>
      <c r="BI115" s="547"/>
      <c r="BJ115" s="547"/>
      <c r="BK115" s="547"/>
      <c r="BL115" s="547"/>
      <c r="BM115" s="547"/>
      <c r="BN115" s="547"/>
      <c r="BO115" s="547"/>
      <c r="BP115" s="547"/>
      <c r="BQ115" s="547"/>
      <c r="BR115" s="547"/>
      <c r="BS115" s="547"/>
      <c r="BT115" s="547"/>
      <c r="BU115" s="547"/>
      <c r="BV115" s="547"/>
      <c r="BW115" s="547"/>
      <c r="BX115" s="547"/>
      <c r="BY115" s="547"/>
      <c r="BZ115" s="547"/>
      <c r="CA115" s="547"/>
      <c r="CB115" s="547"/>
      <c r="CC115" s="547"/>
      <c r="CD115" s="547"/>
      <c r="CE115" s="547"/>
      <c r="CF115" s="547"/>
      <c r="CG115" s="547"/>
      <c r="CH115" s="547"/>
      <c r="CI115" s="547"/>
      <c r="CJ115" s="547"/>
      <c r="CK115" s="547"/>
      <c r="CL115" s="547"/>
      <c r="CM115" s="547"/>
      <c r="CN115" s="547"/>
      <c r="CO115" s="547"/>
      <c r="CP115" s="547"/>
      <c r="CQ115" s="547"/>
      <c r="CR115" s="547"/>
      <c r="CS115" s="547"/>
      <c r="CT115" s="547"/>
      <c r="CU115" s="547"/>
      <c r="CV115" s="547"/>
      <c r="CW115" s="547"/>
      <c r="CX115" s="547"/>
      <c r="CY115" s="547"/>
      <c r="CZ115" s="547"/>
      <c r="DA115" s="547"/>
      <c r="DB115" s="547"/>
      <c r="DC115" s="547"/>
      <c r="DD115" s="547"/>
      <c r="DE115" s="547"/>
      <c r="DF115" s="547"/>
      <c r="DG115" s="547"/>
      <c r="DH115" s="547"/>
      <c r="DI115" s="547"/>
      <c r="DJ115" s="547"/>
      <c r="DK115" s="547"/>
      <c r="DL115" s="547"/>
      <c r="DM115" s="547"/>
      <c r="DN115" s="547"/>
      <c r="DO115" s="547"/>
      <c r="DP115" s="547"/>
      <c r="DQ115" s="547"/>
      <c r="DR115" s="547"/>
      <c r="DS115" s="547"/>
      <c r="DT115" s="547"/>
      <c r="DU115" s="547"/>
      <c r="DV115" s="547"/>
      <c r="DW115" s="547"/>
      <c r="DX115" s="547"/>
      <c r="DY115" s="547"/>
      <c r="DZ115" s="547"/>
      <c r="EA115" s="547"/>
      <c r="EB115" s="547"/>
      <c r="EC115" s="547"/>
      <c r="ED115" s="547"/>
      <c r="EE115" s="547"/>
      <c r="EF115" s="547"/>
      <c r="EG115" s="547"/>
      <c r="EH115" s="547"/>
      <c r="EI115" s="547"/>
      <c r="EJ115" s="547"/>
      <c r="HR115" s="480"/>
      <c r="KB115" s="480"/>
    </row>
    <row r="116" spans="4:288">
      <c r="D116" s="566"/>
      <c r="E116" s="566"/>
      <c r="F116" s="566"/>
      <c r="G116" s="566"/>
      <c r="H116" s="566"/>
      <c r="I116" s="566"/>
      <c r="J116" s="566"/>
      <c r="K116" s="566"/>
      <c r="L116" s="566"/>
      <c r="M116" s="566"/>
      <c r="N116" s="566"/>
      <c r="O116" s="566"/>
      <c r="P116" s="566"/>
      <c r="Q116" s="566"/>
      <c r="R116" s="566"/>
      <c r="S116" s="566"/>
      <c r="T116" s="547"/>
      <c r="U116" s="547"/>
      <c r="V116" s="547"/>
      <c r="W116" s="547"/>
      <c r="X116" s="547"/>
      <c r="Y116" s="547"/>
      <c r="Z116" s="547"/>
      <c r="AA116" s="547"/>
      <c r="AB116" s="547"/>
      <c r="AC116" s="547"/>
      <c r="AD116" s="547"/>
      <c r="AE116" s="547"/>
      <c r="AF116" s="547"/>
      <c r="AG116" s="547"/>
      <c r="AH116" s="547"/>
      <c r="AI116" s="547"/>
      <c r="AJ116" s="547"/>
      <c r="AK116" s="547"/>
      <c r="AL116" s="547"/>
      <c r="AM116" s="547"/>
      <c r="AN116" s="547"/>
      <c r="AO116" s="547"/>
      <c r="AP116" s="547"/>
      <c r="AQ116" s="547"/>
      <c r="AR116" s="547"/>
      <c r="AS116" s="547"/>
      <c r="AT116" s="547"/>
      <c r="AU116" s="547"/>
      <c r="AV116" s="547"/>
      <c r="AW116" s="547"/>
      <c r="AX116" s="547"/>
      <c r="AY116" s="547"/>
      <c r="AZ116" s="547"/>
      <c r="BA116" s="547"/>
      <c r="BB116" s="547"/>
      <c r="BC116" s="547"/>
      <c r="BD116" s="547"/>
      <c r="BE116" s="547"/>
      <c r="BF116" s="547"/>
      <c r="BG116" s="547"/>
      <c r="BH116" s="547"/>
      <c r="BI116" s="547"/>
      <c r="BJ116" s="547"/>
      <c r="BK116" s="547"/>
      <c r="BL116" s="547"/>
      <c r="BM116" s="547"/>
      <c r="BN116" s="547"/>
      <c r="BO116" s="547"/>
      <c r="BP116" s="547"/>
      <c r="BQ116" s="547"/>
      <c r="BR116" s="547"/>
      <c r="BS116" s="547"/>
      <c r="BT116" s="547"/>
      <c r="BU116" s="547"/>
      <c r="BV116" s="547"/>
      <c r="BW116" s="547"/>
      <c r="BX116" s="547"/>
      <c r="BY116" s="547"/>
      <c r="BZ116" s="547"/>
      <c r="CA116" s="547"/>
      <c r="CB116" s="547"/>
      <c r="CC116" s="547"/>
      <c r="CD116" s="547"/>
      <c r="CE116" s="547"/>
      <c r="CF116" s="547"/>
      <c r="CG116" s="547"/>
      <c r="CH116" s="547"/>
      <c r="CI116" s="547"/>
      <c r="CJ116" s="547"/>
      <c r="CK116" s="547"/>
      <c r="CL116" s="547"/>
      <c r="CM116" s="547"/>
      <c r="CN116" s="547"/>
      <c r="CO116" s="547"/>
      <c r="CP116" s="547"/>
      <c r="CQ116" s="547"/>
      <c r="CR116" s="547"/>
      <c r="CS116" s="547"/>
      <c r="CT116" s="547"/>
      <c r="CU116" s="547"/>
      <c r="CV116" s="547"/>
      <c r="CW116" s="547"/>
      <c r="CX116" s="547"/>
      <c r="CY116" s="547"/>
      <c r="CZ116" s="547"/>
      <c r="DA116" s="547"/>
      <c r="DB116" s="547"/>
      <c r="DC116" s="547"/>
      <c r="DD116" s="547"/>
      <c r="DE116" s="547"/>
      <c r="DF116" s="547"/>
      <c r="DG116" s="547"/>
      <c r="DH116" s="547"/>
      <c r="DI116" s="547"/>
      <c r="DJ116" s="547"/>
      <c r="DK116" s="547"/>
      <c r="DL116" s="547"/>
      <c r="DM116" s="547"/>
      <c r="DN116" s="547"/>
      <c r="DO116" s="547"/>
      <c r="DP116" s="547"/>
      <c r="DQ116" s="547"/>
      <c r="DR116" s="547"/>
      <c r="DS116" s="547"/>
      <c r="DT116" s="547"/>
      <c r="DU116" s="547"/>
      <c r="DV116" s="547"/>
      <c r="DW116" s="547"/>
      <c r="DX116" s="547"/>
      <c r="DY116" s="547"/>
      <c r="DZ116" s="547"/>
      <c r="EA116" s="547"/>
      <c r="EB116" s="547"/>
      <c r="EC116" s="547"/>
      <c r="ED116" s="547"/>
      <c r="EE116" s="547"/>
      <c r="EF116" s="547"/>
      <c r="EG116" s="547"/>
      <c r="EH116" s="547"/>
      <c r="EI116" s="547"/>
      <c r="EJ116" s="547"/>
      <c r="HR116" s="480"/>
      <c r="KB116" s="480"/>
    </row>
    <row r="117" spans="4:288">
      <c r="D117" s="566"/>
      <c r="E117" s="566"/>
      <c r="F117" s="566"/>
      <c r="G117" s="566"/>
      <c r="H117" s="566"/>
      <c r="I117" s="566"/>
      <c r="J117" s="566"/>
      <c r="K117" s="566"/>
      <c r="L117" s="566"/>
      <c r="M117" s="566"/>
      <c r="N117" s="566"/>
      <c r="O117" s="566"/>
      <c r="P117" s="566"/>
      <c r="Q117" s="566"/>
      <c r="R117" s="566"/>
      <c r="S117" s="566"/>
      <c r="T117" s="547"/>
      <c r="U117" s="547"/>
      <c r="V117" s="547"/>
      <c r="W117" s="547"/>
      <c r="X117" s="547"/>
      <c r="Y117" s="547"/>
      <c r="Z117" s="547"/>
      <c r="AA117" s="547"/>
      <c r="AB117" s="547"/>
      <c r="AC117" s="547"/>
      <c r="AD117" s="547"/>
      <c r="AE117" s="547"/>
      <c r="AF117" s="547"/>
      <c r="AG117" s="547"/>
      <c r="AH117" s="547"/>
      <c r="AI117" s="547"/>
      <c r="AJ117" s="547"/>
      <c r="AK117" s="547"/>
      <c r="AL117" s="547"/>
      <c r="AM117" s="547"/>
      <c r="AN117" s="547"/>
      <c r="AO117" s="547"/>
      <c r="AP117" s="547"/>
      <c r="AQ117" s="547"/>
      <c r="AR117" s="547"/>
      <c r="AS117" s="547"/>
      <c r="AT117" s="547"/>
      <c r="AU117" s="547"/>
      <c r="AV117" s="547"/>
      <c r="AW117" s="547"/>
      <c r="AX117" s="547"/>
      <c r="AY117" s="547"/>
      <c r="AZ117" s="547"/>
      <c r="BA117" s="547"/>
      <c r="BB117" s="547"/>
      <c r="BC117" s="547"/>
      <c r="BD117" s="547"/>
      <c r="BE117" s="547"/>
      <c r="BF117" s="547"/>
      <c r="BG117" s="547"/>
      <c r="BH117" s="547"/>
      <c r="BI117" s="547"/>
      <c r="BJ117" s="547"/>
      <c r="BK117" s="547"/>
      <c r="BL117" s="547"/>
      <c r="BM117" s="547"/>
      <c r="BN117" s="547"/>
      <c r="BO117" s="547"/>
      <c r="BP117" s="547"/>
      <c r="BQ117" s="547"/>
      <c r="BR117" s="547"/>
      <c r="BS117" s="547"/>
      <c r="BT117" s="547"/>
      <c r="BU117" s="547"/>
      <c r="BV117" s="547"/>
      <c r="BW117" s="547"/>
      <c r="BX117" s="547"/>
      <c r="BY117" s="547"/>
      <c r="BZ117" s="547"/>
      <c r="CA117" s="547"/>
      <c r="CB117" s="547"/>
      <c r="CC117" s="547"/>
      <c r="CD117" s="547"/>
      <c r="CE117" s="547"/>
      <c r="CF117" s="547"/>
      <c r="CG117" s="547"/>
      <c r="CH117" s="547"/>
      <c r="CI117" s="547"/>
      <c r="CJ117" s="547"/>
      <c r="CK117" s="547"/>
      <c r="CL117" s="547"/>
      <c r="CM117" s="547"/>
      <c r="CN117" s="547"/>
      <c r="CO117" s="547"/>
      <c r="CP117" s="547"/>
      <c r="CQ117" s="547"/>
      <c r="CR117" s="547"/>
      <c r="CS117" s="547"/>
      <c r="CT117" s="547"/>
      <c r="CU117" s="547"/>
      <c r="CV117" s="547"/>
      <c r="CW117" s="547"/>
      <c r="CX117" s="547"/>
      <c r="CY117" s="547"/>
      <c r="CZ117" s="547"/>
      <c r="DA117" s="547"/>
      <c r="DB117" s="547"/>
      <c r="DC117" s="547"/>
      <c r="DD117" s="547"/>
      <c r="DE117" s="547"/>
      <c r="DF117" s="547"/>
      <c r="DG117" s="547"/>
      <c r="DH117" s="547"/>
      <c r="DI117" s="547"/>
      <c r="DJ117" s="547"/>
      <c r="DK117" s="547"/>
      <c r="DL117" s="547"/>
      <c r="DM117" s="547"/>
      <c r="DN117" s="547"/>
      <c r="DO117" s="547"/>
      <c r="DP117" s="547"/>
      <c r="DQ117" s="547"/>
      <c r="DR117" s="547"/>
      <c r="DS117" s="547"/>
      <c r="DT117" s="547"/>
      <c r="DU117" s="547"/>
      <c r="DV117" s="547"/>
      <c r="DW117" s="547"/>
      <c r="DX117" s="547"/>
      <c r="DY117" s="547"/>
      <c r="DZ117" s="547"/>
      <c r="EA117" s="547"/>
      <c r="EB117" s="547"/>
      <c r="EC117" s="547"/>
      <c r="ED117" s="547"/>
      <c r="EE117" s="547"/>
      <c r="EF117" s="547"/>
      <c r="EG117" s="547"/>
      <c r="EH117" s="547"/>
      <c r="EI117" s="547"/>
      <c r="EJ117" s="547"/>
      <c r="HR117" s="480"/>
      <c r="KB117" s="480"/>
    </row>
    <row r="118" spans="4:288">
      <c r="D118" s="566"/>
      <c r="E118" s="566"/>
      <c r="F118" s="566"/>
      <c r="G118" s="566"/>
      <c r="H118" s="566"/>
      <c r="I118" s="566"/>
      <c r="J118" s="566"/>
      <c r="K118" s="566"/>
      <c r="L118" s="566"/>
      <c r="M118" s="566"/>
      <c r="N118" s="566"/>
      <c r="O118" s="566"/>
      <c r="P118" s="566"/>
      <c r="Q118" s="566"/>
      <c r="R118" s="566"/>
      <c r="S118" s="566"/>
      <c r="T118" s="547"/>
      <c r="U118" s="547"/>
      <c r="V118" s="547"/>
      <c r="W118" s="547"/>
      <c r="X118" s="547"/>
      <c r="Y118" s="547"/>
      <c r="Z118" s="547"/>
      <c r="AA118" s="547"/>
      <c r="AB118" s="547"/>
      <c r="AC118" s="547"/>
      <c r="AD118" s="547"/>
      <c r="AE118" s="547"/>
      <c r="AF118" s="547"/>
      <c r="AG118" s="547"/>
      <c r="AH118" s="547"/>
      <c r="AI118" s="547"/>
      <c r="AJ118" s="547"/>
      <c r="AK118" s="547"/>
      <c r="AL118" s="547"/>
      <c r="AM118" s="547"/>
      <c r="AN118" s="547"/>
      <c r="AO118" s="547"/>
      <c r="AP118" s="547"/>
      <c r="AQ118" s="547"/>
      <c r="AR118" s="547"/>
      <c r="AS118" s="547"/>
      <c r="AT118" s="547"/>
      <c r="AU118" s="547"/>
      <c r="AV118" s="547"/>
      <c r="AW118" s="547"/>
      <c r="AX118" s="547"/>
      <c r="AY118" s="547"/>
      <c r="AZ118" s="547"/>
      <c r="BA118" s="547"/>
      <c r="BB118" s="547"/>
      <c r="BC118" s="547"/>
      <c r="BD118" s="547"/>
      <c r="BE118" s="547"/>
      <c r="BF118" s="547"/>
      <c r="BG118" s="547"/>
      <c r="BH118" s="547"/>
      <c r="BI118" s="547"/>
      <c r="BJ118" s="547"/>
      <c r="BK118" s="547"/>
      <c r="BL118" s="547"/>
      <c r="BM118" s="547"/>
      <c r="BN118" s="547"/>
      <c r="BO118" s="547"/>
      <c r="BP118" s="547"/>
      <c r="BQ118" s="547"/>
      <c r="BR118" s="547"/>
      <c r="BS118" s="547"/>
      <c r="BT118" s="547"/>
      <c r="BU118" s="547"/>
      <c r="BV118" s="547"/>
      <c r="BW118" s="547"/>
      <c r="BX118" s="547"/>
      <c r="BY118" s="547"/>
      <c r="BZ118" s="547"/>
      <c r="CA118" s="547"/>
      <c r="CB118" s="547"/>
      <c r="CC118" s="547"/>
      <c r="CD118" s="547"/>
      <c r="CE118" s="547"/>
      <c r="CF118" s="547"/>
      <c r="CG118" s="547"/>
      <c r="CH118" s="547"/>
      <c r="CI118" s="547"/>
      <c r="CJ118" s="547"/>
      <c r="CK118" s="547"/>
      <c r="CL118" s="547"/>
      <c r="CM118" s="547"/>
      <c r="CN118" s="547"/>
      <c r="CO118" s="547"/>
      <c r="CP118" s="547"/>
      <c r="CQ118" s="547"/>
      <c r="CR118" s="547"/>
      <c r="CS118" s="547"/>
      <c r="CT118" s="547"/>
      <c r="CU118" s="547"/>
      <c r="CV118" s="547"/>
      <c r="CW118" s="547"/>
      <c r="CX118" s="547"/>
      <c r="CY118" s="547"/>
      <c r="CZ118" s="547"/>
      <c r="DA118" s="547"/>
      <c r="DB118" s="547"/>
      <c r="DC118" s="547"/>
      <c r="DD118" s="547"/>
      <c r="DE118" s="547"/>
      <c r="DF118" s="547"/>
      <c r="DG118" s="547"/>
      <c r="DH118" s="547"/>
      <c r="DI118" s="547"/>
      <c r="DJ118" s="547"/>
      <c r="DK118" s="547"/>
      <c r="DL118" s="547"/>
      <c r="DM118" s="547"/>
      <c r="DN118" s="547"/>
      <c r="DO118" s="547"/>
      <c r="DP118" s="547"/>
      <c r="DQ118" s="547"/>
      <c r="DR118" s="547"/>
      <c r="DS118" s="547"/>
      <c r="DT118" s="547"/>
      <c r="DU118" s="547"/>
      <c r="DV118" s="547"/>
      <c r="DW118" s="547"/>
      <c r="DX118" s="547"/>
      <c r="DY118" s="547"/>
      <c r="DZ118" s="547"/>
      <c r="EA118" s="547"/>
      <c r="EB118" s="547"/>
      <c r="EC118" s="547"/>
      <c r="ED118" s="547"/>
      <c r="EE118" s="547"/>
      <c r="EF118" s="547"/>
      <c r="EG118" s="547"/>
      <c r="EH118" s="547"/>
      <c r="EI118" s="547"/>
      <c r="EJ118" s="547"/>
      <c r="HR118" s="480"/>
      <c r="KB118" s="480"/>
    </row>
    <row r="119" spans="4:288">
      <c r="D119" s="566"/>
      <c r="E119" s="566"/>
      <c r="F119" s="566"/>
      <c r="G119" s="566"/>
      <c r="H119" s="566"/>
      <c r="I119" s="566"/>
      <c r="J119" s="566"/>
      <c r="K119" s="566"/>
      <c r="L119" s="566"/>
      <c r="M119" s="566"/>
      <c r="N119" s="566"/>
      <c r="O119" s="566"/>
      <c r="P119" s="566"/>
      <c r="Q119" s="566"/>
      <c r="R119" s="566"/>
      <c r="S119" s="566"/>
      <c r="T119" s="547"/>
      <c r="U119" s="547"/>
      <c r="V119" s="547"/>
      <c r="W119" s="547"/>
      <c r="X119" s="547"/>
      <c r="Y119" s="547"/>
      <c r="Z119" s="547"/>
      <c r="AA119" s="547"/>
      <c r="AB119" s="547"/>
      <c r="AC119" s="547"/>
      <c r="AD119" s="547"/>
      <c r="AE119" s="547"/>
      <c r="AF119" s="547"/>
      <c r="AG119" s="547"/>
      <c r="AH119" s="547"/>
      <c r="AI119" s="547"/>
      <c r="AJ119" s="547"/>
      <c r="AK119" s="547"/>
      <c r="AL119" s="547"/>
      <c r="AM119" s="547"/>
      <c r="AN119" s="547"/>
      <c r="AO119" s="547"/>
      <c r="AP119" s="547"/>
      <c r="AQ119" s="547"/>
      <c r="AR119" s="547"/>
      <c r="AS119" s="547"/>
      <c r="AT119" s="547"/>
      <c r="AU119" s="547"/>
      <c r="AV119" s="547"/>
      <c r="AW119" s="547"/>
      <c r="AX119" s="547"/>
      <c r="AY119" s="547"/>
      <c r="AZ119" s="547"/>
      <c r="BA119" s="547"/>
      <c r="BB119" s="547"/>
      <c r="BC119" s="547"/>
      <c r="BD119" s="547"/>
      <c r="BE119" s="547"/>
      <c r="BF119" s="547"/>
      <c r="BG119" s="547"/>
      <c r="BH119" s="547"/>
      <c r="BI119" s="547"/>
      <c r="BJ119" s="547"/>
      <c r="BK119" s="547"/>
      <c r="BL119" s="547"/>
      <c r="BM119" s="547"/>
      <c r="BN119" s="547"/>
      <c r="BO119" s="547"/>
      <c r="BP119" s="547"/>
      <c r="BQ119" s="547"/>
      <c r="BR119" s="547"/>
      <c r="BS119" s="547"/>
      <c r="BT119" s="547"/>
      <c r="BU119" s="547"/>
      <c r="BV119" s="547"/>
      <c r="BW119" s="547"/>
      <c r="BX119" s="547"/>
      <c r="BY119" s="547"/>
      <c r="BZ119" s="547"/>
      <c r="CA119" s="547"/>
      <c r="CB119" s="547"/>
      <c r="CC119" s="547"/>
      <c r="CD119" s="547"/>
      <c r="CE119" s="547"/>
      <c r="CF119" s="547"/>
      <c r="CG119" s="547"/>
      <c r="CH119" s="547"/>
      <c r="CI119" s="547"/>
      <c r="CJ119" s="547"/>
      <c r="CK119" s="547"/>
      <c r="CL119" s="547"/>
      <c r="CM119" s="547"/>
      <c r="CN119" s="547"/>
      <c r="CO119" s="547"/>
      <c r="CP119" s="547"/>
      <c r="CQ119" s="547"/>
      <c r="CR119" s="547"/>
      <c r="CS119" s="547"/>
      <c r="CT119" s="547"/>
      <c r="CU119" s="547"/>
      <c r="CV119" s="547"/>
      <c r="CW119" s="547"/>
      <c r="CX119" s="547"/>
      <c r="CY119" s="547"/>
      <c r="CZ119" s="547"/>
      <c r="DA119" s="547"/>
      <c r="DB119" s="547"/>
      <c r="DC119" s="547"/>
      <c r="DD119" s="547"/>
      <c r="DE119" s="547"/>
      <c r="DF119" s="547"/>
      <c r="DG119" s="547"/>
      <c r="DH119" s="547"/>
      <c r="DI119" s="547"/>
      <c r="DJ119" s="547"/>
      <c r="DK119" s="547"/>
      <c r="DL119" s="547"/>
      <c r="DM119" s="547"/>
      <c r="DN119" s="547"/>
      <c r="DO119" s="547"/>
      <c r="DP119" s="547"/>
      <c r="DQ119" s="547"/>
      <c r="DR119" s="547"/>
      <c r="DS119" s="547"/>
      <c r="DT119" s="547"/>
      <c r="DU119" s="547"/>
      <c r="DV119" s="547"/>
      <c r="DW119" s="547"/>
      <c r="DX119" s="547"/>
      <c r="DY119" s="547"/>
      <c r="DZ119" s="547"/>
      <c r="EA119" s="547"/>
      <c r="EB119" s="547"/>
      <c r="EC119" s="547"/>
      <c r="ED119" s="547"/>
      <c r="EE119" s="547"/>
      <c r="EF119" s="547"/>
      <c r="EG119" s="547"/>
      <c r="EH119" s="547"/>
      <c r="EI119" s="547"/>
      <c r="EJ119" s="547"/>
      <c r="HR119" s="480"/>
      <c r="KB119" s="480"/>
    </row>
    <row r="120" spans="4:288">
      <c r="D120" s="566"/>
      <c r="E120" s="566"/>
      <c r="F120" s="566"/>
      <c r="G120" s="566"/>
      <c r="H120" s="566"/>
      <c r="I120" s="566"/>
      <c r="J120" s="566"/>
      <c r="K120" s="566"/>
      <c r="L120" s="566"/>
      <c r="M120" s="566"/>
      <c r="N120" s="566"/>
      <c r="O120" s="566"/>
      <c r="P120" s="566"/>
      <c r="Q120" s="566"/>
      <c r="R120" s="566"/>
      <c r="S120" s="566"/>
      <c r="T120" s="547"/>
      <c r="U120" s="547"/>
      <c r="V120" s="547"/>
      <c r="W120" s="547"/>
      <c r="X120" s="547"/>
      <c r="Y120" s="547"/>
      <c r="Z120" s="547"/>
      <c r="AA120" s="547"/>
      <c r="AB120" s="547"/>
      <c r="AC120" s="547"/>
      <c r="AD120" s="547"/>
      <c r="AE120" s="547"/>
      <c r="AF120" s="547"/>
      <c r="AG120" s="547"/>
      <c r="AH120" s="547"/>
      <c r="AI120" s="547"/>
      <c r="AJ120" s="547"/>
      <c r="AK120" s="547"/>
      <c r="AL120" s="547"/>
      <c r="AM120" s="547"/>
      <c r="AN120" s="547"/>
      <c r="AO120" s="547"/>
      <c r="AP120" s="547"/>
      <c r="AQ120" s="547"/>
      <c r="AR120" s="547"/>
      <c r="AS120" s="547"/>
      <c r="AT120" s="547"/>
      <c r="AU120" s="547"/>
      <c r="AV120" s="547"/>
      <c r="AW120" s="547"/>
      <c r="AX120" s="547"/>
      <c r="AY120" s="547"/>
      <c r="AZ120" s="547"/>
      <c r="BA120" s="547"/>
      <c r="BB120" s="547"/>
      <c r="BC120" s="547"/>
      <c r="BD120" s="547"/>
      <c r="BE120" s="547"/>
      <c r="BF120" s="547"/>
      <c r="BG120" s="547"/>
      <c r="BH120" s="547"/>
      <c r="BI120" s="547"/>
      <c r="BJ120" s="547"/>
      <c r="BK120" s="547"/>
      <c r="BL120" s="547"/>
      <c r="BM120" s="547"/>
      <c r="BN120" s="547"/>
      <c r="BO120" s="547"/>
      <c r="BP120" s="547"/>
      <c r="BQ120" s="547"/>
      <c r="BR120" s="547"/>
      <c r="BS120" s="547"/>
      <c r="BT120" s="547"/>
      <c r="BU120" s="547"/>
      <c r="BV120" s="547"/>
      <c r="BW120" s="547"/>
      <c r="BX120" s="547"/>
      <c r="BY120" s="547"/>
      <c r="BZ120" s="547"/>
      <c r="CA120" s="547"/>
      <c r="CB120" s="547"/>
      <c r="CC120" s="547"/>
      <c r="CD120" s="547"/>
      <c r="CE120" s="547"/>
      <c r="CF120" s="547"/>
      <c r="CG120" s="547"/>
      <c r="CH120" s="547"/>
      <c r="CI120" s="547"/>
      <c r="CJ120" s="547"/>
      <c r="CK120" s="547"/>
      <c r="CL120" s="547"/>
      <c r="CM120" s="547"/>
      <c r="CN120" s="547"/>
      <c r="CO120" s="547"/>
      <c r="CP120" s="547"/>
      <c r="CQ120" s="547"/>
      <c r="CR120" s="547"/>
      <c r="CS120" s="547"/>
      <c r="CT120" s="547"/>
      <c r="CU120" s="547"/>
      <c r="CV120" s="547"/>
      <c r="CW120" s="547"/>
      <c r="CX120" s="547"/>
      <c r="CY120" s="547"/>
      <c r="CZ120" s="547"/>
      <c r="DA120" s="547"/>
      <c r="DB120" s="547"/>
      <c r="DC120" s="547"/>
      <c r="DD120" s="547"/>
      <c r="DE120" s="547"/>
      <c r="DF120" s="547"/>
      <c r="DG120" s="547"/>
      <c r="DH120" s="547"/>
      <c r="DI120" s="547"/>
      <c r="DJ120" s="547"/>
      <c r="DK120" s="547"/>
      <c r="DL120" s="547"/>
      <c r="DM120" s="547"/>
      <c r="DN120" s="547"/>
      <c r="DO120" s="547"/>
      <c r="DP120" s="547"/>
      <c r="DQ120" s="547"/>
      <c r="DR120" s="547"/>
      <c r="DS120" s="547"/>
      <c r="DT120" s="547"/>
      <c r="DU120" s="547"/>
      <c r="DV120" s="547"/>
      <c r="DW120" s="547"/>
      <c r="DX120" s="547"/>
      <c r="DY120" s="547"/>
      <c r="DZ120" s="547"/>
      <c r="EA120" s="547"/>
      <c r="EB120" s="547"/>
      <c r="EC120" s="547"/>
      <c r="ED120" s="547"/>
      <c r="EE120" s="547"/>
      <c r="EF120" s="547"/>
      <c r="EG120" s="547"/>
      <c r="EH120" s="547"/>
      <c r="EI120" s="547"/>
      <c r="EJ120" s="547"/>
      <c r="HR120" s="480"/>
      <c r="KB120" s="480"/>
    </row>
    <row r="121" spans="4:288">
      <c r="D121" s="566"/>
      <c r="E121" s="566"/>
      <c r="F121" s="566"/>
      <c r="G121" s="566"/>
      <c r="H121" s="566"/>
      <c r="I121" s="566"/>
      <c r="J121" s="566"/>
      <c r="K121" s="566"/>
      <c r="L121" s="566"/>
      <c r="M121" s="566"/>
      <c r="N121" s="566"/>
      <c r="O121" s="566"/>
      <c r="P121" s="566"/>
      <c r="Q121" s="566"/>
      <c r="R121" s="566"/>
      <c r="S121" s="566"/>
      <c r="T121" s="547"/>
      <c r="U121" s="547"/>
      <c r="V121" s="547"/>
      <c r="W121" s="547"/>
      <c r="X121" s="547"/>
      <c r="Y121" s="547"/>
      <c r="Z121" s="547"/>
      <c r="AA121" s="547"/>
      <c r="AB121" s="547"/>
      <c r="AC121" s="547"/>
      <c r="AD121" s="547"/>
      <c r="AE121" s="547"/>
      <c r="AF121" s="547"/>
      <c r="AG121" s="547"/>
      <c r="AH121" s="547"/>
      <c r="AI121" s="547"/>
      <c r="AJ121" s="547"/>
      <c r="AK121" s="547"/>
      <c r="AL121" s="547"/>
      <c r="AM121" s="547"/>
      <c r="AN121" s="547"/>
      <c r="AO121" s="547"/>
      <c r="AP121" s="547"/>
      <c r="AQ121" s="547"/>
      <c r="AR121" s="547"/>
      <c r="AS121" s="547"/>
      <c r="AT121" s="547"/>
      <c r="AU121" s="547"/>
      <c r="AV121" s="547"/>
      <c r="AW121" s="547"/>
      <c r="AX121" s="547"/>
      <c r="AY121" s="547"/>
      <c r="AZ121" s="547"/>
      <c r="BA121" s="547"/>
      <c r="BB121" s="547"/>
      <c r="BC121" s="547"/>
      <c r="BD121" s="547"/>
      <c r="BE121" s="547"/>
      <c r="BF121" s="547"/>
      <c r="BG121" s="547"/>
      <c r="BH121" s="547"/>
      <c r="BI121" s="547"/>
      <c r="BJ121" s="547"/>
      <c r="BK121" s="547"/>
      <c r="BL121" s="547"/>
      <c r="BM121" s="547"/>
      <c r="BN121" s="547"/>
      <c r="BO121" s="547"/>
      <c r="BP121" s="547"/>
      <c r="BQ121" s="547"/>
      <c r="BR121" s="547"/>
      <c r="BS121" s="547"/>
      <c r="BT121" s="547"/>
      <c r="BU121" s="547"/>
      <c r="BV121" s="547"/>
      <c r="BW121" s="547"/>
      <c r="BX121" s="547"/>
      <c r="BY121" s="547"/>
      <c r="BZ121" s="547"/>
      <c r="CA121" s="547"/>
      <c r="CB121" s="547"/>
      <c r="CC121" s="547"/>
      <c r="CD121" s="547"/>
      <c r="CE121" s="547"/>
      <c r="CF121" s="547"/>
      <c r="CG121" s="547"/>
      <c r="CH121" s="547"/>
      <c r="CI121" s="547"/>
      <c r="CJ121" s="547"/>
      <c r="CK121" s="547"/>
      <c r="CL121" s="547"/>
      <c r="CM121" s="547"/>
      <c r="CN121" s="547"/>
      <c r="CO121" s="547"/>
      <c r="CP121" s="547"/>
      <c r="CQ121" s="547"/>
      <c r="CR121" s="547"/>
      <c r="CS121" s="547"/>
      <c r="CT121" s="547"/>
      <c r="CU121" s="547"/>
      <c r="CV121" s="547"/>
      <c r="CW121" s="547"/>
      <c r="CX121" s="547"/>
      <c r="CY121" s="547"/>
      <c r="CZ121" s="547"/>
      <c r="DA121" s="547"/>
      <c r="DB121" s="547"/>
      <c r="DC121" s="547"/>
      <c r="DD121" s="547"/>
      <c r="DE121" s="547"/>
      <c r="DF121" s="547"/>
      <c r="DG121" s="547"/>
      <c r="DH121" s="547"/>
      <c r="DI121" s="547"/>
      <c r="DJ121" s="547"/>
      <c r="DK121" s="547"/>
      <c r="DL121" s="547"/>
      <c r="DM121" s="547"/>
      <c r="DN121" s="547"/>
      <c r="DO121" s="547"/>
      <c r="DP121" s="547"/>
      <c r="DQ121" s="547"/>
      <c r="DR121" s="547"/>
      <c r="DS121" s="547"/>
      <c r="DT121" s="547"/>
      <c r="DU121" s="547"/>
      <c r="DV121" s="547"/>
      <c r="DW121" s="547"/>
      <c r="DX121" s="547"/>
      <c r="DY121" s="547"/>
      <c r="DZ121" s="547"/>
      <c r="EA121" s="547"/>
      <c r="EB121" s="547"/>
      <c r="EC121" s="547"/>
      <c r="ED121" s="547"/>
      <c r="EE121" s="547"/>
      <c r="EF121" s="547"/>
      <c r="EG121" s="547"/>
      <c r="EH121" s="547"/>
      <c r="EI121" s="547"/>
      <c r="EJ121" s="547"/>
      <c r="HR121" s="480"/>
      <c r="KB121" s="480"/>
    </row>
    <row r="122" spans="4:288">
      <c r="D122" s="566"/>
      <c r="E122" s="566"/>
      <c r="F122" s="566"/>
      <c r="G122" s="566"/>
      <c r="H122" s="566"/>
      <c r="I122" s="566"/>
      <c r="J122" s="566"/>
      <c r="K122" s="566"/>
      <c r="L122" s="566"/>
      <c r="M122" s="566"/>
      <c r="N122" s="566"/>
      <c r="O122" s="566"/>
      <c r="P122" s="566"/>
      <c r="Q122" s="566"/>
      <c r="R122" s="566"/>
      <c r="S122" s="566"/>
      <c r="T122" s="547"/>
      <c r="U122" s="547"/>
      <c r="V122" s="547"/>
      <c r="W122" s="547"/>
      <c r="X122" s="547"/>
      <c r="Y122" s="547"/>
      <c r="Z122" s="547"/>
      <c r="AA122" s="547"/>
      <c r="AB122" s="547"/>
      <c r="AC122" s="547"/>
      <c r="AD122" s="547"/>
      <c r="AE122" s="547"/>
      <c r="AF122" s="547"/>
      <c r="AG122" s="547"/>
      <c r="AH122" s="547"/>
      <c r="AI122" s="547"/>
      <c r="AJ122" s="547"/>
      <c r="AK122" s="547"/>
      <c r="AL122" s="547"/>
      <c r="AM122" s="547"/>
      <c r="AN122" s="547"/>
      <c r="AO122" s="547"/>
      <c r="AP122" s="547"/>
      <c r="AQ122" s="547"/>
      <c r="AR122" s="547"/>
      <c r="AS122" s="547"/>
      <c r="AT122" s="547"/>
      <c r="AU122" s="547"/>
      <c r="AV122" s="547"/>
      <c r="AW122" s="547"/>
      <c r="AX122" s="547"/>
      <c r="AY122" s="547"/>
      <c r="AZ122" s="547"/>
      <c r="BA122" s="547"/>
      <c r="BB122" s="547"/>
      <c r="BC122" s="547"/>
      <c r="BD122" s="547"/>
      <c r="BE122" s="547"/>
      <c r="BF122" s="547"/>
      <c r="BG122" s="547"/>
      <c r="BH122" s="547"/>
      <c r="BI122" s="547"/>
      <c r="BJ122" s="547"/>
      <c r="BK122" s="547"/>
      <c r="BL122" s="547"/>
      <c r="BM122" s="547"/>
      <c r="BN122" s="547"/>
      <c r="BO122" s="547"/>
      <c r="BP122" s="547"/>
      <c r="BQ122" s="547"/>
      <c r="BR122" s="547"/>
      <c r="BS122" s="547"/>
      <c r="BT122" s="547"/>
      <c r="BU122" s="547"/>
      <c r="BV122" s="547"/>
      <c r="BW122" s="547"/>
      <c r="BX122" s="547"/>
      <c r="BY122" s="547"/>
      <c r="BZ122" s="547"/>
      <c r="CA122" s="547"/>
      <c r="CB122" s="547"/>
      <c r="CC122" s="547"/>
      <c r="CD122" s="547"/>
      <c r="CE122" s="547"/>
      <c r="CF122" s="547"/>
      <c r="CG122" s="547"/>
      <c r="CH122" s="547"/>
      <c r="CI122" s="547"/>
      <c r="CJ122" s="547"/>
      <c r="CK122" s="547"/>
      <c r="CL122" s="547"/>
      <c r="CM122" s="547"/>
      <c r="CN122" s="547"/>
      <c r="CO122" s="547"/>
      <c r="CP122" s="547"/>
      <c r="CQ122" s="547"/>
      <c r="CR122" s="547"/>
      <c r="CS122" s="547"/>
      <c r="CT122" s="547"/>
      <c r="CU122" s="547"/>
      <c r="CV122" s="547"/>
      <c r="CW122" s="547"/>
      <c r="CX122" s="547"/>
      <c r="CY122" s="547"/>
      <c r="CZ122" s="547"/>
      <c r="DA122" s="547"/>
      <c r="DB122" s="547"/>
      <c r="DC122" s="547"/>
      <c r="DD122" s="547"/>
      <c r="DE122" s="547"/>
      <c r="DF122" s="547"/>
      <c r="DG122" s="547"/>
      <c r="DH122" s="547"/>
      <c r="DI122" s="547"/>
      <c r="DJ122" s="547"/>
      <c r="DK122" s="547"/>
      <c r="DL122" s="547"/>
      <c r="DM122" s="547"/>
      <c r="DN122" s="547"/>
      <c r="DO122" s="547"/>
      <c r="DP122" s="547"/>
      <c r="DQ122" s="547"/>
      <c r="DR122" s="547"/>
      <c r="DS122" s="547"/>
      <c r="DT122" s="547"/>
      <c r="DU122" s="547"/>
      <c r="DV122" s="547"/>
      <c r="DW122" s="547"/>
      <c r="DX122" s="547"/>
      <c r="DY122" s="547"/>
      <c r="DZ122" s="547"/>
      <c r="EA122" s="547"/>
      <c r="EB122" s="547"/>
      <c r="EC122" s="547"/>
      <c r="ED122" s="547"/>
      <c r="EE122" s="547"/>
      <c r="EF122" s="547"/>
      <c r="EG122" s="547"/>
      <c r="EH122" s="547"/>
      <c r="EI122" s="547"/>
      <c r="EJ122" s="547"/>
      <c r="HR122" s="480"/>
      <c r="KB122" s="480"/>
    </row>
    <row r="123" spans="4:288">
      <c r="D123" s="566"/>
      <c r="E123" s="566"/>
      <c r="F123" s="566"/>
      <c r="G123" s="566"/>
      <c r="H123" s="566"/>
      <c r="I123" s="566"/>
      <c r="J123" s="566"/>
      <c r="K123" s="566"/>
      <c r="L123" s="566"/>
      <c r="M123" s="566"/>
      <c r="N123" s="566"/>
      <c r="O123" s="566"/>
      <c r="P123" s="566"/>
      <c r="Q123" s="566"/>
      <c r="R123" s="566"/>
      <c r="S123" s="566"/>
      <c r="T123" s="547"/>
      <c r="U123" s="547"/>
      <c r="V123" s="547"/>
      <c r="W123" s="547"/>
      <c r="X123" s="547"/>
      <c r="Y123" s="547"/>
      <c r="Z123" s="547"/>
      <c r="AA123" s="547"/>
      <c r="AB123" s="547"/>
      <c r="AC123" s="547"/>
      <c r="AD123" s="547"/>
      <c r="AE123" s="547"/>
      <c r="AF123" s="547"/>
      <c r="AG123" s="547"/>
      <c r="AH123" s="547"/>
      <c r="AI123" s="547"/>
      <c r="AJ123" s="547"/>
      <c r="AK123" s="547"/>
      <c r="AL123" s="547"/>
      <c r="AM123" s="547"/>
      <c r="AN123" s="547"/>
      <c r="AO123" s="547"/>
      <c r="AP123" s="547"/>
      <c r="AQ123" s="547"/>
      <c r="AR123" s="547"/>
      <c r="AS123" s="547"/>
      <c r="AT123" s="547"/>
      <c r="AU123" s="547"/>
      <c r="AV123" s="547"/>
      <c r="AW123" s="547"/>
      <c r="AX123" s="547"/>
      <c r="AY123" s="547"/>
      <c r="AZ123" s="547"/>
      <c r="BA123" s="547"/>
      <c r="BB123" s="547"/>
      <c r="BC123" s="547"/>
      <c r="BD123" s="547"/>
      <c r="BE123" s="547"/>
      <c r="BF123" s="547"/>
      <c r="BG123" s="547"/>
      <c r="BH123" s="547"/>
      <c r="BI123" s="547"/>
      <c r="BJ123" s="547"/>
      <c r="BK123" s="547"/>
      <c r="BL123" s="547"/>
      <c r="BM123" s="547"/>
      <c r="BN123" s="547"/>
      <c r="BO123" s="547"/>
      <c r="BP123" s="547"/>
      <c r="BQ123" s="547"/>
      <c r="BR123" s="547"/>
      <c r="BS123" s="547"/>
      <c r="BT123" s="547"/>
      <c r="BU123" s="547"/>
      <c r="BV123" s="547"/>
      <c r="BW123" s="547"/>
      <c r="BX123" s="547"/>
      <c r="BY123" s="547"/>
      <c r="BZ123" s="547"/>
      <c r="CA123" s="547"/>
      <c r="CB123" s="547"/>
      <c r="CC123" s="547"/>
      <c r="CD123" s="547"/>
      <c r="CE123" s="547"/>
      <c r="CF123" s="547"/>
      <c r="CG123" s="547"/>
      <c r="CH123" s="547"/>
      <c r="CI123" s="547"/>
      <c r="CJ123" s="547"/>
      <c r="CK123" s="547"/>
      <c r="CL123" s="547"/>
      <c r="CM123" s="547"/>
      <c r="CN123" s="547"/>
      <c r="CO123" s="547"/>
      <c r="CP123" s="547"/>
      <c r="CQ123" s="547"/>
      <c r="CR123" s="547"/>
      <c r="CS123" s="547"/>
      <c r="CT123" s="547"/>
      <c r="CU123" s="547"/>
      <c r="CV123" s="547"/>
      <c r="CW123" s="547"/>
      <c r="CX123" s="547"/>
      <c r="CY123" s="547"/>
      <c r="CZ123" s="547"/>
      <c r="DA123" s="547"/>
      <c r="DB123" s="547"/>
      <c r="DC123" s="547"/>
      <c r="DD123" s="547"/>
      <c r="DE123" s="547"/>
      <c r="DF123" s="547"/>
      <c r="DG123" s="547"/>
      <c r="DH123" s="547"/>
      <c r="DI123" s="547"/>
      <c r="DJ123" s="547"/>
      <c r="DK123" s="547"/>
      <c r="DL123" s="547"/>
      <c r="DM123" s="547"/>
      <c r="DN123" s="547"/>
      <c r="DO123" s="547"/>
      <c r="DP123" s="547"/>
      <c r="DQ123" s="547"/>
      <c r="DR123" s="547"/>
      <c r="DS123" s="547"/>
      <c r="DT123" s="547"/>
      <c r="DU123" s="547"/>
      <c r="DV123" s="547"/>
      <c r="DW123" s="547"/>
      <c r="DX123" s="547"/>
      <c r="DY123" s="547"/>
      <c r="DZ123" s="547"/>
      <c r="EA123" s="547"/>
      <c r="EB123" s="547"/>
      <c r="EC123" s="547"/>
      <c r="ED123" s="547"/>
      <c r="EE123" s="547"/>
      <c r="EF123" s="547"/>
      <c r="EG123" s="547"/>
      <c r="EH123" s="547"/>
      <c r="EI123" s="547"/>
      <c r="EJ123" s="547"/>
      <c r="HR123" s="480"/>
      <c r="KB123" s="480"/>
    </row>
    <row r="124" spans="4:288">
      <c r="D124" s="566"/>
      <c r="E124" s="566"/>
      <c r="F124" s="566"/>
      <c r="G124" s="566"/>
      <c r="H124" s="566"/>
      <c r="I124" s="566"/>
      <c r="J124" s="566"/>
      <c r="K124" s="566"/>
      <c r="L124" s="566"/>
      <c r="M124" s="566"/>
      <c r="N124" s="566"/>
      <c r="O124" s="566"/>
      <c r="P124" s="566"/>
      <c r="Q124" s="566"/>
      <c r="R124" s="566"/>
      <c r="S124" s="566"/>
      <c r="T124" s="547"/>
      <c r="U124" s="547"/>
      <c r="V124" s="547"/>
      <c r="W124" s="547"/>
      <c r="X124" s="547"/>
      <c r="Y124" s="547"/>
      <c r="Z124" s="547"/>
      <c r="AA124" s="547"/>
      <c r="AB124" s="547"/>
      <c r="AC124" s="547"/>
      <c r="AD124" s="547"/>
      <c r="AE124" s="547"/>
      <c r="AF124" s="547"/>
      <c r="AG124" s="547"/>
      <c r="AH124" s="547"/>
      <c r="AI124" s="547"/>
      <c r="AJ124" s="547"/>
      <c r="AK124" s="547"/>
      <c r="AL124" s="547"/>
      <c r="AM124" s="547"/>
      <c r="AN124" s="547"/>
      <c r="AO124" s="547"/>
      <c r="AP124" s="547"/>
      <c r="AQ124" s="547"/>
      <c r="AR124" s="547"/>
      <c r="AS124" s="547"/>
      <c r="AT124" s="547"/>
      <c r="AU124" s="547"/>
      <c r="AV124" s="547"/>
      <c r="AW124" s="547"/>
      <c r="AX124" s="547"/>
      <c r="AY124" s="547"/>
      <c r="AZ124" s="547"/>
      <c r="BA124" s="547"/>
      <c r="BB124" s="547"/>
      <c r="BC124" s="547"/>
      <c r="BD124" s="547"/>
      <c r="BE124" s="547"/>
      <c r="BF124" s="547"/>
      <c r="BG124" s="547"/>
      <c r="BH124" s="547"/>
      <c r="BI124" s="547"/>
      <c r="BJ124" s="547"/>
      <c r="BK124" s="547"/>
      <c r="BL124" s="547"/>
      <c r="BM124" s="547"/>
      <c r="BN124" s="547"/>
      <c r="BO124" s="547"/>
      <c r="BP124" s="547"/>
      <c r="BQ124" s="547"/>
      <c r="BR124" s="547"/>
      <c r="BS124" s="547"/>
      <c r="BT124" s="547"/>
      <c r="BU124" s="547"/>
      <c r="BV124" s="547"/>
      <c r="BW124" s="547"/>
      <c r="BX124" s="547"/>
      <c r="BY124" s="547"/>
      <c r="BZ124" s="547"/>
      <c r="CA124" s="547"/>
      <c r="CB124" s="547"/>
      <c r="CC124" s="547"/>
      <c r="CD124" s="547"/>
      <c r="CE124" s="547"/>
      <c r="CF124" s="547"/>
      <c r="CG124" s="547"/>
      <c r="CH124" s="547"/>
      <c r="CI124" s="547"/>
      <c r="CJ124" s="547"/>
      <c r="CK124" s="547"/>
      <c r="CL124" s="547"/>
      <c r="CM124" s="547"/>
      <c r="CN124" s="547"/>
      <c r="CO124" s="547"/>
      <c r="CP124" s="547"/>
      <c r="CQ124" s="547"/>
      <c r="CR124" s="547"/>
      <c r="CS124" s="547"/>
      <c r="CT124" s="547"/>
      <c r="CU124" s="547"/>
      <c r="CV124" s="547"/>
      <c r="CW124" s="547"/>
      <c r="CX124" s="547"/>
      <c r="CY124" s="547"/>
      <c r="CZ124" s="547"/>
      <c r="DA124" s="547"/>
      <c r="DB124" s="547"/>
      <c r="DC124" s="547"/>
      <c r="DD124" s="547"/>
      <c r="DE124" s="547"/>
      <c r="DF124" s="547"/>
      <c r="DG124" s="547"/>
      <c r="DH124" s="547"/>
      <c r="DI124" s="547"/>
      <c r="DJ124" s="547"/>
      <c r="DK124" s="547"/>
      <c r="DL124" s="547"/>
      <c r="DM124" s="547"/>
      <c r="DN124" s="547"/>
      <c r="DO124" s="547"/>
      <c r="DP124" s="547"/>
      <c r="DQ124" s="547"/>
      <c r="DR124" s="547"/>
      <c r="DS124" s="547"/>
      <c r="DT124" s="547"/>
      <c r="DU124" s="547"/>
      <c r="DV124" s="547"/>
      <c r="DW124" s="547"/>
      <c r="DX124" s="547"/>
      <c r="DY124" s="547"/>
      <c r="DZ124" s="547"/>
      <c r="EA124" s="547"/>
      <c r="EB124" s="547"/>
      <c r="EC124" s="547"/>
      <c r="ED124" s="547"/>
      <c r="EE124" s="547"/>
      <c r="EF124" s="547"/>
      <c r="EG124" s="547"/>
      <c r="EH124" s="547"/>
      <c r="EI124" s="547"/>
      <c r="EJ124" s="547"/>
      <c r="HR124" s="480"/>
      <c r="KB124" s="480"/>
    </row>
    <row r="125" spans="4:288">
      <c r="D125" s="566"/>
      <c r="E125" s="566"/>
      <c r="F125" s="566"/>
      <c r="G125" s="566"/>
      <c r="H125" s="566"/>
      <c r="I125" s="566"/>
      <c r="J125" s="566"/>
      <c r="K125" s="566"/>
      <c r="L125" s="566"/>
      <c r="M125" s="566"/>
      <c r="N125" s="566"/>
      <c r="O125" s="566"/>
      <c r="P125" s="566"/>
      <c r="Q125" s="566"/>
      <c r="R125" s="566"/>
      <c r="S125" s="566"/>
      <c r="T125" s="547"/>
      <c r="U125" s="547"/>
      <c r="V125" s="547"/>
      <c r="W125" s="547"/>
      <c r="X125" s="547"/>
      <c r="Y125" s="547"/>
      <c r="Z125" s="547"/>
      <c r="AA125" s="547"/>
      <c r="AB125" s="547"/>
      <c r="AC125" s="547"/>
      <c r="AD125" s="547"/>
      <c r="AE125" s="547"/>
      <c r="AF125" s="547"/>
      <c r="AG125" s="547"/>
      <c r="AH125" s="547"/>
      <c r="AI125" s="547"/>
      <c r="AJ125" s="547"/>
      <c r="AK125" s="547"/>
      <c r="AL125" s="547"/>
      <c r="AM125" s="547"/>
      <c r="AN125" s="547"/>
      <c r="AO125" s="547"/>
      <c r="AP125" s="547"/>
      <c r="AQ125" s="547"/>
      <c r="AR125" s="547"/>
      <c r="AS125" s="547"/>
      <c r="AT125" s="547"/>
      <c r="AU125" s="547"/>
      <c r="AV125" s="547"/>
      <c r="AW125" s="547"/>
      <c r="AX125" s="547"/>
      <c r="AY125" s="547"/>
      <c r="AZ125" s="547"/>
      <c r="BA125" s="547"/>
      <c r="BB125" s="547"/>
      <c r="BC125" s="547"/>
      <c r="BD125" s="547"/>
      <c r="BE125" s="547"/>
      <c r="BF125" s="547"/>
      <c r="BG125" s="547"/>
      <c r="BH125" s="547"/>
      <c r="BI125" s="547"/>
      <c r="BJ125" s="547"/>
      <c r="BK125" s="547"/>
      <c r="BL125" s="547"/>
      <c r="BM125" s="547"/>
      <c r="BN125" s="547"/>
      <c r="BO125" s="547"/>
      <c r="BP125" s="547"/>
      <c r="BQ125" s="547"/>
      <c r="BR125" s="547"/>
      <c r="BS125" s="547"/>
      <c r="BT125" s="547"/>
      <c r="BU125" s="547"/>
      <c r="BV125" s="547"/>
      <c r="BW125" s="547"/>
      <c r="BX125" s="547"/>
      <c r="BY125" s="547"/>
      <c r="BZ125" s="547"/>
      <c r="CA125" s="547"/>
      <c r="CB125" s="547"/>
      <c r="CC125" s="547"/>
      <c r="CD125" s="547"/>
      <c r="CE125" s="547"/>
      <c r="CF125" s="547"/>
      <c r="CG125" s="547"/>
      <c r="CH125" s="547"/>
      <c r="CI125" s="547"/>
      <c r="CJ125" s="547"/>
      <c r="CK125" s="547"/>
      <c r="CL125" s="547"/>
      <c r="CM125" s="547"/>
      <c r="CN125" s="547"/>
      <c r="CO125" s="547"/>
      <c r="CP125" s="547"/>
      <c r="CQ125" s="547"/>
      <c r="CR125" s="547"/>
      <c r="CS125" s="547"/>
      <c r="CT125" s="547"/>
      <c r="CU125" s="547"/>
      <c r="CV125" s="547"/>
      <c r="CW125" s="547"/>
      <c r="CX125" s="547"/>
      <c r="CY125" s="547"/>
      <c r="CZ125" s="547"/>
      <c r="DA125" s="547"/>
      <c r="DB125" s="547"/>
      <c r="DC125" s="547"/>
      <c r="DD125" s="547"/>
      <c r="DE125" s="547"/>
      <c r="DF125" s="547"/>
      <c r="DG125" s="547"/>
      <c r="DH125" s="547"/>
      <c r="DI125" s="547"/>
      <c r="DJ125" s="547"/>
      <c r="DK125" s="547"/>
      <c r="DL125" s="547"/>
      <c r="DM125" s="547"/>
      <c r="DN125" s="547"/>
      <c r="DO125" s="547"/>
      <c r="DP125" s="547"/>
      <c r="DQ125" s="547"/>
      <c r="DR125" s="547"/>
      <c r="DS125" s="547"/>
      <c r="DT125" s="547"/>
      <c r="DU125" s="547"/>
      <c r="DV125" s="547"/>
      <c r="DW125" s="547"/>
      <c r="DX125" s="547"/>
      <c r="DY125" s="547"/>
      <c r="DZ125" s="547"/>
      <c r="EA125" s="547"/>
      <c r="EB125" s="547"/>
      <c r="EC125" s="547"/>
      <c r="ED125" s="547"/>
      <c r="EE125" s="547"/>
      <c r="EF125" s="547"/>
      <c r="EG125" s="547"/>
      <c r="EH125" s="547"/>
      <c r="EI125" s="547"/>
      <c r="EJ125" s="547"/>
      <c r="HR125" s="480"/>
      <c r="KB125" s="480"/>
    </row>
    <row r="126" spans="4:288">
      <c r="D126" s="566"/>
      <c r="E126" s="566"/>
      <c r="F126" s="566"/>
      <c r="G126" s="566"/>
      <c r="H126" s="566"/>
      <c r="I126" s="566"/>
      <c r="J126" s="566"/>
      <c r="K126" s="566"/>
      <c r="L126" s="566"/>
      <c r="M126" s="566"/>
      <c r="N126" s="566"/>
      <c r="O126" s="566"/>
      <c r="P126" s="566"/>
      <c r="Q126" s="566"/>
      <c r="R126" s="566"/>
      <c r="S126" s="566"/>
      <c r="T126" s="547"/>
      <c r="U126" s="547"/>
      <c r="V126" s="547"/>
      <c r="W126" s="547"/>
      <c r="X126" s="547"/>
      <c r="Y126" s="547"/>
      <c r="Z126" s="547"/>
      <c r="AA126" s="547"/>
      <c r="AB126" s="547"/>
      <c r="AC126" s="547"/>
      <c r="AD126" s="547"/>
      <c r="AE126" s="547"/>
      <c r="AF126" s="547"/>
      <c r="AG126" s="547"/>
      <c r="AH126" s="547"/>
      <c r="AI126" s="547"/>
      <c r="AJ126" s="547"/>
      <c r="AK126" s="547"/>
      <c r="AL126" s="547"/>
      <c r="AM126" s="547"/>
      <c r="AN126" s="547"/>
      <c r="AO126" s="547"/>
      <c r="AP126" s="547"/>
      <c r="AQ126" s="547"/>
      <c r="AR126" s="547"/>
      <c r="AS126" s="547"/>
      <c r="AT126" s="547"/>
      <c r="AU126" s="547"/>
      <c r="AV126" s="547"/>
      <c r="AW126" s="547"/>
      <c r="AX126" s="547"/>
      <c r="AY126" s="547"/>
      <c r="AZ126" s="547"/>
      <c r="BA126" s="547"/>
      <c r="BB126" s="547"/>
      <c r="BC126" s="547"/>
      <c r="BD126" s="547"/>
      <c r="BE126" s="547"/>
      <c r="BF126" s="547"/>
      <c r="BG126" s="547"/>
      <c r="BH126" s="547"/>
      <c r="BI126" s="547"/>
      <c r="BJ126" s="547"/>
      <c r="BK126" s="547"/>
      <c r="BL126" s="547"/>
      <c r="BM126" s="547"/>
      <c r="BN126" s="547"/>
      <c r="BO126" s="547"/>
      <c r="BP126" s="547"/>
      <c r="BQ126" s="547"/>
      <c r="BR126" s="547"/>
      <c r="BS126" s="547"/>
      <c r="BT126" s="547"/>
      <c r="BU126" s="547"/>
      <c r="BV126" s="547"/>
      <c r="BW126" s="547"/>
      <c r="BX126" s="547"/>
      <c r="BY126" s="547"/>
      <c r="BZ126" s="547"/>
      <c r="CA126" s="547"/>
      <c r="CB126" s="547"/>
      <c r="CC126" s="547"/>
      <c r="CD126" s="547"/>
      <c r="CE126" s="547"/>
      <c r="CF126" s="547"/>
      <c r="CG126" s="547"/>
      <c r="CH126" s="547"/>
      <c r="CI126" s="547"/>
      <c r="CJ126" s="547"/>
      <c r="CK126" s="547"/>
      <c r="CL126" s="547"/>
      <c r="CM126" s="547"/>
      <c r="CN126" s="547"/>
      <c r="CO126" s="547"/>
      <c r="CP126" s="547"/>
      <c r="CQ126" s="547"/>
      <c r="CR126" s="547"/>
      <c r="CS126" s="547"/>
      <c r="CT126" s="547"/>
      <c r="CU126" s="547"/>
      <c r="CV126" s="547"/>
      <c r="CW126" s="547"/>
      <c r="CX126" s="547"/>
      <c r="CY126" s="547"/>
      <c r="CZ126" s="547"/>
      <c r="DA126" s="547"/>
      <c r="DB126" s="547"/>
      <c r="DC126" s="547"/>
      <c r="DD126" s="547"/>
      <c r="DE126" s="547"/>
      <c r="DF126" s="547"/>
      <c r="DG126" s="547"/>
      <c r="DH126" s="547"/>
      <c r="DI126" s="547"/>
      <c r="DJ126" s="547"/>
      <c r="DK126" s="547"/>
      <c r="DL126" s="547"/>
      <c r="DM126" s="547"/>
      <c r="DN126" s="547"/>
      <c r="DO126" s="547"/>
      <c r="DP126" s="547"/>
      <c r="DQ126" s="547"/>
      <c r="DR126" s="547"/>
      <c r="DS126" s="547"/>
      <c r="DT126" s="547"/>
      <c r="DU126" s="547"/>
      <c r="DV126" s="547"/>
      <c r="DW126" s="547"/>
      <c r="DX126" s="547"/>
      <c r="DY126" s="547"/>
      <c r="DZ126" s="547"/>
      <c r="EA126" s="547"/>
      <c r="EB126" s="547"/>
      <c r="EC126" s="547"/>
      <c r="ED126" s="547"/>
      <c r="EE126" s="547"/>
      <c r="EF126" s="547"/>
      <c r="EG126" s="547"/>
      <c r="EH126" s="547"/>
      <c r="EI126" s="547"/>
      <c r="EJ126" s="547"/>
      <c r="HR126" s="480"/>
      <c r="KB126" s="480"/>
    </row>
    <row r="127" spans="4:288">
      <c r="D127" s="566"/>
      <c r="E127" s="566"/>
      <c r="F127" s="566"/>
      <c r="G127" s="566"/>
      <c r="H127" s="566"/>
      <c r="I127" s="566"/>
      <c r="J127" s="566"/>
      <c r="K127" s="566"/>
      <c r="L127" s="566"/>
      <c r="M127" s="566"/>
      <c r="N127" s="566"/>
      <c r="O127" s="566"/>
      <c r="P127" s="566"/>
      <c r="Q127" s="566"/>
      <c r="R127" s="566"/>
      <c r="S127" s="566"/>
      <c r="T127" s="547"/>
      <c r="U127" s="547"/>
      <c r="V127" s="547"/>
      <c r="W127" s="547"/>
      <c r="X127" s="547"/>
      <c r="Y127" s="547"/>
      <c r="Z127" s="547"/>
      <c r="AA127" s="547"/>
      <c r="AB127" s="547"/>
      <c r="AC127" s="547"/>
      <c r="AD127" s="547"/>
      <c r="AE127" s="547"/>
      <c r="AF127" s="547"/>
      <c r="AG127" s="547"/>
      <c r="AH127" s="547"/>
      <c r="AI127" s="547"/>
      <c r="AJ127" s="547"/>
      <c r="AK127" s="547"/>
      <c r="AL127" s="547"/>
      <c r="AM127" s="547"/>
      <c r="AN127" s="547"/>
      <c r="AO127" s="547"/>
      <c r="AP127" s="547"/>
      <c r="AQ127" s="547"/>
      <c r="AR127" s="547"/>
      <c r="AS127" s="547"/>
      <c r="AT127" s="547"/>
      <c r="AU127" s="547"/>
      <c r="AV127" s="547"/>
      <c r="AW127" s="547"/>
      <c r="AX127" s="547"/>
      <c r="AY127" s="547"/>
      <c r="AZ127" s="547"/>
      <c r="BA127" s="547"/>
      <c r="BB127" s="547"/>
      <c r="BC127" s="547"/>
      <c r="BD127" s="547"/>
      <c r="BE127" s="547"/>
      <c r="BF127" s="547"/>
      <c r="BG127" s="547"/>
      <c r="BH127" s="547"/>
      <c r="BI127" s="547"/>
      <c r="BJ127" s="547"/>
      <c r="BK127" s="547"/>
      <c r="BL127" s="547"/>
      <c r="BM127" s="547"/>
      <c r="BN127" s="547"/>
      <c r="BO127" s="547"/>
      <c r="BP127" s="547"/>
      <c r="BQ127" s="547"/>
      <c r="BR127" s="547"/>
      <c r="BS127" s="547"/>
      <c r="BT127" s="547"/>
      <c r="BU127" s="547"/>
      <c r="BV127" s="547"/>
      <c r="BW127" s="547"/>
      <c r="BX127" s="547"/>
      <c r="BY127" s="547"/>
      <c r="BZ127" s="547"/>
      <c r="CA127" s="547"/>
      <c r="CB127" s="547"/>
      <c r="CC127" s="547"/>
      <c r="CD127" s="547"/>
      <c r="CE127" s="547"/>
      <c r="CF127" s="547"/>
      <c r="CG127" s="547"/>
      <c r="CH127" s="547"/>
      <c r="CI127" s="547"/>
      <c r="CJ127" s="547"/>
      <c r="CK127" s="547"/>
      <c r="CL127" s="547"/>
      <c r="CM127" s="547"/>
      <c r="CN127" s="547"/>
      <c r="CO127" s="547"/>
      <c r="CP127" s="547"/>
      <c r="CQ127" s="547"/>
      <c r="CR127" s="547"/>
      <c r="CS127" s="547"/>
      <c r="CT127" s="547"/>
      <c r="CU127" s="547"/>
      <c r="CV127" s="547"/>
      <c r="CW127" s="547"/>
      <c r="CX127" s="547"/>
      <c r="CY127" s="547"/>
      <c r="CZ127" s="547"/>
      <c r="DA127" s="547"/>
      <c r="DB127" s="547"/>
      <c r="DC127" s="547"/>
      <c r="DD127" s="547"/>
      <c r="DE127" s="547"/>
      <c r="DF127" s="547"/>
      <c r="DG127" s="547"/>
      <c r="DH127" s="547"/>
      <c r="DI127" s="547"/>
      <c r="DJ127" s="547"/>
      <c r="DK127" s="547"/>
      <c r="DL127" s="547"/>
      <c r="DM127" s="547"/>
      <c r="DN127" s="547"/>
      <c r="DO127" s="547"/>
      <c r="DP127" s="547"/>
      <c r="DQ127" s="547"/>
      <c r="DR127" s="547"/>
      <c r="DS127" s="547"/>
      <c r="DT127" s="547"/>
      <c r="DU127" s="547"/>
      <c r="DV127" s="547"/>
      <c r="DW127" s="547"/>
      <c r="DX127" s="547"/>
      <c r="DY127" s="547"/>
      <c r="DZ127" s="547"/>
      <c r="EA127" s="547"/>
      <c r="EB127" s="547"/>
      <c r="EC127" s="547"/>
      <c r="ED127" s="547"/>
      <c r="EE127" s="547"/>
      <c r="EF127" s="547"/>
      <c r="EG127" s="547"/>
      <c r="EH127" s="547"/>
      <c r="EI127" s="547"/>
      <c r="EJ127" s="547"/>
      <c r="HR127" s="480"/>
      <c r="KB127" s="480"/>
    </row>
    <row r="128" spans="4:288">
      <c r="D128" s="566"/>
      <c r="E128" s="566"/>
      <c r="F128" s="566"/>
      <c r="G128" s="566"/>
      <c r="H128" s="566"/>
      <c r="I128" s="566"/>
      <c r="J128" s="566"/>
      <c r="K128" s="566"/>
      <c r="L128" s="566"/>
      <c r="M128" s="566"/>
      <c r="N128" s="566"/>
      <c r="O128" s="566"/>
      <c r="P128" s="566"/>
      <c r="Q128" s="566"/>
      <c r="R128" s="566"/>
      <c r="S128" s="566"/>
      <c r="T128" s="547"/>
      <c r="U128" s="547"/>
      <c r="V128" s="547"/>
      <c r="W128" s="547"/>
      <c r="X128" s="547"/>
      <c r="Y128" s="547"/>
      <c r="Z128" s="547"/>
      <c r="AA128" s="547"/>
      <c r="AB128" s="547"/>
      <c r="AC128" s="547"/>
      <c r="AD128" s="547"/>
      <c r="AE128" s="547"/>
      <c r="AF128" s="547"/>
      <c r="AG128" s="547"/>
      <c r="AH128" s="547"/>
      <c r="AI128" s="547"/>
      <c r="AJ128" s="547"/>
      <c r="AK128" s="547"/>
      <c r="AL128" s="547"/>
      <c r="AM128" s="547"/>
      <c r="AN128" s="547"/>
      <c r="AO128" s="547"/>
      <c r="AP128" s="547"/>
      <c r="AQ128" s="547"/>
      <c r="AR128" s="547"/>
      <c r="AS128" s="547"/>
      <c r="AT128" s="547"/>
      <c r="AU128" s="547"/>
      <c r="AV128" s="547"/>
      <c r="AW128" s="547"/>
      <c r="AX128" s="547"/>
      <c r="AY128" s="547"/>
      <c r="AZ128" s="547"/>
      <c r="BA128" s="547"/>
      <c r="BB128" s="547"/>
      <c r="BC128" s="547"/>
      <c r="BD128" s="547"/>
      <c r="BE128" s="547"/>
      <c r="BF128" s="547"/>
      <c r="BG128" s="547"/>
      <c r="BH128" s="547"/>
      <c r="BI128" s="547"/>
      <c r="BJ128" s="547"/>
      <c r="BK128" s="547"/>
      <c r="BL128" s="547"/>
      <c r="BM128" s="547"/>
      <c r="BN128" s="547"/>
      <c r="BO128" s="547"/>
      <c r="BP128" s="547"/>
      <c r="BQ128" s="547"/>
      <c r="BR128" s="547"/>
      <c r="BS128" s="547"/>
      <c r="BT128" s="547"/>
      <c r="BU128" s="547"/>
      <c r="BV128" s="547"/>
      <c r="BW128" s="547"/>
      <c r="BX128" s="547"/>
      <c r="BY128" s="547"/>
      <c r="BZ128" s="547"/>
      <c r="CA128" s="547"/>
      <c r="CB128" s="547"/>
      <c r="CC128" s="547"/>
      <c r="CD128" s="547"/>
      <c r="CE128" s="547"/>
      <c r="CF128" s="547"/>
      <c r="CG128" s="547"/>
      <c r="CH128" s="547"/>
      <c r="CI128" s="547"/>
      <c r="CJ128" s="547"/>
      <c r="CK128" s="547"/>
      <c r="CL128" s="547"/>
      <c r="CM128" s="547"/>
      <c r="CN128" s="547"/>
      <c r="CO128" s="547"/>
      <c r="CP128" s="547"/>
      <c r="CQ128" s="547"/>
      <c r="CR128" s="547"/>
      <c r="CS128" s="547"/>
      <c r="CT128" s="547"/>
      <c r="CU128" s="547"/>
      <c r="CV128" s="547"/>
      <c r="CW128" s="547"/>
      <c r="CX128" s="547"/>
      <c r="CY128" s="547"/>
      <c r="CZ128" s="547"/>
      <c r="DA128" s="547"/>
      <c r="DB128" s="547"/>
      <c r="DC128" s="547"/>
      <c r="DD128" s="547"/>
      <c r="DE128" s="547"/>
      <c r="DF128" s="547"/>
      <c r="DG128" s="547"/>
      <c r="DH128" s="547"/>
      <c r="DI128" s="547"/>
      <c r="DJ128" s="547"/>
      <c r="DK128" s="547"/>
      <c r="DL128" s="547"/>
      <c r="DM128" s="547"/>
      <c r="DN128" s="547"/>
      <c r="DO128" s="547"/>
      <c r="DP128" s="547"/>
      <c r="DQ128" s="547"/>
      <c r="DR128" s="547"/>
      <c r="DS128" s="547"/>
      <c r="DT128" s="547"/>
      <c r="DU128" s="547"/>
      <c r="DV128" s="547"/>
      <c r="DW128" s="547"/>
      <c r="DX128" s="547"/>
      <c r="DY128" s="547"/>
      <c r="DZ128" s="547"/>
      <c r="EA128" s="547"/>
      <c r="EB128" s="547"/>
      <c r="EC128" s="547"/>
      <c r="ED128" s="547"/>
      <c r="EE128" s="547"/>
      <c r="EF128" s="547"/>
      <c r="EG128" s="547"/>
      <c r="EH128" s="547"/>
      <c r="EI128" s="547"/>
      <c r="EJ128" s="547"/>
      <c r="HR128" s="480"/>
      <c r="KB128" s="480"/>
    </row>
    <row r="129" spans="4:288">
      <c r="D129" s="566"/>
      <c r="E129" s="566"/>
      <c r="F129" s="566"/>
      <c r="G129" s="566"/>
      <c r="H129" s="566"/>
      <c r="I129" s="566"/>
      <c r="J129" s="566"/>
      <c r="K129" s="566"/>
      <c r="L129" s="566"/>
      <c r="M129" s="566"/>
      <c r="N129" s="566"/>
      <c r="O129" s="566"/>
      <c r="P129" s="566"/>
      <c r="Q129" s="566"/>
      <c r="R129" s="566"/>
      <c r="S129" s="566"/>
      <c r="T129" s="547"/>
      <c r="U129" s="547"/>
      <c r="V129" s="547"/>
      <c r="W129" s="547"/>
      <c r="X129" s="547"/>
      <c r="Y129" s="547"/>
      <c r="Z129" s="547"/>
      <c r="AA129" s="547"/>
      <c r="AB129" s="547"/>
      <c r="AC129" s="547"/>
      <c r="AD129" s="547"/>
      <c r="AE129" s="547"/>
      <c r="AF129" s="547"/>
      <c r="AG129" s="547"/>
      <c r="AH129" s="547"/>
      <c r="AI129" s="547"/>
      <c r="AJ129" s="547"/>
      <c r="AK129" s="547"/>
      <c r="AL129" s="547"/>
      <c r="AM129" s="547"/>
      <c r="AN129" s="547"/>
      <c r="AO129" s="547"/>
      <c r="AP129" s="547"/>
      <c r="AQ129" s="547"/>
      <c r="AR129" s="547"/>
      <c r="AS129" s="547"/>
      <c r="AT129" s="547"/>
      <c r="AU129" s="547"/>
      <c r="AV129" s="547"/>
      <c r="AW129" s="547"/>
      <c r="AX129" s="547"/>
      <c r="AY129" s="547"/>
      <c r="AZ129" s="547"/>
      <c r="BA129" s="547"/>
      <c r="BB129" s="547"/>
      <c r="BC129" s="547"/>
      <c r="BD129" s="547"/>
      <c r="BE129" s="547"/>
      <c r="BF129" s="547"/>
      <c r="BG129" s="547"/>
      <c r="BH129" s="547"/>
      <c r="BI129" s="547"/>
      <c r="BJ129" s="547"/>
      <c r="BK129" s="547"/>
      <c r="BL129" s="547"/>
      <c r="BM129" s="547"/>
      <c r="BN129" s="547"/>
      <c r="BO129" s="547"/>
      <c r="BP129" s="547"/>
      <c r="BQ129" s="547"/>
      <c r="BR129" s="547"/>
      <c r="BS129" s="547"/>
      <c r="BT129" s="547"/>
      <c r="BU129" s="547"/>
      <c r="BV129" s="547"/>
      <c r="BW129" s="547"/>
      <c r="BX129" s="547"/>
      <c r="BY129" s="547"/>
      <c r="BZ129" s="547"/>
      <c r="CA129" s="547"/>
      <c r="CB129" s="547"/>
      <c r="CC129" s="547"/>
      <c r="CD129" s="547"/>
      <c r="CE129" s="547"/>
      <c r="CF129" s="547"/>
      <c r="CG129" s="547"/>
      <c r="CH129" s="547"/>
      <c r="CI129" s="547"/>
      <c r="CJ129" s="547"/>
      <c r="CK129" s="547"/>
      <c r="CL129" s="547"/>
      <c r="CM129" s="547"/>
      <c r="CN129" s="547"/>
      <c r="CO129" s="547"/>
      <c r="CP129" s="547"/>
      <c r="CQ129" s="547"/>
      <c r="CR129" s="547"/>
      <c r="CS129" s="547"/>
      <c r="CT129" s="547"/>
      <c r="CU129" s="547"/>
      <c r="CV129" s="547"/>
      <c r="CW129" s="547"/>
      <c r="CX129" s="547"/>
      <c r="CY129" s="547"/>
      <c r="CZ129" s="547"/>
      <c r="DA129" s="547"/>
      <c r="DB129" s="547"/>
      <c r="DC129" s="547"/>
      <c r="DD129" s="547"/>
      <c r="DE129" s="547"/>
      <c r="DF129" s="547"/>
      <c r="DG129" s="547"/>
      <c r="DH129" s="547"/>
      <c r="DI129" s="547"/>
      <c r="DJ129" s="547"/>
      <c r="DK129" s="547"/>
      <c r="DL129" s="547"/>
      <c r="DM129" s="547"/>
      <c r="DN129" s="547"/>
      <c r="DO129" s="547"/>
      <c r="DP129" s="547"/>
      <c r="DQ129" s="547"/>
      <c r="DR129" s="547"/>
      <c r="DS129" s="547"/>
      <c r="DT129" s="547"/>
      <c r="DU129" s="547"/>
      <c r="DV129" s="547"/>
      <c r="DW129" s="547"/>
      <c r="DX129" s="547"/>
      <c r="DY129" s="547"/>
      <c r="DZ129" s="547"/>
      <c r="EA129" s="547"/>
      <c r="EB129" s="547"/>
      <c r="EC129" s="547"/>
      <c r="ED129" s="547"/>
      <c r="EE129" s="547"/>
      <c r="EF129" s="547"/>
      <c r="EG129" s="547"/>
      <c r="EH129" s="547"/>
      <c r="EI129" s="547"/>
      <c r="EJ129" s="547"/>
      <c r="HR129" s="480"/>
      <c r="KB129" s="480"/>
    </row>
    <row r="130" spans="4:288">
      <c r="D130" s="566"/>
      <c r="E130" s="566"/>
      <c r="F130" s="566"/>
      <c r="G130" s="566"/>
      <c r="H130" s="566"/>
      <c r="I130" s="566"/>
      <c r="J130" s="566"/>
      <c r="K130" s="566"/>
      <c r="L130" s="566"/>
      <c r="M130" s="566"/>
      <c r="N130" s="566"/>
      <c r="O130" s="566"/>
      <c r="P130" s="566"/>
      <c r="Q130" s="566"/>
      <c r="R130" s="566"/>
      <c r="S130" s="566"/>
      <c r="T130" s="547"/>
      <c r="U130" s="547"/>
      <c r="V130" s="547"/>
      <c r="W130" s="547"/>
      <c r="X130" s="547"/>
      <c r="Y130" s="547"/>
      <c r="Z130" s="547"/>
      <c r="AA130" s="547"/>
      <c r="AB130" s="547"/>
      <c r="AC130" s="547"/>
      <c r="AD130" s="547"/>
      <c r="AE130" s="547"/>
      <c r="AF130" s="547"/>
      <c r="AG130" s="547"/>
      <c r="AH130" s="547"/>
      <c r="AI130" s="547"/>
      <c r="AJ130" s="547"/>
      <c r="AK130" s="547"/>
      <c r="AL130" s="547"/>
      <c r="AM130" s="547"/>
      <c r="AN130" s="547"/>
      <c r="AO130" s="547"/>
      <c r="AP130" s="547"/>
      <c r="AQ130" s="547"/>
      <c r="AR130" s="547"/>
      <c r="AS130" s="547"/>
      <c r="AT130" s="547"/>
      <c r="AU130" s="547"/>
      <c r="AV130" s="547"/>
      <c r="AW130" s="547"/>
      <c r="AX130" s="547"/>
      <c r="AY130" s="547"/>
      <c r="AZ130" s="547"/>
      <c r="BA130" s="547"/>
      <c r="BB130" s="547"/>
      <c r="BC130" s="547"/>
      <c r="BD130" s="547"/>
      <c r="BE130" s="547"/>
      <c r="BF130" s="547"/>
      <c r="BG130" s="547"/>
      <c r="BH130" s="547"/>
      <c r="BI130" s="547"/>
      <c r="BJ130" s="547"/>
      <c r="BK130" s="547"/>
      <c r="BL130" s="547"/>
      <c r="BM130" s="547"/>
      <c r="BN130" s="547"/>
      <c r="BO130" s="547"/>
      <c r="BP130" s="547"/>
      <c r="BQ130" s="547"/>
      <c r="BR130" s="547"/>
      <c r="BS130" s="547"/>
      <c r="BT130" s="547"/>
      <c r="BU130" s="547"/>
      <c r="BV130" s="547"/>
      <c r="BW130" s="547"/>
      <c r="BX130" s="547"/>
      <c r="BY130" s="547"/>
      <c r="BZ130" s="547"/>
      <c r="CA130" s="547"/>
      <c r="CB130" s="547"/>
      <c r="CC130" s="547"/>
      <c r="CD130" s="547"/>
      <c r="CE130" s="547"/>
      <c r="CF130" s="547"/>
      <c r="CG130" s="547"/>
      <c r="CH130" s="547"/>
      <c r="CI130" s="547"/>
      <c r="CJ130" s="547"/>
      <c r="CK130" s="547"/>
      <c r="CL130" s="547"/>
      <c r="CM130" s="547"/>
      <c r="CN130" s="547"/>
      <c r="CO130" s="547"/>
      <c r="CP130" s="547"/>
      <c r="CQ130" s="547"/>
      <c r="CR130" s="547"/>
      <c r="CS130" s="547"/>
      <c r="CT130" s="547"/>
      <c r="CU130" s="547"/>
      <c r="CV130" s="547"/>
      <c r="CW130" s="547"/>
      <c r="CX130" s="547"/>
      <c r="CY130" s="547"/>
      <c r="CZ130" s="547"/>
      <c r="DA130" s="547"/>
      <c r="DB130" s="547"/>
      <c r="DC130" s="547"/>
      <c r="DD130" s="547"/>
      <c r="DE130" s="547"/>
      <c r="DF130" s="547"/>
      <c r="DG130" s="547"/>
      <c r="DH130" s="547"/>
      <c r="DI130" s="547"/>
      <c r="DJ130" s="547"/>
      <c r="DK130" s="547"/>
      <c r="DL130" s="547"/>
      <c r="DM130" s="547"/>
      <c r="DN130" s="547"/>
      <c r="DO130" s="547"/>
      <c r="DP130" s="547"/>
      <c r="DQ130" s="547"/>
      <c r="DR130" s="547"/>
      <c r="DS130" s="547"/>
      <c r="DT130" s="547"/>
      <c r="DU130" s="547"/>
      <c r="DV130" s="547"/>
      <c r="DW130" s="547"/>
      <c r="DX130" s="547"/>
      <c r="DY130" s="547"/>
      <c r="DZ130" s="547"/>
      <c r="EA130" s="547"/>
      <c r="EB130" s="547"/>
      <c r="EC130" s="547"/>
      <c r="ED130" s="547"/>
      <c r="EE130" s="547"/>
      <c r="EF130" s="547"/>
      <c r="EG130" s="547"/>
      <c r="EH130" s="547"/>
      <c r="EI130" s="547"/>
      <c r="EJ130" s="547"/>
      <c r="HR130" s="480"/>
      <c r="KB130" s="480"/>
    </row>
    <row r="131" spans="4:288">
      <c r="D131" s="566"/>
      <c r="E131" s="566"/>
      <c r="F131" s="566"/>
      <c r="G131" s="566"/>
      <c r="H131" s="566"/>
      <c r="I131" s="566"/>
      <c r="J131" s="566"/>
      <c r="K131" s="566"/>
      <c r="L131" s="566"/>
      <c r="M131" s="566"/>
      <c r="N131" s="566"/>
      <c r="O131" s="566"/>
      <c r="P131" s="566"/>
      <c r="Q131" s="566"/>
      <c r="R131" s="566"/>
      <c r="S131" s="566"/>
      <c r="T131" s="547"/>
      <c r="U131" s="547"/>
      <c r="V131" s="547"/>
      <c r="W131" s="547"/>
      <c r="X131" s="547"/>
      <c r="Y131" s="547"/>
      <c r="Z131" s="547"/>
      <c r="AA131" s="547"/>
      <c r="AB131" s="547"/>
      <c r="AC131" s="547"/>
      <c r="AD131" s="547"/>
      <c r="AE131" s="547"/>
      <c r="AF131" s="547"/>
      <c r="AG131" s="547"/>
      <c r="AH131" s="547"/>
      <c r="AI131" s="547"/>
      <c r="AJ131" s="547"/>
      <c r="AK131" s="547"/>
      <c r="AL131" s="547"/>
      <c r="AM131" s="547"/>
      <c r="AN131" s="547"/>
      <c r="AO131" s="547"/>
      <c r="AP131" s="547"/>
      <c r="AQ131" s="547"/>
      <c r="AR131" s="547"/>
      <c r="AS131" s="547"/>
      <c r="AT131" s="547"/>
      <c r="AU131" s="547"/>
      <c r="AV131" s="547"/>
      <c r="AW131" s="547"/>
      <c r="AX131" s="547"/>
      <c r="AY131" s="547"/>
      <c r="AZ131" s="547"/>
      <c r="BA131" s="547"/>
      <c r="BB131" s="547"/>
      <c r="BC131" s="547"/>
      <c r="BD131" s="547"/>
      <c r="BE131" s="547"/>
      <c r="BF131" s="547"/>
      <c r="BG131" s="547"/>
      <c r="BH131" s="547"/>
      <c r="BI131" s="547"/>
      <c r="BJ131" s="547"/>
      <c r="BK131" s="547"/>
      <c r="BL131" s="547"/>
      <c r="BM131" s="547"/>
      <c r="BN131" s="547"/>
      <c r="BO131" s="547"/>
      <c r="BP131" s="547"/>
      <c r="BQ131" s="547"/>
      <c r="BR131" s="547"/>
      <c r="BS131" s="547"/>
      <c r="BT131" s="547"/>
      <c r="BU131" s="547"/>
      <c r="BV131" s="547"/>
      <c r="BW131" s="547"/>
      <c r="BX131" s="547"/>
      <c r="BY131" s="547"/>
      <c r="BZ131" s="547"/>
      <c r="CA131" s="547"/>
      <c r="CB131" s="547"/>
      <c r="CC131" s="547"/>
      <c r="CD131" s="547"/>
      <c r="CE131" s="547"/>
      <c r="CF131" s="547"/>
      <c r="CG131" s="547"/>
      <c r="CH131" s="547"/>
      <c r="CI131" s="547"/>
      <c r="CJ131" s="547"/>
      <c r="CK131" s="547"/>
      <c r="CL131" s="547"/>
      <c r="CM131" s="547"/>
      <c r="CN131" s="547"/>
      <c r="CO131" s="547"/>
      <c r="CP131" s="547"/>
      <c r="CQ131" s="547"/>
      <c r="CR131" s="547"/>
      <c r="CS131" s="547"/>
      <c r="CT131" s="547"/>
      <c r="CU131" s="547"/>
      <c r="CV131" s="547"/>
      <c r="CW131" s="547"/>
      <c r="CX131" s="547"/>
      <c r="CY131" s="547"/>
      <c r="CZ131" s="547"/>
      <c r="DA131" s="547"/>
      <c r="DB131" s="547"/>
      <c r="DC131" s="547"/>
      <c r="DD131" s="547"/>
      <c r="DE131" s="547"/>
      <c r="DF131" s="547"/>
      <c r="DG131" s="547"/>
      <c r="DH131" s="547"/>
      <c r="DI131" s="547"/>
      <c r="DJ131" s="547"/>
      <c r="DK131" s="547"/>
      <c r="DL131" s="547"/>
      <c r="DM131" s="547"/>
      <c r="DN131" s="547"/>
      <c r="DO131" s="547"/>
      <c r="DP131" s="547"/>
      <c r="DQ131" s="547"/>
      <c r="DR131" s="547"/>
      <c r="DS131" s="547"/>
      <c r="DT131" s="547"/>
      <c r="DU131" s="547"/>
      <c r="DV131" s="547"/>
      <c r="DW131" s="547"/>
      <c r="DX131" s="547"/>
      <c r="DY131" s="547"/>
      <c r="DZ131" s="547"/>
      <c r="EA131" s="547"/>
      <c r="EB131" s="547"/>
      <c r="EC131" s="547"/>
      <c r="ED131" s="547"/>
      <c r="EE131" s="547"/>
      <c r="EF131" s="547"/>
      <c r="EG131" s="547"/>
      <c r="EH131" s="547"/>
      <c r="EI131" s="547"/>
      <c r="EJ131" s="547"/>
      <c r="HR131" s="480"/>
      <c r="KB131" s="480"/>
    </row>
    <row r="132" spans="4:288">
      <c r="D132" s="566"/>
      <c r="E132" s="566"/>
      <c r="F132" s="566"/>
      <c r="G132" s="566"/>
      <c r="H132" s="566"/>
      <c r="I132" s="566"/>
      <c r="J132" s="566"/>
      <c r="K132" s="566"/>
      <c r="L132" s="566"/>
      <c r="M132" s="566"/>
      <c r="N132" s="566"/>
      <c r="O132" s="566"/>
      <c r="P132" s="566"/>
      <c r="Q132" s="566"/>
      <c r="R132" s="566"/>
      <c r="S132" s="566"/>
      <c r="T132" s="547"/>
      <c r="U132" s="547"/>
      <c r="V132" s="547"/>
      <c r="W132" s="547"/>
      <c r="X132" s="547"/>
      <c r="Y132" s="547"/>
      <c r="Z132" s="547"/>
      <c r="AA132" s="547"/>
      <c r="AB132" s="547"/>
      <c r="AC132" s="547"/>
      <c r="AD132" s="547"/>
      <c r="AE132" s="547"/>
      <c r="AF132" s="547"/>
      <c r="AG132" s="547"/>
      <c r="AH132" s="547"/>
      <c r="AI132" s="547"/>
      <c r="AJ132" s="547"/>
      <c r="AK132" s="547"/>
      <c r="AL132" s="547"/>
      <c r="AM132" s="547"/>
      <c r="AN132" s="547"/>
      <c r="AO132" s="547"/>
      <c r="AP132" s="547"/>
      <c r="AQ132" s="547"/>
      <c r="AR132" s="547"/>
      <c r="AS132" s="547"/>
      <c r="AT132" s="547"/>
      <c r="AU132" s="547"/>
      <c r="AV132" s="547"/>
      <c r="AW132" s="547"/>
      <c r="AX132" s="547"/>
      <c r="AY132" s="547"/>
      <c r="AZ132" s="547"/>
      <c r="BA132" s="547"/>
      <c r="BB132" s="547"/>
      <c r="BC132" s="547"/>
      <c r="BD132" s="547"/>
      <c r="BE132" s="547"/>
      <c r="BF132" s="547"/>
      <c r="BG132" s="547"/>
      <c r="BH132" s="547"/>
      <c r="BI132" s="547"/>
      <c r="BJ132" s="547"/>
      <c r="BK132" s="547"/>
      <c r="BL132" s="547"/>
      <c r="BM132" s="547"/>
      <c r="BN132" s="547"/>
      <c r="BO132" s="547"/>
      <c r="BP132" s="547"/>
      <c r="BQ132" s="547"/>
      <c r="BR132" s="547"/>
      <c r="BS132" s="547"/>
      <c r="BT132" s="547"/>
      <c r="BU132" s="547"/>
      <c r="BV132" s="547"/>
      <c r="BW132" s="547"/>
      <c r="BX132" s="547"/>
      <c r="BY132" s="547"/>
      <c r="BZ132" s="547"/>
      <c r="CA132" s="547"/>
      <c r="CB132" s="547"/>
      <c r="CC132" s="547"/>
      <c r="CD132" s="547"/>
      <c r="CE132" s="547"/>
      <c r="CF132" s="547"/>
      <c r="CG132" s="547"/>
      <c r="CH132" s="547"/>
      <c r="CI132" s="547"/>
      <c r="CJ132" s="547"/>
      <c r="CK132" s="547"/>
      <c r="CL132" s="547"/>
      <c r="CM132" s="547"/>
      <c r="CN132" s="547"/>
      <c r="CO132" s="547"/>
      <c r="CP132" s="547"/>
      <c r="CQ132" s="547"/>
      <c r="CR132" s="547"/>
      <c r="CS132" s="547"/>
      <c r="CT132" s="547"/>
      <c r="CU132" s="547"/>
      <c r="CV132" s="547"/>
      <c r="CW132" s="547"/>
      <c r="CX132" s="547"/>
      <c r="CY132" s="547"/>
      <c r="CZ132" s="547"/>
      <c r="DA132" s="547"/>
      <c r="DB132" s="547"/>
      <c r="DC132" s="547"/>
      <c r="DD132" s="547"/>
      <c r="DE132" s="547"/>
      <c r="DF132" s="547"/>
      <c r="DG132" s="547"/>
      <c r="DH132" s="547"/>
      <c r="DI132" s="547"/>
      <c r="DJ132" s="547"/>
      <c r="DK132" s="547"/>
      <c r="DL132" s="547"/>
      <c r="DM132" s="547"/>
      <c r="DN132" s="547"/>
      <c r="DO132" s="547"/>
      <c r="DP132" s="547"/>
      <c r="DQ132" s="547"/>
      <c r="DR132" s="547"/>
      <c r="DS132" s="547"/>
      <c r="DT132" s="547"/>
      <c r="DU132" s="547"/>
      <c r="DV132" s="547"/>
      <c r="DW132" s="547"/>
      <c r="DX132" s="547"/>
      <c r="DY132" s="547"/>
      <c r="DZ132" s="547"/>
      <c r="EA132" s="547"/>
      <c r="EB132" s="547"/>
      <c r="EC132" s="547"/>
      <c r="ED132" s="547"/>
      <c r="EE132" s="547"/>
      <c r="EF132" s="547"/>
      <c r="EG132" s="547"/>
      <c r="EH132" s="547"/>
      <c r="EI132" s="547"/>
      <c r="EJ132" s="547"/>
      <c r="HR132" s="480"/>
      <c r="KB132" s="480"/>
    </row>
    <row r="133" spans="4:288">
      <c r="D133" s="566"/>
      <c r="E133" s="566"/>
      <c r="F133" s="566"/>
      <c r="G133" s="566"/>
      <c r="H133" s="566"/>
      <c r="I133" s="566"/>
      <c r="J133" s="566"/>
      <c r="K133" s="566"/>
      <c r="L133" s="566"/>
      <c r="M133" s="566"/>
      <c r="N133" s="566"/>
      <c r="O133" s="566"/>
      <c r="P133" s="566"/>
      <c r="Q133" s="566"/>
      <c r="R133" s="566"/>
      <c r="S133" s="566"/>
      <c r="T133" s="547"/>
      <c r="U133" s="547"/>
      <c r="V133" s="547"/>
      <c r="W133" s="547"/>
      <c r="X133" s="547"/>
      <c r="Y133" s="547"/>
      <c r="Z133" s="547"/>
      <c r="AA133" s="547"/>
      <c r="AB133" s="547"/>
      <c r="AC133" s="547"/>
      <c r="AD133" s="547"/>
      <c r="AE133" s="547"/>
      <c r="AF133" s="547"/>
      <c r="AG133" s="547"/>
      <c r="AH133" s="547"/>
      <c r="AI133" s="547"/>
      <c r="AJ133" s="547"/>
      <c r="AK133" s="547"/>
      <c r="AL133" s="547"/>
      <c r="AM133" s="547"/>
      <c r="AN133" s="547"/>
      <c r="AO133" s="547"/>
      <c r="AP133" s="547"/>
      <c r="AQ133" s="547"/>
      <c r="AR133" s="547"/>
      <c r="AS133" s="547"/>
      <c r="AT133" s="547"/>
      <c r="AU133" s="547"/>
      <c r="AV133" s="547"/>
      <c r="AW133" s="547"/>
      <c r="AX133" s="547"/>
      <c r="AY133" s="547"/>
      <c r="AZ133" s="547"/>
      <c r="BA133" s="547"/>
      <c r="BB133" s="547"/>
      <c r="BC133" s="547"/>
      <c r="BD133" s="547"/>
      <c r="BE133" s="547"/>
      <c r="BF133" s="547"/>
      <c r="BG133" s="547"/>
      <c r="BH133" s="547"/>
      <c r="BI133" s="547"/>
      <c r="BJ133" s="547"/>
      <c r="BK133" s="547"/>
      <c r="BL133" s="547"/>
      <c r="BM133" s="547"/>
      <c r="BN133" s="547"/>
      <c r="BO133" s="547"/>
      <c r="BP133" s="547"/>
      <c r="BQ133" s="547"/>
      <c r="BR133" s="547"/>
      <c r="BS133" s="547"/>
      <c r="BT133" s="547"/>
      <c r="BU133" s="547"/>
      <c r="BV133" s="547"/>
      <c r="BW133" s="547"/>
      <c r="BX133" s="547"/>
      <c r="BY133" s="547"/>
      <c r="BZ133" s="547"/>
      <c r="CA133" s="547"/>
      <c r="CB133" s="547"/>
      <c r="CC133" s="547"/>
      <c r="CD133" s="547"/>
      <c r="CE133" s="547"/>
      <c r="CF133" s="547"/>
      <c r="CG133" s="547"/>
      <c r="CH133" s="547"/>
      <c r="CI133" s="547"/>
      <c r="CJ133" s="547"/>
      <c r="CK133" s="547"/>
      <c r="CL133" s="547"/>
      <c r="CM133" s="547"/>
      <c r="CN133" s="547"/>
      <c r="CO133" s="547"/>
      <c r="CP133" s="547"/>
      <c r="CQ133" s="547"/>
      <c r="CR133" s="547"/>
      <c r="CS133" s="547"/>
      <c r="CT133" s="547"/>
      <c r="CU133" s="547"/>
      <c r="CV133" s="547"/>
      <c r="CW133" s="547"/>
      <c r="CX133" s="547"/>
      <c r="CY133" s="547"/>
      <c r="CZ133" s="547"/>
      <c r="DA133" s="547"/>
      <c r="DB133" s="547"/>
      <c r="DC133" s="547"/>
      <c r="DD133" s="547"/>
      <c r="DE133" s="547"/>
      <c r="DF133" s="547"/>
      <c r="DG133" s="547"/>
      <c r="DH133" s="547"/>
      <c r="DI133" s="547"/>
      <c r="DJ133" s="547"/>
      <c r="DK133" s="547"/>
      <c r="DL133" s="547"/>
      <c r="DM133" s="547"/>
      <c r="DN133" s="547"/>
      <c r="DO133" s="547"/>
      <c r="DP133" s="547"/>
      <c r="DQ133" s="547"/>
      <c r="DR133" s="547"/>
      <c r="DS133" s="547"/>
      <c r="DT133" s="547"/>
      <c r="DU133" s="547"/>
      <c r="DV133" s="547"/>
      <c r="DW133" s="547"/>
      <c r="DX133" s="547"/>
      <c r="DY133" s="547"/>
      <c r="DZ133" s="547"/>
      <c r="EA133" s="547"/>
      <c r="EB133" s="547"/>
      <c r="EC133" s="547"/>
      <c r="ED133" s="547"/>
      <c r="EE133" s="547"/>
      <c r="EF133" s="547"/>
      <c r="EG133" s="547"/>
      <c r="EH133" s="547"/>
      <c r="EI133" s="547"/>
      <c r="EJ133" s="547"/>
      <c r="HR133" s="480"/>
      <c r="KB133" s="480"/>
    </row>
    <row r="134" spans="4:288">
      <c r="D134" s="566"/>
      <c r="E134" s="566"/>
      <c r="F134" s="566"/>
      <c r="G134" s="566"/>
      <c r="H134" s="566"/>
      <c r="I134" s="566"/>
      <c r="J134" s="566"/>
      <c r="K134" s="566"/>
      <c r="L134" s="566"/>
      <c r="M134" s="566"/>
      <c r="N134" s="566"/>
      <c r="O134" s="566"/>
      <c r="P134" s="566"/>
      <c r="Q134" s="566"/>
      <c r="R134" s="566"/>
      <c r="S134" s="566"/>
      <c r="T134" s="547"/>
      <c r="U134" s="547"/>
      <c r="V134" s="547"/>
      <c r="W134" s="547"/>
      <c r="X134" s="547"/>
      <c r="Y134" s="547"/>
      <c r="Z134" s="547"/>
      <c r="AA134" s="547"/>
      <c r="AB134" s="547"/>
      <c r="AC134" s="547"/>
      <c r="AD134" s="547"/>
      <c r="AE134" s="547"/>
      <c r="AF134" s="547"/>
      <c r="AG134" s="547"/>
      <c r="AH134" s="547"/>
      <c r="AI134" s="547"/>
      <c r="AJ134" s="547"/>
      <c r="AK134" s="547"/>
      <c r="AL134" s="547"/>
      <c r="AM134" s="547"/>
      <c r="AN134" s="547"/>
      <c r="AO134" s="547"/>
      <c r="AP134" s="547"/>
      <c r="AQ134" s="547"/>
      <c r="AR134" s="547"/>
      <c r="AS134" s="547"/>
      <c r="AT134" s="547"/>
      <c r="AU134" s="547"/>
      <c r="AV134" s="547"/>
      <c r="AW134" s="547"/>
      <c r="AX134" s="547"/>
      <c r="AY134" s="547"/>
      <c r="AZ134" s="547"/>
      <c r="BA134" s="547"/>
      <c r="BB134" s="547"/>
      <c r="BC134" s="547"/>
      <c r="BD134" s="547"/>
      <c r="BE134" s="547"/>
      <c r="BF134" s="547"/>
      <c r="BG134" s="547"/>
      <c r="BH134" s="547"/>
      <c r="BI134" s="547"/>
      <c r="BJ134" s="547"/>
      <c r="BK134" s="547"/>
      <c r="BL134" s="547"/>
      <c r="BM134" s="547"/>
      <c r="BN134" s="547"/>
      <c r="BO134" s="547"/>
      <c r="BP134" s="547"/>
      <c r="BQ134" s="547"/>
      <c r="BR134" s="547"/>
      <c r="BS134" s="547"/>
      <c r="BT134" s="547"/>
      <c r="BU134" s="547"/>
      <c r="BV134" s="547"/>
      <c r="BW134" s="547"/>
      <c r="BX134" s="547"/>
      <c r="BY134" s="547"/>
      <c r="BZ134" s="547"/>
      <c r="CA134" s="547"/>
      <c r="CB134" s="547"/>
      <c r="CC134" s="547"/>
      <c r="CD134" s="547"/>
      <c r="CE134" s="547"/>
      <c r="CF134" s="547"/>
      <c r="CG134" s="547"/>
      <c r="CH134" s="547"/>
      <c r="CI134" s="547"/>
      <c r="CJ134" s="547"/>
      <c r="CK134" s="547"/>
      <c r="CL134" s="547"/>
      <c r="CM134" s="547"/>
      <c r="CN134" s="547"/>
      <c r="CO134" s="547"/>
      <c r="CP134" s="547"/>
      <c r="CQ134" s="547"/>
      <c r="CR134" s="547"/>
      <c r="CS134" s="547"/>
      <c r="CT134" s="547"/>
      <c r="CU134" s="547"/>
      <c r="CV134" s="547"/>
      <c r="CW134" s="547"/>
      <c r="CX134" s="547"/>
      <c r="CY134" s="547"/>
      <c r="CZ134" s="547"/>
      <c r="DA134" s="547"/>
      <c r="DB134" s="547"/>
      <c r="DC134" s="547"/>
      <c r="DD134" s="547"/>
      <c r="DE134" s="547"/>
      <c r="DF134" s="547"/>
      <c r="DG134" s="547"/>
      <c r="DH134" s="547"/>
      <c r="DI134" s="547"/>
      <c r="DJ134" s="547"/>
      <c r="DK134" s="547"/>
      <c r="DL134" s="547"/>
      <c r="DM134" s="547"/>
      <c r="DN134" s="547"/>
      <c r="DO134" s="547"/>
      <c r="DP134" s="547"/>
      <c r="DQ134" s="547"/>
      <c r="DR134" s="547"/>
      <c r="DS134" s="547"/>
      <c r="DT134" s="547"/>
      <c r="DU134" s="547"/>
      <c r="DV134" s="547"/>
      <c r="DW134" s="547"/>
      <c r="DX134" s="547"/>
      <c r="DY134" s="547"/>
      <c r="DZ134" s="547"/>
      <c r="EA134" s="547"/>
      <c r="EB134" s="547"/>
      <c r="EC134" s="547"/>
      <c r="ED134" s="547"/>
      <c r="EE134" s="547"/>
      <c r="EF134" s="547"/>
      <c r="EG134" s="547"/>
      <c r="EH134" s="547"/>
      <c r="EI134" s="547"/>
      <c r="EJ134" s="547"/>
      <c r="HR134" s="480"/>
      <c r="KB134" s="480"/>
    </row>
    <row r="135" spans="4:288">
      <c r="D135" s="566"/>
      <c r="E135" s="566"/>
      <c r="F135" s="566"/>
      <c r="G135" s="566"/>
      <c r="H135" s="566"/>
      <c r="I135" s="566"/>
      <c r="J135" s="566"/>
      <c r="K135" s="566"/>
      <c r="L135" s="566"/>
      <c r="M135" s="566"/>
      <c r="N135" s="566"/>
      <c r="O135" s="566"/>
      <c r="P135" s="566"/>
      <c r="Q135" s="566"/>
      <c r="R135" s="566"/>
      <c r="S135" s="566"/>
      <c r="T135" s="547"/>
      <c r="U135" s="547"/>
      <c r="V135" s="547"/>
      <c r="W135" s="547"/>
      <c r="X135" s="547"/>
      <c r="Y135" s="547"/>
      <c r="Z135" s="547"/>
      <c r="AA135" s="547"/>
      <c r="AB135" s="547"/>
      <c r="AC135" s="547"/>
      <c r="AD135" s="547"/>
      <c r="AE135" s="547"/>
      <c r="AF135" s="547"/>
      <c r="AG135" s="547"/>
      <c r="AH135" s="547"/>
      <c r="AI135" s="547"/>
      <c r="AJ135" s="547"/>
      <c r="AK135" s="547"/>
      <c r="AL135" s="547"/>
      <c r="AM135" s="547"/>
      <c r="AN135" s="547"/>
      <c r="AO135" s="547"/>
      <c r="AP135" s="547"/>
      <c r="AQ135" s="547"/>
      <c r="AR135" s="547"/>
      <c r="AS135" s="547"/>
      <c r="AT135" s="547"/>
      <c r="AU135" s="547"/>
      <c r="AV135" s="547"/>
      <c r="AW135" s="547"/>
      <c r="AX135" s="547"/>
      <c r="AY135" s="547"/>
      <c r="AZ135" s="547"/>
      <c r="BA135" s="547"/>
      <c r="BB135" s="547"/>
      <c r="BC135" s="547"/>
      <c r="BD135" s="547"/>
      <c r="BE135" s="547"/>
      <c r="BF135" s="547"/>
      <c r="BG135" s="547"/>
      <c r="BH135" s="547"/>
      <c r="BI135" s="547"/>
      <c r="BJ135" s="547"/>
      <c r="BK135" s="547"/>
      <c r="BL135" s="547"/>
      <c r="BM135" s="547"/>
      <c r="BN135" s="547"/>
      <c r="BO135" s="547"/>
      <c r="BP135" s="547"/>
      <c r="BQ135" s="547"/>
      <c r="BR135" s="547"/>
      <c r="BS135" s="547"/>
      <c r="BT135" s="547"/>
      <c r="BU135" s="547"/>
      <c r="BV135" s="547"/>
      <c r="BW135" s="547"/>
      <c r="BX135" s="547"/>
      <c r="BY135" s="547"/>
      <c r="BZ135" s="547"/>
      <c r="CA135" s="547"/>
      <c r="CB135" s="547"/>
      <c r="CC135" s="547"/>
      <c r="CD135" s="547"/>
      <c r="CE135" s="547"/>
      <c r="CF135" s="547"/>
      <c r="CG135" s="547"/>
      <c r="CH135" s="547"/>
      <c r="CI135" s="547"/>
      <c r="CJ135" s="547"/>
      <c r="CK135" s="547"/>
      <c r="CL135" s="547"/>
      <c r="CM135" s="547"/>
      <c r="CN135" s="547"/>
      <c r="CO135" s="547"/>
      <c r="CP135" s="547"/>
      <c r="CQ135" s="547"/>
      <c r="CR135" s="547"/>
      <c r="CS135" s="547"/>
      <c r="CT135" s="547"/>
      <c r="CU135" s="547"/>
      <c r="CV135" s="547"/>
      <c r="CW135" s="547"/>
      <c r="CX135" s="547"/>
      <c r="CY135" s="547"/>
      <c r="CZ135" s="547"/>
      <c r="DA135" s="547"/>
      <c r="DB135" s="547"/>
      <c r="DC135" s="547"/>
      <c r="DD135" s="547"/>
      <c r="DE135" s="547"/>
      <c r="DF135" s="547"/>
      <c r="DG135" s="547"/>
      <c r="DH135" s="547"/>
      <c r="DI135" s="547"/>
      <c r="DJ135" s="547"/>
      <c r="DK135" s="547"/>
      <c r="DL135" s="547"/>
      <c r="DM135" s="547"/>
      <c r="DN135" s="547"/>
      <c r="DO135" s="547"/>
      <c r="DP135" s="547"/>
      <c r="DQ135" s="547"/>
      <c r="DR135" s="547"/>
      <c r="DS135" s="547"/>
      <c r="DT135" s="547"/>
      <c r="DU135" s="547"/>
      <c r="DV135" s="547"/>
      <c r="DW135" s="547"/>
      <c r="DX135" s="547"/>
      <c r="DY135" s="547"/>
      <c r="DZ135" s="547"/>
      <c r="EA135" s="547"/>
      <c r="EB135" s="547"/>
      <c r="EC135" s="547"/>
      <c r="ED135" s="547"/>
      <c r="EE135" s="547"/>
      <c r="EF135" s="547"/>
      <c r="EG135" s="547"/>
      <c r="EH135" s="547"/>
      <c r="EI135" s="547"/>
      <c r="EJ135" s="547"/>
      <c r="HR135" s="480"/>
      <c r="KB135" s="480"/>
    </row>
    <row r="136" spans="4:288">
      <c r="D136" s="566"/>
      <c r="E136" s="566"/>
      <c r="F136" s="566"/>
      <c r="G136" s="566"/>
      <c r="H136" s="566"/>
      <c r="I136" s="566"/>
      <c r="J136" s="566"/>
      <c r="K136" s="566"/>
      <c r="L136" s="566"/>
      <c r="M136" s="566"/>
      <c r="N136" s="566"/>
      <c r="O136" s="566"/>
      <c r="P136" s="566"/>
      <c r="Q136" s="566"/>
      <c r="R136" s="566"/>
      <c r="S136" s="566"/>
      <c r="T136" s="547"/>
      <c r="U136" s="547"/>
      <c r="V136" s="547"/>
      <c r="W136" s="547"/>
      <c r="X136" s="547"/>
      <c r="Y136" s="547"/>
      <c r="Z136" s="547"/>
      <c r="AA136" s="547"/>
      <c r="AB136" s="547"/>
      <c r="AC136" s="547"/>
      <c r="AD136" s="547"/>
      <c r="AE136" s="547"/>
      <c r="AF136" s="547"/>
      <c r="AG136" s="547"/>
      <c r="AH136" s="547"/>
      <c r="AI136" s="547"/>
      <c r="AJ136" s="547"/>
      <c r="AK136" s="547"/>
      <c r="AL136" s="547"/>
      <c r="AM136" s="547"/>
      <c r="AN136" s="547"/>
      <c r="AO136" s="547"/>
      <c r="AP136" s="547"/>
      <c r="AQ136" s="547"/>
      <c r="AR136" s="547"/>
      <c r="AS136" s="547"/>
      <c r="AT136" s="547"/>
      <c r="AU136" s="547"/>
      <c r="AV136" s="547"/>
      <c r="AW136" s="547"/>
      <c r="AX136" s="547"/>
      <c r="AY136" s="547"/>
      <c r="AZ136" s="547"/>
      <c r="BA136" s="547"/>
      <c r="BB136" s="547"/>
      <c r="BC136" s="547"/>
      <c r="BD136" s="547"/>
      <c r="BE136" s="547"/>
      <c r="BF136" s="547"/>
      <c r="BG136" s="547"/>
      <c r="BH136" s="547"/>
      <c r="BI136" s="547"/>
      <c r="BJ136" s="547"/>
      <c r="BK136" s="547"/>
      <c r="BL136" s="547"/>
      <c r="BM136" s="547"/>
      <c r="BN136" s="547"/>
      <c r="BO136" s="547"/>
      <c r="BP136" s="547"/>
      <c r="BQ136" s="547"/>
      <c r="BR136" s="547"/>
      <c r="BS136" s="547"/>
      <c r="BT136" s="547"/>
      <c r="BU136" s="547"/>
      <c r="BV136" s="547"/>
      <c r="BW136" s="547"/>
      <c r="BX136" s="547"/>
      <c r="BY136" s="547"/>
      <c r="BZ136" s="547"/>
      <c r="CA136" s="547"/>
      <c r="CB136" s="547"/>
      <c r="CC136" s="547"/>
      <c r="CD136" s="547"/>
      <c r="CE136" s="547"/>
      <c r="CF136" s="547"/>
      <c r="CG136" s="547"/>
      <c r="CH136" s="547"/>
      <c r="CI136" s="547"/>
      <c r="CJ136" s="547"/>
      <c r="CK136" s="547"/>
      <c r="CL136" s="547"/>
      <c r="CM136" s="547"/>
      <c r="CN136" s="547"/>
      <c r="CO136" s="547"/>
      <c r="CP136" s="547"/>
      <c r="CQ136" s="547"/>
      <c r="CR136" s="547"/>
      <c r="CS136" s="547"/>
      <c r="CT136" s="547"/>
      <c r="CU136" s="547"/>
      <c r="CV136" s="547"/>
      <c r="CW136" s="547"/>
      <c r="CX136" s="547"/>
      <c r="CY136" s="547"/>
      <c r="CZ136" s="547"/>
      <c r="DA136" s="547"/>
      <c r="DB136" s="547"/>
      <c r="DC136" s="547"/>
      <c r="DD136" s="547"/>
      <c r="DE136" s="547"/>
      <c r="DF136" s="547"/>
      <c r="DG136" s="547"/>
      <c r="DH136" s="547"/>
      <c r="DI136" s="547"/>
      <c r="DJ136" s="547"/>
      <c r="DK136" s="547"/>
      <c r="DL136" s="547"/>
      <c r="DM136" s="547"/>
      <c r="DN136" s="547"/>
      <c r="DO136" s="547"/>
      <c r="DP136" s="547"/>
      <c r="DQ136" s="547"/>
      <c r="DR136" s="547"/>
      <c r="DS136" s="547"/>
      <c r="DT136" s="547"/>
      <c r="DU136" s="547"/>
      <c r="DV136" s="547"/>
      <c r="DW136" s="547"/>
      <c r="DX136" s="547"/>
      <c r="DY136" s="547"/>
      <c r="DZ136" s="547"/>
      <c r="EA136" s="547"/>
      <c r="EB136" s="547"/>
      <c r="EC136" s="547"/>
      <c r="ED136" s="547"/>
      <c r="EE136" s="547"/>
      <c r="EF136" s="547"/>
      <c r="EG136" s="547"/>
      <c r="EH136" s="547"/>
      <c r="EI136" s="547"/>
      <c r="EJ136" s="547"/>
      <c r="HR136" s="480"/>
      <c r="KB136" s="480"/>
    </row>
    <row r="137" spans="4:288">
      <c r="D137" s="566"/>
      <c r="E137" s="566"/>
      <c r="F137" s="566"/>
      <c r="G137" s="566"/>
      <c r="H137" s="566"/>
      <c r="I137" s="566"/>
      <c r="J137" s="566"/>
      <c r="K137" s="566"/>
      <c r="L137" s="566"/>
      <c r="M137" s="566"/>
      <c r="N137" s="566"/>
      <c r="O137" s="566"/>
      <c r="P137" s="566"/>
      <c r="Q137" s="566"/>
      <c r="R137" s="566"/>
      <c r="S137" s="566"/>
      <c r="T137" s="547"/>
      <c r="U137" s="547"/>
      <c r="V137" s="547"/>
      <c r="W137" s="547"/>
      <c r="X137" s="547"/>
      <c r="Y137" s="547"/>
      <c r="Z137" s="547"/>
      <c r="AA137" s="547"/>
      <c r="AB137" s="547"/>
      <c r="AC137" s="547"/>
      <c r="AD137" s="547"/>
      <c r="AE137" s="547"/>
      <c r="AF137" s="547"/>
      <c r="AG137" s="547"/>
      <c r="AH137" s="547"/>
      <c r="AI137" s="547"/>
      <c r="AJ137" s="547"/>
      <c r="AK137" s="547"/>
      <c r="AL137" s="547"/>
      <c r="AM137" s="547"/>
      <c r="AN137" s="547"/>
      <c r="AO137" s="547"/>
      <c r="AP137" s="547"/>
      <c r="AQ137" s="547"/>
      <c r="AR137" s="547"/>
      <c r="AS137" s="547"/>
      <c r="AT137" s="547"/>
      <c r="AU137" s="547"/>
      <c r="AV137" s="547"/>
      <c r="AW137" s="547"/>
      <c r="AX137" s="547"/>
      <c r="AY137" s="547"/>
      <c r="AZ137" s="547"/>
      <c r="BA137" s="547"/>
      <c r="BB137" s="547"/>
      <c r="BC137" s="547"/>
      <c r="BD137" s="547"/>
      <c r="BE137" s="547"/>
      <c r="BF137" s="547"/>
      <c r="BG137" s="547"/>
      <c r="BH137" s="547"/>
      <c r="BI137" s="547"/>
      <c r="BJ137" s="547"/>
      <c r="BK137" s="547"/>
      <c r="BL137" s="547"/>
      <c r="BM137" s="547"/>
      <c r="BN137" s="547"/>
      <c r="BO137" s="547"/>
      <c r="BP137" s="547"/>
      <c r="BQ137" s="547"/>
      <c r="BR137" s="547"/>
      <c r="BS137" s="547"/>
      <c r="BT137" s="547"/>
      <c r="BU137" s="547"/>
      <c r="BV137" s="547"/>
      <c r="BW137" s="547"/>
      <c r="BX137" s="547"/>
      <c r="BY137" s="547"/>
      <c r="BZ137" s="547"/>
      <c r="CA137" s="547"/>
      <c r="CB137" s="547"/>
      <c r="CC137" s="547"/>
      <c r="CD137" s="547"/>
      <c r="CE137" s="547"/>
      <c r="CF137" s="547"/>
      <c r="CG137" s="547"/>
      <c r="CH137" s="547"/>
      <c r="CI137" s="547"/>
      <c r="CJ137" s="547"/>
      <c r="CK137" s="547"/>
      <c r="CL137" s="547"/>
      <c r="CM137" s="547"/>
      <c r="CN137" s="547"/>
      <c r="CO137" s="547"/>
      <c r="CP137" s="547"/>
      <c r="CQ137" s="547"/>
      <c r="CR137" s="547"/>
      <c r="CS137" s="547"/>
      <c r="CT137" s="547"/>
      <c r="CU137" s="547"/>
      <c r="CV137" s="547"/>
      <c r="CW137" s="547"/>
      <c r="CX137" s="547"/>
      <c r="CY137" s="547"/>
      <c r="CZ137" s="547"/>
      <c r="DA137" s="547"/>
      <c r="DB137" s="547"/>
      <c r="DC137" s="547"/>
      <c r="DD137" s="547"/>
      <c r="DE137" s="547"/>
      <c r="DF137" s="547"/>
      <c r="DG137" s="547"/>
      <c r="DH137" s="547"/>
      <c r="DI137" s="547"/>
      <c r="DJ137" s="547"/>
      <c r="DK137" s="547"/>
      <c r="DL137" s="547"/>
      <c r="DM137" s="547"/>
      <c r="DN137" s="547"/>
      <c r="DO137" s="547"/>
      <c r="DP137" s="547"/>
      <c r="DQ137" s="547"/>
      <c r="DR137" s="547"/>
      <c r="DS137" s="547"/>
      <c r="DT137" s="547"/>
      <c r="DU137" s="547"/>
      <c r="DV137" s="547"/>
      <c r="DW137" s="547"/>
      <c r="DX137" s="547"/>
      <c r="DY137" s="547"/>
      <c r="DZ137" s="547"/>
      <c r="EA137" s="547"/>
      <c r="EB137" s="547"/>
      <c r="EC137" s="547"/>
      <c r="ED137" s="547"/>
      <c r="EE137" s="547"/>
      <c r="EF137" s="547"/>
      <c r="EG137" s="547"/>
      <c r="EH137" s="547"/>
      <c r="EI137" s="547"/>
      <c r="EJ137" s="547"/>
      <c r="HR137" s="480"/>
      <c r="KB137" s="480"/>
    </row>
    <row r="138" spans="4:288">
      <c r="D138" s="566"/>
      <c r="E138" s="566"/>
      <c r="F138" s="566"/>
      <c r="G138" s="566"/>
      <c r="H138" s="566"/>
      <c r="I138" s="566"/>
      <c r="J138" s="566"/>
      <c r="K138" s="566"/>
      <c r="L138" s="566"/>
      <c r="M138" s="566"/>
      <c r="N138" s="566"/>
      <c r="O138" s="566"/>
      <c r="P138" s="566"/>
      <c r="Q138" s="566"/>
      <c r="R138" s="566"/>
      <c r="S138" s="566"/>
      <c r="T138" s="547"/>
      <c r="U138" s="547"/>
      <c r="V138" s="547"/>
      <c r="W138" s="547"/>
      <c r="X138" s="547"/>
      <c r="Y138" s="547"/>
      <c r="Z138" s="547"/>
      <c r="AA138" s="547"/>
      <c r="AB138" s="547"/>
      <c r="AC138" s="547"/>
      <c r="AD138" s="547"/>
      <c r="AE138" s="547"/>
      <c r="AF138" s="547"/>
      <c r="AG138" s="547"/>
      <c r="AH138" s="547"/>
      <c r="AI138" s="547"/>
      <c r="AJ138" s="547"/>
      <c r="AK138" s="547"/>
      <c r="AL138" s="547"/>
      <c r="AM138" s="547"/>
      <c r="AN138" s="547"/>
      <c r="AO138" s="547"/>
      <c r="AP138" s="547"/>
      <c r="AQ138" s="547"/>
      <c r="AR138" s="547"/>
      <c r="AS138" s="547"/>
      <c r="AT138" s="547"/>
      <c r="AU138" s="547"/>
      <c r="AV138" s="547"/>
      <c r="AW138" s="547"/>
      <c r="AX138" s="547"/>
      <c r="AY138" s="547"/>
      <c r="AZ138" s="547"/>
      <c r="BA138" s="547"/>
      <c r="BB138" s="547"/>
      <c r="BC138" s="547"/>
      <c r="BD138" s="547"/>
      <c r="BE138" s="547"/>
      <c r="BF138" s="547"/>
      <c r="BG138" s="547"/>
      <c r="BH138" s="547"/>
      <c r="BI138" s="547"/>
      <c r="BJ138" s="547"/>
      <c r="BK138" s="547"/>
      <c r="BL138" s="547"/>
      <c r="BM138" s="547"/>
      <c r="BN138" s="547"/>
      <c r="BO138" s="547"/>
      <c r="BP138" s="547"/>
      <c r="BQ138" s="547"/>
      <c r="BR138" s="547"/>
      <c r="BS138" s="547"/>
      <c r="BT138" s="547"/>
      <c r="BU138" s="547"/>
      <c r="BV138" s="547"/>
      <c r="BW138" s="547"/>
      <c r="BX138" s="547"/>
      <c r="BY138" s="547"/>
      <c r="BZ138" s="547"/>
      <c r="CA138" s="547"/>
      <c r="CB138" s="547"/>
      <c r="CC138" s="547"/>
      <c r="CD138" s="547"/>
      <c r="CE138" s="547"/>
      <c r="CF138" s="547"/>
      <c r="CG138" s="547"/>
      <c r="CH138" s="547"/>
      <c r="CI138" s="547"/>
      <c r="CJ138" s="547"/>
      <c r="CK138" s="547"/>
      <c r="CL138" s="547"/>
      <c r="CM138" s="547"/>
      <c r="CN138" s="547"/>
      <c r="CO138" s="547"/>
      <c r="CP138" s="547"/>
      <c r="CQ138" s="547"/>
      <c r="CR138" s="547"/>
      <c r="CS138" s="547"/>
      <c r="CT138" s="547"/>
      <c r="CU138" s="547"/>
      <c r="CV138" s="547"/>
      <c r="CW138" s="547"/>
      <c r="CX138" s="547"/>
      <c r="CY138" s="547"/>
      <c r="CZ138" s="547"/>
      <c r="DA138" s="547"/>
      <c r="DB138" s="547"/>
      <c r="DC138" s="547"/>
      <c r="DD138" s="547"/>
      <c r="DE138" s="547"/>
      <c r="DF138" s="547"/>
      <c r="DG138" s="547"/>
      <c r="DH138" s="547"/>
      <c r="DI138" s="547"/>
      <c r="DJ138" s="547"/>
      <c r="DK138" s="547"/>
      <c r="DL138" s="547"/>
      <c r="DM138" s="547"/>
      <c r="DN138" s="547"/>
      <c r="DO138" s="547"/>
      <c r="DP138" s="547"/>
      <c r="DQ138" s="547"/>
      <c r="DR138" s="547"/>
      <c r="DS138" s="547"/>
      <c r="DT138" s="547"/>
      <c r="DU138" s="547"/>
      <c r="DV138" s="547"/>
      <c r="DW138" s="547"/>
      <c r="DX138" s="547"/>
      <c r="DY138" s="547"/>
      <c r="DZ138" s="547"/>
      <c r="EA138" s="547"/>
      <c r="EB138" s="547"/>
      <c r="EC138" s="547"/>
      <c r="ED138" s="547"/>
      <c r="EE138" s="547"/>
      <c r="EF138" s="547"/>
      <c r="EG138" s="547"/>
      <c r="EH138" s="547"/>
      <c r="EI138" s="547"/>
      <c r="EJ138" s="547"/>
      <c r="HR138" s="480"/>
      <c r="KB138" s="480"/>
    </row>
    <row r="139" spans="4:288">
      <c r="D139" s="566"/>
      <c r="E139" s="566"/>
      <c r="F139" s="566"/>
      <c r="G139" s="566"/>
      <c r="H139" s="566"/>
      <c r="I139" s="566"/>
      <c r="J139" s="566"/>
      <c r="K139" s="566"/>
      <c r="L139" s="566"/>
      <c r="M139" s="566"/>
      <c r="N139" s="566"/>
      <c r="O139" s="566"/>
      <c r="P139" s="566"/>
      <c r="Q139" s="566"/>
      <c r="R139" s="566"/>
      <c r="S139" s="566"/>
      <c r="T139" s="547"/>
      <c r="U139" s="547"/>
      <c r="V139" s="547"/>
      <c r="W139" s="547"/>
      <c r="X139" s="547"/>
      <c r="Y139" s="547"/>
      <c r="Z139" s="547"/>
      <c r="AA139" s="547"/>
      <c r="AB139" s="547"/>
      <c r="AC139" s="547"/>
      <c r="AD139" s="547"/>
      <c r="AE139" s="547"/>
      <c r="AF139" s="547"/>
      <c r="AG139" s="547"/>
      <c r="AH139" s="547"/>
      <c r="AI139" s="547"/>
      <c r="AJ139" s="547"/>
      <c r="AK139" s="547"/>
      <c r="AL139" s="547"/>
      <c r="AM139" s="547"/>
      <c r="AN139" s="547"/>
      <c r="AO139" s="547"/>
      <c r="AP139" s="547"/>
      <c r="AQ139" s="547"/>
      <c r="AR139" s="547"/>
      <c r="AS139" s="547"/>
      <c r="AT139" s="547"/>
      <c r="AU139" s="547"/>
      <c r="AV139" s="547"/>
      <c r="AW139" s="547"/>
      <c r="AX139" s="547"/>
      <c r="AY139" s="547"/>
      <c r="AZ139" s="547"/>
      <c r="BA139" s="547"/>
      <c r="BB139" s="547"/>
      <c r="BC139" s="547"/>
      <c r="BD139" s="547"/>
      <c r="BE139" s="547"/>
      <c r="BF139" s="547"/>
      <c r="BG139" s="547"/>
      <c r="BH139" s="547"/>
      <c r="BI139" s="547"/>
      <c r="BJ139" s="547"/>
      <c r="BK139" s="547"/>
      <c r="BL139" s="547"/>
      <c r="BM139" s="547"/>
      <c r="BN139" s="547"/>
      <c r="BO139" s="547"/>
      <c r="BP139" s="547"/>
      <c r="BQ139" s="547"/>
      <c r="BR139" s="547"/>
      <c r="BS139" s="547"/>
      <c r="BT139" s="547"/>
      <c r="BU139" s="547"/>
      <c r="BV139" s="547"/>
      <c r="BW139" s="547"/>
      <c r="BX139" s="547"/>
      <c r="BY139" s="547"/>
      <c r="BZ139" s="547"/>
      <c r="CA139" s="547"/>
      <c r="CB139" s="547"/>
      <c r="CC139" s="547"/>
      <c r="CD139" s="547"/>
      <c r="CE139" s="547"/>
      <c r="CF139" s="547"/>
      <c r="CG139" s="547"/>
      <c r="CH139" s="547"/>
      <c r="CI139" s="547"/>
      <c r="CJ139" s="547"/>
      <c r="CK139" s="547"/>
      <c r="CL139" s="547"/>
      <c r="CM139" s="547"/>
      <c r="CN139" s="547"/>
      <c r="CO139" s="547"/>
      <c r="CP139" s="547"/>
      <c r="CQ139" s="547"/>
      <c r="CR139" s="547"/>
      <c r="CS139" s="547"/>
      <c r="CT139" s="547"/>
      <c r="CU139" s="547"/>
      <c r="CV139" s="547"/>
      <c r="CW139" s="547"/>
      <c r="CX139" s="547"/>
      <c r="CY139" s="547"/>
      <c r="CZ139" s="547"/>
      <c r="DA139" s="547"/>
      <c r="DB139" s="547"/>
      <c r="DC139" s="547"/>
      <c r="DD139" s="547"/>
      <c r="DE139" s="547"/>
      <c r="DF139" s="547"/>
      <c r="DG139" s="547"/>
      <c r="DH139" s="547"/>
      <c r="DI139" s="547"/>
      <c r="DJ139" s="547"/>
      <c r="DK139" s="547"/>
      <c r="DL139" s="547"/>
      <c r="DM139" s="547"/>
      <c r="DN139" s="547"/>
      <c r="DO139" s="547"/>
      <c r="DP139" s="547"/>
      <c r="DQ139" s="547"/>
      <c r="DR139" s="547"/>
      <c r="DS139" s="547"/>
      <c r="DT139" s="547"/>
      <c r="DU139" s="547"/>
      <c r="DV139" s="547"/>
      <c r="DW139" s="547"/>
      <c r="DX139" s="547"/>
      <c r="DY139" s="547"/>
      <c r="DZ139" s="547"/>
      <c r="EA139" s="547"/>
      <c r="EB139" s="547"/>
      <c r="EC139" s="547"/>
      <c r="ED139" s="547"/>
      <c r="EE139" s="547"/>
      <c r="EF139" s="547"/>
      <c r="EG139" s="547"/>
      <c r="EH139" s="547"/>
      <c r="EI139" s="547"/>
      <c r="EJ139" s="547"/>
      <c r="HR139" s="480"/>
      <c r="KB139" s="480"/>
    </row>
    <row r="140" spans="4:288">
      <c r="D140" s="566"/>
      <c r="E140" s="566"/>
      <c r="F140" s="566"/>
      <c r="G140" s="566"/>
      <c r="H140" s="566"/>
      <c r="I140" s="566"/>
      <c r="J140" s="566"/>
      <c r="K140" s="566"/>
      <c r="L140" s="566"/>
      <c r="M140" s="566"/>
      <c r="N140" s="566"/>
      <c r="O140" s="566"/>
      <c r="P140" s="566"/>
      <c r="Q140" s="566"/>
      <c r="R140" s="566"/>
      <c r="S140" s="566"/>
      <c r="T140" s="547"/>
      <c r="U140" s="547"/>
      <c r="V140" s="547"/>
      <c r="W140" s="547"/>
      <c r="X140" s="547"/>
      <c r="Y140" s="547"/>
      <c r="Z140" s="547"/>
      <c r="AA140" s="547"/>
      <c r="AB140" s="547"/>
      <c r="AC140" s="547"/>
      <c r="AD140" s="547"/>
      <c r="AE140" s="547"/>
      <c r="AF140" s="547"/>
      <c r="AG140" s="547"/>
      <c r="AH140" s="547"/>
      <c r="AI140" s="547"/>
      <c r="AJ140" s="547"/>
      <c r="AK140" s="547"/>
      <c r="AL140" s="547"/>
      <c r="AM140" s="547"/>
      <c r="AN140" s="547"/>
      <c r="AO140" s="547"/>
      <c r="AP140" s="547"/>
      <c r="AQ140" s="547"/>
      <c r="AR140" s="547"/>
      <c r="AS140" s="547"/>
      <c r="AT140" s="547"/>
      <c r="AU140" s="547"/>
      <c r="AV140" s="547"/>
      <c r="AW140" s="547"/>
      <c r="AX140" s="547"/>
      <c r="AY140" s="547"/>
      <c r="AZ140" s="547"/>
      <c r="BA140" s="547"/>
      <c r="BB140" s="547"/>
      <c r="BC140" s="547"/>
      <c r="BD140" s="547"/>
      <c r="BE140" s="547"/>
      <c r="BF140" s="547"/>
      <c r="BG140" s="547"/>
      <c r="BH140" s="547"/>
      <c r="BI140" s="547"/>
      <c r="BJ140" s="547"/>
      <c r="BK140" s="547"/>
      <c r="BL140" s="547"/>
      <c r="BM140" s="547"/>
      <c r="BN140" s="547"/>
      <c r="BO140" s="547"/>
      <c r="BP140" s="547"/>
      <c r="BQ140" s="547"/>
      <c r="BR140" s="547"/>
      <c r="BS140" s="547"/>
      <c r="BT140" s="547"/>
      <c r="BU140" s="547"/>
      <c r="BV140" s="547"/>
      <c r="BW140" s="547"/>
      <c r="BX140" s="547"/>
      <c r="BY140" s="547"/>
      <c r="BZ140" s="547"/>
      <c r="CA140" s="547"/>
      <c r="CB140" s="547"/>
      <c r="CC140" s="547"/>
      <c r="CD140" s="547"/>
      <c r="CE140" s="547"/>
      <c r="CF140" s="547"/>
      <c r="CG140" s="547"/>
      <c r="CH140" s="547"/>
      <c r="CI140" s="547"/>
      <c r="CJ140" s="547"/>
      <c r="CK140" s="547"/>
      <c r="CL140" s="547"/>
      <c r="CM140" s="547"/>
      <c r="CN140" s="547"/>
      <c r="CO140" s="547"/>
      <c r="CP140" s="547"/>
      <c r="CQ140" s="547"/>
      <c r="CR140" s="547"/>
      <c r="CS140" s="547"/>
      <c r="CT140" s="547"/>
      <c r="CU140" s="547"/>
      <c r="CV140" s="547"/>
      <c r="CW140" s="547"/>
      <c r="CX140" s="547"/>
      <c r="CY140" s="547"/>
      <c r="CZ140" s="547"/>
      <c r="DA140" s="547"/>
      <c r="DB140" s="547"/>
      <c r="DC140" s="547"/>
      <c r="DD140" s="547"/>
      <c r="DE140" s="547"/>
      <c r="DF140" s="547"/>
      <c r="DG140" s="547"/>
      <c r="DH140" s="547"/>
      <c r="DI140" s="547"/>
      <c r="DJ140" s="547"/>
      <c r="DK140" s="547"/>
      <c r="DL140" s="547"/>
      <c r="DM140" s="547"/>
      <c r="DN140" s="547"/>
      <c r="DO140" s="547"/>
      <c r="DP140" s="547"/>
      <c r="DQ140" s="547"/>
      <c r="DR140" s="547"/>
      <c r="DS140" s="547"/>
      <c r="DT140" s="547"/>
      <c r="DU140" s="547"/>
      <c r="DV140" s="547"/>
      <c r="DW140" s="547"/>
      <c r="DX140" s="547"/>
      <c r="DY140" s="547"/>
      <c r="DZ140" s="547"/>
      <c r="EA140" s="547"/>
      <c r="EB140" s="547"/>
      <c r="EC140" s="547"/>
      <c r="ED140" s="547"/>
      <c r="EE140" s="547"/>
      <c r="EF140" s="547"/>
      <c r="EG140" s="547"/>
      <c r="EH140" s="547"/>
      <c r="EI140" s="547"/>
      <c r="EJ140" s="547"/>
      <c r="HR140" s="480"/>
      <c r="KB140" s="480"/>
    </row>
    <row r="141" spans="4:288">
      <c r="D141" s="566"/>
      <c r="E141" s="566"/>
      <c r="F141" s="566"/>
      <c r="G141" s="566"/>
      <c r="H141" s="566"/>
      <c r="I141" s="566"/>
      <c r="J141" s="566"/>
      <c r="K141" s="566"/>
      <c r="L141" s="566"/>
      <c r="M141" s="566"/>
      <c r="N141" s="566"/>
      <c r="O141" s="566"/>
      <c r="P141" s="566"/>
      <c r="Q141" s="566"/>
      <c r="R141" s="566"/>
      <c r="S141" s="566"/>
      <c r="T141" s="547"/>
      <c r="U141" s="547"/>
      <c r="V141" s="547"/>
      <c r="W141" s="547"/>
      <c r="X141" s="547"/>
      <c r="Y141" s="547"/>
      <c r="Z141" s="547"/>
      <c r="AA141" s="547"/>
      <c r="AB141" s="547"/>
      <c r="AC141" s="547"/>
      <c r="AD141" s="547"/>
      <c r="AE141" s="547"/>
      <c r="AF141" s="547"/>
      <c r="AG141" s="547"/>
      <c r="AH141" s="547"/>
      <c r="AI141" s="547"/>
      <c r="AJ141" s="547"/>
      <c r="AK141" s="547"/>
      <c r="AL141" s="547"/>
      <c r="AM141" s="547"/>
      <c r="AN141" s="547"/>
      <c r="AO141" s="547"/>
      <c r="AP141" s="547"/>
      <c r="AQ141" s="547"/>
      <c r="AR141" s="547"/>
      <c r="AS141" s="547"/>
      <c r="AT141" s="547"/>
      <c r="AU141" s="547"/>
      <c r="AV141" s="547"/>
      <c r="AW141" s="547"/>
      <c r="AX141" s="547"/>
      <c r="AY141" s="547"/>
      <c r="AZ141" s="547"/>
      <c r="BA141" s="547"/>
      <c r="BB141" s="547"/>
      <c r="BC141" s="547"/>
      <c r="BD141" s="547"/>
      <c r="BE141" s="547"/>
      <c r="BF141" s="547"/>
      <c r="BG141" s="547"/>
      <c r="BH141" s="547"/>
      <c r="BI141" s="547"/>
      <c r="BJ141" s="547"/>
      <c r="BK141" s="547"/>
      <c r="BL141" s="547"/>
      <c r="BM141" s="547"/>
      <c r="BN141" s="547"/>
      <c r="BO141" s="547"/>
      <c r="BP141" s="547"/>
      <c r="BQ141" s="547"/>
      <c r="BR141" s="547"/>
      <c r="BS141" s="547"/>
      <c r="BT141" s="547"/>
      <c r="BU141" s="547"/>
      <c r="BV141" s="547"/>
      <c r="BW141" s="547"/>
      <c r="BX141" s="547"/>
      <c r="BY141" s="547"/>
      <c r="BZ141" s="547"/>
      <c r="CA141" s="547"/>
      <c r="CB141" s="547"/>
      <c r="CC141" s="547"/>
      <c r="CD141" s="547"/>
      <c r="CE141" s="547"/>
      <c r="CF141" s="547"/>
      <c r="CG141" s="547"/>
      <c r="CH141" s="547"/>
      <c r="CI141" s="547"/>
      <c r="CJ141" s="547"/>
      <c r="CK141" s="547"/>
      <c r="CL141" s="547"/>
      <c r="CM141" s="547"/>
      <c r="CN141" s="547"/>
      <c r="CO141" s="547"/>
      <c r="CP141" s="547"/>
      <c r="CQ141" s="547"/>
      <c r="CR141" s="547"/>
      <c r="CS141" s="547"/>
      <c r="CT141" s="547"/>
      <c r="CU141" s="547"/>
      <c r="CV141" s="547"/>
      <c r="CW141" s="547"/>
      <c r="CX141" s="547"/>
      <c r="CY141" s="547"/>
      <c r="CZ141" s="547"/>
      <c r="DA141" s="547"/>
      <c r="DB141" s="547"/>
      <c r="DC141" s="547"/>
      <c r="DD141" s="547"/>
      <c r="DE141" s="547"/>
      <c r="DF141" s="547"/>
      <c r="DG141" s="547"/>
      <c r="DH141" s="547"/>
      <c r="DI141" s="547"/>
      <c r="DJ141" s="547"/>
      <c r="DK141" s="547"/>
      <c r="DL141" s="547"/>
      <c r="DM141" s="547"/>
      <c r="DN141" s="547"/>
      <c r="DO141" s="547"/>
      <c r="DP141" s="547"/>
      <c r="DQ141" s="547"/>
      <c r="DR141" s="547"/>
      <c r="DS141" s="547"/>
      <c r="DT141" s="547"/>
      <c r="DU141" s="547"/>
      <c r="DV141" s="547"/>
      <c r="DW141" s="547"/>
      <c r="DX141" s="547"/>
      <c r="DY141" s="547"/>
      <c r="DZ141" s="547"/>
      <c r="EA141" s="547"/>
      <c r="EB141" s="547"/>
      <c r="EC141" s="547"/>
      <c r="ED141" s="547"/>
      <c r="EE141" s="547"/>
      <c r="EF141" s="547"/>
      <c r="EG141" s="547"/>
      <c r="EH141" s="547"/>
      <c r="EI141" s="547"/>
      <c r="EJ141" s="547"/>
      <c r="HR141" s="480"/>
      <c r="KB141" s="480"/>
    </row>
    <row r="142" spans="4:288">
      <c r="D142" s="566"/>
      <c r="E142" s="566"/>
      <c r="F142" s="566"/>
      <c r="G142" s="566"/>
      <c r="H142" s="566"/>
      <c r="I142" s="566"/>
      <c r="J142" s="566"/>
      <c r="K142" s="566"/>
      <c r="L142" s="566"/>
      <c r="M142" s="566"/>
      <c r="N142" s="566"/>
      <c r="O142" s="566"/>
      <c r="P142" s="566"/>
      <c r="Q142" s="566"/>
      <c r="R142" s="566"/>
      <c r="S142" s="566"/>
      <c r="T142" s="547"/>
      <c r="U142" s="547"/>
      <c r="V142" s="547"/>
      <c r="W142" s="547"/>
      <c r="X142" s="547"/>
      <c r="Y142" s="547"/>
      <c r="Z142" s="547"/>
      <c r="AA142" s="547"/>
      <c r="AB142" s="547"/>
      <c r="AC142" s="547"/>
      <c r="AD142" s="547"/>
      <c r="AE142" s="547"/>
      <c r="AF142" s="547"/>
      <c r="AG142" s="547"/>
      <c r="AH142" s="547"/>
      <c r="AI142" s="547"/>
      <c r="AJ142" s="547"/>
      <c r="AK142" s="547"/>
      <c r="AL142" s="547"/>
      <c r="AM142" s="547"/>
      <c r="AN142" s="547"/>
      <c r="AO142" s="547"/>
      <c r="AP142" s="547"/>
      <c r="AQ142" s="547"/>
      <c r="AR142" s="547"/>
      <c r="AS142" s="547"/>
      <c r="AT142" s="547"/>
      <c r="AU142" s="547"/>
      <c r="AV142" s="547"/>
      <c r="AW142" s="547"/>
      <c r="AX142" s="547"/>
      <c r="AY142" s="547"/>
      <c r="AZ142" s="547"/>
      <c r="BA142" s="547"/>
      <c r="BB142" s="547"/>
      <c r="BC142" s="547"/>
      <c r="BD142" s="547"/>
      <c r="BE142" s="547"/>
      <c r="BF142" s="547"/>
      <c r="BG142" s="547"/>
      <c r="BH142" s="547"/>
      <c r="BI142" s="547"/>
      <c r="BJ142" s="547"/>
      <c r="BK142" s="547"/>
      <c r="BL142" s="547"/>
      <c r="BM142" s="547"/>
      <c r="BN142" s="547"/>
      <c r="BO142" s="547"/>
      <c r="BP142" s="547"/>
      <c r="BQ142" s="547"/>
      <c r="BR142" s="547"/>
      <c r="BS142" s="547"/>
      <c r="BT142" s="547"/>
      <c r="BU142" s="547"/>
      <c r="BV142" s="547"/>
      <c r="BW142" s="547"/>
      <c r="BX142" s="547"/>
      <c r="BY142" s="547"/>
      <c r="BZ142" s="547"/>
      <c r="CA142" s="547"/>
      <c r="CB142" s="547"/>
      <c r="CC142" s="547"/>
      <c r="CD142" s="547"/>
      <c r="CE142" s="547"/>
      <c r="CF142" s="547"/>
      <c r="CG142" s="547"/>
      <c r="CH142" s="547"/>
      <c r="CI142" s="547"/>
      <c r="CJ142" s="547"/>
      <c r="CK142" s="547"/>
      <c r="CL142" s="547"/>
      <c r="CM142" s="547"/>
      <c r="CN142" s="547"/>
      <c r="CO142" s="547"/>
      <c r="CP142" s="547"/>
      <c r="CQ142" s="547"/>
      <c r="CR142" s="547"/>
      <c r="CS142" s="547"/>
      <c r="CT142" s="547"/>
      <c r="CU142" s="547"/>
      <c r="CV142" s="547"/>
      <c r="CW142" s="547"/>
      <c r="CX142" s="547"/>
      <c r="CY142" s="547"/>
      <c r="CZ142" s="547"/>
      <c r="DA142" s="547"/>
      <c r="DB142" s="547"/>
      <c r="DC142" s="547"/>
      <c r="DD142" s="547"/>
      <c r="DE142" s="547"/>
      <c r="DF142" s="547"/>
      <c r="DG142" s="547"/>
      <c r="DH142" s="547"/>
      <c r="DI142" s="547"/>
      <c r="DJ142" s="547"/>
      <c r="DK142" s="547"/>
      <c r="DL142" s="547"/>
      <c r="DM142" s="547"/>
      <c r="DN142" s="547"/>
      <c r="DO142" s="547"/>
      <c r="DP142" s="547"/>
      <c r="DQ142" s="547"/>
      <c r="DR142" s="547"/>
      <c r="DS142" s="547"/>
      <c r="DT142" s="547"/>
      <c r="DU142" s="547"/>
      <c r="DV142" s="547"/>
      <c r="DW142" s="547"/>
      <c r="DX142" s="547"/>
      <c r="DY142" s="547"/>
      <c r="DZ142" s="547"/>
      <c r="EA142" s="547"/>
      <c r="EB142" s="547"/>
      <c r="EC142" s="547"/>
      <c r="ED142" s="547"/>
      <c r="EE142" s="547"/>
      <c r="EF142" s="547"/>
      <c r="EG142" s="547"/>
      <c r="EH142" s="547"/>
      <c r="EI142" s="547"/>
      <c r="EJ142" s="547"/>
      <c r="HR142" s="480"/>
      <c r="KB142" s="480"/>
    </row>
    <row r="143" spans="4:288">
      <c r="D143" s="566"/>
      <c r="E143" s="566"/>
      <c r="F143" s="566"/>
      <c r="G143" s="566"/>
      <c r="H143" s="566"/>
      <c r="I143" s="566"/>
      <c r="J143" s="566"/>
      <c r="K143" s="566"/>
      <c r="L143" s="566"/>
      <c r="M143" s="566"/>
      <c r="N143" s="566"/>
      <c r="O143" s="566"/>
      <c r="P143" s="566"/>
      <c r="Q143" s="566"/>
      <c r="R143" s="566"/>
      <c r="S143" s="566"/>
      <c r="T143" s="547"/>
      <c r="U143" s="547"/>
      <c r="V143" s="547"/>
      <c r="W143" s="547"/>
      <c r="X143" s="547"/>
      <c r="Y143" s="547"/>
      <c r="Z143" s="547"/>
      <c r="AA143" s="547"/>
      <c r="AB143" s="547"/>
      <c r="AC143" s="547"/>
      <c r="AD143" s="547"/>
      <c r="AE143" s="547"/>
      <c r="AF143" s="547"/>
      <c r="AG143" s="547"/>
      <c r="AH143" s="547"/>
      <c r="AI143" s="547"/>
      <c r="AJ143" s="547"/>
      <c r="AK143" s="547"/>
      <c r="AL143" s="547"/>
      <c r="AM143" s="547"/>
      <c r="AN143" s="547"/>
      <c r="AO143" s="547"/>
      <c r="AP143" s="547"/>
      <c r="AQ143" s="547"/>
      <c r="AR143" s="547"/>
      <c r="AS143" s="547"/>
      <c r="AT143" s="547"/>
      <c r="AU143" s="547"/>
      <c r="AV143" s="547"/>
      <c r="AW143" s="547"/>
      <c r="AX143" s="547"/>
      <c r="AY143" s="547"/>
      <c r="AZ143" s="547"/>
      <c r="BA143" s="547"/>
      <c r="BB143" s="547"/>
      <c r="BC143" s="547"/>
      <c r="BD143" s="547"/>
      <c r="BE143" s="547"/>
      <c r="BF143" s="547"/>
      <c r="BG143" s="547"/>
      <c r="BH143" s="547"/>
      <c r="BI143" s="547"/>
      <c r="BJ143" s="547"/>
      <c r="BK143" s="547"/>
      <c r="BL143" s="547"/>
      <c r="BM143" s="547"/>
      <c r="BN143" s="547"/>
      <c r="BO143" s="547"/>
      <c r="BP143" s="547"/>
      <c r="BQ143" s="547"/>
      <c r="BR143" s="547"/>
      <c r="BS143" s="547"/>
      <c r="BT143" s="547"/>
      <c r="BU143" s="547"/>
      <c r="BV143" s="547"/>
      <c r="BW143" s="547"/>
      <c r="BX143" s="547"/>
      <c r="BY143" s="547"/>
      <c r="BZ143" s="547"/>
      <c r="CA143" s="547"/>
      <c r="CB143" s="547"/>
      <c r="CC143" s="547"/>
      <c r="CD143" s="547"/>
      <c r="CE143" s="547"/>
      <c r="CF143" s="547"/>
      <c r="CG143" s="547"/>
      <c r="CH143" s="547"/>
      <c r="CI143" s="547"/>
      <c r="CJ143" s="547"/>
      <c r="CK143" s="547"/>
      <c r="CL143" s="547"/>
      <c r="CM143" s="547"/>
      <c r="CN143" s="547"/>
      <c r="CO143" s="547"/>
      <c r="CP143" s="547"/>
      <c r="CQ143" s="547"/>
      <c r="CR143" s="547"/>
      <c r="CS143" s="547"/>
      <c r="CT143" s="547"/>
      <c r="CU143" s="547"/>
      <c r="CV143" s="547"/>
      <c r="CW143" s="547"/>
      <c r="CX143" s="547"/>
      <c r="CY143" s="547"/>
      <c r="CZ143" s="547"/>
      <c r="DA143" s="547"/>
      <c r="DB143" s="547"/>
      <c r="DC143" s="547"/>
      <c r="DD143" s="547"/>
      <c r="DE143" s="547"/>
      <c r="DF143" s="547"/>
      <c r="DG143" s="547"/>
      <c r="DH143" s="547"/>
      <c r="DI143" s="547"/>
      <c r="DJ143" s="547"/>
      <c r="DK143" s="547"/>
      <c r="DL143" s="547"/>
      <c r="DM143" s="547"/>
      <c r="DN143" s="547"/>
      <c r="DO143" s="547"/>
      <c r="DP143" s="547"/>
      <c r="DQ143" s="547"/>
      <c r="DR143" s="547"/>
      <c r="DS143" s="547"/>
      <c r="DT143" s="547"/>
      <c r="DU143" s="547"/>
      <c r="DV143" s="547"/>
      <c r="DW143" s="547"/>
      <c r="DX143" s="547"/>
      <c r="DY143" s="547"/>
      <c r="DZ143" s="547"/>
      <c r="EA143" s="547"/>
      <c r="EB143" s="547"/>
      <c r="EC143" s="547"/>
      <c r="ED143" s="547"/>
      <c r="EE143" s="547"/>
      <c r="EF143" s="547"/>
      <c r="EG143" s="547"/>
      <c r="EH143" s="547"/>
      <c r="EI143" s="547"/>
      <c r="EJ143" s="547"/>
      <c r="HR143" s="480"/>
      <c r="KB143" s="480"/>
    </row>
    <row r="144" spans="4:288">
      <c r="D144" s="566"/>
      <c r="E144" s="566"/>
      <c r="F144" s="566"/>
      <c r="G144" s="566"/>
      <c r="H144" s="566"/>
      <c r="I144" s="566"/>
      <c r="J144" s="566"/>
      <c r="K144" s="566"/>
      <c r="L144" s="566"/>
      <c r="M144" s="566"/>
      <c r="N144" s="566"/>
      <c r="O144" s="566"/>
      <c r="P144" s="566"/>
      <c r="Q144" s="566"/>
      <c r="R144" s="566"/>
      <c r="S144" s="566"/>
      <c r="T144" s="547"/>
      <c r="U144" s="547"/>
      <c r="V144" s="547"/>
      <c r="W144" s="547"/>
      <c r="X144" s="547"/>
      <c r="Y144" s="547"/>
      <c r="Z144" s="547"/>
      <c r="AA144" s="547"/>
      <c r="AB144" s="547"/>
      <c r="AC144" s="547"/>
      <c r="AD144" s="547"/>
      <c r="AE144" s="547"/>
      <c r="AF144" s="547"/>
      <c r="AG144" s="547"/>
      <c r="AH144" s="547"/>
      <c r="AI144" s="547"/>
      <c r="AJ144" s="547"/>
      <c r="AK144" s="547"/>
      <c r="AL144" s="547"/>
      <c r="AM144" s="547"/>
      <c r="AN144" s="547"/>
      <c r="AO144" s="547"/>
      <c r="AP144" s="547"/>
      <c r="AQ144" s="547"/>
      <c r="AR144" s="547"/>
      <c r="AS144" s="547"/>
      <c r="AT144" s="547"/>
      <c r="AU144" s="547"/>
      <c r="AV144" s="547"/>
      <c r="AW144" s="547"/>
      <c r="AX144" s="547"/>
      <c r="AY144" s="547"/>
      <c r="AZ144" s="547"/>
      <c r="BA144" s="547"/>
      <c r="BB144" s="547"/>
      <c r="BC144" s="547"/>
      <c r="BD144" s="547"/>
      <c r="BE144" s="547"/>
      <c r="BF144" s="547"/>
      <c r="BG144" s="547"/>
      <c r="BH144" s="547"/>
      <c r="BI144" s="547"/>
      <c r="BJ144" s="547"/>
      <c r="BK144" s="547"/>
      <c r="BL144" s="547"/>
      <c r="BM144" s="547"/>
      <c r="BN144" s="547"/>
      <c r="BO144" s="547"/>
      <c r="BP144" s="547"/>
      <c r="BQ144" s="547"/>
      <c r="BR144" s="547"/>
      <c r="BS144" s="547"/>
      <c r="BT144" s="547"/>
      <c r="BU144" s="547"/>
      <c r="BV144" s="547"/>
      <c r="BW144" s="547"/>
      <c r="BX144" s="547"/>
      <c r="BY144" s="547"/>
      <c r="BZ144" s="547"/>
      <c r="CA144" s="547"/>
      <c r="CB144" s="547"/>
      <c r="CC144" s="547"/>
      <c r="CD144" s="547"/>
      <c r="CE144" s="547"/>
      <c r="CF144" s="547"/>
      <c r="CG144" s="547"/>
      <c r="CH144" s="547"/>
      <c r="CI144" s="547"/>
      <c r="CJ144" s="547"/>
      <c r="CK144" s="547"/>
      <c r="CL144" s="547"/>
      <c r="CM144" s="547"/>
      <c r="CN144" s="547"/>
      <c r="CO144" s="547"/>
      <c r="CP144" s="547"/>
      <c r="CQ144" s="547"/>
      <c r="CR144" s="547"/>
      <c r="CS144" s="547"/>
      <c r="CT144" s="547"/>
      <c r="CU144" s="547"/>
      <c r="CV144" s="547"/>
      <c r="CW144" s="547"/>
      <c r="CX144" s="547"/>
      <c r="CY144" s="547"/>
      <c r="CZ144" s="547"/>
      <c r="DA144" s="547"/>
      <c r="DB144" s="547"/>
      <c r="DC144" s="547"/>
      <c r="DD144" s="547"/>
      <c r="DE144" s="547"/>
      <c r="DF144" s="547"/>
      <c r="DG144" s="547"/>
      <c r="DH144" s="547"/>
      <c r="DI144" s="547"/>
      <c r="DJ144" s="547"/>
      <c r="DK144" s="547"/>
      <c r="DL144" s="547"/>
      <c r="DM144" s="547"/>
      <c r="DN144" s="547"/>
      <c r="DO144" s="547"/>
      <c r="DP144" s="547"/>
      <c r="DQ144" s="547"/>
      <c r="DR144" s="547"/>
      <c r="DS144" s="547"/>
      <c r="DT144" s="547"/>
      <c r="DU144" s="547"/>
      <c r="DV144" s="547"/>
      <c r="DW144" s="547"/>
      <c r="DX144" s="547"/>
      <c r="DY144" s="547"/>
      <c r="DZ144" s="547"/>
      <c r="EA144" s="547"/>
      <c r="EB144" s="547"/>
      <c r="EC144" s="547"/>
      <c r="ED144" s="547"/>
      <c r="EE144" s="547"/>
      <c r="EF144" s="547"/>
      <c r="EG144" s="547"/>
      <c r="EH144" s="547"/>
      <c r="EI144" s="547"/>
      <c r="EJ144" s="547"/>
      <c r="HR144" s="480"/>
      <c r="KB144" s="480"/>
    </row>
    <row r="145" spans="4:288">
      <c r="D145" s="566"/>
      <c r="E145" s="566"/>
      <c r="F145" s="566"/>
      <c r="G145" s="566"/>
      <c r="H145" s="566"/>
      <c r="I145" s="566"/>
      <c r="J145" s="566"/>
      <c r="K145" s="566"/>
      <c r="L145" s="566"/>
      <c r="M145" s="566"/>
      <c r="N145" s="566"/>
      <c r="O145" s="566"/>
      <c r="P145" s="566"/>
      <c r="Q145" s="566"/>
      <c r="R145" s="566"/>
      <c r="S145" s="566"/>
      <c r="T145" s="547"/>
      <c r="U145" s="547"/>
      <c r="V145" s="547"/>
      <c r="W145" s="547"/>
      <c r="X145" s="547"/>
      <c r="Y145" s="547"/>
      <c r="Z145" s="547"/>
      <c r="AA145" s="547"/>
      <c r="AB145" s="547"/>
      <c r="AC145" s="547"/>
      <c r="AD145" s="547"/>
      <c r="AE145" s="547"/>
      <c r="AF145" s="547"/>
      <c r="AG145" s="547"/>
      <c r="AH145" s="547"/>
      <c r="AI145" s="547"/>
      <c r="AJ145" s="547"/>
      <c r="AK145" s="547"/>
      <c r="AL145" s="547"/>
      <c r="AM145" s="547"/>
      <c r="AN145" s="547"/>
      <c r="AO145" s="547"/>
      <c r="AP145" s="547"/>
      <c r="AQ145" s="547"/>
      <c r="AR145" s="547"/>
      <c r="AS145" s="547"/>
      <c r="AT145" s="547"/>
      <c r="AU145" s="547"/>
      <c r="AV145" s="547"/>
      <c r="AW145" s="547"/>
      <c r="AX145" s="547"/>
      <c r="AY145" s="547"/>
      <c r="AZ145" s="547"/>
      <c r="BA145" s="547"/>
      <c r="BB145" s="547"/>
      <c r="BC145" s="547"/>
      <c r="BD145" s="547"/>
      <c r="BE145" s="547"/>
      <c r="BF145" s="547"/>
      <c r="BG145" s="547"/>
      <c r="BH145" s="547"/>
      <c r="BI145" s="547"/>
      <c r="BJ145" s="547"/>
      <c r="BK145" s="547"/>
      <c r="BL145" s="547"/>
      <c r="BM145" s="547"/>
      <c r="BN145" s="547"/>
      <c r="BO145" s="547"/>
      <c r="BP145" s="547"/>
      <c r="BQ145" s="547"/>
      <c r="BR145" s="547"/>
      <c r="BS145" s="547"/>
      <c r="BT145" s="547"/>
      <c r="BU145" s="547"/>
      <c r="BV145" s="547"/>
      <c r="BW145" s="547"/>
      <c r="BX145" s="547"/>
      <c r="BY145" s="547"/>
      <c r="BZ145" s="547"/>
      <c r="CA145" s="547"/>
      <c r="CB145" s="547"/>
      <c r="CC145" s="547"/>
      <c r="CD145" s="547"/>
      <c r="CE145" s="547"/>
      <c r="CF145" s="547"/>
      <c r="CG145" s="547"/>
      <c r="CH145" s="547"/>
      <c r="CI145" s="547"/>
      <c r="CJ145" s="547"/>
      <c r="CK145" s="547"/>
      <c r="CL145" s="547"/>
      <c r="CM145" s="547"/>
      <c r="CN145" s="547"/>
      <c r="CO145" s="547"/>
      <c r="CP145" s="547"/>
      <c r="CQ145" s="547"/>
      <c r="CR145" s="547"/>
      <c r="CS145" s="547"/>
      <c r="CT145" s="547"/>
      <c r="CU145" s="547"/>
      <c r="CV145" s="547"/>
      <c r="CW145" s="547"/>
      <c r="CX145" s="547"/>
      <c r="CY145" s="547"/>
      <c r="CZ145" s="547"/>
      <c r="DA145" s="547"/>
      <c r="DB145" s="547"/>
      <c r="DC145" s="547"/>
      <c r="DD145" s="547"/>
      <c r="DE145" s="547"/>
      <c r="DF145" s="547"/>
      <c r="DG145" s="547"/>
      <c r="DH145" s="547"/>
      <c r="DI145" s="547"/>
      <c r="DJ145" s="547"/>
      <c r="DK145" s="547"/>
      <c r="DL145" s="547"/>
      <c r="DM145" s="547"/>
      <c r="DN145" s="547"/>
      <c r="DO145" s="547"/>
      <c r="DP145" s="547"/>
      <c r="DQ145" s="547"/>
      <c r="DR145" s="547"/>
      <c r="DS145" s="547"/>
      <c r="DT145" s="547"/>
      <c r="DU145" s="547"/>
      <c r="DV145" s="547"/>
      <c r="DW145" s="547"/>
      <c r="DX145" s="547"/>
      <c r="DY145" s="547"/>
      <c r="DZ145" s="547"/>
      <c r="EA145" s="547"/>
      <c r="EB145" s="547"/>
      <c r="EC145" s="547"/>
      <c r="ED145" s="547"/>
      <c r="EE145" s="547"/>
      <c r="EF145" s="547"/>
      <c r="EG145" s="547"/>
      <c r="EH145" s="547"/>
      <c r="EI145" s="547"/>
      <c r="EJ145" s="547"/>
      <c r="HR145" s="480"/>
      <c r="KB145" s="480"/>
    </row>
    <row r="146" spans="4:288">
      <c r="D146" s="566"/>
      <c r="E146" s="566"/>
      <c r="F146" s="566"/>
      <c r="G146" s="566"/>
      <c r="H146" s="566"/>
      <c r="I146" s="566"/>
      <c r="J146" s="566"/>
      <c r="K146" s="566"/>
      <c r="L146" s="566"/>
      <c r="M146" s="566"/>
      <c r="N146" s="566"/>
      <c r="O146" s="566"/>
      <c r="P146" s="566"/>
      <c r="Q146" s="566"/>
      <c r="R146" s="566"/>
      <c r="S146" s="566"/>
      <c r="T146" s="547"/>
      <c r="U146" s="547"/>
      <c r="V146" s="547"/>
      <c r="W146" s="547"/>
      <c r="X146" s="547"/>
      <c r="Y146" s="547"/>
      <c r="Z146" s="547"/>
      <c r="AA146" s="547"/>
      <c r="AB146" s="547"/>
      <c r="AC146" s="547"/>
      <c r="AD146" s="547"/>
      <c r="AE146" s="547"/>
      <c r="AF146" s="547"/>
      <c r="AG146" s="547"/>
      <c r="AH146" s="547"/>
      <c r="AI146" s="547"/>
      <c r="AJ146" s="547"/>
      <c r="AK146" s="547"/>
      <c r="AL146" s="547"/>
      <c r="AM146" s="547"/>
      <c r="AN146" s="547"/>
      <c r="AO146" s="547"/>
      <c r="AP146" s="547"/>
      <c r="AQ146" s="547"/>
      <c r="AR146" s="547"/>
      <c r="AS146" s="547"/>
      <c r="AT146" s="547"/>
      <c r="AU146" s="547"/>
      <c r="AV146" s="547"/>
      <c r="AW146" s="547"/>
      <c r="AX146" s="547"/>
      <c r="AY146" s="547"/>
      <c r="AZ146" s="547"/>
      <c r="BA146" s="547"/>
      <c r="BB146" s="547"/>
      <c r="BC146" s="547"/>
      <c r="BD146" s="547"/>
      <c r="BE146" s="547"/>
      <c r="BF146" s="547"/>
      <c r="BG146" s="547"/>
      <c r="BH146" s="547"/>
      <c r="BI146" s="547"/>
      <c r="BJ146" s="547"/>
      <c r="BK146" s="547"/>
      <c r="BL146" s="547"/>
      <c r="BM146" s="547"/>
      <c r="BN146" s="547"/>
      <c r="BO146" s="547"/>
      <c r="BP146" s="547"/>
      <c r="BQ146" s="547"/>
      <c r="BR146" s="547"/>
      <c r="BS146" s="547"/>
      <c r="BT146" s="547"/>
      <c r="BU146" s="547"/>
      <c r="BV146" s="547"/>
      <c r="BW146" s="547"/>
      <c r="BX146" s="547"/>
      <c r="BY146" s="547"/>
      <c r="BZ146" s="547"/>
      <c r="CA146" s="547"/>
      <c r="CB146" s="547"/>
      <c r="CC146" s="547"/>
      <c r="CD146" s="547"/>
      <c r="CE146" s="547"/>
      <c r="CF146" s="547"/>
      <c r="CG146" s="547"/>
      <c r="CH146" s="547"/>
      <c r="CI146" s="547"/>
      <c r="CJ146" s="547"/>
      <c r="CK146" s="547"/>
      <c r="CL146" s="547"/>
      <c r="CM146" s="547"/>
      <c r="CN146" s="547"/>
      <c r="CO146" s="547"/>
      <c r="CP146" s="547"/>
      <c r="CQ146" s="547"/>
      <c r="CR146" s="547"/>
      <c r="CS146" s="547"/>
      <c r="CT146" s="547"/>
      <c r="CU146" s="547"/>
      <c r="CV146" s="547"/>
      <c r="CW146" s="547"/>
      <c r="CX146" s="547"/>
      <c r="CY146" s="547"/>
      <c r="CZ146" s="547"/>
      <c r="DA146" s="547"/>
      <c r="DB146" s="547"/>
      <c r="DC146" s="547"/>
      <c r="DD146" s="547"/>
      <c r="DE146" s="547"/>
      <c r="DF146" s="547"/>
      <c r="DG146" s="547"/>
      <c r="DH146" s="547"/>
      <c r="DI146" s="547"/>
      <c r="DJ146" s="547"/>
      <c r="DK146" s="547"/>
      <c r="DL146" s="547"/>
      <c r="DM146" s="547"/>
      <c r="DN146" s="547"/>
      <c r="DO146" s="547"/>
      <c r="DP146" s="547"/>
      <c r="DQ146" s="547"/>
      <c r="DR146" s="547"/>
      <c r="DS146" s="547"/>
      <c r="DT146" s="547"/>
      <c r="DU146" s="547"/>
      <c r="DV146" s="547"/>
      <c r="DW146" s="547"/>
      <c r="DX146" s="547"/>
      <c r="DY146" s="547"/>
      <c r="DZ146" s="547"/>
      <c r="EA146" s="547"/>
      <c r="EB146" s="547"/>
      <c r="EC146" s="547"/>
      <c r="ED146" s="547"/>
      <c r="EE146" s="547"/>
      <c r="EF146" s="547"/>
      <c r="EG146" s="547"/>
      <c r="EH146" s="547"/>
      <c r="EI146" s="547"/>
      <c r="EJ146" s="547"/>
      <c r="HR146" s="480"/>
      <c r="KB146" s="480"/>
    </row>
    <row r="147" spans="4:288">
      <c r="D147" s="566"/>
      <c r="E147" s="566"/>
      <c r="F147" s="566"/>
      <c r="G147" s="566"/>
      <c r="H147" s="566"/>
      <c r="I147" s="566"/>
      <c r="J147" s="566"/>
      <c r="K147" s="566"/>
      <c r="L147" s="566"/>
      <c r="M147" s="566"/>
      <c r="N147" s="566"/>
      <c r="O147" s="566"/>
      <c r="P147" s="566"/>
      <c r="Q147" s="566"/>
      <c r="R147" s="566"/>
      <c r="S147" s="566"/>
      <c r="T147" s="547"/>
      <c r="U147" s="547"/>
      <c r="V147" s="547"/>
      <c r="W147" s="547"/>
      <c r="X147" s="547"/>
      <c r="Y147" s="547"/>
      <c r="Z147" s="547"/>
      <c r="AA147" s="547"/>
      <c r="AB147" s="547"/>
      <c r="AC147" s="547"/>
      <c r="AD147" s="547"/>
      <c r="AE147" s="547"/>
      <c r="AF147" s="547"/>
      <c r="AG147" s="547"/>
      <c r="AH147" s="547"/>
      <c r="AI147" s="547"/>
      <c r="AJ147" s="547"/>
      <c r="AK147" s="547"/>
      <c r="AL147" s="547"/>
      <c r="AM147" s="547"/>
      <c r="AN147" s="547"/>
      <c r="AO147" s="547"/>
      <c r="AP147" s="547"/>
      <c r="AQ147" s="547"/>
      <c r="AR147" s="547"/>
      <c r="AS147" s="547"/>
      <c r="AT147" s="547"/>
      <c r="AU147" s="547"/>
      <c r="AV147" s="547"/>
      <c r="AW147" s="547"/>
      <c r="AX147" s="547"/>
      <c r="AY147" s="547"/>
      <c r="AZ147" s="547"/>
      <c r="BA147" s="547"/>
      <c r="BB147" s="547"/>
      <c r="BC147" s="547"/>
      <c r="BD147" s="547"/>
      <c r="BE147" s="547"/>
      <c r="BF147" s="547"/>
      <c r="BG147" s="547"/>
      <c r="BH147" s="547"/>
      <c r="BI147" s="547"/>
      <c r="BJ147" s="547"/>
      <c r="BK147" s="547"/>
      <c r="BL147" s="547"/>
      <c r="BM147" s="547"/>
      <c r="BN147" s="547"/>
      <c r="BO147" s="547"/>
      <c r="BP147" s="547"/>
      <c r="BQ147" s="547"/>
      <c r="BR147" s="547"/>
      <c r="BS147" s="547"/>
      <c r="BT147" s="547"/>
      <c r="BU147" s="547"/>
      <c r="BV147" s="547"/>
      <c r="BW147" s="547"/>
      <c r="BX147" s="547"/>
      <c r="BY147" s="547"/>
      <c r="BZ147" s="547"/>
      <c r="CA147" s="547"/>
      <c r="CB147" s="547"/>
      <c r="CC147" s="547"/>
      <c r="CD147" s="547"/>
      <c r="CE147" s="547"/>
      <c r="CF147" s="547"/>
      <c r="CG147" s="547"/>
      <c r="CH147" s="547"/>
      <c r="CI147" s="547"/>
      <c r="CJ147" s="547"/>
      <c r="CK147" s="547"/>
      <c r="CL147" s="547"/>
      <c r="CM147" s="547"/>
      <c r="CN147" s="547"/>
      <c r="CO147" s="547"/>
      <c r="CP147" s="547"/>
      <c r="CQ147" s="547"/>
      <c r="CR147" s="547"/>
      <c r="CS147" s="547"/>
      <c r="CT147" s="547"/>
      <c r="CU147" s="547"/>
      <c r="CV147" s="547"/>
      <c r="CW147" s="547"/>
      <c r="CX147" s="547"/>
      <c r="CY147" s="547"/>
      <c r="CZ147" s="547"/>
      <c r="DA147" s="547"/>
      <c r="DB147" s="547"/>
      <c r="DC147" s="547"/>
      <c r="DD147" s="547"/>
      <c r="DE147" s="547"/>
      <c r="DF147" s="547"/>
      <c r="DG147" s="547"/>
      <c r="DH147" s="547"/>
      <c r="DI147" s="547"/>
      <c r="DJ147" s="547"/>
      <c r="DK147" s="547"/>
      <c r="DL147" s="547"/>
      <c r="DM147" s="547"/>
      <c r="DN147" s="547"/>
      <c r="DO147" s="547"/>
      <c r="DP147" s="547"/>
      <c r="DQ147" s="547"/>
      <c r="DR147" s="547"/>
      <c r="DS147" s="547"/>
      <c r="DT147" s="547"/>
      <c r="DU147" s="547"/>
      <c r="DV147" s="547"/>
      <c r="DW147" s="547"/>
      <c r="DX147" s="547"/>
      <c r="DY147" s="547"/>
      <c r="DZ147" s="547"/>
      <c r="EA147" s="547"/>
      <c r="EB147" s="547"/>
      <c r="EC147" s="547"/>
      <c r="ED147" s="547"/>
      <c r="EE147" s="547"/>
      <c r="EF147" s="547"/>
      <c r="EG147" s="547"/>
      <c r="EH147" s="547"/>
      <c r="EI147" s="547"/>
      <c r="EJ147" s="547"/>
      <c r="HR147" s="480"/>
      <c r="KB147" s="480"/>
    </row>
    <row r="148" spans="4:288">
      <c r="D148" s="566"/>
      <c r="E148" s="566"/>
      <c r="F148" s="566"/>
      <c r="G148" s="566"/>
      <c r="H148" s="566"/>
      <c r="I148" s="566"/>
      <c r="J148" s="566"/>
      <c r="K148" s="566"/>
      <c r="L148" s="566"/>
      <c r="M148" s="566"/>
      <c r="N148" s="566"/>
      <c r="O148" s="566"/>
      <c r="P148" s="566"/>
      <c r="Q148" s="566"/>
      <c r="R148" s="566"/>
      <c r="S148" s="566"/>
      <c r="T148" s="547"/>
      <c r="U148" s="547"/>
      <c r="V148" s="547"/>
      <c r="W148" s="547"/>
      <c r="X148" s="547"/>
      <c r="Y148" s="547"/>
      <c r="Z148" s="547"/>
      <c r="AA148" s="547"/>
      <c r="AB148" s="547"/>
      <c r="AC148" s="547"/>
      <c r="AD148" s="547"/>
      <c r="AE148" s="547"/>
      <c r="AF148" s="547"/>
      <c r="AG148" s="547"/>
      <c r="AH148" s="547"/>
      <c r="AI148" s="547"/>
      <c r="AJ148" s="547"/>
      <c r="AK148" s="547"/>
      <c r="AL148" s="547"/>
      <c r="AM148" s="547"/>
      <c r="AN148" s="547"/>
      <c r="AO148" s="547"/>
      <c r="AP148" s="547"/>
      <c r="AQ148" s="547"/>
      <c r="AR148" s="547"/>
      <c r="AS148" s="547"/>
      <c r="AT148" s="547"/>
      <c r="AU148" s="547"/>
      <c r="AV148" s="547"/>
      <c r="AW148" s="547"/>
      <c r="AX148" s="547"/>
      <c r="AY148" s="547"/>
      <c r="AZ148" s="547"/>
      <c r="BA148" s="547"/>
      <c r="BB148" s="547"/>
      <c r="BC148" s="547"/>
      <c r="BD148" s="547"/>
      <c r="BE148" s="547"/>
      <c r="BF148" s="547"/>
      <c r="BG148" s="547"/>
      <c r="BH148" s="547"/>
      <c r="BI148" s="547"/>
      <c r="BJ148" s="547"/>
      <c r="BK148" s="547"/>
      <c r="BL148" s="547"/>
      <c r="BM148" s="547"/>
      <c r="BN148" s="547"/>
      <c r="BO148" s="547"/>
      <c r="BP148" s="547"/>
      <c r="BQ148" s="547"/>
      <c r="BR148" s="547"/>
      <c r="BS148" s="547"/>
      <c r="BT148" s="547"/>
      <c r="BU148" s="547"/>
      <c r="BV148" s="547"/>
      <c r="BW148" s="547"/>
      <c r="BX148" s="547"/>
      <c r="BY148" s="547"/>
      <c r="BZ148" s="547"/>
      <c r="CA148" s="547"/>
      <c r="CB148" s="547"/>
      <c r="CC148" s="547"/>
      <c r="CD148" s="547"/>
      <c r="CE148" s="547"/>
      <c r="CF148" s="547"/>
      <c r="CG148" s="547"/>
      <c r="CH148" s="547"/>
      <c r="CI148" s="547"/>
      <c r="CJ148" s="547"/>
      <c r="CK148" s="547"/>
      <c r="CL148" s="547"/>
      <c r="CM148" s="547"/>
      <c r="CN148" s="547"/>
      <c r="CO148" s="547"/>
      <c r="CP148" s="547"/>
      <c r="CQ148" s="547"/>
      <c r="CR148" s="547"/>
      <c r="CS148" s="547"/>
      <c r="CT148" s="547"/>
      <c r="CU148" s="547"/>
      <c r="CV148" s="547"/>
      <c r="CW148" s="547"/>
      <c r="CX148" s="547"/>
      <c r="CY148" s="547"/>
      <c r="CZ148" s="547"/>
      <c r="DA148" s="547"/>
      <c r="DB148" s="547"/>
      <c r="DC148" s="547"/>
      <c r="DD148" s="547"/>
      <c r="DE148" s="547"/>
      <c r="DF148" s="547"/>
      <c r="DG148" s="547"/>
      <c r="DH148" s="547"/>
      <c r="DI148" s="547"/>
      <c r="DJ148" s="547"/>
      <c r="DK148" s="547"/>
      <c r="DL148" s="547"/>
      <c r="DM148" s="547"/>
      <c r="DN148" s="547"/>
      <c r="DO148" s="547"/>
      <c r="DP148" s="547"/>
      <c r="DQ148" s="547"/>
      <c r="DR148" s="547"/>
      <c r="DS148" s="547"/>
      <c r="DT148" s="547"/>
      <c r="DU148" s="547"/>
      <c r="DV148" s="547"/>
      <c r="DW148" s="547"/>
      <c r="DX148" s="547"/>
      <c r="DY148" s="547"/>
      <c r="DZ148" s="547"/>
      <c r="EA148" s="547"/>
      <c r="EB148" s="547"/>
      <c r="EC148" s="547"/>
      <c r="ED148" s="547"/>
      <c r="EE148" s="547"/>
      <c r="EF148" s="547"/>
      <c r="EG148" s="547"/>
      <c r="EH148" s="547"/>
      <c r="EI148" s="547"/>
      <c r="EJ148" s="547"/>
      <c r="HR148" s="480"/>
      <c r="KB148" s="480"/>
    </row>
    <row r="149" spans="4:288">
      <c r="D149" s="566"/>
      <c r="E149" s="566"/>
      <c r="F149" s="566"/>
      <c r="G149" s="566"/>
      <c r="H149" s="566"/>
      <c r="I149" s="566"/>
      <c r="J149" s="566"/>
      <c r="K149" s="566"/>
      <c r="L149" s="566"/>
      <c r="M149" s="566"/>
      <c r="N149" s="566"/>
      <c r="O149" s="566"/>
      <c r="P149" s="566"/>
      <c r="Q149" s="566"/>
      <c r="R149" s="566"/>
      <c r="S149" s="566"/>
      <c r="T149" s="547"/>
      <c r="U149" s="547"/>
      <c r="V149" s="547"/>
      <c r="W149" s="547"/>
      <c r="X149" s="547"/>
      <c r="Y149" s="547"/>
      <c r="Z149" s="547"/>
      <c r="AA149" s="547"/>
      <c r="AB149" s="547"/>
      <c r="AC149" s="547"/>
      <c r="AD149" s="547"/>
      <c r="AE149" s="547"/>
      <c r="AF149" s="547"/>
      <c r="AG149" s="547"/>
      <c r="AH149" s="547"/>
      <c r="AI149" s="547"/>
      <c r="AJ149" s="547"/>
      <c r="AK149" s="547"/>
      <c r="AL149" s="547"/>
      <c r="AM149" s="547"/>
      <c r="AN149" s="547"/>
      <c r="AO149" s="547"/>
      <c r="AP149" s="547"/>
      <c r="AQ149" s="547"/>
      <c r="AR149" s="547"/>
      <c r="AS149" s="547"/>
      <c r="AT149" s="547"/>
      <c r="AU149" s="547"/>
      <c r="AV149" s="547"/>
      <c r="AW149" s="547"/>
      <c r="AX149" s="547"/>
      <c r="AY149" s="547"/>
      <c r="AZ149" s="547"/>
      <c r="BA149" s="547"/>
      <c r="BB149" s="547"/>
      <c r="BC149" s="547"/>
      <c r="BD149" s="547"/>
      <c r="BE149" s="547"/>
      <c r="BF149" s="547"/>
      <c r="BG149" s="547"/>
      <c r="BH149" s="547"/>
      <c r="BI149" s="547"/>
      <c r="BJ149" s="547"/>
      <c r="BK149" s="547"/>
      <c r="BL149" s="547"/>
      <c r="BM149" s="547"/>
      <c r="BN149" s="547"/>
      <c r="BO149" s="547"/>
      <c r="BP149" s="547"/>
      <c r="BQ149" s="547"/>
      <c r="BR149" s="547"/>
      <c r="BS149" s="547"/>
      <c r="BT149" s="547"/>
      <c r="BU149" s="547"/>
      <c r="BV149" s="547"/>
      <c r="BW149" s="547"/>
      <c r="BX149" s="547"/>
      <c r="BY149" s="547"/>
      <c r="BZ149" s="547"/>
      <c r="CA149" s="547"/>
      <c r="CB149" s="547"/>
      <c r="CC149" s="547"/>
      <c r="CD149" s="547"/>
      <c r="CE149" s="547"/>
      <c r="CF149" s="547"/>
      <c r="CG149" s="547"/>
      <c r="CH149" s="547"/>
      <c r="CI149" s="547"/>
      <c r="CJ149" s="547"/>
      <c r="CK149" s="547"/>
      <c r="CL149" s="547"/>
      <c r="CM149" s="547"/>
      <c r="CN149" s="547"/>
      <c r="CO149" s="547"/>
      <c r="CP149" s="547"/>
      <c r="CQ149" s="547"/>
      <c r="CR149" s="547"/>
      <c r="CS149" s="547"/>
      <c r="CT149" s="547"/>
      <c r="CU149" s="547"/>
      <c r="CV149" s="547"/>
      <c r="CW149" s="547"/>
      <c r="CX149" s="547"/>
      <c r="CY149" s="547"/>
      <c r="CZ149" s="547"/>
      <c r="DA149" s="547"/>
      <c r="DB149" s="547"/>
      <c r="DC149" s="547"/>
      <c r="DD149" s="547"/>
      <c r="DE149" s="547"/>
      <c r="DF149" s="547"/>
      <c r="DG149" s="547"/>
      <c r="DH149" s="547"/>
      <c r="DI149" s="547"/>
      <c r="DJ149" s="547"/>
      <c r="DK149" s="547"/>
      <c r="DL149" s="547"/>
      <c r="DM149" s="547"/>
      <c r="DN149" s="547"/>
      <c r="DO149" s="547"/>
      <c r="DP149" s="547"/>
      <c r="DQ149" s="547"/>
      <c r="DR149" s="547"/>
      <c r="DS149" s="547"/>
      <c r="DT149" s="547"/>
      <c r="DU149" s="547"/>
      <c r="DV149" s="547"/>
      <c r="DW149" s="547"/>
      <c r="DX149" s="547"/>
      <c r="DY149" s="547"/>
      <c r="DZ149" s="547"/>
      <c r="EA149" s="547"/>
      <c r="EB149" s="547"/>
      <c r="EC149" s="547"/>
      <c r="ED149" s="547"/>
      <c r="EE149" s="547"/>
      <c r="EF149" s="547"/>
      <c r="EG149" s="547"/>
      <c r="EH149" s="547"/>
      <c r="EI149" s="547"/>
      <c r="EJ149" s="547"/>
      <c r="HR149" s="480"/>
      <c r="KB149" s="480"/>
    </row>
    <row r="150" spans="4:288">
      <c r="D150" s="566"/>
      <c r="E150" s="566"/>
      <c r="F150" s="566"/>
      <c r="G150" s="566"/>
      <c r="H150" s="566"/>
      <c r="I150" s="566"/>
      <c r="J150" s="566"/>
      <c r="K150" s="566"/>
      <c r="L150" s="566"/>
      <c r="M150" s="566"/>
      <c r="N150" s="566"/>
      <c r="O150" s="566"/>
      <c r="P150" s="566"/>
      <c r="Q150" s="566"/>
      <c r="R150" s="566"/>
      <c r="S150" s="566"/>
      <c r="T150" s="547"/>
      <c r="U150" s="547"/>
      <c r="V150" s="547"/>
      <c r="W150" s="547"/>
      <c r="X150" s="547"/>
      <c r="Y150" s="547"/>
      <c r="Z150" s="547"/>
      <c r="AA150" s="547"/>
      <c r="AB150" s="547"/>
      <c r="AC150" s="547"/>
      <c r="AD150" s="547"/>
      <c r="AE150" s="547"/>
      <c r="AF150" s="547"/>
      <c r="AG150" s="547"/>
      <c r="AH150" s="547"/>
      <c r="AI150" s="547"/>
      <c r="AJ150" s="547"/>
      <c r="AK150" s="547"/>
      <c r="AL150" s="547"/>
      <c r="AM150" s="547"/>
      <c r="AN150" s="547"/>
      <c r="AO150" s="547"/>
      <c r="AP150" s="547"/>
      <c r="AQ150" s="547"/>
      <c r="AR150" s="547"/>
      <c r="AS150" s="547"/>
      <c r="AT150" s="547"/>
      <c r="AU150" s="547"/>
      <c r="AV150" s="547"/>
      <c r="AW150" s="547"/>
      <c r="AX150" s="547"/>
      <c r="AY150" s="547"/>
      <c r="AZ150" s="547"/>
      <c r="BA150" s="547"/>
      <c r="BB150" s="547"/>
      <c r="BC150" s="547"/>
      <c r="BD150" s="547"/>
      <c r="BE150" s="547"/>
      <c r="BF150" s="547"/>
      <c r="BG150" s="547"/>
      <c r="BH150" s="547"/>
      <c r="BI150" s="547"/>
      <c r="BJ150" s="547"/>
      <c r="BK150" s="547"/>
      <c r="BL150" s="547"/>
      <c r="BM150" s="547"/>
      <c r="BN150" s="547"/>
      <c r="BO150" s="547"/>
      <c r="BP150" s="547"/>
      <c r="BQ150" s="547"/>
      <c r="BR150" s="547"/>
      <c r="BS150" s="547"/>
      <c r="BT150" s="547"/>
      <c r="BU150" s="547"/>
      <c r="BV150" s="547"/>
      <c r="BW150" s="547"/>
      <c r="BX150" s="547"/>
      <c r="BY150" s="547"/>
      <c r="BZ150" s="547"/>
      <c r="CA150" s="547"/>
      <c r="CB150" s="547"/>
      <c r="CC150" s="547"/>
      <c r="CD150" s="547"/>
      <c r="CE150" s="547"/>
      <c r="CF150" s="547"/>
      <c r="CG150" s="547"/>
      <c r="CH150" s="547"/>
      <c r="CI150" s="547"/>
      <c r="CJ150" s="547"/>
      <c r="CK150" s="547"/>
      <c r="CL150" s="547"/>
      <c r="CM150" s="547"/>
      <c r="CN150" s="547"/>
      <c r="CO150" s="547"/>
      <c r="CP150" s="547"/>
      <c r="CQ150" s="547"/>
      <c r="CR150" s="547"/>
      <c r="CS150" s="547"/>
      <c r="CT150" s="547"/>
      <c r="CU150" s="547"/>
      <c r="CV150" s="547"/>
      <c r="CW150" s="547"/>
      <c r="CX150" s="547"/>
      <c r="CY150" s="547"/>
      <c r="CZ150" s="547"/>
      <c r="DA150" s="547"/>
      <c r="DB150" s="547"/>
      <c r="DC150" s="547"/>
      <c r="DD150" s="547"/>
      <c r="DE150" s="547"/>
      <c r="DF150" s="547"/>
      <c r="DG150" s="547"/>
      <c r="DH150" s="547"/>
      <c r="DI150" s="547"/>
      <c r="DJ150" s="547"/>
      <c r="DK150" s="547"/>
      <c r="DL150" s="547"/>
      <c r="DM150" s="547"/>
      <c r="DN150" s="547"/>
      <c r="DO150" s="547"/>
      <c r="DP150" s="547"/>
      <c r="DQ150" s="547"/>
      <c r="DR150" s="547"/>
      <c r="DS150" s="547"/>
      <c r="DT150" s="547"/>
      <c r="DU150" s="547"/>
      <c r="DV150" s="547"/>
      <c r="DW150" s="547"/>
      <c r="DX150" s="547"/>
      <c r="DY150" s="547"/>
      <c r="DZ150" s="547"/>
      <c r="EA150" s="547"/>
      <c r="EB150" s="547"/>
      <c r="EC150" s="547"/>
      <c r="ED150" s="547"/>
      <c r="EE150" s="547"/>
      <c r="EF150" s="547"/>
      <c r="EG150" s="547"/>
      <c r="EH150" s="547"/>
      <c r="EI150" s="547"/>
      <c r="EJ150" s="547"/>
      <c r="HR150" s="480"/>
      <c r="KB150" s="480"/>
    </row>
    <row r="151" spans="4:288">
      <c r="D151" s="566"/>
      <c r="E151" s="566"/>
      <c r="F151" s="566"/>
      <c r="G151" s="566"/>
      <c r="H151" s="566"/>
      <c r="I151" s="566"/>
      <c r="J151" s="566"/>
      <c r="K151" s="566"/>
      <c r="L151" s="566"/>
      <c r="M151" s="566"/>
      <c r="N151" s="566"/>
      <c r="O151" s="566"/>
      <c r="P151" s="566"/>
      <c r="Q151" s="566"/>
      <c r="R151" s="566"/>
      <c r="S151" s="566"/>
      <c r="T151" s="547"/>
      <c r="U151" s="547"/>
      <c r="V151" s="547"/>
      <c r="W151" s="547"/>
      <c r="X151" s="547"/>
      <c r="Y151" s="547"/>
      <c r="Z151" s="547"/>
      <c r="AA151" s="547"/>
      <c r="AB151" s="547"/>
      <c r="AC151" s="547"/>
      <c r="AD151" s="547"/>
      <c r="AE151" s="547"/>
      <c r="AF151" s="547"/>
      <c r="AG151" s="547"/>
      <c r="AH151" s="547"/>
      <c r="AI151" s="547"/>
      <c r="AJ151" s="547"/>
      <c r="AK151" s="547"/>
      <c r="AL151" s="547"/>
      <c r="AM151" s="547"/>
      <c r="AN151" s="547"/>
      <c r="AO151" s="547"/>
      <c r="AP151" s="547"/>
      <c r="AQ151" s="547"/>
      <c r="AR151" s="547"/>
      <c r="AS151" s="547"/>
      <c r="AT151" s="547"/>
      <c r="AU151" s="547"/>
      <c r="AV151" s="547"/>
      <c r="AW151" s="547"/>
      <c r="AX151" s="547"/>
      <c r="AY151" s="547"/>
      <c r="AZ151" s="547"/>
      <c r="BA151" s="547"/>
      <c r="BB151" s="547"/>
      <c r="BC151" s="547"/>
      <c r="BD151" s="547"/>
      <c r="BE151" s="547"/>
      <c r="BF151" s="547"/>
      <c r="BG151" s="547"/>
      <c r="BH151" s="547"/>
      <c r="BI151" s="547"/>
      <c r="BJ151" s="547"/>
      <c r="BK151" s="547"/>
      <c r="BL151" s="547"/>
      <c r="BM151" s="547"/>
      <c r="BN151" s="547"/>
      <c r="BO151" s="547"/>
      <c r="BP151" s="547"/>
      <c r="BQ151" s="547"/>
      <c r="BR151" s="547"/>
      <c r="BS151" s="547"/>
      <c r="BT151" s="547"/>
      <c r="BU151" s="547"/>
      <c r="BV151" s="547"/>
      <c r="BW151" s="547"/>
      <c r="BX151" s="547"/>
      <c r="BY151" s="547"/>
      <c r="BZ151" s="547"/>
      <c r="CA151" s="547"/>
      <c r="CB151" s="547"/>
      <c r="CC151" s="547"/>
      <c r="CD151" s="547"/>
      <c r="CE151" s="547"/>
      <c r="CF151" s="547"/>
      <c r="CG151" s="547"/>
      <c r="CH151" s="547"/>
      <c r="CI151" s="547"/>
      <c r="CJ151" s="547"/>
      <c r="CK151" s="547"/>
      <c r="CL151" s="547"/>
      <c r="CM151" s="547"/>
      <c r="CN151" s="547"/>
      <c r="CO151" s="547"/>
      <c r="CP151" s="547"/>
      <c r="CQ151" s="547"/>
      <c r="CR151" s="547"/>
      <c r="CS151" s="547"/>
      <c r="CT151" s="547"/>
      <c r="CU151" s="547"/>
      <c r="CV151" s="547"/>
      <c r="CW151" s="547"/>
      <c r="CX151" s="547"/>
      <c r="CY151" s="547"/>
      <c r="CZ151" s="547"/>
      <c r="DA151" s="547"/>
      <c r="DB151" s="547"/>
      <c r="DC151" s="547"/>
      <c r="DD151" s="547"/>
      <c r="DE151" s="547"/>
      <c r="DF151" s="547"/>
      <c r="DG151" s="547"/>
      <c r="DH151" s="547"/>
      <c r="DI151" s="547"/>
      <c r="DJ151" s="547"/>
      <c r="DK151" s="547"/>
      <c r="DL151" s="547"/>
      <c r="DM151" s="547"/>
      <c r="DN151" s="547"/>
      <c r="DO151" s="547"/>
      <c r="DP151" s="547"/>
      <c r="DQ151" s="547"/>
      <c r="DR151" s="547"/>
      <c r="DS151" s="547"/>
      <c r="DT151" s="547"/>
      <c r="DU151" s="547"/>
      <c r="DV151" s="547"/>
      <c r="DW151" s="547"/>
      <c r="DX151" s="547"/>
      <c r="DY151" s="547"/>
      <c r="DZ151" s="547"/>
      <c r="EA151" s="547"/>
      <c r="EB151" s="547"/>
      <c r="EC151" s="547"/>
      <c r="ED151" s="547"/>
      <c r="EE151" s="547"/>
      <c r="EF151" s="547"/>
      <c r="EG151" s="547"/>
      <c r="EH151" s="547"/>
      <c r="EI151" s="547"/>
      <c r="EJ151" s="547"/>
      <c r="HR151" s="480"/>
      <c r="KB151" s="480"/>
    </row>
    <row r="152" spans="4:288">
      <c r="D152" s="566"/>
      <c r="E152" s="566"/>
      <c r="F152" s="566"/>
      <c r="G152" s="566"/>
      <c r="H152" s="566"/>
      <c r="I152" s="566"/>
      <c r="J152" s="566"/>
      <c r="K152" s="566"/>
      <c r="L152" s="566"/>
      <c r="M152" s="566"/>
      <c r="N152" s="566"/>
      <c r="O152" s="566"/>
      <c r="P152" s="566"/>
      <c r="Q152" s="566"/>
      <c r="R152" s="566"/>
      <c r="S152" s="566"/>
      <c r="T152" s="547"/>
      <c r="U152" s="547"/>
      <c r="V152" s="547"/>
      <c r="W152" s="547"/>
      <c r="X152" s="547"/>
      <c r="Y152" s="547"/>
      <c r="Z152" s="547"/>
      <c r="AA152" s="547"/>
      <c r="AB152" s="547"/>
      <c r="AC152" s="547"/>
      <c r="AD152" s="547"/>
      <c r="AE152" s="547"/>
      <c r="AF152" s="547"/>
      <c r="AG152" s="547"/>
      <c r="AH152" s="547"/>
      <c r="AI152" s="547"/>
      <c r="AJ152" s="547"/>
      <c r="AK152" s="547"/>
      <c r="AL152" s="547"/>
      <c r="AM152" s="547"/>
      <c r="AN152" s="547"/>
      <c r="AO152" s="547"/>
      <c r="AP152" s="547"/>
      <c r="AQ152" s="547"/>
      <c r="AR152" s="547"/>
      <c r="AS152" s="547"/>
      <c r="AT152" s="547"/>
      <c r="AU152" s="547"/>
      <c r="AV152" s="547"/>
      <c r="AW152" s="547"/>
      <c r="AX152" s="547"/>
      <c r="AY152" s="547"/>
      <c r="AZ152" s="547"/>
      <c r="BA152" s="547"/>
      <c r="BB152" s="547"/>
      <c r="BC152" s="547"/>
      <c r="BD152" s="547"/>
      <c r="BE152" s="547"/>
      <c r="BF152" s="547"/>
      <c r="BG152" s="547"/>
      <c r="BH152" s="547"/>
      <c r="BI152" s="547"/>
      <c r="BJ152" s="547"/>
      <c r="BK152" s="547"/>
      <c r="BL152" s="547"/>
      <c r="BM152" s="547"/>
      <c r="BN152" s="547"/>
      <c r="BO152" s="547"/>
      <c r="BP152" s="547"/>
      <c r="BQ152" s="547"/>
      <c r="BR152" s="547"/>
      <c r="BS152" s="547"/>
      <c r="BT152" s="547"/>
      <c r="BU152" s="547"/>
      <c r="BV152" s="547"/>
      <c r="BW152" s="547"/>
      <c r="BX152" s="547"/>
      <c r="BY152" s="547"/>
      <c r="BZ152" s="547"/>
      <c r="CA152" s="547"/>
      <c r="CB152" s="547"/>
      <c r="CC152" s="547"/>
      <c r="CD152" s="547"/>
      <c r="CE152" s="547"/>
      <c r="CF152" s="547"/>
      <c r="CG152" s="547"/>
      <c r="CH152" s="547"/>
      <c r="CI152" s="547"/>
      <c r="CJ152" s="547"/>
      <c r="CK152" s="547"/>
      <c r="CL152" s="547"/>
      <c r="CM152" s="547"/>
      <c r="CN152" s="547"/>
      <c r="CO152" s="547"/>
      <c r="CP152" s="547"/>
      <c r="CQ152" s="547"/>
      <c r="CR152" s="547"/>
      <c r="CS152" s="547"/>
      <c r="CT152" s="547"/>
      <c r="CU152" s="547"/>
      <c r="CV152" s="547"/>
      <c r="CW152" s="547"/>
      <c r="CX152" s="547"/>
      <c r="CY152" s="547"/>
      <c r="CZ152" s="547"/>
      <c r="DA152" s="547"/>
      <c r="DB152" s="547"/>
      <c r="DC152" s="547"/>
      <c r="DD152" s="547"/>
      <c r="DE152" s="547"/>
      <c r="DF152" s="547"/>
      <c r="DG152" s="547"/>
      <c r="DH152" s="547"/>
      <c r="DI152" s="547"/>
      <c r="DJ152" s="547"/>
      <c r="DK152" s="547"/>
      <c r="DL152" s="547"/>
      <c r="DM152" s="547"/>
      <c r="DN152" s="547"/>
      <c r="DO152" s="547"/>
      <c r="DP152" s="547"/>
      <c r="DQ152" s="547"/>
      <c r="DR152" s="547"/>
      <c r="DS152" s="547"/>
      <c r="DT152" s="547"/>
      <c r="DU152" s="547"/>
      <c r="DV152" s="547"/>
      <c r="DW152" s="547"/>
      <c r="DX152" s="547"/>
      <c r="DY152" s="547"/>
      <c r="DZ152" s="547"/>
      <c r="EA152" s="547"/>
      <c r="EB152" s="547"/>
      <c r="EC152" s="547"/>
      <c r="ED152" s="547"/>
      <c r="EE152" s="547"/>
      <c r="EF152" s="547"/>
      <c r="EG152" s="547"/>
      <c r="EH152" s="547"/>
      <c r="EI152" s="547"/>
      <c r="EJ152" s="547"/>
      <c r="HR152" s="480"/>
      <c r="KB152" s="480"/>
    </row>
    <row r="153" spans="4:288">
      <c r="D153" s="566"/>
      <c r="E153" s="566"/>
      <c r="F153" s="566"/>
      <c r="G153" s="566"/>
      <c r="H153" s="566"/>
      <c r="I153" s="566"/>
      <c r="J153" s="566"/>
      <c r="K153" s="566"/>
      <c r="L153" s="566"/>
      <c r="M153" s="566"/>
      <c r="N153" s="566"/>
      <c r="O153" s="566"/>
      <c r="P153" s="566"/>
      <c r="Q153" s="566"/>
      <c r="R153" s="566"/>
      <c r="S153" s="566"/>
      <c r="T153" s="547"/>
      <c r="U153" s="547"/>
      <c r="V153" s="547"/>
      <c r="W153" s="547"/>
      <c r="X153" s="547"/>
      <c r="Y153" s="547"/>
      <c r="Z153" s="547"/>
      <c r="AA153" s="547"/>
      <c r="AB153" s="547"/>
      <c r="AC153" s="547"/>
      <c r="AD153" s="547"/>
      <c r="AE153" s="547"/>
      <c r="AF153" s="547"/>
      <c r="AG153" s="547"/>
      <c r="AH153" s="547"/>
      <c r="AI153" s="547"/>
      <c r="AJ153" s="547"/>
      <c r="AK153" s="547"/>
      <c r="AL153" s="547"/>
      <c r="AM153" s="547"/>
      <c r="AN153" s="547"/>
      <c r="AO153" s="547"/>
      <c r="AP153" s="547"/>
      <c r="AQ153" s="547"/>
      <c r="AR153" s="547"/>
      <c r="AS153" s="547"/>
      <c r="AT153" s="547"/>
      <c r="AU153" s="547"/>
      <c r="AV153" s="547"/>
      <c r="AW153" s="547"/>
      <c r="AX153" s="547"/>
      <c r="AY153" s="547"/>
      <c r="AZ153" s="547"/>
      <c r="BA153" s="547"/>
      <c r="BB153" s="547"/>
      <c r="BC153" s="547"/>
      <c r="BD153" s="547"/>
      <c r="BE153" s="547"/>
      <c r="BF153" s="547"/>
      <c r="BG153" s="547"/>
      <c r="BH153" s="547"/>
      <c r="BI153" s="547"/>
      <c r="BJ153" s="547"/>
      <c r="BK153" s="547"/>
      <c r="BL153" s="547"/>
      <c r="BM153" s="547"/>
      <c r="BN153" s="547"/>
      <c r="BO153" s="547"/>
      <c r="BP153" s="547"/>
      <c r="BQ153" s="547"/>
      <c r="BR153" s="547"/>
      <c r="BS153" s="547"/>
      <c r="BT153" s="547"/>
      <c r="BU153" s="547"/>
      <c r="BV153" s="547"/>
      <c r="BW153" s="547"/>
      <c r="BX153" s="547"/>
      <c r="BY153" s="547"/>
      <c r="BZ153" s="547"/>
      <c r="CA153" s="547"/>
      <c r="CB153" s="547"/>
      <c r="CC153" s="547"/>
      <c r="CD153" s="547"/>
      <c r="CE153" s="547"/>
      <c r="CF153" s="547"/>
      <c r="CG153" s="547"/>
      <c r="CH153" s="547"/>
      <c r="CI153" s="547"/>
      <c r="CJ153" s="547"/>
      <c r="CK153" s="547"/>
      <c r="CL153" s="547"/>
      <c r="CM153" s="547"/>
      <c r="CN153" s="547"/>
      <c r="CO153" s="547"/>
      <c r="CP153" s="547"/>
      <c r="CQ153" s="547"/>
      <c r="CR153" s="547"/>
      <c r="CS153" s="547"/>
      <c r="CT153" s="547"/>
      <c r="CU153" s="547"/>
      <c r="CV153" s="547"/>
      <c r="CW153" s="547"/>
      <c r="CX153" s="547"/>
      <c r="CY153" s="547"/>
      <c r="CZ153" s="547"/>
      <c r="DA153" s="547"/>
      <c r="DB153" s="547"/>
      <c r="DC153" s="547"/>
      <c r="DD153" s="547"/>
      <c r="DE153" s="547"/>
      <c r="DF153" s="547"/>
      <c r="DG153" s="547"/>
      <c r="DH153" s="547"/>
      <c r="DI153" s="547"/>
      <c r="DJ153" s="547"/>
      <c r="DK153" s="547"/>
      <c r="DL153" s="547"/>
      <c r="DM153" s="547"/>
      <c r="DN153" s="547"/>
      <c r="DO153" s="547"/>
      <c r="DP153" s="547"/>
      <c r="DQ153" s="547"/>
      <c r="DR153" s="547"/>
      <c r="DS153" s="547"/>
      <c r="DT153" s="547"/>
      <c r="DU153" s="547"/>
      <c r="DV153" s="547"/>
      <c r="DW153" s="547"/>
      <c r="DX153" s="547"/>
      <c r="DY153" s="547"/>
      <c r="DZ153" s="547"/>
      <c r="EA153" s="547"/>
      <c r="EB153" s="547"/>
      <c r="EC153" s="547"/>
      <c r="ED153" s="547"/>
      <c r="EE153" s="547"/>
      <c r="EF153" s="547"/>
      <c r="EG153" s="547"/>
      <c r="EH153" s="547"/>
      <c r="EI153" s="547"/>
      <c r="EJ153" s="547"/>
      <c r="HR153" s="480"/>
      <c r="KB153" s="480"/>
    </row>
    <row r="154" spans="4:288">
      <c r="D154" s="566"/>
      <c r="E154" s="566"/>
      <c r="F154" s="566"/>
      <c r="G154" s="566"/>
      <c r="H154" s="566"/>
      <c r="I154" s="566"/>
      <c r="J154" s="566"/>
      <c r="K154" s="566"/>
      <c r="L154" s="566"/>
      <c r="M154" s="566"/>
      <c r="N154" s="566"/>
      <c r="O154" s="566"/>
      <c r="P154" s="566"/>
      <c r="Q154" s="566"/>
      <c r="R154" s="566"/>
      <c r="S154" s="566"/>
      <c r="T154" s="547"/>
      <c r="U154" s="547"/>
      <c r="V154" s="547"/>
      <c r="W154" s="547"/>
      <c r="X154" s="547"/>
      <c r="Y154" s="547"/>
      <c r="Z154" s="547"/>
      <c r="AA154" s="547"/>
      <c r="AB154" s="547"/>
      <c r="AC154" s="547"/>
      <c r="AD154" s="547"/>
      <c r="AE154" s="547"/>
      <c r="AF154" s="547"/>
      <c r="AG154" s="547"/>
      <c r="AH154" s="547"/>
      <c r="AI154" s="547"/>
      <c r="AJ154" s="547"/>
      <c r="AK154" s="547"/>
      <c r="AL154" s="547"/>
      <c r="AM154" s="547"/>
      <c r="AN154" s="547"/>
      <c r="AO154" s="547"/>
      <c r="AP154" s="547"/>
      <c r="AQ154" s="547"/>
      <c r="AR154" s="547"/>
      <c r="AS154" s="547"/>
      <c r="AT154" s="547"/>
      <c r="AU154" s="547"/>
      <c r="AV154" s="547"/>
      <c r="AW154" s="547"/>
      <c r="AX154" s="547"/>
      <c r="AY154" s="547"/>
      <c r="AZ154" s="547"/>
      <c r="BA154" s="547"/>
      <c r="BB154" s="547"/>
      <c r="BC154" s="547"/>
      <c r="BD154" s="547"/>
      <c r="BE154" s="547"/>
      <c r="BF154" s="547"/>
      <c r="BG154" s="547"/>
      <c r="BH154" s="547"/>
      <c r="BI154" s="547"/>
      <c r="BJ154" s="547"/>
      <c r="BK154" s="547"/>
      <c r="BL154" s="547"/>
      <c r="BM154" s="547"/>
      <c r="BN154" s="547"/>
      <c r="BO154" s="547"/>
      <c r="BP154" s="547"/>
      <c r="BQ154" s="547"/>
      <c r="BR154" s="547"/>
      <c r="BS154" s="547"/>
      <c r="BT154" s="547"/>
      <c r="BU154" s="547"/>
      <c r="BV154" s="547"/>
      <c r="BW154" s="547"/>
      <c r="BX154" s="547"/>
      <c r="BY154" s="547"/>
      <c r="BZ154" s="547"/>
      <c r="CA154" s="547"/>
      <c r="CB154" s="547"/>
      <c r="CC154" s="547"/>
      <c r="CD154" s="547"/>
      <c r="CE154" s="547"/>
      <c r="CF154" s="547"/>
      <c r="CG154" s="547"/>
      <c r="CH154" s="547"/>
      <c r="CI154" s="547"/>
      <c r="CJ154" s="547"/>
      <c r="CK154" s="547"/>
      <c r="CL154" s="547"/>
      <c r="CM154" s="547"/>
      <c r="CN154" s="547"/>
      <c r="CO154" s="547"/>
      <c r="CP154" s="547"/>
      <c r="CQ154" s="547"/>
      <c r="CR154" s="547"/>
      <c r="CS154" s="547"/>
      <c r="CT154" s="547"/>
      <c r="CU154" s="547"/>
      <c r="CV154" s="547"/>
      <c r="CW154" s="547"/>
      <c r="CX154" s="547"/>
      <c r="CY154" s="547"/>
      <c r="CZ154" s="547"/>
      <c r="DA154" s="547"/>
      <c r="DB154" s="547"/>
      <c r="DC154" s="547"/>
      <c r="DD154" s="547"/>
      <c r="DE154" s="547"/>
      <c r="DF154" s="547"/>
      <c r="DG154" s="547"/>
      <c r="DH154" s="547"/>
      <c r="DI154" s="547"/>
      <c r="DJ154" s="547"/>
      <c r="DK154" s="547"/>
      <c r="DL154" s="547"/>
      <c r="DM154" s="547"/>
      <c r="DN154" s="547"/>
      <c r="DO154" s="547"/>
      <c r="DP154" s="547"/>
      <c r="DQ154" s="547"/>
      <c r="DR154" s="547"/>
      <c r="DS154" s="547"/>
      <c r="DT154" s="547"/>
      <c r="DU154" s="547"/>
      <c r="DV154" s="547"/>
      <c r="DW154" s="547"/>
      <c r="DX154" s="547"/>
      <c r="DY154" s="547"/>
      <c r="DZ154" s="547"/>
      <c r="EA154" s="547"/>
      <c r="EB154" s="547"/>
      <c r="EC154" s="547"/>
      <c r="ED154" s="547"/>
      <c r="EE154" s="547"/>
      <c r="EF154" s="547"/>
      <c r="EG154" s="547"/>
      <c r="EH154" s="547"/>
      <c r="EI154" s="547"/>
      <c r="EJ154" s="547"/>
      <c r="HR154" s="480"/>
      <c r="KB154" s="480"/>
    </row>
    <row r="155" spans="4:288">
      <c r="D155" s="566"/>
      <c r="E155" s="566"/>
      <c r="F155" s="566"/>
      <c r="G155" s="566"/>
      <c r="H155" s="566"/>
      <c r="I155" s="566"/>
      <c r="J155" s="566"/>
      <c r="K155" s="566"/>
      <c r="L155" s="566"/>
      <c r="M155" s="566"/>
      <c r="N155" s="566"/>
      <c r="O155" s="566"/>
      <c r="P155" s="566"/>
      <c r="Q155" s="566"/>
      <c r="R155" s="566"/>
      <c r="S155" s="566"/>
      <c r="T155" s="547"/>
      <c r="U155" s="547"/>
      <c r="V155" s="547"/>
      <c r="W155" s="547"/>
      <c r="X155" s="547"/>
      <c r="Y155" s="547"/>
      <c r="Z155" s="547"/>
      <c r="AA155" s="547"/>
      <c r="AB155" s="547"/>
      <c r="AC155" s="547"/>
      <c r="AD155" s="547"/>
      <c r="AE155" s="547"/>
      <c r="AF155" s="547"/>
      <c r="AG155" s="547"/>
      <c r="AH155" s="547"/>
      <c r="AI155" s="547"/>
      <c r="AJ155" s="547"/>
      <c r="AK155" s="547"/>
      <c r="AL155" s="547"/>
      <c r="AM155" s="547"/>
      <c r="AN155" s="547"/>
      <c r="AO155" s="547"/>
      <c r="AP155" s="547"/>
      <c r="AQ155" s="547"/>
      <c r="AR155" s="547"/>
      <c r="AS155" s="547"/>
      <c r="AT155" s="547"/>
      <c r="AU155" s="547"/>
      <c r="AV155" s="547"/>
      <c r="AW155" s="547"/>
      <c r="AX155" s="547"/>
      <c r="AY155" s="547"/>
      <c r="AZ155" s="547"/>
      <c r="BA155" s="547"/>
      <c r="BB155" s="547"/>
      <c r="BC155" s="547"/>
      <c r="BD155" s="547"/>
      <c r="BE155" s="547"/>
      <c r="BF155" s="547"/>
      <c r="BG155" s="547"/>
      <c r="BH155" s="547"/>
      <c r="BI155" s="547"/>
      <c r="BJ155" s="547"/>
      <c r="BK155" s="547"/>
      <c r="BL155" s="547"/>
      <c r="BM155" s="547"/>
      <c r="BN155" s="547"/>
      <c r="BO155" s="547"/>
      <c r="BP155" s="547"/>
      <c r="BQ155" s="547"/>
      <c r="BR155" s="547"/>
      <c r="BS155" s="547"/>
      <c r="BT155" s="547"/>
      <c r="BU155" s="547"/>
      <c r="BV155" s="547"/>
      <c r="BW155" s="547"/>
      <c r="BX155" s="547"/>
      <c r="BY155" s="547"/>
      <c r="BZ155" s="547"/>
      <c r="CA155" s="547"/>
      <c r="CB155" s="547"/>
      <c r="CC155" s="547"/>
      <c r="CD155" s="547"/>
      <c r="CE155" s="547"/>
      <c r="CF155" s="547"/>
      <c r="CG155" s="547"/>
      <c r="CH155" s="547"/>
      <c r="CI155" s="547"/>
      <c r="CJ155" s="547"/>
      <c r="CK155" s="547"/>
      <c r="CL155" s="547"/>
      <c r="CM155" s="547"/>
      <c r="CN155" s="547"/>
      <c r="CO155" s="547"/>
      <c r="CP155" s="547"/>
      <c r="CQ155" s="547"/>
      <c r="CR155" s="547"/>
      <c r="CS155" s="547"/>
      <c r="CT155" s="547"/>
      <c r="CU155" s="547"/>
      <c r="CV155" s="547"/>
      <c r="CW155" s="547"/>
      <c r="CX155" s="547"/>
      <c r="CY155" s="547"/>
      <c r="CZ155" s="547"/>
      <c r="DA155" s="547"/>
      <c r="DB155" s="547"/>
      <c r="DC155" s="547"/>
      <c r="DD155" s="547"/>
      <c r="DE155" s="547"/>
      <c r="DF155" s="547"/>
      <c r="DG155" s="547"/>
      <c r="DH155" s="547"/>
      <c r="DI155" s="547"/>
      <c r="DJ155" s="547"/>
      <c r="DK155" s="547"/>
      <c r="DL155" s="547"/>
      <c r="DM155" s="547"/>
      <c r="DN155" s="547"/>
      <c r="DO155" s="547"/>
      <c r="DP155" s="547"/>
      <c r="DQ155" s="547"/>
      <c r="DR155" s="547"/>
      <c r="DS155" s="547"/>
      <c r="DT155" s="547"/>
      <c r="DU155" s="547"/>
      <c r="DV155" s="547"/>
      <c r="DW155" s="547"/>
      <c r="DX155" s="547"/>
      <c r="DY155" s="547"/>
      <c r="DZ155" s="547"/>
      <c r="EA155" s="547"/>
      <c r="EB155" s="547"/>
      <c r="EC155" s="547"/>
      <c r="ED155" s="547"/>
      <c r="EE155" s="547"/>
      <c r="EF155" s="547"/>
      <c r="EG155" s="547"/>
      <c r="EH155" s="547"/>
      <c r="EI155" s="547"/>
      <c r="EJ155" s="547"/>
      <c r="HR155" s="480"/>
      <c r="KB155" s="480"/>
    </row>
    <row r="156" spans="4:288">
      <c r="D156" s="566"/>
      <c r="E156" s="566"/>
      <c r="F156" s="566"/>
      <c r="G156" s="566"/>
      <c r="H156" s="566"/>
      <c r="I156" s="566"/>
      <c r="J156" s="566"/>
      <c r="K156" s="566"/>
      <c r="L156" s="566"/>
      <c r="M156" s="566"/>
      <c r="N156" s="566"/>
      <c r="O156" s="566"/>
      <c r="P156" s="566"/>
      <c r="Q156" s="566"/>
      <c r="R156" s="566"/>
      <c r="S156" s="566"/>
      <c r="T156" s="547"/>
      <c r="U156" s="547"/>
      <c r="V156" s="547"/>
      <c r="W156" s="547"/>
      <c r="X156" s="547"/>
      <c r="Y156" s="547"/>
      <c r="Z156" s="547"/>
      <c r="AA156" s="547"/>
      <c r="AB156" s="547"/>
      <c r="AC156" s="547"/>
      <c r="AD156" s="547"/>
      <c r="AE156" s="547"/>
      <c r="AF156" s="547"/>
      <c r="AG156" s="547"/>
      <c r="AH156" s="547"/>
      <c r="AI156" s="547"/>
      <c r="AJ156" s="547"/>
      <c r="AK156" s="547"/>
      <c r="AL156" s="547"/>
      <c r="AM156" s="547"/>
      <c r="AN156" s="547"/>
      <c r="AO156" s="547"/>
      <c r="AP156" s="547"/>
      <c r="AQ156" s="547"/>
      <c r="AR156" s="547"/>
      <c r="AS156" s="547"/>
      <c r="AT156" s="547"/>
      <c r="AU156" s="547"/>
      <c r="AV156" s="547"/>
      <c r="AW156" s="547"/>
      <c r="AX156" s="547"/>
      <c r="AY156" s="547"/>
      <c r="AZ156" s="547"/>
      <c r="BA156" s="547"/>
      <c r="BB156" s="547"/>
      <c r="BC156" s="547"/>
      <c r="BD156" s="547"/>
      <c r="BE156" s="547"/>
      <c r="BF156" s="547"/>
      <c r="BG156" s="547"/>
      <c r="BH156" s="547"/>
      <c r="BI156" s="547"/>
      <c r="BJ156" s="547"/>
      <c r="BK156" s="547"/>
      <c r="BL156" s="547"/>
      <c r="BM156" s="547"/>
      <c r="BN156" s="547"/>
      <c r="BO156" s="547"/>
      <c r="BP156" s="547"/>
      <c r="BQ156" s="547"/>
      <c r="BR156" s="547"/>
      <c r="BS156" s="547"/>
      <c r="BT156" s="547"/>
      <c r="BU156" s="547"/>
      <c r="BV156" s="547"/>
      <c r="BW156" s="547"/>
      <c r="BX156" s="547"/>
      <c r="BY156" s="547"/>
      <c r="BZ156" s="547"/>
      <c r="CA156" s="547"/>
      <c r="CB156" s="547"/>
      <c r="CC156" s="547"/>
      <c r="CD156" s="547"/>
      <c r="CE156" s="547"/>
      <c r="CF156" s="547"/>
      <c r="CG156" s="547"/>
      <c r="CH156" s="547"/>
      <c r="CI156" s="547"/>
      <c r="CJ156" s="547"/>
      <c r="CK156" s="547"/>
      <c r="CL156" s="547"/>
      <c r="CM156" s="547"/>
      <c r="CN156" s="547"/>
      <c r="CO156" s="547"/>
      <c r="CP156" s="547"/>
      <c r="CQ156" s="547"/>
      <c r="CR156" s="547"/>
      <c r="CS156" s="547"/>
      <c r="CT156" s="547"/>
      <c r="CU156" s="547"/>
      <c r="CV156" s="547"/>
      <c r="CW156" s="547"/>
      <c r="CX156" s="547"/>
      <c r="CY156" s="547"/>
      <c r="CZ156" s="547"/>
      <c r="DA156" s="547"/>
      <c r="DB156" s="547"/>
      <c r="DC156" s="547"/>
      <c r="DD156" s="547"/>
      <c r="DE156" s="547"/>
      <c r="DF156" s="547"/>
      <c r="DG156" s="547"/>
      <c r="DH156" s="547"/>
      <c r="DI156" s="547"/>
      <c r="DJ156" s="547"/>
      <c r="DK156" s="547"/>
      <c r="DL156" s="547"/>
      <c r="DM156" s="547"/>
      <c r="DN156" s="547"/>
      <c r="DO156" s="547"/>
      <c r="DP156" s="547"/>
      <c r="DQ156" s="547"/>
      <c r="DR156" s="547"/>
      <c r="DS156" s="547"/>
      <c r="DT156" s="547"/>
      <c r="DU156" s="547"/>
      <c r="DV156" s="547"/>
      <c r="DW156" s="547"/>
      <c r="DX156" s="547"/>
      <c r="DY156" s="547"/>
      <c r="DZ156" s="547"/>
      <c r="EA156" s="547"/>
      <c r="EB156" s="547"/>
      <c r="EC156" s="547"/>
      <c r="ED156" s="547"/>
      <c r="EE156" s="547"/>
      <c r="EF156" s="547"/>
      <c r="EG156" s="547"/>
      <c r="EH156" s="547"/>
      <c r="EI156" s="547"/>
      <c r="EJ156" s="547"/>
      <c r="HR156" s="480"/>
      <c r="KB156" s="480"/>
    </row>
    <row r="157" spans="4:288">
      <c r="D157" s="566"/>
      <c r="E157" s="566"/>
      <c r="F157" s="566"/>
      <c r="G157" s="566"/>
      <c r="H157" s="566"/>
      <c r="I157" s="566"/>
      <c r="J157" s="566"/>
      <c r="K157" s="566"/>
      <c r="L157" s="566"/>
      <c r="M157" s="566"/>
      <c r="N157" s="566"/>
      <c r="O157" s="566"/>
      <c r="P157" s="566"/>
      <c r="Q157" s="566"/>
      <c r="R157" s="566"/>
      <c r="S157" s="566"/>
      <c r="T157" s="547"/>
      <c r="U157" s="547"/>
      <c r="V157" s="547"/>
      <c r="W157" s="547"/>
      <c r="X157" s="547"/>
      <c r="Y157" s="547"/>
      <c r="Z157" s="547"/>
      <c r="AA157" s="547"/>
      <c r="AB157" s="547"/>
      <c r="AC157" s="547"/>
      <c r="AD157" s="547"/>
      <c r="AE157" s="547"/>
      <c r="AF157" s="547"/>
      <c r="AG157" s="547"/>
      <c r="AH157" s="547"/>
      <c r="AI157" s="547"/>
      <c r="AJ157" s="547"/>
      <c r="AK157" s="547"/>
      <c r="AL157" s="547"/>
      <c r="AM157" s="547"/>
      <c r="AN157" s="547"/>
      <c r="AO157" s="547"/>
      <c r="AP157" s="547"/>
      <c r="AQ157" s="547"/>
      <c r="AR157" s="547"/>
      <c r="AS157" s="547"/>
      <c r="AT157" s="547"/>
      <c r="AU157" s="547"/>
      <c r="AV157" s="547"/>
      <c r="AW157" s="547"/>
      <c r="AX157" s="547"/>
      <c r="AY157" s="547"/>
      <c r="AZ157" s="547"/>
      <c r="BA157" s="547"/>
      <c r="BB157" s="547"/>
      <c r="BC157" s="547"/>
      <c r="BD157" s="547"/>
      <c r="BE157" s="547"/>
      <c r="BF157" s="547"/>
      <c r="BG157" s="547"/>
      <c r="BH157" s="547"/>
      <c r="BI157" s="547"/>
      <c r="BJ157" s="547"/>
      <c r="BK157" s="547"/>
      <c r="BL157" s="547"/>
      <c r="BM157" s="547"/>
      <c r="BN157" s="547"/>
      <c r="BO157" s="547"/>
      <c r="BP157" s="547"/>
      <c r="BQ157" s="547"/>
      <c r="BR157" s="547"/>
      <c r="BS157" s="547"/>
      <c r="BT157" s="547"/>
      <c r="BU157" s="547"/>
      <c r="BV157" s="547"/>
      <c r="BW157" s="547"/>
      <c r="BX157" s="547"/>
      <c r="BY157" s="547"/>
      <c r="BZ157" s="547"/>
      <c r="CA157" s="547"/>
      <c r="CB157" s="547"/>
      <c r="CC157" s="547"/>
      <c r="CD157" s="547"/>
      <c r="CE157" s="547"/>
      <c r="CF157" s="547"/>
      <c r="CG157" s="547"/>
      <c r="CH157" s="547"/>
      <c r="CI157" s="547"/>
      <c r="CJ157" s="547"/>
      <c r="CK157" s="547"/>
      <c r="CL157" s="547"/>
      <c r="CM157" s="547"/>
      <c r="CN157" s="547"/>
      <c r="CO157" s="547"/>
      <c r="CP157" s="547"/>
      <c r="CQ157" s="547"/>
      <c r="CR157" s="547"/>
      <c r="CS157" s="547"/>
      <c r="CT157" s="547"/>
      <c r="CU157" s="547"/>
      <c r="CV157" s="547"/>
      <c r="CW157" s="547"/>
      <c r="CX157" s="547"/>
      <c r="CY157" s="547"/>
      <c r="CZ157" s="547"/>
      <c r="DA157" s="547"/>
      <c r="DB157" s="547"/>
      <c r="DC157" s="547"/>
      <c r="DD157" s="547"/>
      <c r="DE157" s="547"/>
      <c r="DF157" s="547"/>
      <c r="DG157" s="547"/>
      <c r="DH157" s="547"/>
      <c r="DI157" s="547"/>
      <c r="DJ157" s="547"/>
      <c r="DK157" s="547"/>
      <c r="DL157" s="547"/>
      <c r="DM157" s="547"/>
      <c r="DN157" s="547"/>
      <c r="DO157" s="547"/>
      <c r="DP157" s="547"/>
      <c r="DQ157" s="547"/>
      <c r="DR157" s="547"/>
      <c r="DS157" s="547"/>
      <c r="DT157" s="547"/>
      <c r="DU157" s="547"/>
      <c r="DV157" s="547"/>
      <c r="DW157" s="547"/>
      <c r="DX157" s="547"/>
      <c r="DY157" s="547"/>
      <c r="DZ157" s="547"/>
      <c r="EA157" s="547"/>
      <c r="EB157" s="547"/>
      <c r="EC157" s="547"/>
      <c r="ED157" s="547"/>
      <c r="EE157" s="547"/>
      <c r="EF157" s="547"/>
      <c r="EG157" s="547"/>
      <c r="EH157" s="547"/>
      <c r="EI157" s="547"/>
      <c r="EJ157" s="547"/>
      <c r="HR157" s="480"/>
      <c r="KB157" s="480"/>
    </row>
    <row r="158" spans="4:288">
      <c r="D158" s="566"/>
      <c r="E158" s="566"/>
      <c r="F158" s="566"/>
      <c r="G158" s="566"/>
      <c r="H158" s="566"/>
      <c r="I158" s="566"/>
      <c r="J158" s="566"/>
      <c r="K158" s="566"/>
      <c r="L158" s="566"/>
      <c r="M158" s="566"/>
      <c r="N158" s="566"/>
      <c r="O158" s="566"/>
      <c r="P158" s="566"/>
      <c r="Q158" s="566"/>
      <c r="R158" s="566"/>
      <c r="S158" s="566"/>
      <c r="T158" s="547"/>
      <c r="U158" s="547"/>
      <c r="V158" s="547"/>
      <c r="W158" s="547"/>
      <c r="X158" s="547"/>
      <c r="Y158" s="547"/>
      <c r="Z158" s="547"/>
      <c r="AA158" s="547"/>
      <c r="AB158" s="547"/>
      <c r="AC158" s="547"/>
      <c r="AD158" s="547"/>
      <c r="AE158" s="547"/>
      <c r="AF158" s="547"/>
      <c r="AG158" s="547"/>
      <c r="AH158" s="547"/>
      <c r="AI158" s="547"/>
      <c r="AJ158" s="547"/>
      <c r="AK158" s="547"/>
      <c r="AL158" s="547"/>
      <c r="AM158" s="547"/>
      <c r="AN158" s="547"/>
      <c r="AO158" s="547"/>
      <c r="AP158" s="547"/>
      <c r="AQ158" s="547"/>
      <c r="AR158" s="547"/>
      <c r="AS158" s="547"/>
      <c r="AT158" s="547"/>
      <c r="AU158" s="547"/>
      <c r="AV158" s="547"/>
      <c r="AW158" s="547"/>
      <c r="AX158" s="547"/>
      <c r="AY158" s="547"/>
      <c r="AZ158" s="547"/>
      <c r="BA158" s="547"/>
      <c r="BB158" s="547"/>
      <c r="BC158" s="547"/>
      <c r="BD158" s="547"/>
      <c r="BE158" s="547"/>
      <c r="BF158" s="547"/>
      <c r="BG158" s="547"/>
      <c r="BH158" s="547"/>
      <c r="BI158" s="547"/>
      <c r="BJ158" s="547"/>
      <c r="BK158" s="547"/>
      <c r="BL158" s="547"/>
      <c r="BM158" s="547"/>
      <c r="BN158" s="547"/>
      <c r="BO158" s="547"/>
      <c r="BP158" s="547"/>
      <c r="BQ158" s="547"/>
      <c r="BR158" s="547"/>
      <c r="BS158" s="547"/>
      <c r="BT158" s="547"/>
      <c r="BU158" s="547"/>
      <c r="BV158" s="547"/>
      <c r="BW158" s="547"/>
      <c r="BX158" s="547"/>
      <c r="BY158" s="547"/>
      <c r="BZ158" s="547"/>
      <c r="CA158" s="547"/>
      <c r="CB158" s="547"/>
      <c r="CC158" s="547"/>
      <c r="CD158" s="547"/>
      <c r="CE158" s="547"/>
      <c r="CF158" s="547"/>
      <c r="CG158" s="547"/>
      <c r="CH158" s="547"/>
      <c r="CI158" s="547"/>
      <c r="CJ158" s="547"/>
      <c r="CK158" s="547"/>
      <c r="CL158" s="547"/>
      <c r="CM158" s="547"/>
      <c r="CN158" s="547"/>
      <c r="CO158" s="547"/>
      <c r="CP158" s="547"/>
      <c r="CQ158" s="547"/>
      <c r="CR158" s="547"/>
      <c r="CS158" s="547"/>
      <c r="CT158" s="547"/>
      <c r="CU158" s="547"/>
      <c r="CV158" s="547"/>
      <c r="CW158" s="547"/>
      <c r="CX158" s="547"/>
      <c r="CY158" s="547"/>
      <c r="CZ158" s="547"/>
      <c r="DA158" s="547"/>
      <c r="DB158" s="547"/>
      <c r="DC158" s="547"/>
      <c r="DD158" s="547"/>
      <c r="DE158" s="547"/>
      <c r="DF158" s="547"/>
      <c r="DG158" s="547"/>
      <c r="DH158" s="547"/>
      <c r="DI158" s="547"/>
      <c r="DJ158" s="547"/>
      <c r="DK158" s="547"/>
      <c r="DL158" s="547"/>
      <c r="DM158" s="547"/>
      <c r="DN158" s="547"/>
      <c r="DO158" s="547"/>
      <c r="DP158" s="547"/>
      <c r="DQ158" s="547"/>
      <c r="DR158" s="547"/>
      <c r="DS158" s="547"/>
      <c r="DT158" s="547"/>
      <c r="DU158" s="547"/>
      <c r="DV158" s="547"/>
      <c r="DW158" s="547"/>
      <c r="DX158" s="547"/>
      <c r="DY158" s="547"/>
      <c r="DZ158" s="547"/>
      <c r="EA158" s="547"/>
      <c r="EB158" s="547"/>
      <c r="EC158" s="547"/>
      <c r="ED158" s="547"/>
      <c r="EE158" s="547"/>
      <c r="EF158" s="547"/>
      <c r="EG158" s="547"/>
      <c r="EH158" s="547"/>
      <c r="EI158" s="547"/>
      <c r="EJ158" s="547"/>
      <c r="HR158" s="480"/>
      <c r="KB158" s="480"/>
    </row>
    <row r="159" spans="4:288">
      <c r="D159" s="566"/>
      <c r="E159" s="566"/>
      <c r="F159" s="566"/>
      <c r="G159" s="566"/>
      <c r="H159" s="566"/>
      <c r="I159" s="566"/>
      <c r="J159" s="566"/>
      <c r="K159" s="566"/>
      <c r="L159" s="566"/>
      <c r="M159" s="566"/>
      <c r="N159" s="566"/>
      <c r="O159" s="566"/>
      <c r="P159" s="566"/>
      <c r="Q159" s="566"/>
      <c r="R159" s="566"/>
      <c r="S159" s="566"/>
      <c r="T159" s="547"/>
      <c r="U159" s="547"/>
      <c r="V159" s="547"/>
      <c r="W159" s="547"/>
      <c r="X159" s="547"/>
      <c r="Y159" s="547"/>
      <c r="Z159" s="547"/>
      <c r="AA159" s="547"/>
      <c r="AB159" s="547"/>
      <c r="AC159" s="547"/>
      <c r="AD159" s="547"/>
      <c r="AE159" s="547"/>
      <c r="AF159" s="547"/>
      <c r="AG159" s="547"/>
      <c r="AH159" s="547"/>
      <c r="AI159" s="547"/>
      <c r="AJ159" s="547"/>
      <c r="AK159" s="547"/>
      <c r="AL159" s="547"/>
      <c r="AM159" s="547"/>
      <c r="AN159" s="547"/>
      <c r="AO159" s="547"/>
      <c r="AP159" s="547"/>
      <c r="AQ159" s="547"/>
      <c r="AR159" s="547"/>
      <c r="AS159" s="547"/>
      <c r="AT159" s="547"/>
      <c r="AU159" s="547"/>
      <c r="AV159" s="547"/>
      <c r="AW159" s="547"/>
      <c r="AX159" s="547"/>
      <c r="AY159" s="547"/>
      <c r="AZ159" s="547"/>
      <c r="BA159" s="547"/>
      <c r="BB159" s="547"/>
      <c r="BC159" s="547"/>
      <c r="BD159" s="547"/>
      <c r="BE159" s="547"/>
      <c r="BF159" s="547"/>
      <c r="BG159" s="547"/>
      <c r="BH159" s="547"/>
      <c r="BI159" s="547"/>
      <c r="BJ159" s="547"/>
      <c r="BK159" s="547"/>
      <c r="BL159" s="547"/>
      <c r="BM159" s="547"/>
      <c r="BN159" s="547"/>
      <c r="BO159" s="547"/>
      <c r="BP159" s="547"/>
      <c r="BQ159" s="547"/>
      <c r="BR159" s="547"/>
      <c r="BS159" s="547"/>
      <c r="BT159" s="547"/>
      <c r="BU159" s="547"/>
      <c r="BV159" s="547"/>
      <c r="BW159" s="547"/>
      <c r="BX159" s="547"/>
      <c r="BY159" s="547"/>
      <c r="BZ159" s="547"/>
      <c r="CA159" s="547"/>
      <c r="CB159" s="547"/>
      <c r="CC159" s="547"/>
      <c r="CD159" s="547"/>
      <c r="CE159" s="547"/>
      <c r="CF159" s="547"/>
      <c r="CG159" s="547"/>
      <c r="CH159" s="547"/>
      <c r="CI159" s="547"/>
      <c r="CJ159" s="547"/>
      <c r="CK159" s="547"/>
      <c r="CL159" s="547"/>
      <c r="CM159" s="547"/>
      <c r="CN159" s="547"/>
      <c r="CO159" s="547"/>
      <c r="CP159" s="547"/>
      <c r="CQ159" s="547"/>
      <c r="CR159" s="547"/>
      <c r="CS159" s="547"/>
      <c r="CT159" s="547"/>
      <c r="CU159" s="547"/>
      <c r="CV159" s="547"/>
      <c r="CW159" s="547"/>
      <c r="CX159" s="547"/>
      <c r="CY159" s="547"/>
      <c r="CZ159" s="547"/>
      <c r="DA159" s="547"/>
      <c r="DB159" s="547"/>
      <c r="DC159" s="547"/>
      <c r="DD159" s="547"/>
      <c r="DE159" s="547"/>
      <c r="DF159" s="547"/>
      <c r="DG159" s="547"/>
      <c r="DH159" s="547"/>
      <c r="DI159" s="547"/>
      <c r="DJ159" s="547"/>
      <c r="DK159" s="547"/>
      <c r="DL159" s="547"/>
      <c r="DM159" s="547"/>
      <c r="DN159" s="547"/>
      <c r="DO159" s="547"/>
      <c r="DP159" s="547"/>
      <c r="DQ159" s="547"/>
      <c r="DR159" s="547"/>
      <c r="DS159" s="547"/>
      <c r="DT159" s="547"/>
      <c r="DU159" s="547"/>
      <c r="DV159" s="547"/>
      <c r="DW159" s="547"/>
      <c r="DX159" s="547"/>
      <c r="DY159" s="547"/>
      <c r="DZ159" s="547"/>
      <c r="EA159" s="547"/>
      <c r="EB159" s="547"/>
      <c r="EC159" s="547"/>
      <c r="ED159" s="547"/>
      <c r="EE159" s="547"/>
      <c r="EF159" s="547"/>
      <c r="EG159" s="547"/>
      <c r="EH159" s="547"/>
      <c r="EI159" s="547"/>
      <c r="EJ159" s="547"/>
      <c r="HR159" s="480"/>
      <c r="KB159" s="480"/>
    </row>
    <row r="160" spans="4:288">
      <c r="D160" s="566"/>
      <c r="E160" s="566"/>
      <c r="F160" s="566"/>
      <c r="G160" s="566"/>
      <c r="H160" s="566"/>
      <c r="I160" s="566"/>
      <c r="J160" s="566"/>
      <c r="K160" s="566"/>
      <c r="L160" s="566"/>
      <c r="M160" s="566"/>
      <c r="N160" s="566"/>
      <c r="O160" s="566"/>
      <c r="P160" s="566"/>
      <c r="Q160" s="566"/>
      <c r="R160" s="566"/>
      <c r="S160" s="566"/>
      <c r="T160" s="547"/>
      <c r="U160" s="547"/>
      <c r="V160" s="547"/>
      <c r="W160" s="547"/>
      <c r="X160" s="547"/>
      <c r="Y160" s="547"/>
      <c r="Z160" s="547"/>
      <c r="AA160" s="547"/>
      <c r="AB160" s="547"/>
      <c r="AC160" s="547"/>
      <c r="AD160" s="547"/>
      <c r="AE160" s="547"/>
      <c r="AF160" s="547"/>
      <c r="AG160" s="547"/>
      <c r="AH160" s="547"/>
      <c r="AI160" s="547"/>
      <c r="AJ160" s="547"/>
      <c r="AK160" s="547"/>
      <c r="AL160" s="547"/>
      <c r="AM160" s="547"/>
      <c r="AN160" s="547"/>
      <c r="AO160" s="547"/>
      <c r="AP160" s="547"/>
      <c r="AQ160" s="547"/>
      <c r="AR160" s="547"/>
      <c r="AS160" s="547"/>
      <c r="AT160" s="547"/>
      <c r="AU160" s="547"/>
      <c r="AV160" s="547"/>
      <c r="AW160" s="547"/>
      <c r="AX160" s="547"/>
      <c r="AY160" s="547"/>
      <c r="AZ160" s="547"/>
      <c r="BA160" s="547"/>
      <c r="BB160" s="547"/>
      <c r="BC160" s="547"/>
      <c r="BD160" s="547"/>
      <c r="BE160" s="547"/>
      <c r="BF160" s="547"/>
      <c r="BG160" s="547"/>
      <c r="BH160" s="547"/>
      <c r="BI160" s="547"/>
      <c r="BJ160" s="547"/>
      <c r="BK160" s="547"/>
      <c r="BL160" s="547"/>
      <c r="BM160" s="547"/>
      <c r="BN160" s="547"/>
      <c r="BO160" s="547"/>
      <c r="BP160" s="547"/>
      <c r="BQ160" s="547"/>
      <c r="BR160" s="547"/>
      <c r="BS160" s="547"/>
      <c r="BT160" s="547"/>
      <c r="BU160" s="547"/>
      <c r="BV160" s="547"/>
      <c r="BW160" s="547"/>
      <c r="BX160" s="547"/>
      <c r="BY160" s="547"/>
      <c r="BZ160" s="547"/>
      <c r="CA160" s="547"/>
      <c r="CB160" s="547"/>
      <c r="CC160" s="547"/>
      <c r="CD160" s="547"/>
      <c r="CE160" s="547"/>
      <c r="CF160" s="547"/>
      <c r="CG160" s="547"/>
      <c r="CH160" s="547"/>
      <c r="CI160" s="547"/>
      <c r="CJ160" s="547"/>
      <c r="CK160" s="547"/>
      <c r="CL160" s="547"/>
      <c r="CM160" s="547"/>
      <c r="CN160" s="547"/>
      <c r="CO160" s="547"/>
      <c r="CP160" s="547"/>
      <c r="CQ160" s="547"/>
      <c r="CR160" s="547"/>
      <c r="CS160" s="547"/>
      <c r="CT160" s="547"/>
      <c r="CU160" s="547"/>
      <c r="CV160" s="547"/>
      <c r="CW160" s="547"/>
      <c r="CX160" s="547"/>
      <c r="CY160" s="547"/>
      <c r="CZ160" s="547"/>
      <c r="DA160" s="547"/>
      <c r="DB160" s="547"/>
      <c r="DC160" s="547"/>
      <c r="DD160" s="547"/>
      <c r="DE160" s="547"/>
      <c r="DF160" s="547"/>
      <c r="DG160" s="547"/>
      <c r="DH160" s="547"/>
      <c r="DI160" s="547"/>
      <c r="DJ160" s="547"/>
      <c r="DK160" s="547"/>
      <c r="DL160" s="547"/>
      <c r="DM160" s="547"/>
      <c r="DN160" s="547"/>
      <c r="DO160" s="547"/>
      <c r="DP160" s="547"/>
      <c r="DQ160" s="547"/>
      <c r="DR160" s="547"/>
      <c r="DS160" s="547"/>
      <c r="DT160" s="547"/>
      <c r="DU160" s="547"/>
      <c r="DV160" s="547"/>
      <c r="DW160" s="547"/>
      <c r="DX160" s="547"/>
      <c r="DY160" s="547"/>
      <c r="DZ160" s="547"/>
      <c r="EA160" s="547"/>
      <c r="EB160" s="547"/>
      <c r="EC160" s="547"/>
      <c r="ED160" s="547"/>
      <c r="EE160" s="547"/>
      <c r="EF160" s="547"/>
      <c r="EG160" s="547"/>
      <c r="EH160" s="547"/>
      <c r="EI160" s="547"/>
      <c r="EJ160" s="547"/>
      <c r="HR160" s="480"/>
      <c r="KB160" s="480"/>
    </row>
    <row r="161" spans="4:288">
      <c r="D161" s="566"/>
      <c r="E161" s="566"/>
      <c r="F161" s="566"/>
      <c r="G161" s="566"/>
      <c r="H161" s="566"/>
      <c r="I161" s="566"/>
      <c r="J161" s="566"/>
      <c r="K161" s="566"/>
      <c r="L161" s="566"/>
      <c r="M161" s="566"/>
      <c r="N161" s="566"/>
      <c r="O161" s="566"/>
      <c r="P161" s="566"/>
      <c r="Q161" s="566"/>
      <c r="R161" s="566"/>
      <c r="S161" s="566"/>
      <c r="T161" s="547"/>
      <c r="U161" s="547"/>
      <c r="V161" s="547"/>
      <c r="W161" s="547"/>
      <c r="X161" s="547"/>
      <c r="Y161" s="547"/>
      <c r="Z161" s="547"/>
      <c r="AA161" s="547"/>
      <c r="AB161" s="547"/>
      <c r="AC161" s="547"/>
      <c r="AD161" s="547"/>
      <c r="AE161" s="547"/>
      <c r="AF161" s="547"/>
      <c r="AG161" s="547"/>
      <c r="AH161" s="547"/>
      <c r="AI161" s="547"/>
      <c r="AJ161" s="547"/>
      <c r="AK161" s="547"/>
      <c r="AL161" s="547"/>
      <c r="AM161" s="547"/>
      <c r="AN161" s="547"/>
      <c r="AO161" s="547"/>
      <c r="AP161" s="547"/>
      <c r="AQ161" s="547"/>
      <c r="AR161" s="547"/>
      <c r="AS161" s="547"/>
      <c r="AT161" s="547"/>
      <c r="AU161" s="547"/>
      <c r="AV161" s="547"/>
      <c r="AW161" s="547"/>
      <c r="AX161" s="547"/>
      <c r="AY161" s="547"/>
      <c r="AZ161" s="547"/>
      <c r="BA161" s="547"/>
      <c r="BB161" s="547"/>
      <c r="BC161" s="547"/>
      <c r="BD161" s="547"/>
      <c r="BE161" s="547"/>
      <c r="BF161" s="547"/>
      <c r="BG161" s="547"/>
      <c r="BH161" s="547"/>
      <c r="BI161" s="547"/>
      <c r="BJ161" s="547"/>
      <c r="BK161" s="547"/>
      <c r="BL161" s="547"/>
      <c r="BM161" s="547"/>
      <c r="BN161" s="547"/>
      <c r="BO161" s="547"/>
      <c r="BP161" s="547"/>
      <c r="BQ161" s="547"/>
      <c r="BR161" s="547"/>
      <c r="BS161" s="547"/>
      <c r="BT161" s="547"/>
      <c r="BU161" s="547"/>
      <c r="BV161" s="547"/>
      <c r="BW161" s="547"/>
      <c r="BX161" s="547"/>
      <c r="BY161" s="547"/>
      <c r="BZ161" s="547"/>
      <c r="CA161" s="547"/>
      <c r="CB161" s="547"/>
      <c r="CC161" s="547"/>
      <c r="CD161" s="547"/>
      <c r="CE161" s="547"/>
      <c r="CF161" s="547"/>
      <c r="CG161" s="547"/>
      <c r="CH161" s="547"/>
      <c r="CI161" s="547"/>
      <c r="CJ161" s="547"/>
      <c r="CK161" s="547"/>
      <c r="CL161" s="547"/>
      <c r="CM161" s="547"/>
      <c r="CN161" s="547"/>
      <c r="CO161" s="547"/>
      <c r="CP161" s="547"/>
      <c r="CQ161" s="547"/>
      <c r="CR161" s="547"/>
      <c r="CS161" s="547"/>
      <c r="CT161" s="547"/>
      <c r="CU161" s="547"/>
      <c r="CV161" s="547"/>
      <c r="CW161" s="547"/>
      <c r="CX161" s="547"/>
      <c r="CY161" s="547"/>
      <c r="CZ161" s="547"/>
      <c r="DA161" s="547"/>
      <c r="DB161" s="547"/>
      <c r="DC161" s="547"/>
      <c r="DD161" s="547"/>
      <c r="DE161" s="547"/>
      <c r="DF161" s="547"/>
      <c r="DG161" s="547"/>
      <c r="DH161" s="547"/>
      <c r="DI161" s="547"/>
      <c r="DJ161" s="547"/>
      <c r="DK161" s="547"/>
      <c r="DL161" s="547"/>
      <c r="DM161" s="547"/>
      <c r="DN161" s="547"/>
      <c r="DO161" s="547"/>
      <c r="DP161" s="547"/>
      <c r="DQ161" s="547"/>
      <c r="DR161" s="547"/>
      <c r="DS161" s="547"/>
      <c r="DT161" s="547"/>
      <c r="DU161" s="547"/>
      <c r="DV161" s="547"/>
      <c r="DW161" s="547"/>
      <c r="DX161" s="547"/>
      <c r="DY161" s="547"/>
      <c r="DZ161" s="547"/>
      <c r="EA161" s="547"/>
      <c r="EB161" s="547"/>
      <c r="EC161" s="547"/>
      <c r="ED161" s="547"/>
      <c r="EE161" s="547"/>
      <c r="EF161" s="547"/>
      <c r="EG161" s="547"/>
      <c r="EH161" s="547"/>
      <c r="EI161" s="547"/>
      <c r="EJ161" s="547"/>
      <c r="HR161" s="480"/>
      <c r="KB161" s="480"/>
    </row>
    <row r="162" spans="4:288">
      <c r="D162" s="566"/>
      <c r="E162" s="566"/>
      <c r="F162" s="566"/>
      <c r="G162" s="566"/>
      <c r="H162" s="566"/>
      <c r="I162" s="566"/>
      <c r="J162" s="566"/>
      <c r="K162" s="566"/>
      <c r="L162" s="566"/>
      <c r="M162" s="566"/>
      <c r="N162" s="566"/>
      <c r="O162" s="566"/>
      <c r="P162" s="566"/>
      <c r="Q162" s="566"/>
      <c r="R162" s="566"/>
      <c r="S162" s="566"/>
      <c r="T162" s="547"/>
      <c r="U162" s="547"/>
      <c r="V162" s="547"/>
      <c r="W162" s="547"/>
      <c r="X162" s="547"/>
      <c r="Y162" s="547"/>
      <c r="Z162" s="547"/>
      <c r="AA162" s="547"/>
      <c r="AB162" s="547"/>
      <c r="AC162" s="547"/>
      <c r="AD162" s="547"/>
      <c r="AE162" s="547"/>
      <c r="AF162" s="547"/>
      <c r="AG162" s="547"/>
      <c r="AH162" s="547"/>
      <c r="AI162" s="547"/>
      <c r="AJ162" s="547"/>
      <c r="AK162" s="547"/>
      <c r="AL162" s="547"/>
      <c r="AM162" s="547"/>
      <c r="AN162" s="547"/>
      <c r="AO162" s="547"/>
      <c r="AP162" s="547"/>
      <c r="AQ162" s="547"/>
      <c r="AR162" s="547"/>
      <c r="AS162" s="547"/>
      <c r="AT162" s="547"/>
      <c r="AU162" s="547"/>
      <c r="AV162" s="547"/>
      <c r="AW162" s="547"/>
      <c r="AX162" s="547"/>
      <c r="AY162" s="547"/>
      <c r="AZ162" s="547"/>
      <c r="BA162" s="547"/>
      <c r="BB162" s="547"/>
      <c r="BC162" s="547"/>
      <c r="BD162" s="547"/>
      <c r="BE162" s="547"/>
      <c r="BF162" s="547"/>
      <c r="BG162" s="547"/>
      <c r="BH162" s="547"/>
      <c r="BI162" s="547"/>
      <c r="BJ162" s="547"/>
      <c r="BK162" s="547"/>
      <c r="BL162" s="547"/>
      <c r="BM162" s="547"/>
      <c r="BN162" s="547"/>
      <c r="BO162" s="547"/>
      <c r="BP162" s="547"/>
      <c r="BQ162" s="547"/>
      <c r="BR162" s="547"/>
      <c r="BS162" s="547"/>
      <c r="BT162" s="547"/>
      <c r="BU162" s="547"/>
      <c r="BV162" s="547"/>
      <c r="BW162" s="547"/>
      <c r="BX162" s="547"/>
      <c r="BY162" s="547"/>
      <c r="BZ162" s="547"/>
      <c r="CA162" s="547"/>
      <c r="CB162" s="547"/>
      <c r="CC162" s="547"/>
      <c r="CD162" s="547"/>
      <c r="CE162" s="547"/>
      <c r="CF162" s="547"/>
      <c r="CG162" s="547"/>
      <c r="CH162" s="547"/>
      <c r="CI162" s="547"/>
      <c r="CJ162" s="547"/>
      <c r="CK162" s="547"/>
      <c r="CL162" s="547"/>
      <c r="CM162" s="547"/>
      <c r="CN162" s="547"/>
      <c r="CO162" s="547"/>
      <c r="CP162" s="547"/>
      <c r="CQ162" s="547"/>
      <c r="CR162" s="547"/>
      <c r="CS162" s="547"/>
      <c r="CT162" s="547"/>
      <c r="CU162" s="547"/>
      <c r="CV162" s="547"/>
      <c r="CW162" s="547"/>
      <c r="CX162" s="547"/>
      <c r="CY162" s="547"/>
      <c r="CZ162" s="547"/>
      <c r="DA162" s="547"/>
      <c r="DB162" s="547"/>
      <c r="DC162" s="547"/>
      <c r="DD162" s="547"/>
      <c r="DE162" s="547"/>
      <c r="DF162" s="547"/>
      <c r="DG162" s="547"/>
      <c r="DH162" s="547"/>
      <c r="DI162" s="547"/>
      <c r="DJ162" s="547"/>
      <c r="DK162" s="547"/>
      <c r="DL162" s="547"/>
      <c r="DM162" s="547"/>
      <c r="DN162" s="547"/>
      <c r="DO162" s="547"/>
      <c r="DP162" s="547"/>
      <c r="DQ162" s="547"/>
      <c r="DR162" s="547"/>
      <c r="DS162" s="547"/>
      <c r="DT162" s="547"/>
      <c r="DU162" s="547"/>
      <c r="DV162" s="547"/>
      <c r="DW162" s="547"/>
      <c r="DX162" s="547"/>
      <c r="DY162" s="547"/>
      <c r="DZ162" s="547"/>
      <c r="EA162" s="547"/>
      <c r="EB162" s="547"/>
      <c r="EC162" s="547"/>
      <c r="ED162" s="547"/>
      <c r="EE162" s="547"/>
      <c r="EF162" s="547"/>
      <c r="EG162" s="547"/>
      <c r="EH162" s="547"/>
      <c r="EI162" s="547"/>
      <c r="EJ162" s="547"/>
      <c r="HR162" s="480"/>
      <c r="KB162" s="480"/>
    </row>
    <row r="163" spans="4:288">
      <c r="D163" s="566"/>
      <c r="E163" s="566"/>
      <c r="F163" s="566"/>
      <c r="G163" s="566"/>
      <c r="H163" s="566"/>
      <c r="I163" s="566"/>
      <c r="J163" s="566"/>
      <c r="K163" s="566"/>
      <c r="L163" s="566"/>
      <c r="M163" s="566"/>
      <c r="N163" s="566"/>
      <c r="O163" s="566"/>
      <c r="P163" s="566"/>
      <c r="Q163" s="566"/>
      <c r="R163" s="566"/>
      <c r="S163" s="566"/>
      <c r="T163" s="547"/>
      <c r="U163" s="547"/>
      <c r="V163" s="547"/>
      <c r="W163" s="547"/>
      <c r="X163" s="547"/>
      <c r="Y163" s="547"/>
      <c r="Z163" s="547"/>
      <c r="AA163" s="547"/>
      <c r="AB163" s="547"/>
      <c r="AC163" s="547"/>
      <c r="AD163" s="547"/>
      <c r="AE163" s="547"/>
      <c r="AF163" s="547"/>
      <c r="AG163" s="547"/>
      <c r="AH163" s="547"/>
      <c r="AI163" s="547"/>
      <c r="AJ163" s="547"/>
      <c r="AK163" s="547"/>
      <c r="AL163" s="547"/>
      <c r="AM163" s="547"/>
      <c r="AN163" s="547"/>
      <c r="AO163" s="547"/>
      <c r="AP163" s="547"/>
      <c r="AQ163" s="547"/>
      <c r="AR163" s="547"/>
      <c r="AS163" s="547"/>
      <c r="AT163" s="547"/>
      <c r="AU163" s="547"/>
      <c r="AV163" s="547"/>
      <c r="AW163" s="547"/>
      <c r="AX163" s="547"/>
      <c r="AY163" s="547"/>
      <c r="AZ163" s="547"/>
      <c r="BA163" s="547"/>
      <c r="BB163" s="547"/>
      <c r="BC163" s="547"/>
      <c r="BD163" s="547"/>
      <c r="BE163" s="547"/>
      <c r="BF163" s="547"/>
      <c r="BG163" s="547"/>
      <c r="BH163" s="547"/>
      <c r="BI163" s="547"/>
      <c r="BJ163" s="547"/>
      <c r="BK163" s="547"/>
      <c r="BL163" s="547"/>
      <c r="BM163" s="547"/>
      <c r="BN163" s="547"/>
      <c r="BO163" s="547"/>
      <c r="BP163" s="547"/>
      <c r="BQ163" s="547"/>
      <c r="BR163" s="547"/>
      <c r="BS163" s="547"/>
      <c r="BT163" s="547"/>
      <c r="BU163" s="547"/>
      <c r="BV163" s="547"/>
      <c r="BW163" s="547"/>
      <c r="BX163" s="547"/>
      <c r="BY163" s="547"/>
      <c r="BZ163" s="547"/>
      <c r="CA163" s="547"/>
      <c r="CB163" s="547"/>
      <c r="CC163" s="547"/>
      <c r="CD163" s="547"/>
      <c r="CE163" s="547"/>
      <c r="CF163" s="547"/>
      <c r="CG163" s="547"/>
      <c r="CH163" s="547"/>
      <c r="CI163" s="547"/>
      <c r="CJ163" s="547"/>
      <c r="CK163" s="547"/>
      <c r="CL163" s="547"/>
      <c r="CM163" s="547"/>
      <c r="CN163" s="547"/>
      <c r="CO163" s="547"/>
      <c r="CP163" s="547"/>
      <c r="CQ163" s="547"/>
      <c r="CR163" s="547"/>
      <c r="CS163" s="547"/>
      <c r="CT163" s="547"/>
      <c r="CU163" s="547"/>
      <c r="CV163" s="547"/>
      <c r="CW163" s="547"/>
      <c r="CX163" s="547"/>
      <c r="CY163" s="547"/>
      <c r="CZ163" s="547"/>
      <c r="DA163" s="547"/>
      <c r="DB163" s="547"/>
      <c r="DC163" s="547"/>
      <c r="DD163" s="547"/>
      <c r="DE163" s="547"/>
      <c r="DF163" s="547"/>
      <c r="DG163" s="547"/>
      <c r="DH163" s="547"/>
      <c r="DI163" s="547"/>
      <c r="DJ163" s="547"/>
      <c r="DK163" s="547"/>
      <c r="DL163" s="547"/>
      <c r="DM163" s="547"/>
      <c r="DN163" s="547"/>
      <c r="DO163" s="547"/>
      <c r="DP163" s="547"/>
      <c r="DQ163" s="547"/>
      <c r="DR163" s="547"/>
      <c r="DS163" s="547"/>
      <c r="DT163" s="547"/>
      <c r="DU163" s="547"/>
      <c r="DV163" s="547"/>
      <c r="DW163" s="547"/>
      <c r="DX163" s="547"/>
      <c r="DY163" s="547"/>
      <c r="DZ163" s="547"/>
      <c r="EA163" s="547"/>
      <c r="EB163" s="547"/>
      <c r="EC163" s="547"/>
      <c r="ED163" s="547"/>
      <c r="EE163" s="547"/>
      <c r="EF163" s="547"/>
      <c r="EG163" s="547"/>
      <c r="EH163" s="547"/>
      <c r="EI163" s="547"/>
      <c r="EJ163" s="547"/>
      <c r="HR163" s="480"/>
      <c r="KB163" s="480"/>
    </row>
    <row r="164" spans="4:288">
      <c r="D164" s="566"/>
      <c r="E164" s="566"/>
      <c r="F164" s="566"/>
      <c r="G164" s="566"/>
      <c r="H164" s="566"/>
      <c r="I164" s="566"/>
      <c r="J164" s="566"/>
      <c r="K164" s="566"/>
      <c r="L164" s="566"/>
      <c r="M164" s="566"/>
      <c r="N164" s="566"/>
      <c r="O164" s="566"/>
      <c r="P164" s="566"/>
      <c r="Q164" s="566"/>
      <c r="R164" s="566"/>
      <c r="S164" s="566"/>
      <c r="T164" s="547"/>
      <c r="U164" s="547"/>
      <c r="V164" s="547"/>
      <c r="W164" s="547"/>
      <c r="X164" s="547"/>
      <c r="Y164" s="547"/>
      <c r="Z164" s="547"/>
      <c r="AA164" s="547"/>
      <c r="AB164" s="547"/>
      <c r="AC164" s="547"/>
      <c r="AD164" s="547"/>
      <c r="AE164" s="547"/>
      <c r="AF164" s="547"/>
      <c r="AG164" s="547"/>
      <c r="AH164" s="547"/>
      <c r="AI164" s="547"/>
      <c r="AJ164" s="547"/>
      <c r="AK164" s="547"/>
      <c r="AL164" s="547"/>
      <c r="AM164" s="547"/>
      <c r="AN164" s="547"/>
      <c r="AO164" s="547"/>
      <c r="AP164" s="547"/>
      <c r="AQ164" s="547"/>
      <c r="AR164" s="547"/>
      <c r="AS164" s="547"/>
      <c r="AT164" s="547"/>
      <c r="AU164" s="547"/>
      <c r="AV164" s="547"/>
      <c r="AW164" s="547"/>
      <c r="AX164" s="547"/>
      <c r="AY164" s="547"/>
      <c r="AZ164" s="547"/>
      <c r="BA164" s="547"/>
      <c r="BB164" s="547"/>
      <c r="BC164" s="547"/>
      <c r="BD164" s="547"/>
      <c r="BE164" s="547"/>
      <c r="BF164" s="547"/>
      <c r="BG164" s="547"/>
      <c r="BH164" s="547"/>
      <c r="BI164" s="547"/>
      <c r="BJ164" s="547"/>
      <c r="BK164" s="547"/>
      <c r="BL164" s="547"/>
      <c r="BM164" s="547"/>
      <c r="BN164" s="547"/>
      <c r="BO164" s="547"/>
      <c r="BP164" s="547"/>
      <c r="BQ164" s="547"/>
      <c r="BR164" s="547"/>
      <c r="BS164" s="547"/>
      <c r="BT164" s="547"/>
      <c r="BU164" s="547"/>
      <c r="BV164" s="547"/>
      <c r="BW164" s="547"/>
      <c r="BX164" s="547"/>
      <c r="BY164" s="547"/>
      <c r="BZ164" s="547"/>
      <c r="CA164" s="547"/>
      <c r="CB164" s="547"/>
      <c r="CC164" s="547"/>
      <c r="CD164" s="547"/>
      <c r="CE164" s="547"/>
      <c r="CF164" s="547"/>
      <c r="CG164" s="547"/>
      <c r="CH164" s="547"/>
      <c r="CI164" s="547"/>
      <c r="CJ164" s="547"/>
      <c r="CK164" s="547"/>
      <c r="CL164" s="547"/>
      <c r="CM164" s="547"/>
      <c r="CN164" s="547"/>
      <c r="CO164" s="547"/>
      <c r="CP164" s="547"/>
      <c r="CQ164" s="547"/>
      <c r="CR164" s="547"/>
      <c r="CS164" s="547"/>
      <c r="CT164" s="547"/>
      <c r="CU164" s="547"/>
      <c r="CV164" s="547"/>
      <c r="CW164" s="547"/>
      <c r="CX164" s="547"/>
      <c r="CY164" s="547"/>
      <c r="CZ164" s="547"/>
      <c r="DA164" s="547"/>
      <c r="DB164" s="547"/>
      <c r="DC164" s="547"/>
      <c r="DD164" s="547"/>
      <c r="DE164" s="547"/>
      <c r="DF164" s="547"/>
      <c r="DG164" s="547"/>
      <c r="DH164" s="547"/>
      <c r="DI164" s="547"/>
      <c r="DJ164" s="547"/>
      <c r="DK164" s="547"/>
      <c r="DL164" s="547"/>
      <c r="DM164" s="547"/>
      <c r="DN164" s="547"/>
      <c r="DO164" s="547"/>
      <c r="DP164" s="547"/>
      <c r="DQ164" s="547"/>
      <c r="DR164" s="547"/>
      <c r="DS164" s="547"/>
      <c r="DT164" s="547"/>
      <c r="DU164" s="547"/>
      <c r="DV164" s="547"/>
      <c r="DW164" s="547"/>
      <c r="DX164" s="547"/>
      <c r="DY164" s="547"/>
      <c r="DZ164" s="547"/>
      <c r="EA164" s="547"/>
      <c r="EB164" s="547"/>
      <c r="EC164" s="547"/>
      <c r="ED164" s="547"/>
      <c r="EE164" s="547"/>
      <c r="EF164" s="547"/>
      <c r="EG164" s="547"/>
      <c r="EH164" s="547"/>
      <c r="EI164" s="547"/>
      <c r="EJ164" s="547"/>
      <c r="HR164" s="480"/>
      <c r="KB164" s="480"/>
    </row>
    <row r="165" spans="4:288">
      <c r="D165" s="566"/>
      <c r="E165" s="566"/>
      <c r="F165" s="566"/>
      <c r="G165" s="566"/>
      <c r="H165" s="566"/>
      <c r="I165" s="566"/>
      <c r="J165" s="566"/>
      <c r="K165" s="566"/>
      <c r="L165" s="566"/>
      <c r="M165" s="566"/>
      <c r="N165" s="566"/>
      <c r="O165" s="566"/>
      <c r="P165" s="566"/>
      <c r="Q165" s="566"/>
      <c r="R165" s="566"/>
      <c r="S165" s="566"/>
      <c r="T165" s="547"/>
      <c r="U165" s="547"/>
      <c r="V165" s="547"/>
      <c r="W165" s="547"/>
      <c r="X165" s="547"/>
      <c r="Y165" s="547"/>
      <c r="Z165" s="547"/>
      <c r="AA165" s="547"/>
      <c r="AB165" s="547"/>
      <c r="AC165" s="547"/>
      <c r="AD165" s="547"/>
      <c r="AE165" s="547"/>
      <c r="AF165" s="547"/>
      <c r="AG165" s="547"/>
      <c r="AH165" s="547"/>
      <c r="AI165" s="547"/>
      <c r="AJ165" s="547"/>
      <c r="AK165" s="547"/>
      <c r="AL165" s="547"/>
      <c r="AM165" s="547"/>
      <c r="AN165" s="547"/>
      <c r="AO165" s="547"/>
      <c r="AP165" s="547"/>
      <c r="AQ165" s="547"/>
      <c r="AR165" s="547"/>
      <c r="AS165" s="547"/>
      <c r="AT165" s="547"/>
      <c r="AU165" s="547"/>
      <c r="AV165" s="547"/>
      <c r="AW165" s="547"/>
      <c r="AX165" s="547"/>
      <c r="AY165" s="547"/>
      <c r="AZ165" s="547"/>
      <c r="BA165" s="547"/>
      <c r="BB165" s="547"/>
      <c r="BC165" s="547"/>
      <c r="BD165" s="547"/>
      <c r="BE165" s="547"/>
      <c r="BF165" s="547"/>
      <c r="BG165" s="547"/>
      <c r="BH165" s="547"/>
      <c r="BI165" s="547"/>
      <c r="BJ165" s="547"/>
      <c r="BK165" s="547"/>
      <c r="BL165" s="547"/>
      <c r="BM165" s="547"/>
      <c r="BN165" s="547"/>
      <c r="BO165" s="547"/>
      <c r="BP165" s="547"/>
      <c r="BQ165" s="547"/>
      <c r="BR165" s="547"/>
      <c r="BS165" s="547"/>
      <c r="BT165" s="547"/>
      <c r="BU165" s="547"/>
      <c r="BV165" s="547"/>
      <c r="BW165" s="547"/>
      <c r="BX165" s="547"/>
      <c r="BY165" s="547"/>
      <c r="BZ165" s="547"/>
      <c r="CA165" s="547"/>
      <c r="CB165" s="547"/>
      <c r="CC165" s="547"/>
      <c r="CD165" s="547"/>
      <c r="CE165" s="547"/>
      <c r="CF165" s="547"/>
      <c r="CG165" s="547"/>
      <c r="CH165" s="547"/>
      <c r="CI165" s="547"/>
      <c r="CJ165" s="547"/>
      <c r="CK165" s="547"/>
      <c r="CL165" s="547"/>
      <c r="CM165" s="547"/>
      <c r="CN165" s="547"/>
      <c r="CO165" s="547"/>
      <c r="CP165" s="547"/>
      <c r="CQ165" s="547"/>
      <c r="CR165" s="547"/>
      <c r="CS165" s="547"/>
      <c r="CT165" s="547"/>
      <c r="CU165" s="547"/>
      <c r="CV165" s="547"/>
      <c r="CW165" s="547"/>
      <c r="CX165" s="547"/>
      <c r="CY165" s="547"/>
      <c r="CZ165" s="547"/>
      <c r="DA165" s="547"/>
      <c r="DB165" s="547"/>
      <c r="DC165" s="547"/>
      <c r="DD165" s="547"/>
      <c r="DE165" s="547"/>
      <c r="DF165" s="547"/>
      <c r="DG165" s="547"/>
      <c r="DH165" s="547"/>
      <c r="DI165" s="547"/>
      <c r="DJ165" s="547"/>
      <c r="DK165" s="547"/>
      <c r="DL165" s="547"/>
      <c r="DM165" s="547"/>
      <c r="DN165" s="547"/>
      <c r="DO165" s="547"/>
      <c r="DP165" s="547"/>
      <c r="DQ165" s="547"/>
      <c r="DR165" s="547"/>
      <c r="DS165" s="547"/>
      <c r="DT165" s="547"/>
      <c r="DU165" s="547"/>
      <c r="DV165" s="547"/>
      <c r="DW165" s="547"/>
      <c r="DX165" s="547"/>
      <c r="DY165" s="547"/>
      <c r="DZ165" s="547"/>
      <c r="EA165" s="547"/>
      <c r="EB165" s="547"/>
      <c r="EC165" s="547"/>
      <c r="ED165" s="547"/>
      <c r="EE165" s="547"/>
      <c r="EF165" s="547"/>
      <c r="EG165" s="547"/>
      <c r="EH165" s="547"/>
      <c r="EI165" s="547"/>
      <c r="EJ165" s="547"/>
      <c r="HR165" s="480"/>
      <c r="KB165" s="480"/>
    </row>
    <row r="166" spans="4:288">
      <c r="D166" s="566"/>
      <c r="E166" s="566"/>
      <c r="F166" s="566"/>
      <c r="G166" s="566"/>
      <c r="H166" s="566"/>
      <c r="I166" s="566"/>
      <c r="J166" s="566"/>
      <c r="K166" s="566"/>
      <c r="L166" s="566"/>
      <c r="M166" s="566"/>
      <c r="N166" s="566"/>
      <c r="O166" s="566"/>
      <c r="P166" s="566"/>
      <c r="Q166" s="566"/>
      <c r="R166" s="566"/>
      <c r="S166" s="566"/>
      <c r="T166" s="547"/>
      <c r="U166" s="547"/>
      <c r="V166" s="547"/>
      <c r="W166" s="547"/>
      <c r="X166" s="547"/>
      <c r="Y166" s="547"/>
      <c r="Z166" s="547"/>
      <c r="AA166" s="547"/>
      <c r="AB166" s="547"/>
      <c r="AC166" s="547"/>
      <c r="AD166" s="547"/>
      <c r="AE166" s="547"/>
      <c r="AF166" s="547"/>
      <c r="AG166" s="547"/>
      <c r="AH166" s="547"/>
      <c r="AI166" s="547"/>
      <c r="AJ166" s="547"/>
      <c r="AK166" s="547"/>
      <c r="AL166" s="547"/>
      <c r="AM166" s="547"/>
      <c r="AN166" s="547"/>
      <c r="AO166" s="547"/>
      <c r="AP166" s="547"/>
      <c r="AQ166" s="547"/>
      <c r="AR166" s="547"/>
      <c r="AS166" s="547"/>
      <c r="AT166" s="547"/>
      <c r="AU166" s="547"/>
      <c r="AV166" s="547"/>
      <c r="AW166" s="547"/>
      <c r="AX166" s="547"/>
      <c r="AY166" s="547"/>
      <c r="AZ166" s="547"/>
      <c r="BA166" s="547"/>
      <c r="BB166" s="547"/>
      <c r="BC166" s="547"/>
      <c r="BD166" s="547"/>
      <c r="BE166" s="547"/>
      <c r="BF166" s="547"/>
      <c r="BG166" s="547"/>
      <c r="BH166" s="547"/>
      <c r="BI166" s="547"/>
      <c r="BJ166" s="547"/>
      <c r="BK166" s="547"/>
      <c r="BL166" s="547"/>
      <c r="BM166" s="547"/>
      <c r="BN166" s="547"/>
      <c r="BO166" s="547"/>
      <c r="BP166" s="547"/>
      <c r="BQ166" s="547"/>
      <c r="BR166" s="547"/>
      <c r="BS166" s="547"/>
      <c r="BT166" s="547"/>
      <c r="BU166" s="547"/>
      <c r="BV166" s="547"/>
      <c r="BW166" s="547"/>
      <c r="BX166" s="547"/>
      <c r="BY166" s="547"/>
      <c r="BZ166" s="547"/>
      <c r="CA166" s="547"/>
      <c r="CB166" s="547"/>
      <c r="CC166" s="547"/>
      <c r="CD166" s="547"/>
      <c r="CE166" s="547"/>
      <c r="CF166" s="547"/>
      <c r="CG166" s="547"/>
      <c r="CH166" s="547"/>
      <c r="CI166" s="547"/>
      <c r="CJ166" s="547"/>
      <c r="CK166" s="547"/>
      <c r="CL166" s="547"/>
      <c r="CM166" s="547"/>
      <c r="CN166" s="547"/>
      <c r="CO166" s="547"/>
      <c r="CP166" s="547"/>
      <c r="CQ166" s="547"/>
      <c r="CR166" s="547"/>
      <c r="CS166" s="547"/>
      <c r="CT166" s="547"/>
      <c r="CU166" s="547"/>
      <c r="CV166" s="547"/>
      <c r="CW166" s="547"/>
      <c r="CX166" s="547"/>
      <c r="CY166" s="547"/>
      <c r="CZ166" s="547"/>
      <c r="DA166" s="547"/>
      <c r="DB166" s="547"/>
      <c r="DC166" s="547"/>
      <c r="DD166" s="547"/>
      <c r="DE166" s="547"/>
      <c r="DF166" s="547"/>
      <c r="DG166" s="547"/>
      <c r="DH166" s="547"/>
      <c r="DI166" s="547"/>
      <c r="DJ166" s="547"/>
      <c r="DK166" s="547"/>
      <c r="DL166" s="547"/>
      <c r="DM166" s="547"/>
      <c r="DN166" s="547"/>
      <c r="DO166" s="547"/>
      <c r="DP166" s="547"/>
      <c r="DQ166" s="547"/>
      <c r="DR166" s="547"/>
      <c r="DS166" s="547"/>
      <c r="DT166" s="547"/>
      <c r="DU166" s="547"/>
      <c r="DV166" s="547"/>
      <c r="DW166" s="547"/>
      <c r="DX166" s="547"/>
      <c r="DY166" s="547"/>
      <c r="DZ166" s="547"/>
      <c r="EA166" s="547"/>
      <c r="EB166" s="547"/>
      <c r="EC166" s="547"/>
      <c r="ED166" s="547"/>
      <c r="EE166" s="547"/>
      <c r="EF166" s="547"/>
      <c r="EG166" s="547"/>
      <c r="EH166" s="547"/>
      <c r="EI166" s="547"/>
      <c r="EJ166" s="547"/>
      <c r="HR166" s="480"/>
      <c r="KB166" s="480"/>
    </row>
    <row r="167" spans="4:288">
      <c r="D167" s="566"/>
      <c r="E167" s="566"/>
      <c r="F167" s="566"/>
      <c r="G167" s="566"/>
      <c r="H167" s="566"/>
      <c r="I167" s="566"/>
      <c r="J167" s="566"/>
      <c r="K167" s="566"/>
      <c r="L167" s="566"/>
      <c r="M167" s="566"/>
      <c r="N167" s="566"/>
      <c r="O167" s="566"/>
      <c r="P167" s="566"/>
      <c r="Q167" s="566"/>
      <c r="R167" s="566"/>
      <c r="S167" s="566"/>
      <c r="T167" s="547"/>
      <c r="U167" s="547"/>
      <c r="V167" s="547"/>
      <c r="W167" s="547"/>
      <c r="X167" s="547"/>
      <c r="Y167" s="547"/>
      <c r="Z167" s="547"/>
      <c r="AA167" s="547"/>
      <c r="AB167" s="547"/>
      <c r="AC167" s="547"/>
      <c r="AD167" s="547"/>
      <c r="AE167" s="547"/>
      <c r="AF167" s="547"/>
      <c r="AG167" s="547"/>
      <c r="AH167" s="547"/>
      <c r="AI167" s="547"/>
      <c r="AJ167" s="547"/>
      <c r="AK167" s="547"/>
      <c r="AL167" s="547"/>
      <c r="AM167" s="547"/>
      <c r="AN167" s="547"/>
      <c r="AO167" s="547"/>
      <c r="AP167" s="547"/>
      <c r="AQ167" s="547"/>
      <c r="AR167" s="547"/>
      <c r="AS167" s="547"/>
      <c r="AT167" s="547"/>
      <c r="AU167" s="547"/>
      <c r="AV167" s="547"/>
      <c r="AW167" s="547"/>
      <c r="AX167" s="547"/>
      <c r="AY167" s="547"/>
      <c r="AZ167" s="547"/>
      <c r="BA167" s="547"/>
      <c r="BB167" s="547"/>
      <c r="BC167" s="547"/>
      <c r="BD167" s="547"/>
      <c r="BE167" s="547"/>
      <c r="BF167" s="547"/>
      <c r="BG167" s="547"/>
      <c r="BH167" s="547"/>
      <c r="BI167" s="547"/>
      <c r="BJ167" s="547"/>
      <c r="BK167" s="547"/>
      <c r="BL167" s="547"/>
      <c r="BM167" s="547"/>
      <c r="BN167" s="547"/>
      <c r="BO167" s="547"/>
      <c r="BP167" s="547"/>
      <c r="BQ167" s="547"/>
      <c r="BR167" s="547"/>
      <c r="BS167" s="547"/>
      <c r="BT167" s="547"/>
      <c r="BU167" s="547"/>
      <c r="BV167" s="547"/>
      <c r="BW167" s="547"/>
      <c r="BX167" s="547"/>
      <c r="BY167" s="547"/>
      <c r="BZ167" s="547"/>
      <c r="CA167" s="547"/>
      <c r="CB167" s="547"/>
      <c r="CC167" s="547"/>
      <c r="CD167" s="547"/>
      <c r="CE167" s="547"/>
      <c r="CF167" s="547"/>
      <c r="CG167" s="547"/>
      <c r="CH167" s="547"/>
      <c r="CI167" s="547"/>
      <c r="CJ167" s="547"/>
      <c r="CK167" s="547"/>
      <c r="CL167" s="547"/>
      <c r="CM167" s="547"/>
      <c r="CN167" s="547"/>
      <c r="CO167" s="547"/>
      <c r="CP167" s="547"/>
      <c r="CQ167" s="547"/>
      <c r="CR167" s="547"/>
      <c r="CS167" s="547"/>
      <c r="CT167" s="547"/>
      <c r="CU167" s="547"/>
      <c r="CV167" s="547"/>
      <c r="CW167" s="547"/>
      <c r="CX167" s="547"/>
      <c r="CY167" s="547"/>
      <c r="CZ167" s="547"/>
      <c r="DA167" s="547"/>
      <c r="DB167" s="547"/>
      <c r="DC167" s="547"/>
      <c r="DD167" s="547"/>
      <c r="DE167" s="547"/>
      <c r="DF167" s="547"/>
      <c r="DG167" s="547"/>
      <c r="DH167" s="547"/>
      <c r="DI167" s="547"/>
      <c r="DJ167" s="547"/>
      <c r="DK167" s="547"/>
      <c r="DL167" s="547"/>
      <c r="DM167" s="547"/>
      <c r="DN167" s="547"/>
      <c r="DO167" s="547"/>
      <c r="DP167" s="547"/>
      <c r="DQ167" s="547"/>
      <c r="DR167" s="547"/>
      <c r="DS167" s="547"/>
      <c r="DT167" s="547"/>
      <c r="DU167" s="547"/>
      <c r="DV167" s="547"/>
      <c r="DW167" s="547"/>
      <c r="DX167" s="547"/>
      <c r="DY167" s="547"/>
      <c r="DZ167" s="547"/>
      <c r="EA167" s="547"/>
      <c r="EB167" s="547"/>
      <c r="EC167" s="547"/>
      <c r="ED167" s="547"/>
      <c r="EE167" s="547"/>
      <c r="EF167" s="547"/>
      <c r="EG167" s="547"/>
      <c r="EH167" s="547"/>
      <c r="EI167" s="547"/>
      <c r="EJ167" s="547"/>
      <c r="HR167" s="480"/>
      <c r="KB167" s="480"/>
    </row>
    <row r="168" spans="4:288">
      <c r="D168" s="566"/>
      <c r="E168" s="566"/>
      <c r="F168" s="566"/>
      <c r="G168" s="566"/>
      <c r="H168" s="566"/>
      <c r="I168" s="566"/>
      <c r="J168" s="566"/>
      <c r="K168" s="566"/>
      <c r="L168" s="566"/>
      <c r="M168" s="566"/>
      <c r="N168" s="566"/>
      <c r="O168" s="566"/>
      <c r="P168" s="566"/>
      <c r="Q168" s="566"/>
      <c r="R168" s="566"/>
      <c r="S168" s="566"/>
      <c r="T168" s="547"/>
      <c r="U168" s="547"/>
      <c r="V168" s="547"/>
      <c r="W168" s="547"/>
      <c r="X168" s="547"/>
      <c r="Y168" s="547"/>
      <c r="Z168" s="547"/>
      <c r="AA168" s="547"/>
      <c r="AB168" s="547"/>
      <c r="AC168" s="547"/>
      <c r="AD168" s="547"/>
      <c r="AE168" s="547"/>
      <c r="AF168" s="547"/>
      <c r="AG168" s="547"/>
      <c r="AH168" s="547"/>
      <c r="AI168" s="547"/>
      <c r="AJ168" s="547"/>
      <c r="AK168" s="547"/>
      <c r="AL168" s="547"/>
      <c r="AM168" s="547"/>
      <c r="AN168" s="547"/>
      <c r="AO168" s="547"/>
      <c r="AP168" s="547"/>
      <c r="AQ168" s="547"/>
      <c r="AR168" s="547"/>
      <c r="AS168" s="547"/>
      <c r="AT168" s="547"/>
      <c r="AU168" s="547"/>
      <c r="AV168" s="547"/>
      <c r="AW168" s="547"/>
      <c r="AX168" s="547"/>
      <c r="AY168" s="547"/>
      <c r="AZ168" s="547"/>
      <c r="BA168" s="547"/>
      <c r="BB168" s="547"/>
      <c r="BC168" s="547"/>
      <c r="BD168" s="547"/>
      <c r="BE168" s="547"/>
      <c r="BF168" s="547"/>
      <c r="BG168" s="547"/>
      <c r="BH168" s="547"/>
      <c r="BI168" s="547"/>
      <c r="BJ168" s="547"/>
      <c r="BK168" s="547"/>
      <c r="BL168" s="547"/>
      <c r="BM168" s="547"/>
      <c r="BN168" s="547"/>
      <c r="BO168" s="547"/>
      <c r="BP168" s="547"/>
      <c r="BQ168" s="547"/>
      <c r="BR168" s="547"/>
      <c r="BS168" s="547"/>
      <c r="BT168" s="547"/>
      <c r="BU168" s="547"/>
      <c r="BV168" s="547"/>
      <c r="BW168" s="547"/>
      <c r="BX168" s="547"/>
      <c r="BY168" s="547"/>
      <c r="BZ168" s="547"/>
      <c r="CA168" s="547"/>
      <c r="CB168" s="547"/>
      <c r="CC168" s="547"/>
      <c r="CD168" s="547"/>
      <c r="CE168" s="547"/>
      <c r="CF168" s="547"/>
      <c r="CG168" s="547"/>
      <c r="CH168" s="547"/>
      <c r="CI168" s="547"/>
      <c r="CJ168" s="547"/>
      <c r="CK168" s="547"/>
      <c r="CL168" s="547"/>
      <c r="CM168" s="547"/>
      <c r="CN168" s="547"/>
      <c r="CO168" s="547"/>
      <c r="CP168" s="547"/>
      <c r="CQ168" s="547"/>
      <c r="CR168" s="547"/>
      <c r="CS168" s="547"/>
      <c r="CT168" s="547"/>
      <c r="CU168" s="547"/>
      <c r="CV168" s="547"/>
      <c r="CW168" s="547"/>
      <c r="CX168" s="547"/>
      <c r="CY168" s="547"/>
      <c r="CZ168" s="547"/>
      <c r="DA168" s="547"/>
      <c r="DB168" s="547"/>
      <c r="DC168" s="547"/>
      <c r="DD168" s="547"/>
      <c r="DE168" s="547"/>
      <c r="DF168" s="547"/>
      <c r="DG168" s="547"/>
      <c r="DH168" s="547"/>
      <c r="DI168" s="547"/>
      <c r="DJ168" s="547"/>
      <c r="DK168" s="547"/>
      <c r="DL168" s="547"/>
      <c r="DM168" s="547"/>
      <c r="DN168" s="547"/>
      <c r="DO168" s="547"/>
      <c r="DP168" s="547"/>
      <c r="DQ168" s="547"/>
      <c r="DR168" s="547"/>
      <c r="DS168" s="547"/>
      <c r="DT168" s="547"/>
      <c r="DU168" s="547"/>
      <c r="DV168" s="547"/>
      <c r="DW168" s="547"/>
      <c r="DX168" s="547"/>
      <c r="DY168" s="547"/>
      <c r="DZ168" s="547"/>
      <c r="EA168" s="547"/>
      <c r="EB168" s="547"/>
      <c r="EC168" s="547"/>
      <c r="ED168" s="547"/>
      <c r="EE168" s="547"/>
      <c r="EF168" s="547"/>
      <c r="EG168" s="547"/>
      <c r="EH168" s="547"/>
      <c r="EI168" s="547"/>
      <c r="EJ168" s="547"/>
      <c r="HR168" s="480"/>
      <c r="KB168" s="480"/>
    </row>
    <row r="169" spans="4:288">
      <c r="D169" s="566"/>
      <c r="E169" s="566"/>
      <c r="F169" s="566"/>
      <c r="G169" s="566"/>
      <c r="H169" s="566"/>
      <c r="I169" s="566"/>
      <c r="J169" s="566"/>
      <c r="K169" s="566"/>
      <c r="L169" s="566"/>
      <c r="M169" s="566"/>
      <c r="N169" s="566"/>
      <c r="O169" s="566"/>
      <c r="P169" s="566"/>
      <c r="Q169" s="566"/>
      <c r="R169" s="566"/>
      <c r="S169" s="566"/>
      <c r="T169" s="547"/>
      <c r="U169" s="547"/>
      <c r="V169" s="547"/>
      <c r="W169" s="547"/>
      <c r="X169" s="547"/>
      <c r="Y169" s="547"/>
      <c r="Z169" s="547"/>
      <c r="AA169" s="547"/>
      <c r="AB169" s="547"/>
      <c r="AC169" s="547"/>
      <c r="AD169" s="547"/>
      <c r="AE169" s="547"/>
      <c r="AF169" s="547"/>
      <c r="AG169" s="547"/>
      <c r="AH169" s="547"/>
      <c r="AI169" s="547"/>
      <c r="AJ169" s="547"/>
      <c r="AK169" s="547"/>
      <c r="AL169" s="547"/>
      <c r="AM169" s="547"/>
      <c r="AN169" s="547"/>
      <c r="AO169" s="547"/>
      <c r="AP169" s="547"/>
      <c r="AQ169" s="547"/>
      <c r="AR169" s="547"/>
      <c r="AS169" s="547"/>
      <c r="AT169" s="547"/>
      <c r="AU169" s="547"/>
      <c r="AV169" s="547"/>
      <c r="AW169" s="547"/>
      <c r="AX169" s="547"/>
      <c r="AY169" s="547"/>
      <c r="AZ169" s="547"/>
      <c r="BA169" s="547"/>
      <c r="BB169" s="547"/>
      <c r="BC169" s="547"/>
      <c r="BD169" s="547"/>
      <c r="BE169" s="547"/>
      <c r="BF169" s="547"/>
      <c r="BG169" s="547"/>
      <c r="BH169" s="547"/>
      <c r="BI169" s="547"/>
      <c r="BJ169" s="547"/>
      <c r="BK169" s="547"/>
      <c r="BL169" s="547"/>
      <c r="BM169" s="547"/>
      <c r="BN169" s="547"/>
      <c r="BO169" s="547"/>
      <c r="BP169" s="547"/>
      <c r="BQ169" s="547"/>
      <c r="BR169" s="547"/>
      <c r="BS169" s="547"/>
      <c r="BT169" s="547"/>
      <c r="BU169" s="547"/>
      <c r="BV169" s="547"/>
      <c r="BW169" s="547"/>
      <c r="BX169" s="547"/>
      <c r="BY169" s="547"/>
      <c r="BZ169" s="547"/>
      <c r="CA169" s="547"/>
      <c r="CB169" s="547"/>
      <c r="CC169" s="547"/>
      <c r="CD169" s="547"/>
      <c r="CE169" s="547"/>
      <c r="CF169" s="547"/>
      <c r="CG169" s="547"/>
      <c r="CH169" s="547"/>
      <c r="CI169" s="547"/>
      <c r="CJ169" s="547"/>
      <c r="CK169" s="547"/>
      <c r="CL169" s="547"/>
      <c r="CM169" s="547"/>
      <c r="CN169" s="547"/>
      <c r="CO169" s="547"/>
      <c r="CP169" s="547"/>
      <c r="CQ169" s="547"/>
      <c r="CR169" s="547"/>
      <c r="CS169" s="547"/>
      <c r="CT169" s="547"/>
      <c r="CU169" s="547"/>
      <c r="CV169" s="547"/>
      <c r="CW169" s="547"/>
      <c r="CX169" s="547"/>
      <c r="CY169" s="547"/>
      <c r="CZ169" s="547"/>
      <c r="DA169" s="547"/>
      <c r="DB169" s="547"/>
      <c r="DC169" s="547"/>
      <c r="DD169" s="547"/>
      <c r="DE169" s="547"/>
      <c r="DF169" s="547"/>
      <c r="DG169" s="547"/>
      <c r="DH169" s="547"/>
      <c r="DI169" s="547"/>
      <c r="DJ169" s="547"/>
      <c r="DK169" s="547"/>
      <c r="DL169" s="547"/>
      <c r="DM169" s="547"/>
      <c r="DN169" s="547"/>
      <c r="DO169" s="547"/>
      <c r="DP169" s="547"/>
      <c r="DQ169" s="547"/>
      <c r="DR169" s="547"/>
      <c r="DS169" s="547"/>
      <c r="DT169" s="547"/>
      <c r="DU169" s="547"/>
      <c r="DV169" s="547"/>
      <c r="DW169" s="547"/>
      <c r="DX169" s="547"/>
      <c r="DY169" s="547"/>
      <c r="DZ169" s="547"/>
      <c r="EA169" s="547"/>
      <c r="EB169" s="547"/>
      <c r="EC169" s="547"/>
      <c r="ED169" s="547"/>
      <c r="EE169" s="547"/>
      <c r="EF169" s="547"/>
      <c r="EG169" s="547"/>
      <c r="EH169" s="547"/>
      <c r="EI169" s="547"/>
      <c r="EJ169" s="547"/>
      <c r="HR169" s="480"/>
      <c r="KB169" s="480"/>
    </row>
    <row r="170" spans="4:288">
      <c r="D170" s="566"/>
      <c r="E170" s="566"/>
      <c r="F170" s="566"/>
      <c r="G170" s="566"/>
      <c r="H170" s="566"/>
      <c r="I170" s="566"/>
      <c r="J170" s="566"/>
      <c r="K170" s="566"/>
      <c r="L170" s="566"/>
      <c r="M170" s="566"/>
      <c r="N170" s="566"/>
      <c r="O170" s="566"/>
      <c r="P170" s="566"/>
      <c r="Q170" s="566"/>
      <c r="R170" s="566"/>
      <c r="S170" s="566"/>
      <c r="T170" s="547"/>
      <c r="U170" s="547"/>
      <c r="V170" s="547"/>
      <c r="W170" s="547"/>
      <c r="X170" s="547"/>
      <c r="Y170" s="547"/>
      <c r="Z170" s="547"/>
      <c r="AA170" s="547"/>
      <c r="AB170" s="547"/>
      <c r="AC170" s="547"/>
      <c r="AD170" s="547"/>
      <c r="AE170" s="547"/>
      <c r="AF170" s="547"/>
      <c r="AG170" s="547"/>
      <c r="AH170" s="547"/>
      <c r="AI170" s="547"/>
      <c r="AJ170" s="547"/>
      <c r="AK170" s="547"/>
      <c r="AL170" s="547"/>
      <c r="AM170" s="547"/>
      <c r="AN170" s="547"/>
      <c r="AO170" s="547"/>
      <c r="AP170" s="547"/>
      <c r="AQ170" s="547"/>
      <c r="AR170" s="547"/>
      <c r="AS170" s="547"/>
      <c r="AT170" s="547"/>
      <c r="AU170" s="547"/>
      <c r="AV170" s="547"/>
      <c r="AW170" s="547"/>
      <c r="AX170" s="547"/>
      <c r="AY170" s="547"/>
      <c r="AZ170" s="547"/>
      <c r="BA170" s="547"/>
      <c r="BB170" s="547"/>
      <c r="BC170" s="547"/>
      <c r="BD170" s="547"/>
      <c r="BE170" s="547"/>
      <c r="BF170" s="547"/>
      <c r="BG170" s="547"/>
      <c r="BH170" s="547"/>
      <c r="BI170" s="547"/>
      <c r="BJ170" s="547"/>
      <c r="BK170" s="547"/>
      <c r="BL170" s="547"/>
      <c r="BM170" s="547"/>
      <c r="BN170" s="547"/>
      <c r="BO170" s="547"/>
      <c r="BP170" s="547"/>
      <c r="BQ170" s="547"/>
      <c r="BR170" s="547"/>
      <c r="BS170" s="547"/>
      <c r="BT170" s="547"/>
      <c r="BU170" s="547"/>
      <c r="BV170" s="547"/>
      <c r="BW170" s="547"/>
      <c r="BX170" s="547"/>
      <c r="BY170" s="547"/>
      <c r="BZ170" s="547"/>
      <c r="CA170" s="547"/>
      <c r="CB170" s="547"/>
      <c r="CC170" s="547"/>
      <c r="CD170" s="547"/>
      <c r="CE170" s="547"/>
      <c r="CF170" s="547"/>
      <c r="CG170" s="547"/>
      <c r="CH170" s="547"/>
      <c r="CI170" s="547"/>
      <c r="CJ170" s="547"/>
      <c r="CK170" s="547"/>
      <c r="CL170" s="547"/>
      <c r="CM170" s="547"/>
      <c r="CN170" s="547"/>
      <c r="CO170" s="547"/>
      <c r="CP170" s="547"/>
      <c r="CQ170" s="547"/>
      <c r="CR170" s="547"/>
      <c r="CS170" s="547"/>
      <c r="CT170" s="547"/>
      <c r="CU170" s="547"/>
      <c r="CV170" s="547"/>
      <c r="CW170" s="547"/>
      <c r="CX170" s="547"/>
      <c r="CY170" s="547"/>
      <c r="CZ170" s="547"/>
      <c r="DA170" s="547"/>
      <c r="DB170" s="547"/>
      <c r="DC170" s="547"/>
      <c r="DD170" s="547"/>
      <c r="DE170" s="547"/>
      <c r="DF170" s="547"/>
      <c r="DG170" s="547"/>
      <c r="DH170" s="547"/>
      <c r="DI170" s="547"/>
      <c r="DJ170" s="547"/>
      <c r="DK170" s="547"/>
      <c r="DL170" s="547"/>
      <c r="DM170" s="547"/>
      <c r="DN170" s="547"/>
      <c r="DO170" s="547"/>
      <c r="DP170" s="547"/>
      <c r="DQ170" s="547"/>
      <c r="DR170" s="547"/>
      <c r="DS170" s="547"/>
      <c r="DT170" s="547"/>
      <c r="DU170" s="547"/>
      <c r="DV170" s="547"/>
      <c r="DW170" s="547"/>
      <c r="DX170" s="547"/>
      <c r="DY170" s="547"/>
      <c r="DZ170" s="547"/>
      <c r="EA170" s="547"/>
      <c r="EB170" s="547"/>
      <c r="EC170" s="547"/>
      <c r="ED170" s="547"/>
      <c r="EE170" s="547"/>
      <c r="EF170" s="547"/>
      <c r="EG170" s="547"/>
      <c r="EH170" s="547"/>
      <c r="EI170" s="547"/>
      <c r="EJ170" s="547"/>
      <c r="HR170" s="480"/>
      <c r="KB170" s="480"/>
    </row>
    <row r="171" spans="4:288">
      <c r="D171" s="566"/>
      <c r="E171" s="566"/>
      <c r="F171" s="566"/>
      <c r="G171" s="566"/>
      <c r="H171" s="566"/>
      <c r="I171" s="566"/>
      <c r="J171" s="566"/>
      <c r="K171" s="566"/>
      <c r="L171" s="566"/>
      <c r="M171" s="566"/>
      <c r="N171" s="566"/>
      <c r="O171" s="566"/>
      <c r="P171" s="566"/>
      <c r="Q171" s="566"/>
      <c r="R171" s="566"/>
      <c r="S171" s="566"/>
      <c r="T171" s="547"/>
      <c r="U171" s="547"/>
      <c r="V171" s="547"/>
      <c r="W171" s="547"/>
      <c r="X171" s="547"/>
      <c r="Y171" s="547"/>
      <c r="Z171" s="547"/>
      <c r="AA171" s="547"/>
      <c r="AB171" s="547"/>
      <c r="AC171" s="547"/>
      <c r="AD171" s="547"/>
      <c r="AE171" s="547"/>
      <c r="AF171" s="547"/>
      <c r="AG171" s="547"/>
      <c r="AH171" s="547"/>
      <c r="AI171" s="547"/>
      <c r="AJ171" s="547"/>
      <c r="AK171" s="547"/>
      <c r="AL171" s="547"/>
      <c r="AM171" s="547"/>
      <c r="AN171" s="547"/>
      <c r="AO171" s="547"/>
      <c r="AP171" s="547"/>
      <c r="AQ171" s="547"/>
      <c r="AR171" s="547"/>
      <c r="AS171" s="547"/>
      <c r="AT171" s="547"/>
      <c r="AU171" s="547"/>
      <c r="AV171" s="547"/>
      <c r="AW171" s="547"/>
      <c r="AX171" s="547"/>
      <c r="AY171" s="547"/>
      <c r="AZ171" s="547"/>
      <c r="BA171" s="547"/>
      <c r="BB171" s="547"/>
      <c r="BC171" s="547"/>
      <c r="BD171" s="547"/>
      <c r="BE171" s="547"/>
      <c r="BF171" s="547"/>
      <c r="BG171" s="547"/>
      <c r="BH171" s="547"/>
      <c r="BI171" s="547"/>
      <c r="BJ171" s="547"/>
      <c r="BK171" s="547"/>
      <c r="BL171" s="547"/>
      <c r="BM171" s="547"/>
      <c r="BN171" s="547"/>
      <c r="BO171" s="547"/>
      <c r="BP171" s="547"/>
      <c r="BQ171" s="547"/>
      <c r="BR171" s="547"/>
      <c r="BS171" s="547"/>
      <c r="BT171" s="547"/>
      <c r="BU171" s="547"/>
      <c r="BV171" s="547"/>
      <c r="BW171" s="547"/>
      <c r="BX171" s="547"/>
      <c r="BY171" s="547"/>
      <c r="BZ171" s="547"/>
      <c r="CA171" s="547"/>
      <c r="CB171" s="547"/>
      <c r="CC171" s="547"/>
      <c r="CD171" s="547"/>
      <c r="CE171" s="547"/>
      <c r="CF171" s="547"/>
      <c r="CG171" s="547"/>
      <c r="CH171" s="547"/>
      <c r="CI171" s="547"/>
      <c r="CJ171" s="547"/>
      <c r="CK171" s="547"/>
      <c r="CL171" s="547"/>
      <c r="CM171" s="547"/>
      <c r="CN171" s="547"/>
      <c r="CO171" s="547"/>
      <c r="CP171" s="547"/>
      <c r="CQ171" s="547"/>
      <c r="CR171" s="547"/>
      <c r="CS171" s="547"/>
      <c r="CT171" s="547"/>
      <c r="CU171" s="547"/>
      <c r="CV171" s="547"/>
      <c r="CW171" s="547"/>
      <c r="CX171" s="547"/>
      <c r="CY171" s="547"/>
      <c r="CZ171" s="547"/>
      <c r="DA171" s="547"/>
      <c r="DB171" s="547"/>
      <c r="DC171" s="547"/>
      <c r="DD171" s="547"/>
      <c r="DE171" s="547"/>
      <c r="DF171" s="547"/>
      <c r="DG171" s="547"/>
      <c r="DH171" s="547"/>
      <c r="DI171" s="547"/>
      <c r="DJ171" s="547"/>
      <c r="DK171" s="547"/>
      <c r="DL171" s="547"/>
      <c r="DM171" s="547"/>
      <c r="DN171" s="547"/>
      <c r="DO171" s="547"/>
      <c r="DP171" s="547"/>
      <c r="DQ171" s="547"/>
      <c r="DR171" s="547"/>
      <c r="DS171" s="547"/>
      <c r="DT171" s="547"/>
      <c r="DU171" s="547"/>
      <c r="DV171" s="547"/>
      <c r="DW171" s="547"/>
      <c r="DX171" s="547"/>
      <c r="DY171" s="547"/>
      <c r="DZ171" s="547"/>
      <c r="EA171" s="547"/>
      <c r="EB171" s="547"/>
      <c r="EC171" s="547"/>
      <c r="ED171" s="547"/>
      <c r="EE171" s="547"/>
      <c r="EF171" s="547"/>
      <c r="EG171" s="547"/>
      <c r="EH171" s="547"/>
      <c r="EI171" s="547"/>
      <c r="EJ171" s="547"/>
      <c r="HR171" s="480"/>
      <c r="KB171" s="480"/>
    </row>
    <row r="172" spans="4:288">
      <c r="D172" s="566"/>
      <c r="E172" s="566"/>
      <c r="F172" s="566"/>
      <c r="G172" s="566"/>
      <c r="H172" s="566"/>
      <c r="I172" s="566"/>
      <c r="J172" s="566"/>
      <c r="K172" s="566"/>
      <c r="L172" s="566"/>
      <c r="M172" s="566"/>
      <c r="N172" s="566"/>
      <c r="O172" s="566"/>
      <c r="P172" s="566"/>
      <c r="Q172" s="566"/>
      <c r="R172" s="566"/>
      <c r="S172" s="566"/>
      <c r="T172" s="547"/>
      <c r="U172" s="547"/>
      <c r="V172" s="547"/>
      <c r="W172" s="547"/>
      <c r="X172" s="547"/>
      <c r="Y172" s="547"/>
      <c r="Z172" s="547"/>
      <c r="AA172" s="547"/>
      <c r="AB172" s="547"/>
      <c r="AC172" s="547"/>
      <c r="AD172" s="547"/>
      <c r="AE172" s="547"/>
      <c r="AF172" s="547"/>
      <c r="AG172" s="547"/>
      <c r="AH172" s="547"/>
      <c r="AI172" s="547"/>
      <c r="AJ172" s="547"/>
      <c r="AK172" s="547"/>
      <c r="AL172" s="547"/>
      <c r="AM172" s="547"/>
      <c r="AN172" s="547"/>
      <c r="AO172" s="547"/>
      <c r="AP172" s="547"/>
      <c r="AQ172" s="547"/>
      <c r="AR172" s="547"/>
      <c r="AS172" s="547"/>
      <c r="AT172" s="547"/>
      <c r="AU172" s="547"/>
      <c r="AV172" s="547"/>
      <c r="AW172" s="547"/>
      <c r="AX172" s="547"/>
      <c r="AY172" s="547"/>
      <c r="AZ172" s="547"/>
      <c r="BA172" s="547"/>
      <c r="BB172" s="547"/>
      <c r="BC172" s="547"/>
      <c r="BD172" s="547"/>
      <c r="BE172" s="547"/>
      <c r="BF172" s="547"/>
      <c r="BG172" s="547"/>
      <c r="BH172" s="547"/>
      <c r="BI172" s="547"/>
      <c r="BJ172" s="547"/>
      <c r="BK172" s="547"/>
      <c r="BL172" s="547"/>
      <c r="BM172" s="547"/>
      <c r="BN172" s="547"/>
      <c r="BO172" s="547"/>
      <c r="BP172" s="547"/>
      <c r="BQ172" s="547"/>
      <c r="BR172" s="547"/>
      <c r="BS172" s="547"/>
      <c r="BT172" s="547"/>
      <c r="BU172" s="547"/>
      <c r="BV172" s="547"/>
      <c r="BW172" s="547"/>
      <c r="BX172" s="547"/>
      <c r="BY172" s="547"/>
      <c r="BZ172" s="547"/>
      <c r="CA172" s="547"/>
      <c r="CB172" s="547"/>
      <c r="CC172" s="547"/>
      <c r="CD172" s="547"/>
      <c r="CE172" s="547"/>
      <c r="CF172" s="547"/>
      <c r="CG172" s="547"/>
      <c r="CH172" s="547"/>
      <c r="CI172" s="547"/>
      <c r="CJ172" s="547"/>
      <c r="CK172" s="547"/>
      <c r="CL172" s="547"/>
      <c r="CM172" s="547"/>
      <c r="CN172" s="547"/>
      <c r="CO172" s="547"/>
      <c r="CP172" s="547"/>
      <c r="CQ172" s="547"/>
      <c r="CR172" s="547"/>
      <c r="CS172" s="547"/>
      <c r="CT172" s="547"/>
      <c r="CU172" s="547"/>
      <c r="CV172" s="547"/>
      <c r="CW172" s="547"/>
      <c r="CX172" s="547"/>
      <c r="CY172" s="547"/>
      <c r="CZ172" s="547"/>
      <c r="DA172" s="547"/>
      <c r="DB172" s="547"/>
      <c r="DC172" s="547"/>
      <c r="DD172" s="547"/>
      <c r="DE172" s="547"/>
      <c r="DF172" s="547"/>
      <c r="DG172" s="547"/>
      <c r="DH172" s="547"/>
      <c r="DI172" s="547"/>
      <c r="DJ172" s="547"/>
      <c r="DK172" s="547"/>
      <c r="DL172" s="547"/>
      <c r="DM172" s="547"/>
      <c r="DN172" s="547"/>
      <c r="DO172" s="547"/>
      <c r="DP172" s="547"/>
      <c r="DQ172" s="547"/>
      <c r="DR172" s="547"/>
      <c r="DS172" s="547"/>
      <c r="DT172" s="547"/>
      <c r="DU172" s="547"/>
      <c r="DV172" s="547"/>
      <c r="DW172" s="547"/>
      <c r="DX172" s="547"/>
      <c r="DY172" s="547"/>
      <c r="DZ172" s="547"/>
      <c r="EA172" s="547"/>
      <c r="EB172" s="547"/>
      <c r="EC172" s="547"/>
      <c r="ED172" s="547"/>
      <c r="EE172" s="547"/>
      <c r="EF172" s="547"/>
      <c r="EG172" s="547"/>
      <c r="EH172" s="547"/>
      <c r="EI172" s="547"/>
      <c r="EJ172" s="547"/>
      <c r="HR172" s="480"/>
      <c r="KB172" s="480"/>
    </row>
    <row r="173" spans="4:288">
      <c r="D173" s="566"/>
      <c r="E173" s="566"/>
      <c r="F173" s="566"/>
      <c r="G173" s="566"/>
      <c r="H173" s="566"/>
      <c r="I173" s="566"/>
      <c r="J173" s="566"/>
      <c r="K173" s="566"/>
      <c r="L173" s="566"/>
      <c r="M173" s="566"/>
      <c r="N173" s="566"/>
      <c r="O173" s="566"/>
      <c r="P173" s="566"/>
      <c r="Q173" s="566"/>
      <c r="R173" s="566"/>
      <c r="S173" s="566"/>
      <c r="T173" s="547"/>
      <c r="U173" s="547"/>
      <c r="V173" s="547"/>
      <c r="W173" s="547"/>
      <c r="X173" s="547"/>
      <c r="Y173" s="547"/>
      <c r="Z173" s="547"/>
      <c r="AA173" s="547"/>
      <c r="AB173" s="547"/>
      <c r="AC173" s="547"/>
      <c r="AD173" s="547"/>
      <c r="AE173" s="547"/>
      <c r="AF173" s="547"/>
      <c r="AG173" s="547"/>
      <c r="AH173" s="547"/>
      <c r="AI173" s="547"/>
      <c r="AJ173" s="547"/>
      <c r="AK173" s="547"/>
      <c r="AL173" s="547"/>
      <c r="AM173" s="547"/>
      <c r="AN173" s="547"/>
      <c r="AO173" s="547"/>
      <c r="AP173" s="547"/>
      <c r="AQ173" s="547"/>
      <c r="AR173" s="547"/>
      <c r="AS173" s="547"/>
      <c r="AT173" s="547"/>
      <c r="AU173" s="547"/>
      <c r="AV173" s="547"/>
      <c r="AW173" s="547"/>
      <c r="AX173" s="547"/>
      <c r="AY173" s="547"/>
      <c r="AZ173" s="547"/>
      <c r="BA173" s="547"/>
      <c r="BB173" s="547"/>
      <c r="BC173" s="547"/>
      <c r="BD173" s="547"/>
      <c r="BE173" s="547"/>
      <c r="BF173" s="547"/>
      <c r="BG173" s="547"/>
      <c r="BH173" s="547"/>
      <c r="BI173" s="547"/>
      <c r="BJ173" s="547"/>
      <c r="BK173" s="547"/>
      <c r="BL173" s="547"/>
      <c r="BM173" s="547"/>
      <c r="BN173" s="547"/>
      <c r="BO173" s="547"/>
      <c r="BP173" s="547"/>
      <c r="BQ173" s="547"/>
      <c r="BR173" s="547"/>
      <c r="BS173" s="547"/>
      <c r="BT173" s="547"/>
      <c r="BU173" s="547"/>
      <c r="BV173" s="547"/>
      <c r="BW173" s="547"/>
      <c r="BX173" s="547"/>
      <c r="BY173" s="547"/>
      <c r="BZ173" s="547"/>
      <c r="CA173" s="547"/>
      <c r="CB173" s="547"/>
      <c r="CC173" s="547"/>
      <c r="CD173" s="547"/>
      <c r="CE173" s="547"/>
      <c r="CF173" s="547"/>
      <c r="CG173" s="547"/>
      <c r="CH173" s="547"/>
      <c r="CI173" s="547"/>
      <c r="CJ173" s="547"/>
      <c r="CK173" s="547"/>
      <c r="CL173" s="547"/>
      <c r="CM173" s="547"/>
      <c r="CN173" s="547"/>
      <c r="CO173" s="547"/>
      <c r="CP173" s="547"/>
      <c r="CQ173" s="547"/>
      <c r="CR173" s="547"/>
      <c r="CS173" s="547"/>
      <c r="CT173" s="547"/>
      <c r="CU173" s="547"/>
      <c r="CV173" s="547"/>
      <c r="CW173" s="547"/>
      <c r="CX173" s="547"/>
      <c r="CY173" s="547"/>
      <c r="CZ173" s="547"/>
      <c r="DA173" s="547"/>
      <c r="DB173" s="547"/>
      <c r="DC173" s="547"/>
      <c r="DD173" s="547"/>
      <c r="DE173" s="547"/>
      <c r="DF173" s="547"/>
      <c r="DG173" s="547"/>
      <c r="DH173" s="547"/>
      <c r="DI173" s="547"/>
      <c r="DJ173" s="547"/>
      <c r="DK173" s="547"/>
      <c r="DL173" s="547"/>
      <c r="DM173" s="547"/>
      <c r="DN173" s="547"/>
      <c r="DO173" s="547"/>
      <c r="DP173" s="547"/>
      <c r="DQ173" s="547"/>
      <c r="DR173" s="547"/>
      <c r="DS173" s="547"/>
      <c r="DT173" s="547"/>
      <c r="DU173" s="547"/>
      <c r="DV173" s="547"/>
      <c r="DW173" s="547"/>
      <c r="DX173" s="547"/>
      <c r="DY173" s="547"/>
      <c r="DZ173" s="547"/>
      <c r="EA173" s="547"/>
      <c r="EB173" s="547"/>
      <c r="EC173" s="547"/>
      <c r="ED173" s="547"/>
      <c r="EE173" s="547"/>
      <c r="EF173" s="547"/>
      <c r="EG173" s="547"/>
      <c r="EH173" s="547"/>
      <c r="EI173" s="547"/>
      <c r="EJ173" s="547"/>
      <c r="HR173" s="480"/>
      <c r="KB173" s="480"/>
    </row>
    <row r="174" spans="4:288">
      <c r="D174" s="566"/>
      <c r="E174" s="566"/>
      <c r="F174" s="566"/>
      <c r="G174" s="566"/>
      <c r="H174" s="566"/>
      <c r="I174" s="566"/>
      <c r="J174" s="566"/>
      <c r="K174" s="566"/>
      <c r="L174" s="566"/>
      <c r="M174" s="566"/>
      <c r="N174" s="566"/>
      <c r="O174" s="566"/>
      <c r="P174" s="566"/>
      <c r="Q174" s="566"/>
      <c r="R174" s="566"/>
      <c r="S174" s="566"/>
      <c r="T174" s="547"/>
      <c r="U174" s="547"/>
      <c r="V174" s="547"/>
      <c r="W174" s="547"/>
      <c r="X174" s="547"/>
      <c r="Y174" s="547"/>
      <c r="Z174" s="547"/>
      <c r="AA174" s="547"/>
      <c r="AB174" s="547"/>
      <c r="AC174" s="547"/>
      <c r="AD174" s="547"/>
      <c r="AE174" s="547"/>
      <c r="AF174" s="547"/>
      <c r="AG174" s="547"/>
      <c r="AH174" s="547"/>
      <c r="AI174" s="547"/>
      <c r="AJ174" s="547"/>
      <c r="AK174" s="547"/>
      <c r="AL174" s="547"/>
      <c r="AM174" s="547"/>
      <c r="AN174" s="547"/>
      <c r="AO174" s="547"/>
      <c r="AP174" s="547"/>
      <c r="AQ174" s="547"/>
      <c r="AR174" s="547"/>
      <c r="AS174" s="547"/>
      <c r="AT174" s="547"/>
      <c r="AU174" s="547"/>
      <c r="AV174" s="547"/>
      <c r="AW174" s="547"/>
      <c r="AX174" s="547"/>
      <c r="AY174" s="547"/>
      <c r="AZ174" s="547"/>
      <c r="BA174" s="547"/>
      <c r="BB174" s="547"/>
      <c r="BC174" s="547"/>
      <c r="BD174" s="547"/>
      <c r="BE174" s="547"/>
      <c r="BF174" s="547"/>
      <c r="BG174" s="547"/>
      <c r="BH174" s="547"/>
      <c r="BI174" s="547"/>
      <c r="BJ174" s="547"/>
      <c r="BK174" s="547"/>
      <c r="BL174" s="547"/>
      <c r="BM174" s="547"/>
      <c r="BN174" s="547"/>
      <c r="BO174" s="547"/>
      <c r="BP174" s="547"/>
      <c r="BQ174" s="547"/>
      <c r="BR174" s="547"/>
      <c r="BS174" s="547"/>
      <c r="BT174" s="547"/>
      <c r="BU174" s="547"/>
      <c r="BV174" s="547"/>
      <c r="BW174" s="547"/>
      <c r="BX174" s="547"/>
      <c r="BY174" s="547"/>
      <c r="BZ174" s="547"/>
      <c r="CA174" s="547"/>
      <c r="CB174" s="547"/>
      <c r="CC174" s="547"/>
      <c r="CD174" s="547"/>
      <c r="CE174" s="547"/>
      <c r="CF174" s="547"/>
      <c r="CG174" s="547"/>
      <c r="CH174" s="547"/>
      <c r="CI174" s="547"/>
      <c r="CJ174" s="547"/>
      <c r="CK174" s="547"/>
      <c r="CL174" s="547"/>
      <c r="CM174" s="547"/>
      <c r="CN174" s="547"/>
      <c r="CO174" s="547"/>
      <c r="CP174" s="547"/>
      <c r="CQ174" s="547"/>
      <c r="CR174" s="547"/>
      <c r="CS174" s="547"/>
      <c r="CT174" s="547"/>
      <c r="CU174" s="547"/>
      <c r="CV174" s="547"/>
      <c r="CW174" s="547"/>
      <c r="CX174" s="547"/>
      <c r="CY174" s="547"/>
      <c r="CZ174" s="547"/>
      <c r="DA174" s="547"/>
      <c r="DB174" s="547"/>
      <c r="DC174" s="547"/>
      <c r="DD174" s="547"/>
      <c r="DE174" s="547"/>
      <c r="DF174" s="547"/>
      <c r="DG174" s="547"/>
      <c r="DH174" s="547"/>
      <c r="DI174" s="547"/>
      <c r="DJ174" s="547"/>
      <c r="DK174" s="547"/>
      <c r="DL174" s="547"/>
      <c r="DM174" s="547"/>
      <c r="DN174" s="547"/>
      <c r="DO174" s="547"/>
      <c r="DP174" s="547"/>
      <c r="DQ174" s="547"/>
      <c r="DR174" s="547"/>
      <c r="DS174" s="547"/>
      <c r="DT174" s="547"/>
      <c r="DU174" s="547"/>
      <c r="DV174" s="547"/>
      <c r="DW174" s="547"/>
      <c r="DX174" s="547"/>
      <c r="DY174" s="547"/>
      <c r="DZ174" s="547"/>
      <c r="EA174" s="547"/>
      <c r="EB174" s="547"/>
      <c r="EC174" s="547"/>
      <c r="ED174" s="547"/>
      <c r="EE174" s="547"/>
      <c r="EF174" s="547"/>
      <c r="EG174" s="547"/>
      <c r="EH174" s="547"/>
      <c r="EI174" s="547"/>
      <c r="EJ174" s="547"/>
      <c r="HR174" s="480"/>
      <c r="KB174" s="480"/>
    </row>
    <row r="175" spans="4:288">
      <c r="D175" s="566"/>
      <c r="E175" s="566"/>
      <c r="F175" s="566"/>
      <c r="G175" s="566"/>
      <c r="H175" s="566"/>
      <c r="I175" s="566"/>
      <c r="J175" s="566"/>
      <c r="K175" s="566"/>
      <c r="L175" s="566"/>
      <c r="M175" s="566"/>
      <c r="N175" s="566"/>
      <c r="O175" s="566"/>
      <c r="P175" s="566"/>
      <c r="Q175" s="566"/>
      <c r="R175" s="566"/>
      <c r="S175" s="566"/>
      <c r="T175" s="547"/>
      <c r="U175" s="547"/>
      <c r="V175" s="547"/>
      <c r="W175" s="547"/>
      <c r="X175" s="547"/>
      <c r="Y175" s="547"/>
      <c r="Z175" s="547"/>
      <c r="AA175" s="547"/>
      <c r="AB175" s="547"/>
      <c r="AC175" s="547"/>
      <c r="AD175" s="547"/>
      <c r="AE175" s="547"/>
      <c r="AF175" s="547"/>
      <c r="AG175" s="547"/>
      <c r="AH175" s="547"/>
      <c r="AI175" s="547"/>
      <c r="AJ175" s="547"/>
      <c r="AK175" s="547"/>
      <c r="AL175" s="547"/>
      <c r="AM175" s="547"/>
      <c r="AN175" s="547"/>
      <c r="AO175" s="547"/>
      <c r="AP175" s="547"/>
      <c r="AQ175" s="547"/>
      <c r="AR175" s="547"/>
      <c r="AS175" s="547"/>
      <c r="AT175" s="547"/>
      <c r="AU175" s="547"/>
      <c r="AV175" s="547"/>
      <c r="AW175" s="547"/>
      <c r="AX175" s="547"/>
      <c r="AY175" s="547"/>
      <c r="AZ175" s="547"/>
      <c r="BA175" s="547"/>
      <c r="BB175" s="547"/>
      <c r="BC175" s="547"/>
      <c r="BD175" s="547"/>
      <c r="BE175" s="547"/>
      <c r="BF175" s="547"/>
      <c r="BG175" s="547"/>
      <c r="BH175" s="547"/>
      <c r="BI175" s="547"/>
      <c r="BJ175" s="547"/>
      <c r="BK175" s="547"/>
      <c r="BL175" s="547"/>
      <c r="BM175" s="547"/>
      <c r="BN175" s="547"/>
      <c r="BO175" s="547"/>
      <c r="BP175" s="547"/>
      <c r="BQ175" s="547"/>
      <c r="BR175" s="547"/>
      <c r="BS175" s="547"/>
      <c r="BT175" s="547"/>
      <c r="BU175" s="547"/>
      <c r="BV175" s="547"/>
      <c r="BW175" s="547"/>
      <c r="BX175" s="547"/>
      <c r="BY175" s="547"/>
      <c r="BZ175" s="547"/>
      <c r="CA175" s="547"/>
      <c r="CB175" s="547"/>
      <c r="CC175" s="547"/>
      <c r="CD175" s="547"/>
      <c r="CE175" s="547"/>
      <c r="CF175" s="547"/>
      <c r="CG175" s="547"/>
      <c r="CH175" s="547"/>
      <c r="CI175" s="547"/>
      <c r="CJ175" s="547"/>
      <c r="CK175" s="547"/>
      <c r="CL175" s="547"/>
      <c r="CM175" s="547"/>
      <c r="CN175" s="547"/>
      <c r="CO175" s="547"/>
      <c r="CP175" s="547"/>
      <c r="CQ175" s="547"/>
      <c r="CR175" s="547"/>
      <c r="CS175" s="547"/>
      <c r="CT175" s="547"/>
      <c r="CU175" s="547"/>
      <c r="CV175" s="547"/>
      <c r="CW175" s="547"/>
      <c r="CX175" s="547"/>
      <c r="CY175" s="547"/>
      <c r="CZ175" s="547"/>
      <c r="DA175" s="547"/>
      <c r="DB175" s="547"/>
      <c r="DC175" s="547"/>
      <c r="DD175" s="547"/>
      <c r="DE175" s="547"/>
      <c r="DF175" s="547"/>
      <c r="DG175" s="547"/>
      <c r="DH175" s="547"/>
      <c r="DI175" s="547"/>
      <c r="DJ175" s="547"/>
      <c r="DK175" s="547"/>
      <c r="DL175" s="547"/>
      <c r="DM175" s="547"/>
      <c r="DN175" s="547"/>
      <c r="DO175" s="547"/>
      <c r="DP175" s="547"/>
      <c r="DQ175" s="547"/>
      <c r="DR175" s="547"/>
      <c r="DS175" s="547"/>
      <c r="DT175" s="547"/>
      <c r="DU175" s="547"/>
      <c r="DV175" s="547"/>
      <c r="DW175" s="547"/>
      <c r="DX175" s="547"/>
      <c r="DY175" s="547"/>
      <c r="DZ175" s="547"/>
      <c r="EA175" s="547"/>
      <c r="EB175" s="547"/>
      <c r="EC175" s="547"/>
      <c r="ED175" s="547"/>
      <c r="EE175" s="547"/>
      <c r="EF175" s="547"/>
      <c r="EG175" s="547"/>
      <c r="EH175" s="547"/>
      <c r="EI175" s="547"/>
      <c r="EJ175" s="547"/>
      <c r="HR175" s="480"/>
      <c r="KB175" s="480"/>
    </row>
    <row r="176" spans="4:288">
      <c r="D176" s="566"/>
      <c r="E176" s="566"/>
      <c r="F176" s="566"/>
      <c r="G176" s="566"/>
      <c r="H176" s="566"/>
      <c r="I176" s="566"/>
      <c r="J176" s="566"/>
      <c r="K176" s="566"/>
      <c r="L176" s="566"/>
      <c r="M176" s="566"/>
      <c r="N176" s="566"/>
      <c r="O176" s="566"/>
      <c r="P176" s="566"/>
      <c r="Q176" s="566"/>
      <c r="R176" s="566"/>
      <c r="S176" s="566"/>
      <c r="T176" s="547"/>
      <c r="U176" s="547"/>
      <c r="V176" s="547"/>
      <c r="W176" s="547"/>
      <c r="X176" s="547"/>
      <c r="Y176" s="547"/>
      <c r="Z176" s="547"/>
      <c r="AA176" s="547"/>
      <c r="AB176" s="547"/>
      <c r="AC176" s="547"/>
      <c r="AD176" s="547"/>
      <c r="AE176" s="547"/>
      <c r="AF176" s="547"/>
      <c r="AG176" s="547"/>
      <c r="AH176" s="547"/>
      <c r="AI176" s="547"/>
      <c r="AJ176" s="547"/>
      <c r="AK176" s="547"/>
      <c r="AL176" s="547"/>
      <c r="AM176" s="547"/>
      <c r="AN176" s="547"/>
      <c r="AO176" s="547"/>
      <c r="AP176" s="547"/>
      <c r="AQ176" s="547"/>
      <c r="AR176" s="547"/>
      <c r="AS176" s="547"/>
      <c r="AT176" s="547"/>
      <c r="AU176" s="547"/>
      <c r="AV176" s="547"/>
      <c r="AW176" s="547"/>
      <c r="AX176" s="547"/>
      <c r="AY176" s="547"/>
      <c r="AZ176" s="547"/>
      <c r="BA176" s="547"/>
      <c r="BB176" s="547"/>
      <c r="BC176" s="547"/>
      <c r="BD176" s="547"/>
      <c r="BE176" s="547"/>
      <c r="BF176" s="547"/>
      <c r="BG176" s="547"/>
      <c r="BH176" s="547"/>
      <c r="BI176" s="547"/>
      <c r="BJ176" s="547"/>
      <c r="BK176" s="547"/>
      <c r="BL176" s="547"/>
      <c r="BM176" s="547"/>
      <c r="BN176" s="547"/>
      <c r="BO176" s="547"/>
      <c r="BP176" s="547"/>
      <c r="BQ176" s="547"/>
      <c r="BR176" s="547"/>
      <c r="BS176" s="547"/>
      <c r="BT176" s="547"/>
      <c r="BU176" s="547"/>
      <c r="BV176" s="547"/>
      <c r="BW176" s="547"/>
      <c r="BX176" s="547"/>
      <c r="BY176" s="547"/>
      <c r="BZ176" s="547"/>
      <c r="CA176" s="547"/>
      <c r="CB176" s="547"/>
      <c r="CC176" s="547"/>
      <c r="CD176" s="547"/>
      <c r="CE176" s="547"/>
      <c r="CF176" s="547"/>
      <c r="CG176" s="547"/>
      <c r="CH176" s="547"/>
      <c r="CI176" s="547"/>
      <c r="CJ176" s="547"/>
      <c r="CK176" s="547"/>
      <c r="CL176" s="547"/>
      <c r="CM176" s="547"/>
      <c r="CN176" s="547"/>
      <c r="CO176" s="547"/>
      <c r="CP176" s="547"/>
      <c r="CQ176" s="547"/>
      <c r="CR176" s="547"/>
      <c r="CS176" s="547"/>
      <c r="CT176" s="547"/>
      <c r="CU176" s="547"/>
      <c r="CV176" s="547"/>
      <c r="CW176" s="547"/>
      <c r="CX176" s="547"/>
      <c r="CY176" s="547"/>
      <c r="CZ176" s="547"/>
      <c r="DA176" s="547"/>
      <c r="DB176" s="547"/>
      <c r="DC176" s="547"/>
      <c r="DD176" s="547"/>
      <c r="DE176" s="547"/>
      <c r="DF176" s="547"/>
      <c r="DG176" s="547"/>
      <c r="DH176" s="547"/>
      <c r="DI176" s="547"/>
      <c r="DJ176" s="547"/>
      <c r="DK176" s="547"/>
      <c r="DL176" s="547"/>
      <c r="DM176" s="547"/>
      <c r="DN176" s="547"/>
      <c r="DO176" s="547"/>
      <c r="DP176" s="547"/>
      <c r="DQ176" s="547"/>
      <c r="DR176" s="547"/>
      <c r="DS176" s="547"/>
      <c r="DT176" s="547"/>
      <c r="DU176" s="547"/>
      <c r="DV176" s="547"/>
      <c r="DW176" s="547"/>
      <c r="DX176" s="547"/>
      <c r="DY176" s="547"/>
      <c r="DZ176" s="547"/>
      <c r="EA176" s="547"/>
      <c r="EB176" s="547"/>
      <c r="EC176" s="547"/>
      <c r="ED176" s="547"/>
      <c r="EE176" s="547"/>
      <c r="EF176" s="547"/>
      <c r="EG176" s="547"/>
      <c r="EH176" s="547"/>
      <c r="EI176" s="547"/>
      <c r="EJ176" s="547"/>
      <c r="HR176" s="480"/>
      <c r="KB176" s="480"/>
    </row>
    <row r="177" spans="4:288">
      <c r="D177" s="566"/>
      <c r="E177" s="566"/>
      <c r="F177" s="566"/>
      <c r="G177" s="566"/>
      <c r="H177" s="566"/>
      <c r="I177" s="566"/>
      <c r="J177" s="566"/>
      <c r="K177" s="566"/>
      <c r="L177" s="566"/>
      <c r="M177" s="566"/>
      <c r="N177" s="566"/>
      <c r="O177" s="566"/>
      <c r="P177" s="566"/>
      <c r="Q177" s="566"/>
      <c r="R177" s="566"/>
      <c r="S177" s="566"/>
      <c r="T177" s="547"/>
      <c r="U177" s="547"/>
      <c r="V177" s="547"/>
      <c r="W177" s="547"/>
      <c r="X177" s="547"/>
      <c r="Y177" s="547"/>
      <c r="Z177" s="547"/>
      <c r="AA177" s="547"/>
      <c r="AB177" s="547"/>
      <c r="AC177" s="547"/>
      <c r="AD177" s="547"/>
      <c r="AE177" s="547"/>
      <c r="AF177" s="547"/>
      <c r="AG177" s="547"/>
      <c r="AH177" s="547"/>
      <c r="AI177" s="547"/>
      <c r="AJ177" s="547"/>
      <c r="AK177" s="547"/>
      <c r="AL177" s="547"/>
      <c r="AM177" s="547"/>
      <c r="AN177" s="547"/>
      <c r="AO177" s="547"/>
      <c r="AP177" s="547"/>
      <c r="AQ177" s="547"/>
      <c r="AR177" s="547"/>
      <c r="AS177" s="547"/>
      <c r="AT177" s="547"/>
      <c r="AU177" s="547"/>
      <c r="AV177" s="547"/>
      <c r="AW177" s="547"/>
      <c r="AX177" s="547"/>
      <c r="AY177" s="547"/>
      <c r="AZ177" s="547"/>
      <c r="BA177" s="547"/>
      <c r="BB177" s="547"/>
      <c r="BC177" s="547"/>
      <c r="BD177" s="547"/>
      <c r="BE177" s="547"/>
      <c r="BF177" s="547"/>
      <c r="BG177" s="547"/>
      <c r="BH177" s="547"/>
      <c r="BI177" s="547"/>
      <c r="BJ177" s="547"/>
      <c r="BK177" s="547"/>
      <c r="BL177" s="547"/>
      <c r="BM177" s="547"/>
      <c r="BN177" s="547"/>
      <c r="BO177" s="547"/>
      <c r="BP177" s="547"/>
      <c r="BQ177" s="547"/>
      <c r="BR177" s="547"/>
      <c r="BS177" s="547"/>
      <c r="BT177" s="547"/>
      <c r="BU177" s="547"/>
      <c r="BV177" s="547"/>
      <c r="BW177" s="547"/>
      <c r="BX177" s="547"/>
      <c r="BY177" s="547"/>
      <c r="BZ177" s="547"/>
      <c r="CA177" s="547"/>
      <c r="CB177" s="547"/>
      <c r="CC177" s="547"/>
      <c r="CD177" s="547"/>
      <c r="CE177" s="547"/>
      <c r="CF177" s="547"/>
      <c r="CG177" s="547"/>
      <c r="CH177" s="547"/>
      <c r="CI177" s="547"/>
      <c r="CJ177" s="547"/>
      <c r="CK177" s="547"/>
      <c r="CL177" s="547"/>
      <c r="CM177" s="547"/>
      <c r="CN177" s="547"/>
      <c r="CO177" s="547"/>
      <c r="CP177" s="547"/>
      <c r="CQ177" s="547"/>
      <c r="CR177" s="547"/>
      <c r="CS177" s="547"/>
      <c r="CT177" s="547"/>
      <c r="CU177" s="547"/>
      <c r="CV177" s="547"/>
      <c r="CW177" s="547"/>
      <c r="CX177" s="547"/>
      <c r="CY177" s="547"/>
      <c r="CZ177" s="547"/>
      <c r="DA177" s="547"/>
      <c r="DB177" s="547"/>
      <c r="DC177" s="547"/>
      <c r="DD177" s="547"/>
      <c r="DE177" s="547"/>
      <c r="DF177" s="547"/>
      <c r="DG177" s="547"/>
      <c r="DH177" s="547"/>
      <c r="DI177" s="547"/>
      <c r="DJ177" s="547"/>
      <c r="DK177" s="547"/>
      <c r="DL177" s="547"/>
      <c r="DM177" s="547"/>
      <c r="DN177" s="547"/>
      <c r="DO177" s="547"/>
      <c r="DP177" s="547"/>
      <c r="DQ177" s="547"/>
      <c r="DR177" s="547"/>
      <c r="DS177" s="547"/>
      <c r="DT177" s="547"/>
      <c r="DU177" s="547"/>
      <c r="DV177" s="547"/>
      <c r="DW177" s="547"/>
      <c r="DX177" s="547"/>
      <c r="DY177" s="547"/>
      <c r="DZ177" s="547"/>
      <c r="EA177" s="547"/>
      <c r="EB177" s="547"/>
      <c r="EC177" s="547"/>
      <c r="ED177" s="547"/>
      <c r="EE177" s="547"/>
      <c r="EF177" s="547"/>
      <c r="EG177" s="547"/>
      <c r="EH177" s="547"/>
      <c r="EI177" s="547"/>
      <c r="EJ177" s="547"/>
      <c r="HR177" s="480"/>
      <c r="KB177" s="480"/>
    </row>
    <row r="178" spans="4:288">
      <c r="D178" s="566"/>
      <c r="E178" s="566"/>
      <c r="F178" s="566"/>
      <c r="G178" s="566"/>
      <c r="H178" s="566"/>
      <c r="I178" s="566"/>
      <c r="J178" s="566"/>
      <c r="K178" s="566"/>
      <c r="L178" s="566"/>
      <c r="M178" s="566"/>
      <c r="N178" s="566"/>
      <c r="O178" s="566"/>
      <c r="P178" s="566"/>
      <c r="Q178" s="566"/>
      <c r="R178" s="566"/>
      <c r="S178" s="566"/>
      <c r="T178" s="547"/>
      <c r="U178" s="547"/>
      <c r="V178" s="547"/>
      <c r="W178" s="547"/>
      <c r="X178" s="547"/>
      <c r="Y178" s="547"/>
      <c r="Z178" s="547"/>
      <c r="AA178" s="547"/>
      <c r="AB178" s="547"/>
      <c r="AC178" s="547"/>
      <c r="AD178" s="547"/>
      <c r="AE178" s="547"/>
      <c r="AF178" s="547"/>
      <c r="AG178" s="547"/>
      <c r="AH178" s="547"/>
      <c r="AI178" s="547"/>
      <c r="AJ178" s="547"/>
      <c r="AK178" s="547"/>
      <c r="AL178" s="547"/>
      <c r="AM178" s="547"/>
      <c r="AN178" s="547"/>
      <c r="AO178" s="547"/>
      <c r="AP178" s="547"/>
      <c r="AQ178" s="547"/>
      <c r="AR178" s="547"/>
      <c r="AS178" s="547"/>
      <c r="AT178" s="547"/>
      <c r="AU178" s="547"/>
      <c r="AV178" s="547"/>
      <c r="AW178" s="547"/>
      <c r="AX178" s="547"/>
      <c r="AY178" s="547"/>
      <c r="AZ178" s="547"/>
      <c r="BA178" s="547"/>
      <c r="BB178" s="547"/>
      <c r="BC178" s="547"/>
      <c r="BD178" s="547"/>
      <c r="BE178" s="547"/>
      <c r="BF178" s="547"/>
      <c r="BG178" s="547"/>
      <c r="BH178" s="547"/>
      <c r="BI178" s="547"/>
      <c r="BJ178" s="547"/>
      <c r="BK178" s="547"/>
      <c r="BL178" s="547"/>
      <c r="BM178" s="547"/>
      <c r="BN178" s="547"/>
      <c r="BO178" s="547"/>
      <c r="BP178" s="547"/>
      <c r="BQ178" s="547"/>
      <c r="BR178" s="547"/>
      <c r="BS178" s="547"/>
      <c r="BT178" s="547"/>
      <c r="BU178" s="547"/>
      <c r="BV178" s="547"/>
      <c r="BW178" s="547"/>
      <c r="BX178" s="547"/>
      <c r="BY178" s="547"/>
      <c r="BZ178" s="547"/>
      <c r="CA178" s="547"/>
      <c r="CB178" s="547"/>
      <c r="CC178" s="547"/>
      <c r="CD178" s="547"/>
      <c r="CE178" s="547"/>
      <c r="CF178" s="547"/>
      <c r="CG178" s="547"/>
      <c r="CH178" s="547"/>
      <c r="CI178" s="547"/>
      <c r="CJ178" s="547"/>
      <c r="CK178" s="547"/>
      <c r="CL178" s="547"/>
      <c r="CM178" s="547"/>
      <c r="CN178" s="547"/>
      <c r="CO178" s="547"/>
      <c r="CP178" s="547"/>
      <c r="CQ178" s="547"/>
      <c r="CR178" s="547"/>
      <c r="CS178" s="547"/>
      <c r="CT178" s="547"/>
      <c r="CU178" s="547"/>
      <c r="CV178" s="547"/>
      <c r="CW178" s="547"/>
      <c r="CX178" s="547"/>
      <c r="CY178" s="547"/>
      <c r="CZ178" s="547"/>
      <c r="DA178" s="547"/>
      <c r="DB178" s="547"/>
      <c r="DC178" s="547"/>
      <c r="DD178" s="547"/>
      <c r="DE178" s="547"/>
      <c r="DF178" s="547"/>
      <c r="DG178" s="547"/>
      <c r="DH178" s="547"/>
      <c r="DI178" s="547"/>
      <c r="DJ178" s="547"/>
      <c r="DK178" s="547"/>
      <c r="DL178" s="547"/>
      <c r="DM178" s="547"/>
      <c r="DN178" s="547"/>
      <c r="DO178" s="547"/>
      <c r="DP178" s="547"/>
      <c r="DQ178" s="547"/>
      <c r="DR178" s="547"/>
      <c r="DS178" s="547"/>
      <c r="DT178" s="547"/>
      <c r="DU178" s="547"/>
      <c r="DV178" s="547"/>
      <c r="DW178" s="547"/>
      <c r="DX178" s="547"/>
      <c r="DY178" s="547"/>
      <c r="DZ178" s="547"/>
      <c r="EA178" s="547"/>
      <c r="EB178" s="547"/>
      <c r="EC178" s="547"/>
      <c r="ED178" s="547"/>
      <c r="EE178" s="547"/>
      <c r="EF178" s="547"/>
      <c r="EG178" s="547"/>
      <c r="EH178" s="547"/>
      <c r="EI178" s="547"/>
      <c r="EJ178" s="547"/>
      <c r="HR178" s="480"/>
      <c r="KB178" s="480"/>
    </row>
    <row r="179" spans="4:288">
      <c r="D179" s="566"/>
      <c r="E179" s="566"/>
      <c r="F179" s="566"/>
      <c r="G179" s="566"/>
      <c r="H179" s="566"/>
      <c r="I179" s="566"/>
      <c r="J179" s="566"/>
      <c r="K179" s="566"/>
      <c r="L179" s="566"/>
      <c r="M179" s="566"/>
      <c r="N179" s="566"/>
      <c r="O179" s="566"/>
      <c r="P179" s="566"/>
      <c r="Q179" s="566"/>
      <c r="R179" s="566"/>
      <c r="S179" s="566"/>
      <c r="T179" s="547"/>
      <c r="U179" s="547"/>
      <c r="V179" s="547"/>
      <c r="W179" s="547"/>
      <c r="X179" s="547"/>
      <c r="Y179" s="547"/>
      <c r="Z179" s="547"/>
      <c r="AA179" s="547"/>
      <c r="AB179" s="547"/>
      <c r="AC179" s="547"/>
      <c r="AD179" s="547"/>
      <c r="AE179" s="547"/>
      <c r="AF179" s="547"/>
      <c r="AG179" s="547"/>
      <c r="AH179" s="547"/>
      <c r="AI179" s="547"/>
      <c r="AJ179" s="547"/>
      <c r="AK179" s="547"/>
      <c r="AL179" s="547"/>
      <c r="AM179" s="547"/>
      <c r="AN179" s="547"/>
      <c r="AO179" s="547"/>
      <c r="AP179" s="547"/>
      <c r="AQ179" s="547"/>
      <c r="AR179" s="547"/>
      <c r="AS179" s="547"/>
      <c r="AT179" s="547"/>
      <c r="AU179" s="547"/>
      <c r="AV179" s="547"/>
      <c r="AW179" s="547"/>
      <c r="AX179" s="547"/>
      <c r="AY179" s="547"/>
      <c r="AZ179" s="547"/>
      <c r="BA179" s="547"/>
      <c r="BB179" s="547"/>
      <c r="BC179" s="547"/>
      <c r="BD179" s="547"/>
      <c r="BE179" s="547"/>
      <c r="BF179" s="547"/>
      <c r="BG179" s="547"/>
      <c r="BH179" s="547"/>
      <c r="BI179" s="547"/>
      <c r="BJ179" s="547"/>
      <c r="BK179" s="547"/>
      <c r="BL179" s="547"/>
      <c r="BM179" s="547"/>
      <c r="BN179" s="547"/>
      <c r="BO179" s="547"/>
      <c r="BP179" s="547"/>
      <c r="BQ179" s="547"/>
      <c r="BR179" s="547"/>
      <c r="BS179" s="547"/>
      <c r="BT179" s="547"/>
      <c r="BU179" s="547"/>
      <c r="BV179" s="547"/>
      <c r="BW179" s="547"/>
      <c r="BX179" s="547"/>
      <c r="BY179" s="547"/>
      <c r="BZ179" s="547"/>
      <c r="CA179" s="547"/>
      <c r="CB179" s="547"/>
      <c r="CC179" s="547"/>
      <c r="CD179" s="547"/>
      <c r="CE179" s="547"/>
      <c r="CF179" s="547"/>
      <c r="CG179" s="547"/>
      <c r="CH179" s="547"/>
      <c r="CI179" s="547"/>
      <c r="CJ179" s="547"/>
      <c r="CK179" s="547"/>
      <c r="CL179" s="547"/>
      <c r="CM179" s="547"/>
      <c r="CN179" s="547"/>
      <c r="CO179" s="547"/>
      <c r="CP179" s="547"/>
      <c r="CQ179" s="547"/>
      <c r="CR179" s="547"/>
      <c r="CS179" s="547"/>
      <c r="CT179" s="547"/>
      <c r="CU179" s="547"/>
      <c r="CV179" s="547"/>
      <c r="CW179" s="547"/>
      <c r="CX179" s="547"/>
      <c r="CY179" s="547"/>
      <c r="CZ179" s="547"/>
      <c r="DA179" s="547"/>
      <c r="DB179" s="547"/>
      <c r="DC179" s="547"/>
      <c r="DD179" s="547"/>
      <c r="DE179" s="547"/>
      <c r="DF179" s="547"/>
      <c r="DG179" s="547"/>
      <c r="DH179" s="547"/>
      <c r="DI179" s="547"/>
      <c r="DJ179" s="547"/>
      <c r="DK179" s="547"/>
      <c r="DL179" s="547"/>
      <c r="DM179" s="547"/>
      <c r="DN179" s="547"/>
      <c r="DO179" s="547"/>
      <c r="DP179" s="547"/>
      <c r="DQ179" s="547"/>
      <c r="DR179" s="547"/>
      <c r="DS179" s="547"/>
      <c r="DT179" s="547"/>
      <c r="DU179" s="547"/>
      <c r="DV179" s="547"/>
      <c r="DW179" s="547"/>
      <c r="DX179" s="547"/>
      <c r="DY179" s="547"/>
      <c r="DZ179" s="547"/>
      <c r="EA179" s="547"/>
      <c r="EB179" s="547"/>
      <c r="EC179" s="547"/>
      <c r="ED179" s="547"/>
      <c r="EE179" s="547"/>
      <c r="EF179" s="547"/>
      <c r="EG179" s="547"/>
      <c r="EH179" s="547"/>
      <c r="EI179" s="547"/>
      <c r="EJ179" s="547"/>
      <c r="HR179" s="480"/>
      <c r="KB179" s="480"/>
    </row>
    <row r="180" spans="4:288">
      <c r="D180" s="566"/>
      <c r="E180" s="566"/>
      <c r="F180" s="566"/>
      <c r="G180" s="566"/>
      <c r="H180" s="566"/>
      <c r="I180" s="566"/>
      <c r="J180" s="566"/>
      <c r="K180" s="566"/>
      <c r="L180" s="566"/>
      <c r="M180" s="566"/>
      <c r="N180" s="566"/>
      <c r="O180" s="566"/>
      <c r="P180" s="566"/>
      <c r="Q180" s="566"/>
      <c r="R180" s="566"/>
      <c r="S180" s="566"/>
      <c r="T180" s="547"/>
      <c r="U180" s="547"/>
      <c r="V180" s="547"/>
      <c r="W180" s="547"/>
      <c r="X180" s="547"/>
      <c r="Y180" s="547"/>
      <c r="Z180" s="547"/>
      <c r="AA180" s="547"/>
      <c r="AB180" s="547"/>
      <c r="AC180" s="547"/>
      <c r="AD180" s="547"/>
      <c r="AE180" s="547"/>
      <c r="AF180" s="547"/>
      <c r="AG180" s="547"/>
      <c r="AH180" s="547"/>
      <c r="AI180" s="547"/>
      <c r="AJ180" s="547"/>
      <c r="AK180" s="547"/>
      <c r="AL180" s="547"/>
      <c r="AM180" s="547"/>
      <c r="AN180" s="547"/>
      <c r="AO180" s="547"/>
      <c r="AP180" s="547"/>
      <c r="AQ180" s="547"/>
      <c r="AR180" s="547"/>
      <c r="AS180" s="547"/>
      <c r="AT180" s="547"/>
      <c r="AU180" s="547"/>
      <c r="AV180" s="547"/>
      <c r="AW180" s="547"/>
      <c r="AX180" s="547"/>
      <c r="AY180" s="547"/>
      <c r="AZ180" s="547"/>
      <c r="BA180" s="547"/>
      <c r="BB180" s="547"/>
      <c r="BC180" s="547"/>
      <c r="BD180" s="547"/>
      <c r="BE180" s="547"/>
      <c r="BF180" s="547"/>
      <c r="BG180" s="547"/>
      <c r="BH180" s="547"/>
      <c r="BI180" s="547"/>
      <c r="BJ180" s="547"/>
      <c r="BK180" s="547"/>
      <c r="BL180" s="547"/>
      <c r="BM180" s="547"/>
      <c r="BN180" s="547"/>
      <c r="BO180" s="547"/>
      <c r="BP180" s="547"/>
      <c r="BQ180" s="547"/>
      <c r="BR180" s="547"/>
      <c r="BS180" s="547"/>
      <c r="BT180" s="547"/>
      <c r="BU180" s="547"/>
      <c r="BV180" s="547"/>
      <c r="BW180" s="547"/>
      <c r="BX180" s="547"/>
      <c r="BY180" s="547"/>
      <c r="BZ180" s="547"/>
      <c r="CA180" s="547"/>
      <c r="CB180" s="547"/>
      <c r="CC180" s="547"/>
      <c r="CD180" s="547"/>
      <c r="CE180" s="547"/>
      <c r="CF180" s="547"/>
      <c r="CG180" s="547"/>
      <c r="CH180" s="547"/>
      <c r="CI180" s="547"/>
      <c r="CJ180" s="547"/>
      <c r="CK180" s="547"/>
      <c r="CL180" s="547"/>
      <c r="CM180" s="547"/>
      <c r="CN180" s="547"/>
      <c r="CO180" s="547"/>
      <c r="CP180" s="547"/>
      <c r="CQ180" s="547"/>
      <c r="CR180" s="547"/>
      <c r="CS180" s="547"/>
      <c r="CT180" s="547"/>
      <c r="CU180" s="547"/>
      <c r="CV180" s="547"/>
      <c r="CW180" s="547"/>
      <c r="CX180" s="547"/>
      <c r="CY180" s="547"/>
      <c r="CZ180" s="547"/>
      <c r="DA180" s="547"/>
      <c r="DB180" s="547"/>
      <c r="DC180" s="547"/>
      <c r="DD180" s="547"/>
      <c r="DE180" s="547"/>
      <c r="DF180" s="547"/>
      <c r="DG180" s="547"/>
      <c r="DH180" s="547"/>
      <c r="DI180" s="547"/>
      <c r="DJ180" s="547"/>
      <c r="DK180" s="547"/>
      <c r="DL180" s="547"/>
      <c r="DM180" s="547"/>
      <c r="DN180" s="547"/>
      <c r="DO180" s="547"/>
      <c r="DP180" s="547"/>
      <c r="DQ180" s="547"/>
      <c r="DR180" s="547"/>
      <c r="DS180" s="547"/>
      <c r="DT180" s="547"/>
      <c r="DU180" s="547"/>
      <c r="DV180" s="547"/>
      <c r="DW180" s="547"/>
      <c r="DX180" s="547"/>
      <c r="DY180" s="547"/>
      <c r="DZ180" s="547"/>
      <c r="EA180" s="547"/>
      <c r="EB180" s="547"/>
      <c r="EC180" s="547"/>
      <c r="ED180" s="547"/>
      <c r="EE180" s="547"/>
      <c r="EF180" s="547"/>
      <c r="EG180" s="547"/>
      <c r="EH180" s="547"/>
      <c r="EI180" s="547"/>
      <c r="EJ180" s="547"/>
      <c r="HR180" s="480"/>
      <c r="KB180" s="480"/>
    </row>
    <row r="181" spans="4:288">
      <c r="D181" s="566"/>
      <c r="E181" s="566"/>
      <c r="F181" s="566"/>
      <c r="G181" s="566"/>
      <c r="H181" s="566"/>
      <c r="I181" s="566"/>
      <c r="J181" s="566"/>
      <c r="K181" s="566"/>
      <c r="L181" s="566"/>
      <c r="M181" s="566"/>
      <c r="N181" s="566"/>
      <c r="O181" s="566"/>
      <c r="P181" s="566"/>
      <c r="Q181" s="566"/>
      <c r="R181" s="566"/>
      <c r="S181" s="566"/>
      <c r="T181" s="547"/>
      <c r="U181" s="547"/>
      <c r="V181" s="547"/>
      <c r="W181" s="547"/>
      <c r="X181" s="547"/>
      <c r="Y181" s="547"/>
      <c r="Z181" s="547"/>
      <c r="AA181" s="547"/>
      <c r="AB181" s="547"/>
      <c r="AC181" s="547"/>
      <c r="AD181" s="547"/>
      <c r="AE181" s="547"/>
      <c r="AF181" s="547"/>
      <c r="AG181" s="547"/>
      <c r="AH181" s="547"/>
      <c r="AI181" s="547"/>
      <c r="AJ181" s="547"/>
      <c r="AK181" s="547"/>
      <c r="AL181" s="547"/>
      <c r="AM181" s="547"/>
      <c r="AN181" s="547"/>
      <c r="AO181" s="547"/>
      <c r="AP181" s="547"/>
      <c r="AQ181" s="547"/>
      <c r="AR181" s="547"/>
      <c r="AS181" s="547"/>
      <c r="AT181" s="547"/>
      <c r="AU181" s="547"/>
      <c r="AV181" s="547"/>
      <c r="AW181" s="547"/>
      <c r="AX181" s="547"/>
      <c r="AY181" s="547"/>
      <c r="AZ181" s="547"/>
      <c r="BA181" s="547"/>
      <c r="BB181" s="547"/>
      <c r="BC181" s="547"/>
      <c r="BD181" s="547"/>
      <c r="BE181" s="547"/>
      <c r="BF181" s="547"/>
      <c r="BG181" s="547"/>
      <c r="BH181" s="547"/>
      <c r="BI181" s="547"/>
      <c r="BJ181" s="547"/>
      <c r="BK181" s="547"/>
      <c r="BL181" s="547"/>
      <c r="BM181" s="547"/>
      <c r="BN181" s="547"/>
      <c r="BO181" s="547"/>
      <c r="BP181" s="547"/>
      <c r="BQ181" s="547"/>
      <c r="BR181" s="547"/>
      <c r="BS181" s="547"/>
      <c r="BT181" s="547"/>
      <c r="BU181" s="547"/>
      <c r="BV181" s="547"/>
      <c r="BW181" s="547"/>
      <c r="BX181" s="547"/>
      <c r="BY181" s="547"/>
      <c r="BZ181" s="547"/>
      <c r="CA181" s="547"/>
      <c r="CB181" s="547"/>
      <c r="CC181" s="547"/>
      <c r="CD181" s="547"/>
      <c r="CE181" s="547"/>
      <c r="CF181" s="547"/>
      <c r="CG181" s="547"/>
      <c r="CH181" s="547"/>
      <c r="CI181" s="547"/>
      <c r="CJ181" s="547"/>
      <c r="CK181" s="547"/>
      <c r="CL181" s="547"/>
      <c r="CM181" s="547"/>
      <c r="CN181" s="547"/>
      <c r="CO181" s="547"/>
      <c r="CP181" s="547"/>
      <c r="CQ181" s="547"/>
      <c r="CR181" s="547"/>
      <c r="CS181" s="547"/>
      <c r="CT181" s="547"/>
      <c r="CU181" s="547"/>
      <c r="CV181" s="547"/>
      <c r="CW181" s="547"/>
      <c r="CX181" s="547"/>
      <c r="CY181" s="547"/>
      <c r="CZ181" s="547"/>
      <c r="DA181" s="547"/>
      <c r="DB181" s="547"/>
      <c r="DC181" s="547"/>
      <c r="DD181" s="547"/>
      <c r="DE181" s="547"/>
      <c r="DF181" s="547"/>
      <c r="DG181" s="547"/>
      <c r="DH181" s="547"/>
      <c r="DI181" s="547"/>
      <c r="DJ181" s="547"/>
      <c r="DK181" s="547"/>
      <c r="DL181" s="547"/>
      <c r="DM181" s="547"/>
      <c r="DN181" s="547"/>
      <c r="DO181" s="547"/>
      <c r="DP181" s="547"/>
      <c r="DQ181" s="547"/>
      <c r="DR181" s="547"/>
      <c r="DS181" s="547"/>
      <c r="DT181" s="547"/>
      <c r="DU181" s="547"/>
      <c r="DV181" s="547"/>
      <c r="DW181" s="547"/>
      <c r="DX181" s="547"/>
      <c r="DY181" s="547"/>
      <c r="DZ181" s="547"/>
      <c r="EA181" s="547"/>
      <c r="EB181" s="547"/>
      <c r="EC181" s="547"/>
      <c r="ED181" s="547"/>
      <c r="EE181" s="547"/>
      <c r="EF181" s="547"/>
      <c r="EG181" s="547"/>
      <c r="EH181" s="547"/>
      <c r="EI181" s="547"/>
      <c r="EJ181" s="547"/>
      <c r="HR181" s="480"/>
      <c r="KB181" s="480"/>
    </row>
    <row r="182" spans="4:288">
      <c r="D182" s="566"/>
      <c r="E182" s="566"/>
      <c r="F182" s="566"/>
      <c r="G182" s="566"/>
      <c r="H182" s="566"/>
      <c r="I182" s="566"/>
      <c r="J182" s="566"/>
      <c r="K182" s="566"/>
      <c r="L182" s="566"/>
      <c r="M182" s="566"/>
      <c r="N182" s="566"/>
      <c r="O182" s="566"/>
      <c r="P182" s="566"/>
      <c r="Q182" s="566"/>
      <c r="R182" s="566"/>
      <c r="S182" s="566"/>
      <c r="T182" s="547"/>
      <c r="U182" s="547"/>
      <c r="V182" s="547"/>
      <c r="W182" s="547"/>
      <c r="X182" s="547"/>
      <c r="Y182" s="547"/>
      <c r="Z182" s="547"/>
      <c r="AA182" s="547"/>
      <c r="AB182" s="547"/>
      <c r="AC182" s="547"/>
      <c r="AD182" s="547"/>
      <c r="AE182" s="547"/>
      <c r="AF182" s="547"/>
      <c r="AG182" s="547"/>
      <c r="AH182" s="547"/>
      <c r="AI182" s="547"/>
      <c r="AJ182" s="547"/>
      <c r="AK182" s="547"/>
      <c r="AL182" s="547"/>
      <c r="AM182" s="547"/>
      <c r="AN182" s="547"/>
      <c r="AO182" s="547"/>
      <c r="AP182" s="547"/>
      <c r="AQ182" s="547"/>
      <c r="AR182" s="547"/>
      <c r="AS182" s="547"/>
      <c r="AT182" s="547"/>
      <c r="AU182" s="547"/>
      <c r="AV182" s="547"/>
      <c r="AW182" s="547"/>
      <c r="AX182" s="547"/>
      <c r="AY182" s="547"/>
      <c r="AZ182" s="547"/>
      <c r="BA182" s="547"/>
      <c r="BB182" s="547"/>
      <c r="BC182" s="547"/>
      <c r="BD182" s="547"/>
      <c r="BE182" s="547"/>
      <c r="BF182" s="547"/>
      <c r="BG182" s="547"/>
      <c r="BH182" s="547"/>
      <c r="BI182" s="547"/>
      <c r="BJ182" s="547"/>
      <c r="BK182" s="547"/>
      <c r="BL182" s="547"/>
      <c r="BM182" s="547"/>
      <c r="BN182" s="547"/>
      <c r="BO182" s="547"/>
      <c r="BP182" s="547"/>
      <c r="BQ182" s="547"/>
      <c r="BR182" s="547"/>
      <c r="BS182" s="547"/>
      <c r="BT182" s="547"/>
      <c r="BU182" s="547"/>
      <c r="BV182" s="547"/>
      <c r="BW182" s="547"/>
      <c r="BX182" s="547"/>
      <c r="BY182" s="547"/>
      <c r="BZ182" s="547"/>
      <c r="CA182" s="547"/>
      <c r="CB182" s="547"/>
      <c r="CC182" s="547"/>
      <c r="CD182" s="547"/>
      <c r="CE182" s="547"/>
      <c r="CF182" s="547"/>
      <c r="CG182" s="547"/>
      <c r="CH182" s="547"/>
      <c r="CI182" s="547"/>
      <c r="CJ182" s="547"/>
      <c r="CK182" s="547"/>
      <c r="CL182" s="547"/>
      <c r="CM182" s="547"/>
      <c r="CN182" s="547"/>
      <c r="CO182" s="547"/>
      <c r="CP182" s="547"/>
      <c r="CQ182" s="547"/>
      <c r="CR182" s="547"/>
      <c r="CS182" s="547"/>
      <c r="CT182" s="547"/>
      <c r="CU182" s="547"/>
      <c r="CV182" s="547"/>
      <c r="CW182" s="547"/>
      <c r="CX182" s="547"/>
      <c r="CY182" s="547"/>
      <c r="CZ182" s="547"/>
      <c r="DA182" s="547"/>
      <c r="DB182" s="547"/>
      <c r="DC182" s="547"/>
      <c r="DD182" s="547"/>
      <c r="DE182" s="547"/>
      <c r="DF182" s="547"/>
      <c r="DG182" s="547"/>
      <c r="DH182" s="547"/>
      <c r="DI182" s="547"/>
      <c r="DJ182" s="547"/>
      <c r="DK182" s="547"/>
      <c r="DL182" s="547"/>
      <c r="DM182" s="547"/>
      <c r="DN182" s="547"/>
      <c r="DO182" s="547"/>
      <c r="DP182" s="547"/>
      <c r="DQ182" s="547"/>
      <c r="DR182" s="547"/>
      <c r="DS182" s="547"/>
      <c r="DT182" s="547"/>
      <c r="DU182" s="547"/>
      <c r="DV182" s="547"/>
      <c r="DW182" s="547"/>
      <c r="DX182" s="547"/>
      <c r="DY182" s="547"/>
      <c r="DZ182" s="547"/>
      <c r="EA182" s="547"/>
      <c r="EB182" s="547"/>
      <c r="EC182" s="547"/>
      <c r="ED182" s="547"/>
      <c r="EE182" s="547"/>
      <c r="EF182" s="547"/>
      <c r="EG182" s="547"/>
      <c r="EH182" s="547"/>
      <c r="EI182" s="547"/>
      <c r="EJ182" s="547"/>
      <c r="HR182" s="480"/>
      <c r="KB182" s="480"/>
    </row>
    <row r="183" spans="4:288">
      <c r="D183" s="566"/>
      <c r="E183" s="566"/>
      <c r="F183" s="566"/>
      <c r="G183" s="566"/>
      <c r="H183" s="566"/>
      <c r="I183" s="566"/>
      <c r="J183" s="566"/>
      <c r="K183" s="566"/>
      <c r="L183" s="566"/>
      <c r="M183" s="566"/>
      <c r="N183" s="566"/>
      <c r="O183" s="566"/>
      <c r="P183" s="566"/>
      <c r="Q183" s="566"/>
      <c r="R183" s="566"/>
      <c r="S183" s="566"/>
      <c r="T183" s="547"/>
      <c r="U183" s="547"/>
      <c r="V183" s="547"/>
      <c r="W183" s="547"/>
      <c r="X183" s="547"/>
      <c r="Y183" s="547"/>
      <c r="Z183" s="547"/>
      <c r="AA183" s="547"/>
      <c r="AB183" s="547"/>
      <c r="AC183" s="547"/>
      <c r="AD183" s="547"/>
      <c r="AE183" s="547"/>
      <c r="AF183" s="547"/>
      <c r="AG183" s="547"/>
      <c r="AH183" s="547"/>
      <c r="AI183" s="547"/>
      <c r="AJ183" s="547"/>
      <c r="AK183" s="547"/>
      <c r="AL183" s="547"/>
      <c r="AM183" s="547"/>
      <c r="AN183" s="547"/>
      <c r="AO183" s="547"/>
      <c r="AP183" s="547"/>
      <c r="AQ183" s="547"/>
      <c r="AR183" s="547"/>
      <c r="AS183" s="547"/>
      <c r="AT183" s="547"/>
      <c r="AU183" s="547"/>
      <c r="AV183" s="547"/>
      <c r="AW183" s="547"/>
      <c r="AX183" s="547"/>
      <c r="AY183" s="547"/>
      <c r="AZ183" s="547"/>
      <c r="BA183" s="547"/>
      <c r="BB183" s="547"/>
      <c r="BC183" s="547"/>
      <c r="BD183" s="547"/>
      <c r="BE183" s="547"/>
      <c r="BF183" s="547"/>
      <c r="BG183" s="547"/>
      <c r="BH183" s="547"/>
      <c r="BI183" s="547"/>
      <c r="BJ183" s="547"/>
      <c r="BK183" s="547"/>
      <c r="BL183" s="547"/>
      <c r="BM183" s="547"/>
      <c r="BN183" s="547"/>
      <c r="BO183" s="547"/>
      <c r="BP183" s="547"/>
      <c r="BQ183" s="547"/>
      <c r="BR183" s="547"/>
      <c r="BS183" s="547"/>
      <c r="BT183" s="547"/>
      <c r="BU183" s="547"/>
      <c r="BV183" s="547"/>
      <c r="BW183" s="547"/>
      <c r="BX183" s="547"/>
      <c r="BY183" s="547"/>
      <c r="BZ183" s="547"/>
      <c r="CA183" s="547"/>
      <c r="CB183" s="547"/>
      <c r="CC183" s="547"/>
      <c r="CD183" s="547"/>
      <c r="CE183" s="547"/>
      <c r="CF183" s="547"/>
      <c r="CG183" s="547"/>
      <c r="CH183" s="547"/>
      <c r="CI183" s="547"/>
      <c r="CJ183" s="547"/>
      <c r="CK183" s="547"/>
      <c r="CL183" s="547"/>
      <c r="CM183" s="547"/>
      <c r="CN183" s="547"/>
      <c r="CO183" s="547"/>
      <c r="CP183" s="547"/>
      <c r="CQ183" s="547"/>
      <c r="CR183" s="547"/>
      <c r="CS183" s="547"/>
      <c r="CT183" s="547"/>
      <c r="CU183" s="547"/>
      <c r="CV183" s="547"/>
      <c r="CW183" s="547"/>
      <c r="CX183" s="547"/>
      <c r="CY183" s="547"/>
      <c r="CZ183" s="547"/>
      <c r="DA183" s="547"/>
      <c r="DB183" s="547"/>
      <c r="DC183" s="547"/>
      <c r="DD183" s="547"/>
      <c r="DE183" s="547"/>
      <c r="DF183" s="547"/>
      <c r="DG183" s="547"/>
      <c r="DH183" s="547"/>
      <c r="DI183" s="547"/>
      <c r="DJ183" s="547"/>
      <c r="DK183" s="547"/>
      <c r="DL183" s="547"/>
      <c r="DM183" s="547"/>
      <c r="DN183" s="547"/>
      <c r="DO183" s="547"/>
      <c r="DP183" s="547"/>
      <c r="DQ183" s="547"/>
      <c r="DR183" s="547"/>
      <c r="DS183" s="547"/>
      <c r="DT183" s="547"/>
      <c r="DU183" s="547"/>
      <c r="DV183" s="547"/>
      <c r="DW183" s="547"/>
      <c r="DX183" s="547"/>
      <c r="DY183" s="547"/>
      <c r="DZ183" s="547"/>
      <c r="EA183" s="547"/>
      <c r="EB183" s="547"/>
      <c r="EC183" s="547"/>
      <c r="ED183" s="547"/>
      <c r="EE183" s="547"/>
      <c r="EF183" s="547"/>
      <c r="EG183" s="547"/>
      <c r="EH183" s="547"/>
      <c r="EI183" s="547"/>
      <c r="EJ183" s="547"/>
      <c r="HR183" s="480"/>
      <c r="KB183" s="480"/>
    </row>
    <row r="184" spans="4:288">
      <c r="D184" s="566"/>
      <c r="E184" s="566"/>
      <c r="F184" s="566"/>
      <c r="G184" s="566"/>
      <c r="H184" s="566"/>
      <c r="I184" s="566"/>
      <c r="J184" s="566"/>
      <c r="K184" s="566"/>
      <c r="L184" s="566"/>
      <c r="M184" s="566"/>
      <c r="N184" s="566"/>
      <c r="O184" s="566"/>
      <c r="P184" s="566"/>
      <c r="Q184" s="566"/>
      <c r="R184" s="566"/>
      <c r="S184" s="566"/>
      <c r="T184" s="547"/>
      <c r="U184" s="547"/>
      <c r="V184" s="547"/>
      <c r="W184" s="547"/>
      <c r="X184" s="547"/>
      <c r="Y184" s="547"/>
      <c r="Z184" s="547"/>
      <c r="AA184" s="547"/>
      <c r="AB184" s="547"/>
      <c r="AC184" s="547"/>
      <c r="AD184" s="547"/>
      <c r="AE184" s="547"/>
      <c r="AF184" s="547"/>
      <c r="AG184" s="547"/>
      <c r="AH184" s="547"/>
      <c r="AI184" s="547"/>
      <c r="AJ184" s="547"/>
      <c r="AK184" s="547"/>
      <c r="AL184" s="547"/>
      <c r="AM184" s="547"/>
      <c r="AN184" s="547"/>
      <c r="AO184" s="547"/>
      <c r="AP184" s="547"/>
      <c r="AQ184" s="547"/>
      <c r="AR184" s="547"/>
      <c r="AS184" s="547"/>
      <c r="AT184" s="547"/>
      <c r="AU184" s="547"/>
      <c r="AV184" s="547"/>
      <c r="AW184" s="547"/>
      <c r="AX184" s="547"/>
      <c r="AY184" s="547"/>
      <c r="AZ184" s="547"/>
      <c r="BA184" s="547"/>
      <c r="BB184" s="547"/>
      <c r="BC184" s="547"/>
      <c r="BD184" s="547"/>
      <c r="BE184" s="547"/>
      <c r="BF184" s="547"/>
      <c r="BG184" s="547"/>
      <c r="BH184" s="547"/>
      <c r="BI184" s="547"/>
      <c r="BJ184" s="547"/>
      <c r="BK184" s="547"/>
      <c r="BL184" s="547"/>
      <c r="BM184" s="547"/>
      <c r="BN184" s="547"/>
      <c r="BO184" s="547"/>
      <c r="BP184" s="547"/>
      <c r="BQ184" s="547"/>
      <c r="BR184" s="547"/>
      <c r="BS184" s="547"/>
      <c r="BT184" s="547"/>
      <c r="BU184" s="547"/>
      <c r="BV184" s="547"/>
      <c r="BW184" s="547"/>
      <c r="BX184" s="547"/>
      <c r="BY184" s="547"/>
      <c r="BZ184" s="547"/>
      <c r="CA184" s="547"/>
      <c r="CB184" s="547"/>
      <c r="CC184" s="547"/>
      <c r="CD184" s="547"/>
      <c r="CE184" s="547"/>
      <c r="CF184" s="547"/>
      <c r="CG184" s="547"/>
      <c r="CH184" s="547"/>
      <c r="CI184" s="547"/>
      <c r="CJ184" s="547"/>
      <c r="CK184" s="547"/>
      <c r="CL184" s="547"/>
      <c r="CM184" s="547"/>
      <c r="CN184" s="547"/>
      <c r="CO184" s="547"/>
      <c r="CP184" s="547"/>
      <c r="CQ184" s="547"/>
      <c r="CR184" s="547"/>
      <c r="CS184" s="547"/>
      <c r="CT184" s="547"/>
      <c r="CU184" s="547"/>
      <c r="CV184" s="547"/>
      <c r="CW184" s="547"/>
      <c r="CX184" s="547"/>
      <c r="CY184" s="547"/>
      <c r="CZ184" s="547"/>
      <c r="DA184" s="547"/>
      <c r="DB184" s="547"/>
      <c r="DC184" s="547"/>
      <c r="DD184" s="547"/>
      <c r="DE184" s="547"/>
      <c r="DF184" s="547"/>
      <c r="DG184" s="547"/>
      <c r="DH184" s="547"/>
      <c r="DI184" s="547"/>
      <c r="DJ184" s="547"/>
      <c r="DK184" s="547"/>
      <c r="DL184" s="547"/>
      <c r="DM184" s="547"/>
      <c r="DN184" s="547"/>
      <c r="DO184" s="547"/>
      <c r="DP184" s="547"/>
      <c r="DQ184" s="547"/>
      <c r="DR184" s="547"/>
      <c r="DS184" s="547"/>
      <c r="DT184" s="547"/>
      <c r="DU184" s="547"/>
      <c r="DV184" s="547"/>
      <c r="DW184" s="547"/>
      <c r="DX184" s="547"/>
      <c r="DY184" s="547"/>
      <c r="DZ184" s="547"/>
      <c r="EA184" s="547"/>
      <c r="EB184" s="547"/>
      <c r="EC184" s="547"/>
      <c r="ED184" s="547"/>
      <c r="EE184" s="547"/>
      <c r="EF184" s="547"/>
      <c r="EG184" s="547"/>
      <c r="EH184" s="547"/>
      <c r="EI184" s="547"/>
      <c r="EJ184" s="547"/>
      <c r="HR184" s="480"/>
      <c r="KB184" s="480"/>
    </row>
    <row r="185" spans="4:288">
      <c r="D185" s="566"/>
      <c r="E185" s="566"/>
      <c r="F185" s="566"/>
      <c r="G185" s="566"/>
      <c r="H185" s="566"/>
      <c r="I185" s="566"/>
      <c r="J185" s="566"/>
      <c r="K185" s="566"/>
      <c r="L185" s="566"/>
      <c r="M185" s="566"/>
      <c r="N185" s="566"/>
      <c r="O185" s="566"/>
      <c r="P185" s="566"/>
      <c r="Q185" s="566"/>
      <c r="R185" s="566"/>
      <c r="S185" s="566"/>
      <c r="T185" s="547"/>
      <c r="U185" s="547"/>
      <c r="V185" s="547"/>
      <c r="W185" s="547"/>
      <c r="X185" s="547"/>
      <c r="Y185" s="547"/>
      <c r="Z185" s="547"/>
      <c r="AA185" s="547"/>
      <c r="AB185" s="547"/>
      <c r="AC185" s="547"/>
      <c r="AD185" s="547"/>
      <c r="AE185" s="547"/>
      <c r="AF185" s="547"/>
      <c r="AG185" s="547"/>
      <c r="AH185" s="547"/>
      <c r="AI185" s="547"/>
      <c r="AJ185" s="547"/>
      <c r="AK185" s="547"/>
      <c r="AL185" s="547"/>
      <c r="AM185" s="547"/>
      <c r="AN185" s="547"/>
      <c r="AO185" s="547"/>
      <c r="AP185" s="547"/>
      <c r="AQ185" s="547"/>
      <c r="AR185" s="547"/>
      <c r="AS185" s="547"/>
      <c r="AT185" s="547"/>
      <c r="AU185" s="547"/>
      <c r="AV185" s="547"/>
      <c r="AW185" s="547"/>
      <c r="AX185" s="547"/>
      <c r="AY185" s="547"/>
      <c r="AZ185" s="547"/>
      <c r="BA185" s="547"/>
      <c r="BB185" s="547"/>
      <c r="BC185" s="547"/>
      <c r="BD185" s="547"/>
      <c r="BE185" s="547"/>
      <c r="BF185" s="547"/>
      <c r="BG185" s="547"/>
      <c r="BH185" s="547"/>
      <c r="BI185" s="547"/>
      <c r="BJ185" s="547"/>
      <c r="BK185" s="547"/>
      <c r="BL185" s="547"/>
      <c r="BM185" s="547"/>
      <c r="BN185" s="547"/>
      <c r="BO185" s="547"/>
      <c r="BP185" s="547"/>
      <c r="BQ185" s="547"/>
      <c r="BR185" s="547"/>
      <c r="BS185" s="547"/>
      <c r="BT185" s="547"/>
      <c r="BU185" s="547"/>
      <c r="BV185" s="547"/>
      <c r="BW185" s="547"/>
      <c r="BX185" s="547"/>
      <c r="BY185" s="547"/>
      <c r="BZ185" s="547"/>
      <c r="CA185" s="547"/>
      <c r="CB185" s="547"/>
      <c r="CC185" s="547"/>
      <c r="CD185" s="547"/>
      <c r="CE185" s="547"/>
      <c r="CF185" s="547"/>
      <c r="CG185" s="547"/>
      <c r="CH185" s="547"/>
      <c r="CI185" s="547"/>
      <c r="CJ185" s="547"/>
      <c r="CK185" s="547"/>
      <c r="CL185" s="547"/>
      <c r="CM185" s="547"/>
      <c r="CN185" s="547"/>
      <c r="CO185" s="547"/>
      <c r="CP185" s="547"/>
      <c r="CQ185" s="547"/>
      <c r="CR185" s="547"/>
      <c r="CS185" s="547"/>
      <c r="CT185" s="547"/>
      <c r="CU185" s="547"/>
      <c r="CV185" s="547"/>
      <c r="CW185" s="547"/>
      <c r="CX185" s="547"/>
      <c r="CY185" s="547"/>
      <c r="CZ185" s="547"/>
      <c r="DA185" s="547"/>
      <c r="DB185" s="547"/>
      <c r="DC185" s="547"/>
      <c r="DD185" s="547"/>
      <c r="DE185" s="547"/>
      <c r="DF185" s="547"/>
      <c r="DG185" s="547"/>
      <c r="DH185" s="547"/>
      <c r="DI185" s="547"/>
      <c r="DJ185" s="547"/>
      <c r="DK185" s="547"/>
      <c r="DL185" s="547"/>
      <c r="DM185" s="547"/>
      <c r="DN185" s="547"/>
      <c r="DO185" s="547"/>
      <c r="DP185" s="547"/>
      <c r="DQ185" s="547"/>
      <c r="DR185" s="547"/>
      <c r="DS185" s="547"/>
      <c r="DT185" s="547"/>
      <c r="DU185" s="547"/>
      <c r="DV185" s="547"/>
      <c r="DW185" s="547"/>
      <c r="DX185" s="547"/>
      <c r="DY185" s="547"/>
      <c r="DZ185" s="547"/>
      <c r="EA185" s="547"/>
      <c r="EB185" s="547"/>
      <c r="EC185" s="547"/>
      <c r="ED185" s="547"/>
      <c r="EE185" s="547"/>
      <c r="EF185" s="547"/>
      <c r="EG185" s="547"/>
      <c r="EH185" s="547"/>
      <c r="EI185" s="547"/>
      <c r="EJ185" s="547"/>
      <c r="HR185" s="480"/>
      <c r="KB185" s="480"/>
    </row>
    <row r="186" spans="4:288">
      <c r="D186" s="566"/>
      <c r="E186" s="566"/>
      <c r="F186" s="566"/>
      <c r="G186" s="566"/>
      <c r="H186" s="566"/>
      <c r="I186" s="566"/>
      <c r="J186" s="566"/>
      <c r="K186" s="566"/>
      <c r="L186" s="566"/>
      <c r="M186" s="566"/>
      <c r="N186" s="566"/>
      <c r="O186" s="566"/>
      <c r="P186" s="566"/>
      <c r="Q186" s="566"/>
      <c r="R186" s="566"/>
      <c r="S186" s="566"/>
      <c r="T186" s="547"/>
      <c r="U186" s="547"/>
      <c r="V186" s="547"/>
      <c r="W186" s="547"/>
      <c r="X186" s="547"/>
      <c r="Y186" s="547"/>
      <c r="Z186" s="547"/>
      <c r="AA186" s="547"/>
      <c r="AB186" s="547"/>
      <c r="AC186" s="547"/>
      <c r="AD186" s="547"/>
      <c r="AE186" s="547"/>
      <c r="AF186" s="547"/>
      <c r="AG186" s="547"/>
      <c r="AH186" s="547"/>
      <c r="AI186" s="547"/>
      <c r="AJ186" s="547"/>
      <c r="AK186" s="547"/>
      <c r="AL186" s="547"/>
      <c r="AM186" s="547"/>
      <c r="AN186" s="547"/>
      <c r="AO186" s="547"/>
      <c r="AP186" s="547"/>
      <c r="AQ186" s="547"/>
      <c r="AR186" s="547"/>
      <c r="AS186" s="547"/>
      <c r="AT186" s="547"/>
      <c r="AU186" s="547"/>
      <c r="AV186" s="547"/>
      <c r="AW186" s="547"/>
      <c r="AX186" s="547"/>
      <c r="AY186" s="547"/>
      <c r="AZ186" s="547"/>
      <c r="BA186" s="547"/>
      <c r="BB186" s="547"/>
      <c r="BC186" s="547"/>
      <c r="BD186" s="547"/>
      <c r="BE186" s="547"/>
      <c r="BF186" s="547"/>
      <c r="BG186" s="547"/>
      <c r="BH186" s="547"/>
      <c r="BI186" s="547"/>
      <c r="BJ186" s="547"/>
      <c r="BK186" s="547"/>
      <c r="BL186" s="547"/>
      <c r="BM186" s="547"/>
      <c r="BN186" s="547"/>
      <c r="BO186" s="547"/>
      <c r="BP186" s="547"/>
      <c r="BQ186" s="547"/>
      <c r="BR186" s="547"/>
      <c r="BS186" s="547"/>
      <c r="BT186" s="547"/>
      <c r="BU186" s="547"/>
      <c r="BV186" s="547"/>
      <c r="BW186" s="547"/>
      <c r="BX186" s="547"/>
      <c r="BY186" s="547"/>
      <c r="BZ186" s="547"/>
      <c r="CA186" s="547"/>
      <c r="CB186" s="547"/>
      <c r="CC186" s="547"/>
      <c r="CD186" s="547"/>
      <c r="CE186" s="547"/>
      <c r="CF186" s="547"/>
      <c r="CG186" s="547"/>
      <c r="CH186" s="547"/>
      <c r="CI186" s="547"/>
      <c r="CJ186" s="547"/>
      <c r="CK186" s="547"/>
      <c r="CL186" s="547"/>
      <c r="CM186" s="547"/>
      <c r="CN186" s="547"/>
      <c r="CO186" s="547"/>
      <c r="CP186" s="547"/>
      <c r="CQ186" s="547"/>
      <c r="CR186" s="547"/>
      <c r="CS186" s="547"/>
      <c r="CT186" s="547"/>
      <c r="CU186" s="547"/>
      <c r="CV186" s="547"/>
      <c r="CW186" s="547"/>
      <c r="CX186" s="547"/>
      <c r="CY186" s="547"/>
      <c r="CZ186" s="547"/>
      <c r="DA186" s="547"/>
      <c r="DB186" s="547"/>
      <c r="DC186" s="547"/>
      <c r="DD186" s="547"/>
      <c r="DE186" s="547"/>
      <c r="DF186" s="547"/>
      <c r="DG186" s="547"/>
      <c r="DH186" s="547"/>
      <c r="DI186" s="547"/>
      <c r="DJ186" s="547"/>
      <c r="DK186" s="547"/>
      <c r="DL186" s="547"/>
      <c r="DM186" s="547"/>
      <c r="DN186" s="547"/>
      <c r="DO186" s="547"/>
      <c r="DP186" s="547"/>
      <c r="DQ186" s="547"/>
      <c r="DR186" s="547"/>
      <c r="DS186" s="547"/>
      <c r="DT186" s="547"/>
      <c r="DU186" s="547"/>
      <c r="DV186" s="547"/>
      <c r="DW186" s="547"/>
      <c r="DX186" s="547"/>
      <c r="DY186" s="547"/>
      <c r="DZ186" s="547"/>
      <c r="EA186" s="547"/>
      <c r="EB186" s="547"/>
      <c r="EC186" s="547"/>
      <c r="ED186" s="547"/>
      <c r="EE186" s="547"/>
      <c r="EF186" s="547"/>
      <c r="EG186" s="547"/>
      <c r="EH186" s="547"/>
      <c r="EI186" s="547"/>
      <c r="EJ186" s="547"/>
      <c r="HR186" s="480"/>
      <c r="KB186" s="480"/>
    </row>
    <row r="187" spans="4:288">
      <c r="D187" s="566"/>
      <c r="E187" s="566"/>
      <c r="F187" s="566"/>
      <c r="G187" s="566"/>
      <c r="H187" s="566"/>
      <c r="I187" s="566"/>
      <c r="J187" s="566"/>
      <c r="K187" s="566"/>
      <c r="L187" s="566"/>
      <c r="M187" s="566"/>
      <c r="N187" s="566"/>
      <c r="O187" s="566"/>
      <c r="P187" s="566"/>
      <c r="Q187" s="566"/>
      <c r="R187" s="566"/>
      <c r="S187" s="566"/>
      <c r="T187" s="547"/>
      <c r="U187" s="547"/>
      <c r="V187" s="547"/>
      <c r="W187" s="547"/>
      <c r="X187" s="547"/>
      <c r="Y187" s="547"/>
      <c r="Z187" s="547"/>
      <c r="AA187" s="547"/>
      <c r="AB187" s="547"/>
      <c r="AC187" s="547"/>
      <c r="AD187" s="547"/>
      <c r="AE187" s="547"/>
      <c r="AF187" s="547"/>
      <c r="AG187" s="547"/>
      <c r="AH187" s="547"/>
      <c r="AI187" s="547"/>
      <c r="AJ187" s="547"/>
      <c r="AK187" s="547"/>
      <c r="AL187" s="547"/>
      <c r="AM187" s="547"/>
      <c r="AN187" s="547"/>
      <c r="AO187" s="547"/>
      <c r="AP187" s="547"/>
      <c r="AQ187" s="547"/>
      <c r="AR187" s="547"/>
      <c r="AS187" s="547"/>
      <c r="AT187" s="547"/>
      <c r="AU187" s="547"/>
      <c r="AV187" s="547"/>
      <c r="AW187" s="547"/>
      <c r="AX187" s="547"/>
      <c r="AY187" s="547"/>
      <c r="AZ187" s="547"/>
      <c r="BA187" s="547"/>
      <c r="BB187" s="547"/>
      <c r="BC187" s="547"/>
      <c r="BD187" s="547"/>
      <c r="BE187" s="547"/>
      <c r="BF187" s="547"/>
      <c r="BG187" s="547"/>
      <c r="BH187" s="547"/>
      <c r="BI187" s="547"/>
      <c r="BJ187" s="547"/>
      <c r="BK187" s="547"/>
      <c r="BL187" s="547"/>
      <c r="BM187" s="547"/>
      <c r="BN187" s="547"/>
      <c r="BO187" s="547"/>
      <c r="BP187" s="547"/>
      <c r="BQ187" s="547"/>
      <c r="BR187" s="547"/>
      <c r="BS187" s="547"/>
      <c r="BT187" s="547"/>
      <c r="BU187" s="547"/>
      <c r="BV187" s="547"/>
      <c r="BW187" s="547"/>
      <c r="BX187" s="547"/>
      <c r="BY187" s="547"/>
      <c r="BZ187" s="547"/>
      <c r="CA187" s="547"/>
      <c r="CB187" s="547"/>
      <c r="CC187" s="547"/>
      <c r="CD187" s="547"/>
      <c r="CE187" s="547"/>
      <c r="CF187" s="547"/>
      <c r="CG187" s="547"/>
      <c r="CH187" s="547"/>
      <c r="CI187" s="547"/>
      <c r="CJ187" s="547"/>
      <c r="CK187" s="547"/>
      <c r="CL187" s="547"/>
      <c r="CM187" s="547"/>
      <c r="CN187" s="547"/>
      <c r="CO187" s="547"/>
      <c r="CP187" s="547"/>
      <c r="CQ187" s="547"/>
      <c r="CR187" s="547"/>
      <c r="CS187" s="547"/>
      <c r="CT187" s="547"/>
      <c r="CU187" s="547"/>
      <c r="CV187" s="547"/>
      <c r="CW187" s="547"/>
      <c r="CX187" s="547"/>
      <c r="CY187" s="547"/>
      <c r="CZ187" s="547"/>
      <c r="DA187" s="547"/>
      <c r="DB187" s="547"/>
      <c r="DC187" s="547"/>
      <c r="DD187" s="547"/>
      <c r="DE187" s="547"/>
      <c r="DF187" s="547"/>
      <c r="DG187" s="547"/>
      <c r="DH187" s="547"/>
      <c r="DI187" s="547"/>
      <c r="DJ187" s="547"/>
      <c r="DK187" s="547"/>
      <c r="DL187" s="547"/>
      <c r="DM187" s="547"/>
      <c r="DN187" s="547"/>
      <c r="DO187" s="547"/>
      <c r="DP187" s="547"/>
      <c r="DQ187" s="547"/>
      <c r="DR187" s="547"/>
      <c r="DS187" s="547"/>
      <c r="DT187" s="547"/>
      <c r="DU187" s="547"/>
      <c r="DV187" s="547"/>
      <c r="DW187" s="547"/>
      <c r="DX187" s="547"/>
      <c r="DY187" s="547"/>
      <c r="DZ187" s="547"/>
      <c r="EA187" s="547"/>
      <c r="EB187" s="547"/>
      <c r="EC187" s="547"/>
      <c r="ED187" s="547"/>
      <c r="EE187" s="547"/>
      <c r="EF187" s="547"/>
      <c r="EG187" s="547"/>
      <c r="EH187" s="547"/>
      <c r="EI187" s="547"/>
      <c r="EJ187" s="547"/>
      <c r="HR187" s="480"/>
      <c r="KB187" s="480"/>
    </row>
    <row r="188" spans="4:288">
      <c r="D188" s="566"/>
      <c r="E188" s="566"/>
      <c r="F188" s="566"/>
      <c r="G188" s="566"/>
      <c r="H188" s="566"/>
      <c r="I188" s="566"/>
      <c r="J188" s="566"/>
      <c r="K188" s="566"/>
      <c r="L188" s="566"/>
      <c r="M188" s="566"/>
      <c r="N188" s="566"/>
      <c r="O188" s="566"/>
      <c r="P188" s="566"/>
      <c r="Q188" s="566"/>
      <c r="R188" s="566"/>
      <c r="S188" s="566"/>
      <c r="T188" s="547"/>
      <c r="U188" s="547"/>
      <c r="V188" s="547"/>
      <c r="W188" s="547"/>
      <c r="X188" s="547"/>
      <c r="Y188" s="547"/>
      <c r="Z188" s="547"/>
      <c r="AA188" s="547"/>
      <c r="AB188" s="547"/>
      <c r="AC188" s="547"/>
      <c r="AD188" s="547"/>
      <c r="AE188" s="547"/>
      <c r="AF188" s="547"/>
      <c r="AG188" s="547"/>
      <c r="AH188" s="547"/>
      <c r="AI188" s="547"/>
      <c r="AJ188" s="547"/>
      <c r="AK188" s="547"/>
      <c r="AL188" s="547"/>
      <c r="AM188" s="547"/>
      <c r="AN188" s="547"/>
      <c r="AO188" s="547"/>
      <c r="AP188" s="547"/>
      <c r="AQ188" s="547"/>
      <c r="AR188" s="547"/>
      <c r="AS188" s="547"/>
      <c r="AT188" s="547"/>
      <c r="AU188" s="547"/>
      <c r="AV188" s="547"/>
      <c r="AW188" s="547"/>
      <c r="AX188" s="547"/>
      <c r="AY188" s="547"/>
      <c r="AZ188" s="547"/>
      <c r="BA188" s="547"/>
      <c r="BB188" s="547"/>
      <c r="BC188" s="547"/>
      <c r="BD188" s="547"/>
      <c r="BE188" s="547"/>
      <c r="BF188" s="547"/>
      <c r="BG188" s="547"/>
      <c r="BH188" s="547"/>
      <c r="BI188" s="547"/>
      <c r="BJ188" s="547"/>
      <c r="BK188" s="547"/>
      <c r="BL188" s="547"/>
      <c r="BM188" s="547"/>
      <c r="BN188" s="547"/>
      <c r="BO188" s="547"/>
      <c r="BP188" s="547"/>
      <c r="BQ188" s="547"/>
      <c r="BR188" s="547"/>
      <c r="BS188" s="547"/>
      <c r="BT188" s="547"/>
      <c r="BU188" s="547"/>
      <c r="BV188" s="547"/>
      <c r="BW188" s="547"/>
      <c r="BX188" s="547"/>
      <c r="BY188" s="547"/>
      <c r="BZ188" s="547"/>
      <c r="CA188" s="547"/>
      <c r="CB188" s="547"/>
      <c r="CC188" s="547"/>
      <c r="CD188" s="547"/>
      <c r="CE188" s="547"/>
      <c r="CF188" s="547"/>
      <c r="CG188" s="547"/>
      <c r="CH188" s="547"/>
      <c r="CI188" s="547"/>
      <c r="CJ188" s="547"/>
      <c r="CK188" s="547"/>
      <c r="CL188" s="547"/>
      <c r="CM188" s="547"/>
      <c r="CN188" s="547"/>
      <c r="CO188" s="547"/>
      <c r="CP188" s="547"/>
      <c r="CQ188" s="547"/>
      <c r="CR188" s="547"/>
      <c r="CS188" s="547"/>
      <c r="CT188" s="547"/>
      <c r="CU188" s="547"/>
      <c r="CV188" s="547"/>
      <c r="CW188" s="547"/>
      <c r="CX188" s="547"/>
      <c r="CY188" s="547"/>
      <c r="CZ188" s="547"/>
      <c r="DA188" s="547"/>
      <c r="DB188" s="547"/>
      <c r="DC188" s="547"/>
      <c r="DD188" s="547"/>
      <c r="DE188" s="547"/>
      <c r="DF188" s="547"/>
      <c r="DG188" s="547"/>
      <c r="DH188" s="547"/>
      <c r="DI188" s="547"/>
      <c r="DJ188" s="547"/>
      <c r="DK188" s="547"/>
      <c r="DL188" s="547"/>
      <c r="DM188" s="547"/>
      <c r="DN188" s="547"/>
      <c r="DO188" s="547"/>
      <c r="DP188" s="547"/>
      <c r="DQ188" s="547"/>
      <c r="DR188" s="547"/>
      <c r="DS188" s="547"/>
      <c r="DT188" s="547"/>
      <c r="DU188" s="547"/>
      <c r="DV188" s="547"/>
      <c r="DW188" s="547"/>
      <c r="DX188" s="547"/>
      <c r="DY188" s="547"/>
      <c r="DZ188" s="547"/>
      <c r="EA188" s="547"/>
      <c r="EB188" s="547"/>
      <c r="EC188" s="547"/>
      <c r="ED188" s="547"/>
      <c r="EE188" s="547"/>
      <c r="EF188" s="547"/>
      <c r="EG188" s="547"/>
      <c r="EH188" s="547"/>
      <c r="EI188" s="547"/>
      <c r="EJ188" s="547"/>
      <c r="HR188" s="480"/>
      <c r="KB188" s="480"/>
    </row>
    <row r="189" spans="4:288">
      <c r="D189" s="566"/>
      <c r="E189" s="566"/>
      <c r="F189" s="566"/>
      <c r="G189" s="566"/>
      <c r="H189" s="566"/>
      <c r="I189" s="566"/>
      <c r="J189" s="566"/>
      <c r="K189" s="566"/>
      <c r="L189" s="566"/>
      <c r="M189" s="566"/>
      <c r="N189" s="566"/>
      <c r="O189" s="566"/>
      <c r="P189" s="566"/>
      <c r="Q189" s="566"/>
      <c r="R189" s="566"/>
      <c r="S189" s="566"/>
      <c r="T189" s="547"/>
      <c r="U189" s="547"/>
      <c r="V189" s="547"/>
      <c r="W189" s="547"/>
      <c r="X189" s="547"/>
      <c r="Y189" s="547"/>
      <c r="Z189" s="547"/>
      <c r="AA189" s="547"/>
      <c r="AB189" s="547"/>
      <c r="AC189" s="547"/>
      <c r="AD189" s="547"/>
      <c r="AE189" s="547"/>
      <c r="AF189" s="547"/>
      <c r="AG189" s="547"/>
      <c r="AH189" s="547"/>
      <c r="AI189" s="547"/>
      <c r="AJ189" s="547"/>
      <c r="AK189" s="547"/>
      <c r="AL189" s="547"/>
      <c r="AM189" s="547"/>
      <c r="AN189" s="547"/>
      <c r="AO189" s="547"/>
      <c r="AP189" s="547"/>
      <c r="AQ189" s="547"/>
      <c r="AR189" s="547"/>
      <c r="AS189" s="547"/>
      <c r="AT189" s="547"/>
      <c r="AU189" s="547"/>
      <c r="AV189" s="547"/>
      <c r="AW189" s="547"/>
      <c r="AX189" s="547"/>
      <c r="AY189" s="547"/>
      <c r="AZ189" s="547"/>
      <c r="BA189" s="547"/>
      <c r="BB189" s="547"/>
      <c r="BC189" s="547"/>
      <c r="BD189" s="547"/>
      <c r="BE189" s="547"/>
      <c r="BF189" s="547"/>
      <c r="BG189" s="547"/>
      <c r="BH189" s="547"/>
      <c r="BI189" s="547"/>
      <c r="BJ189" s="547"/>
      <c r="BK189" s="547"/>
      <c r="BL189" s="547"/>
      <c r="BM189" s="547"/>
      <c r="BN189" s="547"/>
      <c r="BO189" s="547"/>
      <c r="BP189" s="547"/>
      <c r="BQ189" s="547"/>
      <c r="BR189" s="547"/>
      <c r="BS189" s="547"/>
      <c r="BT189" s="547"/>
      <c r="BU189" s="547"/>
      <c r="BV189" s="547"/>
      <c r="BW189" s="547"/>
      <c r="BX189" s="547"/>
      <c r="BY189" s="547"/>
      <c r="BZ189" s="547"/>
      <c r="CA189" s="547"/>
      <c r="CB189" s="547"/>
      <c r="CC189" s="547"/>
      <c r="CD189" s="547"/>
      <c r="CE189" s="547"/>
      <c r="CF189" s="547"/>
      <c r="CG189" s="547"/>
      <c r="CH189" s="547"/>
      <c r="CI189" s="547"/>
      <c r="CJ189" s="547"/>
      <c r="CK189" s="547"/>
      <c r="CL189" s="547"/>
      <c r="CM189" s="547"/>
      <c r="CN189" s="547"/>
      <c r="CO189" s="547"/>
      <c r="CP189" s="547"/>
      <c r="CQ189" s="547"/>
      <c r="CR189" s="547"/>
      <c r="CS189" s="547"/>
      <c r="CT189" s="547"/>
      <c r="CU189" s="547"/>
      <c r="CV189" s="547"/>
      <c r="CW189" s="547"/>
      <c r="CX189" s="547"/>
      <c r="CY189" s="547"/>
      <c r="CZ189" s="547"/>
      <c r="DA189" s="547"/>
      <c r="DB189" s="547"/>
      <c r="DC189" s="547"/>
      <c r="DD189" s="547"/>
      <c r="DE189" s="547"/>
      <c r="DF189" s="547"/>
      <c r="DG189" s="547"/>
      <c r="DH189" s="547"/>
      <c r="DI189" s="547"/>
      <c r="DJ189" s="547"/>
      <c r="DK189" s="547"/>
      <c r="DL189" s="547"/>
      <c r="DM189" s="547"/>
      <c r="DN189" s="547"/>
      <c r="DO189" s="547"/>
      <c r="DP189" s="547"/>
      <c r="DQ189" s="547"/>
      <c r="DR189" s="547"/>
      <c r="DS189" s="547"/>
      <c r="DT189" s="547"/>
      <c r="DU189" s="547"/>
      <c r="DV189" s="547"/>
      <c r="DW189" s="547"/>
      <c r="DX189" s="547"/>
      <c r="DY189" s="547"/>
      <c r="DZ189" s="547"/>
      <c r="EA189" s="547"/>
      <c r="EB189" s="547"/>
      <c r="EC189" s="547"/>
      <c r="ED189" s="547"/>
      <c r="EE189" s="547"/>
      <c r="EF189" s="547"/>
      <c r="EG189" s="547"/>
      <c r="EH189" s="547"/>
      <c r="EI189" s="547"/>
      <c r="EJ189" s="547"/>
      <c r="HR189" s="480"/>
      <c r="KB189" s="480"/>
    </row>
    <row r="190" spans="4:288">
      <c r="D190" s="566"/>
      <c r="E190" s="566"/>
      <c r="F190" s="566"/>
      <c r="G190" s="566"/>
      <c r="H190" s="566"/>
      <c r="I190" s="566"/>
      <c r="J190" s="566"/>
      <c r="K190" s="566"/>
      <c r="L190" s="566"/>
      <c r="M190" s="566"/>
      <c r="N190" s="566"/>
      <c r="O190" s="566"/>
      <c r="P190" s="566"/>
      <c r="Q190" s="566"/>
      <c r="R190" s="566"/>
      <c r="S190" s="566"/>
      <c r="T190" s="547"/>
      <c r="U190" s="547"/>
      <c r="V190" s="547"/>
      <c r="W190" s="547"/>
      <c r="X190" s="547"/>
      <c r="Y190" s="547"/>
      <c r="Z190" s="547"/>
      <c r="AA190" s="547"/>
      <c r="AB190" s="547"/>
      <c r="AC190" s="547"/>
      <c r="AD190" s="547"/>
      <c r="AE190" s="547"/>
      <c r="AF190" s="547"/>
      <c r="AG190" s="547"/>
      <c r="AH190" s="547"/>
      <c r="AI190" s="547"/>
      <c r="AJ190" s="547"/>
      <c r="AK190" s="547"/>
      <c r="AL190" s="547"/>
      <c r="AM190" s="547"/>
      <c r="AN190" s="547"/>
      <c r="AO190" s="547"/>
      <c r="AP190" s="547"/>
      <c r="AQ190" s="547"/>
      <c r="AR190" s="547"/>
      <c r="AS190" s="547"/>
      <c r="AT190" s="547"/>
      <c r="AU190" s="547"/>
      <c r="AV190" s="547"/>
      <c r="AW190" s="547"/>
      <c r="AX190" s="547"/>
      <c r="AY190" s="547"/>
      <c r="AZ190" s="547"/>
      <c r="BA190" s="547"/>
      <c r="BB190" s="547"/>
      <c r="BC190" s="547"/>
      <c r="BD190" s="547"/>
      <c r="BE190" s="547"/>
      <c r="BF190" s="547"/>
      <c r="BG190" s="547"/>
      <c r="BH190" s="547"/>
      <c r="BI190" s="547"/>
      <c r="BJ190" s="547"/>
      <c r="BK190" s="547"/>
      <c r="BL190" s="547"/>
      <c r="BM190" s="547"/>
      <c r="BN190" s="547"/>
      <c r="BO190" s="547"/>
      <c r="BP190" s="547"/>
      <c r="BQ190" s="547"/>
      <c r="BR190" s="547"/>
      <c r="BS190" s="547"/>
      <c r="BT190" s="547"/>
      <c r="BU190" s="547"/>
      <c r="BV190" s="547"/>
      <c r="BW190" s="547"/>
      <c r="BX190" s="547"/>
      <c r="BY190" s="547"/>
      <c r="BZ190" s="547"/>
      <c r="CA190" s="547"/>
      <c r="CB190" s="547"/>
      <c r="CC190" s="547"/>
      <c r="CD190" s="547"/>
      <c r="CE190" s="547"/>
      <c r="CF190" s="547"/>
      <c r="CG190" s="547"/>
      <c r="CH190" s="547"/>
      <c r="CI190" s="547"/>
      <c r="CJ190" s="547"/>
      <c r="CK190" s="547"/>
      <c r="CL190" s="547"/>
      <c r="CM190" s="547"/>
      <c r="CN190" s="547"/>
      <c r="CO190" s="547"/>
      <c r="CP190" s="547"/>
      <c r="CQ190" s="547"/>
      <c r="CR190" s="547"/>
      <c r="CS190" s="547"/>
      <c r="CT190" s="547"/>
      <c r="CU190" s="547"/>
      <c r="CV190" s="547"/>
      <c r="CW190" s="547"/>
      <c r="CX190" s="547"/>
      <c r="CY190" s="547"/>
      <c r="CZ190" s="547"/>
      <c r="DA190" s="547"/>
      <c r="DB190" s="547"/>
      <c r="DC190" s="547"/>
      <c r="DD190" s="547"/>
      <c r="DE190" s="547"/>
      <c r="DF190" s="547"/>
      <c r="DG190" s="547"/>
      <c r="DH190" s="547"/>
      <c r="DI190" s="547"/>
      <c r="DJ190" s="547"/>
      <c r="DK190" s="547"/>
      <c r="DL190" s="547"/>
      <c r="DM190" s="547"/>
      <c r="DN190" s="547"/>
      <c r="DO190" s="547"/>
      <c r="DP190" s="547"/>
      <c r="DQ190" s="547"/>
      <c r="DR190" s="547"/>
      <c r="DS190" s="547"/>
      <c r="DT190" s="547"/>
      <c r="DU190" s="547"/>
      <c r="DV190" s="547"/>
      <c r="DW190" s="547"/>
      <c r="DX190" s="547"/>
      <c r="DY190" s="547"/>
      <c r="DZ190" s="547"/>
      <c r="EA190" s="547"/>
      <c r="EB190" s="547"/>
      <c r="EC190" s="547"/>
      <c r="ED190" s="547"/>
      <c r="EE190" s="547"/>
      <c r="EF190" s="547"/>
      <c r="EG190" s="547"/>
      <c r="EH190" s="547"/>
      <c r="EI190" s="547"/>
      <c r="EJ190" s="547"/>
      <c r="HR190" s="480"/>
      <c r="KB190" s="480"/>
    </row>
    <row r="191" spans="4:288">
      <c r="D191" s="566"/>
      <c r="E191" s="566"/>
      <c r="F191" s="566"/>
      <c r="G191" s="566"/>
      <c r="H191" s="566"/>
      <c r="I191" s="566"/>
      <c r="J191" s="566"/>
      <c r="K191" s="566"/>
      <c r="L191" s="566"/>
      <c r="M191" s="566"/>
      <c r="N191" s="566"/>
      <c r="O191" s="566"/>
      <c r="P191" s="566"/>
      <c r="Q191" s="566"/>
      <c r="R191" s="566"/>
      <c r="S191" s="566"/>
      <c r="T191" s="547"/>
      <c r="U191" s="547"/>
      <c r="V191" s="547"/>
      <c r="W191" s="547"/>
      <c r="X191" s="547"/>
      <c r="Y191" s="547"/>
      <c r="Z191" s="547"/>
      <c r="AA191" s="547"/>
      <c r="AB191" s="547"/>
      <c r="AC191" s="547"/>
      <c r="AD191" s="547"/>
      <c r="AE191" s="547"/>
      <c r="AF191" s="547"/>
      <c r="AG191" s="547"/>
      <c r="AH191" s="547"/>
      <c r="AI191" s="547"/>
      <c r="AJ191" s="547"/>
      <c r="AK191" s="547"/>
      <c r="AL191" s="547"/>
      <c r="AM191" s="547"/>
      <c r="AN191" s="547"/>
      <c r="AO191" s="547"/>
      <c r="AP191" s="547"/>
      <c r="AQ191" s="547"/>
      <c r="AR191" s="547"/>
      <c r="AS191" s="547"/>
      <c r="AT191" s="547"/>
      <c r="AU191" s="547"/>
      <c r="AV191" s="547"/>
      <c r="AW191" s="547"/>
      <c r="AX191" s="547"/>
      <c r="AY191" s="547"/>
      <c r="AZ191" s="547"/>
      <c r="BA191" s="547"/>
      <c r="BB191" s="547"/>
      <c r="BC191" s="547"/>
      <c r="BD191" s="547"/>
      <c r="BE191" s="547"/>
      <c r="BF191" s="547"/>
      <c r="BG191" s="547"/>
      <c r="BH191" s="547"/>
      <c r="BI191" s="547"/>
      <c r="BJ191" s="547"/>
      <c r="BK191" s="547"/>
      <c r="BL191" s="547"/>
      <c r="BM191" s="547"/>
      <c r="BN191" s="547"/>
      <c r="BO191" s="547"/>
      <c r="BP191" s="547"/>
      <c r="BQ191" s="547"/>
      <c r="BR191" s="547"/>
      <c r="BS191" s="547"/>
      <c r="BT191" s="547"/>
      <c r="BU191" s="547"/>
      <c r="BV191" s="547"/>
      <c r="BW191" s="547"/>
      <c r="BX191" s="547"/>
      <c r="BY191" s="547"/>
      <c r="BZ191" s="547"/>
      <c r="CA191" s="547"/>
      <c r="CB191" s="547"/>
      <c r="CC191" s="547"/>
      <c r="CD191" s="547"/>
      <c r="CE191" s="547"/>
      <c r="CF191" s="547"/>
      <c r="CG191" s="547"/>
      <c r="CH191" s="547"/>
      <c r="CI191" s="547"/>
      <c r="CJ191" s="547"/>
      <c r="CK191" s="547"/>
      <c r="CL191" s="547"/>
      <c r="CM191" s="547"/>
      <c r="CN191" s="547"/>
      <c r="CO191" s="547"/>
      <c r="CP191" s="547"/>
      <c r="CQ191" s="547"/>
      <c r="CR191" s="547"/>
      <c r="CS191" s="547"/>
      <c r="CT191" s="547"/>
      <c r="CU191" s="547"/>
      <c r="CV191" s="547"/>
      <c r="CW191" s="547"/>
      <c r="CX191" s="547"/>
      <c r="CY191" s="547"/>
      <c r="CZ191" s="547"/>
      <c r="DA191" s="547"/>
      <c r="DB191" s="547"/>
      <c r="DC191" s="547"/>
      <c r="DD191" s="547"/>
      <c r="DE191" s="547"/>
      <c r="DF191" s="547"/>
      <c r="DG191" s="547"/>
      <c r="DH191" s="547"/>
      <c r="DI191" s="547"/>
      <c r="DJ191" s="547"/>
      <c r="DK191" s="547"/>
      <c r="DL191" s="547"/>
      <c r="DM191" s="547"/>
      <c r="DN191" s="547"/>
      <c r="DO191" s="547"/>
      <c r="DP191" s="547"/>
      <c r="DQ191" s="547"/>
      <c r="DR191" s="547"/>
      <c r="DS191" s="547"/>
      <c r="DT191" s="547"/>
      <c r="DU191" s="547"/>
      <c r="DV191" s="547"/>
      <c r="DW191" s="547"/>
      <c r="DX191" s="547"/>
      <c r="DY191" s="547"/>
      <c r="DZ191" s="547"/>
      <c r="EA191" s="547"/>
      <c r="EB191" s="547"/>
      <c r="EC191" s="547"/>
      <c r="ED191" s="547"/>
      <c r="EE191" s="547"/>
      <c r="EF191" s="547"/>
      <c r="EG191" s="547"/>
      <c r="EH191" s="547"/>
      <c r="EI191" s="547"/>
      <c r="EJ191" s="547"/>
      <c r="HR191" s="480"/>
      <c r="KB191" s="480"/>
    </row>
    <row r="192" spans="4:288">
      <c r="D192" s="566"/>
      <c r="E192" s="566"/>
      <c r="F192" s="566"/>
      <c r="G192" s="566"/>
      <c r="H192" s="566"/>
      <c r="I192" s="566"/>
      <c r="J192" s="566"/>
      <c r="K192" s="566"/>
      <c r="L192" s="566"/>
      <c r="M192" s="566"/>
      <c r="N192" s="566"/>
      <c r="O192" s="566"/>
      <c r="P192" s="566"/>
      <c r="Q192" s="566"/>
      <c r="R192" s="566"/>
      <c r="S192" s="566"/>
      <c r="T192" s="547"/>
      <c r="U192" s="547"/>
      <c r="V192" s="547"/>
      <c r="W192" s="547"/>
      <c r="X192" s="547"/>
      <c r="Y192" s="547"/>
      <c r="Z192" s="547"/>
      <c r="AA192" s="547"/>
      <c r="AB192" s="547"/>
      <c r="AC192" s="547"/>
      <c r="AD192" s="547"/>
      <c r="AE192" s="547"/>
      <c r="AF192" s="547"/>
      <c r="AG192" s="547"/>
      <c r="AH192" s="547"/>
      <c r="AI192" s="547"/>
      <c r="AJ192" s="547"/>
      <c r="AK192" s="547"/>
      <c r="AL192" s="547"/>
      <c r="AM192" s="547"/>
      <c r="AN192" s="547"/>
      <c r="AO192" s="547"/>
      <c r="AP192" s="547"/>
      <c r="AQ192" s="547"/>
      <c r="AR192" s="547"/>
      <c r="AS192" s="547"/>
      <c r="AT192" s="547"/>
      <c r="AU192" s="547"/>
      <c r="AV192" s="547"/>
      <c r="AW192" s="547"/>
      <c r="AX192" s="547"/>
      <c r="AY192" s="547"/>
      <c r="AZ192" s="547"/>
      <c r="BA192" s="547"/>
      <c r="BB192" s="547"/>
      <c r="BC192" s="547"/>
      <c r="BD192" s="547"/>
      <c r="BE192" s="547"/>
      <c r="BF192" s="547"/>
      <c r="BG192" s="547"/>
      <c r="BH192" s="547"/>
      <c r="BI192" s="547"/>
      <c r="BJ192" s="547"/>
      <c r="BK192" s="547"/>
      <c r="BL192" s="547"/>
      <c r="BM192" s="547"/>
      <c r="BN192" s="547"/>
      <c r="BO192" s="547"/>
      <c r="BP192" s="547"/>
      <c r="BQ192" s="547"/>
      <c r="BR192" s="547"/>
      <c r="BS192" s="547"/>
      <c r="BT192" s="547"/>
      <c r="BU192" s="547"/>
      <c r="BV192" s="547"/>
      <c r="BW192" s="547"/>
      <c r="BX192" s="547"/>
      <c r="BY192" s="547"/>
      <c r="BZ192" s="547"/>
      <c r="CA192" s="547"/>
      <c r="CB192" s="547"/>
      <c r="CC192" s="547"/>
      <c r="CD192" s="547"/>
      <c r="CE192" s="547"/>
      <c r="CF192" s="547"/>
      <c r="CG192" s="547"/>
      <c r="CH192" s="547"/>
      <c r="CI192" s="547"/>
      <c r="CJ192" s="547"/>
      <c r="CK192" s="547"/>
      <c r="CL192" s="547"/>
      <c r="CM192" s="547"/>
      <c r="CN192" s="547"/>
      <c r="CO192" s="547"/>
      <c r="CP192" s="547"/>
      <c r="CQ192" s="547"/>
      <c r="CR192" s="547"/>
      <c r="CS192" s="547"/>
      <c r="CT192" s="547"/>
      <c r="CU192" s="547"/>
      <c r="CV192" s="547"/>
      <c r="CW192" s="547"/>
      <c r="CX192" s="547"/>
      <c r="CY192" s="547"/>
      <c r="CZ192" s="547"/>
      <c r="DA192" s="547"/>
      <c r="DB192" s="547"/>
      <c r="DC192" s="547"/>
      <c r="DD192" s="547"/>
      <c r="DE192" s="547"/>
      <c r="DF192" s="547"/>
      <c r="DG192" s="547"/>
      <c r="DH192" s="547"/>
      <c r="DI192" s="547"/>
      <c r="DJ192" s="547"/>
      <c r="DK192" s="547"/>
      <c r="DL192" s="547"/>
      <c r="DM192" s="547"/>
      <c r="DN192" s="547"/>
      <c r="DO192" s="547"/>
      <c r="DP192" s="547"/>
      <c r="DQ192" s="547"/>
      <c r="DR192" s="547"/>
      <c r="DS192" s="547"/>
      <c r="DT192" s="547"/>
      <c r="DU192" s="547"/>
      <c r="DV192" s="547"/>
      <c r="DW192" s="547"/>
      <c r="DX192" s="547"/>
      <c r="DY192" s="547"/>
      <c r="DZ192" s="547"/>
      <c r="EA192" s="547"/>
      <c r="EB192" s="547"/>
      <c r="EC192" s="547"/>
      <c r="ED192" s="547"/>
      <c r="EE192" s="547"/>
      <c r="EF192" s="547"/>
      <c r="EG192" s="547"/>
      <c r="EH192" s="547"/>
      <c r="EI192" s="547"/>
      <c r="EJ192" s="547"/>
      <c r="HR192" s="480"/>
      <c r="KB192" s="480"/>
    </row>
    <row r="193" spans="4:288">
      <c r="D193" s="566"/>
      <c r="E193" s="566"/>
      <c r="F193" s="566"/>
      <c r="G193" s="566"/>
      <c r="H193" s="566"/>
      <c r="I193" s="566"/>
      <c r="J193" s="566"/>
      <c r="K193" s="566"/>
      <c r="L193" s="566"/>
      <c r="M193" s="566"/>
      <c r="N193" s="566"/>
      <c r="O193" s="566"/>
      <c r="P193" s="566"/>
      <c r="Q193" s="566"/>
      <c r="R193" s="566"/>
      <c r="S193" s="566"/>
      <c r="T193" s="547"/>
      <c r="U193" s="547"/>
      <c r="V193" s="547"/>
      <c r="W193" s="547"/>
      <c r="X193" s="547"/>
      <c r="Y193" s="547"/>
      <c r="Z193" s="547"/>
      <c r="AA193" s="547"/>
      <c r="AB193" s="547"/>
      <c r="AC193" s="547"/>
      <c r="AD193" s="547"/>
      <c r="AE193" s="547"/>
      <c r="AF193" s="547"/>
      <c r="AG193" s="547"/>
      <c r="AH193" s="547"/>
      <c r="AI193" s="547"/>
      <c r="AJ193" s="547"/>
      <c r="AK193" s="547"/>
      <c r="AL193" s="547"/>
      <c r="AM193" s="547"/>
      <c r="AN193" s="547"/>
      <c r="AO193" s="547"/>
      <c r="AP193" s="547"/>
      <c r="AQ193" s="547"/>
      <c r="AR193" s="547"/>
      <c r="AS193" s="547"/>
      <c r="AT193" s="547"/>
      <c r="AU193" s="547"/>
      <c r="AV193" s="547"/>
      <c r="AW193" s="547"/>
      <c r="AX193" s="547"/>
      <c r="AY193" s="547"/>
      <c r="AZ193" s="547"/>
      <c r="BA193" s="547"/>
      <c r="BB193" s="547"/>
      <c r="BC193" s="547"/>
      <c r="BD193" s="547"/>
      <c r="BE193" s="547"/>
      <c r="BF193" s="547"/>
      <c r="BG193" s="547"/>
      <c r="BH193" s="547"/>
      <c r="BI193" s="547"/>
      <c r="BJ193" s="547"/>
      <c r="BK193" s="547"/>
      <c r="BL193" s="547"/>
      <c r="BM193" s="547"/>
      <c r="BN193" s="547"/>
      <c r="BO193" s="547"/>
      <c r="BP193" s="547"/>
      <c r="BQ193" s="547"/>
      <c r="BR193" s="547"/>
      <c r="BS193" s="547"/>
      <c r="BT193" s="547"/>
      <c r="BU193" s="547"/>
      <c r="BV193" s="547"/>
      <c r="BW193" s="547"/>
      <c r="BX193" s="547"/>
      <c r="BY193" s="547"/>
      <c r="BZ193" s="547"/>
      <c r="CA193" s="547"/>
      <c r="CB193" s="547"/>
      <c r="CC193" s="547"/>
      <c r="CD193" s="547"/>
      <c r="CE193" s="547"/>
      <c r="CF193" s="547"/>
      <c r="CG193" s="547"/>
      <c r="CH193" s="547"/>
      <c r="CI193" s="547"/>
      <c r="CJ193" s="547"/>
      <c r="CK193" s="547"/>
      <c r="CL193" s="547"/>
      <c r="CM193" s="547"/>
      <c r="CN193" s="547"/>
      <c r="CO193" s="547"/>
      <c r="CP193" s="547"/>
      <c r="CQ193" s="547"/>
      <c r="CR193" s="547"/>
      <c r="CS193" s="547"/>
      <c r="CT193" s="547"/>
      <c r="CU193" s="547"/>
      <c r="CV193" s="547"/>
      <c r="CW193" s="547"/>
      <c r="CX193" s="547"/>
      <c r="CY193" s="547"/>
      <c r="CZ193" s="547"/>
      <c r="DA193" s="547"/>
      <c r="DB193" s="547"/>
      <c r="DC193" s="547"/>
      <c r="DD193" s="547"/>
      <c r="DE193" s="547"/>
      <c r="DF193" s="547"/>
      <c r="DG193" s="547"/>
      <c r="DH193" s="547"/>
      <c r="DI193" s="547"/>
      <c r="DJ193" s="547"/>
      <c r="DK193" s="547"/>
      <c r="DL193" s="547"/>
      <c r="DM193" s="547"/>
      <c r="DN193" s="547"/>
      <c r="DO193" s="547"/>
      <c r="DP193" s="547"/>
      <c r="DQ193" s="547"/>
      <c r="DR193" s="547"/>
      <c r="DS193" s="547"/>
      <c r="DT193" s="547"/>
      <c r="DU193" s="547"/>
      <c r="DV193" s="547"/>
      <c r="DW193" s="547"/>
      <c r="DX193" s="547"/>
      <c r="DY193" s="547"/>
      <c r="DZ193" s="547"/>
      <c r="EA193" s="547"/>
      <c r="EB193" s="547"/>
      <c r="EC193" s="547"/>
      <c r="ED193" s="547"/>
      <c r="EE193" s="547"/>
      <c r="EF193" s="547"/>
      <c r="EG193" s="547"/>
      <c r="EH193" s="547"/>
      <c r="EI193" s="547"/>
      <c r="EJ193" s="547"/>
      <c r="HR193" s="480"/>
      <c r="KB193" s="480"/>
    </row>
    <row r="194" spans="4:288">
      <c r="D194" s="566"/>
      <c r="E194" s="566"/>
      <c r="F194" s="566"/>
      <c r="G194" s="566"/>
      <c r="H194" s="566"/>
      <c r="I194" s="566"/>
      <c r="J194" s="566"/>
      <c r="K194" s="566"/>
      <c r="L194" s="566"/>
      <c r="M194" s="566"/>
      <c r="N194" s="566"/>
      <c r="O194" s="566"/>
      <c r="P194" s="566"/>
      <c r="Q194" s="566"/>
      <c r="R194" s="566"/>
      <c r="S194" s="566"/>
      <c r="T194" s="547"/>
      <c r="U194" s="547"/>
      <c r="V194" s="547"/>
      <c r="W194" s="547"/>
      <c r="X194" s="547"/>
      <c r="Y194" s="547"/>
      <c r="Z194" s="547"/>
      <c r="AA194" s="547"/>
      <c r="AB194" s="547"/>
      <c r="AC194" s="547"/>
      <c r="AD194" s="547"/>
      <c r="AE194" s="547"/>
      <c r="AF194" s="547"/>
      <c r="AG194" s="547"/>
      <c r="AH194" s="547"/>
      <c r="AI194" s="547"/>
      <c r="AJ194" s="547"/>
      <c r="AK194" s="547"/>
      <c r="AL194" s="547"/>
      <c r="AM194" s="547"/>
      <c r="AN194" s="547"/>
      <c r="AO194" s="547"/>
      <c r="AP194" s="547"/>
      <c r="AQ194" s="547"/>
      <c r="AR194" s="547"/>
      <c r="AS194" s="547"/>
      <c r="AT194" s="547"/>
      <c r="AU194" s="547"/>
      <c r="AV194" s="547"/>
      <c r="AW194" s="547"/>
      <c r="AX194" s="547"/>
      <c r="AY194" s="547"/>
      <c r="AZ194" s="547"/>
      <c r="BA194" s="547"/>
      <c r="BB194" s="547"/>
      <c r="BC194" s="547"/>
      <c r="BD194" s="547"/>
      <c r="BE194" s="547"/>
      <c r="BF194" s="547"/>
      <c r="BG194" s="547"/>
      <c r="BH194" s="547"/>
      <c r="BI194" s="547"/>
      <c r="BJ194" s="547"/>
      <c r="BK194" s="547"/>
      <c r="BL194" s="547"/>
      <c r="BM194" s="547"/>
      <c r="BN194" s="547"/>
      <c r="BO194" s="547"/>
      <c r="BP194" s="547"/>
      <c r="BQ194" s="547"/>
      <c r="BR194" s="547"/>
      <c r="BS194" s="547"/>
      <c r="BT194" s="547"/>
      <c r="BU194" s="547"/>
      <c r="BV194" s="547"/>
      <c r="BW194" s="547"/>
      <c r="BX194" s="547"/>
      <c r="BY194" s="547"/>
      <c r="BZ194" s="547"/>
      <c r="CA194" s="547"/>
      <c r="CB194" s="547"/>
      <c r="CC194" s="547"/>
      <c r="CD194" s="547"/>
      <c r="CE194" s="547"/>
      <c r="CF194" s="547"/>
      <c r="CG194" s="547"/>
      <c r="CH194" s="547"/>
      <c r="CI194" s="547"/>
      <c r="CJ194" s="547"/>
      <c r="CK194" s="547"/>
      <c r="CL194" s="547"/>
      <c r="CM194" s="547"/>
      <c r="CN194" s="547"/>
      <c r="CO194" s="547"/>
      <c r="CP194" s="547"/>
      <c r="CQ194" s="547"/>
      <c r="CR194" s="547"/>
      <c r="CS194" s="547"/>
      <c r="CT194" s="547"/>
      <c r="CU194" s="547"/>
      <c r="CV194" s="547"/>
      <c r="CW194" s="547"/>
      <c r="CX194" s="547"/>
      <c r="CY194" s="547"/>
      <c r="CZ194" s="547"/>
      <c r="DA194" s="547"/>
      <c r="DB194" s="547"/>
      <c r="DC194" s="547"/>
      <c r="DD194" s="547"/>
      <c r="DE194" s="547"/>
      <c r="DF194" s="547"/>
      <c r="DG194" s="547"/>
      <c r="DH194" s="547"/>
      <c r="DI194" s="547"/>
      <c r="DJ194" s="547"/>
      <c r="DK194" s="547"/>
      <c r="DL194" s="547"/>
      <c r="DM194" s="547"/>
      <c r="DN194" s="547"/>
      <c r="DO194" s="547"/>
      <c r="DP194" s="547"/>
      <c r="DQ194" s="547"/>
      <c r="DR194" s="547"/>
      <c r="DS194" s="547"/>
      <c r="DT194" s="547"/>
      <c r="DU194" s="547"/>
      <c r="DV194" s="547"/>
      <c r="DW194" s="547"/>
      <c r="DX194" s="547"/>
      <c r="DY194" s="547"/>
      <c r="DZ194" s="547"/>
      <c r="EA194" s="547"/>
      <c r="EB194" s="547"/>
      <c r="EC194" s="547"/>
      <c r="ED194" s="547"/>
      <c r="EE194" s="547"/>
      <c r="EF194" s="547"/>
      <c r="EG194" s="547"/>
      <c r="EH194" s="547"/>
      <c r="EI194" s="547"/>
      <c r="EJ194" s="547"/>
      <c r="HR194" s="480"/>
      <c r="KB194" s="480"/>
    </row>
    <row r="195" spans="4:288">
      <c r="D195" s="566"/>
      <c r="E195" s="566"/>
      <c r="F195" s="566"/>
      <c r="G195" s="566"/>
      <c r="H195" s="566"/>
      <c r="I195" s="566"/>
      <c r="J195" s="566"/>
      <c r="K195" s="566"/>
      <c r="L195" s="566"/>
      <c r="M195" s="566"/>
      <c r="N195" s="566"/>
      <c r="O195" s="566"/>
      <c r="P195" s="566"/>
      <c r="Q195" s="566"/>
      <c r="R195" s="566"/>
      <c r="S195" s="566"/>
      <c r="T195" s="547"/>
      <c r="U195" s="547"/>
      <c r="V195" s="547"/>
      <c r="W195" s="547"/>
      <c r="X195" s="547"/>
      <c r="Y195" s="547"/>
      <c r="Z195" s="547"/>
      <c r="AA195" s="547"/>
      <c r="AB195" s="547"/>
      <c r="AC195" s="547"/>
      <c r="AD195" s="547"/>
      <c r="AE195" s="547"/>
      <c r="AF195" s="547"/>
      <c r="AG195" s="547"/>
      <c r="AH195" s="547"/>
      <c r="AI195" s="547"/>
      <c r="AJ195" s="547"/>
      <c r="AK195" s="547"/>
      <c r="AL195" s="547"/>
      <c r="AM195" s="547"/>
      <c r="AN195" s="547"/>
      <c r="AO195" s="547"/>
      <c r="AP195" s="547"/>
      <c r="AQ195" s="547"/>
      <c r="AR195" s="547"/>
      <c r="AS195" s="547"/>
      <c r="AT195" s="547"/>
      <c r="AU195" s="547"/>
      <c r="AV195" s="547"/>
      <c r="AW195" s="547"/>
      <c r="AX195" s="547"/>
      <c r="AY195" s="547"/>
      <c r="AZ195" s="547"/>
      <c r="BA195" s="547"/>
      <c r="BB195" s="547"/>
      <c r="BC195" s="547"/>
      <c r="BD195" s="547"/>
      <c r="BE195" s="547"/>
      <c r="BF195" s="547"/>
      <c r="BG195" s="547"/>
      <c r="BH195" s="547"/>
      <c r="BI195" s="547"/>
      <c r="BJ195" s="547"/>
      <c r="BK195" s="547"/>
      <c r="BL195" s="547"/>
      <c r="BM195" s="547"/>
      <c r="BN195" s="547"/>
      <c r="BO195" s="547"/>
      <c r="BP195" s="547"/>
      <c r="BQ195" s="547"/>
      <c r="BR195" s="547"/>
      <c r="BS195" s="547"/>
      <c r="BT195" s="547"/>
      <c r="BU195" s="547"/>
      <c r="BV195" s="547"/>
      <c r="BW195" s="547"/>
      <c r="BX195" s="547"/>
      <c r="BY195" s="547"/>
      <c r="BZ195" s="547"/>
      <c r="CA195" s="547"/>
      <c r="CB195" s="547"/>
      <c r="CC195" s="547"/>
      <c r="CD195" s="547"/>
      <c r="CE195" s="547"/>
      <c r="CF195" s="547"/>
      <c r="CG195" s="547"/>
      <c r="CH195" s="547"/>
      <c r="CI195" s="547"/>
      <c r="CJ195" s="547"/>
      <c r="CK195" s="547"/>
      <c r="CL195" s="547"/>
      <c r="CM195" s="547"/>
      <c r="CN195" s="547"/>
      <c r="CO195" s="547"/>
      <c r="CP195" s="547"/>
      <c r="CQ195" s="547"/>
      <c r="CR195" s="547"/>
      <c r="CS195" s="547"/>
      <c r="CT195" s="547"/>
      <c r="CU195" s="547"/>
      <c r="CV195" s="547"/>
      <c r="CW195" s="547"/>
      <c r="CX195" s="547"/>
      <c r="CY195" s="547"/>
      <c r="CZ195" s="547"/>
      <c r="DA195" s="547"/>
      <c r="DB195" s="547"/>
      <c r="DC195" s="547"/>
      <c r="DD195" s="547"/>
      <c r="DE195" s="547"/>
      <c r="DF195" s="547"/>
      <c r="DG195" s="547"/>
      <c r="DH195" s="547"/>
      <c r="DI195" s="547"/>
      <c r="DJ195" s="547"/>
      <c r="DK195" s="547"/>
      <c r="DL195" s="547"/>
      <c r="DM195" s="547"/>
      <c r="DN195" s="547"/>
      <c r="DO195" s="547"/>
      <c r="DP195" s="547"/>
      <c r="DQ195" s="547"/>
      <c r="DR195" s="547"/>
      <c r="DS195" s="547"/>
      <c r="DT195" s="547"/>
      <c r="DU195" s="547"/>
      <c r="DV195" s="547"/>
      <c r="DW195" s="547"/>
      <c r="DX195" s="547"/>
      <c r="DY195" s="547"/>
      <c r="DZ195" s="547"/>
      <c r="EA195" s="547"/>
      <c r="EB195" s="547"/>
      <c r="EC195" s="547"/>
      <c r="ED195" s="547"/>
      <c r="EE195" s="547"/>
      <c r="EF195" s="547"/>
      <c r="EG195" s="547"/>
      <c r="EH195" s="547"/>
      <c r="EI195" s="547"/>
      <c r="EJ195" s="547"/>
      <c r="HR195" s="480"/>
      <c r="KB195" s="480"/>
    </row>
    <row r="196" spans="4:288">
      <c r="D196" s="566"/>
      <c r="E196" s="566"/>
      <c r="F196" s="566"/>
      <c r="G196" s="566"/>
      <c r="H196" s="566"/>
      <c r="I196" s="566"/>
      <c r="J196" s="566"/>
      <c r="K196" s="566"/>
      <c r="L196" s="566"/>
      <c r="M196" s="566"/>
      <c r="N196" s="566"/>
      <c r="O196" s="566"/>
      <c r="P196" s="566"/>
      <c r="Q196" s="566"/>
      <c r="R196" s="566"/>
      <c r="S196" s="566"/>
      <c r="T196" s="547"/>
      <c r="U196" s="547"/>
      <c r="V196" s="547"/>
      <c r="W196" s="547"/>
      <c r="X196" s="547"/>
      <c r="Y196" s="547"/>
      <c r="Z196" s="547"/>
      <c r="AA196" s="547"/>
      <c r="AB196" s="547"/>
      <c r="AC196" s="547"/>
      <c r="AD196" s="547"/>
      <c r="AE196" s="547"/>
      <c r="AF196" s="547"/>
      <c r="AG196" s="547"/>
      <c r="AH196" s="547"/>
      <c r="AI196" s="547"/>
      <c r="AJ196" s="547"/>
      <c r="AK196" s="547"/>
      <c r="AL196" s="547"/>
      <c r="AM196" s="547"/>
      <c r="AN196" s="547"/>
      <c r="AO196" s="547"/>
      <c r="AP196" s="547"/>
      <c r="AQ196" s="547"/>
      <c r="AR196" s="547"/>
      <c r="AS196" s="547"/>
      <c r="AT196" s="547"/>
      <c r="AU196" s="547"/>
      <c r="AV196" s="547"/>
      <c r="AW196" s="547"/>
      <c r="AX196" s="547"/>
      <c r="AY196" s="547"/>
      <c r="AZ196" s="547"/>
      <c r="BA196" s="547"/>
      <c r="BB196" s="547"/>
      <c r="BC196" s="547"/>
      <c r="BD196" s="547"/>
      <c r="BE196" s="547"/>
      <c r="BF196" s="547"/>
      <c r="BG196" s="547"/>
      <c r="BH196" s="547"/>
      <c r="BI196" s="547"/>
      <c r="BJ196" s="547"/>
      <c r="BK196" s="547"/>
      <c r="BL196" s="547"/>
      <c r="BM196" s="547"/>
      <c r="BN196" s="547"/>
      <c r="BO196" s="547"/>
      <c r="BP196" s="547"/>
      <c r="BQ196" s="547"/>
      <c r="BR196" s="547"/>
      <c r="BS196" s="547"/>
      <c r="BT196" s="547"/>
      <c r="BU196" s="547"/>
      <c r="BV196" s="547"/>
      <c r="BW196" s="547"/>
      <c r="BX196" s="547"/>
      <c r="BY196" s="547"/>
      <c r="BZ196" s="547"/>
      <c r="CA196" s="547"/>
      <c r="CB196" s="547"/>
      <c r="CC196" s="547"/>
      <c r="CD196" s="547"/>
      <c r="CE196" s="547"/>
      <c r="CF196" s="547"/>
      <c r="CG196" s="547"/>
      <c r="CH196" s="547"/>
      <c r="CI196" s="547"/>
      <c r="CJ196" s="547"/>
      <c r="CK196" s="547"/>
      <c r="CL196" s="547"/>
      <c r="CM196" s="547"/>
      <c r="CN196" s="547"/>
      <c r="CO196" s="547"/>
      <c r="CP196" s="547"/>
      <c r="CQ196" s="547"/>
      <c r="CR196" s="547"/>
      <c r="CS196" s="547"/>
      <c r="CT196" s="547"/>
      <c r="CU196" s="547"/>
      <c r="CV196" s="547"/>
      <c r="CW196" s="547"/>
      <c r="CX196" s="547"/>
      <c r="CY196" s="547"/>
      <c r="CZ196" s="547"/>
      <c r="DA196" s="547"/>
      <c r="DB196" s="547"/>
      <c r="DC196" s="547"/>
      <c r="DD196" s="547"/>
      <c r="DE196" s="547"/>
      <c r="DF196" s="547"/>
      <c r="DG196" s="547"/>
      <c r="DH196" s="547"/>
      <c r="DI196" s="547"/>
      <c r="DJ196" s="547"/>
      <c r="DK196" s="547"/>
      <c r="DL196" s="547"/>
      <c r="DM196" s="547"/>
      <c r="DN196" s="547"/>
      <c r="DO196" s="547"/>
      <c r="DP196" s="547"/>
      <c r="DQ196" s="547"/>
      <c r="DR196" s="547"/>
      <c r="DS196" s="547"/>
      <c r="DT196" s="547"/>
      <c r="DU196" s="547"/>
      <c r="DV196" s="547"/>
      <c r="DW196" s="547"/>
      <c r="DX196" s="547"/>
      <c r="DY196" s="547"/>
      <c r="DZ196" s="547"/>
      <c r="EA196" s="547"/>
      <c r="EB196" s="547"/>
      <c r="EC196" s="547"/>
      <c r="ED196" s="547"/>
      <c r="EE196" s="547"/>
      <c r="EF196" s="547"/>
      <c r="EG196" s="547"/>
      <c r="EH196" s="547"/>
      <c r="EI196" s="547"/>
      <c r="EJ196" s="547"/>
      <c r="HR196" s="480"/>
      <c r="KB196" s="480"/>
    </row>
    <row r="197" spans="4:288">
      <c r="D197" s="566"/>
      <c r="E197" s="566"/>
      <c r="F197" s="566"/>
      <c r="G197" s="566"/>
      <c r="H197" s="566"/>
      <c r="I197" s="566"/>
      <c r="J197" s="566"/>
      <c r="K197" s="566"/>
      <c r="L197" s="566"/>
      <c r="M197" s="566"/>
      <c r="N197" s="566"/>
      <c r="O197" s="566"/>
      <c r="P197" s="566"/>
      <c r="Q197" s="566"/>
      <c r="R197" s="566"/>
      <c r="S197" s="566"/>
      <c r="T197" s="547"/>
      <c r="U197" s="547"/>
      <c r="V197" s="547"/>
      <c r="W197" s="547"/>
      <c r="X197" s="547"/>
      <c r="Y197" s="547"/>
      <c r="Z197" s="547"/>
      <c r="AA197" s="547"/>
      <c r="AB197" s="547"/>
      <c r="AC197" s="547"/>
      <c r="AD197" s="547"/>
      <c r="AE197" s="547"/>
      <c r="AF197" s="547"/>
      <c r="AG197" s="547"/>
      <c r="AH197" s="547"/>
      <c r="AI197" s="547"/>
      <c r="AJ197" s="547"/>
      <c r="AK197" s="547"/>
      <c r="AL197" s="547"/>
      <c r="AM197" s="547"/>
      <c r="AN197" s="547"/>
      <c r="AO197" s="547"/>
      <c r="AP197" s="547"/>
      <c r="AQ197" s="547"/>
      <c r="AR197" s="547"/>
      <c r="AS197" s="547"/>
      <c r="AT197" s="547"/>
      <c r="AU197" s="547"/>
      <c r="AV197" s="547"/>
      <c r="AW197" s="547"/>
      <c r="AX197" s="547"/>
      <c r="AY197" s="547"/>
      <c r="AZ197" s="547"/>
      <c r="BA197" s="547"/>
      <c r="BB197" s="547"/>
      <c r="BC197" s="547"/>
      <c r="BD197" s="547"/>
      <c r="BE197" s="547"/>
      <c r="BF197" s="547"/>
      <c r="BG197" s="547"/>
      <c r="BH197" s="547"/>
      <c r="BI197" s="547"/>
      <c r="BJ197" s="547"/>
      <c r="BK197" s="547"/>
      <c r="BL197" s="547"/>
      <c r="BM197" s="547"/>
      <c r="BN197" s="547"/>
      <c r="BO197" s="547"/>
      <c r="BP197" s="547"/>
      <c r="BQ197" s="547"/>
      <c r="BR197" s="547"/>
      <c r="BS197" s="547"/>
      <c r="BT197" s="547"/>
      <c r="BU197" s="547"/>
      <c r="BV197" s="547"/>
      <c r="BW197" s="547"/>
      <c r="BX197" s="547"/>
      <c r="BY197" s="547"/>
      <c r="BZ197" s="547"/>
      <c r="CA197" s="547"/>
      <c r="CB197" s="547"/>
      <c r="CC197" s="547"/>
      <c r="CD197" s="547"/>
      <c r="CE197" s="547"/>
      <c r="CF197" s="547"/>
      <c r="CG197" s="547"/>
      <c r="CH197" s="547"/>
      <c r="CI197" s="547"/>
      <c r="CJ197" s="547"/>
      <c r="CK197" s="547"/>
      <c r="CL197" s="547"/>
      <c r="CM197" s="547"/>
      <c r="CN197" s="547"/>
      <c r="CO197" s="547"/>
      <c r="CP197" s="547"/>
      <c r="CQ197" s="547"/>
      <c r="CR197" s="547"/>
      <c r="CS197" s="547"/>
      <c r="CT197" s="547"/>
      <c r="CU197" s="547"/>
      <c r="CV197" s="547"/>
      <c r="CW197" s="547"/>
      <c r="CX197" s="547"/>
      <c r="CY197" s="547"/>
      <c r="CZ197" s="547"/>
      <c r="DA197" s="547"/>
      <c r="DB197" s="547"/>
      <c r="DC197" s="547"/>
      <c r="DD197" s="547"/>
      <c r="DE197" s="547"/>
      <c r="DF197" s="547"/>
      <c r="DG197" s="547"/>
      <c r="DH197" s="547"/>
      <c r="DI197" s="547"/>
      <c r="DJ197" s="547"/>
      <c r="DK197" s="547"/>
      <c r="DL197" s="547"/>
      <c r="DM197" s="547"/>
      <c r="DN197" s="547"/>
      <c r="DO197" s="547"/>
      <c r="DP197" s="547"/>
      <c r="DQ197" s="547"/>
      <c r="DR197" s="547"/>
      <c r="DS197" s="547"/>
      <c r="DT197" s="547"/>
      <c r="DU197" s="547"/>
      <c r="DV197" s="547"/>
      <c r="DW197" s="547"/>
      <c r="DX197" s="547"/>
      <c r="DY197" s="547"/>
      <c r="DZ197" s="547"/>
      <c r="EA197" s="547"/>
      <c r="EB197" s="547"/>
      <c r="EC197" s="547"/>
      <c r="ED197" s="547"/>
      <c r="EE197" s="547"/>
      <c r="EF197" s="547"/>
      <c r="EG197" s="547"/>
      <c r="EH197" s="547"/>
      <c r="EI197" s="547"/>
      <c r="EJ197" s="547"/>
      <c r="HR197" s="480"/>
      <c r="KB197" s="480"/>
    </row>
    <row r="198" spans="4:288">
      <c r="D198" s="566"/>
      <c r="E198" s="566"/>
      <c r="F198" s="566"/>
      <c r="G198" s="566"/>
      <c r="H198" s="566"/>
      <c r="I198" s="566"/>
      <c r="J198" s="566"/>
      <c r="K198" s="566"/>
      <c r="L198" s="566"/>
      <c r="M198" s="566"/>
      <c r="N198" s="566"/>
      <c r="O198" s="566"/>
      <c r="P198" s="566"/>
      <c r="Q198" s="566"/>
      <c r="R198" s="566"/>
      <c r="S198" s="566"/>
      <c r="T198" s="547"/>
      <c r="U198" s="547"/>
      <c r="V198" s="547"/>
      <c r="W198" s="547"/>
      <c r="X198" s="547"/>
      <c r="Y198" s="547"/>
      <c r="Z198" s="547"/>
      <c r="AA198" s="547"/>
      <c r="AB198" s="547"/>
      <c r="AC198" s="547"/>
      <c r="AD198" s="547"/>
      <c r="AE198" s="547"/>
      <c r="AF198" s="547"/>
      <c r="AG198" s="547"/>
      <c r="AH198" s="547"/>
      <c r="AI198" s="547"/>
      <c r="AJ198" s="547"/>
      <c r="AK198" s="547"/>
      <c r="AL198" s="547"/>
      <c r="AM198" s="547"/>
      <c r="AN198" s="547"/>
      <c r="AO198" s="547"/>
      <c r="AP198" s="547"/>
      <c r="AQ198" s="547"/>
      <c r="AR198" s="547"/>
      <c r="AS198" s="547"/>
      <c r="AT198" s="547"/>
      <c r="AU198" s="547"/>
      <c r="AV198" s="547"/>
      <c r="AW198" s="547"/>
      <c r="AX198" s="547"/>
      <c r="AY198" s="547"/>
      <c r="AZ198" s="547"/>
      <c r="BA198" s="547"/>
      <c r="BB198" s="547"/>
      <c r="BC198" s="547"/>
      <c r="BD198" s="547"/>
      <c r="BE198" s="547"/>
      <c r="BF198" s="547"/>
      <c r="BG198" s="547"/>
      <c r="BH198" s="547"/>
      <c r="BI198" s="547"/>
      <c r="BJ198" s="547"/>
      <c r="BK198" s="547"/>
      <c r="BL198" s="547"/>
      <c r="BM198" s="547"/>
      <c r="BN198" s="547"/>
      <c r="BO198" s="547"/>
      <c r="BP198" s="547"/>
      <c r="BQ198" s="547"/>
      <c r="BR198" s="547"/>
      <c r="BS198" s="547"/>
      <c r="BT198" s="547"/>
      <c r="BU198" s="547"/>
      <c r="BV198" s="547"/>
      <c r="BW198" s="547"/>
      <c r="BX198" s="547"/>
      <c r="BY198" s="547"/>
      <c r="BZ198" s="547"/>
      <c r="CA198" s="547"/>
      <c r="CB198" s="547"/>
      <c r="CC198" s="547"/>
      <c r="CD198" s="547"/>
      <c r="CE198" s="547"/>
      <c r="CF198" s="547"/>
      <c r="CG198" s="547"/>
      <c r="CH198" s="547"/>
      <c r="CI198" s="547"/>
      <c r="CJ198" s="547"/>
      <c r="CK198" s="547"/>
      <c r="CL198" s="547"/>
      <c r="CM198" s="547"/>
      <c r="CN198" s="547"/>
      <c r="CO198" s="547"/>
      <c r="CP198" s="547"/>
      <c r="CQ198" s="547"/>
      <c r="CR198" s="547"/>
      <c r="CS198" s="547"/>
      <c r="CT198" s="547"/>
      <c r="CU198" s="547"/>
      <c r="CV198" s="547"/>
      <c r="CW198" s="547"/>
      <c r="CX198" s="547"/>
      <c r="CY198" s="547"/>
      <c r="CZ198" s="547"/>
      <c r="DA198" s="547"/>
      <c r="DB198" s="547"/>
      <c r="DC198" s="547"/>
      <c r="DD198" s="547"/>
      <c r="DE198" s="547"/>
      <c r="DF198" s="547"/>
      <c r="DG198" s="547"/>
      <c r="DH198" s="547"/>
      <c r="DI198" s="547"/>
      <c r="DJ198" s="547"/>
      <c r="DK198" s="547"/>
      <c r="DL198" s="547"/>
      <c r="DM198" s="547"/>
      <c r="DN198" s="547"/>
      <c r="DO198" s="547"/>
      <c r="DP198" s="547"/>
      <c r="DQ198" s="547"/>
      <c r="DR198" s="547"/>
      <c r="DS198" s="547"/>
      <c r="DT198" s="547"/>
      <c r="DU198" s="547"/>
      <c r="DV198" s="547"/>
      <c r="DW198" s="547"/>
      <c r="DX198" s="547"/>
      <c r="DY198" s="547"/>
      <c r="DZ198" s="547"/>
      <c r="EA198" s="547"/>
      <c r="EB198" s="547"/>
      <c r="EC198" s="547"/>
      <c r="ED198" s="547"/>
      <c r="EE198" s="547"/>
      <c r="EF198" s="547"/>
      <c r="EG198" s="547"/>
      <c r="EH198" s="547"/>
      <c r="EI198" s="547"/>
      <c r="EJ198" s="547"/>
      <c r="HR198" s="480"/>
      <c r="KB198" s="480"/>
    </row>
    <row r="199" spans="4:288">
      <c r="D199" s="566"/>
      <c r="E199" s="566"/>
      <c r="F199" s="566"/>
      <c r="G199" s="566"/>
      <c r="H199" s="566"/>
      <c r="I199" s="566"/>
      <c r="J199" s="566"/>
      <c r="K199" s="566"/>
      <c r="L199" s="566"/>
      <c r="M199" s="566"/>
      <c r="N199" s="566"/>
      <c r="O199" s="566"/>
      <c r="P199" s="566"/>
      <c r="Q199" s="566"/>
      <c r="R199" s="566"/>
      <c r="S199" s="566"/>
      <c r="T199" s="547"/>
      <c r="U199" s="547"/>
      <c r="V199" s="547"/>
      <c r="W199" s="547"/>
      <c r="X199" s="547"/>
      <c r="Y199" s="547"/>
      <c r="Z199" s="547"/>
      <c r="AA199" s="547"/>
      <c r="AB199" s="547"/>
      <c r="AC199" s="547"/>
      <c r="AD199" s="547"/>
      <c r="AE199" s="547"/>
      <c r="AF199" s="547"/>
      <c r="AG199" s="547"/>
      <c r="AH199" s="547"/>
      <c r="AI199" s="547"/>
      <c r="AJ199" s="547"/>
      <c r="AK199" s="547"/>
      <c r="AL199" s="547"/>
      <c r="AM199" s="547"/>
      <c r="AN199" s="547"/>
      <c r="AO199" s="547"/>
      <c r="AP199" s="547"/>
      <c r="AQ199" s="547"/>
      <c r="AR199" s="547"/>
      <c r="AS199" s="547"/>
      <c r="AT199" s="547"/>
      <c r="AU199" s="547"/>
      <c r="AV199" s="547"/>
      <c r="AW199" s="547"/>
      <c r="AX199" s="547"/>
      <c r="AY199" s="547"/>
      <c r="AZ199" s="547"/>
      <c r="BA199" s="547"/>
      <c r="BB199" s="547"/>
      <c r="BC199" s="547"/>
      <c r="BD199" s="547"/>
      <c r="BE199" s="547"/>
      <c r="BF199" s="547"/>
      <c r="BG199" s="547"/>
      <c r="BH199" s="547"/>
      <c r="BI199" s="547"/>
      <c r="BJ199" s="547"/>
      <c r="BK199" s="547"/>
      <c r="BL199" s="547"/>
      <c r="BM199" s="547"/>
      <c r="BN199" s="547"/>
      <c r="BO199" s="547"/>
      <c r="BP199" s="547"/>
      <c r="BQ199" s="547"/>
      <c r="BR199" s="547"/>
      <c r="BS199" s="547"/>
      <c r="BT199" s="547"/>
      <c r="BU199" s="547"/>
      <c r="BV199" s="547"/>
      <c r="BW199" s="547"/>
      <c r="BX199" s="547"/>
      <c r="BY199" s="547"/>
      <c r="BZ199" s="547"/>
      <c r="CA199" s="547"/>
      <c r="CB199" s="547"/>
      <c r="CC199" s="547"/>
      <c r="CD199" s="547"/>
      <c r="CE199" s="547"/>
      <c r="CF199" s="547"/>
      <c r="CG199" s="547"/>
      <c r="CH199" s="547"/>
      <c r="CI199" s="547"/>
      <c r="CJ199" s="547"/>
      <c r="CK199" s="547"/>
      <c r="CL199" s="547"/>
      <c r="CM199" s="547"/>
      <c r="CN199" s="547"/>
      <c r="CO199" s="547"/>
      <c r="CP199" s="547"/>
      <c r="CQ199" s="547"/>
      <c r="CR199" s="547"/>
      <c r="CS199" s="547"/>
      <c r="CT199" s="547"/>
      <c r="CU199" s="547"/>
      <c r="CV199" s="547"/>
      <c r="CW199" s="547"/>
      <c r="CX199" s="547"/>
      <c r="CY199" s="547"/>
      <c r="CZ199" s="547"/>
      <c r="DA199" s="547"/>
      <c r="DB199" s="547"/>
      <c r="DC199" s="547"/>
      <c r="DD199" s="547"/>
      <c r="DE199" s="547"/>
      <c r="DF199" s="547"/>
      <c r="DG199" s="547"/>
      <c r="DH199" s="547"/>
      <c r="DI199" s="547"/>
      <c r="DJ199" s="547"/>
      <c r="DK199" s="547"/>
      <c r="DL199" s="547"/>
      <c r="DM199" s="547"/>
      <c r="DN199" s="547"/>
      <c r="DO199" s="547"/>
      <c r="DP199" s="547"/>
      <c r="DQ199" s="547"/>
      <c r="DR199" s="547"/>
      <c r="DS199" s="547"/>
      <c r="DT199" s="547"/>
      <c r="DU199" s="547"/>
      <c r="DV199" s="547"/>
      <c r="DW199" s="547"/>
      <c r="DX199" s="547"/>
      <c r="DY199" s="547"/>
      <c r="DZ199" s="547"/>
      <c r="EA199" s="547"/>
      <c r="EB199" s="547"/>
      <c r="EC199" s="547"/>
      <c r="ED199" s="547"/>
      <c r="EE199" s="547"/>
      <c r="EF199" s="547"/>
      <c r="EG199" s="547"/>
      <c r="EH199" s="547"/>
      <c r="EI199" s="547"/>
      <c r="EJ199" s="547"/>
      <c r="HR199" s="480"/>
      <c r="KB199" s="480"/>
    </row>
    <row r="200" spans="4:288">
      <c r="D200" s="566"/>
      <c r="E200" s="566"/>
      <c r="F200" s="566"/>
      <c r="G200" s="566"/>
      <c r="H200" s="566"/>
      <c r="I200" s="566"/>
      <c r="J200" s="566"/>
      <c r="K200" s="566"/>
      <c r="L200" s="566"/>
      <c r="M200" s="566"/>
      <c r="N200" s="566"/>
      <c r="O200" s="566"/>
      <c r="P200" s="566"/>
      <c r="Q200" s="566"/>
      <c r="R200" s="566"/>
      <c r="S200" s="566"/>
      <c r="T200" s="547"/>
      <c r="U200" s="547"/>
      <c r="V200" s="547"/>
      <c r="W200" s="547"/>
      <c r="X200" s="547"/>
      <c r="Y200" s="547"/>
      <c r="Z200" s="547"/>
      <c r="AA200" s="547"/>
      <c r="AB200" s="547"/>
      <c r="AC200" s="547"/>
      <c r="AD200" s="547"/>
      <c r="AE200" s="547"/>
      <c r="AF200" s="547"/>
      <c r="AG200" s="547"/>
      <c r="AH200" s="547"/>
      <c r="AI200" s="547"/>
      <c r="AJ200" s="547"/>
      <c r="AK200" s="547"/>
      <c r="AL200" s="547"/>
      <c r="AM200" s="547"/>
      <c r="AN200" s="547"/>
      <c r="AO200" s="547"/>
      <c r="AP200" s="547"/>
      <c r="AQ200" s="547"/>
      <c r="AR200" s="547"/>
      <c r="AS200" s="547"/>
      <c r="AT200" s="547"/>
      <c r="AU200" s="547"/>
      <c r="AV200" s="547"/>
      <c r="AW200" s="547"/>
      <c r="AX200" s="547"/>
      <c r="AY200" s="547"/>
      <c r="AZ200" s="547"/>
      <c r="BA200" s="547"/>
      <c r="BB200" s="547"/>
      <c r="BC200" s="547"/>
      <c r="BD200" s="547"/>
      <c r="BE200" s="547"/>
      <c r="BF200" s="547"/>
      <c r="BG200" s="547"/>
      <c r="BH200" s="547"/>
      <c r="BI200" s="547"/>
      <c r="BJ200" s="547"/>
      <c r="BK200" s="547"/>
      <c r="BL200" s="547"/>
      <c r="BM200" s="547"/>
      <c r="BN200" s="547"/>
      <c r="BO200" s="547"/>
      <c r="BP200" s="547"/>
      <c r="BQ200" s="547"/>
      <c r="BR200" s="547"/>
      <c r="BS200" s="547"/>
      <c r="BT200" s="547"/>
      <c r="BU200" s="547"/>
      <c r="BV200" s="547"/>
      <c r="BW200" s="547"/>
      <c r="BX200" s="547"/>
      <c r="BY200" s="547"/>
      <c r="BZ200" s="547"/>
      <c r="CA200" s="547"/>
      <c r="CB200" s="547"/>
      <c r="CC200" s="547"/>
      <c r="CD200" s="547"/>
      <c r="CE200" s="547"/>
      <c r="CF200" s="547"/>
      <c r="CG200" s="547"/>
      <c r="CH200" s="547"/>
      <c r="CI200" s="547"/>
      <c r="CJ200" s="547"/>
      <c r="CK200" s="547"/>
      <c r="CL200" s="547"/>
      <c r="CM200" s="547"/>
      <c r="CN200" s="547"/>
      <c r="CO200" s="547"/>
      <c r="CP200" s="547"/>
      <c r="CQ200" s="547"/>
      <c r="CR200" s="547"/>
      <c r="CS200" s="547"/>
      <c r="CT200" s="547"/>
      <c r="CU200" s="547"/>
      <c r="CV200" s="547"/>
      <c r="CW200" s="547"/>
      <c r="CX200" s="547"/>
      <c r="CY200" s="547"/>
      <c r="CZ200" s="547"/>
      <c r="DA200" s="547"/>
      <c r="DB200" s="547"/>
      <c r="DC200" s="547"/>
      <c r="DD200" s="547"/>
      <c r="DE200" s="547"/>
      <c r="DF200" s="547"/>
      <c r="DG200" s="547"/>
      <c r="DH200" s="547"/>
      <c r="DI200" s="547"/>
      <c r="DJ200" s="547"/>
      <c r="DK200" s="547"/>
      <c r="DL200" s="547"/>
      <c r="DM200" s="547"/>
      <c r="DN200" s="547"/>
      <c r="DO200" s="547"/>
      <c r="DP200" s="547"/>
      <c r="DQ200" s="547"/>
      <c r="DR200" s="547"/>
      <c r="DS200" s="547"/>
      <c r="DT200" s="547"/>
      <c r="DU200" s="547"/>
      <c r="DV200" s="547"/>
      <c r="DW200" s="547"/>
      <c r="DX200" s="547"/>
      <c r="DY200" s="547"/>
      <c r="DZ200" s="547"/>
      <c r="EA200" s="547"/>
      <c r="EB200" s="547"/>
      <c r="EC200" s="547"/>
      <c r="ED200" s="547"/>
      <c r="EE200" s="547"/>
      <c r="EF200" s="547"/>
      <c r="EG200" s="547"/>
      <c r="EH200" s="547"/>
      <c r="EI200" s="547"/>
      <c r="EJ200" s="547"/>
      <c r="HR200" s="480"/>
      <c r="KB200" s="480"/>
    </row>
    <row r="201" spans="4:288">
      <c r="D201" s="566"/>
      <c r="E201" s="566"/>
      <c r="F201" s="566"/>
      <c r="G201" s="566"/>
      <c r="H201" s="566"/>
      <c r="I201" s="566"/>
      <c r="J201" s="566"/>
      <c r="K201" s="566"/>
      <c r="L201" s="566"/>
      <c r="M201" s="566"/>
      <c r="N201" s="566"/>
      <c r="O201" s="566"/>
      <c r="P201" s="566"/>
      <c r="Q201" s="566"/>
      <c r="R201" s="566"/>
      <c r="S201" s="566"/>
      <c r="T201" s="547"/>
      <c r="U201" s="547"/>
      <c r="V201" s="547"/>
      <c r="W201" s="547"/>
      <c r="X201" s="547"/>
      <c r="Y201" s="547"/>
      <c r="Z201" s="547"/>
      <c r="AA201" s="547"/>
      <c r="AB201" s="547"/>
      <c r="AC201" s="547"/>
      <c r="AD201" s="547"/>
      <c r="AE201" s="547"/>
      <c r="AF201" s="547"/>
      <c r="AG201" s="547"/>
      <c r="AH201" s="547"/>
      <c r="AI201" s="547"/>
      <c r="AJ201" s="547"/>
      <c r="AK201" s="547"/>
      <c r="AL201" s="547"/>
      <c r="AM201" s="547"/>
      <c r="AN201" s="547"/>
      <c r="AO201" s="547"/>
      <c r="AP201" s="547"/>
      <c r="AQ201" s="547"/>
      <c r="AR201" s="547"/>
      <c r="AS201" s="547"/>
      <c r="AT201" s="547"/>
      <c r="AU201" s="547"/>
      <c r="AV201" s="547"/>
      <c r="AW201" s="547"/>
      <c r="AX201" s="547"/>
      <c r="AY201" s="547"/>
      <c r="AZ201" s="547"/>
      <c r="BA201" s="547"/>
      <c r="BB201" s="547"/>
      <c r="BC201" s="547"/>
      <c r="BD201" s="547"/>
      <c r="BE201" s="547"/>
      <c r="BF201" s="547"/>
      <c r="BG201" s="547"/>
      <c r="BH201" s="547"/>
      <c r="BI201" s="547"/>
      <c r="BJ201" s="547"/>
      <c r="BK201" s="547"/>
      <c r="BL201" s="547"/>
      <c r="BM201" s="547"/>
      <c r="BN201" s="547"/>
      <c r="BO201" s="547"/>
      <c r="BP201" s="547"/>
      <c r="BQ201" s="547"/>
      <c r="BR201" s="547"/>
      <c r="BS201" s="547"/>
      <c r="BT201" s="547"/>
      <c r="BU201" s="547"/>
      <c r="BV201" s="547"/>
      <c r="BW201" s="547"/>
      <c r="BX201" s="547"/>
      <c r="BY201" s="547"/>
      <c r="BZ201" s="547"/>
      <c r="CA201" s="547"/>
      <c r="CB201" s="547"/>
      <c r="CC201" s="547"/>
      <c r="CD201" s="547"/>
      <c r="CE201" s="547"/>
      <c r="CF201" s="547"/>
      <c r="CG201" s="547"/>
      <c r="CH201" s="547"/>
      <c r="CI201" s="547"/>
      <c r="CJ201" s="547"/>
      <c r="CK201" s="547"/>
      <c r="CL201" s="547"/>
      <c r="CM201" s="547"/>
      <c r="CN201" s="547"/>
      <c r="CO201" s="547"/>
      <c r="CP201" s="547"/>
      <c r="CQ201" s="547"/>
      <c r="CR201" s="547"/>
      <c r="CS201" s="547"/>
      <c r="CT201" s="547"/>
      <c r="CU201" s="547"/>
      <c r="CV201" s="547"/>
      <c r="CW201" s="547"/>
      <c r="CX201" s="547"/>
      <c r="CY201" s="547"/>
      <c r="CZ201" s="547"/>
      <c r="DA201" s="547"/>
      <c r="DB201" s="547"/>
      <c r="DC201" s="547"/>
      <c r="DD201" s="547"/>
      <c r="DE201" s="547"/>
      <c r="DF201" s="547"/>
      <c r="DG201" s="547"/>
      <c r="DH201" s="547"/>
      <c r="DI201" s="547"/>
      <c r="DJ201" s="547"/>
      <c r="DK201" s="547"/>
      <c r="DL201" s="547"/>
      <c r="DM201" s="547"/>
      <c r="DN201" s="547"/>
      <c r="DO201" s="547"/>
      <c r="DP201" s="547"/>
      <c r="DQ201" s="547"/>
      <c r="DR201" s="547"/>
      <c r="DS201" s="547"/>
      <c r="DT201" s="547"/>
      <c r="DU201" s="547"/>
      <c r="DV201" s="547"/>
      <c r="DW201" s="547"/>
      <c r="DX201" s="547"/>
      <c r="DY201" s="547"/>
      <c r="DZ201" s="547"/>
      <c r="EA201" s="547"/>
      <c r="EB201" s="547"/>
      <c r="EC201" s="547"/>
      <c r="ED201" s="547"/>
      <c r="EE201" s="547"/>
      <c r="EF201" s="547"/>
      <c r="EG201" s="547"/>
      <c r="EH201" s="547"/>
      <c r="EI201" s="547"/>
      <c r="EJ201" s="547"/>
      <c r="HR201" s="480"/>
      <c r="KB201" s="480"/>
    </row>
    <row r="202" spans="4:288">
      <c r="D202" s="566"/>
      <c r="E202" s="566"/>
      <c r="F202" s="566"/>
      <c r="G202" s="566"/>
      <c r="H202" s="566"/>
      <c r="I202" s="566"/>
      <c r="J202" s="566"/>
      <c r="K202" s="566"/>
      <c r="L202" s="566"/>
      <c r="M202" s="566"/>
      <c r="N202" s="566"/>
      <c r="O202" s="566"/>
      <c r="P202" s="566"/>
      <c r="Q202" s="566"/>
      <c r="R202" s="566"/>
      <c r="S202" s="566"/>
      <c r="T202" s="547"/>
      <c r="U202" s="547"/>
      <c r="V202" s="547"/>
      <c r="W202" s="547"/>
      <c r="X202" s="547"/>
      <c r="Y202" s="547"/>
      <c r="Z202" s="547"/>
      <c r="AA202" s="547"/>
      <c r="AB202" s="547"/>
      <c r="AC202" s="547"/>
      <c r="AD202" s="547"/>
      <c r="AE202" s="547"/>
      <c r="AF202" s="547"/>
      <c r="AG202" s="547"/>
      <c r="AH202" s="547"/>
      <c r="AI202" s="547"/>
      <c r="AJ202" s="547"/>
      <c r="AK202" s="547"/>
      <c r="AL202" s="547"/>
      <c r="AM202" s="547"/>
      <c r="AN202" s="547"/>
      <c r="AO202" s="547"/>
      <c r="AP202" s="547"/>
      <c r="AQ202" s="547"/>
      <c r="AR202" s="547"/>
      <c r="AS202" s="547"/>
      <c r="AT202" s="547"/>
      <c r="AU202" s="547"/>
      <c r="AV202" s="547"/>
      <c r="AW202" s="547"/>
      <c r="AX202" s="547"/>
      <c r="AY202" s="547"/>
      <c r="AZ202" s="547"/>
      <c r="BA202" s="547"/>
      <c r="BB202" s="547"/>
      <c r="BC202" s="547"/>
      <c r="BD202" s="547"/>
      <c r="BE202" s="547"/>
      <c r="BF202" s="547"/>
      <c r="BG202" s="547"/>
      <c r="BH202" s="547"/>
      <c r="BI202" s="547"/>
      <c r="BJ202" s="547"/>
      <c r="BK202" s="547"/>
      <c r="BL202" s="547"/>
      <c r="BM202" s="547"/>
      <c r="BN202" s="547"/>
      <c r="BO202" s="547"/>
      <c r="BP202" s="547"/>
      <c r="BQ202" s="547"/>
      <c r="BR202" s="547"/>
      <c r="BS202" s="547"/>
      <c r="BT202" s="547"/>
      <c r="BU202" s="547"/>
      <c r="BV202" s="547"/>
      <c r="BW202" s="547"/>
      <c r="BX202" s="547"/>
      <c r="BY202" s="547"/>
      <c r="BZ202" s="547"/>
      <c r="CA202" s="547"/>
      <c r="CB202" s="547"/>
      <c r="CC202" s="547"/>
      <c r="CD202" s="547"/>
      <c r="CE202" s="547"/>
      <c r="CF202" s="547"/>
      <c r="CG202" s="547"/>
      <c r="CH202" s="547"/>
      <c r="CI202" s="547"/>
      <c r="CJ202" s="547"/>
      <c r="CK202" s="547"/>
      <c r="CL202" s="547"/>
      <c r="CM202" s="547"/>
      <c r="CN202" s="547"/>
      <c r="CO202" s="547"/>
      <c r="CP202" s="547"/>
      <c r="CQ202" s="547"/>
      <c r="CR202" s="547"/>
      <c r="CS202" s="547"/>
      <c r="CT202" s="547"/>
      <c r="CU202" s="547"/>
      <c r="CV202" s="547"/>
      <c r="CW202" s="547"/>
      <c r="CX202" s="547"/>
      <c r="CY202" s="547"/>
      <c r="CZ202" s="547"/>
      <c r="DA202" s="547"/>
      <c r="DB202" s="547"/>
      <c r="DC202" s="547"/>
      <c r="DD202" s="547"/>
      <c r="DE202" s="547"/>
      <c r="DF202" s="547"/>
      <c r="DG202" s="547"/>
      <c r="DH202" s="547"/>
      <c r="DI202" s="547"/>
      <c r="DJ202" s="547"/>
      <c r="DK202" s="547"/>
      <c r="DL202" s="547"/>
      <c r="DM202" s="547"/>
      <c r="DN202" s="547"/>
      <c r="DO202" s="547"/>
      <c r="DP202" s="547"/>
      <c r="DQ202" s="547"/>
      <c r="DR202" s="547"/>
      <c r="DS202" s="547"/>
      <c r="DT202" s="547"/>
      <c r="DU202" s="547"/>
      <c r="DV202" s="547"/>
      <c r="DW202" s="547"/>
      <c r="DX202" s="547"/>
      <c r="DY202" s="547"/>
      <c r="DZ202" s="547"/>
      <c r="EA202" s="547"/>
      <c r="EB202" s="547"/>
      <c r="EC202" s="547"/>
      <c r="ED202" s="547"/>
      <c r="EE202" s="547"/>
      <c r="EF202" s="547"/>
      <c r="EG202" s="547"/>
      <c r="EH202" s="547"/>
      <c r="EI202" s="547"/>
      <c r="EJ202" s="547"/>
      <c r="HR202" s="480"/>
      <c r="KB202" s="480"/>
    </row>
    <row r="203" spans="4:288">
      <c r="HR203" s="480"/>
      <c r="KB203" s="480"/>
    </row>
    <row r="204" spans="4:288">
      <c r="HR204" s="480"/>
      <c r="KB204" s="480"/>
    </row>
    <row r="205" spans="4:288">
      <c r="HR205" s="480"/>
      <c r="KB205" s="480"/>
    </row>
    <row r="206" spans="4:288">
      <c r="HR206" s="480"/>
      <c r="KB206" s="480"/>
    </row>
    <row r="207" spans="4:288">
      <c r="HR207" s="480"/>
      <c r="KB207" s="480"/>
    </row>
    <row r="208" spans="4:288">
      <c r="HR208" s="480"/>
      <c r="KB208" s="480"/>
    </row>
    <row r="209" spans="226:288">
      <c r="HR209" s="480"/>
      <c r="KB209" s="480"/>
    </row>
    <row r="210" spans="226:288">
      <c r="HR210" s="480"/>
      <c r="KB210" s="480"/>
    </row>
    <row r="211" spans="226:288">
      <c r="HR211" s="480"/>
      <c r="KB211" s="480"/>
    </row>
    <row r="212" spans="226:288">
      <c r="HR212" s="480"/>
      <c r="KB212" s="480"/>
    </row>
    <row r="213" spans="226:288">
      <c r="HR213" s="480"/>
      <c r="KB213" s="480"/>
    </row>
    <row r="214" spans="226:288">
      <c r="HR214" s="480"/>
      <c r="KB214" s="480"/>
    </row>
    <row r="215" spans="226:288">
      <c r="HR215" s="480"/>
      <c r="KB215" s="480"/>
    </row>
    <row r="216" spans="226:288">
      <c r="HR216" s="480"/>
      <c r="KB216" s="480"/>
    </row>
    <row r="217" spans="226:288">
      <c r="HR217" s="480"/>
      <c r="KB217" s="480"/>
    </row>
    <row r="218" spans="226:288">
      <c r="HR218" s="480"/>
      <c r="KB218" s="480"/>
    </row>
    <row r="219" spans="226:288">
      <c r="HR219" s="480"/>
      <c r="KB219" s="480"/>
    </row>
    <row r="220" spans="226:288">
      <c r="HR220" s="480"/>
      <c r="KB220" s="480"/>
    </row>
    <row r="221" spans="226:288">
      <c r="HR221" s="480"/>
      <c r="KB221" s="480"/>
    </row>
    <row r="222" spans="226:288">
      <c r="HR222" s="480"/>
      <c r="KB222" s="480"/>
    </row>
    <row r="223" spans="226:288">
      <c r="HR223" s="480"/>
      <c r="KB223" s="480"/>
    </row>
    <row r="224" spans="226:288">
      <c r="HR224" s="480"/>
      <c r="KB224" s="480"/>
    </row>
    <row r="225" spans="226:288">
      <c r="HR225" s="480"/>
      <c r="KB225" s="480"/>
    </row>
    <row r="226" spans="226:288">
      <c r="HR226" s="480"/>
      <c r="KB226" s="480"/>
    </row>
    <row r="227" spans="226:288">
      <c r="HR227" s="480"/>
      <c r="KB227" s="480"/>
    </row>
    <row r="228" spans="226:288">
      <c r="HR228" s="480"/>
      <c r="KB228" s="480"/>
    </row>
    <row r="229" spans="226:288">
      <c r="HR229" s="480"/>
      <c r="KB229" s="480"/>
    </row>
    <row r="230" spans="226:288">
      <c r="HR230" s="480"/>
      <c r="KB230" s="480"/>
    </row>
    <row r="231" spans="226:288">
      <c r="HR231" s="480"/>
      <c r="KB231" s="480"/>
    </row>
    <row r="232" spans="226:288">
      <c r="HR232" s="480"/>
      <c r="KB232" s="480"/>
    </row>
    <row r="233" spans="226:288">
      <c r="HR233" s="480"/>
      <c r="KB233" s="480"/>
    </row>
    <row r="234" spans="226:288">
      <c r="HR234" s="480"/>
      <c r="KB234" s="480"/>
    </row>
    <row r="235" spans="226:288">
      <c r="HR235" s="480"/>
      <c r="KB235" s="480"/>
    </row>
    <row r="236" spans="226:288">
      <c r="HR236" s="480"/>
      <c r="KB236" s="480"/>
    </row>
    <row r="237" spans="226:288">
      <c r="HR237" s="480"/>
      <c r="KB237" s="480"/>
    </row>
    <row r="238" spans="226:288">
      <c r="HR238" s="480"/>
      <c r="KB238" s="480"/>
    </row>
    <row r="239" spans="226:288">
      <c r="HR239" s="480"/>
      <c r="KB239" s="480"/>
    </row>
    <row r="240" spans="226:288">
      <c r="HR240" s="480"/>
      <c r="KB240" s="480"/>
    </row>
    <row r="241" spans="226:288">
      <c r="HR241" s="480"/>
      <c r="KB241" s="480"/>
    </row>
    <row r="242" spans="226:288">
      <c r="HR242" s="480"/>
      <c r="KB242" s="480"/>
    </row>
    <row r="243" spans="226:288">
      <c r="HR243" s="480"/>
      <c r="KB243" s="480"/>
    </row>
    <row r="244" spans="226:288">
      <c r="HR244" s="480"/>
      <c r="KB244" s="480"/>
    </row>
    <row r="245" spans="226:288">
      <c r="HR245" s="480"/>
      <c r="KB245" s="480"/>
    </row>
    <row r="246" spans="226:288">
      <c r="HR246" s="480"/>
      <c r="KB246" s="480"/>
    </row>
    <row r="247" spans="226:288">
      <c r="HR247" s="480"/>
      <c r="KB247" s="480"/>
    </row>
    <row r="248" spans="226:288">
      <c r="HR248" s="480"/>
      <c r="KB248" s="480"/>
    </row>
    <row r="249" spans="226:288">
      <c r="HR249" s="480"/>
      <c r="KB249" s="480"/>
    </row>
    <row r="250" spans="226:288">
      <c r="HR250" s="480"/>
      <c r="KB250" s="480"/>
    </row>
    <row r="251" spans="226:288">
      <c r="HR251" s="480"/>
      <c r="KB251" s="480"/>
    </row>
    <row r="252" spans="226:288">
      <c r="HR252" s="480"/>
      <c r="KB252" s="480"/>
    </row>
    <row r="253" spans="226:288">
      <c r="HR253" s="480"/>
      <c r="KB253" s="480"/>
    </row>
    <row r="254" spans="226:288">
      <c r="HR254" s="480"/>
      <c r="KB254" s="480"/>
    </row>
    <row r="255" spans="226:288">
      <c r="HR255" s="480"/>
      <c r="KB255" s="480"/>
    </row>
    <row r="256" spans="226:288">
      <c r="HR256" s="480"/>
      <c r="KB256" s="480"/>
    </row>
    <row r="257" spans="226:288">
      <c r="HR257" s="480"/>
      <c r="KB257" s="480"/>
    </row>
    <row r="258" spans="226:288">
      <c r="HR258" s="480"/>
      <c r="KB258" s="480"/>
    </row>
    <row r="259" spans="226:288">
      <c r="HR259" s="480"/>
      <c r="KB259" s="480"/>
    </row>
    <row r="260" spans="226:288">
      <c r="HR260" s="480"/>
      <c r="KB260" s="480"/>
    </row>
    <row r="261" spans="226:288">
      <c r="HR261" s="480"/>
      <c r="KB261" s="480"/>
    </row>
    <row r="262" spans="226:288">
      <c r="HR262" s="480"/>
      <c r="KB262" s="480"/>
    </row>
    <row r="263" spans="226:288">
      <c r="HR263" s="480"/>
      <c r="KB263" s="480"/>
    </row>
    <row r="264" spans="226:288">
      <c r="HR264" s="480"/>
      <c r="KB264" s="480"/>
    </row>
    <row r="265" spans="226:288">
      <c r="HR265" s="480"/>
      <c r="KB265" s="480"/>
    </row>
    <row r="266" spans="226:288">
      <c r="HR266" s="480"/>
      <c r="KB266" s="480"/>
    </row>
    <row r="267" spans="226:288">
      <c r="HR267" s="480"/>
      <c r="KB267" s="480"/>
    </row>
    <row r="268" spans="226:288">
      <c r="HR268" s="480"/>
      <c r="KB268" s="480"/>
    </row>
    <row r="269" spans="226:288">
      <c r="HR269" s="480"/>
      <c r="KB269" s="480"/>
    </row>
    <row r="270" spans="226:288">
      <c r="HR270" s="480"/>
      <c r="KB270" s="480"/>
    </row>
    <row r="271" spans="226:288">
      <c r="HR271" s="480"/>
      <c r="KB271" s="480"/>
    </row>
    <row r="272" spans="226:288">
      <c r="HR272" s="480"/>
      <c r="KB272" s="480"/>
    </row>
    <row r="273" spans="226:288">
      <c r="HR273" s="480"/>
      <c r="KB273" s="480"/>
    </row>
    <row r="274" spans="226:288">
      <c r="HR274" s="480"/>
      <c r="KB274" s="480"/>
    </row>
    <row r="275" spans="226:288">
      <c r="HR275" s="480"/>
      <c r="KB275" s="480"/>
    </row>
    <row r="276" spans="226:288">
      <c r="HR276" s="480"/>
      <c r="KB276" s="480"/>
    </row>
    <row r="277" spans="226:288">
      <c r="HR277" s="480"/>
      <c r="KB277" s="480"/>
    </row>
    <row r="278" spans="226:288">
      <c r="HR278" s="480"/>
      <c r="KB278" s="480"/>
    </row>
    <row r="279" spans="226:288">
      <c r="HR279" s="480"/>
      <c r="KB279" s="480"/>
    </row>
    <row r="280" spans="226:288">
      <c r="HR280" s="480"/>
      <c r="KB280" s="480"/>
    </row>
    <row r="281" spans="226:288">
      <c r="HR281" s="480"/>
      <c r="KB281" s="480"/>
    </row>
    <row r="282" spans="226:288">
      <c r="HR282" s="480"/>
      <c r="KB282" s="480"/>
    </row>
    <row r="283" spans="226:288">
      <c r="HR283" s="480"/>
      <c r="KB283" s="480"/>
    </row>
    <row r="284" spans="226:288">
      <c r="HR284" s="480"/>
      <c r="KB284" s="480"/>
    </row>
    <row r="285" spans="226:288">
      <c r="HR285" s="480"/>
      <c r="KB285" s="480"/>
    </row>
    <row r="286" spans="226:288">
      <c r="HR286" s="480"/>
      <c r="KB286" s="480"/>
    </row>
    <row r="287" spans="226:288">
      <c r="HR287" s="480"/>
      <c r="KB287" s="480"/>
    </row>
    <row r="288" spans="226:288">
      <c r="HR288" s="480"/>
      <c r="KB288" s="480"/>
    </row>
    <row r="289" spans="226:288">
      <c r="HR289" s="480"/>
      <c r="KB289" s="480"/>
    </row>
    <row r="290" spans="226:288">
      <c r="HR290" s="480"/>
      <c r="KB290" s="480"/>
    </row>
    <row r="291" spans="226:288">
      <c r="HR291" s="480"/>
      <c r="KB291" s="480"/>
    </row>
    <row r="292" spans="226:288">
      <c r="HR292" s="480"/>
      <c r="KB292" s="480"/>
    </row>
    <row r="293" spans="226:288">
      <c r="HR293" s="480"/>
      <c r="KB293" s="480"/>
    </row>
    <row r="294" spans="226:288">
      <c r="HR294" s="480"/>
      <c r="KB294" s="480"/>
    </row>
    <row r="295" spans="226:288">
      <c r="HR295" s="480"/>
      <c r="KB295" s="480"/>
    </row>
    <row r="296" spans="226:288">
      <c r="HR296" s="480"/>
      <c r="KB296" s="480"/>
    </row>
    <row r="297" spans="226:288">
      <c r="HR297" s="480"/>
      <c r="KB297" s="480"/>
    </row>
    <row r="298" spans="226:288">
      <c r="HR298" s="480"/>
      <c r="KB298" s="480"/>
    </row>
    <row r="299" spans="226:288">
      <c r="HR299" s="480"/>
      <c r="KB299" s="480"/>
    </row>
    <row r="300" spans="226:288">
      <c r="HR300" s="480"/>
      <c r="KB300" s="480"/>
    </row>
    <row r="301" spans="226:288">
      <c r="HR301" s="480"/>
      <c r="KB301" s="480"/>
    </row>
    <row r="302" spans="226:288">
      <c r="HR302" s="480"/>
      <c r="KB302" s="480"/>
    </row>
    <row r="303" spans="226:288">
      <c r="HR303" s="480"/>
      <c r="KB303" s="480"/>
    </row>
    <row r="304" spans="226:288">
      <c r="HR304" s="480"/>
      <c r="KB304" s="480"/>
    </row>
    <row r="305" spans="226:288">
      <c r="HR305" s="480"/>
      <c r="KB305" s="480"/>
    </row>
    <row r="306" spans="226:288">
      <c r="HR306" s="480"/>
      <c r="KB306" s="480"/>
    </row>
    <row r="307" spans="226:288">
      <c r="HR307" s="480"/>
      <c r="KB307" s="480"/>
    </row>
    <row r="308" spans="226:288">
      <c r="HR308" s="480"/>
      <c r="KB308" s="480"/>
    </row>
    <row r="309" spans="226:288">
      <c r="HR309" s="480"/>
      <c r="KB309" s="480"/>
    </row>
    <row r="310" spans="226:288">
      <c r="HR310" s="480"/>
      <c r="KB310" s="480"/>
    </row>
    <row r="311" spans="226:288">
      <c r="HR311" s="480"/>
      <c r="KB311" s="480"/>
    </row>
    <row r="312" spans="226:288">
      <c r="HR312" s="480"/>
      <c r="KB312" s="480"/>
    </row>
    <row r="313" spans="226:288">
      <c r="HR313" s="480"/>
      <c r="KB313" s="480"/>
    </row>
    <row r="314" spans="226:288">
      <c r="HR314" s="480"/>
      <c r="KB314" s="480"/>
    </row>
    <row r="315" spans="226:288">
      <c r="HR315" s="480"/>
      <c r="KB315" s="480"/>
    </row>
    <row r="316" spans="226:288">
      <c r="HR316" s="480"/>
      <c r="KB316" s="480"/>
    </row>
    <row r="317" spans="226:288">
      <c r="HR317" s="480"/>
      <c r="KB317" s="480"/>
    </row>
    <row r="318" spans="226:288">
      <c r="HR318" s="480"/>
      <c r="KB318" s="480"/>
    </row>
    <row r="319" spans="226:288">
      <c r="HR319" s="480"/>
      <c r="KB319" s="480"/>
    </row>
    <row r="320" spans="226:288">
      <c r="HR320" s="480"/>
      <c r="KB320" s="480"/>
    </row>
    <row r="321" spans="226:288">
      <c r="HR321" s="480"/>
      <c r="KB321" s="480"/>
    </row>
    <row r="322" spans="226:288">
      <c r="HR322" s="480"/>
      <c r="KB322" s="480"/>
    </row>
    <row r="323" spans="226:288">
      <c r="HR323" s="480"/>
      <c r="KB323" s="480"/>
    </row>
    <row r="324" spans="226:288">
      <c r="HR324" s="480"/>
      <c r="KB324" s="480"/>
    </row>
    <row r="325" spans="226:288">
      <c r="HR325" s="480"/>
      <c r="KB325" s="480"/>
    </row>
    <row r="326" spans="226:288">
      <c r="HR326" s="480"/>
      <c r="KB326" s="480"/>
    </row>
    <row r="327" spans="226:288">
      <c r="HR327" s="480"/>
      <c r="KB327" s="480"/>
    </row>
    <row r="328" spans="226:288">
      <c r="HR328" s="480"/>
      <c r="KB328" s="480"/>
    </row>
    <row r="329" spans="226:288">
      <c r="HR329" s="480"/>
      <c r="KB329" s="480"/>
    </row>
    <row r="330" spans="226:288">
      <c r="HR330" s="480"/>
      <c r="KB330" s="480"/>
    </row>
    <row r="331" spans="226:288">
      <c r="HR331" s="480"/>
      <c r="KB331" s="480"/>
    </row>
    <row r="332" spans="226:288">
      <c r="HR332" s="480"/>
      <c r="KB332" s="480"/>
    </row>
    <row r="333" spans="226:288">
      <c r="HR333" s="480"/>
      <c r="KB333" s="480"/>
    </row>
    <row r="334" spans="226:288">
      <c r="HR334" s="480"/>
      <c r="KB334" s="480"/>
    </row>
    <row r="335" spans="226:288">
      <c r="HR335" s="480"/>
      <c r="KB335" s="480"/>
    </row>
    <row r="336" spans="226:288">
      <c r="HR336" s="480"/>
      <c r="KB336" s="480"/>
    </row>
    <row r="337" spans="226:288">
      <c r="HR337" s="480"/>
      <c r="KB337" s="480"/>
    </row>
    <row r="338" spans="226:288">
      <c r="HR338" s="480"/>
      <c r="KB338" s="480"/>
    </row>
    <row r="339" spans="226:288">
      <c r="HR339" s="480"/>
      <c r="KB339" s="480"/>
    </row>
    <row r="340" spans="226:288">
      <c r="HR340" s="480"/>
      <c r="KB340" s="480"/>
    </row>
    <row r="341" spans="226:288">
      <c r="HR341" s="480"/>
      <c r="KB341" s="480"/>
    </row>
    <row r="342" spans="226:288">
      <c r="HR342" s="480"/>
      <c r="KB342" s="480"/>
    </row>
    <row r="343" spans="226:288">
      <c r="HR343" s="480"/>
      <c r="KB343" s="480"/>
    </row>
    <row r="344" spans="226:288">
      <c r="HR344" s="480"/>
      <c r="KB344" s="480"/>
    </row>
    <row r="345" spans="226:288">
      <c r="HR345" s="480"/>
      <c r="KB345" s="480"/>
    </row>
    <row r="346" spans="226:288">
      <c r="HR346" s="480"/>
      <c r="KB346" s="480"/>
    </row>
    <row r="347" spans="226:288">
      <c r="HR347" s="480"/>
      <c r="KB347" s="480"/>
    </row>
    <row r="348" spans="226:288">
      <c r="HR348" s="480"/>
      <c r="KB348" s="480"/>
    </row>
    <row r="349" spans="226:288">
      <c r="HR349" s="480"/>
      <c r="KB349" s="480"/>
    </row>
  </sheetData>
  <sheetProtection password="CD99" sheet="1" objects="1" scenarios="1"/>
  <mergeCells count="63">
    <mergeCell ref="ES1:EU1"/>
    <mergeCell ref="A1:C1"/>
    <mergeCell ref="E1:BV1"/>
    <mergeCell ref="A2:B2"/>
    <mergeCell ref="G5:M7"/>
    <mergeCell ref="N4:N12"/>
    <mergeCell ref="EK4:EP4"/>
    <mergeCell ref="EQ3:EQ66"/>
    <mergeCell ref="EK2:EQ2"/>
    <mergeCell ref="ER2:EX2"/>
    <mergeCell ref="G9:I11"/>
    <mergeCell ref="K9:M11"/>
    <mergeCell ref="A3:B74"/>
    <mergeCell ref="G18:M37"/>
    <mergeCell ref="G15:M16"/>
    <mergeCell ref="F4:F12"/>
    <mergeCell ref="G4:M4"/>
    <mergeCell ref="G8:M8"/>
    <mergeCell ref="G12:M12"/>
    <mergeCell ref="EX3:EX66"/>
    <mergeCell ref="FE3:FE66"/>
    <mergeCell ref="FL3:FL66"/>
    <mergeCell ref="FS3:FS66"/>
    <mergeCell ref="FZ3:FZ66"/>
    <mergeCell ref="HB3:HB66"/>
    <mergeCell ref="HI3:HI66"/>
    <mergeCell ref="HP3:HP66"/>
    <mergeCell ref="HW3:HW66"/>
    <mergeCell ref="GG3:GG66"/>
    <mergeCell ref="GN3:GN66"/>
    <mergeCell ref="GU3:GU66"/>
    <mergeCell ref="EY2:FE2"/>
    <mergeCell ref="FF2:FL2"/>
    <mergeCell ref="FM2:FS2"/>
    <mergeCell ref="HX2:ID2"/>
    <mergeCell ref="KA2:KG2"/>
    <mergeCell ref="FT2:FZ2"/>
    <mergeCell ref="GA2:GG2"/>
    <mergeCell ref="GH2:GN2"/>
    <mergeCell ref="GO2:GU2"/>
    <mergeCell ref="GV2:HB2"/>
    <mergeCell ref="HQ2:HW2"/>
    <mergeCell ref="HC2:HI2"/>
    <mergeCell ref="HJ2:HP2"/>
    <mergeCell ref="KH2:KN2"/>
    <mergeCell ref="KG3:KG66"/>
    <mergeCell ref="KN3:KN66"/>
    <mergeCell ref="ID3:ID66"/>
    <mergeCell ref="OQ3:OQ66"/>
    <mergeCell ref="OX3:OX66"/>
    <mergeCell ref="PE3:PE66"/>
    <mergeCell ref="PL3:PL66"/>
    <mergeCell ref="KH3:KI3"/>
    <mergeCell ref="NH3:NH66"/>
    <mergeCell ref="NO3:NO66"/>
    <mergeCell ref="NV3:NV66"/>
    <mergeCell ref="OC3:OC66"/>
    <mergeCell ref="OJ3:OJ66"/>
    <mergeCell ref="LY3:LY66"/>
    <mergeCell ref="MF3:MF66"/>
    <mergeCell ref="MM3:MM66"/>
    <mergeCell ref="MT3:MT66"/>
    <mergeCell ref="NA3:NA66"/>
  </mergeCells>
  <dataValidations count="1">
    <dataValidation type="list" allowBlank="1" showInputMessage="1" showErrorMessage="1" sqref="HS6:HS66">
      <formula1>$OZ$72:$OZ$238</formula1>
    </dataValidation>
  </dataValidations>
  <hyperlinks>
    <hyperlink ref="G9:I11" location="'sınıf-öğrenci bilgi dikey'!EW3" display="'sınıf-öğrenci bilgi dikey'!EW3"/>
    <hyperlink ref="K9:M11" location="'sınıf-öğrenci bilgi dikey'!KI3" display="'sınıf-öğrenci bilgi dikey'!KI3"/>
  </hyperlink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7.xml><?xml version="1.0" encoding="utf-8"?>
<worksheet xmlns="http://schemas.openxmlformats.org/spreadsheetml/2006/main" xmlns:r="http://schemas.openxmlformats.org/officeDocument/2006/relationships">
  <dimension ref="A1:BV73"/>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1" width="7.7109375" style="221"/>
    <col min="2" max="2" width="4.7109375" style="221"/>
    <col min="3" max="3" width="4.7109375" style="77"/>
    <col min="4" max="4" width="4.7109375" style="91"/>
    <col min="5" max="10" width="4.7109375" style="77"/>
    <col min="11" max="11" width="4.7109375" style="91"/>
    <col min="12" max="17" width="4.7109375" style="77"/>
    <col min="18" max="18" width="4.7109375" style="91"/>
    <col min="19" max="24" width="4.7109375" style="77"/>
    <col min="25" max="25" width="4.7109375" style="91"/>
    <col min="26" max="31" width="4.7109375" style="77"/>
    <col min="32" max="32" width="4.7109375" style="91"/>
    <col min="33" max="38" width="4.7109375" style="77"/>
    <col min="39" max="39" width="4.7109375" style="91"/>
    <col min="40" max="45" width="4.7109375" style="77"/>
    <col min="46" max="46" width="4.7109375" style="91"/>
    <col min="47" max="52" width="4.7109375" style="77"/>
    <col min="53" max="53" width="4.7109375" style="91"/>
    <col min="54" max="59" width="4.7109375" style="77"/>
    <col min="60" max="60" width="4.7109375" style="91"/>
    <col min="61" max="66" width="4.7109375" style="77"/>
    <col min="67" max="67" width="4.7109375" style="91"/>
    <col min="68"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s="80" customForma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row>
    <row r="3" spans="1:74" s="80" customForma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F3" s="18"/>
      <c r="AM3" s="18"/>
      <c r="AT3" s="18"/>
      <c r="BA3" s="18"/>
      <c r="BH3" s="18"/>
      <c r="BO3" s="18"/>
      <c r="BV3" s="18"/>
    </row>
    <row r="4" spans="1:74" s="80" customFormat="1">
      <c r="A4" s="850"/>
      <c r="B4" s="850"/>
      <c r="C4" s="919" t="str">
        <f>'okul-örtmen bilgi'!B38</f>
        <v>BİLGİSAYAR VE İNTERNET KULÜBÜ</v>
      </c>
      <c r="D4" s="919"/>
      <c r="E4" s="919"/>
      <c r="F4" s="919"/>
      <c r="G4" s="919"/>
      <c r="H4" s="919"/>
      <c r="I4" s="919"/>
      <c r="J4" s="919"/>
      <c r="K4" s="919"/>
      <c r="L4" s="919"/>
      <c r="M4" s="919"/>
      <c r="N4" s="919"/>
      <c r="O4" s="919"/>
      <c r="P4" s="919"/>
      <c r="Q4" s="919"/>
      <c r="R4" s="919"/>
      <c r="S4" s="919"/>
      <c r="T4" s="919"/>
      <c r="U4" s="919"/>
      <c r="V4" s="919"/>
      <c r="W4" s="919"/>
      <c r="X4" s="919"/>
      <c r="Y4" s="919"/>
      <c r="Z4" s="919"/>
      <c r="AF4" s="18"/>
      <c r="AM4" s="18"/>
      <c r="AT4" s="18"/>
      <c r="BA4" s="18"/>
      <c r="BH4" s="18"/>
      <c r="BO4" s="18"/>
      <c r="BV4" s="18"/>
    </row>
    <row r="5" spans="1:74" s="80" customFormat="1">
      <c r="A5" s="850"/>
      <c r="B5" s="850"/>
      <c r="C5" s="920" t="s">
        <v>29</v>
      </c>
      <c r="D5" s="920"/>
      <c r="E5" s="920"/>
      <c r="F5" s="920"/>
      <c r="G5" s="920"/>
      <c r="H5" s="920"/>
      <c r="I5" s="920"/>
      <c r="J5" s="920"/>
      <c r="K5" s="920"/>
      <c r="L5" s="920"/>
      <c r="M5" s="920"/>
      <c r="N5" s="920"/>
      <c r="O5" s="920"/>
      <c r="P5" s="920"/>
      <c r="Q5" s="920"/>
      <c r="R5" s="920"/>
      <c r="S5" s="920"/>
      <c r="T5" s="920"/>
      <c r="U5" s="920"/>
      <c r="V5" s="920"/>
      <c r="W5" s="920"/>
      <c r="X5" s="920"/>
      <c r="Y5" s="920"/>
      <c r="Z5" s="920"/>
      <c r="AF5" s="18"/>
      <c r="AM5" s="18"/>
      <c r="AT5" s="18"/>
      <c r="BA5" s="18"/>
      <c r="BH5" s="18"/>
      <c r="BO5" s="18"/>
      <c r="BV5" s="18"/>
    </row>
    <row r="6" spans="1:74">
      <c r="A6" s="850"/>
      <c r="B6" s="850"/>
      <c r="D6" s="77"/>
      <c r="K6" s="77"/>
      <c r="R6" s="77"/>
      <c r="Y6" s="77"/>
    </row>
    <row r="7" spans="1:74" s="80" customFormat="1">
      <c r="A7" s="850"/>
      <c r="B7" s="850"/>
      <c r="C7" s="918" t="s">
        <v>25</v>
      </c>
      <c r="D7" s="918"/>
      <c r="E7" s="918"/>
      <c r="F7" s="918"/>
      <c r="G7" s="918"/>
      <c r="H7" s="918"/>
      <c r="I7" s="918" t="s">
        <v>26</v>
      </c>
      <c r="J7" s="918"/>
      <c r="K7" s="918"/>
      <c r="L7" s="918"/>
      <c r="M7" s="918"/>
      <c r="N7" s="918"/>
      <c r="O7" s="918" t="s">
        <v>27</v>
      </c>
      <c r="P7" s="918"/>
      <c r="Q7" s="918"/>
      <c r="R7" s="918"/>
      <c r="S7" s="918"/>
      <c r="T7" s="918"/>
      <c r="U7" s="918" t="s">
        <v>28</v>
      </c>
      <c r="V7" s="918"/>
      <c r="W7" s="918"/>
      <c r="X7" s="918"/>
      <c r="Y7" s="918"/>
      <c r="Z7" s="918"/>
      <c r="AF7" s="18"/>
      <c r="AM7" s="18"/>
      <c r="AT7" s="18"/>
      <c r="BA7" s="18"/>
      <c r="BH7" s="18"/>
      <c r="BO7" s="18"/>
      <c r="BV7" s="18"/>
    </row>
    <row r="8" spans="1:74" ht="99.95" customHeight="1">
      <c r="A8" s="850"/>
      <c r="B8" s="850"/>
      <c r="C8" s="915"/>
      <c r="D8" s="915"/>
      <c r="E8" s="915"/>
      <c r="F8" s="915"/>
      <c r="G8" s="915"/>
      <c r="H8" s="915"/>
      <c r="I8" s="915"/>
      <c r="J8" s="915"/>
      <c r="K8" s="915"/>
      <c r="L8" s="915"/>
      <c r="M8" s="915"/>
      <c r="N8" s="915"/>
      <c r="O8" s="915"/>
      <c r="P8" s="915"/>
      <c r="Q8" s="915"/>
      <c r="R8" s="915"/>
      <c r="S8" s="915"/>
      <c r="T8" s="915"/>
      <c r="U8" s="915"/>
      <c r="V8" s="915"/>
      <c r="W8" s="915"/>
      <c r="X8" s="915"/>
      <c r="Y8" s="915"/>
      <c r="Z8" s="915"/>
    </row>
    <row r="9" spans="1:74" ht="99.95" customHeight="1">
      <c r="A9" s="850"/>
      <c r="B9" s="850"/>
      <c r="C9" s="915"/>
      <c r="D9" s="915"/>
      <c r="E9" s="915"/>
      <c r="F9" s="915"/>
      <c r="G9" s="915"/>
      <c r="H9" s="915"/>
      <c r="I9" s="915"/>
      <c r="J9" s="915"/>
      <c r="K9" s="915"/>
      <c r="L9" s="915"/>
      <c r="M9" s="915"/>
      <c r="N9" s="915"/>
      <c r="O9" s="915"/>
      <c r="P9" s="915"/>
      <c r="Q9" s="915"/>
      <c r="R9" s="915"/>
      <c r="S9" s="915"/>
      <c r="T9" s="915"/>
      <c r="U9" s="915"/>
      <c r="V9" s="915"/>
      <c r="W9" s="915"/>
      <c r="X9" s="915"/>
      <c r="Y9" s="915"/>
      <c r="Z9" s="915"/>
    </row>
    <row r="10" spans="1:74" ht="99.95" customHeight="1">
      <c r="A10" s="850"/>
      <c r="B10" s="850"/>
      <c r="C10" s="915"/>
      <c r="D10" s="915"/>
      <c r="E10" s="915"/>
      <c r="F10" s="915"/>
      <c r="G10" s="915"/>
      <c r="H10" s="915"/>
      <c r="I10" s="915"/>
      <c r="J10" s="915"/>
      <c r="K10" s="915"/>
      <c r="L10" s="915"/>
      <c r="M10" s="915"/>
      <c r="N10" s="915"/>
      <c r="O10" s="915"/>
      <c r="P10" s="915"/>
      <c r="Q10" s="915"/>
      <c r="R10" s="915"/>
      <c r="S10" s="915"/>
      <c r="T10" s="915"/>
      <c r="U10" s="915"/>
      <c r="V10" s="915"/>
      <c r="W10" s="915"/>
      <c r="X10" s="915"/>
      <c r="Y10" s="915"/>
      <c r="Z10" s="915"/>
    </row>
    <row r="11" spans="1:74" ht="99.95" customHeight="1">
      <c r="A11" s="850"/>
      <c r="B11" s="850"/>
      <c r="C11" s="915"/>
      <c r="D11" s="915"/>
      <c r="E11" s="915"/>
      <c r="F11" s="915"/>
      <c r="G11" s="915"/>
      <c r="H11" s="915"/>
      <c r="I11" s="915"/>
      <c r="J11" s="915"/>
      <c r="K11" s="915"/>
      <c r="L11" s="915"/>
      <c r="M11" s="915"/>
      <c r="N11" s="915"/>
      <c r="O11" s="915"/>
      <c r="P11" s="915"/>
      <c r="Q11" s="915"/>
      <c r="R11" s="915"/>
      <c r="S11" s="915"/>
      <c r="T11" s="915"/>
      <c r="U11" s="915"/>
      <c r="V11" s="915"/>
      <c r="W11" s="915"/>
      <c r="X11" s="915"/>
      <c r="Y11" s="915"/>
      <c r="Z11" s="915"/>
    </row>
    <row r="12" spans="1:74" ht="99.95" customHeight="1">
      <c r="A12" s="850"/>
      <c r="B12" s="850"/>
      <c r="C12" s="915"/>
      <c r="D12" s="915"/>
      <c r="E12" s="915"/>
      <c r="F12" s="915"/>
      <c r="G12" s="915"/>
      <c r="H12" s="915"/>
      <c r="I12" s="915"/>
      <c r="J12" s="915"/>
      <c r="K12" s="915"/>
      <c r="L12" s="915"/>
      <c r="M12" s="915"/>
      <c r="N12" s="915"/>
      <c r="O12" s="915"/>
      <c r="P12" s="915"/>
      <c r="Q12" s="915"/>
      <c r="R12" s="915"/>
      <c r="S12" s="915"/>
      <c r="T12" s="915"/>
      <c r="U12" s="915"/>
      <c r="V12" s="915"/>
      <c r="W12" s="915"/>
      <c r="X12" s="915"/>
      <c r="Y12" s="915"/>
      <c r="Z12" s="915"/>
    </row>
    <row r="13" spans="1:74" ht="99.95" customHeight="1">
      <c r="A13" s="850"/>
      <c r="B13" s="850"/>
      <c r="C13" s="915"/>
      <c r="D13" s="915"/>
      <c r="E13" s="915"/>
      <c r="F13" s="915"/>
      <c r="G13" s="915"/>
      <c r="H13" s="915"/>
      <c r="I13" s="915"/>
      <c r="J13" s="915"/>
      <c r="K13" s="915"/>
      <c r="L13" s="915"/>
      <c r="M13" s="915"/>
      <c r="N13" s="915"/>
      <c r="O13" s="915"/>
      <c r="P13" s="915"/>
      <c r="Q13" s="915"/>
      <c r="R13" s="915"/>
      <c r="S13" s="915"/>
      <c r="T13" s="915"/>
      <c r="U13" s="915"/>
      <c r="V13" s="915"/>
      <c r="W13" s="915"/>
      <c r="X13" s="915"/>
      <c r="Y13" s="915"/>
      <c r="Z13" s="915"/>
    </row>
    <row r="14" spans="1:74">
      <c r="A14" s="850"/>
      <c r="B14" s="850"/>
    </row>
    <row r="15" spans="1:74">
      <c r="A15" s="850"/>
      <c r="B15" s="850"/>
    </row>
    <row r="16" spans="1:74">
      <c r="A16" s="850"/>
      <c r="B16" s="850"/>
    </row>
    <row r="17" spans="1:26">
      <c r="A17" s="850"/>
      <c r="B17" s="850"/>
    </row>
    <row r="18" spans="1:26">
      <c r="A18" s="850"/>
      <c r="B18" s="850"/>
    </row>
    <row r="19" spans="1:26">
      <c r="A19" s="850"/>
      <c r="B19" s="850"/>
    </row>
    <row r="20" spans="1:26">
      <c r="A20" s="850"/>
      <c r="B20" s="850"/>
    </row>
    <row r="21" spans="1:26" ht="15" customHeight="1">
      <c r="A21" s="850"/>
      <c r="B21" s="850"/>
      <c r="C21" s="914" t="s">
        <v>497</v>
      </c>
      <c r="D21" s="914"/>
      <c r="E21" s="914"/>
      <c r="F21" s="914"/>
      <c r="G21" s="914"/>
      <c r="H21" s="914"/>
      <c r="I21" s="917" t="str">
        <f>'okul-örtmen bilgi'!C38</f>
        <v xml:space="preserve"> </v>
      </c>
      <c r="J21" s="917"/>
      <c r="K21" s="917"/>
      <c r="L21" s="917"/>
      <c r="M21" s="917"/>
      <c r="N21" s="917"/>
      <c r="O21" s="917">
        <f>'okul-örtmen bilgi'!D38</f>
        <v>0</v>
      </c>
      <c r="P21" s="917"/>
      <c r="Q21" s="917"/>
      <c r="R21" s="917"/>
      <c r="S21" s="917"/>
      <c r="T21" s="917"/>
      <c r="U21" s="917" t="str">
        <f>'okul-örtmen bilgi'!B27</f>
        <v>SERKAN SARI</v>
      </c>
      <c r="V21" s="917"/>
      <c r="W21" s="917"/>
      <c r="X21" s="917"/>
      <c r="Y21" s="917"/>
      <c r="Z21" s="917"/>
    </row>
    <row r="22" spans="1:26" ht="15" customHeight="1">
      <c r="A22" s="850"/>
      <c r="B22" s="850"/>
      <c r="C22" s="914" t="s">
        <v>31</v>
      </c>
      <c r="D22" s="914"/>
      <c r="E22" s="914"/>
      <c r="F22" s="914"/>
      <c r="G22" s="914"/>
      <c r="H22" s="914"/>
      <c r="I22" s="917" t="str">
        <f>U22</f>
        <v>DANIŞMAN ÖĞRETMEN</v>
      </c>
      <c r="J22" s="917"/>
      <c r="K22" s="917"/>
      <c r="L22" s="917"/>
      <c r="M22" s="917"/>
      <c r="N22" s="917"/>
      <c r="O22" s="917" t="str">
        <f>U22</f>
        <v>DANIŞMAN ÖĞRETMEN</v>
      </c>
      <c r="P22" s="917"/>
      <c r="Q22" s="917"/>
      <c r="R22" s="917"/>
      <c r="S22" s="917"/>
      <c r="T22" s="917"/>
      <c r="U22" s="917" t="str">
        <f>'okul-örtmen bilgi'!B29</f>
        <v>DANIŞMAN ÖĞRETMEN</v>
      </c>
      <c r="V22" s="917"/>
      <c r="W22" s="917"/>
      <c r="X22" s="917"/>
      <c r="Y22" s="917"/>
      <c r="Z22" s="917"/>
    </row>
    <row r="23" spans="1:26">
      <c r="A23" s="850"/>
      <c r="B23" s="850"/>
    </row>
    <row r="24" spans="1:26">
      <c r="A24" s="850"/>
      <c r="B24" s="850"/>
    </row>
    <row r="25" spans="1:26">
      <c r="A25" s="850"/>
      <c r="B25" s="850"/>
    </row>
    <row r="26" spans="1:26">
      <c r="A26" s="850"/>
      <c r="B26" s="850"/>
      <c r="L26" s="916">
        <f ca="1">'okul-örtmen bilgi'!D2</f>
        <v>40125</v>
      </c>
      <c r="M26" s="917"/>
      <c r="N26" s="917"/>
      <c r="O26" s="917"/>
      <c r="P26" s="917"/>
      <c r="Q26" s="917"/>
    </row>
    <row r="27" spans="1:26">
      <c r="A27" s="850"/>
      <c r="B27" s="850"/>
      <c r="L27" s="917" t="str">
        <f>'okul-örtmen bilgi'!C7</f>
        <v>MEHMET MAHSUM AKSÖZ</v>
      </c>
      <c r="M27" s="917"/>
      <c r="N27" s="917"/>
      <c r="O27" s="917"/>
      <c r="P27" s="917"/>
      <c r="Q27" s="917"/>
    </row>
    <row r="28" spans="1:26">
      <c r="A28" s="850"/>
      <c r="B28" s="850"/>
      <c r="L28" s="917" t="str">
        <f>'okul-örtmen bilgi'!C8</f>
        <v>OKUL MÜDÜRÜ</v>
      </c>
      <c r="M28" s="917"/>
      <c r="N28" s="917"/>
      <c r="O28" s="917"/>
      <c r="P28" s="917"/>
      <c r="Q28" s="917"/>
    </row>
    <row r="29" spans="1:26">
      <c r="A29" s="850"/>
      <c r="B29" s="850"/>
    </row>
    <row r="30" spans="1:26">
      <c r="A30" s="850"/>
      <c r="B30" s="850"/>
    </row>
    <row r="31" spans="1:26">
      <c r="A31" s="850"/>
      <c r="B31" s="850"/>
    </row>
    <row r="32" spans="1:26">
      <c r="A32" s="850"/>
      <c r="B32" s="850"/>
    </row>
    <row r="33" spans="1:2">
      <c r="A33" s="850"/>
      <c r="B33" s="850"/>
    </row>
    <row r="34" spans="1:2">
      <c r="A34" s="850"/>
      <c r="B34" s="850"/>
    </row>
    <row r="35" spans="1:2">
      <c r="A35" s="850"/>
      <c r="B35" s="850"/>
    </row>
    <row r="36" spans="1:2">
      <c r="A36" s="850"/>
      <c r="B36" s="850"/>
    </row>
    <row r="37" spans="1:2">
      <c r="A37" s="850"/>
      <c r="B37" s="850"/>
    </row>
    <row r="38" spans="1:2">
      <c r="A38" s="850"/>
      <c r="B38" s="850"/>
    </row>
    <row r="39" spans="1:2">
      <c r="A39" s="850"/>
      <c r="B39" s="850"/>
    </row>
    <row r="40" spans="1:2">
      <c r="A40" s="850"/>
      <c r="B40" s="850"/>
    </row>
    <row r="41" spans="1:2">
      <c r="A41" s="850"/>
      <c r="B41" s="850"/>
    </row>
    <row r="42" spans="1:2">
      <c r="A42" s="850"/>
      <c r="B42" s="850"/>
    </row>
    <row r="43" spans="1:2">
      <c r="A43" s="850"/>
      <c r="B43" s="850"/>
    </row>
    <row r="44" spans="1:2">
      <c r="A44" s="850"/>
      <c r="B44" s="850"/>
    </row>
    <row r="45" spans="1:2">
      <c r="A45" s="850"/>
      <c r="B45" s="850"/>
    </row>
    <row r="46" spans="1:2">
      <c r="A46" s="850"/>
      <c r="B46" s="850"/>
    </row>
    <row r="47" spans="1:2">
      <c r="A47" s="850"/>
      <c r="B47" s="850"/>
    </row>
    <row r="48" spans="1:2">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7">
    <mergeCell ref="A1:C1"/>
    <mergeCell ref="E1:AJ1"/>
    <mergeCell ref="U22:Z22"/>
    <mergeCell ref="O10:T10"/>
    <mergeCell ref="U10:Z10"/>
    <mergeCell ref="I11:N11"/>
    <mergeCell ref="O11:T11"/>
    <mergeCell ref="I10:N10"/>
    <mergeCell ref="I13:N13"/>
    <mergeCell ref="O13:T13"/>
    <mergeCell ref="O21:T21"/>
    <mergeCell ref="O22:T22"/>
    <mergeCell ref="I12:N12"/>
    <mergeCell ref="O12:T12"/>
    <mergeCell ref="U12:Z12"/>
    <mergeCell ref="I21:N21"/>
    <mergeCell ref="U7:Z7"/>
    <mergeCell ref="O8:T8"/>
    <mergeCell ref="U8:Z8"/>
    <mergeCell ref="A2:B2"/>
    <mergeCell ref="U21:Z21"/>
    <mergeCell ref="C2:Z2"/>
    <mergeCell ref="C3:Z3"/>
    <mergeCell ref="C4:Z4"/>
    <mergeCell ref="C5:Z5"/>
    <mergeCell ref="U9:Z9"/>
    <mergeCell ref="C11:H11"/>
    <mergeCell ref="C12:H12"/>
    <mergeCell ref="C10:H10"/>
    <mergeCell ref="C13:H13"/>
    <mergeCell ref="U13:Z13"/>
    <mergeCell ref="U11:Z11"/>
    <mergeCell ref="C21:H21"/>
    <mergeCell ref="C22:H22"/>
    <mergeCell ref="A3:B73"/>
    <mergeCell ref="C8:H8"/>
    <mergeCell ref="I8:N8"/>
    <mergeCell ref="L26:Q26"/>
    <mergeCell ref="L27:Q27"/>
    <mergeCell ref="L28:Q28"/>
    <mergeCell ref="C9:H9"/>
    <mergeCell ref="I9:N9"/>
    <mergeCell ref="O9:T9"/>
    <mergeCell ref="C7:H7"/>
    <mergeCell ref="I7:N7"/>
    <mergeCell ref="O7:T7"/>
    <mergeCell ref="I22:N2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xml><?xml version="1.0" encoding="utf-8"?>
<worksheet xmlns="http://schemas.openxmlformats.org/spreadsheetml/2006/main" xmlns:r="http://schemas.openxmlformats.org/officeDocument/2006/relationships">
  <sheetPr>
    <tabColor rgb="FFFFFF00"/>
  </sheetPr>
  <dimension ref="A1:BV114"/>
  <sheetViews>
    <sheetView zoomScale="90" zoomScaleNormal="90" workbookViewId="0">
      <pane xSplit="2" ySplit="1" topLeftCell="C2" activePane="bottomRight" state="frozen"/>
      <selection pane="topRight" activeCell="C1" sqref="C1"/>
      <selection pane="bottomLeft" activeCell="A2" sqref="A2"/>
      <selection pane="bottomRight" activeCell="F6" sqref="F6"/>
    </sheetView>
  </sheetViews>
  <sheetFormatPr defaultColWidth="2.5703125" defaultRowHeight="12.75"/>
  <cols>
    <col min="1" max="1" width="9.140625" style="239"/>
    <col min="2" max="2" width="4.7109375" style="239"/>
    <col min="3" max="3" width="5.140625" style="15" customWidth="1"/>
    <col min="4" max="4" width="2.7109375" style="15" customWidth="1"/>
    <col min="5" max="5" width="3.5703125" style="13" customWidth="1"/>
    <col min="6" max="7" width="2.5703125" style="15" customWidth="1"/>
    <col min="8" max="10" width="2.5703125" style="15"/>
    <col min="11" max="11" width="2.5703125" style="208" customWidth="1"/>
    <col min="12" max="17" width="2.5703125" style="15"/>
    <col min="18" max="18" width="2.5703125" style="208"/>
    <col min="19" max="19" width="2.5703125" style="15"/>
    <col min="20" max="21" width="2.5703125" style="15" customWidth="1"/>
    <col min="22" max="24" width="2.5703125" style="15"/>
    <col min="25" max="25" width="2.5703125" style="208"/>
    <col min="26" max="31" width="2.5703125" style="15"/>
    <col min="32" max="32" width="2.5703125" style="208"/>
    <col min="33" max="38" width="2.5703125" style="15"/>
    <col min="39" max="39" width="2.5703125" style="208"/>
    <col min="40" max="45" width="2.5703125" style="15"/>
    <col min="46" max="46" width="2.5703125" style="208"/>
    <col min="47" max="52" width="2.5703125" style="15"/>
    <col min="53" max="53" width="2.5703125" style="208"/>
    <col min="54" max="59" width="2.5703125" style="15"/>
    <col min="60" max="60" width="2.5703125" style="208"/>
    <col min="61" max="66" width="2.5703125" style="15"/>
    <col min="67" max="67" width="2.5703125" style="208"/>
    <col min="68" max="73" width="2.5703125" style="15"/>
    <col min="74" max="74" width="2.5703125" style="208"/>
    <col min="75" max="16384" width="2.5703125" style="15"/>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s="14" customFormat="1" ht="28.5" customHeight="1">
      <c r="A2" s="922" t="str">
        <f>GİRİŞ!AE129</f>
        <v>SERKAN</v>
      </c>
      <c r="B2" s="922"/>
      <c r="D2" s="204"/>
      <c r="E2" s="218"/>
    </row>
    <row r="3" spans="1:74" ht="39" customHeight="1">
      <c r="A3" s="921" t="str">
        <f>GİRİŞ!A129</f>
        <v>BU FORMDA DEĞİŞTİRMEK İSTEDİĞİNİZ BİLGİ İÇİN KUTUCUĞA
ART ARDA İKİ DEFA TIKLAMANIZ GEREKMEKTEDİR.</v>
      </c>
      <c r="B3" s="921"/>
      <c r="C3" s="9"/>
      <c r="D3" s="10" t="str">
        <f>'sınıf-öğrenci bilgi dikey'!LX5</f>
        <v>2. BOŞ</v>
      </c>
      <c r="E3" s="203" t="str">
        <f>HLOOKUP($D3,'sınıf-öğrenci bilgi dikey'!LX5:$LX$66,E$8,FALSE)</f>
        <v>2. BOŞ</v>
      </c>
      <c r="F3" s="206" t="str">
        <f>HLOOKUP($D3,'sınıf-öğrenci bilgi dikey'!$LX5:LY$66,F$8,FALSE)</f>
        <v/>
      </c>
      <c r="G3" s="206" t="str">
        <f>HLOOKUP($D3,'sınıf-öğrenci bilgi dikey'!$LX5:LZ$66,G$8,FALSE)</f>
        <v/>
      </c>
      <c r="H3" s="206" t="str">
        <f>HLOOKUP($D3,'sınıf-öğrenci bilgi dikey'!$LX5:MA$66,H$8,FALSE)</f>
        <v/>
      </c>
      <c r="I3" s="206" t="str">
        <f>HLOOKUP($D3,'sınıf-öğrenci bilgi dikey'!$LX5:MB$66,I$8,FALSE)</f>
        <v/>
      </c>
      <c r="J3" s="206" t="str">
        <f>HLOOKUP($D3,'sınıf-öğrenci bilgi dikey'!$LX5:MC$66,J$8,FALSE)</f>
        <v/>
      </c>
      <c r="K3" s="206" t="str">
        <f>HLOOKUP($D3,'sınıf-öğrenci bilgi dikey'!$LX5:MD$66,K$8,FALSE)</f>
        <v/>
      </c>
      <c r="L3" s="206" t="str">
        <f>HLOOKUP($D3,'sınıf-öğrenci bilgi dikey'!$LX5:ME$66,L$8,FALSE)</f>
        <v/>
      </c>
      <c r="M3" s="206" t="str">
        <f>HLOOKUP($D3,'sınıf-öğrenci bilgi dikey'!$LX5:MF$66,M$8,FALSE)</f>
        <v/>
      </c>
      <c r="N3" s="206" t="str">
        <f>HLOOKUP($D3,'sınıf-öğrenci bilgi dikey'!$LX5:MG$66,N$8,FALSE)</f>
        <v/>
      </c>
      <c r="O3" s="206" t="str">
        <f>HLOOKUP($D3,'sınıf-öğrenci bilgi dikey'!$LX5:MH$66,O$8,FALSE)</f>
        <v/>
      </c>
      <c r="P3" s="206" t="str">
        <f>HLOOKUP($D3,'sınıf-öğrenci bilgi dikey'!$LX5:MI$66,P$8,FALSE)</f>
        <v/>
      </c>
      <c r="Q3" s="206" t="str">
        <f>HLOOKUP($D3,'sınıf-öğrenci bilgi dikey'!$LX5:MJ$66,Q$8,FALSE)</f>
        <v/>
      </c>
      <c r="R3" s="206" t="str">
        <f>HLOOKUP($D3,'sınıf-öğrenci bilgi dikey'!$LX5:MK$66,R$8,FALSE)</f>
        <v/>
      </c>
      <c r="S3" s="206" t="str">
        <f>HLOOKUP($D3,'sınıf-öğrenci bilgi dikey'!$LX5:ML$66,S$8,FALSE)</f>
        <v/>
      </c>
      <c r="T3" s="206" t="str">
        <f>HLOOKUP($D3,'sınıf-öğrenci bilgi dikey'!$LX5:MM$66,T$8,FALSE)</f>
        <v/>
      </c>
      <c r="U3" s="206" t="str">
        <f>HLOOKUP($D3,'sınıf-öğrenci bilgi dikey'!$LX5:MN$66,U$8,FALSE)</f>
        <v/>
      </c>
      <c r="V3" s="206" t="str">
        <f>HLOOKUP($D3,'sınıf-öğrenci bilgi dikey'!$LX5:MO$66,V$8,FALSE)</f>
        <v/>
      </c>
      <c r="W3" s="206" t="str">
        <f>HLOOKUP($D3,'sınıf-öğrenci bilgi dikey'!$LX5:MP$66,W$8,FALSE)</f>
        <v/>
      </c>
      <c r="X3" s="206" t="str">
        <f>HLOOKUP($D3,'sınıf-öğrenci bilgi dikey'!$LX5:MQ$66,X$8,FALSE)</f>
        <v/>
      </c>
      <c r="Y3" s="206" t="str">
        <f>HLOOKUP($D3,'sınıf-öğrenci bilgi dikey'!$LX5:MR$66,Y$8,FALSE)</f>
        <v/>
      </c>
      <c r="Z3" s="206" t="str">
        <f>HLOOKUP($D3,'sınıf-öğrenci bilgi dikey'!$LX5:MS$66,Z$8,FALSE)</f>
        <v/>
      </c>
      <c r="AA3" s="206" t="str">
        <f>HLOOKUP($D3,'sınıf-öğrenci bilgi dikey'!$LX5:MT$66,AA$8,FALSE)</f>
        <v/>
      </c>
      <c r="AB3" s="206" t="str">
        <f>HLOOKUP($D3,'sınıf-öğrenci bilgi dikey'!$LX5:MU$66,AB$8,FALSE)</f>
        <v/>
      </c>
      <c r="AC3" s="206" t="str">
        <f>HLOOKUP($D3,'sınıf-öğrenci bilgi dikey'!$LX5:MV$66,AC$8,FALSE)</f>
        <v/>
      </c>
      <c r="AD3" s="206" t="str">
        <f>HLOOKUP($D3,'sınıf-öğrenci bilgi dikey'!$LX5:MW$66,AD$8,FALSE)</f>
        <v/>
      </c>
      <c r="AE3" s="206" t="str">
        <f>HLOOKUP($D3,'sınıf-öğrenci bilgi dikey'!$LX5:MX$66,AE$8,FALSE)</f>
        <v/>
      </c>
      <c r="AF3" s="206" t="str">
        <f>HLOOKUP($D3,'sınıf-öğrenci bilgi dikey'!$LX5:MY$66,AF$8,FALSE)</f>
        <v/>
      </c>
      <c r="AG3" s="206" t="str">
        <f>HLOOKUP($D3,'sınıf-öğrenci bilgi dikey'!$LX5:MZ$66,AG$8,FALSE)</f>
        <v/>
      </c>
      <c r="AH3" s="206" t="str">
        <f>HLOOKUP($D3,'sınıf-öğrenci bilgi dikey'!$LX5:NA$66,AH$8,FALSE)</f>
        <v/>
      </c>
      <c r="AI3" s="206" t="str">
        <f>HLOOKUP($D3,'sınıf-öğrenci bilgi dikey'!$LX5:NB$66,AI$8,FALSE)</f>
        <v/>
      </c>
      <c r="AJ3" s="206" t="str">
        <f>HLOOKUP($D3,'sınıf-öğrenci bilgi dikey'!$LX5:NC$66,AJ$8,FALSE)</f>
        <v/>
      </c>
      <c r="AK3" s="206" t="str">
        <f>HLOOKUP($D3,'sınıf-öğrenci bilgi dikey'!$LX5:ND$66,AK$8,FALSE)</f>
        <v/>
      </c>
      <c r="AL3" s="206" t="str">
        <f>HLOOKUP($D3,'sınıf-öğrenci bilgi dikey'!$LX5:NE$66,AL$8,FALSE)</f>
        <v/>
      </c>
      <c r="AM3" s="206" t="str">
        <f>HLOOKUP($D3,'sınıf-öğrenci bilgi dikey'!$LX5:NF$66,AM$8,FALSE)</f>
        <v/>
      </c>
      <c r="AN3" s="206" t="str">
        <f>HLOOKUP($D3,'sınıf-öğrenci bilgi dikey'!$LX5:NG$66,AN$8,FALSE)</f>
        <v/>
      </c>
      <c r="AO3" s="206" t="str">
        <f>HLOOKUP($D3,'sınıf-öğrenci bilgi dikey'!$LX5:NH$66,AO$8,FALSE)</f>
        <v/>
      </c>
      <c r="AP3" s="206" t="str">
        <f>HLOOKUP($D3,'sınıf-öğrenci bilgi dikey'!$LX5:NI$66,AP$8,FALSE)</f>
        <v/>
      </c>
      <c r="AQ3" s="206" t="str">
        <f>HLOOKUP($D3,'sınıf-öğrenci bilgi dikey'!$LX5:NJ$66,AQ$8,FALSE)</f>
        <v/>
      </c>
      <c r="AR3" s="206" t="str">
        <f>HLOOKUP($D3,'sınıf-öğrenci bilgi dikey'!$LX5:NK$66,AR$8,FALSE)</f>
        <v/>
      </c>
      <c r="AS3" s="206" t="str">
        <f>HLOOKUP($D3,'sınıf-öğrenci bilgi dikey'!$LX5:NL$66,AS$8,FALSE)</f>
        <v/>
      </c>
      <c r="AT3" s="206" t="str">
        <f>HLOOKUP($D3,'sınıf-öğrenci bilgi dikey'!$LX5:NM$66,AT$8,FALSE)</f>
        <v/>
      </c>
      <c r="AU3" s="206" t="str">
        <f>HLOOKUP($D3,'sınıf-öğrenci bilgi dikey'!$LX5:NN$66,AU$8,FALSE)</f>
        <v/>
      </c>
      <c r="AV3" s="206" t="str">
        <f>HLOOKUP($D3,'sınıf-öğrenci bilgi dikey'!$LX5:NO$66,AV$8,FALSE)</f>
        <v/>
      </c>
      <c r="AW3" s="206" t="str">
        <f>HLOOKUP($D3,'sınıf-öğrenci bilgi dikey'!$LX5:NP$66,AW$8,FALSE)</f>
        <v/>
      </c>
      <c r="AX3" s="206" t="str">
        <f>HLOOKUP($D3,'sınıf-öğrenci bilgi dikey'!$LX5:NQ$66,AX$8,FALSE)</f>
        <v/>
      </c>
      <c r="AY3" s="206" t="str">
        <f>HLOOKUP($D3,'sınıf-öğrenci bilgi dikey'!$LX5:NR$66,AY$8,FALSE)</f>
        <v/>
      </c>
      <c r="AZ3" s="206" t="str">
        <f>HLOOKUP($D3,'sınıf-öğrenci bilgi dikey'!$LX5:NS$66,AZ$8,FALSE)</f>
        <v/>
      </c>
      <c r="BA3" s="206" t="str">
        <f>HLOOKUP($D3,'sınıf-öğrenci bilgi dikey'!$LX5:NT$66,BA$8,FALSE)</f>
        <v/>
      </c>
      <c r="BB3" s="206" t="str">
        <f>HLOOKUP($D3,'sınıf-öğrenci bilgi dikey'!$LX5:NU$66,BB$8,FALSE)</f>
        <v/>
      </c>
      <c r="BC3" s="206" t="str">
        <f>HLOOKUP($D3,'sınıf-öğrenci bilgi dikey'!$LX5:NV$66,BC$8,FALSE)</f>
        <v/>
      </c>
      <c r="BD3" s="206" t="str">
        <f>HLOOKUP($D3,'sınıf-öğrenci bilgi dikey'!$LX5:NW$66,BD$8,FALSE)</f>
        <v/>
      </c>
      <c r="BE3" s="206" t="str">
        <f>HLOOKUP($D3,'sınıf-öğrenci bilgi dikey'!$LX5:NX$66,BE$8,FALSE)</f>
        <v/>
      </c>
      <c r="BF3" s="206" t="str">
        <f>HLOOKUP($D3,'sınıf-öğrenci bilgi dikey'!$LX5:NY$66,BF$8,FALSE)</f>
        <v/>
      </c>
      <c r="BG3" s="206" t="str">
        <f>HLOOKUP($D3,'sınıf-öğrenci bilgi dikey'!$LX5:NZ$66,BG$8,FALSE)</f>
        <v/>
      </c>
      <c r="BH3" s="206" t="str">
        <f>HLOOKUP($D3,'sınıf-öğrenci bilgi dikey'!$LX5:OA$66,BH$8,FALSE)</f>
        <v/>
      </c>
      <c r="BI3" s="206" t="str">
        <f>HLOOKUP($D3,'sınıf-öğrenci bilgi dikey'!$LX5:OB$66,BI$8,FALSE)</f>
        <v/>
      </c>
      <c r="BJ3" s="206" t="str">
        <f>HLOOKUP($D3,'sınıf-öğrenci bilgi dikey'!$LX5:OC$66,BJ$8,FALSE)</f>
        <v/>
      </c>
      <c r="BK3" s="206" t="str">
        <f>HLOOKUP($D3,'sınıf-öğrenci bilgi dikey'!$LX5:OD$66,BK$8,FALSE)</f>
        <v/>
      </c>
      <c r="BL3" s="206" t="str">
        <f>HLOOKUP($D3,'sınıf-öğrenci bilgi dikey'!$LX5:OE$66,BL$8,FALSE)</f>
        <v/>
      </c>
      <c r="BM3" s="206" t="str">
        <f>HLOOKUP($D3,'sınıf-öğrenci bilgi dikey'!$LX5:OF$66,BM$8,FALSE)</f>
        <v/>
      </c>
      <c r="BN3" s="206" t="str">
        <f>HLOOKUP($D3,'sınıf-öğrenci bilgi dikey'!$LX5:OG$66,BN$8,FALSE)</f>
        <v/>
      </c>
    </row>
    <row r="4" spans="1:74" ht="43.5" customHeight="1">
      <c r="A4" s="921"/>
      <c r="B4" s="921"/>
      <c r="C4" s="9"/>
      <c r="D4" s="10" t="str">
        <f>'sınıf-öğrenci bilgi dikey'!LW5</f>
        <v>1. BOŞ</v>
      </c>
      <c r="E4" s="203" t="str">
        <f>HLOOKUP($D4,'sınıf-öğrenci bilgi dikey'!LW5:$LW$66,E$9,FALSE)</f>
        <v>1. BOŞ</v>
      </c>
      <c r="F4" s="206" t="str">
        <f>HLOOKUP($D4,'sınıf-öğrenci bilgi dikey'!$LW5:LX$66,F$9,FALSE)</f>
        <v/>
      </c>
      <c r="G4" s="206" t="str">
        <f>HLOOKUP($D4,'sınıf-öğrenci bilgi dikey'!$LW5:LY$66,G$9,FALSE)</f>
        <v/>
      </c>
      <c r="H4" s="206" t="str">
        <f>HLOOKUP($D4,'sınıf-öğrenci bilgi dikey'!$LW5:LZ$66,H$9,FALSE)</f>
        <v/>
      </c>
      <c r="I4" s="206" t="str">
        <f>HLOOKUP($D4,'sınıf-öğrenci bilgi dikey'!$LW5:MA$66,I$9,FALSE)</f>
        <v/>
      </c>
      <c r="J4" s="206" t="str">
        <f>HLOOKUP($D4,'sınıf-öğrenci bilgi dikey'!$LW5:MB$66,J$9,FALSE)</f>
        <v/>
      </c>
      <c r="K4" s="206" t="str">
        <f>HLOOKUP($D4,'sınıf-öğrenci bilgi dikey'!$LW5:MC$66,K$9,FALSE)</f>
        <v/>
      </c>
      <c r="L4" s="206" t="str">
        <f>HLOOKUP($D4,'sınıf-öğrenci bilgi dikey'!$LW5:MD$66,L$9,FALSE)</f>
        <v/>
      </c>
      <c r="M4" s="206" t="str">
        <f>HLOOKUP($D4,'sınıf-öğrenci bilgi dikey'!$LW5:ME$66,M$9,FALSE)</f>
        <v/>
      </c>
      <c r="N4" s="206" t="str">
        <f>HLOOKUP($D4,'sınıf-öğrenci bilgi dikey'!$LW5:MF$66,N$9,FALSE)</f>
        <v/>
      </c>
      <c r="O4" s="206" t="str">
        <f>HLOOKUP($D4,'sınıf-öğrenci bilgi dikey'!$LW5:MG$66,O$9,FALSE)</f>
        <v/>
      </c>
      <c r="P4" s="206" t="str">
        <f>HLOOKUP($D4,'sınıf-öğrenci bilgi dikey'!$LW5:MH$66,P$9,FALSE)</f>
        <v/>
      </c>
      <c r="Q4" s="206" t="str">
        <f>HLOOKUP($D4,'sınıf-öğrenci bilgi dikey'!$LW5:MI$66,Q$9,FALSE)</f>
        <v/>
      </c>
      <c r="R4" s="206" t="str">
        <f>HLOOKUP($D4,'sınıf-öğrenci bilgi dikey'!$LW5:MJ$66,R$9,FALSE)</f>
        <v/>
      </c>
      <c r="S4" s="206" t="str">
        <f>HLOOKUP($D4,'sınıf-öğrenci bilgi dikey'!$LW5:MK$66,S$9,FALSE)</f>
        <v/>
      </c>
      <c r="T4" s="206" t="str">
        <f>HLOOKUP($D4,'sınıf-öğrenci bilgi dikey'!$LW5:ML$66,T$9,FALSE)</f>
        <v/>
      </c>
      <c r="U4" s="206" t="str">
        <f>HLOOKUP($D4,'sınıf-öğrenci bilgi dikey'!$LW5:MM$66,U$9,FALSE)</f>
        <v/>
      </c>
      <c r="V4" s="206" t="str">
        <f>HLOOKUP($D4,'sınıf-öğrenci bilgi dikey'!$LW5:MN$66,V$9,FALSE)</f>
        <v/>
      </c>
      <c r="W4" s="206" t="str">
        <f>HLOOKUP($D4,'sınıf-öğrenci bilgi dikey'!$LW5:MO$66,W$9,FALSE)</f>
        <v/>
      </c>
      <c r="X4" s="206" t="str">
        <f>HLOOKUP($D4,'sınıf-öğrenci bilgi dikey'!$LW5:MP$66,X$9,FALSE)</f>
        <v/>
      </c>
      <c r="Y4" s="206" t="str">
        <f>HLOOKUP($D4,'sınıf-öğrenci bilgi dikey'!$LW5:MQ$66,Y$9,FALSE)</f>
        <v/>
      </c>
      <c r="Z4" s="206" t="str">
        <f>HLOOKUP($D4,'sınıf-öğrenci bilgi dikey'!$LW5:MR$66,Z$9,FALSE)</f>
        <v/>
      </c>
      <c r="AA4" s="206" t="str">
        <f>HLOOKUP($D4,'sınıf-öğrenci bilgi dikey'!$LW5:MS$66,AA$9,FALSE)</f>
        <v/>
      </c>
      <c r="AB4" s="206" t="str">
        <f>HLOOKUP($D4,'sınıf-öğrenci bilgi dikey'!$LW5:MT$66,AB$9,FALSE)</f>
        <v/>
      </c>
      <c r="AC4" s="206" t="str">
        <f>HLOOKUP($D4,'sınıf-öğrenci bilgi dikey'!$LW5:MU$66,AC$9,FALSE)</f>
        <v/>
      </c>
      <c r="AD4" s="206" t="str">
        <f>HLOOKUP($D4,'sınıf-öğrenci bilgi dikey'!$LW5:MV$66,AD$9,FALSE)</f>
        <v/>
      </c>
      <c r="AE4" s="206" t="str">
        <f>HLOOKUP($D4,'sınıf-öğrenci bilgi dikey'!$LW5:MW$66,AE$9,FALSE)</f>
        <v/>
      </c>
      <c r="AF4" s="206" t="str">
        <f>HLOOKUP($D4,'sınıf-öğrenci bilgi dikey'!$LW5:MX$66,AF$9,FALSE)</f>
        <v/>
      </c>
      <c r="AG4" s="206" t="str">
        <f>HLOOKUP($D4,'sınıf-öğrenci bilgi dikey'!$LW5:MY$66,AG$9,FALSE)</f>
        <v/>
      </c>
      <c r="AH4" s="206" t="str">
        <f>HLOOKUP($D4,'sınıf-öğrenci bilgi dikey'!$LW5:MZ$66,AH$9,FALSE)</f>
        <v/>
      </c>
      <c r="AI4" s="206" t="str">
        <f>HLOOKUP($D4,'sınıf-öğrenci bilgi dikey'!$LW5:NA$66,AI$9,FALSE)</f>
        <v/>
      </c>
      <c r="AJ4" s="206" t="str">
        <f>HLOOKUP($D4,'sınıf-öğrenci bilgi dikey'!$LW5:NB$66,AJ$9,FALSE)</f>
        <v/>
      </c>
      <c r="AK4" s="206" t="str">
        <f>HLOOKUP($D4,'sınıf-öğrenci bilgi dikey'!$LW5:NC$66,AK$9,FALSE)</f>
        <v/>
      </c>
      <c r="AL4" s="206" t="str">
        <f>HLOOKUP($D4,'sınıf-öğrenci bilgi dikey'!$LW5:ND$66,AL$9,FALSE)</f>
        <v/>
      </c>
      <c r="AM4" s="206" t="str">
        <f>HLOOKUP($D4,'sınıf-öğrenci bilgi dikey'!$LW5:NE$66,AM$9,FALSE)</f>
        <v/>
      </c>
      <c r="AN4" s="206" t="str">
        <f>HLOOKUP($D4,'sınıf-öğrenci bilgi dikey'!$LW5:NF$66,AN$9,FALSE)</f>
        <v/>
      </c>
      <c r="AO4" s="206" t="str">
        <f>HLOOKUP($D4,'sınıf-öğrenci bilgi dikey'!$LW5:NG$66,AO$9,FALSE)</f>
        <v/>
      </c>
      <c r="AP4" s="206" t="str">
        <f>HLOOKUP($D4,'sınıf-öğrenci bilgi dikey'!$LW5:NH$66,AP$9,FALSE)</f>
        <v/>
      </c>
      <c r="AQ4" s="206" t="str">
        <f>HLOOKUP($D4,'sınıf-öğrenci bilgi dikey'!$LW5:NI$66,AQ$9,FALSE)</f>
        <v/>
      </c>
      <c r="AR4" s="206" t="str">
        <f>HLOOKUP($D4,'sınıf-öğrenci bilgi dikey'!$LW5:NJ$66,AR$9,FALSE)</f>
        <v/>
      </c>
      <c r="AS4" s="206" t="str">
        <f>HLOOKUP($D4,'sınıf-öğrenci bilgi dikey'!$LW5:NK$66,AS$9,FALSE)</f>
        <v/>
      </c>
      <c r="AT4" s="206" t="str">
        <f>HLOOKUP($D4,'sınıf-öğrenci bilgi dikey'!$LW5:NL$66,AT$9,FALSE)</f>
        <v/>
      </c>
      <c r="AU4" s="206" t="str">
        <f>HLOOKUP($D4,'sınıf-öğrenci bilgi dikey'!$LW5:NM$66,AU$9,FALSE)</f>
        <v/>
      </c>
      <c r="AV4" s="206" t="str">
        <f>HLOOKUP($D4,'sınıf-öğrenci bilgi dikey'!$LW5:NN$66,AV$9,FALSE)</f>
        <v/>
      </c>
      <c r="AW4" s="206" t="str">
        <f>HLOOKUP($D4,'sınıf-öğrenci bilgi dikey'!$LW5:NO$66,AW$9,FALSE)</f>
        <v/>
      </c>
      <c r="AX4" s="206" t="str">
        <f>HLOOKUP($D4,'sınıf-öğrenci bilgi dikey'!$LW5:NP$66,AX$9,FALSE)</f>
        <v/>
      </c>
      <c r="AY4" s="206" t="str">
        <f>HLOOKUP($D4,'sınıf-öğrenci bilgi dikey'!$LW5:NQ$66,AY$9,FALSE)</f>
        <v/>
      </c>
      <c r="AZ4" s="206" t="str">
        <f>HLOOKUP($D4,'sınıf-öğrenci bilgi dikey'!$LW5:NR$66,AZ$9,FALSE)</f>
        <v/>
      </c>
      <c r="BA4" s="206" t="str">
        <f>HLOOKUP($D4,'sınıf-öğrenci bilgi dikey'!$LW5:NS$66,BA$9,FALSE)</f>
        <v/>
      </c>
      <c r="BB4" s="206" t="str">
        <f>HLOOKUP($D4,'sınıf-öğrenci bilgi dikey'!$LW5:NT$66,BB$9,FALSE)</f>
        <v/>
      </c>
      <c r="BC4" s="206" t="str">
        <f>HLOOKUP($D4,'sınıf-öğrenci bilgi dikey'!$LW5:NU$66,BC$9,FALSE)</f>
        <v/>
      </c>
      <c r="BD4" s="206" t="str">
        <f>HLOOKUP($D4,'sınıf-öğrenci bilgi dikey'!$LW5:NV$66,BD$9,FALSE)</f>
        <v/>
      </c>
      <c r="BE4" s="206" t="str">
        <f>HLOOKUP($D4,'sınıf-öğrenci bilgi dikey'!$LW5:NW$66,BE$9,FALSE)</f>
        <v/>
      </c>
      <c r="BF4" s="206" t="str">
        <f>HLOOKUP($D4,'sınıf-öğrenci bilgi dikey'!$LW5:NX$66,BF$9,FALSE)</f>
        <v/>
      </c>
      <c r="BG4" s="206" t="str">
        <f>HLOOKUP($D4,'sınıf-öğrenci bilgi dikey'!$LW5:NY$66,BG$9,FALSE)</f>
        <v/>
      </c>
      <c r="BH4" s="206" t="str">
        <f>HLOOKUP($D4,'sınıf-öğrenci bilgi dikey'!$LW5:NZ$66,BH$9,FALSE)</f>
        <v/>
      </c>
      <c r="BI4" s="206" t="str">
        <f>HLOOKUP($D4,'sınıf-öğrenci bilgi dikey'!$LW5:OA$66,BI$9,FALSE)</f>
        <v/>
      </c>
      <c r="BJ4" s="206" t="str">
        <f>HLOOKUP($D4,'sınıf-öğrenci bilgi dikey'!$LW5:OB$66,BJ$9,FALSE)</f>
        <v/>
      </c>
      <c r="BK4" s="206" t="str">
        <f>HLOOKUP($D4,'sınıf-öğrenci bilgi dikey'!$LW5:OC$66,BK$9,FALSE)</f>
        <v/>
      </c>
      <c r="BL4" s="206" t="str">
        <f>HLOOKUP($D4,'sınıf-öğrenci bilgi dikey'!$LW5:OD$66,BL$9,FALSE)</f>
        <v/>
      </c>
      <c r="BM4" s="206" t="str">
        <f>HLOOKUP($D4,'sınıf-öğrenci bilgi dikey'!$LW5:OE$66,BM$9,FALSE)</f>
        <v/>
      </c>
      <c r="BN4" s="206" t="str">
        <f>HLOOKUP($D4,'sınıf-öğrenci bilgi dikey'!$LW5:OF$66,BN$9,FALSE)</f>
        <v/>
      </c>
    </row>
    <row r="5" spans="1:74" ht="51.75" customHeight="1">
      <c r="A5" s="921"/>
      <c r="B5" s="921"/>
      <c r="C5" s="9"/>
      <c r="D5" s="10" t="str">
        <f>'sınıf-öğrenci bilgi dikey'!LV5</f>
        <v>OKUL NO</v>
      </c>
      <c r="E5" s="203" t="str">
        <f>HLOOKUP($D5,'sınıf-öğrenci bilgi dikey'!LV5:$LV466,E$10,FALSE)</f>
        <v>OKUL NO</v>
      </c>
      <c r="F5" s="206" t="str">
        <f>HLOOKUP($D5,'sınıf-öğrenci bilgi dikey'!$LV5:LW466,F$10,FALSE)</f>
        <v/>
      </c>
      <c r="G5" s="206" t="str">
        <f>HLOOKUP($D5,'sınıf-öğrenci bilgi dikey'!$LV5:LX466,G$10,FALSE)</f>
        <v/>
      </c>
      <c r="H5" s="206" t="str">
        <f>HLOOKUP($D5,'sınıf-öğrenci bilgi dikey'!$LV5:LY466,H$10,FALSE)</f>
        <v/>
      </c>
      <c r="I5" s="206" t="str">
        <f>HLOOKUP($D5,'sınıf-öğrenci bilgi dikey'!$LV5:LZ466,I$10,FALSE)</f>
        <v/>
      </c>
      <c r="J5" s="206" t="str">
        <f>HLOOKUP($D5,'sınıf-öğrenci bilgi dikey'!$LV5:MA466,J$10,FALSE)</f>
        <v/>
      </c>
      <c r="K5" s="206" t="str">
        <f>HLOOKUP($D5,'sınıf-öğrenci bilgi dikey'!$LV5:MB466,K$10,FALSE)</f>
        <v/>
      </c>
      <c r="L5" s="206" t="str">
        <f>HLOOKUP($D5,'sınıf-öğrenci bilgi dikey'!$LV5:MC466,L$10,FALSE)</f>
        <v/>
      </c>
      <c r="M5" s="206" t="str">
        <f>HLOOKUP($D5,'sınıf-öğrenci bilgi dikey'!$LV5:MD466,M$10,FALSE)</f>
        <v/>
      </c>
      <c r="N5" s="206" t="str">
        <f>HLOOKUP($D5,'sınıf-öğrenci bilgi dikey'!$LV5:ME466,N$10,FALSE)</f>
        <v/>
      </c>
      <c r="O5" s="206" t="str">
        <f>HLOOKUP($D5,'sınıf-öğrenci bilgi dikey'!$LV5:MF466,O$10,FALSE)</f>
        <v/>
      </c>
      <c r="P5" s="206" t="str">
        <f>HLOOKUP($D5,'sınıf-öğrenci bilgi dikey'!$LV5:MG466,P$10,FALSE)</f>
        <v/>
      </c>
      <c r="Q5" s="206" t="str">
        <f>HLOOKUP($D5,'sınıf-öğrenci bilgi dikey'!$LV5:MH466,Q$10,FALSE)</f>
        <v/>
      </c>
      <c r="R5" s="206" t="str">
        <f>HLOOKUP($D5,'sınıf-öğrenci bilgi dikey'!$LV5:MI466,R$10,FALSE)</f>
        <v/>
      </c>
      <c r="S5" s="206" t="str">
        <f>HLOOKUP($D5,'sınıf-öğrenci bilgi dikey'!$LV5:MJ466,S$10,FALSE)</f>
        <v/>
      </c>
      <c r="T5" s="206" t="str">
        <f>HLOOKUP($D5,'sınıf-öğrenci bilgi dikey'!$LV5:MK466,T$10,FALSE)</f>
        <v/>
      </c>
      <c r="U5" s="206" t="str">
        <f>HLOOKUP($D5,'sınıf-öğrenci bilgi dikey'!$LV5:ML466,U$10,FALSE)</f>
        <v/>
      </c>
      <c r="V5" s="206" t="str">
        <f>HLOOKUP($D5,'sınıf-öğrenci bilgi dikey'!$LV5:MM466,V$10,FALSE)</f>
        <v/>
      </c>
      <c r="W5" s="206" t="str">
        <f>HLOOKUP($D5,'sınıf-öğrenci bilgi dikey'!$LV5:MN466,W$10,FALSE)</f>
        <v/>
      </c>
      <c r="X5" s="206" t="str">
        <f>HLOOKUP($D5,'sınıf-öğrenci bilgi dikey'!$LV5:MO466,X$10,FALSE)</f>
        <v/>
      </c>
      <c r="Y5" s="206" t="str">
        <f>HLOOKUP($D5,'sınıf-öğrenci bilgi dikey'!$LV5:MP466,Y$10,FALSE)</f>
        <v/>
      </c>
      <c r="Z5" s="206" t="str">
        <f>HLOOKUP($D5,'sınıf-öğrenci bilgi dikey'!$LV5:MQ466,Z$10,FALSE)</f>
        <v/>
      </c>
      <c r="AA5" s="206" t="str">
        <f>HLOOKUP($D5,'sınıf-öğrenci bilgi dikey'!$LV5:MR466,AA$10,FALSE)</f>
        <v/>
      </c>
      <c r="AB5" s="206" t="str">
        <f>HLOOKUP($D5,'sınıf-öğrenci bilgi dikey'!$LV5:MS466,AB$10,FALSE)</f>
        <v/>
      </c>
      <c r="AC5" s="206" t="str">
        <f>HLOOKUP($D5,'sınıf-öğrenci bilgi dikey'!$LV5:MT466,AC$10,FALSE)</f>
        <v/>
      </c>
      <c r="AD5" s="206" t="str">
        <f>HLOOKUP($D5,'sınıf-öğrenci bilgi dikey'!$LV5:MU466,AD$10,FALSE)</f>
        <v/>
      </c>
      <c r="AE5" s="206" t="str">
        <f>HLOOKUP($D5,'sınıf-öğrenci bilgi dikey'!$LV5:MV466,AE$10,FALSE)</f>
        <v/>
      </c>
      <c r="AF5" s="206" t="str">
        <f>HLOOKUP($D5,'sınıf-öğrenci bilgi dikey'!$LV5:MW466,AF$10,FALSE)</f>
        <v/>
      </c>
      <c r="AG5" s="206" t="str">
        <f>HLOOKUP($D5,'sınıf-öğrenci bilgi dikey'!$LV5:MX466,AG$10,FALSE)</f>
        <v/>
      </c>
      <c r="AH5" s="206" t="str">
        <f>HLOOKUP($D5,'sınıf-öğrenci bilgi dikey'!$LV5:MY466,AH$10,FALSE)</f>
        <v/>
      </c>
      <c r="AI5" s="206" t="str">
        <f>HLOOKUP($D5,'sınıf-öğrenci bilgi dikey'!$LV5:MZ466,AI$10,FALSE)</f>
        <v/>
      </c>
      <c r="AJ5" s="206" t="str">
        <f>HLOOKUP($D5,'sınıf-öğrenci bilgi dikey'!$LV5:NA466,AJ$10,FALSE)</f>
        <v/>
      </c>
      <c r="AK5" s="206" t="str">
        <f>HLOOKUP($D5,'sınıf-öğrenci bilgi dikey'!$LV5:NB466,AK$10,FALSE)</f>
        <v/>
      </c>
      <c r="AL5" s="206" t="str">
        <f>HLOOKUP($D5,'sınıf-öğrenci bilgi dikey'!$LV5:NC466,AL$10,FALSE)</f>
        <v/>
      </c>
      <c r="AM5" s="206" t="str">
        <f>HLOOKUP($D5,'sınıf-öğrenci bilgi dikey'!$LV5:ND466,AM$10,FALSE)</f>
        <v/>
      </c>
      <c r="AN5" s="206" t="str">
        <f>HLOOKUP($D5,'sınıf-öğrenci bilgi dikey'!$LV5:NE466,AN$10,FALSE)</f>
        <v/>
      </c>
      <c r="AO5" s="206" t="str">
        <f>HLOOKUP($D5,'sınıf-öğrenci bilgi dikey'!$LV5:NF466,AO$10,FALSE)</f>
        <v/>
      </c>
      <c r="AP5" s="206" t="str">
        <f>HLOOKUP($D5,'sınıf-öğrenci bilgi dikey'!$LV5:NG466,AP$10,FALSE)</f>
        <v/>
      </c>
      <c r="AQ5" s="206" t="str">
        <f>HLOOKUP($D5,'sınıf-öğrenci bilgi dikey'!$LV5:NH466,AQ$10,FALSE)</f>
        <v/>
      </c>
      <c r="AR5" s="206" t="str">
        <f>HLOOKUP($D5,'sınıf-öğrenci bilgi dikey'!$LV5:NI466,AR$10,FALSE)</f>
        <v/>
      </c>
      <c r="AS5" s="206" t="str">
        <f>HLOOKUP($D5,'sınıf-öğrenci bilgi dikey'!$LV5:NJ466,AS$10,FALSE)</f>
        <v/>
      </c>
      <c r="AT5" s="206" t="str">
        <f>HLOOKUP($D5,'sınıf-öğrenci bilgi dikey'!$LV5:NK466,AT$10,FALSE)</f>
        <v/>
      </c>
      <c r="AU5" s="206" t="str">
        <f>HLOOKUP($D5,'sınıf-öğrenci bilgi dikey'!$LV5:NL466,AU$10,FALSE)</f>
        <v/>
      </c>
      <c r="AV5" s="206" t="str">
        <f>HLOOKUP($D5,'sınıf-öğrenci bilgi dikey'!$LV5:NM466,AV$10,FALSE)</f>
        <v/>
      </c>
      <c r="AW5" s="206" t="str">
        <f>HLOOKUP($D5,'sınıf-öğrenci bilgi dikey'!$LV5:NN466,AW$10,FALSE)</f>
        <v/>
      </c>
      <c r="AX5" s="206" t="str">
        <f>HLOOKUP($D5,'sınıf-öğrenci bilgi dikey'!$LV5:NO466,AX$10,FALSE)</f>
        <v/>
      </c>
      <c r="AY5" s="206" t="str">
        <f>HLOOKUP($D5,'sınıf-öğrenci bilgi dikey'!$LV5:NP466,AY$10,FALSE)</f>
        <v/>
      </c>
      <c r="AZ5" s="206" t="str">
        <f>HLOOKUP($D5,'sınıf-öğrenci bilgi dikey'!$LV5:NQ466,AZ$10,FALSE)</f>
        <v/>
      </c>
      <c r="BA5" s="206" t="str">
        <f>HLOOKUP($D5,'sınıf-öğrenci bilgi dikey'!$LV5:NR466,BA$10,FALSE)</f>
        <v/>
      </c>
      <c r="BB5" s="206" t="str">
        <f>HLOOKUP($D5,'sınıf-öğrenci bilgi dikey'!$LV5:NS466,BB$10,FALSE)</f>
        <v/>
      </c>
      <c r="BC5" s="206" t="str">
        <f>HLOOKUP($D5,'sınıf-öğrenci bilgi dikey'!$LV5:NT466,BC$10,FALSE)</f>
        <v/>
      </c>
      <c r="BD5" s="206" t="str">
        <f>HLOOKUP($D5,'sınıf-öğrenci bilgi dikey'!$LV5:NU466,BD$10,FALSE)</f>
        <v/>
      </c>
      <c r="BE5" s="206" t="str">
        <f>HLOOKUP($D5,'sınıf-öğrenci bilgi dikey'!$LV5:NV466,BE$10,FALSE)</f>
        <v/>
      </c>
      <c r="BF5" s="206" t="str">
        <f>HLOOKUP($D5,'sınıf-öğrenci bilgi dikey'!$LV5:NW466,BF$10,FALSE)</f>
        <v/>
      </c>
      <c r="BG5" s="206" t="str">
        <f>HLOOKUP($D5,'sınıf-öğrenci bilgi dikey'!$LV5:NX466,BG$10,FALSE)</f>
        <v/>
      </c>
      <c r="BH5" s="206" t="str">
        <f>HLOOKUP($D5,'sınıf-öğrenci bilgi dikey'!$LV5:NY466,BH$10,FALSE)</f>
        <v/>
      </c>
      <c r="BI5" s="206" t="str">
        <f>HLOOKUP($D5,'sınıf-öğrenci bilgi dikey'!$LV5:NZ466,BI$10,FALSE)</f>
        <v/>
      </c>
      <c r="BJ5" s="206" t="str">
        <f>HLOOKUP($D5,'sınıf-öğrenci bilgi dikey'!$LV5:OA466,BJ$10,FALSE)</f>
        <v/>
      </c>
      <c r="BK5" s="206" t="str">
        <f>HLOOKUP($D5,'sınıf-öğrenci bilgi dikey'!$LV5:OB466,BK$10,FALSE)</f>
        <v/>
      </c>
      <c r="BL5" s="206" t="str">
        <f>HLOOKUP($D5,'sınıf-öğrenci bilgi dikey'!$LV5:OC466,BL$10,FALSE)</f>
        <v/>
      </c>
      <c r="BM5" s="206" t="str">
        <f>HLOOKUP($D5,'sınıf-öğrenci bilgi dikey'!$LV5:OD466,BM$10,FALSE)</f>
        <v/>
      </c>
      <c r="BN5" s="206" t="str">
        <f>HLOOKUP($D5,'sınıf-öğrenci bilgi dikey'!$LV5:OE466,BN$10,FALSE)</f>
        <v/>
      </c>
    </row>
    <row r="6" spans="1:74" ht="51.75" customHeight="1">
      <c r="A6" s="921"/>
      <c r="B6" s="921"/>
      <c r="C6" s="209"/>
      <c r="D6" s="10" t="str">
        <f>'sınıf-öğrenci bilgi dikey'!LU5</f>
        <v>SINIF</v>
      </c>
      <c r="E6" s="203" t="str">
        <f>HLOOKUP($D6,'sınıf-öğrenci bilgi dikey'!LU5:$LU$66,E$11,FALSE)</f>
        <v>SINIF</v>
      </c>
      <c r="F6" s="206" t="str">
        <f>HLOOKUP($D6,'sınıf-öğrenci bilgi dikey'!$LU5:LV$66,F$11,FALSE)</f>
        <v/>
      </c>
      <c r="G6" s="206" t="str">
        <f>HLOOKUP($D6,'sınıf-öğrenci bilgi dikey'!$LU5:LW$66,G$11,FALSE)</f>
        <v/>
      </c>
      <c r="H6" s="206" t="str">
        <f>HLOOKUP($D6,'sınıf-öğrenci bilgi dikey'!$LU5:LX$66,H$11,FALSE)</f>
        <v/>
      </c>
      <c r="I6" s="206" t="str">
        <f>HLOOKUP($D6,'sınıf-öğrenci bilgi dikey'!$LU5:LY$66,I$11,FALSE)</f>
        <v/>
      </c>
      <c r="J6" s="206" t="str">
        <f>HLOOKUP($D6,'sınıf-öğrenci bilgi dikey'!$LU5:LZ$66,J$11,FALSE)</f>
        <v/>
      </c>
      <c r="K6" s="206" t="str">
        <f>HLOOKUP($D6,'sınıf-öğrenci bilgi dikey'!$LU5:MA$66,K$11,FALSE)</f>
        <v/>
      </c>
      <c r="L6" s="206" t="str">
        <f>HLOOKUP($D6,'sınıf-öğrenci bilgi dikey'!$LU5:MB$66,L$11,FALSE)</f>
        <v/>
      </c>
      <c r="M6" s="206" t="str">
        <f>HLOOKUP($D6,'sınıf-öğrenci bilgi dikey'!$LU5:MC$66,M$11,FALSE)</f>
        <v/>
      </c>
      <c r="N6" s="206" t="str">
        <f>HLOOKUP($D6,'sınıf-öğrenci bilgi dikey'!$LU5:MD$66,N$11,FALSE)</f>
        <v/>
      </c>
      <c r="O6" s="206" t="str">
        <f>HLOOKUP($D6,'sınıf-öğrenci bilgi dikey'!$LU5:ME$66,O$11,FALSE)</f>
        <v/>
      </c>
      <c r="P6" s="206" t="str">
        <f>HLOOKUP($D6,'sınıf-öğrenci bilgi dikey'!$LU5:MF$66,P$11,FALSE)</f>
        <v/>
      </c>
      <c r="Q6" s="206" t="str">
        <f>HLOOKUP($D6,'sınıf-öğrenci bilgi dikey'!$LU5:MG$66,Q$11,FALSE)</f>
        <v/>
      </c>
      <c r="R6" s="206" t="str">
        <f>HLOOKUP($D6,'sınıf-öğrenci bilgi dikey'!$LU5:MH$66,R$11,FALSE)</f>
        <v/>
      </c>
      <c r="S6" s="206" t="str">
        <f>HLOOKUP($D6,'sınıf-öğrenci bilgi dikey'!$LU5:MI$66,S$11,FALSE)</f>
        <v/>
      </c>
      <c r="T6" s="206" t="str">
        <f>HLOOKUP($D6,'sınıf-öğrenci bilgi dikey'!$LU5:MJ$66,T$11,FALSE)</f>
        <v/>
      </c>
      <c r="U6" s="206" t="str">
        <f>HLOOKUP($D6,'sınıf-öğrenci bilgi dikey'!$LU5:MK$66,U$11,FALSE)</f>
        <v/>
      </c>
      <c r="V6" s="206" t="str">
        <f>HLOOKUP($D6,'sınıf-öğrenci bilgi dikey'!$LU5:ML$66,V$11,FALSE)</f>
        <v/>
      </c>
      <c r="W6" s="206" t="str">
        <f>HLOOKUP($D6,'sınıf-öğrenci bilgi dikey'!$LU5:MM$66,W$11,FALSE)</f>
        <v/>
      </c>
      <c r="X6" s="206" t="str">
        <f>HLOOKUP($D6,'sınıf-öğrenci bilgi dikey'!$LU5:MN$66,X$11,FALSE)</f>
        <v/>
      </c>
      <c r="Y6" s="206" t="str">
        <f>HLOOKUP($D6,'sınıf-öğrenci bilgi dikey'!$LU5:MO$66,Y$11,FALSE)</f>
        <v/>
      </c>
      <c r="Z6" s="206" t="str">
        <f>HLOOKUP($D6,'sınıf-öğrenci bilgi dikey'!$LU5:MP$66,Z$11,FALSE)</f>
        <v/>
      </c>
      <c r="AA6" s="206" t="str">
        <f>HLOOKUP($D6,'sınıf-öğrenci bilgi dikey'!$LU5:MQ$66,AA$11,FALSE)</f>
        <v/>
      </c>
      <c r="AB6" s="206" t="str">
        <f>HLOOKUP($D6,'sınıf-öğrenci bilgi dikey'!$LU5:MR$66,AB$11,FALSE)</f>
        <v/>
      </c>
      <c r="AC6" s="206" t="str">
        <f>HLOOKUP($D6,'sınıf-öğrenci bilgi dikey'!$LU5:MS$66,AC$11,FALSE)</f>
        <v/>
      </c>
      <c r="AD6" s="206" t="str">
        <f>HLOOKUP($D6,'sınıf-öğrenci bilgi dikey'!$LU5:MT$66,AD$11,FALSE)</f>
        <v/>
      </c>
      <c r="AE6" s="206" t="str">
        <f>HLOOKUP($D6,'sınıf-öğrenci bilgi dikey'!$LU5:MU$66,AE$11,FALSE)</f>
        <v/>
      </c>
      <c r="AF6" s="206" t="str">
        <f>HLOOKUP($D6,'sınıf-öğrenci bilgi dikey'!$LU5:MV$66,AF$11,FALSE)</f>
        <v/>
      </c>
      <c r="AG6" s="206" t="str">
        <f>HLOOKUP($D6,'sınıf-öğrenci bilgi dikey'!$LU5:MW$66,AG$11,FALSE)</f>
        <v/>
      </c>
      <c r="AH6" s="206" t="str">
        <f>HLOOKUP($D6,'sınıf-öğrenci bilgi dikey'!$LU5:MX$66,AH$11,FALSE)</f>
        <v/>
      </c>
      <c r="AI6" s="206" t="str">
        <f>HLOOKUP($D6,'sınıf-öğrenci bilgi dikey'!$LU5:MY$66,AI$11,FALSE)</f>
        <v/>
      </c>
      <c r="AJ6" s="206" t="str">
        <f>HLOOKUP($D6,'sınıf-öğrenci bilgi dikey'!$LU5:MZ$66,AJ$11,FALSE)</f>
        <v/>
      </c>
      <c r="AK6" s="206" t="str">
        <f>HLOOKUP($D6,'sınıf-öğrenci bilgi dikey'!$LU5:NA$66,AK$11,FALSE)</f>
        <v/>
      </c>
      <c r="AL6" s="206" t="str">
        <f>HLOOKUP($D6,'sınıf-öğrenci bilgi dikey'!$LU5:NB$66,AL$11,FALSE)</f>
        <v/>
      </c>
      <c r="AM6" s="206" t="str">
        <f>HLOOKUP($D6,'sınıf-öğrenci bilgi dikey'!$LU5:NC$66,AM$11,FALSE)</f>
        <v/>
      </c>
      <c r="AN6" s="206" t="str">
        <f>HLOOKUP($D6,'sınıf-öğrenci bilgi dikey'!$LU5:ND$66,AN$11,FALSE)</f>
        <v/>
      </c>
      <c r="AO6" s="206" t="str">
        <f>HLOOKUP($D6,'sınıf-öğrenci bilgi dikey'!$LU5:NE$66,AO$11,FALSE)</f>
        <v/>
      </c>
      <c r="AP6" s="206" t="str">
        <f>HLOOKUP($D6,'sınıf-öğrenci bilgi dikey'!$LU5:NF$66,AP$11,FALSE)</f>
        <v/>
      </c>
      <c r="AQ6" s="206" t="str">
        <f>HLOOKUP($D6,'sınıf-öğrenci bilgi dikey'!$LU5:NG$66,AQ$11,FALSE)</f>
        <v/>
      </c>
      <c r="AR6" s="206" t="str">
        <f>HLOOKUP($D6,'sınıf-öğrenci bilgi dikey'!$LU5:NH$66,AR$11,FALSE)</f>
        <v/>
      </c>
      <c r="AS6" s="206" t="str">
        <f>HLOOKUP($D6,'sınıf-öğrenci bilgi dikey'!$LU5:NI$66,AS$11,FALSE)</f>
        <v/>
      </c>
      <c r="AT6" s="206" t="str">
        <f>HLOOKUP($D6,'sınıf-öğrenci bilgi dikey'!$LU5:NJ$66,AT$11,FALSE)</f>
        <v/>
      </c>
      <c r="AU6" s="206" t="str">
        <f>HLOOKUP($D6,'sınıf-öğrenci bilgi dikey'!$LU5:NK$66,AU$11,FALSE)</f>
        <v/>
      </c>
      <c r="AV6" s="206" t="str">
        <f>HLOOKUP($D6,'sınıf-öğrenci bilgi dikey'!$LU5:NL$66,AV$11,FALSE)</f>
        <v/>
      </c>
      <c r="AW6" s="206" t="str">
        <f>HLOOKUP($D6,'sınıf-öğrenci bilgi dikey'!$LU5:NM$66,AW$11,FALSE)</f>
        <v/>
      </c>
      <c r="AX6" s="206" t="str">
        <f>HLOOKUP($D6,'sınıf-öğrenci bilgi dikey'!$LU5:NN$66,AX$11,FALSE)</f>
        <v/>
      </c>
      <c r="AY6" s="206" t="str">
        <f>HLOOKUP($D6,'sınıf-öğrenci bilgi dikey'!$LU5:NO$66,AY$11,FALSE)</f>
        <v/>
      </c>
      <c r="AZ6" s="206" t="str">
        <f>HLOOKUP($D6,'sınıf-öğrenci bilgi dikey'!$LU5:NP$66,AZ$11,FALSE)</f>
        <v/>
      </c>
      <c r="BA6" s="206" t="str">
        <f>HLOOKUP($D6,'sınıf-öğrenci bilgi dikey'!$LU5:NQ$66,BA$11,FALSE)</f>
        <v/>
      </c>
      <c r="BB6" s="206" t="str">
        <f>HLOOKUP($D6,'sınıf-öğrenci bilgi dikey'!$LU5:NR$66,BB$11,FALSE)</f>
        <v/>
      </c>
      <c r="BC6" s="206" t="str">
        <f>HLOOKUP($D6,'sınıf-öğrenci bilgi dikey'!$LU5:NS$66,BC$11,FALSE)</f>
        <v/>
      </c>
      <c r="BD6" s="206" t="str">
        <f>HLOOKUP($D6,'sınıf-öğrenci bilgi dikey'!$LU5:NT$66,BD$11,FALSE)</f>
        <v/>
      </c>
      <c r="BE6" s="206" t="str">
        <f>HLOOKUP($D6,'sınıf-öğrenci bilgi dikey'!$LU5:NU$66,BE$11,FALSE)</f>
        <v/>
      </c>
      <c r="BF6" s="206" t="str">
        <f>HLOOKUP($D6,'sınıf-öğrenci bilgi dikey'!$LU5:NV$66,BF$11,FALSE)</f>
        <v/>
      </c>
      <c r="BG6" s="206" t="str">
        <f>HLOOKUP($D6,'sınıf-öğrenci bilgi dikey'!$LU5:NW$66,BG$11,FALSE)</f>
        <v/>
      </c>
      <c r="BH6" s="206" t="str">
        <f>HLOOKUP($D6,'sınıf-öğrenci bilgi dikey'!$LU5:NX$66,BH$11,FALSE)</f>
        <v/>
      </c>
      <c r="BI6" s="206" t="str">
        <f>HLOOKUP($D6,'sınıf-öğrenci bilgi dikey'!$LU5:NY$66,BI$11,FALSE)</f>
        <v/>
      </c>
      <c r="BJ6" s="206" t="str">
        <f>HLOOKUP($D6,'sınıf-öğrenci bilgi dikey'!$LU5:NZ$66,BJ$11,FALSE)</f>
        <v/>
      </c>
      <c r="BK6" s="206" t="str">
        <f>HLOOKUP($D6,'sınıf-öğrenci bilgi dikey'!$LU5:OA$66,BK$11,FALSE)</f>
        <v/>
      </c>
      <c r="BL6" s="206" t="str">
        <f>HLOOKUP($D6,'sınıf-öğrenci bilgi dikey'!$LU5:OB$66,BL$11,FALSE)</f>
        <v/>
      </c>
      <c r="BM6" s="206" t="str">
        <f>HLOOKUP($D6,'sınıf-öğrenci bilgi dikey'!$LU5:OC$66,BM$11,FALSE)</f>
        <v/>
      </c>
      <c r="BN6" s="206" t="str">
        <f>HLOOKUP($D6,'sınıf-öğrenci bilgi dikey'!$LU5:OD$66,BN$11,FALSE)</f>
        <v/>
      </c>
    </row>
    <row r="7" spans="1:74" s="210" customFormat="1" ht="111" customHeight="1">
      <c r="A7" s="921"/>
      <c r="B7" s="921"/>
      <c r="C7" s="209" t="str">
        <f>'sınıf-öğrenci bilgi dikey'!LT3</f>
        <v>FEN VE TEKNOLOJİ</v>
      </c>
      <c r="D7" s="10" t="str">
        <f>'sınıf-öğrenci bilgi dikey'!LT5</f>
        <v>AD SOYAD</v>
      </c>
      <c r="E7" s="203" t="str">
        <f>HLOOKUP($D7,'sınıf-öğrenci bilgi dikey'!LT5:$LT$66,E$12,FALSE)</f>
        <v>AD SOYAD</v>
      </c>
      <c r="F7" s="207" t="str">
        <f>HLOOKUP($D7,'sınıf-öğrenci bilgi dikey'!$LT5:LU$66,F$12,FALSE)</f>
        <v/>
      </c>
      <c r="G7" s="207" t="str">
        <f>HLOOKUP($D7,'sınıf-öğrenci bilgi dikey'!$LT5:LV$66,G$12,FALSE)</f>
        <v/>
      </c>
      <c r="H7" s="207" t="str">
        <f>HLOOKUP($D7,'sınıf-öğrenci bilgi dikey'!$LT5:LW$66,H$12,FALSE)</f>
        <v/>
      </c>
      <c r="I7" s="207" t="str">
        <f>HLOOKUP($D7,'sınıf-öğrenci bilgi dikey'!$LT5:LX$66,I$12,FALSE)</f>
        <v/>
      </c>
      <c r="J7" s="207" t="str">
        <f>HLOOKUP($D7,'sınıf-öğrenci bilgi dikey'!$LT5:LY$66,J$12,FALSE)</f>
        <v/>
      </c>
      <c r="K7" s="207" t="str">
        <f>HLOOKUP($D7,'sınıf-öğrenci bilgi dikey'!$LT5:LZ$66,K$12,FALSE)</f>
        <v/>
      </c>
      <c r="L7" s="207" t="str">
        <f>HLOOKUP($D7,'sınıf-öğrenci bilgi dikey'!$LT5:MA$66,L$12,FALSE)</f>
        <v/>
      </c>
      <c r="M7" s="207" t="str">
        <f>HLOOKUP($D7,'sınıf-öğrenci bilgi dikey'!$LT5:MB$66,M$12,FALSE)</f>
        <v/>
      </c>
      <c r="N7" s="207" t="str">
        <f>HLOOKUP($D7,'sınıf-öğrenci bilgi dikey'!$LT5:MC$66,N$12,FALSE)</f>
        <v/>
      </c>
      <c r="O7" s="207" t="str">
        <f>HLOOKUP($D7,'sınıf-öğrenci bilgi dikey'!$LT5:MD$66,O$12,FALSE)</f>
        <v/>
      </c>
      <c r="P7" s="207" t="str">
        <f>HLOOKUP($D7,'sınıf-öğrenci bilgi dikey'!$LT5:ME$66,P$12,FALSE)</f>
        <v/>
      </c>
      <c r="Q7" s="207" t="str">
        <f>HLOOKUP($D7,'sınıf-öğrenci bilgi dikey'!$LT5:MF$66,Q$12,FALSE)</f>
        <v/>
      </c>
      <c r="R7" s="207" t="str">
        <f>HLOOKUP($D7,'sınıf-öğrenci bilgi dikey'!$LT5:MG$66,R$12,FALSE)</f>
        <v/>
      </c>
      <c r="S7" s="207" t="str">
        <f>HLOOKUP($D7,'sınıf-öğrenci bilgi dikey'!$LT5:MH$66,S$12,FALSE)</f>
        <v/>
      </c>
      <c r="T7" s="207" t="str">
        <f>HLOOKUP($D7,'sınıf-öğrenci bilgi dikey'!$LT5:MI$66,T$12,FALSE)</f>
        <v/>
      </c>
      <c r="U7" s="207" t="str">
        <f>HLOOKUP($D7,'sınıf-öğrenci bilgi dikey'!$LT5:MJ$66,U$12,FALSE)</f>
        <v/>
      </c>
      <c r="V7" s="207" t="str">
        <f>HLOOKUP($D7,'sınıf-öğrenci bilgi dikey'!$LT5:MK$66,V$12,FALSE)</f>
        <v/>
      </c>
      <c r="W7" s="207" t="str">
        <f>HLOOKUP($D7,'sınıf-öğrenci bilgi dikey'!$LT5:ML$66,W$12,FALSE)</f>
        <v/>
      </c>
      <c r="X7" s="207" t="str">
        <f>HLOOKUP($D7,'sınıf-öğrenci bilgi dikey'!$LT5:MM$66,X$12,FALSE)</f>
        <v/>
      </c>
      <c r="Y7" s="207" t="str">
        <f>HLOOKUP($D7,'sınıf-öğrenci bilgi dikey'!$LT5:MN$66,Y$12,FALSE)</f>
        <v/>
      </c>
      <c r="Z7" s="207" t="str">
        <f>HLOOKUP($D7,'sınıf-öğrenci bilgi dikey'!$LT5:MO$66,Z$12,FALSE)</f>
        <v/>
      </c>
      <c r="AA7" s="207" t="str">
        <f>HLOOKUP($D7,'sınıf-öğrenci bilgi dikey'!$LT5:MP$66,AA$12,FALSE)</f>
        <v/>
      </c>
      <c r="AB7" s="207" t="str">
        <f>HLOOKUP($D7,'sınıf-öğrenci bilgi dikey'!$LT5:MQ$66,AB$12,FALSE)</f>
        <v/>
      </c>
      <c r="AC7" s="207" t="str">
        <f>HLOOKUP($D7,'sınıf-öğrenci bilgi dikey'!$LT5:MR$66,AC$12,FALSE)</f>
        <v/>
      </c>
      <c r="AD7" s="207" t="str">
        <f>HLOOKUP($D7,'sınıf-öğrenci bilgi dikey'!$LT5:MS$66,AD$12,FALSE)</f>
        <v/>
      </c>
      <c r="AE7" s="207" t="str">
        <f>HLOOKUP($D7,'sınıf-öğrenci bilgi dikey'!$LT5:MT$66,AE$12,FALSE)</f>
        <v/>
      </c>
      <c r="AF7" s="207" t="str">
        <f>HLOOKUP($D7,'sınıf-öğrenci bilgi dikey'!$LT5:MU$66,AF$12,FALSE)</f>
        <v/>
      </c>
      <c r="AG7" s="207" t="str">
        <f>HLOOKUP($D7,'sınıf-öğrenci bilgi dikey'!$LT5:MV$66,AG$12,FALSE)</f>
        <v/>
      </c>
      <c r="AH7" s="207" t="str">
        <f>HLOOKUP($D7,'sınıf-öğrenci bilgi dikey'!$LT5:MW$66,AH$12,FALSE)</f>
        <v/>
      </c>
      <c r="AI7" s="207" t="str">
        <f>HLOOKUP($D7,'sınıf-öğrenci bilgi dikey'!$LT5:MX$66,AI$12,FALSE)</f>
        <v/>
      </c>
      <c r="AJ7" s="207" t="str">
        <f>HLOOKUP($D7,'sınıf-öğrenci bilgi dikey'!$LT5:MY$66,AJ$12,FALSE)</f>
        <v/>
      </c>
      <c r="AK7" s="207" t="str">
        <f>HLOOKUP($D7,'sınıf-öğrenci bilgi dikey'!$LT5:MZ$66,AK$12,FALSE)</f>
        <v/>
      </c>
      <c r="AL7" s="207" t="str">
        <f>HLOOKUP($D7,'sınıf-öğrenci bilgi dikey'!$LT5:NA$66,AL$12,FALSE)</f>
        <v/>
      </c>
      <c r="AM7" s="207" t="str">
        <f>HLOOKUP($D7,'sınıf-öğrenci bilgi dikey'!$LT5:NB$66,AM$12,FALSE)</f>
        <v/>
      </c>
      <c r="AN7" s="207" t="str">
        <f>HLOOKUP($D7,'sınıf-öğrenci bilgi dikey'!$LT5:NC$66,AN$12,FALSE)</f>
        <v/>
      </c>
      <c r="AO7" s="207" t="str">
        <f>HLOOKUP($D7,'sınıf-öğrenci bilgi dikey'!$LT5:ND$66,AO$12,FALSE)</f>
        <v/>
      </c>
      <c r="AP7" s="207" t="str">
        <f>HLOOKUP($D7,'sınıf-öğrenci bilgi dikey'!$LT5:NE$66,AP$12,FALSE)</f>
        <v/>
      </c>
      <c r="AQ7" s="207" t="str">
        <f>HLOOKUP($D7,'sınıf-öğrenci bilgi dikey'!$LT5:NF$66,AQ$12,FALSE)</f>
        <v/>
      </c>
      <c r="AR7" s="207" t="str">
        <f>HLOOKUP($D7,'sınıf-öğrenci bilgi dikey'!$LT5:NG$66,AR$12,FALSE)</f>
        <v/>
      </c>
      <c r="AS7" s="207" t="str">
        <f>HLOOKUP($D7,'sınıf-öğrenci bilgi dikey'!$LT5:NH$66,AS$12,FALSE)</f>
        <v/>
      </c>
      <c r="AT7" s="207" t="str">
        <f>HLOOKUP($D7,'sınıf-öğrenci bilgi dikey'!$LT5:NI$66,AT$12,FALSE)</f>
        <v/>
      </c>
      <c r="AU7" s="207" t="str">
        <f>HLOOKUP($D7,'sınıf-öğrenci bilgi dikey'!$LT5:NJ$66,AU$12,FALSE)</f>
        <v/>
      </c>
      <c r="AV7" s="207" t="str">
        <f>HLOOKUP($D7,'sınıf-öğrenci bilgi dikey'!$LT5:NK$66,AV$12,FALSE)</f>
        <v/>
      </c>
      <c r="AW7" s="207" t="str">
        <f>HLOOKUP($D7,'sınıf-öğrenci bilgi dikey'!$LT5:NL$66,AW$12,FALSE)</f>
        <v/>
      </c>
      <c r="AX7" s="207" t="str">
        <f>HLOOKUP($D7,'sınıf-öğrenci bilgi dikey'!$LT5:NM$66,AX$12,FALSE)</f>
        <v/>
      </c>
      <c r="AY7" s="207" t="str">
        <f>HLOOKUP($D7,'sınıf-öğrenci bilgi dikey'!$LT5:NN$66,AY$12,FALSE)</f>
        <v/>
      </c>
      <c r="AZ7" s="207" t="str">
        <f>HLOOKUP($D7,'sınıf-öğrenci bilgi dikey'!$LT5:NO$66,AZ$12,FALSE)</f>
        <v/>
      </c>
      <c r="BA7" s="207" t="str">
        <f>HLOOKUP($D7,'sınıf-öğrenci bilgi dikey'!$LT5:NP$66,BA$12,FALSE)</f>
        <v/>
      </c>
      <c r="BB7" s="207" t="str">
        <f>HLOOKUP($D7,'sınıf-öğrenci bilgi dikey'!$LT5:NQ$66,BB$12,FALSE)</f>
        <v/>
      </c>
      <c r="BC7" s="207" t="str">
        <f>HLOOKUP($D7,'sınıf-öğrenci bilgi dikey'!$LT5:NR$66,BC$12,FALSE)</f>
        <v/>
      </c>
      <c r="BD7" s="207" t="str">
        <f>HLOOKUP($D7,'sınıf-öğrenci bilgi dikey'!$LT5:NS$66,BD$12,FALSE)</f>
        <v/>
      </c>
      <c r="BE7" s="207" t="str">
        <f>HLOOKUP($D7,'sınıf-öğrenci bilgi dikey'!$LT5:NT$66,BE$12,FALSE)</f>
        <v/>
      </c>
      <c r="BF7" s="207" t="str">
        <f>HLOOKUP($D7,'sınıf-öğrenci bilgi dikey'!$LT5:NU$66,BF$12,FALSE)</f>
        <v/>
      </c>
      <c r="BG7" s="207" t="str">
        <f>HLOOKUP($D7,'sınıf-öğrenci bilgi dikey'!$LT5:NV$66,BG$12,FALSE)</f>
        <v/>
      </c>
      <c r="BH7" s="207" t="str">
        <f>HLOOKUP($D7,'sınıf-öğrenci bilgi dikey'!$LT5:NW$66,BH$12,FALSE)</f>
        <v/>
      </c>
      <c r="BI7" s="207" t="str">
        <f>HLOOKUP($D7,'sınıf-öğrenci bilgi dikey'!$LT5:NX$66,BI$12,FALSE)</f>
        <v/>
      </c>
      <c r="BJ7" s="207" t="str">
        <f>HLOOKUP($D7,'sınıf-öğrenci bilgi dikey'!$LT5:NY$66,BJ$12,FALSE)</f>
        <v/>
      </c>
      <c r="BK7" s="207" t="str">
        <f>HLOOKUP($D7,'sınıf-öğrenci bilgi dikey'!$LT5:NZ$66,BK$12,FALSE)</f>
        <v/>
      </c>
      <c r="BL7" s="207" t="str">
        <f>HLOOKUP($D7,'sınıf-öğrenci bilgi dikey'!$LT5:OA$66,BL$12,FALSE)</f>
        <v/>
      </c>
      <c r="BM7" s="207" t="str">
        <f>HLOOKUP($D7,'sınıf-öğrenci bilgi dikey'!$LT5:OB$66,BM$12,FALSE)</f>
        <v/>
      </c>
      <c r="BN7" s="207" t="str">
        <f>HLOOKUP($D7,'sınıf-öğrenci bilgi dikey'!$LT5:OC$66,BN$12,FALSE)</f>
        <v/>
      </c>
    </row>
    <row r="8" spans="1:74" s="210" customFormat="1" ht="0.75" customHeight="1">
      <c r="A8" s="921"/>
      <c r="B8" s="921"/>
      <c r="C8" s="209"/>
      <c r="D8" s="216">
        <v>5</v>
      </c>
      <c r="E8" s="219">
        <v>1</v>
      </c>
      <c r="F8" s="205">
        <v>2</v>
      </c>
      <c r="G8" s="205">
        <v>3</v>
      </c>
      <c r="H8" s="205">
        <v>4</v>
      </c>
      <c r="I8" s="205">
        <v>5</v>
      </c>
      <c r="J8" s="205">
        <v>6</v>
      </c>
      <c r="K8" s="205">
        <v>7</v>
      </c>
      <c r="L8" s="205">
        <v>8</v>
      </c>
      <c r="M8" s="205">
        <v>9</v>
      </c>
      <c r="N8" s="205">
        <v>10</v>
      </c>
      <c r="O8" s="205">
        <v>11</v>
      </c>
      <c r="P8" s="205">
        <v>12</v>
      </c>
      <c r="Q8" s="205">
        <v>13</v>
      </c>
      <c r="R8" s="205">
        <v>14</v>
      </c>
      <c r="S8" s="205">
        <v>15</v>
      </c>
      <c r="T8" s="205">
        <v>16</v>
      </c>
      <c r="U8" s="205">
        <v>17</v>
      </c>
      <c r="V8" s="205">
        <v>18</v>
      </c>
      <c r="W8" s="205">
        <v>19</v>
      </c>
      <c r="X8" s="205">
        <v>20</v>
      </c>
      <c r="Y8" s="205">
        <v>21</v>
      </c>
      <c r="Z8" s="205">
        <v>22</v>
      </c>
      <c r="AA8" s="205">
        <v>23</v>
      </c>
      <c r="AB8" s="205">
        <v>24</v>
      </c>
      <c r="AC8" s="205">
        <v>25</v>
      </c>
      <c r="AD8" s="205">
        <v>26</v>
      </c>
      <c r="AE8" s="205">
        <v>27</v>
      </c>
      <c r="AF8" s="205">
        <v>28</v>
      </c>
      <c r="AG8" s="205">
        <v>29</v>
      </c>
      <c r="AH8" s="205">
        <v>30</v>
      </c>
      <c r="AI8" s="205">
        <v>31</v>
      </c>
      <c r="AJ8" s="205">
        <v>32</v>
      </c>
      <c r="AK8" s="205">
        <v>33</v>
      </c>
      <c r="AL8" s="205">
        <v>34</v>
      </c>
      <c r="AM8" s="205">
        <v>35</v>
      </c>
      <c r="AN8" s="205">
        <v>36</v>
      </c>
      <c r="AO8" s="205">
        <v>37</v>
      </c>
      <c r="AP8" s="205">
        <v>38</v>
      </c>
      <c r="AQ8" s="205">
        <v>39</v>
      </c>
      <c r="AR8" s="205">
        <v>40</v>
      </c>
      <c r="AS8" s="205">
        <v>41</v>
      </c>
      <c r="AT8" s="205">
        <v>42</v>
      </c>
      <c r="AU8" s="205">
        <v>43</v>
      </c>
      <c r="AV8" s="205">
        <v>44</v>
      </c>
      <c r="AW8" s="205">
        <v>45</v>
      </c>
      <c r="AX8" s="205">
        <v>46</v>
      </c>
      <c r="AY8" s="205">
        <v>47</v>
      </c>
      <c r="AZ8" s="205">
        <v>48</v>
      </c>
      <c r="BA8" s="205">
        <v>49</v>
      </c>
      <c r="BB8" s="205">
        <v>50</v>
      </c>
      <c r="BC8" s="205">
        <v>51</v>
      </c>
      <c r="BD8" s="205">
        <v>52</v>
      </c>
      <c r="BE8" s="205">
        <v>53</v>
      </c>
      <c r="BF8" s="205">
        <v>54</v>
      </c>
      <c r="BG8" s="205">
        <v>55</v>
      </c>
      <c r="BH8" s="205">
        <v>56</v>
      </c>
      <c r="BI8" s="205">
        <v>57</v>
      </c>
      <c r="BJ8" s="205">
        <v>58</v>
      </c>
      <c r="BK8" s="205">
        <v>59</v>
      </c>
      <c r="BL8" s="205">
        <v>60</v>
      </c>
      <c r="BM8" s="205">
        <v>61</v>
      </c>
      <c r="BN8" s="205">
        <v>62</v>
      </c>
    </row>
    <row r="9" spans="1:74" s="210" customFormat="1" ht="14.25" hidden="1" customHeight="1">
      <c r="A9" s="921"/>
      <c r="B9" s="921"/>
      <c r="C9" s="209"/>
      <c r="D9" s="212">
        <v>4</v>
      </c>
      <c r="E9" s="219">
        <v>1</v>
      </c>
      <c r="F9" s="205">
        <v>2</v>
      </c>
      <c r="G9" s="205">
        <v>3</v>
      </c>
      <c r="H9" s="205">
        <v>4</v>
      </c>
      <c r="I9" s="205">
        <v>5</v>
      </c>
      <c r="J9" s="205">
        <v>6</v>
      </c>
      <c r="K9" s="205">
        <v>7</v>
      </c>
      <c r="L9" s="205">
        <v>8</v>
      </c>
      <c r="M9" s="205">
        <v>9</v>
      </c>
      <c r="N9" s="205">
        <v>10</v>
      </c>
      <c r="O9" s="205">
        <v>11</v>
      </c>
      <c r="P9" s="205">
        <v>12</v>
      </c>
      <c r="Q9" s="205">
        <v>13</v>
      </c>
      <c r="R9" s="205">
        <v>14</v>
      </c>
      <c r="S9" s="205">
        <v>15</v>
      </c>
      <c r="T9" s="205">
        <v>16</v>
      </c>
      <c r="U9" s="205">
        <v>17</v>
      </c>
      <c r="V9" s="205">
        <v>18</v>
      </c>
      <c r="W9" s="205">
        <v>19</v>
      </c>
      <c r="X9" s="205">
        <v>20</v>
      </c>
      <c r="Y9" s="205">
        <v>21</v>
      </c>
      <c r="Z9" s="205">
        <v>22</v>
      </c>
      <c r="AA9" s="205">
        <v>23</v>
      </c>
      <c r="AB9" s="205">
        <v>24</v>
      </c>
      <c r="AC9" s="205">
        <v>25</v>
      </c>
      <c r="AD9" s="205">
        <v>26</v>
      </c>
      <c r="AE9" s="205">
        <v>27</v>
      </c>
      <c r="AF9" s="205">
        <v>28</v>
      </c>
      <c r="AG9" s="205">
        <v>29</v>
      </c>
      <c r="AH9" s="205">
        <v>30</v>
      </c>
      <c r="AI9" s="205">
        <v>31</v>
      </c>
      <c r="AJ9" s="205">
        <v>32</v>
      </c>
      <c r="AK9" s="205">
        <v>33</v>
      </c>
      <c r="AL9" s="205">
        <v>34</v>
      </c>
      <c r="AM9" s="205">
        <v>35</v>
      </c>
      <c r="AN9" s="205">
        <v>36</v>
      </c>
      <c r="AO9" s="205">
        <v>37</v>
      </c>
      <c r="AP9" s="205">
        <v>38</v>
      </c>
      <c r="AQ9" s="205">
        <v>39</v>
      </c>
      <c r="AR9" s="205">
        <v>40</v>
      </c>
      <c r="AS9" s="205">
        <v>41</v>
      </c>
      <c r="AT9" s="205">
        <v>42</v>
      </c>
      <c r="AU9" s="205">
        <v>43</v>
      </c>
      <c r="AV9" s="205">
        <v>44</v>
      </c>
      <c r="AW9" s="205">
        <v>45</v>
      </c>
      <c r="AX9" s="205">
        <v>46</v>
      </c>
      <c r="AY9" s="205">
        <v>47</v>
      </c>
      <c r="AZ9" s="205">
        <v>48</v>
      </c>
      <c r="BA9" s="205">
        <v>49</v>
      </c>
      <c r="BB9" s="205">
        <v>50</v>
      </c>
      <c r="BC9" s="205">
        <v>51</v>
      </c>
      <c r="BD9" s="205">
        <v>52</v>
      </c>
      <c r="BE9" s="205">
        <v>53</v>
      </c>
      <c r="BF9" s="205">
        <v>54</v>
      </c>
      <c r="BG9" s="205">
        <v>55</v>
      </c>
      <c r="BH9" s="205">
        <v>56</v>
      </c>
      <c r="BI9" s="205">
        <v>57</v>
      </c>
      <c r="BJ9" s="205">
        <v>58</v>
      </c>
      <c r="BK9" s="205">
        <v>59</v>
      </c>
      <c r="BL9" s="205">
        <v>60</v>
      </c>
      <c r="BM9" s="205">
        <v>61</v>
      </c>
      <c r="BN9" s="205">
        <v>62</v>
      </c>
    </row>
    <row r="10" spans="1:74" s="210" customFormat="1" ht="14.25" hidden="1" customHeight="1">
      <c r="A10" s="921"/>
      <c r="B10" s="921"/>
      <c r="C10" s="209"/>
      <c r="D10" s="216">
        <v>3</v>
      </c>
      <c r="E10" s="219">
        <v>1</v>
      </c>
      <c r="F10" s="205">
        <v>2</v>
      </c>
      <c r="G10" s="205">
        <v>3</v>
      </c>
      <c r="H10" s="205">
        <v>4</v>
      </c>
      <c r="I10" s="205">
        <v>5</v>
      </c>
      <c r="J10" s="205">
        <v>6</v>
      </c>
      <c r="K10" s="205">
        <v>7</v>
      </c>
      <c r="L10" s="205">
        <v>8</v>
      </c>
      <c r="M10" s="205">
        <v>9</v>
      </c>
      <c r="N10" s="205">
        <v>10</v>
      </c>
      <c r="O10" s="205">
        <v>11</v>
      </c>
      <c r="P10" s="205">
        <v>12</v>
      </c>
      <c r="Q10" s="205">
        <v>13</v>
      </c>
      <c r="R10" s="205">
        <v>14</v>
      </c>
      <c r="S10" s="205">
        <v>15</v>
      </c>
      <c r="T10" s="205">
        <v>16</v>
      </c>
      <c r="U10" s="205">
        <v>17</v>
      </c>
      <c r="V10" s="205">
        <v>18</v>
      </c>
      <c r="W10" s="205">
        <v>19</v>
      </c>
      <c r="X10" s="205">
        <v>20</v>
      </c>
      <c r="Y10" s="205">
        <v>21</v>
      </c>
      <c r="Z10" s="205">
        <v>22</v>
      </c>
      <c r="AA10" s="205">
        <v>23</v>
      </c>
      <c r="AB10" s="205">
        <v>24</v>
      </c>
      <c r="AC10" s="205">
        <v>25</v>
      </c>
      <c r="AD10" s="205">
        <v>26</v>
      </c>
      <c r="AE10" s="205">
        <v>27</v>
      </c>
      <c r="AF10" s="205">
        <v>28</v>
      </c>
      <c r="AG10" s="205">
        <v>29</v>
      </c>
      <c r="AH10" s="205">
        <v>30</v>
      </c>
      <c r="AI10" s="205">
        <v>31</v>
      </c>
      <c r="AJ10" s="205">
        <v>32</v>
      </c>
      <c r="AK10" s="205">
        <v>33</v>
      </c>
      <c r="AL10" s="205">
        <v>34</v>
      </c>
      <c r="AM10" s="205">
        <v>35</v>
      </c>
      <c r="AN10" s="205">
        <v>36</v>
      </c>
      <c r="AO10" s="205">
        <v>37</v>
      </c>
      <c r="AP10" s="205">
        <v>38</v>
      </c>
      <c r="AQ10" s="205">
        <v>39</v>
      </c>
      <c r="AR10" s="205">
        <v>40</v>
      </c>
      <c r="AS10" s="205">
        <v>41</v>
      </c>
      <c r="AT10" s="205">
        <v>42</v>
      </c>
      <c r="AU10" s="205">
        <v>43</v>
      </c>
      <c r="AV10" s="205">
        <v>44</v>
      </c>
      <c r="AW10" s="205">
        <v>45</v>
      </c>
      <c r="AX10" s="205">
        <v>46</v>
      </c>
      <c r="AY10" s="205">
        <v>47</v>
      </c>
      <c r="AZ10" s="205">
        <v>48</v>
      </c>
      <c r="BA10" s="205">
        <v>49</v>
      </c>
      <c r="BB10" s="205">
        <v>50</v>
      </c>
      <c r="BC10" s="205">
        <v>51</v>
      </c>
      <c r="BD10" s="205">
        <v>52</v>
      </c>
      <c r="BE10" s="205">
        <v>53</v>
      </c>
      <c r="BF10" s="205">
        <v>54</v>
      </c>
      <c r="BG10" s="205">
        <v>55</v>
      </c>
      <c r="BH10" s="205">
        <v>56</v>
      </c>
      <c r="BI10" s="205">
        <v>57</v>
      </c>
      <c r="BJ10" s="205">
        <v>58</v>
      </c>
      <c r="BK10" s="205">
        <v>59</v>
      </c>
      <c r="BL10" s="205">
        <v>60</v>
      </c>
      <c r="BM10" s="205">
        <v>61</v>
      </c>
      <c r="BN10" s="205">
        <v>62</v>
      </c>
    </row>
    <row r="11" spans="1:74" s="215" customFormat="1" ht="14.25" hidden="1" customHeight="1">
      <c r="A11" s="921"/>
      <c r="B11" s="921"/>
      <c r="C11" s="213"/>
      <c r="D11" s="212">
        <v>2</v>
      </c>
      <c r="E11" s="219">
        <v>1</v>
      </c>
      <c r="F11" s="214">
        <v>2</v>
      </c>
      <c r="G11" s="205">
        <v>3</v>
      </c>
      <c r="H11" s="214">
        <v>4</v>
      </c>
      <c r="I11" s="205">
        <v>5</v>
      </c>
      <c r="J11" s="214">
        <v>6</v>
      </c>
      <c r="K11" s="205">
        <v>7</v>
      </c>
      <c r="L11" s="214">
        <v>8</v>
      </c>
      <c r="M11" s="205">
        <v>9</v>
      </c>
      <c r="N11" s="214">
        <v>10</v>
      </c>
      <c r="O11" s="205">
        <v>11</v>
      </c>
      <c r="P11" s="214">
        <v>12</v>
      </c>
      <c r="Q11" s="205">
        <v>13</v>
      </c>
      <c r="R11" s="214">
        <v>14</v>
      </c>
      <c r="S11" s="205">
        <v>15</v>
      </c>
      <c r="T11" s="214">
        <v>16</v>
      </c>
      <c r="U11" s="205">
        <v>17</v>
      </c>
      <c r="V11" s="214">
        <v>18</v>
      </c>
      <c r="W11" s="205">
        <v>19</v>
      </c>
      <c r="X11" s="214">
        <v>20</v>
      </c>
      <c r="Y11" s="205">
        <v>21</v>
      </c>
      <c r="Z11" s="214">
        <v>22</v>
      </c>
      <c r="AA11" s="205">
        <v>23</v>
      </c>
      <c r="AB11" s="214">
        <v>24</v>
      </c>
      <c r="AC11" s="205">
        <v>25</v>
      </c>
      <c r="AD11" s="214">
        <v>26</v>
      </c>
      <c r="AE11" s="205">
        <v>27</v>
      </c>
      <c r="AF11" s="214">
        <v>28</v>
      </c>
      <c r="AG11" s="205">
        <v>29</v>
      </c>
      <c r="AH11" s="214">
        <v>30</v>
      </c>
      <c r="AI11" s="205">
        <v>31</v>
      </c>
      <c r="AJ11" s="214">
        <v>32</v>
      </c>
      <c r="AK11" s="205">
        <v>33</v>
      </c>
      <c r="AL11" s="214">
        <v>34</v>
      </c>
      <c r="AM11" s="205">
        <v>35</v>
      </c>
      <c r="AN11" s="214">
        <v>36</v>
      </c>
      <c r="AO11" s="205">
        <v>37</v>
      </c>
      <c r="AP11" s="214">
        <v>38</v>
      </c>
      <c r="AQ11" s="205">
        <v>39</v>
      </c>
      <c r="AR11" s="214">
        <v>40</v>
      </c>
      <c r="AS11" s="205">
        <v>41</v>
      </c>
      <c r="AT11" s="214">
        <v>42</v>
      </c>
      <c r="AU11" s="205">
        <v>43</v>
      </c>
      <c r="AV11" s="214">
        <v>44</v>
      </c>
      <c r="AW11" s="205">
        <v>45</v>
      </c>
      <c r="AX11" s="214">
        <v>46</v>
      </c>
      <c r="AY11" s="205">
        <v>47</v>
      </c>
      <c r="AZ11" s="214">
        <v>48</v>
      </c>
      <c r="BA11" s="205">
        <v>49</v>
      </c>
      <c r="BB11" s="214">
        <v>50</v>
      </c>
      <c r="BC11" s="205">
        <v>51</v>
      </c>
      <c r="BD11" s="214">
        <v>52</v>
      </c>
      <c r="BE11" s="205">
        <v>53</v>
      </c>
      <c r="BF11" s="214">
        <v>54</v>
      </c>
      <c r="BG11" s="205">
        <v>55</v>
      </c>
      <c r="BH11" s="214">
        <v>56</v>
      </c>
      <c r="BI11" s="205">
        <v>57</v>
      </c>
      <c r="BJ11" s="214">
        <v>58</v>
      </c>
      <c r="BK11" s="205">
        <v>59</v>
      </c>
      <c r="BL11" s="214">
        <v>60</v>
      </c>
      <c r="BM11" s="205">
        <v>61</v>
      </c>
      <c r="BN11" s="214">
        <v>62</v>
      </c>
    </row>
    <row r="12" spans="1:74" s="215" customFormat="1" ht="14.25">
      <c r="A12" s="921"/>
      <c r="B12" s="921"/>
      <c r="C12" s="217"/>
      <c r="D12" s="216">
        <v>1</v>
      </c>
      <c r="E12" s="219">
        <v>1</v>
      </c>
      <c r="F12" s="214">
        <v>2</v>
      </c>
      <c r="G12" s="205">
        <v>3</v>
      </c>
      <c r="H12" s="214">
        <v>4</v>
      </c>
      <c r="I12" s="205">
        <v>5</v>
      </c>
      <c r="J12" s="214">
        <v>6</v>
      </c>
      <c r="K12" s="205">
        <v>7</v>
      </c>
      <c r="L12" s="214">
        <v>8</v>
      </c>
      <c r="M12" s="205">
        <v>9</v>
      </c>
      <c r="N12" s="214">
        <v>10</v>
      </c>
      <c r="O12" s="205">
        <v>11</v>
      </c>
      <c r="P12" s="214">
        <v>12</v>
      </c>
      <c r="Q12" s="205">
        <v>13</v>
      </c>
      <c r="R12" s="214">
        <v>14</v>
      </c>
      <c r="S12" s="205">
        <v>15</v>
      </c>
      <c r="T12" s="214">
        <v>16</v>
      </c>
      <c r="U12" s="205">
        <v>17</v>
      </c>
      <c r="V12" s="214">
        <v>18</v>
      </c>
      <c r="W12" s="205">
        <v>19</v>
      </c>
      <c r="X12" s="214">
        <v>20</v>
      </c>
      <c r="Y12" s="205">
        <v>21</v>
      </c>
      <c r="Z12" s="214">
        <v>22</v>
      </c>
      <c r="AA12" s="205">
        <v>23</v>
      </c>
      <c r="AB12" s="214">
        <v>24</v>
      </c>
      <c r="AC12" s="205">
        <v>25</v>
      </c>
      <c r="AD12" s="214">
        <v>26</v>
      </c>
      <c r="AE12" s="205">
        <v>27</v>
      </c>
      <c r="AF12" s="214">
        <v>28</v>
      </c>
      <c r="AG12" s="205">
        <v>29</v>
      </c>
      <c r="AH12" s="214">
        <v>30</v>
      </c>
      <c r="AI12" s="205">
        <v>31</v>
      </c>
      <c r="AJ12" s="214">
        <v>32</v>
      </c>
      <c r="AK12" s="205">
        <v>33</v>
      </c>
      <c r="AL12" s="214">
        <v>34</v>
      </c>
      <c r="AM12" s="205">
        <v>35</v>
      </c>
      <c r="AN12" s="214">
        <v>36</v>
      </c>
      <c r="AO12" s="205">
        <v>37</v>
      </c>
      <c r="AP12" s="214">
        <v>38</v>
      </c>
      <c r="AQ12" s="205">
        <v>39</v>
      </c>
      <c r="AR12" s="214">
        <v>40</v>
      </c>
      <c r="AS12" s="205">
        <v>41</v>
      </c>
      <c r="AT12" s="214">
        <v>42</v>
      </c>
      <c r="AU12" s="205">
        <v>43</v>
      </c>
      <c r="AV12" s="214">
        <v>44</v>
      </c>
      <c r="AW12" s="205">
        <v>45</v>
      </c>
      <c r="AX12" s="214">
        <v>46</v>
      </c>
      <c r="AY12" s="205">
        <v>47</v>
      </c>
      <c r="AZ12" s="214">
        <v>48</v>
      </c>
      <c r="BA12" s="205">
        <v>49</v>
      </c>
      <c r="BB12" s="214">
        <v>50</v>
      </c>
      <c r="BC12" s="205">
        <v>51</v>
      </c>
      <c r="BD12" s="214">
        <v>52</v>
      </c>
      <c r="BE12" s="205">
        <v>53</v>
      </c>
      <c r="BF12" s="214">
        <v>54</v>
      </c>
      <c r="BG12" s="205">
        <v>55</v>
      </c>
      <c r="BH12" s="214">
        <v>56</v>
      </c>
      <c r="BI12" s="205">
        <v>57</v>
      </c>
      <c r="BJ12" s="214">
        <v>58</v>
      </c>
      <c r="BK12" s="205">
        <v>59</v>
      </c>
      <c r="BL12" s="214">
        <v>60</v>
      </c>
      <c r="BM12" s="205">
        <v>61</v>
      </c>
      <c r="BN12" s="214">
        <v>62</v>
      </c>
    </row>
    <row r="13" spans="1:74" s="13" customFormat="1" ht="25.5" customHeight="1">
      <c r="A13" s="921"/>
      <c r="B13" s="921"/>
      <c r="C13" s="9"/>
      <c r="D13" s="10"/>
      <c r="E13" s="203" t="s">
        <v>12</v>
      </c>
      <c r="F13" s="10">
        <v>1</v>
      </c>
      <c r="G13" s="11">
        <v>2</v>
      </c>
      <c r="H13" s="10">
        <v>3</v>
      </c>
      <c r="I13" s="11">
        <v>4</v>
      </c>
      <c r="J13" s="10">
        <v>5</v>
      </c>
      <c r="K13" s="11">
        <v>6</v>
      </c>
      <c r="L13" s="10">
        <v>7</v>
      </c>
      <c r="M13" s="11">
        <v>8</v>
      </c>
      <c r="N13" s="10">
        <v>9</v>
      </c>
      <c r="O13" s="11">
        <v>10</v>
      </c>
      <c r="P13" s="10">
        <v>11</v>
      </c>
      <c r="Q13" s="11">
        <v>12</v>
      </c>
      <c r="R13" s="10">
        <v>13</v>
      </c>
      <c r="S13" s="11">
        <v>14</v>
      </c>
      <c r="T13" s="10">
        <v>15</v>
      </c>
      <c r="U13" s="11">
        <v>16</v>
      </c>
      <c r="V13" s="10">
        <v>17</v>
      </c>
      <c r="W13" s="11">
        <v>18</v>
      </c>
      <c r="X13" s="10">
        <v>19</v>
      </c>
      <c r="Y13" s="11">
        <v>20</v>
      </c>
      <c r="Z13" s="10">
        <v>21</v>
      </c>
      <c r="AA13" s="11">
        <v>22</v>
      </c>
      <c r="AB13" s="10">
        <v>23</v>
      </c>
      <c r="AC13" s="11">
        <v>24</v>
      </c>
      <c r="AD13" s="10">
        <v>25</v>
      </c>
      <c r="AE13" s="11">
        <v>26</v>
      </c>
      <c r="AF13" s="10">
        <v>27</v>
      </c>
      <c r="AG13" s="11">
        <v>28</v>
      </c>
      <c r="AH13" s="10">
        <v>29</v>
      </c>
      <c r="AI13" s="11">
        <v>30</v>
      </c>
      <c r="AJ13" s="10">
        <v>31</v>
      </c>
      <c r="AK13" s="11">
        <v>32</v>
      </c>
      <c r="AL13" s="10">
        <v>33</v>
      </c>
      <c r="AM13" s="11">
        <v>34</v>
      </c>
      <c r="AN13" s="10">
        <v>35</v>
      </c>
      <c r="AO13" s="11">
        <v>36</v>
      </c>
      <c r="AP13" s="10">
        <v>37</v>
      </c>
      <c r="AQ13" s="11">
        <v>38</v>
      </c>
      <c r="AR13" s="10">
        <v>39</v>
      </c>
      <c r="AS13" s="10">
        <v>40</v>
      </c>
      <c r="AT13" s="11">
        <v>41</v>
      </c>
      <c r="AU13" s="10">
        <v>42</v>
      </c>
      <c r="AV13" s="11">
        <v>43</v>
      </c>
      <c r="AW13" s="10">
        <v>44</v>
      </c>
      <c r="AX13" s="11">
        <v>45</v>
      </c>
      <c r="AY13" s="10">
        <v>46</v>
      </c>
      <c r="AZ13" s="11">
        <v>47</v>
      </c>
      <c r="BA13" s="10">
        <v>48</v>
      </c>
      <c r="BB13" s="11">
        <v>49</v>
      </c>
      <c r="BC13" s="10">
        <v>50</v>
      </c>
      <c r="BD13" s="11">
        <v>51</v>
      </c>
      <c r="BE13" s="10">
        <v>52</v>
      </c>
      <c r="BF13" s="11">
        <v>53</v>
      </c>
      <c r="BG13" s="10">
        <v>54</v>
      </c>
      <c r="BH13" s="11">
        <v>55</v>
      </c>
      <c r="BI13" s="10">
        <v>56</v>
      </c>
      <c r="BJ13" s="11">
        <v>57</v>
      </c>
      <c r="BK13" s="10">
        <v>58</v>
      </c>
      <c r="BL13" s="11">
        <v>59</v>
      </c>
      <c r="BM13" s="10">
        <v>60</v>
      </c>
      <c r="BN13" s="11">
        <v>61</v>
      </c>
      <c r="BO13" s="12"/>
      <c r="BV13" s="12"/>
    </row>
    <row r="14" spans="1:74" s="14" customFormat="1" ht="28.5" customHeight="1">
      <c r="A14" s="921"/>
      <c r="B14" s="921"/>
      <c r="D14" s="204"/>
      <c r="E14" s="218"/>
    </row>
    <row r="15" spans="1:74" ht="39" customHeight="1">
      <c r="A15" s="921"/>
      <c r="B15" s="921"/>
      <c r="C15" s="9"/>
      <c r="D15" s="10" t="str">
        <f>'sınıf-öğrenci bilgi dikey'!ME5</f>
        <v>2. BOŞ</v>
      </c>
      <c r="E15" s="203" t="str">
        <f>HLOOKUP($D15,'sınıf-öğrenci bilgi dikey'!ME5:$ME$66,E$21,FALSE)</f>
        <v>2. BOŞ</v>
      </c>
      <c r="F15" s="206" t="str">
        <f>HLOOKUP($D15,'sınıf-öğrenci bilgi dikey'!$ME5:MF$66,F$21,FALSE)</f>
        <v/>
      </c>
      <c r="G15" s="206" t="str">
        <f>HLOOKUP($D15,'sınıf-öğrenci bilgi dikey'!$ME5:MG$66,G$21,FALSE)</f>
        <v/>
      </c>
      <c r="H15" s="206" t="str">
        <f>HLOOKUP($D15,'sınıf-öğrenci bilgi dikey'!$ME5:MH$66,H$21,FALSE)</f>
        <v/>
      </c>
      <c r="I15" s="206" t="str">
        <f>HLOOKUP($D15,'sınıf-öğrenci bilgi dikey'!$ME5:MI$66,I$21,FALSE)</f>
        <v/>
      </c>
      <c r="J15" s="206" t="str">
        <f>HLOOKUP($D15,'sınıf-öğrenci bilgi dikey'!$ME5:MJ$66,J$21,FALSE)</f>
        <v/>
      </c>
      <c r="K15" s="206" t="str">
        <f>HLOOKUP($D15,'sınıf-öğrenci bilgi dikey'!$ME5:MK$66,K$21,FALSE)</f>
        <v/>
      </c>
      <c r="L15" s="206" t="str">
        <f>HLOOKUP($D15,'sınıf-öğrenci bilgi dikey'!$ME5:ML$66,L$21,FALSE)</f>
        <v/>
      </c>
      <c r="M15" s="206" t="str">
        <f>HLOOKUP($D15,'sınıf-öğrenci bilgi dikey'!$ME5:MM$66,M$21,FALSE)</f>
        <v/>
      </c>
      <c r="N15" s="206" t="str">
        <f>HLOOKUP($D15,'sınıf-öğrenci bilgi dikey'!$ME5:MN$66,N$21,FALSE)</f>
        <v/>
      </c>
      <c r="O15" s="206" t="str">
        <f>HLOOKUP($D15,'sınıf-öğrenci bilgi dikey'!$ME5:MO$66,O$21,FALSE)</f>
        <v/>
      </c>
      <c r="P15" s="206" t="str">
        <f>HLOOKUP($D15,'sınıf-öğrenci bilgi dikey'!$ME5:MP$66,P$21,FALSE)</f>
        <v/>
      </c>
      <c r="Q15" s="206" t="str">
        <f>HLOOKUP($D15,'sınıf-öğrenci bilgi dikey'!$ME5:MQ$66,Q$21,FALSE)</f>
        <v/>
      </c>
      <c r="R15" s="206" t="str">
        <f>HLOOKUP($D15,'sınıf-öğrenci bilgi dikey'!$ME5:MR$66,R$21,FALSE)</f>
        <v/>
      </c>
      <c r="S15" s="206" t="str">
        <f>HLOOKUP($D15,'sınıf-öğrenci bilgi dikey'!$ME5:MS$66,S$21,FALSE)</f>
        <v/>
      </c>
      <c r="T15" s="206" t="str">
        <f>HLOOKUP($D15,'sınıf-öğrenci bilgi dikey'!$ME5:MT$66,T$21,FALSE)</f>
        <v/>
      </c>
      <c r="U15" s="206" t="str">
        <f>HLOOKUP($D15,'sınıf-öğrenci bilgi dikey'!$ME5:MU$66,U$21,FALSE)</f>
        <v/>
      </c>
      <c r="V15" s="206" t="str">
        <f>HLOOKUP($D15,'sınıf-öğrenci bilgi dikey'!$ME5:MV$66,V$21,FALSE)</f>
        <v/>
      </c>
      <c r="W15" s="206" t="str">
        <f>HLOOKUP($D15,'sınıf-öğrenci bilgi dikey'!$ME5:MW$66,W$21,FALSE)</f>
        <v/>
      </c>
      <c r="X15" s="206" t="str">
        <f>HLOOKUP($D15,'sınıf-öğrenci bilgi dikey'!$ME5:MX$66,X$21,FALSE)</f>
        <v/>
      </c>
      <c r="Y15" s="206" t="str">
        <f>HLOOKUP($D15,'sınıf-öğrenci bilgi dikey'!$ME5:MY$66,Y$21,FALSE)</f>
        <v/>
      </c>
      <c r="Z15" s="206" t="str">
        <f>HLOOKUP($D15,'sınıf-öğrenci bilgi dikey'!$ME5:MZ$66,Z$21,FALSE)</f>
        <v/>
      </c>
      <c r="AA15" s="206" t="str">
        <f>HLOOKUP($D15,'sınıf-öğrenci bilgi dikey'!$ME5:NA$66,AA$21,FALSE)</f>
        <v/>
      </c>
      <c r="AB15" s="206" t="str">
        <f>HLOOKUP($D15,'sınıf-öğrenci bilgi dikey'!$ME5:NB$66,AB$21,FALSE)</f>
        <v/>
      </c>
      <c r="AC15" s="206" t="str">
        <f>HLOOKUP($D15,'sınıf-öğrenci bilgi dikey'!$ME5:NC$66,AC$21,FALSE)</f>
        <v/>
      </c>
      <c r="AD15" s="206" t="str">
        <f>HLOOKUP($D15,'sınıf-öğrenci bilgi dikey'!$ME5:ND$66,AD$21,FALSE)</f>
        <v/>
      </c>
      <c r="AE15" s="206" t="str">
        <f>HLOOKUP($D15,'sınıf-öğrenci bilgi dikey'!$ME5:NE$66,AE$21,FALSE)</f>
        <v/>
      </c>
      <c r="AF15" s="206" t="str">
        <f>HLOOKUP($D15,'sınıf-öğrenci bilgi dikey'!$ME5:NF$66,AF$21,FALSE)</f>
        <v/>
      </c>
      <c r="AG15" s="206" t="str">
        <f>HLOOKUP($D15,'sınıf-öğrenci bilgi dikey'!$ME5:NG$66,AG$21,FALSE)</f>
        <v/>
      </c>
      <c r="AH15" s="206" t="str">
        <f>HLOOKUP($D15,'sınıf-öğrenci bilgi dikey'!$ME5:NH$66,AH$21,FALSE)</f>
        <v/>
      </c>
      <c r="AI15" s="206" t="str">
        <f>HLOOKUP($D15,'sınıf-öğrenci bilgi dikey'!$ME5:NI$66,AI$21,FALSE)</f>
        <v/>
      </c>
      <c r="AJ15" s="206" t="str">
        <f>HLOOKUP($D15,'sınıf-öğrenci bilgi dikey'!$ME5:NJ$66,AJ$21,FALSE)</f>
        <v/>
      </c>
      <c r="AK15" s="206" t="str">
        <f>HLOOKUP($D15,'sınıf-öğrenci bilgi dikey'!$ME5:NK$66,AK$21,FALSE)</f>
        <v/>
      </c>
      <c r="AL15" s="206" t="str">
        <f>HLOOKUP($D15,'sınıf-öğrenci bilgi dikey'!$ME5:NL$66,AL$21,FALSE)</f>
        <v/>
      </c>
      <c r="AM15" s="206" t="str">
        <f>HLOOKUP($D15,'sınıf-öğrenci bilgi dikey'!$ME5:NM$66,AM$21,FALSE)</f>
        <v/>
      </c>
      <c r="AN15" s="206" t="str">
        <f>HLOOKUP($D15,'sınıf-öğrenci bilgi dikey'!$ME5:NN$66,AN$21,FALSE)</f>
        <v/>
      </c>
      <c r="AO15" s="206" t="str">
        <f>HLOOKUP($D15,'sınıf-öğrenci bilgi dikey'!$ME5:NO$66,AO$21,FALSE)</f>
        <v/>
      </c>
      <c r="AP15" s="206" t="str">
        <f>HLOOKUP($D15,'sınıf-öğrenci bilgi dikey'!$ME5:NP$66,AP$21,FALSE)</f>
        <v/>
      </c>
      <c r="AQ15" s="206" t="str">
        <f>HLOOKUP($D15,'sınıf-öğrenci bilgi dikey'!$ME5:NQ$66,AQ$21,FALSE)</f>
        <v/>
      </c>
      <c r="AR15" s="206" t="str">
        <f>HLOOKUP($D15,'sınıf-öğrenci bilgi dikey'!$ME5:NR$66,AR$21,FALSE)</f>
        <v/>
      </c>
      <c r="AS15" s="206" t="str">
        <f>HLOOKUP($D15,'sınıf-öğrenci bilgi dikey'!$ME5:NS$66,AS$21,FALSE)</f>
        <v/>
      </c>
      <c r="AT15" s="206" t="str">
        <f>HLOOKUP($D15,'sınıf-öğrenci bilgi dikey'!$ME5:NT$66,AT$21,FALSE)</f>
        <v/>
      </c>
      <c r="AU15" s="206" t="str">
        <f>HLOOKUP($D15,'sınıf-öğrenci bilgi dikey'!$ME5:NU$66,AU$21,FALSE)</f>
        <v/>
      </c>
      <c r="AV15" s="206" t="str">
        <f>HLOOKUP($D15,'sınıf-öğrenci bilgi dikey'!$ME5:NV$66,AV$21,FALSE)</f>
        <v/>
      </c>
      <c r="AW15" s="206" t="str">
        <f>HLOOKUP($D15,'sınıf-öğrenci bilgi dikey'!$ME5:NW$66,AW$21,FALSE)</f>
        <v/>
      </c>
      <c r="AX15" s="206" t="str">
        <f>HLOOKUP($D15,'sınıf-öğrenci bilgi dikey'!$ME5:NX$66,AX$21,FALSE)</f>
        <v/>
      </c>
      <c r="AY15" s="206" t="str">
        <f>HLOOKUP($D15,'sınıf-öğrenci bilgi dikey'!$ME5:NY$66,AY$21,FALSE)</f>
        <v/>
      </c>
      <c r="AZ15" s="206" t="str">
        <f>HLOOKUP($D15,'sınıf-öğrenci bilgi dikey'!$ME5:NZ$66,AZ$21,FALSE)</f>
        <v/>
      </c>
      <c r="BA15" s="206" t="str">
        <f>HLOOKUP($D15,'sınıf-öğrenci bilgi dikey'!$ME5:OA$66,BA$21,FALSE)</f>
        <v/>
      </c>
      <c r="BB15" s="206" t="str">
        <f>HLOOKUP($D15,'sınıf-öğrenci bilgi dikey'!$ME5:OB$66,BB$21,FALSE)</f>
        <v/>
      </c>
      <c r="BC15" s="206" t="str">
        <f>HLOOKUP($D15,'sınıf-öğrenci bilgi dikey'!$ME5:OC$66,BC$21,FALSE)</f>
        <v/>
      </c>
      <c r="BD15" s="206" t="str">
        <f>HLOOKUP($D15,'sınıf-öğrenci bilgi dikey'!$ME5:OD$66,BD$21,FALSE)</f>
        <v/>
      </c>
      <c r="BE15" s="206" t="str">
        <f>HLOOKUP($D15,'sınıf-öğrenci bilgi dikey'!$ME5:OE$66,BE$21,FALSE)</f>
        <v/>
      </c>
      <c r="BF15" s="206" t="str">
        <f>HLOOKUP($D15,'sınıf-öğrenci bilgi dikey'!$ME5:OF$66,BF$21,FALSE)</f>
        <v/>
      </c>
      <c r="BG15" s="206" t="str">
        <f>HLOOKUP($D15,'sınıf-öğrenci bilgi dikey'!$ME5:OG$66,BG$21,FALSE)</f>
        <v/>
      </c>
      <c r="BH15" s="206" t="str">
        <f>HLOOKUP($D15,'sınıf-öğrenci bilgi dikey'!$ME5:OH$66,BH$21,FALSE)</f>
        <v/>
      </c>
      <c r="BI15" s="206" t="str">
        <f>HLOOKUP($D15,'sınıf-öğrenci bilgi dikey'!$ME5:OI$66,BI$21,FALSE)</f>
        <v/>
      </c>
      <c r="BJ15" s="206" t="str">
        <f>HLOOKUP($D15,'sınıf-öğrenci bilgi dikey'!$ME5:OJ$66,BJ$21,FALSE)</f>
        <v/>
      </c>
      <c r="BK15" s="206" t="str">
        <f>HLOOKUP($D15,'sınıf-öğrenci bilgi dikey'!$ME5:OK$66,BK$21,FALSE)</f>
        <v/>
      </c>
      <c r="BL15" s="206" t="str">
        <f>HLOOKUP($D15,'sınıf-öğrenci bilgi dikey'!$ME5:OL$66,BL$21,FALSE)</f>
        <v/>
      </c>
      <c r="BM15" s="206" t="str">
        <f>HLOOKUP($D15,'sınıf-öğrenci bilgi dikey'!$ME5:OM$66,BM$21,FALSE)</f>
        <v/>
      </c>
      <c r="BN15" s="206" t="str">
        <f>HLOOKUP($D15,'sınıf-öğrenci bilgi dikey'!$ME5:ON$66,BN$21,FALSE)</f>
        <v/>
      </c>
    </row>
    <row r="16" spans="1:74" ht="43.5" customHeight="1">
      <c r="A16" s="921"/>
      <c r="B16" s="921"/>
      <c r="C16" s="9"/>
      <c r="D16" s="10" t="str">
        <f>'sınıf-öğrenci bilgi dikey'!MD5</f>
        <v>1. BOŞ</v>
      </c>
      <c r="E16" s="203" t="str">
        <f>HLOOKUP($D16,'sınıf-öğrenci bilgi dikey'!MD5:$MD$66,E$22,FALSE)</f>
        <v>1. BOŞ</v>
      </c>
      <c r="F16" s="206" t="str">
        <f>HLOOKUP($D16,'sınıf-öğrenci bilgi dikey'!$MD5:ME$66,F$22,FALSE)</f>
        <v/>
      </c>
      <c r="G16" s="206" t="str">
        <f>HLOOKUP($D16,'sınıf-öğrenci bilgi dikey'!$MD5:MF$66,G$22,FALSE)</f>
        <v/>
      </c>
      <c r="H16" s="206" t="str">
        <f>HLOOKUP($D16,'sınıf-öğrenci bilgi dikey'!$MD5:MG$66,H$22,FALSE)</f>
        <v/>
      </c>
      <c r="I16" s="206" t="str">
        <f>HLOOKUP($D16,'sınıf-öğrenci bilgi dikey'!$MD5:MH$66,I$22,FALSE)</f>
        <v/>
      </c>
      <c r="J16" s="206" t="str">
        <f>HLOOKUP($D16,'sınıf-öğrenci bilgi dikey'!$MD5:MI$66,J$22,FALSE)</f>
        <v/>
      </c>
      <c r="K16" s="206" t="str">
        <f>HLOOKUP($D16,'sınıf-öğrenci bilgi dikey'!$MD5:MJ$66,K$22,FALSE)</f>
        <v/>
      </c>
      <c r="L16" s="206" t="str">
        <f>HLOOKUP($D16,'sınıf-öğrenci bilgi dikey'!$MD5:MK$66,L$22,FALSE)</f>
        <v/>
      </c>
      <c r="M16" s="206" t="str">
        <f>HLOOKUP($D16,'sınıf-öğrenci bilgi dikey'!$MD5:ML$66,M$22,FALSE)</f>
        <v/>
      </c>
      <c r="N16" s="206" t="str">
        <f>HLOOKUP($D16,'sınıf-öğrenci bilgi dikey'!$MD5:MM$66,N$22,FALSE)</f>
        <v/>
      </c>
      <c r="O16" s="206" t="str">
        <f>HLOOKUP($D16,'sınıf-öğrenci bilgi dikey'!$MD5:MN$66,O$22,FALSE)</f>
        <v/>
      </c>
      <c r="P16" s="206" t="str">
        <f>HLOOKUP($D16,'sınıf-öğrenci bilgi dikey'!$MD5:MO$66,P$22,FALSE)</f>
        <v/>
      </c>
      <c r="Q16" s="206" t="str">
        <f>HLOOKUP($D16,'sınıf-öğrenci bilgi dikey'!$MD5:MP$66,Q$22,FALSE)</f>
        <v/>
      </c>
      <c r="R16" s="206" t="str">
        <f>HLOOKUP($D16,'sınıf-öğrenci bilgi dikey'!$MD5:MQ$66,R$22,FALSE)</f>
        <v/>
      </c>
      <c r="S16" s="206" t="str">
        <f>HLOOKUP($D16,'sınıf-öğrenci bilgi dikey'!$MD5:MR$66,S$22,FALSE)</f>
        <v/>
      </c>
      <c r="T16" s="206" t="str">
        <f>HLOOKUP($D16,'sınıf-öğrenci bilgi dikey'!$MD5:MS$66,T$22,FALSE)</f>
        <v/>
      </c>
      <c r="U16" s="206" t="str">
        <f>HLOOKUP($D16,'sınıf-öğrenci bilgi dikey'!$MD5:MT$66,U$22,FALSE)</f>
        <v/>
      </c>
      <c r="V16" s="206" t="str">
        <f>HLOOKUP($D16,'sınıf-öğrenci bilgi dikey'!$MD5:MU$66,V$22,FALSE)</f>
        <v/>
      </c>
      <c r="W16" s="206" t="str">
        <f>HLOOKUP($D16,'sınıf-öğrenci bilgi dikey'!$MD5:MV$66,W$22,FALSE)</f>
        <v/>
      </c>
      <c r="X16" s="206" t="str">
        <f>HLOOKUP($D16,'sınıf-öğrenci bilgi dikey'!$MD5:MW$66,X$22,FALSE)</f>
        <v/>
      </c>
      <c r="Y16" s="206" t="str">
        <f>HLOOKUP($D16,'sınıf-öğrenci bilgi dikey'!$MD5:MX$66,Y$22,FALSE)</f>
        <v/>
      </c>
      <c r="Z16" s="206" t="str">
        <f>HLOOKUP($D16,'sınıf-öğrenci bilgi dikey'!$MD5:MY$66,Z$22,FALSE)</f>
        <v/>
      </c>
      <c r="AA16" s="206" t="str">
        <f>HLOOKUP($D16,'sınıf-öğrenci bilgi dikey'!$MD5:MZ$66,AA$22,FALSE)</f>
        <v/>
      </c>
      <c r="AB16" s="206" t="str">
        <f>HLOOKUP($D16,'sınıf-öğrenci bilgi dikey'!$MD5:NA$66,AB$22,FALSE)</f>
        <v/>
      </c>
      <c r="AC16" s="206" t="str">
        <f>HLOOKUP($D16,'sınıf-öğrenci bilgi dikey'!$MD5:NB$66,AC$22,FALSE)</f>
        <v/>
      </c>
      <c r="AD16" s="206" t="str">
        <f>HLOOKUP($D16,'sınıf-öğrenci bilgi dikey'!$MD5:NC$66,AD$22,FALSE)</f>
        <v/>
      </c>
      <c r="AE16" s="206" t="str">
        <f>HLOOKUP($D16,'sınıf-öğrenci bilgi dikey'!$MD5:ND$66,AE$22,FALSE)</f>
        <v/>
      </c>
      <c r="AF16" s="206" t="str">
        <f>HLOOKUP($D16,'sınıf-öğrenci bilgi dikey'!$MD5:NE$66,AF$22,FALSE)</f>
        <v/>
      </c>
      <c r="AG16" s="206" t="str">
        <f>HLOOKUP($D16,'sınıf-öğrenci bilgi dikey'!$MD5:NF$66,AG$22,FALSE)</f>
        <v/>
      </c>
      <c r="AH16" s="206" t="str">
        <f>HLOOKUP($D16,'sınıf-öğrenci bilgi dikey'!$MD5:NG$66,AH$22,FALSE)</f>
        <v/>
      </c>
      <c r="AI16" s="206" t="str">
        <f>HLOOKUP($D16,'sınıf-öğrenci bilgi dikey'!$MD5:NH$66,AI$22,FALSE)</f>
        <v/>
      </c>
      <c r="AJ16" s="206" t="str">
        <f>HLOOKUP($D16,'sınıf-öğrenci bilgi dikey'!$MD5:NI$66,AJ$22,FALSE)</f>
        <v/>
      </c>
      <c r="AK16" s="206" t="str">
        <f>HLOOKUP($D16,'sınıf-öğrenci bilgi dikey'!$MD5:NJ$66,AK$22,FALSE)</f>
        <v/>
      </c>
      <c r="AL16" s="206" t="str">
        <f>HLOOKUP($D16,'sınıf-öğrenci bilgi dikey'!$MD5:NK$66,AL$22,FALSE)</f>
        <v/>
      </c>
      <c r="AM16" s="206" t="str">
        <f>HLOOKUP($D16,'sınıf-öğrenci bilgi dikey'!$MD5:NL$66,AM$22,FALSE)</f>
        <v/>
      </c>
      <c r="AN16" s="206" t="str">
        <f>HLOOKUP($D16,'sınıf-öğrenci bilgi dikey'!$MD5:NM$66,AN$22,FALSE)</f>
        <v/>
      </c>
      <c r="AO16" s="206" t="str">
        <f>HLOOKUP($D16,'sınıf-öğrenci bilgi dikey'!$MD5:NN$66,AO$22,FALSE)</f>
        <v/>
      </c>
      <c r="AP16" s="206" t="str">
        <f>HLOOKUP($D16,'sınıf-öğrenci bilgi dikey'!$MD5:NO$66,AP$22,FALSE)</f>
        <v/>
      </c>
      <c r="AQ16" s="206" t="str">
        <f>HLOOKUP($D16,'sınıf-öğrenci bilgi dikey'!$MD5:NP$66,AQ$22,FALSE)</f>
        <v/>
      </c>
      <c r="AR16" s="206" t="str">
        <f>HLOOKUP($D16,'sınıf-öğrenci bilgi dikey'!$MD5:NQ$66,AR$22,FALSE)</f>
        <v/>
      </c>
      <c r="AS16" s="206" t="str">
        <f>HLOOKUP($D16,'sınıf-öğrenci bilgi dikey'!$MD5:NR$66,AS$22,FALSE)</f>
        <v/>
      </c>
      <c r="AT16" s="206" t="str">
        <f>HLOOKUP($D16,'sınıf-öğrenci bilgi dikey'!$MD5:NS$66,AT$22,FALSE)</f>
        <v/>
      </c>
      <c r="AU16" s="206" t="str">
        <f>HLOOKUP($D16,'sınıf-öğrenci bilgi dikey'!$MD5:NT$66,AU$22,FALSE)</f>
        <v/>
      </c>
      <c r="AV16" s="206" t="str">
        <f>HLOOKUP($D16,'sınıf-öğrenci bilgi dikey'!$MD5:NU$66,AV$22,FALSE)</f>
        <v/>
      </c>
      <c r="AW16" s="206" t="str">
        <f>HLOOKUP($D16,'sınıf-öğrenci bilgi dikey'!$MD5:NV$66,AW$22,FALSE)</f>
        <v/>
      </c>
      <c r="AX16" s="206" t="str">
        <f>HLOOKUP($D16,'sınıf-öğrenci bilgi dikey'!$MD5:NW$66,AX$22,FALSE)</f>
        <v/>
      </c>
      <c r="AY16" s="206" t="str">
        <f>HLOOKUP($D16,'sınıf-öğrenci bilgi dikey'!$MD5:NX$66,AY$22,FALSE)</f>
        <v/>
      </c>
      <c r="AZ16" s="206" t="str">
        <f>HLOOKUP($D16,'sınıf-öğrenci bilgi dikey'!$MD5:NY$66,AZ$22,FALSE)</f>
        <v/>
      </c>
      <c r="BA16" s="206" t="str">
        <f>HLOOKUP($D16,'sınıf-öğrenci bilgi dikey'!$MD5:NZ$66,BA$22,FALSE)</f>
        <v/>
      </c>
      <c r="BB16" s="206" t="str">
        <f>HLOOKUP($D16,'sınıf-öğrenci bilgi dikey'!$MD5:OA$66,BB$22,FALSE)</f>
        <v/>
      </c>
      <c r="BC16" s="206" t="str">
        <f>HLOOKUP($D16,'sınıf-öğrenci bilgi dikey'!$MD5:OB$66,BC$22,FALSE)</f>
        <v/>
      </c>
      <c r="BD16" s="206" t="str">
        <f>HLOOKUP($D16,'sınıf-öğrenci bilgi dikey'!$MD5:OC$66,BD$22,FALSE)</f>
        <v/>
      </c>
      <c r="BE16" s="206" t="str">
        <f>HLOOKUP($D16,'sınıf-öğrenci bilgi dikey'!$MD5:OD$66,BE$22,FALSE)</f>
        <v/>
      </c>
      <c r="BF16" s="206" t="str">
        <f>HLOOKUP($D16,'sınıf-öğrenci bilgi dikey'!$MD5:OE$66,BF$22,FALSE)</f>
        <v/>
      </c>
      <c r="BG16" s="206" t="str">
        <f>HLOOKUP($D16,'sınıf-öğrenci bilgi dikey'!$MD5:OF$66,BG$22,FALSE)</f>
        <v/>
      </c>
      <c r="BH16" s="206" t="str">
        <f>HLOOKUP($D16,'sınıf-öğrenci bilgi dikey'!$MD5:OG$66,BH$22,FALSE)</f>
        <v/>
      </c>
      <c r="BI16" s="206" t="str">
        <f>HLOOKUP($D16,'sınıf-öğrenci bilgi dikey'!$MD5:OH$66,BI$22,FALSE)</f>
        <v/>
      </c>
      <c r="BJ16" s="206" t="str">
        <f>HLOOKUP($D16,'sınıf-öğrenci bilgi dikey'!$MD5:OI$66,BJ$22,FALSE)</f>
        <v/>
      </c>
      <c r="BK16" s="206" t="str">
        <f>HLOOKUP($D16,'sınıf-öğrenci bilgi dikey'!$MD5:OJ$66,BK$22,FALSE)</f>
        <v/>
      </c>
      <c r="BL16" s="206" t="str">
        <f>HLOOKUP($D16,'sınıf-öğrenci bilgi dikey'!$MD5:OK$66,BL$22,FALSE)</f>
        <v/>
      </c>
      <c r="BM16" s="206" t="str">
        <f>HLOOKUP($D16,'sınıf-öğrenci bilgi dikey'!$MD5:OL$66,BM$22,FALSE)</f>
        <v/>
      </c>
      <c r="BN16" s="206" t="str">
        <f>HLOOKUP($D16,'sınıf-öğrenci bilgi dikey'!$MD5:OM$66,BN$22,FALSE)</f>
        <v/>
      </c>
    </row>
    <row r="17" spans="1:74" ht="51.75" customHeight="1">
      <c r="A17" s="921"/>
      <c r="B17" s="921"/>
      <c r="C17" s="9"/>
      <c r="D17" s="10" t="str">
        <f>'sınıf-öğrenci bilgi dikey'!MC5</f>
        <v>OKUL NO</v>
      </c>
      <c r="E17" s="203" t="str">
        <f>HLOOKUP($D17,'sınıf-öğrenci bilgi dikey'!MC5:$MC$66,E$23,FALSE)</f>
        <v>OKUL NO</v>
      </c>
      <c r="F17" s="206" t="str">
        <f>HLOOKUP($D17,'sınıf-öğrenci bilgi dikey'!$MC5:MD$66,F$23,FALSE)</f>
        <v/>
      </c>
      <c r="G17" s="206" t="str">
        <f>HLOOKUP($D17,'sınıf-öğrenci bilgi dikey'!$MC5:ME$66,G$23,FALSE)</f>
        <v/>
      </c>
      <c r="H17" s="206" t="str">
        <f>HLOOKUP($D17,'sınıf-öğrenci bilgi dikey'!$MC5:MF$66,H$23,FALSE)</f>
        <v/>
      </c>
      <c r="I17" s="206" t="str">
        <f>HLOOKUP($D17,'sınıf-öğrenci bilgi dikey'!$MC5:MG$66,I$23,FALSE)</f>
        <v/>
      </c>
      <c r="J17" s="206" t="str">
        <f>HLOOKUP($D17,'sınıf-öğrenci bilgi dikey'!$MC5:MH$66,J$23,FALSE)</f>
        <v/>
      </c>
      <c r="K17" s="206" t="str">
        <f>HLOOKUP($D17,'sınıf-öğrenci bilgi dikey'!$MC5:MI$66,K$23,FALSE)</f>
        <v/>
      </c>
      <c r="L17" s="206" t="str">
        <f>HLOOKUP($D17,'sınıf-öğrenci bilgi dikey'!$MC5:MJ$66,L$23,FALSE)</f>
        <v/>
      </c>
      <c r="M17" s="206" t="str">
        <f>HLOOKUP($D17,'sınıf-öğrenci bilgi dikey'!$MC5:MK$66,M$23,FALSE)</f>
        <v/>
      </c>
      <c r="N17" s="206" t="str">
        <f>HLOOKUP($D17,'sınıf-öğrenci bilgi dikey'!$MC5:ML$66,N$23,FALSE)</f>
        <v/>
      </c>
      <c r="O17" s="206" t="str">
        <f>HLOOKUP($D17,'sınıf-öğrenci bilgi dikey'!$MC5:MM$66,O$23,FALSE)</f>
        <v/>
      </c>
      <c r="P17" s="206" t="str">
        <f>HLOOKUP($D17,'sınıf-öğrenci bilgi dikey'!$MC5:MN$66,P$23,FALSE)</f>
        <v/>
      </c>
      <c r="Q17" s="206" t="str">
        <f>HLOOKUP($D17,'sınıf-öğrenci bilgi dikey'!$MC5:MO$66,Q$23,FALSE)</f>
        <v/>
      </c>
      <c r="R17" s="206" t="str">
        <f>HLOOKUP($D17,'sınıf-öğrenci bilgi dikey'!$MC5:MP$66,R$23,FALSE)</f>
        <v/>
      </c>
      <c r="S17" s="206" t="str">
        <f>HLOOKUP($D17,'sınıf-öğrenci bilgi dikey'!$MC5:MQ$66,S$23,FALSE)</f>
        <v/>
      </c>
      <c r="T17" s="206" t="str">
        <f>HLOOKUP($D17,'sınıf-öğrenci bilgi dikey'!$MC5:MR$66,T$23,FALSE)</f>
        <v/>
      </c>
      <c r="U17" s="206" t="str">
        <f>HLOOKUP($D17,'sınıf-öğrenci bilgi dikey'!$MC5:MS$66,U$23,FALSE)</f>
        <v/>
      </c>
      <c r="V17" s="206" t="str">
        <f>HLOOKUP($D17,'sınıf-öğrenci bilgi dikey'!$MC5:MT$66,V$23,FALSE)</f>
        <v/>
      </c>
      <c r="W17" s="206" t="str">
        <f>HLOOKUP($D17,'sınıf-öğrenci bilgi dikey'!$MC5:MU$66,W$23,FALSE)</f>
        <v/>
      </c>
      <c r="X17" s="206" t="str">
        <f>HLOOKUP($D17,'sınıf-öğrenci bilgi dikey'!$MC5:MV$66,X$23,FALSE)</f>
        <v/>
      </c>
      <c r="Y17" s="206" t="str">
        <f>HLOOKUP($D17,'sınıf-öğrenci bilgi dikey'!$MC5:MW$66,Y$23,FALSE)</f>
        <v/>
      </c>
      <c r="Z17" s="206" t="str">
        <f>HLOOKUP($D17,'sınıf-öğrenci bilgi dikey'!$MC5:MX$66,Z$23,FALSE)</f>
        <v/>
      </c>
      <c r="AA17" s="206" t="str">
        <f>HLOOKUP($D17,'sınıf-öğrenci bilgi dikey'!$MC5:MY$66,AA$23,FALSE)</f>
        <v/>
      </c>
      <c r="AB17" s="206" t="str">
        <f>HLOOKUP($D17,'sınıf-öğrenci bilgi dikey'!$MC5:MZ$66,AB$23,FALSE)</f>
        <v/>
      </c>
      <c r="AC17" s="206" t="str">
        <f>HLOOKUP($D17,'sınıf-öğrenci bilgi dikey'!$MC5:NA$66,AC$23,FALSE)</f>
        <v/>
      </c>
      <c r="AD17" s="206" t="str">
        <f>HLOOKUP($D17,'sınıf-öğrenci bilgi dikey'!$MC5:NB$66,AD$23,FALSE)</f>
        <v/>
      </c>
      <c r="AE17" s="206" t="str">
        <f>HLOOKUP($D17,'sınıf-öğrenci bilgi dikey'!$MC5:NC$66,AE$23,FALSE)</f>
        <v/>
      </c>
      <c r="AF17" s="206" t="str">
        <f>HLOOKUP($D17,'sınıf-öğrenci bilgi dikey'!$MC5:ND$66,AF$23,FALSE)</f>
        <v/>
      </c>
      <c r="AG17" s="206" t="str">
        <f>HLOOKUP($D17,'sınıf-öğrenci bilgi dikey'!$MC5:NE$66,AG$23,FALSE)</f>
        <v/>
      </c>
      <c r="AH17" s="206" t="str">
        <f>HLOOKUP($D17,'sınıf-öğrenci bilgi dikey'!$MC5:NF$66,AH$23,FALSE)</f>
        <v/>
      </c>
      <c r="AI17" s="206" t="str">
        <f>HLOOKUP($D17,'sınıf-öğrenci bilgi dikey'!$MC5:NG$66,AI$23,FALSE)</f>
        <v/>
      </c>
      <c r="AJ17" s="206" t="str">
        <f>HLOOKUP($D17,'sınıf-öğrenci bilgi dikey'!$MC5:NH$66,AJ$23,FALSE)</f>
        <v/>
      </c>
      <c r="AK17" s="206" t="str">
        <f>HLOOKUP($D17,'sınıf-öğrenci bilgi dikey'!$MC5:NI$66,AK$23,FALSE)</f>
        <v/>
      </c>
      <c r="AL17" s="206" t="str">
        <f>HLOOKUP($D17,'sınıf-öğrenci bilgi dikey'!$MC5:NJ$66,AL$23,FALSE)</f>
        <v/>
      </c>
      <c r="AM17" s="206" t="str">
        <f>HLOOKUP($D17,'sınıf-öğrenci bilgi dikey'!$MC5:NK$66,AM$23,FALSE)</f>
        <v/>
      </c>
      <c r="AN17" s="206" t="str">
        <f>HLOOKUP($D17,'sınıf-öğrenci bilgi dikey'!$MC5:NL$66,AN$23,FALSE)</f>
        <v/>
      </c>
      <c r="AO17" s="206" t="str">
        <f>HLOOKUP($D17,'sınıf-öğrenci bilgi dikey'!$MC5:NM$66,AO$23,FALSE)</f>
        <v/>
      </c>
      <c r="AP17" s="206" t="str">
        <f>HLOOKUP($D17,'sınıf-öğrenci bilgi dikey'!$MC5:NN$66,AP$23,FALSE)</f>
        <v/>
      </c>
      <c r="AQ17" s="206" t="str">
        <f>HLOOKUP($D17,'sınıf-öğrenci bilgi dikey'!$MC5:NO$66,AQ$23,FALSE)</f>
        <v/>
      </c>
      <c r="AR17" s="206" t="str">
        <f>HLOOKUP($D17,'sınıf-öğrenci bilgi dikey'!$MC5:NP$66,AR$23,FALSE)</f>
        <v/>
      </c>
      <c r="AS17" s="206" t="str">
        <f>HLOOKUP($D17,'sınıf-öğrenci bilgi dikey'!$MC5:NQ$66,AS$23,FALSE)</f>
        <v/>
      </c>
      <c r="AT17" s="206" t="str">
        <f>HLOOKUP($D17,'sınıf-öğrenci bilgi dikey'!$MC5:NR$66,AT$23,FALSE)</f>
        <v/>
      </c>
      <c r="AU17" s="206" t="str">
        <f>HLOOKUP($D17,'sınıf-öğrenci bilgi dikey'!$MC5:NS$66,AU$23,FALSE)</f>
        <v/>
      </c>
      <c r="AV17" s="206" t="str">
        <f>HLOOKUP($D17,'sınıf-öğrenci bilgi dikey'!$MC5:NT$66,AV$23,FALSE)</f>
        <v/>
      </c>
      <c r="AW17" s="206" t="str">
        <f>HLOOKUP($D17,'sınıf-öğrenci bilgi dikey'!$MC5:NU$66,AW$23,FALSE)</f>
        <v/>
      </c>
      <c r="AX17" s="206" t="str">
        <f>HLOOKUP($D17,'sınıf-öğrenci bilgi dikey'!$MC5:NV$66,AX$23,FALSE)</f>
        <v/>
      </c>
      <c r="AY17" s="206" t="str">
        <f>HLOOKUP($D17,'sınıf-öğrenci bilgi dikey'!$MC5:NW$66,AY$23,FALSE)</f>
        <v/>
      </c>
      <c r="AZ17" s="206" t="str">
        <f>HLOOKUP($D17,'sınıf-öğrenci bilgi dikey'!$MC5:NX$66,AZ$23,FALSE)</f>
        <v/>
      </c>
      <c r="BA17" s="206" t="str">
        <f>HLOOKUP($D17,'sınıf-öğrenci bilgi dikey'!$MC5:NY$66,BA$23,FALSE)</f>
        <v/>
      </c>
      <c r="BB17" s="206" t="str">
        <f>HLOOKUP($D17,'sınıf-öğrenci bilgi dikey'!$MC5:NZ$66,BB$23,FALSE)</f>
        <v/>
      </c>
      <c r="BC17" s="206" t="str">
        <f>HLOOKUP($D17,'sınıf-öğrenci bilgi dikey'!$MC5:OA$66,BC$23,FALSE)</f>
        <v/>
      </c>
      <c r="BD17" s="206" t="str">
        <f>HLOOKUP($D17,'sınıf-öğrenci bilgi dikey'!$MC5:OB$66,BD$23,FALSE)</f>
        <v/>
      </c>
      <c r="BE17" s="206" t="str">
        <f>HLOOKUP($D17,'sınıf-öğrenci bilgi dikey'!$MC5:OC$66,BE$23,FALSE)</f>
        <v/>
      </c>
      <c r="BF17" s="206" t="str">
        <f>HLOOKUP($D17,'sınıf-öğrenci bilgi dikey'!$MC5:OD$66,BF$23,FALSE)</f>
        <v/>
      </c>
      <c r="BG17" s="206" t="str">
        <f>HLOOKUP($D17,'sınıf-öğrenci bilgi dikey'!$MC5:OE$66,BG$23,FALSE)</f>
        <v/>
      </c>
      <c r="BH17" s="206" t="str">
        <f>HLOOKUP($D17,'sınıf-öğrenci bilgi dikey'!$MC5:OF$66,BH$23,FALSE)</f>
        <v/>
      </c>
      <c r="BI17" s="206" t="str">
        <f>HLOOKUP($D17,'sınıf-öğrenci bilgi dikey'!$MC5:OG$66,BI$23,FALSE)</f>
        <v/>
      </c>
      <c r="BJ17" s="206" t="str">
        <f>HLOOKUP($D17,'sınıf-öğrenci bilgi dikey'!$MC5:OH$66,BJ$23,FALSE)</f>
        <v/>
      </c>
      <c r="BK17" s="206" t="str">
        <f>HLOOKUP($D17,'sınıf-öğrenci bilgi dikey'!$MC5:OI$66,BK$23,FALSE)</f>
        <v/>
      </c>
      <c r="BL17" s="206" t="str">
        <f>HLOOKUP($D17,'sınıf-öğrenci bilgi dikey'!$MC5:OJ$66,BL$23,FALSE)</f>
        <v/>
      </c>
      <c r="BM17" s="206" t="str">
        <f>HLOOKUP($D17,'sınıf-öğrenci bilgi dikey'!$MC5:OK$66,BM$23,FALSE)</f>
        <v/>
      </c>
      <c r="BN17" s="206" t="str">
        <f>HLOOKUP($D17,'sınıf-öğrenci bilgi dikey'!$MC5:OL$66,BN$23,FALSE)</f>
        <v/>
      </c>
    </row>
    <row r="18" spans="1:74" ht="51.75" customHeight="1">
      <c r="A18" s="921"/>
      <c r="B18" s="921"/>
      <c r="C18" s="9"/>
      <c r="D18" s="10" t="str">
        <f>'sınıf-öğrenci bilgi dikey'!MB5</f>
        <v>SINIF</v>
      </c>
      <c r="E18" s="203" t="str">
        <f>HLOOKUP($D18,'sınıf-öğrenci bilgi dikey'!MB5:$MB$66,E$24,FALSE)</f>
        <v>SINIF</v>
      </c>
      <c r="F18" s="206" t="str">
        <f>HLOOKUP($D18,'sınıf-öğrenci bilgi dikey'!$MB5:MC$66,F$24,FALSE)</f>
        <v/>
      </c>
      <c r="G18" s="206" t="str">
        <f>HLOOKUP($D18,'sınıf-öğrenci bilgi dikey'!$MB5:MD$66,G$24,FALSE)</f>
        <v/>
      </c>
      <c r="H18" s="206" t="str">
        <f>HLOOKUP($D18,'sınıf-öğrenci bilgi dikey'!$MB5:ME$66,H$24,FALSE)</f>
        <v/>
      </c>
      <c r="I18" s="206" t="str">
        <f>HLOOKUP($D18,'sınıf-öğrenci bilgi dikey'!$MB5:MF$66,I$24,FALSE)</f>
        <v/>
      </c>
      <c r="J18" s="206" t="str">
        <f>HLOOKUP($D18,'sınıf-öğrenci bilgi dikey'!$MB5:MG$66,J$24,FALSE)</f>
        <v/>
      </c>
      <c r="K18" s="206" t="str">
        <f>HLOOKUP($D18,'sınıf-öğrenci bilgi dikey'!$MB5:MH$66,K$24,FALSE)</f>
        <v/>
      </c>
      <c r="L18" s="206" t="str">
        <f>HLOOKUP($D18,'sınıf-öğrenci bilgi dikey'!$MB5:MI$66,L$24,FALSE)</f>
        <v/>
      </c>
      <c r="M18" s="206" t="str">
        <f>HLOOKUP($D18,'sınıf-öğrenci bilgi dikey'!$MB5:MJ$66,M$24,FALSE)</f>
        <v/>
      </c>
      <c r="N18" s="206" t="str">
        <f>HLOOKUP($D18,'sınıf-öğrenci bilgi dikey'!$MB5:MK$66,N$24,FALSE)</f>
        <v/>
      </c>
      <c r="O18" s="206" t="str">
        <f>HLOOKUP($D18,'sınıf-öğrenci bilgi dikey'!$MB5:ML$66,O$24,FALSE)</f>
        <v/>
      </c>
      <c r="P18" s="206" t="str">
        <f>HLOOKUP($D18,'sınıf-öğrenci bilgi dikey'!$MB5:MM$66,P$24,FALSE)</f>
        <v/>
      </c>
      <c r="Q18" s="206" t="str">
        <f>HLOOKUP($D18,'sınıf-öğrenci bilgi dikey'!$MB5:MN$66,Q$24,FALSE)</f>
        <v/>
      </c>
      <c r="R18" s="206" t="str">
        <f>HLOOKUP($D18,'sınıf-öğrenci bilgi dikey'!$MB5:MO$66,R$24,FALSE)</f>
        <v/>
      </c>
      <c r="S18" s="206" t="str">
        <f>HLOOKUP($D18,'sınıf-öğrenci bilgi dikey'!$MB5:MP$66,S$24,FALSE)</f>
        <v/>
      </c>
      <c r="T18" s="206" t="str">
        <f>HLOOKUP($D18,'sınıf-öğrenci bilgi dikey'!$MB5:MQ$66,T$24,FALSE)</f>
        <v/>
      </c>
      <c r="U18" s="206" t="str">
        <f>HLOOKUP($D18,'sınıf-öğrenci bilgi dikey'!$MB5:MR$66,U$24,FALSE)</f>
        <v/>
      </c>
      <c r="V18" s="206" t="str">
        <f>HLOOKUP($D18,'sınıf-öğrenci bilgi dikey'!$MB5:MS$66,V$24,FALSE)</f>
        <v/>
      </c>
      <c r="W18" s="206" t="str">
        <f>HLOOKUP($D18,'sınıf-öğrenci bilgi dikey'!$MB5:MT$66,W$24,FALSE)</f>
        <v/>
      </c>
      <c r="X18" s="206" t="str">
        <f>HLOOKUP($D18,'sınıf-öğrenci bilgi dikey'!$MB5:MU$66,X$24,FALSE)</f>
        <v/>
      </c>
      <c r="Y18" s="206" t="str">
        <f>HLOOKUP($D18,'sınıf-öğrenci bilgi dikey'!$MB5:MV$66,Y$24,FALSE)</f>
        <v/>
      </c>
      <c r="Z18" s="206" t="str">
        <f>HLOOKUP($D18,'sınıf-öğrenci bilgi dikey'!$MB5:MW$66,Z$24,FALSE)</f>
        <v/>
      </c>
      <c r="AA18" s="206" t="str">
        <f>HLOOKUP($D18,'sınıf-öğrenci bilgi dikey'!$MB5:MX$66,AA$24,FALSE)</f>
        <v/>
      </c>
      <c r="AB18" s="206" t="str">
        <f>HLOOKUP($D18,'sınıf-öğrenci bilgi dikey'!$MB5:MY$66,AB$24,FALSE)</f>
        <v/>
      </c>
      <c r="AC18" s="206" t="str">
        <f>HLOOKUP($D18,'sınıf-öğrenci bilgi dikey'!$MB5:MZ$66,AC$24,FALSE)</f>
        <v/>
      </c>
      <c r="AD18" s="206" t="str">
        <f>HLOOKUP($D18,'sınıf-öğrenci bilgi dikey'!$MB5:NA$66,AD$24,FALSE)</f>
        <v/>
      </c>
      <c r="AE18" s="206" t="str">
        <f>HLOOKUP($D18,'sınıf-öğrenci bilgi dikey'!$MB5:NB$66,AE$24,FALSE)</f>
        <v/>
      </c>
      <c r="AF18" s="206" t="str">
        <f>HLOOKUP($D18,'sınıf-öğrenci bilgi dikey'!$MB5:NC$66,AF$24,FALSE)</f>
        <v/>
      </c>
      <c r="AG18" s="206" t="str">
        <f>HLOOKUP($D18,'sınıf-öğrenci bilgi dikey'!$MB5:ND$66,AG$24,FALSE)</f>
        <v/>
      </c>
      <c r="AH18" s="206" t="str">
        <f>HLOOKUP($D18,'sınıf-öğrenci bilgi dikey'!$MB5:NE$66,AH$24,FALSE)</f>
        <v/>
      </c>
      <c r="AI18" s="206" t="str">
        <f>HLOOKUP($D18,'sınıf-öğrenci bilgi dikey'!$MB5:NF$66,AI$24,FALSE)</f>
        <v/>
      </c>
      <c r="AJ18" s="206" t="str">
        <f>HLOOKUP($D18,'sınıf-öğrenci bilgi dikey'!$MB5:NG$66,AJ$24,FALSE)</f>
        <v/>
      </c>
      <c r="AK18" s="206" t="str">
        <f>HLOOKUP($D18,'sınıf-öğrenci bilgi dikey'!$MB5:NH$66,AK$24,FALSE)</f>
        <v/>
      </c>
      <c r="AL18" s="206" t="str">
        <f>HLOOKUP($D18,'sınıf-öğrenci bilgi dikey'!$MB5:NI$66,AL$24,FALSE)</f>
        <v/>
      </c>
      <c r="AM18" s="206" t="str">
        <f>HLOOKUP($D18,'sınıf-öğrenci bilgi dikey'!$MB5:NJ$66,AM$24,FALSE)</f>
        <v/>
      </c>
      <c r="AN18" s="206" t="str">
        <f>HLOOKUP($D18,'sınıf-öğrenci bilgi dikey'!$MB5:NK$66,AN$24,FALSE)</f>
        <v/>
      </c>
      <c r="AO18" s="206" t="str">
        <f>HLOOKUP($D18,'sınıf-öğrenci bilgi dikey'!$MB5:NL$66,AO$24,FALSE)</f>
        <v/>
      </c>
      <c r="AP18" s="206" t="str">
        <f>HLOOKUP($D18,'sınıf-öğrenci bilgi dikey'!$MB5:NM$66,AP$24,FALSE)</f>
        <v/>
      </c>
      <c r="AQ18" s="206" t="str">
        <f>HLOOKUP($D18,'sınıf-öğrenci bilgi dikey'!$MB5:NN$66,AQ$24,FALSE)</f>
        <v/>
      </c>
      <c r="AR18" s="206" t="str">
        <f>HLOOKUP($D18,'sınıf-öğrenci bilgi dikey'!$MB5:NO$66,AR$24,FALSE)</f>
        <v/>
      </c>
      <c r="AS18" s="206" t="str">
        <f>HLOOKUP($D18,'sınıf-öğrenci bilgi dikey'!$MB5:NP$66,AS$24,FALSE)</f>
        <v/>
      </c>
      <c r="AT18" s="206" t="str">
        <f>HLOOKUP($D18,'sınıf-öğrenci bilgi dikey'!$MB5:NQ$66,AT$24,FALSE)</f>
        <v/>
      </c>
      <c r="AU18" s="206" t="str">
        <f>HLOOKUP($D18,'sınıf-öğrenci bilgi dikey'!$MB5:NR$66,AU$24,FALSE)</f>
        <v/>
      </c>
      <c r="AV18" s="206" t="str">
        <f>HLOOKUP($D18,'sınıf-öğrenci bilgi dikey'!$MB5:NS$66,AV$24,FALSE)</f>
        <v/>
      </c>
      <c r="AW18" s="206" t="str">
        <f>HLOOKUP($D18,'sınıf-öğrenci bilgi dikey'!$MB5:NT$66,AW$24,FALSE)</f>
        <v/>
      </c>
      <c r="AX18" s="206" t="str">
        <f>HLOOKUP($D18,'sınıf-öğrenci bilgi dikey'!$MB5:NU$66,AX$24,FALSE)</f>
        <v/>
      </c>
      <c r="AY18" s="206" t="str">
        <f>HLOOKUP($D18,'sınıf-öğrenci bilgi dikey'!$MB5:NV$66,AY$24,FALSE)</f>
        <v/>
      </c>
      <c r="AZ18" s="206" t="str">
        <f>HLOOKUP($D18,'sınıf-öğrenci bilgi dikey'!$MB5:NW$66,AZ$24,FALSE)</f>
        <v/>
      </c>
      <c r="BA18" s="206" t="str">
        <f>HLOOKUP($D18,'sınıf-öğrenci bilgi dikey'!$MB5:NX$66,BA$24,FALSE)</f>
        <v/>
      </c>
      <c r="BB18" s="206" t="str">
        <f>HLOOKUP($D18,'sınıf-öğrenci bilgi dikey'!$MB5:NY$66,BB$24,FALSE)</f>
        <v/>
      </c>
      <c r="BC18" s="206" t="str">
        <f>HLOOKUP($D18,'sınıf-öğrenci bilgi dikey'!$MB5:NZ$66,BC$24,FALSE)</f>
        <v/>
      </c>
      <c r="BD18" s="206" t="str">
        <f>HLOOKUP($D18,'sınıf-öğrenci bilgi dikey'!$MB5:OA$66,BD$24,FALSE)</f>
        <v/>
      </c>
      <c r="BE18" s="206" t="str">
        <f>HLOOKUP($D18,'sınıf-öğrenci bilgi dikey'!$MB5:OB$66,BE$24,FALSE)</f>
        <v/>
      </c>
      <c r="BF18" s="206" t="str">
        <f>HLOOKUP($D18,'sınıf-öğrenci bilgi dikey'!$MB5:OC$66,BF$24,FALSE)</f>
        <v/>
      </c>
      <c r="BG18" s="206" t="str">
        <f>HLOOKUP($D18,'sınıf-öğrenci bilgi dikey'!$MB5:OD$66,BG$24,FALSE)</f>
        <v/>
      </c>
      <c r="BH18" s="206" t="str">
        <f>HLOOKUP($D18,'sınıf-öğrenci bilgi dikey'!$MB5:OE$66,BH$24,FALSE)</f>
        <v/>
      </c>
      <c r="BI18" s="206" t="str">
        <f>HLOOKUP($D18,'sınıf-öğrenci bilgi dikey'!$MB5:OF$66,BI$24,FALSE)</f>
        <v/>
      </c>
      <c r="BJ18" s="206" t="str">
        <f>HLOOKUP($D18,'sınıf-öğrenci bilgi dikey'!$MB5:OG$66,BJ$24,FALSE)</f>
        <v/>
      </c>
      <c r="BK18" s="206" t="str">
        <f>HLOOKUP($D18,'sınıf-öğrenci bilgi dikey'!$MB5:OH$66,BK$24,FALSE)</f>
        <v/>
      </c>
      <c r="BL18" s="206" t="str">
        <f>HLOOKUP($D18,'sınıf-öğrenci bilgi dikey'!$MB5:OI$66,BL$24,FALSE)</f>
        <v/>
      </c>
      <c r="BM18" s="206" t="str">
        <f>HLOOKUP($D18,'sınıf-öğrenci bilgi dikey'!$MB5:OJ$66,BM$24,FALSE)</f>
        <v/>
      </c>
      <c r="BN18" s="206" t="str">
        <f>HLOOKUP($D18,'sınıf-öğrenci bilgi dikey'!$MB5:OK$66,BN$24,FALSE)</f>
        <v/>
      </c>
    </row>
    <row r="19" spans="1:74" s="210" customFormat="1" ht="111" customHeight="1">
      <c r="A19" s="921"/>
      <c r="B19" s="921"/>
      <c r="C19" s="9" t="str">
        <f>'sınıf-öğrenci bilgi dikey'!MA3</f>
        <v>6/B</v>
      </c>
      <c r="D19" s="10" t="str">
        <f>'sınıf-öğrenci bilgi dikey'!MA5</f>
        <v>AD SOYAD</v>
      </c>
      <c r="E19" s="203" t="str">
        <f>HLOOKUP($D19,'sınıf-öğrenci bilgi dikey'!MA5:$MA$66,E$25,FALSE)</f>
        <v>AD SOYAD</v>
      </c>
      <c r="F19" s="207" t="str">
        <f>HLOOKUP($D19,'sınıf-öğrenci bilgi dikey'!$MA5:MB$66,F$25,FALSE)</f>
        <v/>
      </c>
      <c r="G19" s="207" t="str">
        <f>HLOOKUP($D19,'sınıf-öğrenci bilgi dikey'!$MA5:MC$66,G$25,FALSE)</f>
        <v/>
      </c>
      <c r="H19" s="207" t="str">
        <f>HLOOKUP($D19,'sınıf-öğrenci bilgi dikey'!$MA5:MD$66,H$25,FALSE)</f>
        <v/>
      </c>
      <c r="I19" s="207" t="str">
        <f>HLOOKUP($D19,'sınıf-öğrenci bilgi dikey'!$MA5:ME$66,I$25,FALSE)</f>
        <v/>
      </c>
      <c r="J19" s="207" t="str">
        <f>HLOOKUP($D19,'sınıf-öğrenci bilgi dikey'!$MA5:MF$66,J$25,FALSE)</f>
        <v/>
      </c>
      <c r="K19" s="207" t="str">
        <f>HLOOKUP($D19,'sınıf-öğrenci bilgi dikey'!$MA5:MG$66,K$25,FALSE)</f>
        <v/>
      </c>
      <c r="L19" s="207" t="str">
        <f>HLOOKUP($D19,'sınıf-öğrenci bilgi dikey'!$MA5:MH$66,L$25,FALSE)</f>
        <v/>
      </c>
      <c r="M19" s="207" t="str">
        <f>HLOOKUP($D19,'sınıf-öğrenci bilgi dikey'!$MA5:MI$66,M$25,FALSE)</f>
        <v/>
      </c>
      <c r="N19" s="207" t="str">
        <f>HLOOKUP($D19,'sınıf-öğrenci bilgi dikey'!$MA5:MJ$66,N$25,FALSE)</f>
        <v/>
      </c>
      <c r="O19" s="207" t="str">
        <f>HLOOKUP($D19,'sınıf-öğrenci bilgi dikey'!$MA5:MK$66,O$25,FALSE)</f>
        <v/>
      </c>
      <c r="P19" s="207" t="str">
        <f>HLOOKUP($D19,'sınıf-öğrenci bilgi dikey'!$MA5:ML$66,P$25,FALSE)</f>
        <v/>
      </c>
      <c r="Q19" s="207" t="str">
        <f>HLOOKUP($D19,'sınıf-öğrenci bilgi dikey'!$MA5:MM$66,Q$25,FALSE)</f>
        <v/>
      </c>
      <c r="R19" s="207" t="str">
        <f>HLOOKUP($D19,'sınıf-öğrenci bilgi dikey'!$MA5:MN$66,R$25,FALSE)</f>
        <v/>
      </c>
      <c r="S19" s="207" t="str">
        <f>HLOOKUP($D19,'sınıf-öğrenci bilgi dikey'!$MA5:MO$66,S$25,FALSE)</f>
        <v/>
      </c>
      <c r="T19" s="207" t="str">
        <f>HLOOKUP($D19,'sınıf-öğrenci bilgi dikey'!$MA5:MP$66,T$25,FALSE)</f>
        <v/>
      </c>
      <c r="U19" s="207" t="str">
        <f>HLOOKUP($D19,'sınıf-öğrenci bilgi dikey'!$MA5:MQ$66,U$25,FALSE)</f>
        <v/>
      </c>
      <c r="V19" s="207" t="str">
        <f>HLOOKUP($D19,'sınıf-öğrenci bilgi dikey'!$MA5:MR$66,V$25,FALSE)</f>
        <v/>
      </c>
      <c r="W19" s="207" t="str">
        <f>HLOOKUP($D19,'sınıf-öğrenci bilgi dikey'!$MA5:MS$66,W$25,FALSE)</f>
        <v/>
      </c>
      <c r="X19" s="207" t="str">
        <f>HLOOKUP($D19,'sınıf-öğrenci bilgi dikey'!$MA5:MT$66,X$25,FALSE)</f>
        <v/>
      </c>
      <c r="Y19" s="207" t="str">
        <f>HLOOKUP($D19,'sınıf-öğrenci bilgi dikey'!$MA5:MU$66,Y$25,FALSE)</f>
        <v/>
      </c>
      <c r="Z19" s="207" t="str">
        <f>HLOOKUP($D19,'sınıf-öğrenci bilgi dikey'!$MA5:MV$66,Z$25,FALSE)</f>
        <v/>
      </c>
      <c r="AA19" s="207" t="str">
        <f>HLOOKUP($D19,'sınıf-öğrenci bilgi dikey'!$MA5:MW$66,AA$25,FALSE)</f>
        <v/>
      </c>
      <c r="AB19" s="207" t="str">
        <f>HLOOKUP($D19,'sınıf-öğrenci bilgi dikey'!$MA5:MX$66,AB$25,FALSE)</f>
        <v/>
      </c>
      <c r="AC19" s="207" t="str">
        <f>HLOOKUP($D19,'sınıf-öğrenci bilgi dikey'!$MA5:MY$66,AC$25,FALSE)</f>
        <v/>
      </c>
      <c r="AD19" s="207" t="str">
        <f>HLOOKUP($D19,'sınıf-öğrenci bilgi dikey'!$MA5:MZ$66,AD$25,FALSE)</f>
        <v/>
      </c>
      <c r="AE19" s="207" t="str">
        <f>HLOOKUP($D19,'sınıf-öğrenci bilgi dikey'!$MA5:NA$66,AE$25,FALSE)</f>
        <v/>
      </c>
      <c r="AF19" s="207" t="str">
        <f>HLOOKUP($D19,'sınıf-öğrenci bilgi dikey'!$MA5:NB$66,AF$25,FALSE)</f>
        <v/>
      </c>
      <c r="AG19" s="207" t="str">
        <f>HLOOKUP($D19,'sınıf-öğrenci bilgi dikey'!$MA5:NC$66,AG$25,FALSE)</f>
        <v/>
      </c>
      <c r="AH19" s="207" t="str">
        <f>HLOOKUP($D19,'sınıf-öğrenci bilgi dikey'!$MA5:ND$66,AH$25,FALSE)</f>
        <v/>
      </c>
      <c r="AI19" s="207" t="str">
        <f>HLOOKUP($D19,'sınıf-öğrenci bilgi dikey'!$MA5:NE$66,AI$25,FALSE)</f>
        <v/>
      </c>
      <c r="AJ19" s="207" t="str">
        <f>HLOOKUP($D19,'sınıf-öğrenci bilgi dikey'!$MA5:NF$66,AJ$25,FALSE)</f>
        <v/>
      </c>
      <c r="AK19" s="207" t="str">
        <f>HLOOKUP($D19,'sınıf-öğrenci bilgi dikey'!$MA5:NG$66,AK$25,FALSE)</f>
        <v/>
      </c>
      <c r="AL19" s="207" t="str">
        <f>HLOOKUP($D19,'sınıf-öğrenci bilgi dikey'!$MA5:NH$66,AL$25,FALSE)</f>
        <v/>
      </c>
      <c r="AM19" s="207" t="str">
        <f>HLOOKUP($D19,'sınıf-öğrenci bilgi dikey'!$MA5:NI$66,AM$25,FALSE)</f>
        <v/>
      </c>
      <c r="AN19" s="207" t="str">
        <f>HLOOKUP($D19,'sınıf-öğrenci bilgi dikey'!$MA5:NJ$66,AN$25,FALSE)</f>
        <v/>
      </c>
      <c r="AO19" s="207" t="str">
        <f>HLOOKUP($D19,'sınıf-öğrenci bilgi dikey'!$MA5:NK$66,AO$25,FALSE)</f>
        <v/>
      </c>
      <c r="AP19" s="207" t="str">
        <f>HLOOKUP($D19,'sınıf-öğrenci bilgi dikey'!$MA5:NL$66,AP$25,FALSE)</f>
        <v/>
      </c>
      <c r="AQ19" s="207" t="str">
        <f>HLOOKUP($D19,'sınıf-öğrenci bilgi dikey'!$MA5:NM$66,AQ$25,FALSE)</f>
        <v/>
      </c>
      <c r="AR19" s="207" t="str">
        <f>HLOOKUP($D19,'sınıf-öğrenci bilgi dikey'!$MA5:NN$66,AR$25,FALSE)</f>
        <v/>
      </c>
      <c r="AS19" s="207" t="str">
        <f>HLOOKUP($D19,'sınıf-öğrenci bilgi dikey'!$MA5:NO$66,AS$25,FALSE)</f>
        <v/>
      </c>
      <c r="AT19" s="207" t="str">
        <f>HLOOKUP($D19,'sınıf-öğrenci bilgi dikey'!$MA5:NP$66,AT$25,FALSE)</f>
        <v/>
      </c>
      <c r="AU19" s="207" t="str">
        <f>HLOOKUP($D19,'sınıf-öğrenci bilgi dikey'!$MA5:NQ$66,AU$25,FALSE)</f>
        <v/>
      </c>
      <c r="AV19" s="207" t="str">
        <f>HLOOKUP($D19,'sınıf-öğrenci bilgi dikey'!$MA5:NR$66,AV$25,FALSE)</f>
        <v/>
      </c>
      <c r="AW19" s="207" t="str">
        <f>HLOOKUP($D19,'sınıf-öğrenci bilgi dikey'!$MA5:NS$66,AW$25,FALSE)</f>
        <v/>
      </c>
      <c r="AX19" s="207" t="str">
        <f>HLOOKUP($D19,'sınıf-öğrenci bilgi dikey'!$MA5:NT$66,AX$25,FALSE)</f>
        <v/>
      </c>
      <c r="AY19" s="207" t="str">
        <f>HLOOKUP($D19,'sınıf-öğrenci bilgi dikey'!$MA5:NU$66,AY$25,FALSE)</f>
        <v/>
      </c>
      <c r="AZ19" s="207" t="str">
        <f>HLOOKUP($D19,'sınıf-öğrenci bilgi dikey'!$MA5:NV$66,AZ$25,FALSE)</f>
        <v/>
      </c>
      <c r="BA19" s="207" t="str">
        <f>HLOOKUP($D19,'sınıf-öğrenci bilgi dikey'!$MA5:NW$66,BA$25,FALSE)</f>
        <v/>
      </c>
      <c r="BB19" s="207" t="str">
        <f>HLOOKUP($D19,'sınıf-öğrenci bilgi dikey'!$MA5:NX$66,BB$25,FALSE)</f>
        <v/>
      </c>
      <c r="BC19" s="207" t="str">
        <f>HLOOKUP($D19,'sınıf-öğrenci bilgi dikey'!$MA5:NY$66,BC$25,FALSE)</f>
        <v/>
      </c>
      <c r="BD19" s="207" t="str">
        <f>HLOOKUP($D19,'sınıf-öğrenci bilgi dikey'!$MA5:NZ$66,BD$25,FALSE)</f>
        <v/>
      </c>
      <c r="BE19" s="207" t="str">
        <f>HLOOKUP($D19,'sınıf-öğrenci bilgi dikey'!$MA5:OA$66,BE$25,FALSE)</f>
        <v/>
      </c>
      <c r="BF19" s="207" t="str">
        <f>HLOOKUP($D19,'sınıf-öğrenci bilgi dikey'!$MA5:OB$66,BF$25,FALSE)</f>
        <v/>
      </c>
      <c r="BG19" s="207" t="str">
        <f>HLOOKUP($D19,'sınıf-öğrenci bilgi dikey'!$MA5:OC$66,BG$25,FALSE)</f>
        <v/>
      </c>
      <c r="BH19" s="207" t="str">
        <f>HLOOKUP($D19,'sınıf-öğrenci bilgi dikey'!$MA5:OD$66,BH$25,FALSE)</f>
        <v/>
      </c>
      <c r="BI19" s="207" t="str">
        <f>HLOOKUP($D19,'sınıf-öğrenci bilgi dikey'!$MA5:OE$66,BI$25,FALSE)</f>
        <v/>
      </c>
      <c r="BJ19" s="207" t="str">
        <f>HLOOKUP($D19,'sınıf-öğrenci bilgi dikey'!$MA5:OF$66,BJ$25,FALSE)</f>
        <v/>
      </c>
      <c r="BK19" s="207" t="str">
        <f>HLOOKUP($D19,'sınıf-öğrenci bilgi dikey'!$MA5:OG$66,BK$25,FALSE)</f>
        <v/>
      </c>
      <c r="BL19" s="207" t="str">
        <f>HLOOKUP($D19,'sınıf-öğrenci bilgi dikey'!$MA5:OH$66,BL$25,FALSE)</f>
        <v/>
      </c>
      <c r="BM19" s="207" t="str">
        <f>HLOOKUP($D19,'sınıf-öğrenci bilgi dikey'!$MA5:OI$66,BM$25,FALSE)</f>
        <v/>
      </c>
      <c r="BN19" s="207" t="str">
        <f>HLOOKUP($D19,'sınıf-öğrenci bilgi dikey'!$MA5:OJ$66,BN$25,FALSE)</f>
        <v/>
      </c>
    </row>
    <row r="20" spans="1:74" s="13" customFormat="1" ht="25.5" customHeight="1">
      <c r="A20" s="921"/>
      <c r="B20" s="921"/>
      <c r="C20" s="9"/>
      <c r="D20" s="10"/>
      <c r="E20" s="203" t="s">
        <v>12</v>
      </c>
      <c r="F20" s="10">
        <v>1</v>
      </c>
      <c r="G20" s="11">
        <v>2</v>
      </c>
      <c r="H20" s="10">
        <v>3</v>
      </c>
      <c r="I20" s="11">
        <v>4</v>
      </c>
      <c r="J20" s="10">
        <v>5</v>
      </c>
      <c r="K20" s="11">
        <v>6</v>
      </c>
      <c r="L20" s="10">
        <v>7</v>
      </c>
      <c r="M20" s="11">
        <v>8</v>
      </c>
      <c r="N20" s="10">
        <v>9</v>
      </c>
      <c r="O20" s="11">
        <v>10</v>
      </c>
      <c r="P20" s="10">
        <v>11</v>
      </c>
      <c r="Q20" s="11">
        <v>12</v>
      </c>
      <c r="R20" s="10">
        <v>13</v>
      </c>
      <c r="S20" s="11">
        <v>14</v>
      </c>
      <c r="T20" s="10">
        <v>15</v>
      </c>
      <c r="U20" s="11">
        <v>16</v>
      </c>
      <c r="V20" s="10">
        <v>17</v>
      </c>
      <c r="W20" s="11">
        <v>18</v>
      </c>
      <c r="X20" s="10">
        <v>19</v>
      </c>
      <c r="Y20" s="11">
        <v>20</v>
      </c>
      <c r="Z20" s="10">
        <v>21</v>
      </c>
      <c r="AA20" s="11">
        <v>22</v>
      </c>
      <c r="AB20" s="10">
        <v>23</v>
      </c>
      <c r="AC20" s="11">
        <v>24</v>
      </c>
      <c r="AD20" s="10">
        <v>25</v>
      </c>
      <c r="AE20" s="11">
        <v>26</v>
      </c>
      <c r="AF20" s="10">
        <v>27</v>
      </c>
      <c r="AG20" s="11">
        <v>28</v>
      </c>
      <c r="AH20" s="10">
        <v>29</v>
      </c>
      <c r="AI20" s="11">
        <v>30</v>
      </c>
      <c r="AJ20" s="10">
        <v>31</v>
      </c>
      <c r="AK20" s="11">
        <v>32</v>
      </c>
      <c r="AL20" s="10">
        <v>33</v>
      </c>
      <c r="AM20" s="11">
        <v>34</v>
      </c>
      <c r="AN20" s="10">
        <v>35</v>
      </c>
      <c r="AO20" s="11">
        <v>36</v>
      </c>
      <c r="AP20" s="10">
        <v>37</v>
      </c>
      <c r="AQ20" s="11">
        <v>38</v>
      </c>
      <c r="AR20" s="10">
        <v>39</v>
      </c>
      <c r="AS20" s="10">
        <v>40</v>
      </c>
      <c r="AT20" s="11">
        <v>41</v>
      </c>
      <c r="AU20" s="10">
        <v>42</v>
      </c>
      <c r="AV20" s="11">
        <v>43</v>
      </c>
      <c r="AW20" s="10">
        <v>44</v>
      </c>
      <c r="AX20" s="11">
        <v>45</v>
      </c>
      <c r="AY20" s="10">
        <v>46</v>
      </c>
      <c r="AZ20" s="11">
        <v>47</v>
      </c>
      <c r="BA20" s="10">
        <v>48</v>
      </c>
      <c r="BB20" s="11">
        <v>49</v>
      </c>
      <c r="BC20" s="10">
        <v>50</v>
      </c>
      <c r="BD20" s="11">
        <v>51</v>
      </c>
      <c r="BE20" s="10">
        <v>52</v>
      </c>
      <c r="BF20" s="11">
        <v>53</v>
      </c>
      <c r="BG20" s="10">
        <v>54</v>
      </c>
      <c r="BH20" s="11">
        <v>55</v>
      </c>
      <c r="BI20" s="10">
        <v>56</v>
      </c>
      <c r="BJ20" s="11">
        <v>57</v>
      </c>
      <c r="BK20" s="10">
        <v>58</v>
      </c>
      <c r="BL20" s="11">
        <v>59</v>
      </c>
      <c r="BM20" s="10">
        <v>60</v>
      </c>
      <c r="BN20" s="11">
        <v>61</v>
      </c>
      <c r="BO20" s="12"/>
      <c r="BV20" s="12"/>
    </row>
    <row r="21" spans="1:74" s="13" customFormat="1" ht="15.75">
      <c r="A21" s="921"/>
      <c r="B21" s="921"/>
      <c r="C21" s="9"/>
      <c r="D21" s="211">
        <v>5</v>
      </c>
      <c r="E21" s="13">
        <v>1</v>
      </c>
      <c r="F21" s="15">
        <v>2</v>
      </c>
      <c r="G21" s="15">
        <v>3</v>
      </c>
      <c r="H21" s="15">
        <v>4</v>
      </c>
      <c r="I21" s="15">
        <v>5</v>
      </c>
      <c r="J21" s="15">
        <v>6</v>
      </c>
      <c r="K21" s="15">
        <v>7</v>
      </c>
      <c r="L21" s="15">
        <v>8</v>
      </c>
      <c r="M21" s="15">
        <v>9</v>
      </c>
      <c r="N21" s="15">
        <v>10</v>
      </c>
      <c r="O21" s="15">
        <v>11</v>
      </c>
      <c r="P21" s="15">
        <v>12</v>
      </c>
      <c r="Q21" s="15">
        <v>13</v>
      </c>
      <c r="R21" s="15">
        <v>14</v>
      </c>
      <c r="S21" s="15">
        <v>15</v>
      </c>
      <c r="T21" s="15">
        <v>16</v>
      </c>
      <c r="U21" s="15">
        <v>17</v>
      </c>
      <c r="V21" s="15">
        <v>18</v>
      </c>
      <c r="W21" s="15">
        <v>19</v>
      </c>
      <c r="X21" s="15">
        <v>20</v>
      </c>
      <c r="Y21" s="15">
        <v>21</v>
      </c>
      <c r="Z21" s="15">
        <v>22</v>
      </c>
      <c r="AA21" s="15">
        <v>23</v>
      </c>
      <c r="AB21" s="15">
        <v>24</v>
      </c>
      <c r="AC21" s="15">
        <v>25</v>
      </c>
      <c r="AD21" s="15">
        <v>26</v>
      </c>
      <c r="AE21" s="15">
        <v>27</v>
      </c>
      <c r="AF21" s="15">
        <v>28</v>
      </c>
      <c r="AG21" s="15">
        <v>29</v>
      </c>
      <c r="AH21" s="15">
        <v>30</v>
      </c>
      <c r="AI21" s="15">
        <v>31</v>
      </c>
      <c r="AJ21" s="15">
        <v>32</v>
      </c>
      <c r="AK21" s="15">
        <v>33</v>
      </c>
      <c r="AL21" s="15">
        <v>34</v>
      </c>
      <c r="AM21" s="15">
        <v>35</v>
      </c>
      <c r="AN21" s="15">
        <v>36</v>
      </c>
      <c r="AO21" s="15">
        <v>37</v>
      </c>
      <c r="AP21" s="15">
        <v>38</v>
      </c>
      <c r="AQ21" s="15">
        <v>39</v>
      </c>
      <c r="AR21" s="15">
        <v>40</v>
      </c>
      <c r="AS21" s="15">
        <v>41</v>
      </c>
      <c r="AT21" s="15">
        <v>42</v>
      </c>
      <c r="AU21" s="15">
        <v>43</v>
      </c>
      <c r="AV21" s="15">
        <v>44</v>
      </c>
      <c r="AW21" s="15">
        <v>45</v>
      </c>
      <c r="AX21" s="15">
        <v>46</v>
      </c>
      <c r="AY21" s="15">
        <v>47</v>
      </c>
      <c r="AZ21" s="15">
        <v>48</v>
      </c>
      <c r="BA21" s="15">
        <v>49</v>
      </c>
      <c r="BB21" s="15">
        <v>50</v>
      </c>
      <c r="BC21" s="15">
        <v>51</v>
      </c>
      <c r="BD21" s="15">
        <v>52</v>
      </c>
      <c r="BE21" s="15">
        <v>53</v>
      </c>
      <c r="BF21" s="15">
        <v>54</v>
      </c>
      <c r="BG21" s="15">
        <v>55</v>
      </c>
      <c r="BH21" s="15">
        <v>56</v>
      </c>
      <c r="BI21" s="15">
        <v>57</v>
      </c>
      <c r="BJ21" s="15">
        <v>58</v>
      </c>
      <c r="BK21" s="15">
        <v>59</v>
      </c>
      <c r="BL21" s="15">
        <v>60</v>
      </c>
      <c r="BM21" s="15">
        <v>61</v>
      </c>
      <c r="BN21" s="15">
        <v>62</v>
      </c>
      <c r="BO21" s="12"/>
      <c r="BV21" s="12"/>
    </row>
    <row r="22" spans="1:74" s="13" customFormat="1" ht="15.75" hidden="1" customHeight="1">
      <c r="A22" s="921"/>
      <c r="B22" s="921"/>
      <c r="C22" s="9"/>
      <c r="D22" s="211">
        <v>4</v>
      </c>
      <c r="E22" s="13">
        <v>1</v>
      </c>
      <c r="F22" s="15">
        <v>2</v>
      </c>
      <c r="G22" s="15">
        <v>3</v>
      </c>
      <c r="H22" s="15">
        <v>4</v>
      </c>
      <c r="I22" s="15">
        <v>5</v>
      </c>
      <c r="J22" s="15">
        <v>6</v>
      </c>
      <c r="K22" s="15">
        <v>7</v>
      </c>
      <c r="L22" s="15">
        <v>8</v>
      </c>
      <c r="M22" s="15">
        <v>9</v>
      </c>
      <c r="N22" s="15">
        <v>10</v>
      </c>
      <c r="O22" s="15">
        <v>11</v>
      </c>
      <c r="P22" s="15">
        <v>12</v>
      </c>
      <c r="Q22" s="15">
        <v>13</v>
      </c>
      <c r="R22" s="15">
        <v>14</v>
      </c>
      <c r="S22" s="15">
        <v>15</v>
      </c>
      <c r="T22" s="15">
        <v>16</v>
      </c>
      <c r="U22" s="15">
        <v>17</v>
      </c>
      <c r="V22" s="15">
        <v>18</v>
      </c>
      <c r="W22" s="15">
        <v>19</v>
      </c>
      <c r="X22" s="15">
        <v>20</v>
      </c>
      <c r="Y22" s="15">
        <v>21</v>
      </c>
      <c r="Z22" s="15">
        <v>22</v>
      </c>
      <c r="AA22" s="15">
        <v>23</v>
      </c>
      <c r="AB22" s="15">
        <v>24</v>
      </c>
      <c r="AC22" s="15">
        <v>25</v>
      </c>
      <c r="AD22" s="15">
        <v>26</v>
      </c>
      <c r="AE22" s="15">
        <v>27</v>
      </c>
      <c r="AF22" s="15">
        <v>28</v>
      </c>
      <c r="AG22" s="15">
        <v>29</v>
      </c>
      <c r="AH22" s="15">
        <v>30</v>
      </c>
      <c r="AI22" s="15">
        <v>31</v>
      </c>
      <c r="AJ22" s="15">
        <v>32</v>
      </c>
      <c r="AK22" s="15">
        <v>33</v>
      </c>
      <c r="AL22" s="15">
        <v>34</v>
      </c>
      <c r="AM22" s="15">
        <v>35</v>
      </c>
      <c r="AN22" s="15">
        <v>36</v>
      </c>
      <c r="AO22" s="15">
        <v>37</v>
      </c>
      <c r="AP22" s="15">
        <v>38</v>
      </c>
      <c r="AQ22" s="15">
        <v>39</v>
      </c>
      <c r="AR22" s="15">
        <v>40</v>
      </c>
      <c r="AS22" s="15">
        <v>41</v>
      </c>
      <c r="AT22" s="15">
        <v>42</v>
      </c>
      <c r="AU22" s="15">
        <v>43</v>
      </c>
      <c r="AV22" s="15">
        <v>44</v>
      </c>
      <c r="AW22" s="15">
        <v>45</v>
      </c>
      <c r="AX22" s="15">
        <v>46</v>
      </c>
      <c r="AY22" s="15">
        <v>47</v>
      </c>
      <c r="AZ22" s="15">
        <v>48</v>
      </c>
      <c r="BA22" s="15">
        <v>49</v>
      </c>
      <c r="BB22" s="15">
        <v>50</v>
      </c>
      <c r="BC22" s="15">
        <v>51</v>
      </c>
      <c r="BD22" s="15">
        <v>52</v>
      </c>
      <c r="BE22" s="15">
        <v>53</v>
      </c>
      <c r="BF22" s="15">
        <v>54</v>
      </c>
      <c r="BG22" s="15">
        <v>55</v>
      </c>
      <c r="BH22" s="15">
        <v>56</v>
      </c>
      <c r="BI22" s="15">
        <v>57</v>
      </c>
      <c r="BJ22" s="15">
        <v>58</v>
      </c>
      <c r="BK22" s="15">
        <v>59</v>
      </c>
      <c r="BL22" s="15">
        <v>60</v>
      </c>
      <c r="BM22" s="15">
        <v>61</v>
      </c>
      <c r="BN22" s="15">
        <v>62</v>
      </c>
      <c r="BO22" s="12"/>
      <c r="BV22" s="12"/>
    </row>
    <row r="23" spans="1:74" s="13" customFormat="1" ht="15.75" hidden="1" customHeight="1">
      <c r="A23" s="921"/>
      <c r="B23" s="921"/>
      <c r="C23" s="9"/>
      <c r="D23" s="211">
        <v>3</v>
      </c>
      <c r="E23" s="13">
        <v>1</v>
      </c>
      <c r="F23" s="15">
        <v>2</v>
      </c>
      <c r="G23" s="15">
        <v>3</v>
      </c>
      <c r="H23" s="15">
        <v>4</v>
      </c>
      <c r="I23" s="15">
        <v>5</v>
      </c>
      <c r="J23" s="15">
        <v>6</v>
      </c>
      <c r="K23" s="15">
        <v>7</v>
      </c>
      <c r="L23" s="15">
        <v>8</v>
      </c>
      <c r="M23" s="15">
        <v>9</v>
      </c>
      <c r="N23" s="15">
        <v>10</v>
      </c>
      <c r="O23" s="15">
        <v>11</v>
      </c>
      <c r="P23" s="15">
        <v>12</v>
      </c>
      <c r="Q23" s="15">
        <v>13</v>
      </c>
      <c r="R23" s="15">
        <v>14</v>
      </c>
      <c r="S23" s="15">
        <v>15</v>
      </c>
      <c r="T23" s="15">
        <v>16</v>
      </c>
      <c r="U23" s="15">
        <v>17</v>
      </c>
      <c r="V23" s="15">
        <v>18</v>
      </c>
      <c r="W23" s="15">
        <v>19</v>
      </c>
      <c r="X23" s="15">
        <v>20</v>
      </c>
      <c r="Y23" s="15">
        <v>21</v>
      </c>
      <c r="Z23" s="15">
        <v>22</v>
      </c>
      <c r="AA23" s="15">
        <v>23</v>
      </c>
      <c r="AB23" s="15">
        <v>24</v>
      </c>
      <c r="AC23" s="15">
        <v>25</v>
      </c>
      <c r="AD23" s="15">
        <v>26</v>
      </c>
      <c r="AE23" s="15">
        <v>27</v>
      </c>
      <c r="AF23" s="15">
        <v>28</v>
      </c>
      <c r="AG23" s="15">
        <v>29</v>
      </c>
      <c r="AH23" s="15">
        <v>30</v>
      </c>
      <c r="AI23" s="15">
        <v>31</v>
      </c>
      <c r="AJ23" s="15">
        <v>32</v>
      </c>
      <c r="AK23" s="15">
        <v>33</v>
      </c>
      <c r="AL23" s="15">
        <v>34</v>
      </c>
      <c r="AM23" s="15">
        <v>35</v>
      </c>
      <c r="AN23" s="15">
        <v>36</v>
      </c>
      <c r="AO23" s="15">
        <v>37</v>
      </c>
      <c r="AP23" s="15">
        <v>38</v>
      </c>
      <c r="AQ23" s="15">
        <v>39</v>
      </c>
      <c r="AR23" s="15">
        <v>40</v>
      </c>
      <c r="AS23" s="15">
        <v>41</v>
      </c>
      <c r="AT23" s="15">
        <v>42</v>
      </c>
      <c r="AU23" s="15">
        <v>43</v>
      </c>
      <c r="AV23" s="15">
        <v>44</v>
      </c>
      <c r="AW23" s="15">
        <v>45</v>
      </c>
      <c r="AX23" s="15">
        <v>46</v>
      </c>
      <c r="AY23" s="15">
        <v>47</v>
      </c>
      <c r="AZ23" s="15">
        <v>48</v>
      </c>
      <c r="BA23" s="15">
        <v>49</v>
      </c>
      <c r="BB23" s="15">
        <v>50</v>
      </c>
      <c r="BC23" s="15">
        <v>51</v>
      </c>
      <c r="BD23" s="15">
        <v>52</v>
      </c>
      <c r="BE23" s="15">
        <v>53</v>
      </c>
      <c r="BF23" s="15">
        <v>54</v>
      </c>
      <c r="BG23" s="15">
        <v>55</v>
      </c>
      <c r="BH23" s="15">
        <v>56</v>
      </c>
      <c r="BI23" s="15">
        <v>57</v>
      </c>
      <c r="BJ23" s="15">
        <v>58</v>
      </c>
      <c r="BK23" s="15">
        <v>59</v>
      </c>
      <c r="BL23" s="15">
        <v>60</v>
      </c>
      <c r="BM23" s="15">
        <v>61</v>
      </c>
      <c r="BN23" s="15">
        <v>62</v>
      </c>
      <c r="BO23" s="12"/>
      <c r="BV23" s="12"/>
    </row>
    <row r="24" spans="1:74" s="13" customFormat="1" ht="15.75" hidden="1" customHeight="1">
      <c r="A24" s="921"/>
      <c r="B24" s="921"/>
      <c r="C24" s="9"/>
      <c r="D24" s="211">
        <v>2</v>
      </c>
      <c r="E24" s="13">
        <v>1</v>
      </c>
      <c r="F24" s="15">
        <v>2</v>
      </c>
      <c r="G24" s="15">
        <v>3</v>
      </c>
      <c r="H24" s="15">
        <v>4</v>
      </c>
      <c r="I24" s="15">
        <v>5</v>
      </c>
      <c r="J24" s="15">
        <v>6</v>
      </c>
      <c r="K24" s="15">
        <v>7</v>
      </c>
      <c r="L24" s="15">
        <v>8</v>
      </c>
      <c r="M24" s="15">
        <v>9</v>
      </c>
      <c r="N24" s="15">
        <v>10</v>
      </c>
      <c r="O24" s="15">
        <v>11</v>
      </c>
      <c r="P24" s="15">
        <v>12</v>
      </c>
      <c r="Q24" s="15">
        <v>13</v>
      </c>
      <c r="R24" s="15">
        <v>14</v>
      </c>
      <c r="S24" s="15">
        <v>15</v>
      </c>
      <c r="T24" s="15">
        <v>16</v>
      </c>
      <c r="U24" s="15">
        <v>17</v>
      </c>
      <c r="V24" s="15">
        <v>18</v>
      </c>
      <c r="W24" s="15">
        <v>19</v>
      </c>
      <c r="X24" s="15">
        <v>20</v>
      </c>
      <c r="Y24" s="15">
        <v>21</v>
      </c>
      <c r="Z24" s="15">
        <v>22</v>
      </c>
      <c r="AA24" s="15">
        <v>23</v>
      </c>
      <c r="AB24" s="15">
        <v>24</v>
      </c>
      <c r="AC24" s="15">
        <v>25</v>
      </c>
      <c r="AD24" s="15">
        <v>26</v>
      </c>
      <c r="AE24" s="15">
        <v>27</v>
      </c>
      <c r="AF24" s="15">
        <v>28</v>
      </c>
      <c r="AG24" s="15">
        <v>29</v>
      </c>
      <c r="AH24" s="15">
        <v>30</v>
      </c>
      <c r="AI24" s="15">
        <v>31</v>
      </c>
      <c r="AJ24" s="15">
        <v>32</v>
      </c>
      <c r="AK24" s="15">
        <v>33</v>
      </c>
      <c r="AL24" s="15">
        <v>34</v>
      </c>
      <c r="AM24" s="15">
        <v>35</v>
      </c>
      <c r="AN24" s="15">
        <v>36</v>
      </c>
      <c r="AO24" s="15">
        <v>37</v>
      </c>
      <c r="AP24" s="15">
        <v>38</v>
      </c>
      <c r="AQ24" s="15">
        <v>39</v>
      </c>
      <c r="AR24" s="15">
        <v>40</v>
      </c>
      <c r="AS24" s="15">
        <v>41</v>
      </c>
      <c r="AT24" s="15">
        <v>42</v>
      </c>
      <c r="AU24" s="15">
        <v>43</v>
      </c>
      <c r="AV24" s="15">
        <v>44</v>
      </c>
      <c r="AW24" s="15">
        <v>45</v>
      </c>
      <c r="AX24" s="15">
        <v>46</v>
      </c>
      <c r="AY24" s="15">
        <v>47</v>
      </c>
      <c r="AZ24" s="15">
        <v>48</v>
      </c>
      <c r="BA24" s="15">
        <v>49</v>
      </c>
      <c r="BB24" s="15">
        <v>50</v>
      </c>
      <c r="BC24" s="15">
        <v>51</v>
      </c>
      <c r="BD24" s="15">
        <v>52</v>
      </c>
      <c r="BE24" s="15">
        <v>53</v>
      </c>
      <c r="BF24" s="15">
        <v>54</v>
      </c>
      <c r="BG24" s="15">
        <v>55</v>
      </c>
      <c r="BH24" s="15">
        <v>56</v>
      </c>
      <c r="BI24" s="15">
        <v>57</v>
      </c>
      <c r="BJ24" s="15">
        <v>58</v>
      </c>
      <c r="BK24" s="15">
        <v>59</v>
      </c>
      <c r="BL24" s="15">
        <v>60</v>
      </c>
      <c r="BM24" s="15">
        <v>61</v>
      </c>
      <c r="BN24" s="15">
        <v>62</v>
      </c>
      <c r="BO24" s="12"/>
      <c r="BV24" s="12"/>
    </row>
    <row r="25" spans="1:74" s="13" customFormat="1" ht="15.75" hidden="1" customHeight="1">
      <c r="A25" s="921"/>
      <c r="B25" s="921"/>
      <c r="C25" s="9"/>
      <c r="D25" s="211">
        <v>1</v>
      </c>
      <c r="E25" s="13">
        <v>1</v>
      </c>
      <c r="F25" s="15">
        <v>2</v>
      </c>
      <c r="G25" s="15">
        <v>3</v>
      </c>
      <c r="H25" s="15">
        <v>4</v>
      </c>
      <c r="I25" s="15">
        <v>5</v>
      </c>
      <c r="J25" s="15">
        <v>6</v>
      </c>
      <c r="K25" s="15">
        <v>7</v>
      </c>
      <c r="L25" s="15">
        <v>8</v>
      </c>
      <c r="M25" s="15">
        <v>9</v>
      </c>
      <c r="N25" s="15">
        <v>10</v>
      </c>
      <c r="O25" s="15">
        <v>11</v>
      </c>
      <c r="P25" s="15">
        <v>12</v>
      </c>
      <c r="Q25" s="15">
        <v>13</v>
      </c>
      <c r="R25" s="15">
        <v>14</v>
      </c>
      <c r="S25" s="15">
        <v>15</v>
      </c>
      <c r="T25" s="15">
        <v>16</v>
      </c>
      <c r="U25" s="15">
        <v>17</v>
      </c>
      <c r="V25" s="15">
        <v>18</v>
      </c>
      <c r="W25" s="15">
        <v>19</v>
      </c>
      <c r="X25" s="15">
        <v>20</v>
      </c>
      <c r="Y25" s="15">
        <v>21</v>
      </c>
      <c r="Z25" s="15">
        <v>22</v>
      </c>
      <c r="AA25" s="15">
        <v>23</v>
      </c>
      <c r="AB25" s="15">
        <v>24</v>
      </c>
      <c r="AC25" s="15">
        <v>25</v>
      </c>
      <c r="AD25" s="15">
        <v>26</v>
      </c>
      <c r="AE25" s="15">
        <v>27</v>
      </c>
      <c r="AF25" s="15">
        <v>28</v>
      </c>
      <c r="AG25" s="15">
        <v>29</v>
      </c>
      <c r="AH25" s="15">
        <v>30</v>
      </c>
      <c r="AI25" s="15">
        <v>31</v>
      </c>
      <c r="AJ25" s="15">
        <v>32</v>
      </c>
      <c r="AK25" s="15">
        <v>33</v>
      </c>
      <c r="AL25" s="15">
        <v>34</v>
      </c>
      <c r="AM25" s="15">
        <v>35</v>
      </c>
      <c r="AN25" s="15">
        <v>36</v>
      </c>
      <c r="AO25" s="15">
        <v>37</v>
      </c>
      <c r="AP25" s="15">
        <v>38</v>
      </c>
      <c r="AQ25" s="15">
        <v>39</v>
      </c>
      <c r="AR25" s="15">
        <v>40</v>
      </c>
      <c r="AS25" s="15">
        <v>41</v>
      </c>
      <c r="AT25" s="15">
        <v>42</v>
      </c>
      <c r="AU25" s="15">
        <v>43</v>
      </c>
      <c r="AV25" s="15">
        <v>44</v>
      </c>
      <c r="AW25" s="15">
        <v>45</v>
      </c>
      <c r="AX25" s="15">
        <v>46</v>
      </c>
      <c r="AY25" s="15">
        <v>47</v>
      </c>
      <c r="AZ25" s="15">
        <v>48</v>
      </c>
      <c r="BA25" s="15">
        <v>49</v>
      </c>
      <c r="BB25" s="15">
        <v>50</v>
      </c>
      <c r="BC25" s="15">
        <v>51</v>
      </c>
      <c r="BD25" s="15">
        <v>52</v>
      </c>
      <c r="BE25" s="15">
        <v>53</v>
      </c>
      <c r="BF25" s="15">
        <v>54</v>
      </c>
      <c r="BG25" s="15">
        <v>55</v>
      </c>
      <c r="BH25" s="15">
        <v>56</v>
      </c>
      <c r="BI25" s="15">
        <v>57</v>
      </c>
      <c r="BJ25" s="15">
        <v>58</v>
      </c>
      <c r="BK25" s="15">
        <v>59</v>
      </c>
      <c r="BL25" s="15">
        <v>60</v>
      </c>
      <c r="BM25" s="15">
        <v>61</v>
      </c>
      <c r="BN25" s="15">
        <v>62</v>
      </c>
      <c r="BO25" s="12"/>
      <c r="BV25" s="12"/>
    </row>
    <row r="26" spans="1:74" s="14" customFormat="1" ht="28.5" customHeight="1">
      <c r="A26" s="921"/>
      <c r="B26" s="921"/>
      <c r="D26" s="204"/>
      <c r="E26" s="218"/>
    </row>
    <row r="27" spans="1:74" ht="39" customHeight="1">
      <c r="A27" s="921"/>
      <c r="B27" s="921"/>
      <c r="C27" s="9"/>
      <c r="D27" s="10" t="str">
        <f>'sınıf-öğrenci bilgi dikey'!ML5</f>
        <v>2. BOŞ</v>
      </c>
      <c r="E27" s="203" t="str">
        <f>HLOOKUP($D27,'sınıf-öğrenci bilgi dikey'!ML5:$ML$66,E$33,FALSE)</f>
        <v>2. BOŞ</v>
      </c>
      <c r="F27" s="206" t="str">
        <f>HLOOKUP($D27,'sınıf-öğrenci bilgi dikey'!$ML5:MM$66,F$33,FALSE)</f>
        <v/>
      </c>
      <c r="G27" s="206" t="str">
        <f>HLOOKUP($D27,'sınıf-öğrenci bilgi dikey'!$ML5:MN$66,G$33,FALSE)</f>
        <v/>
      </c>
      <c r="H27" s="206" t="str">
        <f>HLOOKUP($D27,'sınıf-öğrenci bilgi dikey'!$ML5:MO$66,H$33,FALSE)</f>
        <v/>
      </c>
      <c r="I27" s="206" t="str">
        <f>HLOOKUP($D27,'sınıf-öğrenci bilgi dikey'!$ML5:MP$66,I$33,FALSE)</f>
        <v/>
      </c>
      <c r="J27" s="206" t="str">
        <f>HLOOKUP($D27,'sınıf-öğrenci bilgi dikey'!$ML5:MQ$66,J$33,FALSE)</f>
        <v/>
      </c>
      <c r="K27" s="206" t="str">
        <f>HLOOKUP($D27,'sınıf-öğrenci bilgi dikey'!$ML5:MR$66,K$33,FALSE)</f>
        <v/>
      </c>
      <c r="L27" s="206" t="str">
        <f>HLOOKUP($D27,'sınıf-öğrenci bilgi dikey'!$ML5:MS$66,L$33,FALSE)</f>
        <v/>
      </c>
      <c r="M27" s="206" t="str">
        <f>HLOOKUP($D27,'sınıf-öğrenci bilgi dikey'!$ML5:MT$66,M$33,FALSE)</f>
        <v/>
      </c>
      <c r="N27" s="206" t="str">
        <f>HLOOKUP($D27,'sınıf-öğrenci bilgi dikey'!$ML5:MU$66,N$33,FALSE)</f>
        <v/>
      </c>
      <c r="O27" s="206" t="str">
        <f>HLOOKUP($D27,'sınıf-öğrenci bilgi dikey'!$ML5:MV$66,O$33,FALSE)</f>
        <v/>
      </c>
      <c r="P27" s="206" t="str">
        <f>HLOOKUP($D27,'sınıf-öğrenci bilgi dikey'!$ML5:MW$66,P$33,FALSE)</f>
        <v/>
      </c>
      <c r="Q27" s="206" t="str">
        <f>HLOOKUP($D27,'sınıf-öğrenci bilgi dikey'!$ML5:MX$66,Q$33,FALSE)</f>
        <v/>
      </c>
      <c r="R27" s="206" t="str">
        <f>HLOOKUP($D27,'sınıf-öğrenci bilgi dikey'!$ML5:MY$66,R$33,FALSE)</f>
        <v/>
      </c>
      <c r="S27" s="206" t="str">
        <f>HLOOKUP($D27,'sınıf-öğrenci bilgi dikey'!$ML5:MZ$66,S$33,FALSE)</f>
        <v/>
      </c>
      <c r="T27" s="206" t="str">
        <f>HLOOKUP($D27,'sınıf-öğrenci bilgi dikey'!$ML5:NA$66,T$33,FALSE)</f>
        <v/>
      </c>
      <c r="U27" s="206" t="str">
        <f>HLOOKUP($D27,'sınıf-öğrenci bilgi dikey'!$ML5:NB$66,U$33,FALSE)</f>
        <v/>
      </c>
      <c r="V27" s="206" t="str">
        <f>HLOOKUP($D27,'sınıf-öğrenci bilgi dikey'!$ML5:NC$66,V$33,FALSE)</f>
        <v/>
      </c>
      <c r="W27" s="206" t="str">
        <f>HLOOKUP($D27,'sınıf-öğrenci bilgi dikey'!$ML5:ND$66,W$33,FALSE)</f>
        <v/>
      </c>
      <c r="X27" s="206" t="str">
        <f>HLOOKUP($D27,'sınıf-öğrenci bilgi dikey'!$ML5:NE$66,X$33,FALSE)</f>
        <v/>
      </c>
      <c r="Y27" s="206" t="str">
        <f>HLOOKUP($D27,'sınıf-öğrenci bilgi dikey'!$ML5:NF$66,Y$33,FALSE)</f>
        <v/>
      </c>
      <c r="Z27" s="206" t="str">
        <f>HLOOKUP($D27,'sınıf-öğrenci bilgi dikey'!$ML5:NG$66,Z$33,FALSE)</f>
        <v/>
      </c>
      <c r="AA27" s="206" t="str">
        <f>HLOOKUP($D27,'sınıf-öğrenci bilgi dikey'!$ML5:NH$66,AA$33,FALSE)</f>
        <v/>
      </c>
      <c r="AB27" s="206" t="str">
        <f>HLOOKUP($D27,'sınıf-öğrenci bilgi dikey'!$ML5:NI$66,AB$33,FALSE)</f>
        <v/>
      </c>
      <c r="AC27" s="206" t="str">
        <f>HLOOKUP($D27,'sınıf-öğrenci bilgi dikey'!$ML5:NJ$66,AC$33,FALSE)</f>
        <v/>
      </c>
      <c r="AD27" s="206" t="str">
        <f>HLOOKUP($D27,'sınıf-öğrenci bilgi dikey'!$ML5:NK$66,AD$33,FALSE)</f>
        <v/>
      </c>
      <c r="AE27" s="206" t="str">
        <f>HLOOKUP($D27,'sınıf-öğrenci bilgi dikey'!$ML5:NL$66,AE$33,FALSE)</f>
        <v/>
      </c>
      <c r="AF27" s="206" t="str">
        <f>HLOOKUP($D27,'sınıf-öğrenci bilgi dikey'!$ML5:NM$66,AF$33,FALSE)</f>
        <v/>
      </c>
      <c r="AG27" s="206" t="str">
        <f>HLOOKUP($D27,'sınıf-öğrenci bilgi dikey'!$ML5:NN$66,AG$33,FALSE)</f>
        <v/>
      </c>
      <c r="AH27" s="206" t="str">
        <f>HLOOKUP($D27,'sınıf-öğrenci bilgi dikey'!$ML5:NO$66,AH$33,FALSE)</f>
        <v/>
      </c>
      <c r="AI27" s="206" t="str">
        <f>HLOOKUP($D27,'sınıf-öğrenci bilgi dikey'!$ML5:NP$66,AI$33,FALSE)</f>
        <v/>
      </c>
      <c r="AJ27" s="206" t="str">
        <f>HLOOKUP($D27,'sınıf-öğrenci bilgi dikey'!$ML5:NQ$66,AJ$33,FALSE)</f>
        <v/>
      </c>
      <c r="AK27" s="206" t="str">
        <f>HLOOKUP($D27,'sınıf-öğrenci bilgi dikey'!$ML5:NR$66,AK$33,FALSE)</f>
        <v/>
      </c>
      <c r="AL27" s="206" t="str">
        <f>HLOOKUP($D27,'sınıf-öğrenci bilgi dikey'!$ML5:NS$66,AL$33,FALSE)</f>
        <v/>
      </c>
      <c r="AM27" s="206" t="str">
        <f>HLOOKUP($D27,'sınıf-öğrenci bilgi dikey'!$ML5:NT$66,AM$33,FALSE)</f>
        <v/>
      </c>
      <c r="AN27" s="206" t="str">
        <f>HLOOKUP($D27,'sınıf-öğrenci bilgi dikey'!$ML5:NU$66,AN$33,FALSE)</f>
        <v/>
      </c>
      <c r="AO27" s="206" t="str">
        <f>HLOOKUP($D27,'sınıf-öğrenci bilgi dikey'!$ML5:NV$66,AO$33,FALSE)</f>
        <v/>
      </c>
      <c r="AP27" s="206" t="str">
        <f>HLOOKUP($D27,'sınıf-öğrenci bilgi dikey'!$ML5:NW$66,AP$33,FALSE)</f>
        <v/>
      </c>
      <c r="AQ27" s="206" t="str">
        <f>HLOOKUP($D27,'sınıf-öğrenci bilgi dikey'!$ML5:NX$66,AQ$33,FALSE)</f>
        <v/>
      </c>
      <c r="AR27" s="206" t="str">
        <f>HLOOKUP($D27,'sınıf-öğrenci bilgi dikey'!$ML5:NY$66,AR$33,FALSE)</f>
        <v/>
      </c>
      <c r="AS27" s="206" t="str">
        <f>HLOOKUP($D27,'sınıf-öğrenci bilgi dikey'!$ML5:NZ$66,AS$33,FALSE)</f>
        <v/>
      </c>
      <c r="AT27" s="206" t="str">
        <f>HLOOKUP($D27,'sınıf-öğrenci bilgi dikey'!$ML5:OA$66,AT$33,FALSE)</f>
        <v/>
      </c>
      <c r="AU27" s="206" t="str">
        <f>HLOOKUP($D27,'sınıf-öğrenci bilgi dikey'!$ML5:OB$66,AU$33,FALSE)</f>
        <v/>
      </c>
      <c r="AV27" s="206" t="str">
        <f>HLOOKUP($D27,'sınıf-öğrenci bilgi dikey'!$ML5:OC$66,AV$33,FALSE)</f>
        <v/>
      </c>
      <c r="AW27" s="206" t="str">
        <f>HLOOKUP($D27,'sınıf-öğrenci bilgi dikey'!$ML5:OD$66,AW$33,FALSE)</f>
        <v/>
      </c>
      <c r="AX27" s="206" t="str">
        <f>HLOOKUP($D27,'sınıf-öğrenci bilgi dikey'!$ML5:OE$66,AX$33,FALSE)</f>
        <v/>
      </c>
      <c r="AY27" s="206" t="str">
        <f>HLOOKUP($D27,'sınıf-öğrenci bilgi dikey'!$ML5:OF$66,AY$33,FALSE)</f>
        <v/>
      </c>
      <c r="AZ27" s="206" t="str">
        <f>HLOOKUP($D27,'sınıf-öğrenci bilgi dikey'!$ML5:OG$66,AZ$33,FALSE)</f>
        <v/>
      </c>
      <c r="BA27" s="206" t="str">
        <f>HLOOKUP($D27,'sınıf-öğrenci bilgi dikey'!$ML5:OH$66,BA$33,FALSE)</f>
        <v/>
      </c>
      <c r="BB27" s="206" t="str">
        <f>HLOOKUP($D27,'sınıf-öğrenci bilgi dikey'!$ML5:OI$66,BB$33,FALSE)</f>
        <v/>
      </c>
      <c r="BC27" s="206" t="str">
        <f>HLOOKUP($D27,'sınıf-öğrenci bilgi dikey'!$ML5:OJ$66,BC$33,FALSE)</f>
        <v/>
      </c>
      <c r="BD27" s="206" t="str">
        <f>HLOOKUP($D27,'sınıf-öğrenci bilgi dikey'!$ML5:OK$66,BD$33,FALSE)</f>
        <v/>
      </c>
      <c r="BE27" s="206" t="str">
        <f>HLOOKUP($D27,'sınıf-öğrenci bilgi dikey'!$ML5:OL$66,BE$33,FALSE)</f>
        <v/>
      </c>
      <c r="BF27" s="206" t="str">
        <f>HLOOKUP($D27,'sınıf-öğrenci bilgi dikey'!$ML5:OM$66,BF$33,FALSE)</f>
        <v/>
      </c>
      <c r="BG27" s="206" t="str">
        <f>HLOOKUP($D27,'sınıf-öğrenci bilgi dikey'!$ML5:ON$66,BG$33,FALSE)</f>
        <v/>
      </c>
      <c r="BH27" s="206" t="str">
        <f>HLOOKUP($D27,'sınıf-öğrenci bilgi dikey'!$ML5:OO$66,BH$33,FALSE)</f>
        <v/>
      </c>
      <c r="BI27" s="206" t="str">
        <f>HLOOKUP($D27,'sınıf-öğrenci bilgi dikey'!$ML5:OP$66,BI$33,FALSE)</f>
        <v/>
      </c>
      <c r="BJ27" s="206" t="str">
        <f>HLOOKUP($D27,'sınıf-öğrenci bilgi dikey'!$ML5:OQ$66,BJ$33,FALSE)</f>
        <v/>
      </c>
      <c r="BK27" s="206" t="str">
        <f>HLOOKUP($D27,'sınıf-öğrenci bilgi dikey'!$ML5:OR$66,BK$33,FALSE)</f>
        <v/>
      </c>
      <c r="BL27" s="206" t="str">
        <f>HLOOKUP($D27,'sınıf-öğrenci bilgi dikey'!$ML5:OS$66,BL$33,FALSE)</f>
        <v/>
      </c>
      <c r="BM27" s="206" t="str">
        <f>HLOOKUP($D27,'sınıf-öğrenci bilgi dikey'!$ML5:OT$66,BM$33,FALSE)</f>
        <v/>
      </c>
      <c r="BN27" s="206" t="str">
        <f>HLOOKUP($D27,'sınıf-öğrenci bilgi dikey'!$ML5:OU$66,BN$33,FALSE)</f>
        <v/>
      </c>
    </row>
    <row r="28" spans="1:74" ht="43.5" customHeight="1">
      <c r="A28" s="921"/>
      <c r="B28" s="921"/>
      <c r="C28" s="9"/>
      <c r="D28" s="10" t="str">
        <f>'sınıf-öğrenci bilgi dikey'!MK5</f>
        <v>1. BOŞ</v>
      </c>
      <c r="E28" s="203" t="str">
        <f>HLOOKUP($D28,'sınıf-öğrenci bilgi dikey'!MK5:$MK$66,E$33,FALSE)</f>
        <v>1. BOŞ</v>
      </c>
      <c r="F28" s="206" t="str">
        <f>HLOOKUP($D28,'sınıf-öğrenci bilgi dikey'!$MK5:ML$66,F$33,FALSE)</f>
        <v/>
      </c>
      <c r="G28" s="206" t="str">
        <f>HLOOKUP($D28,'sınıf-öğrenci bilgi dikey'!$MK5:MM$66,G$33,FALSE)</f>
        <v/>
      </c>
      <c r="H28" s="206" t="str">
        <f>HLOOKUP($D28,'sınıf-öğrenci bilgi dikey'!$MK5:MN$66,H$33,FALSE)</f>
        <v/>
      </c>
      <c r="I28" s="206" t="str">
        <f>HLOOKUP($D28,'sınıf-öğrenci bilgi dikey'!$MK5:MO$66,I$33,FALSE)</f>
        <v/>
      </c>
      <c r="J28" s="206" t="str">
        <f>HLOOKUP($D28,'sınıf-öğrenci bilgi dikey'!$MK5:MP$66,J$33,FALSE)</f>
        <v/>
      </c>
      <c r="K28" s="206" t="str">
        <f>HLOOKUP($D28,'sınıf-öğrenci bilgi dikey'!$MK5:MQ$66,K$33,FALSE)</f>
        <v/>
      </c>
      <c r="L28" s="206" t="str">
        <f>HLOOKUP($D28,'sınıf-öğrenci bilgi dikey'!$MK5:MR$66,L$33,FALSE)</f>
        <v/>
      </c>
      <c r="M28" s="206" t="str">
        <f>HLOOKUP($D28,'sınıf-öğrenci bilgi dikey'!$MK5:MS$66,M$33,FALSE)</f>
        <v/>
      </c>
      <c r="N28" s="206" t="str">
        <f>HLOOKUP($D28,'sınıf-öğrenci bilgi dikey'!$MK5:MT$66,N$33,FALSE)</f>
        <v/>
      </c>
      <c r="O28" s="206" t="str">
        <f>HLOOKUP($D28,'sınıf-öğrenci bilgi dikey'!$MK5:MU$66,O$33,FALSE)</f>
        <v/>
      </c>
      <c r="P28" s="206" t="str">
        <f>HLOOKUP($D28,'sınıf-öğrenci bilgi dikey'!$MK5:MV$66,P$33,FALSE)</f>
        <v/>
      </c>
      <c r="Q28" s="206" t="str">
        <f>HLOOKUP($D28,'sınıf-öğrenci bilgi dikey'!$MK5:MW$66,Q$33,FALSE)</f>
        <v/>
      </c>
      <c r="R28" s="206" t="str">
        <f>HLOOKUP($D28,'sınıf-öğrenci bilgi dikey'!$MK5:MX$66,R$33,FALSE)</f>
        <v/>
      </c>
      <c r="S28" s="206" t="str">
        <f>HLOOKUP($D28,'sınıf-öğrenci bilgi dikey'!$MK5:MY$66,S$33,FALSE)</f>
        <v/>
      </c>
      <c r="T28" s="206" t="str">
        <f>HLOOKUP($D28,'sınıf-öğrenci bilgi dikey'!$MK5:MZ$66,T$33,FALSE)</f>
        <v/>
      </c>
      <c r="U28" s="206" t="str">
        <f>HLOOKUP($D28,'sınıf-öğrenci bilgi dikey'!$MK5:NA$66,U$33,FALSE)</f>
        <v/>
      </c>
      <c r="V28" s="206" t="str">
        <f>HLOOKUP($D28,'sınıf-öğrenci bilgi dikey'!$MK5:NB$66,V$33,FALSE)</f>
        <v/>
      </c>
      <c r="W28" s="206" t="str">
        <f>HLOOKUP($D28,'sınıf-öğrenci bilgi dikey'!$MK5:NC$66,W$33,FALSE)</f>
        <v/>
      </c>
      <c r="X28" s="206" t="str">
        <f>HLOOKUP($D28,'sınıf-öğrenci bilgi dikey'!$MK5:ND$66,X$33,FALSE)</f>
        <v/>
      </c>
      <c r="Y28" s="206" t="str">
        <f>HLOOKUP($D28,'sınıf-öğrenci bilgi dikey'!$MK5:NE$66,Y$33,FALSE)</f>
        <v/>
      </c>
      <c r="Z28" s="206" t="str">
        <f>HLOOKUP($D28,'sınıf-öğrenci bilgi dikey'!$MK5:NF$66,Z$33,FALSE)</f>
        <v/>
      </c>
      <c r="AA28" s="206" t="str">
        <f>HLOOKUP($D28,'sınıf-öğrenci bilgi dikey'!$MK5:NG$66,AA$33,FALSE)</f>
        <v/>
      </c>
      <c r="AB28" s="206" t="str">
        <f>HLOOKUP($D28,'sınıf-öğrenci bilgi dikey'!$MK5:NH$66,AB$33,FALSE)</f>
        <v/>
      </c>
      <c r="AC28" s="206" t="str">
        <f>HLOOKUP($D28,'sınıf-öğrenci bilgi dikey'!$MK5:NI$66,AC$33,FALSE)</f>
        <v/>
      </c>
      <c r="AD28" s="206" t="str">
        <f>HLOOKUP($D28,'sınıf-öğrenci bilgi dikey'!$MK5:NJ$66,AD$33,FALSE)</f>
        <v/>
      </c>
      <c r="AE28" s="206" t="str">
        <f>HLOOKUP($D28,'sınıf-öğrenci bilgi dikey'!$MK5:NK$66,AE$33,FALSE)</f>
        <v/>
      </c>
      <c r="AF28" s="206" t="str">
        <f>HLOOKUP($D28,'sınıf-öğrenci bilgi dikey'!$MK5:NL$66,AF$33,FALSE)</f>
        <v/>
      </c>
      <c r="AG28" s="206" t="str">
        <f>HLOOKUP($D28,'sınıf-öğrenci bilgi dikey'!$MK5:NM$66,AG$33,FALSE)</f>
        <v/>
      </c>
      <c r="AH28" s="206" t="str">
        <f>HLOOKUP($D28,'sınıf-öğrenci bilgi dikey'!$MK5:NN$66,AH$33,FALSE)</f>
        <v/>
      </c>
      <c r="AI28" s="206" t="str">
        <f>HLOOKUP($D28,'sınıf-öğrenci bilgi dikey'!$MK5:NO$66,AI$33,FALSE)</f>
        <v/>
      </c>
      <c r="AJ28" s="206" t="str">
        <f>HLOOKUP($D28,'sınıf-öğrenci bilgi dikey'!$MK5:NP$66,AJ$33,FALSE)</f>
        <v/>
      </c>
      <c r="AK28" s="206" t="str">
        <f>HLOOKUP($D28,'sınıf-öğrenci bilgi dikey'!$MK5:NQ$66,AK$33,FALSE)</f>
        <v/>
      </c>
      <c r="AL28" s="206" t="str">
        <f>HLOOKUP($D28,'sınıf-öğrenci bilgi dikey'!$MK5:NR$66,AL$33,FALSE)</f>
        <v/>
      </c>
      <c r="AM28" s="206" t="str">
        <f>HLOOKUP($D28,'sınıf-öğrenci bilgi dikey'!$MK5:NS$66,AM$33,FALSE)</f>
        <v/>
      </c>
      <c r="AN28" s="206" t="str">
        <f>HLOOKUP($D28,'sınıf-öğrenci bilgi dikey'!$MK5:NT$66,AN$33,FALSE)</f>
        <v/>
      </c>
      <c r="AO28" s="206" t="str">
        <f>HLOOKUP($D28,'sınıf-öğrenci bilgi dikey'!$MK5:NU$66,AO$33,FALSE)</f>
        <v/>
      </c>
      <c r="AP28" s="206" t="str">
        <f>HLOOKUP($D28,'sınıf-öğrenci bilgi dikey'!$MK5:NV$66,AP$33,FALSE)</f>
        <v/>
      </c>
      <c r="AQ28" s="206" t="str">
        <f>HLOOKUP($D28,'sınıf-öğrenci bilgi dikey'!$MK5:NW$66,AQ$33,FALSE)</f>
        <v/>
      </c>
      <c r="AR28" s="206" t="str">
        <f>HLOOKUP($D28,'sınıf-öğrenci bilgi dikey'!$MK5:NX$66,AR$33,FALSE)</f>
        <v/>
      </c>
      <c r="AS28" s="206" t="str">
        <f>HLOOKUP($D28,'sınıf-öğrenci bilgi dikey'!$MK5:NY$66,AS$33,FALSE)</f>
        <v/>
      </c>
      <c r="AT28" s="206" t="str">
        <f>HLOOKUP($D28,'sınıf-öğrenci bilgi dikey'!$MK5:NZ$66,AT$33,FALSE)</f>
        <v/>
      </c>
      <c r="AU28" s="206" t="str">
        <f>HLOOKUP($D28,'sınıf-öğrenci bilgi dikey'!$MK5:OA$66,AU$33,FALSE)</f>
        <v/>
      </c>
      <c r="AV28" s="206" t="str">
        <f>HLOOKUP($D28,'sınıf-öğrenci bilgi dikey'!$MK5:OB$66,AV$33,FALSE)</f>
        <v/>
      </c>
      <c r="AW28" s="206" t="str">
        <f>HLOOKUP($D28,'sınıf-öğrenci bilgi dikey'!$MK5:OC$66,AW$33,FALSE)</f>
        <v/>
      </c>
      <c r="AX28" s="206" t="str">
        <f>HLOOKUP($D28,'sınıf-öğrenci bilgi dikey'!$MK5:OD$66,AX$33,FALSE)</f>
        <v/>
      </c>
      <c r="AY28" s="206" t="str">
        <f>HLOOKUP($D28,'sınıf-öğrenci bilgi dikey'!$MK5:OE$66,AY$33,FALSE)</f>
        <v/>
      </c>
      <c r="AZ28" s="206" t="str">
        <f>HLOOKUP($D28,'sınıf-öğrenci bilgi dikey'!$MK5:OF$66,AZ$33,FALSE)</f>
        <v/>
      </c>
      <c r="BA28" s="206" t="str">
        <f>HLOOKUP($D28,'sınıf-öğrenci bilgi dikey'!$MK5:OG$66,BA$33,FALSE)</f>
        <v/>
      </c>
      <c r="BB28" s="206" t="str">
        <f>HLOOKUP($D28,'sınıf-öğrenci bilgi dikey'!$MK5:OH$66,BB$33,FALSE)</f>
        <v/>
      </c>
      <c r="BC28" s="206" t="str">
        <f>HLOOKUP($D28,'sınıf-öğrenci bilgi dikey'!$MK5:OI$66,BC$33,FALSE)</f>
        <v/>
      </c>
      <c r="BD28" s="206" t="str">
        <f>HLOOKUP($D28,'sınıf-öğrenci bilgi dikey'!$MK5:OJ$66,BD$33,FALSE)</f>
        <v/>
      </c>
      <c r="BE28" s="206" t="str">
        <f>HLOOKUP($D28,'sınıf-öğrenci bilgi dikey'!$MK5:OK$66,BE$33,FALSE)</f>
        <v/>
      </c>
      <c r="BF28" s="206" t="str">
        <f>HLOOKUP($D28,'sınıf-öğrenci bilgi dikey'!$MK5:OL$66,BF$33,FALSE)</f>
        <v/>
      </c>
      <c r="BG28" s="206" t="str">
        <f>HLOOKUP($D28,'sınıf-öğrenci bilgi dikey'!$MK5:OM$66,BG$33,FALSE)</f>
        <v/>
      </c>
      <c r="BH28" s="206" t="str">
        <f>HLOOKUP($D28,'sınıf-öğrenci bilgi dikey'!$MK5:ON$66,BH$33,FALSE)</f>
        <v/>
      </c>
      <c r="BI28" s="206" t="str">
        <f>HLOOKUP($D28,'sınıf-öğrenci bilgi dikey'!$MK5:OO$66,BI$33,FALSE)</f>
        <v/>
      </c>
      <c r="BJ28" s="206" t="str">
        <f>HLOOKUP($D28,'sınıf-öğrenci bilgi dikey'!$MK5:OP$66,BJ$33,FALSE)</f>
        <v/>
      </c>
      <c r="BK28" s="206" t="str">
        <f>HLOOKUP($D28,'sınıf-öğrenci bilgi dikey'!$MK5:OQ$66,BK$33,FALSE)</f>
        <v/>
      </c>
      <c r="BL28" s="206" t="str">
        <f>HLOOKUP($D28,'sınıf-öğrenci bilgi dikey'!$MK5:OR$66,BL$33,FALSE)</f>
        <v/>
      </c>
      <c r="BM28" s="206" t="str">
        <f>HLOOKUP($D28,'sınıf-öğrenci bilgi dikey'!$MK5:OS$66,BM$33,FALSE)</f>
        <v/>
      </c>
      <c r="BN28" s="206" t="str">
        <f>HLOOKUP($D28,'sınıf-öğrenci bilgi dikey'!$MK5:OT$66,BN$33,FALSE)</f>
        <v/>
      </c>
    </row>
    <row r="29" spans="1:74" ht="51.75" customHeight="1">
      <c r="A29" s="921"/>
      <c r="B29" s="921"/>
      <c r="C29" s="9"/>
      <c r="D29" s="10" t="str">
        <f>'sınıf-öğrenci bilgi dikey'!MJ5</f>
        <v>OKUL NO</v>
      </c>
      <c r="E29" s="203" t="str">
        <f>HLOOKUP($D29,'sınıf-öğrenci bilgi dikey'!MJ5:$MJ$66,E$33,FALSE)</f>
        <v>OKUL NO</v>
      </c>
      <c r="F29" s="206" t="str">
        <f>HLOOKUP($D29,'sınıf-öğrenci bilgi dikey'!$MJ5:MK$66,F$33,FALSE)</f>
        <v/>
      </c>
      <c r="G29" s="206" t="str">
        <f>HLOOKUP($D29,'sınıf-öğrenci bilgi dikey'!$MJ5:ML$66,G$33,FALSE)</f>
        <v/>
      </c>
      <c r="H29" s="206" t="str">
        <f>HLOOKUP($D29,'sınıf-öğrenci bilgi dikey'!$MJ5:MM$66,H$33,FALSE)</f>
        <v/>
      </c>
      <c r="I29" s="206" t="str">
        <f>HLOOKUP($D29,'sınıf-öğrenci bilgi dikey'!$MJ5:MN$66,I$33,FALSE)</f>
        <v/>
      </c>
      <c r="J29" s="206" t="str">
        <f>HLOOKUP($D29,'sınıf-öğrenci bilgi dikey'!$MJ5:MO$66,J$33,FALSE)</f>
        <v/>
      </c>
      <c r="K29" s="206" t="str">
        <f>HLOOKUP($D29,'sınıf-öğrenci bilgi dikey'!$MJ5:MP$66,K$33,FALSE)</f>
        <v/>
      </c>
      <c r="L29" s="206" t="str">
        <f>HLOOKUP($D29,'sınıf-öğrenci bilgi dikey'!$MJ5:MQ$66,L$33,FALSE)</f>
        <v/>
      </c>
      <c r="M29" s="206" t="str">
        <f>HLOOKUP($D29,'sınıf-öğrenci bilgi dikey'!$MJ5:MR$66,M$33,FALSE)</f>
        <v/>
      </c>
      <c r="N29" s="206" t="str">
        <f>HLOOKUP($D29,'sınıf-öğrenci bilgi dikey'!$MJ5:MS$66,N$33,FALSE)</f>
        <v/>
      </c>
      <c r="O29" s="206" t="str">
        <f>HLOOKUP($D29,'sınıf-öğrenci bilgi dikey'!$MJ5:MT$66,O$33,FALSE)</f>
        <v/>
      </c>
      <c r="P29" s="206" t="str">
        <f>HLOOKUP($D29,'sınıf-öğrenci bilgi dikey'!$MJ5:MU$66,P$33,FALSE)</f>
        <v/>
      </c>
      <c r="Q29" s="206" t="str">
        <f>HLOOKUP($D29,'sınıf-öğrenci bilgi dikey'!$MJ5:MV$66,Q$33,FALSE)</f>
        <v/>
      </c>
      <c r="R29" s="206" t="str">
        <f>HLOOKUP($D29,'sınıf-öğrenci bilgi dikey'!$MJ5:MW$66,R$33,FALSE)</f>
        <v/>
      </c>
      <c r="S29" s="206" t="str">
        <f>HLOOKUP($D29,'sınıf-öğrenci bilgi dikey'!$MJ5:MX$66,S$33,FALSE)</f>
        <v/>
      </c>
      <c r="T29" s="206" t="str">
        <f>HLOOKUP($D29,'sınıf-öğrenci bilgi dikey'!$MJ5:MY$66,T$33,FALSE)</f>
        <v/>
      </c>
      <c r="U29" s="206" t="str">
        <f>HLOOKUP($D29,'sınıf-öğrenci bilgi dikey'!$MJ5:MZ$66,U$33,FALSE)</f>
        <v/>
      </c>
      <c r="V29" s="206" t="str">
        <f>HLOOKUP($D29,'sınıf-öğrenci bilgi dikey'!$MJ5:NA$66,V$33,FALSE)</f>
        <v/>
      </c>
      <c r="W29" s="206" t="str">
        <f>HLOOKUP($D29,'sınıf-öğrenci bilgi dikey'!$MJ5:NB$66,W$33,FALSE)</f>
        <v/>
      </c>
      <c r="X29" s="206" t="str">
        <f>HLOOKUP($D29,'sınıf-öğrenci bilgi dikey'!$MJ5:NC$66,X$33,FALSE)</f>
        <v/>
      </c>
      <c r="Y29" s="206" t="str">
        <f>HLOOKUP($D29,'sınıf-öğrenci bilgi dikey'!$MJ5:ND$66,Y$33,FALSE)</f>
        <v/>
      </c>
      <c r="Z29" s="206" t="str">
        <f>HLOOKUP($D29,'sınıf-öğrenci bilgi dikey'!$MJ5:NE$66,Z$33,FALSE)</f>
        <v/>
      </c>
      <c r="AA29" s="206" t="str">
        <f>HLOOKUP($D29,'sınıf-öğrenci bilgi dikey'!$MJ5:NF$66,AA$33,FALSE)</f>
        <v/>
      </c>
      <c r="AB29" s="206" t="str">
        <f>HLOOKUP($D29,'sınıf-öğrenci bilgi dikey'!$MJ5:NG$66,AB$33,FALSE)</f>
        <v/>
      </c>
      <c r="AC29" s="206" t="str">
        <f>HLOOKUP($D29,'sınıf-öğrenci bilgi dikey'!$MJ5:NH$66,AC$33,FALSE)</f>
        <v/>
      </c>
      <c r="AD29" s="206" t="str">
        <f>HLOOKUP($D29,'sınıf-öğrenci bilgi dikey'!$MJ5:NI$66,AD$33,FALSE)</f>
        <v/>
      </c>
      <c r="AE29" s="206" t="str">
        <f>HLOOKUP($D29,'sınıf-öğrenci bilgi dikey'!$MJ5:NJ$66,AE$33,FALSE)</f>
        <v/>
      </c>
      <c r="AF29" s="206" t="str">
        <f>HLOOKUP($D29,'sınıf-öğrenci bilgi dikey'!$MJ5:NK$66,AF$33,FALSE)</f>
        <v/>
      </c>
      <c r="AG29" s="206" t="str">
        <f>HLOOKUP($D29,'sınıf-öğrenci bilgi dikey'!$MJ5:NL$66,AG$33,FALSE)</f>
        <v/>
      </c>
      <c r="AH29" s="206" t="str">
        <f>HLOOKUP($D29,'sınıf-öğrenci bilgi dikey'!$MJ5:NM$66,AH$33,FALSE)</f>
        <v/>
      </c>
      <c r="AI29" s="206" t="str">
        <f>HLOOKUP($D29,'sınıf-öğrenci bilgi dikey'!$MJ5:NN$66,AI$33,FALSE)</f>
        <v/>
      </c>
      <c r="AJ29" s="206" t="str">
        <f>HLOOKUP($D29,'sınıf-öğrenci bilgi dikey'!$MJ5:NO$66,AJ$33,FALSE)</f>
        <v/>
      </c>
      <c r="AK29" s="206" t="str">
        <f>HLOOKUP($D29,'sınıf-öğrenci bilgi dikey'!$MJ5:NP$66,AK$33,FALSE)</f>
        <v/>
      </c>
      <c r="AL29" s="206" t="str">
        <f>HLOOKUP($D29,'sınıf-öğrenci bilgi dikey'!$MJ5:NQ$66,AL$33,FALSE)</f>
        <v/>
      </c>
      <c r="AM29" s="206" t="str">
        <f>HLOOKUP($D29,'sınıf-öğrenci bilgi dikey'!$MJ5:NR$66,AM$33,FALSE)</f>
        <v/>
      </c>
      <c r="AN29" s="206" t="str">
        <f>HLOOKUP($D29,'sınıf-öğrenci bilgi dikey'!$MJ5:NS$66,AN$33,FALSE)</f>
        <v/>
      </c>
      <c r="AO29" s="206" t="str">
        <f>HLOOKUP($D29,'sınıf-öğrenci bilgi dikey'!$MJ5:NT$66,AO$33,FALSE)</f>
        <v/>
      </c>
      <c r="AP29" s="206" t="str">
        <f>HLOOKUP($D29,'sınıf-öğrenci bilgi dikey'!$MJ5:NU$66,AP$33,FALSE)</f>
        <v/>
      </c>
      <c r="AQ29" s="206" t="str">
        <f>HLOOKUP($D29,'sınıf-öğrenci bilgi dikey'!$MJ5:NV$66,AQ$33,FALSE)</f>
        <v/>
      </c>
      <c r="AR29" s="206" t="str">
        <f>HLOOKUP($D29,'sınıf-öğrenci bilgi dikey'!$MJ5:NW$66,AR$33,FALSE)</f>
        <v/>
      </c>
      <c r="AS29" s="206" t="str">
        <f>HLOOKUP($D29,'sınıf-öğrenci bilgi dikey'!$MJ5:NX$66,AS$33,FALSE)</f>
        <v/>
      </c>
      <c r="AT29" s="206" t="str">
        <f>HLOOKUP($D29,'sınıf-öğrenci bilgi dikey'!$MJ5:NY$66,AT$33,FALSE)</f>
        <v/>
      </c>
      <c r="AU29" s="206" t="str">
        <f>HLOOKUP($D29,'sınıf-öğrenci bilgi dikey'!$MJ5:NZ$66,AU$33,FALSE)</f>
        <v/>
      </c>
      <c r="AV29" s="206" t="str">
        <f>HLOOKUP($D29,'sınıf-öğrenci bilgi dikey'!$MJ5:OA$66,AV$33,FALSE)</f>
        <v/>
      </c>
      <c r="AW29" s="206" t="str">
        <f>HLOOKUP($D29,'sınıf-öğrenci bilgi dikey'!$MJ5:OB$66,AW$33,FALSE)</f>
        <v/>
      </c>
      <c r="AX29" s="206" t="str">
        <f>HLOOKUP($D29,'sınıf-öğrenci bilgi dikey'!$MJ5:OC$66,AX$33,FALSE)</f>
        <v/>
      </c>
      <c r="AY29" s="206" t="str">
        <f>HLOOKUP($D29,'sınıf-öğrenci bilgi dikey'!$MJ5:OD$66,AY$33,FALSE)</f>
        <v/>
      </c>
      <c r="AZ29" s="206" t="str">
        <f>HLOOKUP($D29,'sınıf-öğrenci bilgi dikey'!$MJ5:OE$66,AZ$33,FALSE)</f>
        <v/>
      </c>
      <c r="BA29" s="206" t="str">
        <f>HLOOKUP($D29,'sınıf-öğrenci bilgi dikey'!$MJ5:OF$66,BA$33,FALSE)</f>
        <v/>
      </c>
      <c r="BB29" s="206" t="str">
        <f>HLOOKUP($D29,'sınıf-öğrenci bilgi dikey'!$MJ5:OG$66,BB$33,FALSE)</f>
        <v/>
      </c>
      <c r="BC29" s="206" t="str">
        <f>HLOOKUP($D29,'sınıf-öğrenci bilgi dikey'!$MJ5:OH$66,BC$33,FALSE)</f>
        <v/>
      </c>
      <c r="BD29" s="206" t="str">
        <f>HLOOKUP($D29,'sınıf-öğrenci bilgi dikey'!$MJ5:OI$66,BD$33,FALSE)</f>
        <v/>
      </c>
      <c r="BE29" s="206" t="str">
        <f>HLOOKUP($D29,'sınıf-öğrenci bilgi dikey'!$MJ5:OJ$66,BE$33,FALSE)</f>
        <v/>
      </c>
      <c r="BF29" s="206" t="str">
        <f>HLOOKUP($D29,'sınıf-öğrenci bilgi dikey'!$MJ5:OK$66,BF$33,FALSE)</f>
        <v/>
      </c>
      <c r="BG29" s="206" t="str">
        <f>HLOOKUP($D29,'sınıf-öğrenci bilgi dikey'!$MJ5:OL$66,BG$33,FALSE)</f>
        <v/>
      </c>
      <c r="BH29" s="206" t="str">
        <f>HLOOKUP($D29,'sınıf-öğrenci bilgi dikey'!$MJ5:OM$66,BH$33,FALSE)</f>
        <v/>
      </c>
      <c r="BI29" s="206" t="str">
        <f>HLOOKUP($D29,'sınıf-öğrenci bilgi dikey'!$MJ5:ON$66,BI$33,FALSE)</f>
        <v/>
      </c>
      <c r="BJ29" s="206" t="str">
        <f>HLOOKUP($D29,'sınıf-öğrenci bilgi dikey'!$MJ5:OO$66,BJ$33,FALSE)</f>
        <v/>
      </c>
      <c r="BK29" s="206" t="str">
        <f>HLOOKUP($D29,'sınıf-öğrenci bilgi dikey'!$MJ5:OP$66,BK$33,FALSE)</f>
        <v/>
      </c>
      <c r="BL29" s="206" t="str">
        <f>HLOOKUP($D29,'sınıf-öğrenci bilgi dikey'!$MJ5:OQ$66,BL$33,FALSE)</f>
        <v/>
      </c>
      <c r="BM29" s="206" t="str">
        <f>HLOOKUP($D29,'sınıf-öğrenci bilgi dikey'!$MJ5:OR$66,BM$33,FALSE)</f>
        <v/>
      </c>
      <c r="BN29" s="206" t="str">
        <f>HLOOKUP($D29,'sınıf-öğrenci bilgi dikey'!$MJ5:OS$66,BN$33,FALSE)</f>
        <v/>
      </c>
    </row>
    <row r="30" spans="1:74" ht="51.75" customHeight="1">
      <c r="A30" s="921"/>
      <c r="B30" s="921"/>
      <c r="C30" s="9"/>
      <c r="D30" s="10" t="str">
        <f>'sınıf-öğrenci bilgi dikey'!MI5</f>
        <v>SINIF</v>
      </c>
      <c r="E30" s="203" t="str">
        <f>HLOOKUP($D30,'sınıf-öğrenci bilgi dikey'!MI5:$MI$66,E$32,FALSE)</f>
        <v>SINIF</v>
      </c>
      <c r="F30" s="206" t="str">
        <f>HLOOKUP($D30,'sınıf-öğrenci bilgi dikey'!$MI5:MJ$66,F$32,FALSE)</f>
        <v/>
      </c>
      <c r="G30" s="206" t="str">
        <f>HLOOKUP($D30,'sınıf-öğrenci bilgi dikey'!$MI5:MK$66,G$32,FALSE)</f>
        <v/>
      </c>
      <c r="H30" s="206" t="str">
        <f>HLOOKUP($D30,'sınıf-öğrenci bilgi dikey'!$MI5:ML$66,H$32,FALSE)</f>
        <v/>
      </c>
      <c r="I30" s="206" t="str">
        <f>HLOOKUP($D30,'sınıf-öğrenci bilgi dikey'!$MI5:MM$66,I$32,FALSE)</f>
        <v/>
      </c>
      <c r="J30" s="206" t="str">
        <f>HLOOKUP($D30,'sınıf-öğrenci bilgi dikey'!$MI5:MN$66,J$32,FALSE)</f>
        <v/>
      </c>
      <c r="K30" s="206" t="str">
        <f>HLOOKUP($D30,'sınıf-öğrenci bilgi dikey'!$MI5:MO$66,K$32,FALSE)</f>
        <v/>
      </c>
      <c r="L30" s="206" t="str">
        <f>HLOOKUP($D30,'sınıf-öğrenci bilgi dikey'!$MI5:MP$66,L$32,FALSE)</f>
        <v/>
      </c>
      <c r="M30" s="206" t="str">
        <f>HLOOKUP($D30,'sınıf-öğrenci bilgi dikey'!$MI5:MQ$66,M$32,FALSE)</f>
        <v/>
      </c>
      <c r="N30" s="206" t="str">
        <f>HLOOKUP($D30,'sınıf-öğrenci bilgi dikey'!$MI5:MR$66,N$32,FALSE)</f>
        <v/>
      </c>
      <c r="O30" s="206" t="str">
        <f>HLOOKUP($D30,'sınıf-öğrenci bilgi dikey'!$MI5:MS$66,O$32,FALSE)</f>
        <v/>
      </c>
      <c r="P30" s="206" t="str">
        <f>HLOOKUP($D30,'sınıf-öğrenci bilgi dikey'!$MI5:MT$66,P$32,FALSE)</f>
        <v/>
      </c>
      <c r="Q30" s="206" t="str">
        <f>HLOOKUP($D30,'sınıf-öğrenci bilgi dikey'!$MI5:MU$66,Q$32,FALSE)</f>
        <v/>
      </c>
      <c r="R30" s="206" t="str">
        <f>HLOOKUP($D30,'sınıf-öğrenci bilgi dikey'!$MI5:MV$66,R$32,FALSE)</f>
        <v/>
      </c>
      <c r="S30" s="206" t="str">
        <f>HLOOKUP($D30,'sınıf-öğrenci bilgi dikey'!$MI5:MW$66,S$32,FALSE)</f>
        <v/>
      </c>
      <c r="T30" s="206" t="str">
        <f>HLOOKUP($D30,'sınıf-öğrenci bilgi dikey'!$MI5:MX$66,T$32,FALSE)</f>
        <v/>
      </c>
      <c r="U30" s="206" t="str">
        <f>HLOOKUP($D30,'sınıf-öğrenci bilgi dikey'!$MI5:MY$66,U$32,FALSE)</f>
        <v/>
      </c>
      <c r="V30" s="206" t="str">
        <f>HLOOKUP($D30,'sınıf-öğrenci bilgi dikey'!$MI5:MZ$66,V$32,FALSE)</f>
        <v/>
      </c>
      <c r="W30" s="206" t="str">
        <f>HLOOKUP($D30,'sınıf-öğrenci bilgi dikey'!$MI5:NA$66,W$32,FALSE)</f>
        <v/>
      </c>
      <c r="X30" s="206" t="str">
        <f>HLOOKUP($D30,'sınıf-öğrenci bilgi dikey'!$MI5:NB$66,X$32,FALSE)</f>
        <v/>
      </c>
      <c r="Y30" s="206" t="str">
        <f>HLOOKUP($D30,'sınıf-öğrenci bilgi dikey'!$MI5:NC$66,Y$32,FALSE)</f>
        <v/>
      </c>
      <c r="Z30" s="206" t="str">
        <f>HLOOKUP($D30,'sınıf-öğrenci bilgi dikey'!$MI5:ND$66,Z$32,FALSE)</f>
        <v/>
      </c>
      <c r="AA30" s="206" t="str">
        <f>HLOOKUP($D30,'sınıf-öğrenci bilgi dikey'!$MI5:NE$66,AA$32,FALSE)</f>
        <v/>
      </c>
      <c r="AB30" s="206" t="str">
        <f>HLOOKUP($D30,'sınıf-öğrenci bilgi dikey'!$MI5:NF$66,AB$32,FALSE)</f>
        <v/>
      </c>
      <c r="AC30" s="206" t="str">
        <f>HLOOKUP($D30,'sınıf-öğrenci bilgi dikey'!$MI5:NG$66,AC$32,FALSE)</f>
        <v/>
      </c>
      <c r="AD30" s="206" t="str">
        <f>HLOOKUP($D30,'sınıf-öğrenci bilgi dikey'!$MI5:NH$66,AD$32,FALSE)</f>
        <v/>
      </c>
      <c r="AE30" s="206" t="str">
        <f>HLOOKUP($D30,'sınıf-öğrenci bilgi dikey'!$MI5:NI$66,AE$32,FALSE)</f>
        <v/>
      </c>
      <c r="AF30" s="206" t="str">
        <f>HLOOKUP($D30,'sınıf-öğrenci bilgi dikey'!$MI5:NJ$66,AF$32,FALSE)</f>
        <v/>
      </c>
      <c r="AG30" s="206" t="str">
        <f>HLOOKUP($D30,'sınıf-öğrenci bilgi dikey'!$MI5:NK$66,AG$32,FALSE)</f>
        <v/>
      </c>
      <c r="AH30" s="206" t="str">
        <f>HLOOKUP($D30,'sınıf-öğrenci bilgi dikey'!$MI5:NL$66,AH$32,FALSE)</f>
        <v/>
      </c>
      <c r="AI30" s="206" t="str">
        <f>HLOOKUP($D30,'sınıf-öğrenci bilgi dikey'!$MI5:NM$66,AI$32,FALSE)</f>
        <v/>
      </c>
      <c r="AJ30" s="206" t="str">
        <f>HLOOKUP($D30,'sınıf-öğrenci bilgi dikey'!$MI5:NN$66,AJ$32,FALSE)</f>
        <v/>
      </c>
      <c r="AK30" s="206" t="str">
        <f>HLOOKUP($D30,'sınıf-öğrenci bilgi dikey'!$MI5:NO$66,AK$32,FALSE)</f>
        <v/>
      </c>
      <c r="AL30" s="206" t="str">
        <f>HLOOKUP($D30,'sınıf-öğrenci bilgi dikey'!$MI5:NP$66,AL$32,FALSE)</f>
        <v/>
      </c>
      <c r="AM30" s="206" t="str">
        <f>HLOOKUP($D30,'sınıf-öğrenci bilgi dikey'!$MI5:NQ$66,AM$32,FALSE)</f>
        <v/>
      </c>
      <c r="AN30" s="206" t="str">
        <f>HLOOKUP($D30,'sınıf-öğrenci bilgi dikey'!$MI5:NR$66,AN$32,FALSE)</f>
        <v/>
      </c>
      <c r="AO30" s="206" t="str">
        <f>HLOOKUP($D30,'sınıf-öğrenci bilgi dikey'!$MI5:NS$66,AO$32,FALSE)</f>
        <v/>
      </c>
      <c r="AP30" s="206" t="str">
        <f>HLOOKUP($D30,'sınıf-öğrenci bilgi dikey'!$MI5:NT$66,AP$32,FALSE)</f>
        <v/>
      </c>
      <c r="AQ30" s="206" t="str">
        <f>HLOOKUP($D30,'sınıf-öğrenci bilgi dikey'!$MI5:NU$66,AQ$32,FALSE)</f>
        <v/>
      </c>
      <c r="AR30" s="206" t="str">
        <f>HLOOKUP($D30,'sınıf-öğrenci bilgi dikey'!$MI5:NV$66,AR$32,FALSE)</f>
        <v/>
      </c>
      <c r="AS30" s="206" t="str">
        <f>HLOOKUP($D30,'sınıf-öğrenci bilgi dikey'!$MI5:NW$66,AS$32,FALSE)</f>
        <v/>
      </c>
      <c r="AT30" s="206" t="str">
        <f>HLOOKUP($D30,'sınıf-öğrenci bilgi dikey'!$MI5:NX$66,AT$32,FALSE)</f>
        <v/>
      </c>
      <c r="AU30" s="206" t="str">
        <f>HLOOKUP($D30,'sınıf-öğrenci bilgi dikey'!$MI5:NY$66,AU$32,FALSE)</f>
        <v/>
      </c>
      <c r="AV30" s="206" t="str">
        <f>HLOOKUP($D30,'sınıf-öğrenci bilgi dikey'!$MI5:NZ$66,AV$32,FALSE)</f>
        <v/>
      </c>
      <c r="AW30" s="206" t="str">
        <f>HLOOKUP($D30,'sınıf-öğrenci bilgi dikey'!$MI5:OA$66,AW$32,FALSE)</f>
        <v/>
      </c>
      <c r="AX30" s="206" t="str">
        <f>HLOOKUP($D30,'sınıf-öğrenci bilgi dikey'!$MI5:OB$66,AX$32,FALSE)</f>
        <v/>
      </c>
      <c r="AY30" s="206" t="str">
        <f>HLOOKUP($D30,'sınıf-öğrenci bilgi dikey'!$MI5:OC$66,AY$32,FALSE)</f>
        <v/>
      </c>
      <c r="AZ30" s="206" t="str">
        <f>HLOOKUP($D30,'sınıf-öğrenci bilgi dikey'!$MI5:OD$66,AZ$32,FALSE)</f>
        <v/>
      </c>
      <c r="BA30" s="206" t="str">
        <f>HLOOKUP($D30,'sınıf-öğrenci bilgi dikey'!$MI5:OE$66,BA$32,FALSE)</f>
        <v/>
      </c>
      <c r="BB30" s="206" t="str">
        <f>HLOOKUP($D30,'sınıf-öğrenci bilgi dikey'!$MI5:OF$66,BB$32,FALSE)</f>
        <v/>
      </c>
      <c r="BC30" s="206" t="str">
        <f>HLOOKUP($D30,'sınıf-öğrenci bilgi dikey'!$MI5:OG$66,BC$32,FALSE)</f>
        <v/>
      </c>
      <c r="BD30" s="206" t="str">
        <f>HLOOKUP($D30,'sınıf-öğrenci bilgi dikey'!$MI5:OH$66,BD$32,FALSE)</f>
        <v/>
      </c>
      <c r="BE30" s="206" t="str">
        <f>HLOOKUP($D30,'sınıf-öğrenci bilgi dikey'!$MI5:OI$66,BE$32,FALSE)</f>
        <v/>
      </c>
      <c r="BF30" s="206" t="str">
        <f>HLOOKUP($D30,'sınıf-öğrenci bilgi dikey'!$MI5:OJ$66,BF$32,FALSE)</f>
        <v/>
      </c>
      <c r="BG30" s="206" t="str">
        <f>HLOOKUP($D30,'sınıf-öğrenci bilgi dikey'!$MI5:OK$66,BG$32,FALSE)</f>
        <v/>
      </c>
      <c r="BH30" s="206" t="str">
        <f>HLOOKUP($D30,'sınıf-öğrenci bilgi dikey'!$MI5:OL$66,BH$32,FALSE)</f>
        <v/>
      </c>
      <c r="BI30" s="206" t="str">
        <f>HLOOKUP($D30,'sınıf-öğrenci bilgi dikey'!$MI5:OM$66,BI$32,FALSE)</f>
        <v/>
      </c>
      <c r="BJ30" s="206" t="str">
        <f>HLOOKUP($D30,'sınıf-öğrenci bilgi dikey'!$MI5:ON$66,BJ$32,FALSE)</f>
        <v/>
      </c>
      <c r="BK30" s="206" t="str">
        <f>HLOOKUP($D30,'sınıf-öğrenci bilgi dikey'!$MI5:OO$66,BK$32,FALSE)</f>
        <v/>
      </c>
      <c r="BL30" s="206" t="str">
        <f>HLOOKUP($D30,'sınıf-öğrenci bilgi dikey'!$MI5:OP$66,BL$32,FALSE)</f>
        <v/>
      </c>
      <c r="BM30" s="206" t="str">
        <f>HLOOKUP($D30,'sınıf-öğrenci bilgi dikey'!$MI5:OQ$66,BM$32,FALSE)</f>
        <v/>
      </c>
      <c r="BN30" s="206" t="str">
        <f>HLOOKUP($D30,'sınıf-öğrenci bilgi dikey'!$MI5:OR$66,BN$32,FALSE)</f>
        <v/>
      </c>
    </row>
    <row r="31" spans="1:74" s="210" customFormat="1" ht="111" customHeight="1">
      <c r="A31" s="921"/>
      <c r="B31" s="921"/>
      <c r="C31" s="9" t="str">
        <f>'sınıf-öğrenci bilgi dikey'!MH3</f>
        <v>6/C</v>
      </c>
      <c r="D31" s="10" t="str">
        <f>'sınıf-öğrenci bilgi dikey'!OL5</f>
        <v>AD SOYAD</v>
      </c>
      <c r="E31" s="203" t="str">
        <f>HLOOKUP($D31,'sınıf-öğrenci bilgi dikey'!MH5:$MH$66,E$33,FALSE)</f>
        <v>AD SOYAD</v>
      </c>
      <c r="F31" s="207" t="str">
        <f>HLOOKUP($D31,'sınıf-öğrenci bilgi dikey'!$MH5:MI$66,F$33,FALSE)</f>
        <v/>
      </c>
      <c r="G31" s="207" t="str">
        <f>HLOOKUP($D31,'sınıf-öğrenci bilgi dikey'!$MH5:MJ$66,G$33,FALSE)</f>
        <v/>
      </c>
      <c r="H31" s="207" t="str">
        <f>HLOOKUP($D31,'sınıf-öğrenci bilgi dikey'!$MH5:MK$66,H$33,FALSE)</f>
        <v/>
      </c>
      <c r="I31" s="207" t="str">
        <f>HLOOKUP($D31,'sınıf-öğrenci bilgi dikey'!$MH5:ML$66,I$33,FALSE)</f>
        <v/>
      </c>
      <c r="J31" s="207" t="str">
        <f>HLOOKUP($D31,'sınıf-öğrenci bilgi dikey'!$MH5:MM$66,J$33,FALSE)</f>
        <v/>
      </c>
      <c r="K31" s="207" t="str">
        <f>HLOOKUP($D31,'sınıf-öğrenci bilgi dikey'!$MH5:MN$66,K$33,FALSE)</f>
        <v/>
      </c>
      <c r="L31" s="207" t="str">
        <f>HLOOKUP($D31,'sınıf-öğrenci bilgi dikey'!$MH5:MO$66,L$33,FALSE)</f>
        <v/>
      </c>
      <c r="M31" s="207" t="str">
        <f>HLOOKUP($D31,'sınıf-öğrenci bilgi dikey'!$MH5:MP$66,M$33,FALSE)</f>
        <v/>
      </c>
      <c r="N31" s="207" t="str">
        <f>HLOOKUP($D31,'sınıf-öğrenci bilgi dikey'!$MH5:MQ$66,N$33,FALSE)</f>
        <v/>
      </c>
      <c r="O31" s="207" t="str">
        <f>HLOOKUP($D31,'sınıf-öğrenci bilgi dikey'!$MH5:MR$66,O$33,FALSE)</f>
        <v/>
      </c>
      <c r="P31" s="207" t="str">
        <f>HLOOKUP($D31,'sınıf-öğrenci bilgi dikey'!$MH5:MS$66,P$33,FALSE)</f>
        <v/>
      </c>
      <c r="Q31" s="207" t="str">
        <f>HLOOKUP($D31,'sınıf-öğrenci bilgi dikey'!$MH5:MT$66,Q$33,FALSE)</f>
        <v/>
      </c>
      <c r="R31" s="207" t="str">
        <f>HLOOKUP($D31,'sınıf-öğrenci bilgi dikey'!$MH5:MU$66,R$33,FALSE)</f>
        <v/>
      </c>
      <c r="S31" s="207" t="str">
        <f>HLOOKUP($D31,'sınıf-öğrenci bilgi dikey'!$MH5:MV$66,S$33,FALSE)</f>
        <v/>
      </c>
      <c r="T31" s="207" t="str">
        <f>HLOOKUP($D31,'sınıf-öğrenci bilgi dikey'!$MH5:MW$66,T$33,FALSE)</f>
        <v/>
      </c>
      <c r="U31" s="207" t="str">
        <f>HLOOKUP($D31,'sınıf-öğrenci bilgi dikey'!$MH5:MX$66,U$33,FALSE)</f>
        <v/>
      </c>
      <c r="V31" s="207" t="str">
        <f>HLOOKUP($D31,'sınıf-öğrenci bilgi dikey'!$MH5:MY$66,V$33,FALSE)</f>
        <v/>
      </c>
      <c r="W31" s="207" t="str">
        <f>HLOOKUP($D31,'sınıf-öğrenci bilgi dikey'!$MH5:MZ$66,W$33,FALSE)</f>
        <v/>
      </c>
      <c r="X31" s="207" t="str">
        <f>HLOOKUP($D31,'sınıf-öğrenci bilgi dikey'!$MH5:NA$66,X$33,FALSE)</f>
        <v/>
      </c>
      <c r="Y31" s="207" t="str">
        <f>HLOOKUP($D31,'sınıf-öğrenci bilgi dikey'!$MH5:NB$66,Y$33,FALSE)</f>
        <v/>
      </c>
      <c r="Z31" s="207" t="str">
        <f>HLOOKUP($D31,'sınıf-öğrenci bilgi dikey'!$MH5:NC$66,Z$33,FALSE)</f>
        <v/>
      </c>
      <c r="AA31" s="207" t="str">
        <f>HLOOKUP($D31,'sınıf-öğrenci bilgi dikey'!$MH5:ND$66,AA$33,FALSE)</f>
        <v/>
      </c>
      <c r="AB31" s="207" t="str">
        <f>HLOOKUP($D31,'sınıf-öğrenci bilgi dikey'!$MH5:NE$66,AB$33,FALSE)</f>
        <v/>
      </c>
      <c r="AC31" s="207" t="str">
        <f>HLOOKUP($D31,'sınıf-öğrenci bilgi dikey'!$MH5:NF$66,AC$33,FALSE)</f>
        <v/>
      </c>
      <c r="AD31" s="207" t="str">
        <f>HLOOKUP($D31,'sınıf-öğrenci bilgi dikey'!$MH5:NG$66,AD$33,FALSE)</f>
        <v/>
      </c>
      <c r="AE31" s="207" t="str">
        <f>HLOOKUP($D31,'sınıf-öğrenci bilgi dikey'!$MH5:NH$66,AE$33,FALSE)</f>
        <v/>
      </c>
      <c r="AF31" s="207" t="str">
        <f>HLOOKUP($D31,'sınıf-öğrenci bilgi dikey'!$MH5:NI$66,AF$33,FALSE)</f>
        <v/>
      </c>
      <c r="AG31" s="207" t="str">
        <f>HLOOKUP($D31,'sınıf-öğrenci bilgi dikey'!$MH5:NJ$66,AG$33,FALSE)</f>
        <v/>
      </c>
      <c r="AH31" s="207" t="str">
        <f>HLOOKUP($D31,'sınıf-öğrenci bilgi dikey'!$MH5:NK$66,AH$33,FALSE)</f>
        <v/>
      </c>
      <c r="AI31" s="207" t="str">
        <f>HLOOKUP($D31,'sınıf-öğrenci bilgi dikey'!$MH5:NL$66,AI$33,FALSE)</f>
        <v/>
      </c>
      <c r="AJ31" s="207" t="str">
        <f>HLOOKUP($D31,'sınıf-öğrenci bilgi dikey'!$MH5:NM$66,AJ$33,FALSE)</f>
        <v/>
      </c>
      <c r="AK31" s="207" t="str">
        <f>HLOOKUP($D31,'sınıf-öğrenci bilgi dikey'!$MH5:NN$66,AK$33,FALSE)</f>
        <v/>
      </c>
      <c r="AL31" s="207" t="str">
        <f>HLOOKUP($D31,'sınıf-öğrenci bilgi dikey'!$MH5:NO$66,AL$33,FALSE)</f>
        <v/>
      </c>
      <c r="AM31" s="207" t="str">
        <f>HLOOKUP($D31,'sınıf-öğrenci bilgi dikey'!$MH5:NP$66,AM$33,FALSE)</f>
        <v/>
      </c>
      <c r="AN31" s="207" t="str">
        <f>HLOOKUP($D31,'sınıf-öğrenci bilgi dikey'!$MH5:NQ$66,AN$33,FALSE)</f>
        <v/>
      </c>
      <c r="AO31" s="207" t="str">
        <f>HLOOKUP($D31,'sınıf-öğrenci bilgi dikey'!$MH5:NR$66,AO$33,FALSE)</f>
        <v/>
      </c>
      <c r="AP31" s="207" t="str">
        <f>HLOOKUP($D31,'sınıf-öğrenci bilgi dikey'!$MH5:NS$66,AP$33,FALSE)</f>
        <v/>
      </c>
      <c r="AQ31" s="207" t="str">
        <f>HLOOKUP($D31,'sınıf-öğrenci bilgi dikey'!$MH5:NT$66,AQ$33,FALSE)</f>
        <v/>
      </c>
      <c r="AR31" s="207" t="str">
        <f>HLOOKUP($D31,'sınıf-öğrenci bilgi dikey'!$MH5:NU$66,AR$33,FALSE)</f>
        <v/>
      </c>
      <c r="AS31" s="207" t="str">
        <f>HLOOKUP($D31,'sınıf-öğrenci bilgi dikey'!$MH5:NV$66,AS$33,FALSE)</f>
        <v/>
      </c>
      <c r="AT31" s="207" t="str">
        <f>HLOOKUP($D31,'sınıf-öğrenci bilgi dikey'!$MH5:NW$66,AT$33,FALSE)</f>
        <v/>
      </c>
      <c r="AU31" s="207" t="str">
        <f>HLOOKUP($D31,'sınıf-öğrenci bilgi dikey'!$MH5:NX$66,AU$33,FALSE)</f>
        <v/>
      </c>
      <c r="AV31" s="207" t="str">
        <f>HLOOKUP($D31,'sınıf-öğrenci bilgi dikey'!$MH5:NY$66,AV$33,FALSE)</f>
        <v/>
      </c>
      <c r="AW31" s="207" t="str">
        <f>HLOOKUP($D31,'sınıf-öğrenci bilgi dikey'!$MH5:NZ$66,AW$33,FALSE)</f>
        <v/>
      </c>
      <c r="AX31" s="207" t="str">
        <f>HLOOKUP($D31,'sınıf-öğrenci bilgi dikey'!$MH5:OA$66,AX$33,FALSE)</f>
        <v/>
      </c>
      <c r="AY31" s="207" t="str">
        <f>HLOOKUP($D31,'sınıf-öğrenci bilgi dikey'!$MH5:OB$66,AY$33,FALSE)</f>
        <v/>
      </c>
      <c r="AZ31" s="207" t="str">
        <f>HLOOKUP($D31,'sınıf-öğrenci bilgi dikey'!$MH5:OC$66,AZ$33,FALSE)</f>
        <v/>
      </c>
      <c r="BA31" s="207" t="str">
        <f>HLOOKUP($D31,'sınıf-öğrenci bilgi dikey'!$MH5:OD$66,BA$33,FALSE)</f>
        <v/>
      </c>
      <c r="BB31" s="207" t="str">
        <f>HLOOKUP($D31,'sınıf-öğrenci bilgi dikey'!$MH5:OE$66,BB$33,FALSE)</f>
        <v/>
      </c>
      <c r="BC31" s="207" t="str">
        <f>HLOOKUP($D31,'sınıf-öğrenci bilgi dikey'!$MH5:OF$66,BC$33,FALSE)</f>
        <v/>
      </c>
      <c r="BD31" s="207" t="str">
        <f>HLOOKUP($D31,'sınıf-öğrenci bilgi dikey'!$MH5:OG$66,BD$33,FALSE)</f>
        <v/>
      </c>
      <c r="BE31" s="207" t="str">
        <f>HLOOKUP($D31,'sınıf-öğrenci bilgi dikey'!$MH5:OH$66,BE$33,FALSE)</f>
        <v/>
      </c>
      <c r="BF31" s="207" t="str">
        <f>HLOOKUP($D31,'sınıf-öğrenci bilgi dikey'!$MH5:OI$66,BF$33,FALSE)</f>
        <v/>
      </c>
      <c r="BG31" s="207" t="str">
        <f>HLOOKUP($D31,'sınıf-öğrenci bilgi dikey'!$MH5:OJ$66,BG$33,FALSE)</f>
        <v/>
      </c>
      <c r="BH31" s="207" t="str">
        <f>HLOOKUP($D31,'sınıf-öğrenci bilgi dikey'!$MH5:OK$66,BH$33,FALSE)</f>
        <v/>
      </c>
      <c r="BI31" s="207" t="str">
        <f>HLOOKUP($D31,'sınıf-öğrenci bilgi dikey'!$MH5:OL$66,BI$33,FALSE)</f>
        <v/>
      </c>
      <c r="BJ31" s="207" t="str">
        <f>HLOOKUP($D31,'sınıf-öğrenci bilgi dikey'!$MH5:OM$66,BJ$33,FALSE)</f>
        <v/>
      </c>
      <c r="BK31" s="207" t="str">
        <f>HLOOKUP($D31,'sınıf-öğrenci bilgi dikey'!$MH5:ON$66,BK$33,FALSE)</f>
        <v/>
      </c>
      <c r="BL31" s="207" t="str">
        <f>HLOOKUP($D31,'sınıf-öğrenci bilgi dikey'!$MH5:OO$66,BL$33,FALSE)</f>
        <v/>
      </c>
      <c r="BM31" s="207" t="str">
        <f>HLOOKUP($D31,'sınıf-öğrenci bilgi dikey'!$MH5:OP$66,BM$33,FALSE)</f>
        <v/>
      </c>
      <c r="BN31" s="207" t="str">
        <f>HLOOKUP($D31,'sınıf-öğrenci bilgi dikey'!$MH5:OQ$66,BN$33,FALSE)</f>
        <v/>
      </c>
    </row>
    <row r="32" spans="1:74" s="210" customFormat="1" ht="15.75">
      <c r="A32" s="921"/>
      <c r="B32" s="921"/>
      <c r="C32" s="9"/>
      <c r="D32" s="211">
        <v>2</v>
      </c>
      <c r="E32" s="203">
        <v>1</v>
      </c>
      <c r="F32" s="204">
        <v>2</v>
      </c>
      <c r="G32" s="206">
        <v>3</v>
      </c>
      <c r="H32" s="204">
        <v>4</v>
      </c>
      <c r="I32" s="206">
        <v>5</v>
      </c>
      <c r="J32" s="204">
        <v>6</v>
      </c>
      <c r="K32" s="206">
        <v>7</v>
      </c>
      <c r="L32" s="204">
        <v>8</v>
      </c>
      <c r="M32" s="206">
        <v>9</v>
      </c>
      <c r="N32" s="204">
        <v>10</v>
      </c>
      <c r="O32" s="206">
        <v>11</v>
      </c>
      <c r="P32" s="204">
        <v>12</v>
      </c>
      <c r="Q32" s="206">
        <v>13</v>
      </c>
      <c r="R32" s="204">
        <v>14</v>
      </c>
      <c r="S32" s="206">
        <v>15</v>
      </c>
      <c r="T32" s="204">
        <v>16</v>
      </c>
      <c r="U32" s="206">
        <v>17</v>
      </c>
      <c r="V32" s="204">
        <v>18</v>
      </c>
      <c r="W32" s="206">
        <v>19</v>
      </c>
      <c r="X32" s="204">
        <v>20</v>
      </c>
      <c r="Y32" s="206">
        <v>21</v>
      </c>
      <c r="Z32" s="204">
        <v>22</v>
      </c>
      <c r="AA32" s="206">
        <v>23</v>
      </c>
      <c r="AB32" s="204">
        <v>24</v>
      </c>
      <c r="AC32" s="206">
        <v>25</v>
      </c>
      <c r="AD32" s="204">
        <v>26</v>
      </c>
      <c r="AE32" s="206">
        <v>27</v>
      </c>
      <c r="AF32" s="204">
        <v>28</v>
      </c>
      <c r="AG32" s="206">
        <v>29</v>
      </c>
      <c r="AH32" s="204">
        <v>30</v>
      </c>
      <c r="AI32" s="206">
        <v>31</v>
      </c>
      <c r="AJ32" s="204">
        <v>32</v>
      </c>
      <c r="AK32" s="206">
        <v>33</v>
      </c>
      <c r="AL32" s="204">
        <v>34</v>
      </c>
      <c r="AM32" s="206">
        <v>35</v>
      </c>
      <c r="AN32" s="204">
        <v>36</v>
      </c>
      <c r="AO32" s="206">
        <v>37</v>
      </c>
      <c r="AP32" s="204">
        <v>38</v>
      </c>
      <c r="AQ32" s="206">
        <v>39</v>
      </c>
      <c r="AR32" s="204">
        <v>40</v>
      </c>
      <c r="AS32" s="206">
        <v>41</v>
      </c>
      <c r="AT32" s="204">
        <v>42</v>
      </c>
      <c r="AU32" s="206">
        <v>43</v>
      </c>
      <c r="AV32" s="204">
        <v>44</v>
      </c>
      <c r="AW32" s="206">
        <v>45</v>
      </c>
      <c r="AX32" s="204">
        <v>46</v>
      </c>
      <c r="AY32" s="206">
        <v>47</v>
      </c>
      <c r="AZ32" s="204">
        <v>48</v>
      </c>
      <c r="BA32" s="206">
        <v>49</v>
      </c>
      <c r="BB32" s="204">
        <v>50</v>
      </c>
      <c r="BC32" s="206">
        <v>51</v>
      </c>
      <c r="BD32" s="204">
        <v>52</v>
      </c>
      <c r="BE32" s="206">
        <v>53</v>
      </c>
      <c r="BF32" s="204">
        <v>54</v>
      </c>
      <c r="BG32" s="206">
        <v>55</v>
      </c>
      <c r="BH32" s="204">
        <v>56</v>
      </c>
      <c r="BI32" s="206">
        <v>57</v>
      </c>
      <c r="BJ32" s="204">
        <v>58</v>
      </c>
      <c r="BK32" s="206">
        <v>59</v>
      </c>
      <c r="BL32" s="204">
        <v>60</v>
      </c>
      <c r="BM32" s="206">
        <v>61</v>
      </c>
      <c r="BN32" s="204">
        <v>62</v>
      </c>
    </row>
    <row r="33" spans="1:74" s="210" customFormat="1" ht="15.75" hidden="1" customHeight="1">
      <c r="A33" s="921"/>
      <c r="B33" s="921"/>
      <c r="C33" s="9"/>
      <c r="D33" s="211">
        <v>1</v>
      </c>
      <c r="E33" s="203">
        <v>1</v>
      </c>
      <c r="F33" s="204">
        <v>2</v>
      </c>
      <c r="G33" s="206">
        <v>3</v>
      </c>
      <c r="H33" s="204">
        <v>4</v>
      </c>
      <c r="I33" s="206">
        <v>5</v>
      </c>
      <c r="J33" s="204">
        <v>6</v>
      </c>
      <c r="K33" s="206">
        <v>7</v>
      </c>
      <c r="L33" s="204">
        <v>8</v>
      </c>
      <c r="M33" s="206">
        <v>9</v>
      </c>
      <c r="N33" s="204">
        <v>10</v>
      </c>
      <c r="O33" s="206">
        <v>11</v>
      </c>
      <c r="P33" s="204">
        <v>12</v>
      </c>
      <c r="Q33" s="206">
        <v>13</v>
      </c>
      <c r="R33" s="204">
        <v>14</v>
      </c>
      <c r="S33" s="206">
        <v>15</v>
      </c>
      <c r="T33" s="204">
        <v>16</v>
      </c>
      <c r="U33" s="206">
        <v>17</v>
      </c>
      <c r="V33" s="204">
        <v>18</v>
      </c>
      <c r="W33" s="206">
        <v>19</v>
      </c>
      <c r="X33" s="204">
        <v>20</v>
      </c>
      <c r="Y33" s="206">
        <v>21</v>
      </c>
      <c r="Z33" s="204">
        <v>22</v>
      </c>
      <c r="AA33" s="206">
        <v>23</v>
      </c>
      <c r="AB33" s="204">
        <v>24</v>
      </c>
      <c r="AC33" s="206">
        <v>25</v>
      </c>
      <c r="AD33" s="204">
        <v>26</v>
      </c>
      <c r="AE33" s="206">
        <v>27</v>
      </c>
      <c r="AF33" s="204">
        <v>28</v>
      </c>
      <c r="AG33" s="206">
        <v>29</v>
      </c>
      <c r="AH33" s="204">
        <v>30</v>
      </c>
      <c r="AI33" s="206">
        <v>31</v>
      </c>
      <c r="AJ33" s="204">
        <v>32</v>
      </c>
      <c r="AK33" s="206">
        <v>33</v>
      </c>
      <c r="AL33" s="204">
        <v>34</v>
      </c>
      <c r="AM33" s="206">
        <v>35</v>
      </c>
      <c r="AN33" s="204">
        <v>36</v>
      </c>
      <c r="AO33" s="206">
        <v>37</v>
      </c>
      <c r="AP33" s="204">
        <v>38</v>
      </c>
      <c r="AQ33" s="206">
        <v>39</v>
      </c>
      <c r="AR33" s="204">
        <v>40</v>
      </c>
      <c r="AS33" s="206">
        <v>41</v>
      </c>
      <c r="AT33" s="204">
        <v>42</v>
      </c>
      <c r="AU33" s="206">
        <v>43</v>
      </c>
      <c r="AV33" s="204">
        <v>44</v>
      </c>
      <c r="AW33" s="206">
        <v>45</v>
      </c>
      <c r="AX33" s="204">
        <v>46</v>
      </c>
      <c r="AY33" s="206">
        <v>47</v>
      </c>
      <c r="AZ33" s="204">
        <v>48</v>
      </c>
      <c r="BA33" s="206">
        <v>49</v>
      </c>
      <c r="BB33" s="204">
        <v>50</v>
      </c>
      <c r="BC33" s="206">
        <v>51</v>
      </c>
      <c r="BD33" s="204">
        <v>52</v>
      </c>
      <c r="BE33" s="206">
        <v>53</v>
      </c>
      <c r="BF33" s="204">
        <v>54</v>
      </c>
      <c r="BG33" s="206">
        <v>55</v>
      </c>
      <c r="BH33" s="204">
        <v>56</v>
      </c>
      <c r="BI33" s="206">
        <v>57</v>
      </c>
      <c r="BJ33" s="204">
        <v>58</v>
      </c>
      <c r="BK33" s="206">
        <v>59</v>
      </c>
      <c r="BL33" s="204">
        <v>60</v>
      </c>
      <c r="BM33" s="206">
        <v>61</v>
      </c>
      <c r="BN33" s="204">
        <v>62</v>
      </c>
    </row>
    <row r="34" spans="1:74" s="13" customFormat="1" ht="25.5" customHeight="1">
      <c r="A34" s="921"/>
      <c r="B34" s="921"/>
      <c r="C34" s="9"/>
      <c r="D34" s="10"/>
      <c r="E34" s="203" t="s">
        <v>12</v>
      </c>
      <c r="F34" s="10">
        <v>1</v>
      </c>
      <c r="G34" s="11">
        <v>2</v>
      </c>
      <c r="H34" s="10">
        <v>3</v>
      </c>
      <c r="I34" s="11">
        <v>4</v>
      </c>
      <c r="J34" s="10">
        <v>5</v>
      </c>
      <c r="K34" s="11">
        <v>6</v>
      </c>
      <c r="L34" s="10">
        <v>7</v>
      </c>
      <c r="M34" s="11">
        <v>8</v>
      </c>
      <c r="N34" s="10">
        <v>9</v>
      </c>
      <c r="O34" s="11">
        <v>10</v>
      </c>
      <c r="P34" s="10">
        <v>11</v>
      </c>
      <c r="Q34" s="11">
        <v>12</v>
      </c>
      <c r="R34" s="10">
        <v>13</v>
      </c>
      <c r="S34" s="11">
        <v>14</v>
      </c>
      <c r="T34" s="10">
        <v>15</v>
      </c>
      <c r="U34" s="11">
        <v>16</v>
      </c>
      <c r="V34" s="10">
        <v>17</v>
      </c>
      <c r="W34" s="11">
        <v>18</v>
      </c>
      <c r="X34" s="10">
        <v>19</v>
      </c>
      <c r="Y34" s="11">
        <v>20</v>
      </c>
      <c r="Z34" s="10">
        <v>21</v>
      </c>
      <c r="AA34" s="11">
        <v>22</v>
      </c>
      <c r="AB34" s="10">
        <v>23</v>
      </c>
      <c r="AC34" s="11">
        <v>24</v>
      </c>
      <c r="AD34" s="10">
        <v>25</v>
      </c>
      <c r="AE34" s="11">
        <v>26</v>
      </c>
      <c r="AF34" s="10">
        <v>27</v>
      </c>
      <c r="AG34" s="11">
        <v>28</v>
      </c>
      <c r="AH34" s="10">
        <v>29</v>
      </c>
      <c r="AI34" s="11">
        <v>30</v>
      </c>
      <c r="AJ34" s="10">
        <v>31</v>
      </c>
      <c r="AK34" s="11">
        <v>32</v>
      </c>
      <c r="AL34" s="10">
        <v>33</v>
      </c>
      <c r="AM34" s="11">
        <v>34</v>
      </c>
      <c r="AN34" s="10">
        <v>35</v>
      </c>
      <c r="AO34" s="11">
        <v>36</v>
      </c>
      <c r="AP34" s="10">
        <v>37</v>
      </c>
      <c r="AQ34" s="11">
        <v>38</v>
      </c>
      <c r="AR34" s="10">
        <v>39</v>
      </c>
      <c r="AS34" s="10">
        <v>40</v>
      </c>
      <c r="AT34" s="11">
        <v>41</v>
      </c>
      <c r="AU34" s="10">
        <v>42</v>
      </c>
      <c r="AV34" s="11">
        <v>43</v>
      </c>
      <c r="AW34" s="10">
        <v>44</v>
      </c>
      <c r="AX34" s="11">
        <v>45</v>
      </c>
      <c r="AY34" s="10">
        <v>46</v>
      </c>
      <c r="AZ34" s="11">
        <v>47</v>
      </c>
      <c r="BA34" s="10">
        <v>48</v>
      </c>
      <c r="BB34" s="11">
        <v>49</v>
      </c>
      <c r="BC34" s="10">
        <v>50</v>
      </c>
      <c r="BD34" s="11">
        <v>51</v>
      </c>
      <c r="BE34" s="10">
        <v>52</v>
      </c>
      <c r="BF34" s="11">
        <v>53</v>
      </c>
      <c r="BG34" s="10">
        <v>54</v>
      </c>
      <c r="BH34" s="11">
        <v>55</v>
      </c>
      <c r="BI34" s="10">
        <v>56</v>
      </c>
      <c r="BJ34" s="11">
        <v>57</v>
      </c>
      <c r="BK34" s="10">
        <v>58</v>
      </c>
      <c r="BL34" s="11">
        <v>59</v>
      </c>
      <c r="BM34" s="10">
        <v>60</v>
      </c>
      <c r="BN34" s="11">
        <v>61</v>
      </c>
      <c r="BO34" s="12"/>
      <c r="BV34" s="12"/>
    </row>
    <row r="35" spans="1:74" s="14" customFormat="1" ht="28.5" customHeight="1">
      <c r="A35" s="921"/>
      <c r="B35" s="921"/>
      <c r="D35" s="204"/>
      <c r="E35" s="218"/>
    </row>
    <row r="36" spans="1:74" ht="39" customHeight="1">
      <c r="A36" s="921"/>
      <c r="B36" s="921"/>
      <c r="C36" s="9"/>
      <c r="D36" s="10" t="str">
        <f>'sınıf-öğrenci bilgi dikey'!MS5</f>
        <v>2. BOŞ</v>
      </c>
      <c r="E36" s="203" t="str">
        <f>HLOOKUP($D36,'sınıf-öğrenci bilgi dikey'!MS5:$MS$66,E$42,FALSE)</f>
        <v>2. BOŞ</v>
      </c>
      <c r="F36" s="206" t="str">
        <f>HLOOKUP($D36,'sınıf-öğrenci bilgi dikey'!$MS5:MT$66,F$42,FALSE)</f>
        <v/>
      </c>
      <c r="G36" s="206" t="str">
        <f>HLOOKUP($D36,'sınıf-öğrenci bilgi dikey'!$MS5:MU$66,G$42,FALSE)</f>
        <v/>
      </c>
      <c r="H36" s="206" t="str">
        <f>HLOOKUP($D36,'sınıf-öğrenci bilgi dikey'!$MS5:MV$66,H$42,FALSE)</f>
        <v/>
      </c>
      <c r="I36" s="206" t="str">
        <f>HLOOKUP($D36,'sınıf-öğrenci bilgi dikey'!$MS5:MW$66,I$42,FALSE)</f>
        <v/>
      </c>
      <c r="J36" s="206" t="str">
        <f>HLOOKUP($D36,'sınıf-öğrenci bilgi dikey'!$MS5:MX$66,J$42,FALSE)</f>
        <v/>
      </c>
      <c r="K36" s="206" t="str">
        <f>HLOOKUP($D36,'sınıf-öğrenci bilgi dikey'!$MS5:MY$66,K$42,FALSE)</f>
        <v/>
      </c>
      <c r="L36" s="206" t="str">
        <f>HLOOKUP($D36,'sınıf-öğrenci bilgi dikey'!$MS5:MZ$66,L$42,FALSE)</f>
        <v/>
      </c>
      <c r="M36" s="206" t="str">
        <f>HLOOKUP($D36,'sınıf-öğrenci bilgi dikey'!$MS5:NA$66,M$42,FALSE)</f>
        <v/>
      </c>
      <c r="N36" s="206" t="str">
        <f>HLOOKUP($D36,'sınıf-öğrenci bilgi dikey'!$MS5:NB$66,N$42,FALSE)</f>
        <v/>
      </c>
      <c r="O36" s="206" t="str">
        <f>HLOOKUP($D36,'sınıf-öğrenci bilgi dikey'!$MS5:NC$66,O$42,FALSE)</f>
        <v/>
      </c>
      <c r="P36" s="206" t="str">
        <f>HLOOKUP($D36,'sınıf-öğrenci bilgi dikey'!$MS5:ND$66,P$42,FALSE)</f>
        <v/>
      </c>
      <c r="Q36" s="206" t="str">
        <f>HLOOKUP($D36,'sınıf-öğrenci bilgi dikey'!$MS5:NE$66,Q$42,FALSE)</f>
        <v/>
      </c>
      <c r="R36" s="206" t="str">
        <f>HLOOKUP($D36,'sınıf-öğrenci bilgi dikey'!$MS5:NF$66,R$42,FALSE)</f>
        <v/>
      </c>
      <c r="S36" s="206" t="str">
        <f>HLOOKUP($D36,'sınıf-öğrenci bilgi dikey'!$MS5:NG$66,S$42,FALSE)</f>
        <v/>
      </c>
      <c r="T36" s="206" t="str">
        <f>HLOOKUP($D36,'sınıf-öğrenci bilgi dikey'!$MS5:NH$66,T$42,FALSE)</f>
        <v/>
      </c>
      <c r="U36" s="206" t="str">
        <f>HLOOKUP($D36,'sınıf-öğrenci bilgi dikey'!$MS5:NI$66,U$42,FALSE)</f>
        <v/>
      </c>
      <c r="V36" s="206" t="str">
        <f>HLOOKUP($D36,'sınıf-öğrenci bilgi dikey'!$MS5:NJ$66,V$42,FALSE)</f>
        <v/>
      </c>
      <c r="W36" s="206" t="str">
        <f>HLOOKUP($D36,'sınıf-öğrenci bilgi dikey'!$MS5:NK$66,W$42,FALSE)</f>
        <v/>
      </c>
      <c r="X36" s="206" t="str">
        <f>HLOOKUP($D36,'sınıf-öğrenci bilgi dikey'!$MS5:NL$66,X$42,FALSE)</f>
        <v/>
      </c>
      <c r="Y36" s="206" t="str">
        <f>HLOOKUP($D36,'sınıf-öğrenci bilgi dikey'!$MS5:NM$66,Y$42,FALSE)</f>
        <v/>
      </c>
      <c r="Z36" s="206" t="str">
        <f>HLOOKUP($D36,'sınıf-öğrenci bilgi dikey'!$MS5:NN$66,Z$42,FALSE)</f>
        <v/>
      </c>
      <c r="AA36" s="206" t="str">
        <f>HLOOKUP($D36,'sınıf-öğrenci bilgi dikey'!$MS5:NO$66,AA$42,FALSE)</f>
        <v/>
      </c>
      <c r="AB36" s="206" t="str">
        <f>HLOOKUP($D36,'sınıf-öğrenci bilgi dikey'!$MS5:NP$66,AB$42,FALSE)</f>
        <v/>
      </c>
      <c r="AC36" s="206" t="str">
        <f>HLOOKUP($D36,'sınıf-öğrenci bilgi dikey'!$MS5:NQ$66,AC$42,FALSE)</f>
        <v/>
      </c>
      <c r="AD36" s="206" t="str">
        <f>HLOOKUP($D36,'sınıf-öğrenci bilgi dikey'!$MS5:NR$66,AD$42,FALSE)</f>
        <v/>
      </c>
      <c r="AE36" s="206" t="str">
        <f>HLOOKUP($D36,'sınıf-öğrenci bilgi dikey'!$MS5:NS$66,AE$42,FALSE)</f>
        <v/>
      </c>
      <c r="AF36" s="206" t="str">
        <f>HLOOKUP($D36,'sınıf-öğrenci bilgi dikey'!$MS5:NT$66,AF$42,FALSE)</f>
        <v/>
      </c>
      <c r="AG36" s="206" t="str">
        <f>HLOOKUP($D36,'sınıf-öğrenci bilgi dikey'!$MS5:NU$66,AG$42,FALSE)</f>
        <v/>
      </c>
      <c r="AH36" s="206" t="str">
        <f>HLOOKUP($D36,'sınıf-öğrenci bilgi dikey'!$MS5:NV$66,AH$42,FALSE)</f>
        <v/>
      </c>
      <c r="AI36" s="206" t="str">
        <f>HLOOKUP($D36,'sınıf-öğrenci bilgi dikey'!$MS5:NW$66,AI$42,FALSE)</f>
        <v/>
      </c>
      <c r="AJ36" s="206" t="str">
        <f>HLOOKUP($D36,'sınıf-öğrenci bilgi dikey'!$MS5:NX$66,AJ$42,FALSE)</f>
        <v/>
      </c>
      <c r="AK36" s="206" t="str">
        <f>HLOOKUP($D36,'sınıf-öğrenci bilgi dikey'!$MS5:NY$66,AK$42,FALSE)</f>
        <v/>
      </c>
      <c r="AL36" s="206" t="str">
        <f>HLOOKUP($D36,'sınıf-öğrenci bilgi dikey'!$MS5:NZ$66,AL$42,FALSE)</f>
        <v/>
      </c>
      <c r="AM36" s="206" t="str">
        <f>HLOOKUP($D36,'sınıf-öğrenci bilgi dikey'!$MS5:OA$66,AM$42,FALSE)</f>
        <v/>
      </c>
      <c r="AN36" s="206" t="str">
        <f>HLOOKUP($D36,'sınıf-öğrenci bilgi dikey'!$MS5:OB$66,AN$42,FALSE)</f>
        <v/>
      </c>
      <c r="AO36" s="206" t="str">
        <f>HLOOKUP($D36,'sınıf-öğrenci bilgi dikey'!$MS5:OC$66,AO$42,FALSE)</f>
        <v/>
      </c>
      <c r="AP36" s="206" t="str">
        <f>HLOOKUP($D36,'sınıf-öğrenci bilgi dikey'!$MS5:OD$66,AP$42,FALSE)</f>
        <v/>
      </c>
      <c r="AQ36" s="206" t="str">
        <f>HLOOKUP($D36,'sınıf-öğrenci bilgi dikey'!$MS5:OE$66,AQ$42,FALSE)</f>
        <v/>
      </c>
      <c r="AR36" s="206" t="str">
        <f>HLOOKUP($D36,'sınıf-öğrenci bilgi dikey'!$MS5:OF$66,AR$42,FALSE)</f>
        <v/>
      </c>
      <c r="AS36" s="206" t="str">
        <f>HLOOKUP($D36,'sınıf-öğrenci bilgi dikey'!$MS5:OG$66,AS$42,FALSE)</f>
        <v/>
      </c>
      <c r="AT36" s="206" t="str">
        <f>HLOOKUP($D36,'sınıf-öğrenci bilgi dikey'!$MS5:OH$66,AT$42,FALSE)</f>
        <v/>
      </c>
      <c r="AU36" s="206" t="str">
        <f>HLOOKUP($D36,'sınıf-öğrenci bilgi dikey'!$MS5:OI$66,AU$42,FALSE)</f>
        <v/>
      </c>
      <c r="AV36" s="206" t="str">
        <f>HLOOKUP($D36,'sınıf-öğrenci bilgi dikey'!$MS5:OJ$66,AV$42,FALSE)</f>
        <v/>
      </c>
      <c r="AW36" s="206" t="str">
        <f>HLOOKUP($D36,'sınıf-öğrenci bilgi dikey'!$MS5:OK$66,AW$42,FALSE)</f>
        <v/>
      </c>
      <c r="AX36" s="206" t="str">
        <f>HLOOKUP($D36,'sınıf-öğrenci bilgi dikey'!$MS5:OL$66,AX$42,FALSE)</f>
        <v/>
      </c>
      <c r="AY36" s="206" t="str">
        <f>HLOOKUP($D36,'sınıf-öğrenci bilgi dikey'!$MS5:OM$66,AY$42,FALSE)</f>
        <v/>
      </c>
      <c r="AZ36" s="206" t="str">
        <f>HLOOKUP($D36,'sınıf-öğrenci bilgi dikey'!$MS5:ON$66,AZ$42,FALSE)</f>
        <v/>
      </c>
      <c r="BA36" s="206" t="str">
        <f>HLOOKUP($D36,'sınıf-öğrenci bilgi dikey'!$MS5:OO$66,BA$42,FALSE)</f>
        <v/>
      </c>
      <c r="BB36" s="206" t="str">
        <f>HLOOKUP($D36,'sınıf-öğrenci bilgi dikey'!$MS5:OP$66,BB$42,FALSE)</f>
        <v/>
      </c>
      <c r="BC36" s="206" t="str">
        <f>HLOOKUP($D36,'sınıf-öğrenci bilgi dikey'!$MS5:OQ$66,BC$42,FALSE)</f>
        <v/>
      </c>
      <c r="BD36" s="206" t="str">
        <f>HLOOKUP($D36,'sınıf-öğrenci bilgi dikey'!$MS5:OR$66,BD$42,FALSE)</f>
        <v/>
      </c>
      <c r="BE36" s="206" t="str">
        <f>HLOOKUP($D36,'sınıf-öğrenci bilgi dikey'!$MS5:OS$66,BE$42,FALSE)</f>
        <v/>
      </c>
      <c r="BF36" s="206" t="str">
        <f>HLOOKUP($D36,'sınıf-öğrenci bilgi dikey'!$MS5:OT$66,BF$42,FALSE)</f>
        <v/>
      </c>
      <c r="BG36" s="206" t="str">
        <f>HLOOKUP($D36,'sınıf-öğrenci bilgi dikey'!$MS5:OU$66,BG$42,FALSE)</f>
        <v/>
      </c>
      <c r="BH36" s="206" t="str">
        <f>HLOOKUP($D36,'sınıf-öğrenci bilgi dikey'!$MS5:OV$66,BH$42,FALSE)</f>
        <v/>
      </c>
      <c r="BI36" s="206" t="str">
        <f>HLOOKUP($D36,'sınıf-öğrenci bilgi dikey'!$MS5:OW$66,BI$42,FALSE)</f>
        <v/>
      </c>
      <c r="BJ36" s="206" t="str">
        <f>HLOOKUP($D36,'sınıf-öğrenci bilgi dikey'!$MS5:OX$66,BJ$42,FALSE)</f>
        <v/>
      </c>
      <c r="BK36" s="206" t="str">
        <f>HLOOKUP($D36,'sınıf-öğrenci bilgi dikey'!$MS5:OY$66,BK$42,FALSE)</f>
        <v/>
      </c>
      <c r="BL36" s="206" t="str">
        <f>HLOOKUP($D36,'sınıf-öğrenci bilgi dikey'!$MS5:OZ$66,BL$42,FALSE)</f>
        <v/>
      </c>
      <c r="BM36" s="206" t="str">
        <f>HLOOKUP($D36,'sınıf-öğrenci bilgi dikey'!$MS5:PA$66,BM$42,FALSE)</f>
        <v/>
      </c>
      <c r="BN36" s="206" t="str">
        <f>HLOOKUP($D36,'sınıf-öğrenci bilgi dikey'!$MS5:PB$66,BN$42,FALSE)</f>
        <v/>
      </c>
    </row>
    <row r="37" spans="1:74" ht="43.5" customHeight="1">
      <c r="A37" s="921"/>
      <c r="B37" s="921"/>
      <c r="C37" s="9"/>
      <c r="D37" s="10" t="str">
        <f>'sınıf-öğrenci bilgi dikey'!MR5</f>
        <v>1. BOŞ</v>
      </c>
      <c r="E37" s="203" t="str">
        <f>HLOOKUP($D37,'sınıf-öğrenci bilgi dikey'!MR5:$MR$66,E$42,FALSE)</f>
        <v>1. BOŞ</v>
      </c>
      <c r="F37" s="206" t="str">
        <f>HLOOKUP($D37,'sınıf-öğrenci bilgi dikey'!$MR5:MS$66,F$42,FALSE)</f>
        <v/>
      </c>
      <c r="G37" s="206" t="str">
        <f>HLOOKUP($D37,'sınıf-öğrenci bilgi dikey'!$MR5:MT$66,G$42,FALSE)</f>
        <v/>
      </c>
      <c r="H37" s="206" t="str">
        <f>HLOOKUP($D37,'sınıf-öğrenci bilgi dikey'!$MR5:MU$66,H$42,FALSE)</f>
        <v/>
      </c>
      <c r="I37" s="206" t="str">
        <f>HLOOKUP($D37,'sınıf-öğrenci bilgi dikey'!$MR5:MV$66,I$42,FALSE)</f>
        <v/>
      </c>
      <c r="J37" s="206" t="str">
        <f>HLOOKUP($D37,'sınıf-öğrenci bilgi dikey'!$MR5:MW$66,J$42,FALSE)</f>
        <v/>
      </c>
      <c r="K37" s="206" t="str">
        <f>HLOOKUP($D37,'sınıf-öğrenci bilgi dikey'!$MR5:MX$66,K$42,FALSE)</f>
        <v/>
      </c>
      <c r="L37" s="206" t="str">
        <f>HLOOKUP($D37,'sınıf-öğrenci bilgi dikey'!$MR5:MY$66,L$42,FALSE)</f>
        <v/>
      </c>
      <c r="M37" s="206" t="str">
        <f>HLOOKUP($D37,'sınıf-öğrenci bilgi dikey'!$MR5:MZ$66,M$42,FALSE)</f>
        <v/>
      </c>
      <c r="N37" s="206" t="str">
        <f>HLOOKUP($D37,'sınıf-öğrenci bilgi dikey'!$MR5:NA$66,N$42,FALSE)</f>
        <v/>
      </c>
      <c r="O37" s="206" t="str">
        <f>HLOOKUP($D37,'sınıf-öğrenci bilgi dikey'!$MR5:NB$66,O$42,FALSE)</f>
        <v/>
      </c>
      <c r="P37" s="206" t="str">
        <f>HLOOKUP($D37,'sınıf-öğrenci bilgi dikey'!$MR5:NC$66,P$42,FALSE)</f>
        <v/>
      </c>
      <c r="Q37" s="206" t="str">
        <f>HLOOKUP($D37,'sınıf-öğrenci bilgi dikey'!$MR5:ND$66,Q$42,FALSE)</f>
        <v/>
      </c>
      <c r="R37" s="206" t="str">
        <f>HLOOKUP($D37,'sınıf-öğrenci bilgi dikey'!$MR5:NE$66,R$42,FALSE)</f>
        <v/>
      </c>
      <c r="S37" s="206" t="str">
        <f>HLOOKUP($D37,'sınıf-öğrenci bilgi dikey'!$MR5:NF$66,S$42,FALSE)</f>
        <v/>
      </c>
      <c r="T37" s="206" t="str">
        <f>HLOOKUP($D37,'sınıf-öğrenci bilgi dikey'!$MR5:NG$66,T$42,FALSE)</f>
        <v/>
      </c>
      <c r="U37" s="206" t="str">
        <f>HLOOKUP($D37,'sınıf-öğrenci bilgi dikey'!$MR5:NH$66,U$42,FALSE)</f>
        <v/>
      </c>
      <c r="V37" s="206" t="str">
        <f>HLOOKUP($D37,'sınıf-öğrenci bilgi dikey'!$MR5:NI$66,V$42,FALSE)</f>
        <v/>
      </c>
      <c r="W37" s="206" t="str">
        <f>HLOOKUP($D37,'sınıf-öğrenci bilgi dikey'!$MR5:NJ$66,W$42,FALSE)</f>
        <v/>
      </c>
      <c r="X37" s="206" t="str">
        <f>HLOOKUP($D37,'sınıf-öğrenci bilgi dikey'!$MR5:NK$66,X$42,FALSE)</f>
        <v/>
      </c>
      <c r="Y37" s="206" t="str">
        <f>HLOOKUP($D37,'sınıf-öğrenci bilgi dikey'!$MR5:NL$66,Y$42,FALSE)</f>
        <v/>
      </c>
      <c r="Z37" s="206" t="str">
        <f>HLOOKUP($D37,'sınıf-öğrenci bilgi dikey'!$MR5:NM$66,Z$42,FALSE)</f>
        <v/>
      </c>
      <c r="AA37" s="206" t="str">
        <f>HLOOKUP($D37,'sınıf-öğrenci bilgi dikey'!$MR5:NN$66,AA$42,FALSE)</f>
        <v/>
      </c>
      <c r="AB37" s="206" t="str">
        <f>HLOOKUP($D37,'sınıf-öğrenci bilgi dikey'!$MR5:NO$66,AB$42,FALSE)</f>
        <v/>
      </c>
      <c r="AC37" s="206" t="str">
        <f>HLOOKUP($D37,'sınıf-öğrenci bilgi dikey'!$MR5:NP$66,AC$42,FALSE)</f>
        <v/>
      </c>
      <c r="AD37" s="206" t="str">
        <f>HLOOKUP($D37,'sınıf-öğrenci bilgi dikey'!$MR5:NQ$66,AD$42,FALSE)</f>
        <v/>
      </c>
      <c r="AE37" s="206" t="str">
        <f>HLOOKUP($D37,'sınıf-öğrenci bilgi dikey'!$MR5:NR$66,AE$42,FALSE)</f>
        <v/>
      </c>
      <c r="AF37" s="206" t="str">
        <f>HLOOKUP($D37,'sınıf-öğrenci bilgi dikey'!$MR5:NS$66,AF$42,FALSE)</f>
        <v/>
      </c>
      <c r="AG37" s="206" t="str">
        <f>HLOOKUP($D37,'sınıf-öğrenci bilgi dikey'!$MR5:NT$66,AG$42,FALSE)</f>
        <v/>
      </c>
      <c r="AH37" s="206" t="str">
        <f>HLOOKUP($D37,'sınıf-öğrenci bilgi dikey'!$MR5:NU$66,AH$42,FALSE)</f>
        <v/>
      </c>
      <c r="AI37" s="206" t="str">
        <f>HLOOKUP($D37,'sınıf-öğrenci bilgi dikey'!$MR5:NV$66,AI$42,FALSE)</f>
        <v/>
      </c>
      <c r="AJ37" s="206" t="str">
        <f>HLOOKUP($D37,'sınıf-öğrenci bilgi dikey'!$MR5:NW$66,AJ$42,FALSE)</f>
        <v/>
      </c>
      <c r="AK37" s="206" t="str">
        <f>HLOOKUP($D37,'sınıf-öğrenci bilgi dikey'!$MR5:NX$66,AK$42,FALSE)</f>
        <v/>
      </c>
      <c r="AL37" s="206" t="str">
        <f>HLOOKUP($D37,'sınıf-öğrenci bilgi dikey'!$MR5:NY$66,AL$42,FALSE)</f>
        <v/>
      </c>
      <c r="AM37" s="206" t="str">
        <f>HLOOKUP($D37,'sınıf-öğrenci bilgi dikey'!$MR5:NZ$66,AM$42,FALSE)</f>
        <v/>
      </c>
      <c r="AN37" s="206" t="str">
        <f>HLOOKUP($D37,'sınıf-öğrenci bilgi dikey'!$MR5:OA$66,AN$42,FALSE)</f>
        <v/>
      </c>
      <c r="AO37" s="206" t="str">
        <f>HLOOKUP($D37,'sınıf-öğrenci bilgi dikey'!$MR5:OB$66,AO$42,FALSE)</f>
        <v/>
      </c>
      <c r="AP37" s="206" t="str">
        <f>HLOOKUP($D37,'sınıf-öğrenci bilgi dikey'!$MR5:OC$66,AP$42,FALSE)</f>
        <v/>
      </c>
      <c r="AQ37" s="206" t="str">
        <f>HLOOKUP($D37,'sınıf-öğrenci bilgi dikey'!$MR5:OD$66,AQ$42,FALSE)</f>
        <v/>
      </c>
      <c r="AR37" s="206" t="str">
        <f>HLOOKUP($D37,'sınıf-öğrenci bilgi dikey'!$MR5:OE$66,AR$42,FALSE)</f>
        <v/>
      </c>
      <c r="AS37" s="206" t="str">
        <f>HLOOKUP($D37,'sınıf-öğrenci bilgi dikey'!$MR5:OF$66,AS$42,FALSE)</f>
        <v/>
      </c>
      <c r="AT37" s="206" t="str">
        <f>HLOOKUP($D37,'sınıf-öğrenci bilgi dikey'!$MR5:OG$66,AT$42,FALSE)</f>
        <v/>
      </c>
      <c r="AU37" s="206" t="str">
        <f>HLOOKUP($D37,'sınıf-öğrenci bilgi dikey'!$MR5:OH$66,AU$42,FALSE)</f>
        <v/>
      </c>
      <c r="AV37" s="206" t="str">
        <f>HLOOKUP($D37,'sınıf-öğrenci bilgi dikey'!$MR5:OI$66,AV$42,FALSE)</f>
        <v/>
      </c>
      <c r="AW37" s="206" t="str">
        <f>HLOOKUP($D37,'sınıf-öğrenci bilgi dikey'!$MR5:OJ$66,AW$42,FALSE)</f>
        <v/>
      </c>
      <c r="AX37" s="206" t="str">
        <f>HLOOKUP($D37,'sınıf-öğrenci bilgi dikey'!$MR5:OK$66,AX$42,FALSE)</f>
        <v/>
      </c>
      <c r="AY37" s="206" t="str">
        <f>HLOOKUP($D37,'sınıf-öğrenci bilgi dikey'!$MR5:OL$66,AY$42,FALSE)</f>
        <v/>
      </c>
      <c r="AZ37" s="206" t="str">
        <f>HLOOKUP($D37,'sınıf-öğrenci bilgi dikey'!$MR5:OM$66,AZ$42,FALSE)</f>
        <v/>
      </c>
      <c r="BA37" s="206" t="str">
        <f>HLOOKUP($D37,'sınıf-öğrenci bilgi dikey'!$MR5:ON$66,BA$42,FALSE)</f>
        <v/>
      </c>
      <c r="BB37" s="206" t="str">
        <f>HLOOKUP($D37,'sınıf-öğrenci bilgi dikey'!$MR5:OO$66,BB$42,FALSE)</f>
        <v/>
      </c>
      <c r="BC37" s="206" t="str">
        <f>HLOOKUP($D37,'sınıf-öğrenci bilgi dikey'!$MR5:OP$66,BC$42,FALSE)</f>
        <v/>
      </c>
      <c r="BD37" s="206" t="str">
        <f>HLOOKUP($D37,'sınıf-öğrenci bilgi dikey'!$MR5:OQ$66,BD$42,FALSE)</f>
        <v/>
      </c>
      <c r="BE37" s="206" t="str">
        <f>HLOOKUP($D37,'sınıf-öğrenci bilgi dikey'!$MR5:OR$66,BE$42,FALSE)</f>
        <v/>
      </c>
      <c r="BF37" s="206" t="str">
        <f>HLOOKUP($D37,'sınıf-öğrenci bilgi dikey'!$MR5:OS$66,BF$42,FALSE)</f>
        <v/>
      </c>
      <c r="BG37" s="206" t="str">
        <f>HLOOKUP($D37,'sınıf-öğrenci bilgi dikey'!$MR5:OT$66,BG$42,FALSE)</f>
        <v/>
      </c>
      <c r="BH37" s="206" t="str">
        <f>HLOOKUP($D37,'sınıf-öğrenci bilgi dikey'!$MR5:OU$66,BH$42,FALSE)</f>
        <v/>
      </c>
      <c r="BI37" s="206" t="str">
        <f>HLOOKUP($D37,'sınıf-öğrenci bilgi dikey'!$MR5:OV$66,BI$42,FALSE)</f>
        <v/>
      </c>
      <c r="BJ37" s="206" t="str">
        <f>HLOOKUP($D37,'sınıf-öğrenci bilgi dikey'!$MR5:OW$66,BJ$42,FALSE)</f>
        <v/>
      </c>
      <c r="BK37" s="206" t="str">
        <f>HLOOKUP($D37,'sınıf-öğrenci bilgi dikey'!$MR5:OX$66,BK$42,FALSE)</f>
        <v/>
      </c>
      <c r="BL37" s="206" t="str">
        <f>HLOOKUP($D37,'sınıf-öğrenci bilgi dikey'!$MR5:OY$66,BL$42,FALSE)</f>
        <v/>
      </c>
      <c r="BM37" s="206" t="str">
        <f>HLOOKUP($D37,'sınıf-öğrenci bilgi dikey'!$MR5:OZ$66,BM$42,FALSE)</f>
        <v/>
      </c>
      <c r="BN37" s="206" t="str">
        <f>HLOOKUP($D37,'sınıf-öğrenci bilgi dikey'!$MR5:PA$66,BN$42,FALSE)</f>
        <v/>
      </c>
    </row>
    <row r="38" spans="1:74" ht="51.75" customHeight="1">
      <c r="A38" s="921"/>
      <c r="B38" s="921"/>
      <c r="C38" s="9"/>
      <c r="D38" s="10" t="str">
        <f>'sınıf-öğrenci bilgi dikey'!MQ5</f>
        <v>OKUL NO</v>
      </c>
      <c r="E38" s="203" t="str">
        <f>HLOOKUP($D38,'sınıf-öğrenci bilgi dikey'!MQ5:$MQ$66,E$42,FALSE)</f>
        <v>OKUL NO</v>
      </c>
      <c r="F38" s="206" t="str">
        <f>HLOOKUP($D38,'sınıf-öğrenci bilgi dikey'!$MQ5:MR$66,F$42,FALSE)</f>
        <v/>
      </c>
      <c r="G38" s="206" t="str">
        <f>HLOOKUP($D38,'sınıf-öğrenci bilgi dikey'!$MQ5:MS$66,G$42,FALSE)</f>
        <v/>
      </c>
      <c r="H38" s="206" t="str">
        <f>HLOOKUP($D38,'sınıf-öğrenci bilgi dikey'!$MQ5:MT$66,H$42,FALSE)</f>
        <v/>
      </c>
      <c r="I38" s="206" t="str">
        <f>HLOOKUP($D38,'sınıf-öğrenci bilgi dikey'!$MQ5:MU$66,I$42,FALSE)</f>
        <v/>
      </c>
      <c r="J38" s="206" t="str">
        <f>HLOOKUP($D38,'sınıf-öğrenci bilgi dikey'!$MQ5:MV$66,J$42,FALSE)</f>
        <v/>
      </c>
      <c r="K38" s="206" t="str">
        <f>HLOOKUP($D38,'sınıf-öğrenci bilgi dikey'!$MQ5:MW$66,K$42,FALSE)</f>
        <v/>
      </c>
      <c r="L38" s="206" t="str">
        <f>HLOOKUP($D38,'sınıf-öğrenci bilgi dikey'!$MQ5:MX$66,L$42,FALSE)</f>
        <v/>
      </c>
      <c r="M38" s="206" t="str">
        <f>HLOOKUP($D38,'sınıf-öğrenci bilgi dikey'!$MQ5:MY$66,M$42,FALSE)</f>
        <v/>
      </c>
      <c r="N38" s="206" t="str">
        <f>HLOOKUP($D38,'sınıf-öğrenci bilgi dikey'!$MQ5:MZ$66,N$42,FALSE)</f>
        <v/>
      </c>
      <c r="O38" s="206" t="str">
        <f>HLOOKUP($D38,'sınıf-öğrenci bilgi dikey'!$MQ5:NA$66,O$42,FALSE)</f>
        <v/>
      </c>
      <c r="P38" s="206" t="str">
        <f>HLOOKUP($D38,'sınıf-öğrenci bilgi dikey'!$MQ5:NB$66,P$42,FALSE)</f>
        <v/>
      </c>
      <c r="Q38" s="206" t="str">
        <f>HLOOKUP($D38,'sınıf-öğrenci bilgi dikey'!$MQ5:NC$66,Q$42,FALSE)</f>
        <v/>
      </c>
      <c r="R38" s="206" t="str">
        <f>HLOOKUP($D38,'sınıf-öğrenci bilgi dikey'!$MQ5:ND$66,R$42,FALSE)</f>
        <v/>
      </c>
      <c r="S38" s="206" t="str">
        <f>HLOOKUP($D38,'sınıf-öğrenci bilgi dikey'!$MQ5:NE$66,S$42,FALSE)</f>
        <v/>
      </c>
      <c r="T38" s="206" t="str">
        <f>HLOOKUP($D38,'sınıf-öğrenci bilgi dikey'!$MQ5:NF$66,T$42,FALSE)</f>
        <v/>
      </c>
      <c r="U38" s="206" t="str">
        <f>HLOOKUP($D38,'sınıf-öğrenci bilgi dikey'!$MQ5:NG$66,U$42,FALSE)</f>
        <v/>
      </c>
      <c r="V38" s="206" t="str">
        <f>HLOOKUP($D38,'sınıf-öğrenci bilgi dikey'!$MQ5:NH$66,V$42,FALSE)</f>
        <v/>
      </c>
      <c r="W38" s="206" t="str">
        <f>HLOOKUP($D38,'sınıf-öğrenci bilgi dikey'!$MQ5:NI$66,W$42,FALSE)</f>
        <v/>
      </c>
      <c r="X38" s="206" t="str">
        <f>HLOOKUP($D38,'sınıf-öğrenci bilgi dikey'!$MQ5:NJ$66,X$42,FALSE)</f>
        <v/>
      </c>
      <c r="Y38" s="206" t="str">
        <f>HLOOKUP($D38,'sınıf-öğrenci bilgi dikey'!$MQ5:NK$66,Y$42,FALSE)</f>
        <v/>
      </c>
      <c r="Z38" s="206" t="str">
        <f>HLOOKUP($D38,'sınıf-öğrenci bilgi dikey'!$MQ5:NL$66,Z$42,FALSE)</f>
        <v/>
      </c>
      <c r="AA38" s="206" t="str">
        <f>HLOOKUP($D38,'sınıf-öğrenci bilgi dikey'!$MQ5:NM$66,AA$42,FALSE)</f>
        <v/>
      </c>
      <c r="AB38" s="206" t="str">
        <f>HLOOKUP($D38,'sınıf-öğrenci bilgi dikey'!$MQ5:NN$66,AB$42,FALSE)</f>
        <v/>
      </c>
      <c r="AC38" s="206" t="str">
        <f>HLOOKUP($D38,'sınıf-öğrenci bilgi dikey'!$MQ5:NO$66,AC$42,FALSE)</f>
        <v/>
      </c>
      <c r="AD38" s="206" t="str">
        <f>HLOOKUP($D38,'sınıf-öğrenci bilgi dikey'!$MQ5:NP$66,AD$42,FALSE)</f>
        <v/>
      </c>
      <c r="AE38" s="206" t="str">
        <f>HLOOKUP($D38,'sınıf-öğrenci bilgi dikey'!$MQ5:NQ$66,AE$42,FALSE)</f>
        <v/>
      </c>
      <c r="AF38" s="206" t="str">
        <f>HLOOKUP($D38,'sınıf-öğrenci bilgi dikey'!$MQ5:NR$66,AF$42,FALSE)</f>
        <v/>
      </c>
      <c r="AG38" s="206" t="str">
        <f>HLOOKUP($D38,'sınıf-öğrenci bilgi dikey'!$MQ5:NS$66,AG$42,FALSE)</f>
        <v/>
      </c>
      <c r="AH38" s="206" t="str">
        <f>HLOOKUP($D38,'sınıf-öğrenci bilgi dikey'!$MQ5:NT$66,AH$42,FALSE)</f>
        <v/>
      </c>
      <c r="AI38" s="206" t="str">
        <f>HLOOKUP($D38,'sınıf-öğrenci bilgi dikey'!$MQ5:NU$66,AI$42,FALSE)</f>
        <v/>
      </c>
      <c r="AJ38" s="206" t="str">
        <f>HLOOKUP($D38,'sınıf-öğrenci bilgi dikey'!$MQ5:NV$66,AJ$42,FALSE)</f>
        <v/>
      </c>
      <c r="AK38" s="206" t="str">
        <f>HLOOKUP($D38,'sınıf-öğrenci bilgi dikey'!$MQ5:NW$66,AK$42,FALSE)</f>
        <v/>
      </c>
      <c r="AL38" s="206" t="str">
        <f>HLOOKUP($D38,'sınıf-öğrenci bilgi dikey'!$MQ5:NX$66,AL$42,FALSE)</f>
        <v/>
      </c>
      <c r="AM38" s="206" t="str">
        <f>HLOOKUP($D38,'sınıf-öğrenci bilgi dikey'!$MQ5:NY$66,AM$42,FALSE)</f>
        <v/>
      </c>
      <c r="AN38" s="206" t="str">
        <f>HLOOKUP($D38,'sınıf-öğrenci bilgi dikey'!$MQ5:NZ$66,AN$42,FALSE)</f>
        <v/>
      </c>
      <c r="AO38" s="206" t="str">
        <f>HLOOKUP($D38,'sınıf-öğrenci bilgi dikey'!$MQ5:OA$66,AO$42,FALSE)</f>
        <v/>
      </c>
      <c r="AP38" s="206" t="str">
        <f>HLOOKUP($D38,'sınıf-öğrenci bilgi dikey'!$MQ5:OB$66,AP$42,FALSE)</f>
        <v/>
      </c>
      <c r="AQ38" s="206" t="str">
        <f>HLOOKUP($D38,'sınıf-öğrenci bilgi dikey'!$MQ5:OC$66,AQ$42,FALSE)</f>
        <v/>
      </c>
      <c r="AR38" s="206" t="str">
        <f>HLOOKUP($D38,'sınıf-öğrenci bilgi dikey'!$MQ5:OD$66,AR$42,FALSE)</f>
        <v/>
      </c>
      <c r="AS38" s="206" t="str">
        <f>HLOOKUP($D38,'sınıf-öğrenci bilgi dikey'!$MQ5:OE$66,AS$42,FALSE)</f>
        <v/>
      </c>
      <c r="AT38" s="206" t="str">
        <f>HLOOKUP($D38,'sınıf-öğrenci bilgi dikey'!$MQ5:OF$66,AT$42,FALSE)</f>
        <v/>
      </c>
      <c r="AU38" s="206" t="str">
        <f>HLOOKUP($D38,'sınıf-öğrenci bilgi dikey'!$MQ5:OG$66,AU$42,FALSE)</f>
        <v/>
      </c>
      <c r="AV38" s="206" t="str">
        <f>HLOOKUP($D38,'sınıf-öğrenci bilgi dikey'!$MQ5:OH$66,AV$42,FALSE)</f>
        <v/>
      </c>
      <c r="AW38" s="206" t="str">
        <f>HLOOKUP($D38,'sınıf-öğrenci bilgi dikey'!$MQ5:OI$66,AW$42,FALSE)</f>
        <v/>
      </c>
      <c r="AX38" s="206" t="str">
        <f>HLOOKUP($D38,'sınıf-öğrenci bilgi dikey'!$MQ5:OJ$66,AX$42,FALSE)</f>
        <v/>
      </c>
      <c r="AY38" s="206" t="str">
        <f>HLOOKUP($D38,'sınıf-öğrenci bilgi dikey'!$MQ5:OK$66,AY$42,FALSE)</f>
        <v/>
      </c>
      <c r="AZ38" s="206" t="str">
        <f>HLOOKUP($D38,'sınıf-öğrenci bilgi dikey'!$MQ5:OL$66,AZ$42,FALSE)</f>
        <v/>
      </c>
      <c r="BA38" s="206" t="str">
        <f>HLOOKUP($D38,'sınıf-öğrenci bilgi dikey'!$MQ5:OM$66,BA$42,FALSE)</f>
        <v/>
      </c>
      <c r="BB38" s="206" t="str">
        <f>HLOOKUP($D38,'sınıf-öğrenci bilgi dikey'!$MQ5:ON$66,BB$42,FALSE)</f>
        <v/>
      </c>
      <c r="BC38" s="206" t="str">
        <f>HLOOKUP($D38,'sınıf-öğrenci bilgi dikey'!$MQ5:OO$66,BC$42,FALSE)</f>
        <v/>
      </c>
      <c r="BD38" s="206" t="str">
        <f>HLOOKUP($D38,'sınıf-öğrenci bilgi dikey'!$MQ5:OP$66,BD$42,FALSE)</f>
        <v/>
      </c>
      <c r="BE38" s="206" t="str">
        <f>HLOOKUP($D38,'sınıf-öğrenci bilgi dikey'!$MQ5:OQ$66,BE$42,FALSE)</f>
        <v/>
      </c>
      <c r="BF38" s="206" t="str">
        <f>HLOOKUP($D38,'sınıf-öğrenci bilgi dikey'!$MQ5:OR$66,BF$42,FALSE)</f>
        <v/>
      </c>
      <c r="BG38" s="206" t="str">
        <f>HLOOKUP($D38,'sınıf-öğrenci bilgi dikey'!$MQ5:OS$66,BG$42,FALSE)</f>
        <v/>
      </c>
      <c r="BH38" s="206" t="str">
        <f>HLOOKUP($D38,'sınıf-öğrenci bilgi dikey'!$MQ5:OT$66,BH$42,FALSE)</f>
        <v/>
      </c>
      <c r="BI38" s="206" t="str">
        <f>HLOOKUP($D38,'sınıf-öğrenci bilgi dikey'!$MQ5:OU$66,BI$42,FALSE)</f>
        <v/>
      </c>
      <c r="BJ38" s="206" t="str">
        <f>HLOOKUP($D38,'sınıf-öğrenci bilgi dikey'!$MQ5:OV$66,BJ$42,FALSE)</f>
        <v/>
      </c>
      <c r="BK38" s="206" t="str">
        <f>HLOOKUP($D38,'sınıf-öğrenci bilgi dikey'!$MQ5:OW$66,BK$42,FALSE)</f>
        <v/>
      </c>
      <c r="BL38" s="206" t="str">
        <f>HLOOKUP($D38,'sınıf-öğrenci bilgi dikey'!$MQ5:OX$66,BL$42,FALSE)</f>
        <v/>
      </c>
      <c r="BM38" s="206" t="str">
        <f>HLOOKUP($D38,'sınıf-öğrenci bilgi dikey'!$MQ5:OY$66,BM$42,FALSE)</f>
        <v/>
      </c>
      <c r="BN38" s="206" t="str">
        <f>HLOOKUP($D38,'sınıf-öğrenci bilgi dikey'!$MQ5:OZ$66,BN$42,FALSE)</f>
        <v/>
      </c>
    </row>
    <row r="39" spans="1:74" ht="51.75" customHeight="1">
      <c r="A39" s="921"/>
      <c r="B39" s="921"/>
      <c r="C39" s="9"/>
      <c r="D39" s="10" t="str">
        <f>'sınıf-öğrenci bilgi dikey'!MP5</f>
        <v>SINIF</v>
      </c>
      <c r="E39" s="203" t="str">
        <f>HLOOKUP($D39,'sınıf-öğrenci bilgi dikey'!MP5:$MP$66,E$42,FALSE)</f>
        <v>SINIF</v>
      </c>
      <c r="F39" s="206" t="str">
        <f>HLOOKUP($D39,'sınıf-öğrenci bilgi dikey'!$MP5:MQ$66,F$42,FALSE)</f>
        <v/>
      </c>
      <c r="G39" s="206" t="str">
        <f>HLOOKUP($D39,'sınıf-öğrenci bilgi dikey'!$MP5:MR$66,G$42,FALSE)</f>
        <v/>
      </c>
      <c r="H39" s="206" t="str">
        <f>HLOOKUP($D39,'sınıf-öğrenci bilgi dikey'!$MP5:MS$66,H$42,FALSE)</f>
        <v/>
      </c>
      <c r="I39" s="206" t="str">
        <f>HLOOKUP($D39,'sınıf-öğrenci bilgi dikey'!$MP5:MT$66,I$42,FALSE)</f>
        <v/>
      </c>
      <c r="J39" s="206" t="str">
        <f>HLOOKUP($D39,'sınıf-öğrenci bilgi dikey'!$MP5:MU$66,J$42,FALSE)</f>
        <v/>
      </c>
      <c r="K39" s="206" t="str">
        <f>HLOOKUP($D39,'sınıf-öğrenci bilgi dikey'!$MP5:MV$66,K$42,FALSE)</f>
        <v/>
      </c>
      <c r="L39" s="206" t="str">
        <f>HLOOKUP($D39,'sınıf-öğrenci bilgi dikey'!$MP5:MW$66,L$42,FALSE)</f>
        <v/>
      </c>
      <c r="M39" s="206" t="str">
        <f>HLOOKUP($D39,'sınıf-öğrenci bilgi dikey'!$MP5:MX$66,M$42,FALSE)</f>
        <v/>
      </c>
      <c r="N39" s="206" t="str">
        <f>HLOOKUP($D39,'sınıf-öğrenci bilgi dikey'!$MP5:MY$66,N$42,FALSE)</f>
        <v/>
      </c>
      <c r="O39" s="206" t="str">
        <f>HLOOKUP($D39,'sınıf-öğrenci bilgi dikey'!$MP5:MZ$66,O$42,FALSE)</f>
        <v/>
      </c>
      <c r="P39" s="206" t="str">
        <f>HLOOKUP($D39,'sınıf-öğrenci bilgi dikey'!$MP5:NA$66,P$42,FALSE)</f>
        <v/>
      </c>
      <c r="Q39" s="206" t="str">
        <f>HLOOKUP($D39,'sınıf-öğrenci bilgi dikey'!$MP5:NB$66,Q$42,FALSE)</f>
        <v/>
      </c>
      <c r="R39" s="206" t="str">
        <f>HLOOKUP($D39,'sınıf-öğrenci bilgi dikey'!$MP5:NC$66,R$42,FALSE)</f>
        <v/>
      </c>
      <c r="S39" s="206" t="str">
        <f>HLOOKUP($D39,'sınıf-öğrenci bilgi dikey'!$MP5:ND$66,S$42,FALSE)</f>
        <v/>
      </c>
      <c r="T39" s="206" t="str">
        <f>HLOOKUP($D39,'sınıf-öğrenci bilgi dikey'!$MP5:NE$66,T$42,FALSE)</f>
        <v/>
      </c>
      <c r="U39" s="206" t="str">
        <f>HLOOKUP($D39,'sınıf-öğrenci bilgi dikey'!$MP5:NF$66,U$42,FALSE)</f>
        <v/>
      </c>
      <c r="V39" s="206" t="str">
        <f>HLOOKUP($D39,'sınıf-öğrenci bilgi dikey'!$MP5:NG$66,V$42,FALSE)</f>
        <v/>
      </c>
      <c r="W39" s="206" t="str">
        <f>HLOOKUP($D39,'sınıf-öğrenci bilgi dikey'!$MP5:NH$66,W$42,FALSE)</f>
        <v/>
      </c>
      <c r="X39" s="206" t="str">
        <f>HLOOKUP($D39,'sınıf-öğrenci bilgi dikey'!$MP5:NI$66,X$42,FALSE)</f>
        <v/>
      </c>
      <c r="Y39" s="206" t="str">
        <f>HLOOKUP($D39,'sınıf-öğrenci bilgi dikey'!$MP5:NJ$66,Y$42,FALSE)</f>
        <v/>
      </c>
      <c r="Z39" s="206" t="str">
        <f>HLOOKUP($D39,'sınıf-öğrenci bilgi dikey'!$MP5:NK$66,Z$42,FALSE)</f>
        <v/>
      </c>
      <c r="AA39" s="206" t="str">
        <f>HLOOKUP($D39,'sınıf-öğrenci bilgi dikey'!$MP5:NL$66,AA$42,FALSE)</f>
        <v/>
      </c>
      <c r="AB39" s="206" t="str">
        <f>HLOOKUP($D39,'sınıf-öğrenci bilgi dikey'!$MP5:NM$66,AB$42,FALSE)</f>
        <v/>
      </c>
      <c r="AC39" s="206" t="str">
        <f>HLOOKUP($D39,'sınıf-öğrenci bilgi dikey'!$MP5:NN$66,AC$42,FALSE)</f>
        <v/>
      </c>
      <c r="AD39" s="206" t="str">
        <f>HLOOKUP($D39,'sınıf-öğrenci bilgi dikey'!$MP5:NO$66,AD$42,FALSE)</f>
        <v/>
      </c>
      <c r="AE39" s="206" t="str">
        <f>HLOOKUP($D39,'sınıf-öğrenci bilgi dikey'!$MP5:NP$66,AE$42,FALSE)</f>
        <v/>
      </c>
      <c r="AF39" s="206" t="str">
        <f>HLOOKUP($D39,'sınıf-öğrenci bilgi dikey'!$MP5:NQ$66,AF$42,FALSE)</f>
        <v/>
      </c>
      <c r="AG39" s="206" t="str">
        <f>HLOOKUP($D39,'sınıf-öğrenci bilgi dikey'!$MP5:NR$66,AG$42,FALSE)</f>
        <v/>
      </c>
      <c r="AH39" s="206" t="str">
        <f>HLOOKUP($D39,'sınıf-öğrenci bilgi dikey'!$MP5:NS$66,AH$42,FALSE)</f>
        <v/>
      </c>
      <c r="AI39" s="206" t="str">
        <f>HLOOKUP($D39,'sınıf-öğrenci bilgi dikey'!$MP5:NT$66,AI$42,FALSE)</f>
        <v/>
      </c>
      <c r="AJ39" s="206" t="str">
        <f>HLOOKUP($D39,'sınıf-öğrenci bilgi dikey'!$MP5:NU$66,AJ$42,FALSE)</f>
        <v/>
      </c>
      <c r="AK39" s="206" t="str">
        <f>HLOOKUP($D39,'sınıf-öğrenci bilgi dikey'!$MP5:NV$66,AK$42,FALSE)</f>
        <v/>
      </c>
      <c r="AL39" s="206" t="str">
        <f>HLOOKUP($D39,'sınıf-öğrenci bilgi dikey'!$MP5:NW$66,AL$42,FALSE)</f>
        <v/>
      </c>
      <c r="AM39" s="206" t="str">
        <f>HLOOKUP($D39,'sınıf-öğrenci bilgi dikey'!$MP5:NX$66,AM$42,FALSE)</f>
        <v/>
      </c>
      <c r="AN39" s="206" t="str">
        <f>HLOOKUP($D39,'sınıf-öğrenci bilgi dikey'!$MP5:NY$66,AN$42,FALSE)</f>
        <v/>
      </c>
      <c r="AO39" s="206" t="str">
        <f>HLOOKUP($D39,'sınıf-öğrenci bilgi dikey'!$MP5:NZ$66,AO$42,FALSE)</f>
        <v/>
      </c>
      <c r="AP39" s="206" t="str">
        <f>HLOOKUP($D39,'sınıf-öğrenci bilgi dikey'!$MP5:OA$66,AP$42,FALSE)</f>
        <v/>
      </c>
      <c r="AQ39" s="206" t="str">
        <f>HLOOKUP($D39,'sınıf-öğrenci bilgi dikey'!$MP5:OB$66,AQ$42,FALSE)</f>
        <v/>
      </c>
      <c r="AR39" s="206" t="str">
        <f>HLOOKUP($D39,'sınıf-öğrenci bilgi dikey'!$MP5:OC$66,AR$42,FALSE)</f>
        <v/>
      </c>
      <c r="AS39" s="206" t="str">
        <f>HLOOKUP($D39,'sınıf-öğrenci bilgi dikey'!$MP5:OD$66,AS$42,FALSE)</f>
        <v/>
      </c>
      <c r="AT39" s="206" t="str">
        <f>HLOOKUP($D39,'sınıf-öğrenci bilgi dikey'!$MP5:OE$66,AT$42,FALSE)</f>
        <v/>
      </c>
      <c r="AU39" s="206" t="str">
        <f>HLOOKUP($D39,'sınıf-öğrenci bilgi dikey'!$MP5:OF$66,AU$42,FALSE)</f>
        <v/>
      </c>
      <c r="AV39" s="206" t="str">
        <f>HLOOKUP($D39,'sınıf-öğrenci bilgi dikey'!$MP5:OG$66,AV$42,FALSE)</f>
        <v/>
      </c>
      <c r="AW39" s="206" t="str">
        <f>HLOOKUP($D39,'sınıf-öğrenci bilgi dikey'!$MP5:OH$66,AW$42,FALSE)</f>
        <v/>
      </c>
      <c r="AX39" s="206" t="str">
        <f>HLOOKUP($D39,'sınıf-öğrenci bilgi dikey'!$MP5:OI$66,AX$42,FALSE)</f>
        <v/>
      </c>
      <c r="AY39" s="206" t="str">
        <f>HLOOKUP($D39,'sınıf-öğrenci bilgi dikey'!$MP5:OJ$66,AY$42,FALSE)</f>
        <v/>
      </c>
      <c r="AZ39" s="206" t="str">
        <f>HLOOKUP($D39,'sınıf-öğrenci bilgi dikey'!$MP5:OK$66,AZ$42,FALSE)</f>
        <v/>
      </c>
      <c r="BA39" s="206" t="str">
        <f>HLOOKUP($D39,'sınıf-öğrenci bilgi dikey'!$MP5:OL$66,BA$42,FALSE)</f>
        <v/>
      </c>
      <c r="BB39" s="206" t="str">
        <f>HLOOKUP($D39,'sınıf-öğrenci bilgi dikey'!$MP5:OM$66,BB$42,FALSE)</f>
        <v/>
      </c>
      <c r="BC39" s="206" t="str">
        <f>HLOOKUP($D39,'sınıf-öğrenci bilgi dikey'!$MP5:ON$66,BC$42,FALSE)</f>
        <v/>
      </c>
      <c r="BD39" s="206" t="str">
        <f>HLOOKUP($D39,'sınıf-öğrenci bilgi dikey'!$MP5:OO$66,BD$42,FALSE)</f>
        <v/>
      </c>
      <c r="BE39" s="206" t="str">
        <f>HLOOKUP($D39,'sınıf-öğrenci bilgi dikey'!$MP5:OP$66,BE$42,FALSE)</f>
        <v/>
      </c>
      <c r="BF39" s="206" t="str">
        <f>HLOOKUP($D39,'sınıf-öğrenci bilgi dikey'!$MP5:OQ$66,BF$42,FALSE)</f>
        <v/>
      </c>
      <c r="BG39" s="206" t="str">
        <f>HLOOKUP($D39,'sınıf-öğrenci bilgi dikey'!$MP5:OR$66,BG$42,FALSE)</f>
        <v/>
      </c>
      <c r="BH39" s="206" t="str">
        <f>HLOOKUP($D39,'sınıf-öğrenci bilgi dikey'!$MP5:OS$66,BH$42,FALSE)</f>
        <v/>
      </c>
      <c r="BI39" s="206" t="str">
        <f>HLOOKUP($D39,'sınıf-öğrenci bilgi dikey'!$MP5:OT$66,BI$42,FALSE)</f>
        <v/>
      </c>
      <c r="BJ39" s="206" t="str">
        <f>HLOOKUP($D39,'sınıf-öğrenci bilgi dikey'!$MP5:OU$66,BJ$42,FALSE)</f>
        <v/>
      </c>
      <c r="BK39" s="206" t="str">
        <f>HLOOKUP($D39,'sınıf-öğrenci bilgi dikey'!$MP5:OV$66,BK$42,FALSE)</f>
        <v/>
      </c>
      <c r="BL39" s="206" t="str">
        <f>HLOOKUP($D39,'sınıf-öğrenci bilgi dikey'!$MP5:OW$66,BL$42,FALSE)</f>
        <v/>
      </c>
      <c r="BM39" s="206" t="str">
        <f>HLOOKUP($D39,'sınıf-öğrenci bilgi dikey'!$MP5:OX$66,BM$42,FALSE)</f>
        <v/>
      </c>
      <c r="BN39" s="206" t="str">
        <f>HLOOKUP($D39,'sınıf-öğrenci bilgi dikey'!$MP5:OY$66,BN$42,FALSE)</f>
        <v/>
      </c>
    </row>
    <row r="40" spans="1:74" s="210" customFormat="1" ht="111" customHeight="1">
      <c r="A40" s="921"/>
      <c r="B40" s="921"/>
      <c r="C40" s="9" t="str">
        <f>'sınıf-öğrenci bilgi dikey'!MO3</f>
        <v>6/D</v>
      </c>
      <c r="D40" s="10" t="str">
        <f>'sınıf-öğrenci bilgi dikey'!MO5</f>
        <v>AD SOYAD</v>
      </c>
      <c r="E40" s="203" t="str">
        <f>HLOOKUP($D40,'sınıf-öğrenci bilgi dikey'!MO5:$MO$66,E$42,FALSE)</f>
        <v>AD SOYAD</v>
      </c>
      <c r="F40" s="207" t="str">
        <f>HLOOKUP($D40,'sınıf-öğrenci bilgi dikey'!$MO5:MP$66,F$42,FALSE)</f>
        <v/>
      </c>
      <c r="G40" s="207" t="str">
        <f>HLOOKUP($D40,'sınıf-öğrenci bilgi dikey'!$MO5:MQ$66,G$42,FALSE)</f>
        <v/>
      </c>
      <c r="H40" s="207" t="str">
        <f>HLOOKUP($D40,'sınıf-öğrenci bilgi dikey'!$MO5:MR$66,H$42,FALSE)</f>
        <v/>
      </c>
      <c r="I40" s="207" t="str">
        <f>HLOOKUP($D40,'sınıf-öğrenci bilgi dikey'!$MO5:MS$66,I$42,FALSE)</f>
        <v/>
      </c>
      <c r="J40" s="207" t="str">
        <f>HLOOKUP($D40,'sınıf-öğrenci bilgi dikey'!$MO5:MT$66,J$42,FALSE)</f>
        <v/>
      </c>
      <c r="K40" s="207" t="str">
        <f>HLOOKUP($D40,'sınıf-öğrenci bilgi dikey'!$MO5:MU$66,K$42,FALSE)</f>
        <v/>
      </c>
      <c r="L40" s="207" t="str">
        <f>HLOOKUP($D40,'sınıf-öğrenci bilgi dikey'!$MO5:MV$66,L$42,FALSE)</f>
        <v/>
      </c>
      <c r="M40" s="207" t="str">
        <f>HLOOKUP($D40,'sınıf-öğrenci bilgi dikey'!$MO5:MW$66,M$42,FALSE)</f>
        <v/>
      </c>
      <c r="N40" s="207" t="str">
        <f>HLOOKUP($D40,'sınıf-öğrenci bilgi dikey'!$MO5:MX$66,N$42,FALSE)</f>
        <v/>
      </c>
      <c r="O40" s="207" t="str">
        <f>HLOOKUP($D40,'sınıf-öğrenci bilgi dikey'!$MO5:MY$66,O$42,FALSE)</f>
        <v/>
      </c>
      <c r="P40" s="207" t="str">
        <f>HLOOKUP($D40,'sınıf-öğrenci bilgi dikey'!$MO5:MZ$66,P$42,FALSE)</f>
        <v/>
      </c>
      <c r="Q40" s="207" t="str">
        <f>HLOOKUP($D40,'sınıf-öğrenci bilgi dikey'!$MO5:NA$66,Q$42,FALSE)</f>
        <v/>
      </c>
      <c r="R40" s="207" t="str">
        <f>HLOOKUP($D40,'sınıf-öğrenci bilgi dikey'!$MO5:NB$66,R$42,FALSE)</f>
        <v/>
      </c>
      <c r="S40" s="207" t="str">
        <f>HLOOKUP($D40,'sınıf-öğrenci bilgi dikey'!$MO5:NC$66,S$42,FALSE)</f>
        <v/>
      </c>
      <c r="T40" s="207" t="str">
        <f>HLOOKUP($D40,'sınıf-öğrenci bilgi dikey'!$MO5:ND$66,T$42,FALSE)</f>
        <v/>
      </c>
      <c r="U40" s="207" t="str">
        <f>HLOOKUP($D40,'sınıf-öğrenci bilgi dikey'!$MO5:NE$66,U$42,FALSE)</f>
        <v/>
      </c>
      <c r="V40" s="207" t="str">
        <f>HLOOKUP($D40,'sınıf-öğrenci bilgi dikey'!$MO5:NF$66,V$42,FALSE)</f>
        <v/>
      </c>
      <c r="W40" s="207" t="str">
        <f>HLOOKUP($D40,'sınıf-öğrenci bilgi dikey'!$MO5:NG$66,W$42,FALSE)</f>
        <v/>
      </c>
      <c r="X40" s="207" t="str">
        <f>HLOOKUP($D40,'sınıf-öğrenci bilgi dikey'!$MO5:NH$66,X$42,FALSE)</f>
        <v/>
      </c>
      <c r="Y40" s="207" t="str">
        <f>HLOOKUP($D40,'sınıf-öğrenci bilgi dikey'!$MO5:NI$66,Y$42,FALSE)</f>
        <v/>
      </c>
      <c r="Z40" s="207" t="str">
        <f>HLOOKUP($D40,'sınıf-öğrenci bilgi dikey'!$MO5:NJ$66,Z$42,FALSE)</f>
        <v/>
      </c>
      <c r="AA40" s="207" t="str">
        <f>HLOOKUP($D40,'sınıf-öğrenci bilgi dikey'!$MO5:NK$66,AA$42,FALSE)</f>
        <v/>
      </c>
      <c r="AB40" s="207" t="str">
        <f>HLOOKUP($D40,'sınıf-öğrenci bilgi dikey'!$MO5:NL$66,AB$42,FALSE)</f>
        <v/>
      </c>
      <c r="AC40" s="207" t="str">
        <f>HLOOKUP($D40,'sınıf-öğrenci bilgi dikey'!$MO5:NM$66,AC$42,FALSE)</f>
        <v/>
      </c>
      <c r="AD40" s="207" t="str">
        <f>HLOOKUP($D40,'sınıf-öğrenci bilgi dikey'!$MO5:NN$66,AD$42,FALSE)</f>
        <v/>
      </c>
      <c r="AE40" s="207" t="str">
        <f>HLOOKUP($D40,'sınıf-öğrenci bilgi dikey'!$MO5:NO$66,AE$42,FALSE)</f>
        <v/>
      </c>
      <c r="AF40" s="207" t="str">
        <f>HLOOKUP($D40,'sınıf-öğrenci bilgi dikey'!$MO5:NP$66,AF$42,FALSE)</f>
        <v/>
      </c>
      <c r="AG40" s="207" t="str">
        <f>HLOOKUP($D40,'sınıf-öğrenci bilgi dikey'!$MO5:NQ$66,AG$42,FALSE)</f>
        <v/>
      </c>
      <c r="AH40" s="207" t="str">
        <f>HLOOKUP($D40,'sınıf-öğrenci bilgi dikey'!$MO5:NR$66,AH$42,FALSE)</f>
        <v/>
      </c>
      <c r="AI40" s="207" t="str">
        <f>HLOOKUP($D40,'sınıf-öğrenci bilgi dikey'!$MO5:NS$66,AI$42,FALSE)</f>
        <v/>
      </c>
      <c r="AJ40" s="207" t="str">
        <f>HLOOKUP($D40,'sınıf-öğrenci bilgi dikey'!$MO5:NT$66,AJ$42,FALSE)</f>
        <v/>
      </c>
      <c r="AK40" s="207" t="str">
        <f>HLOOKUP($D40,'sınıf-öğrenci bilgi dikey'!$MO5:NU$66,AK$42,FALSE)</f>
        <v/>
      </c>
      <c r="AL40" s="207" t="str">
        <f>HLOOKUP($D40,'sınıf-öğrenci bilgi dikey'!$MO5:NV$66,AL$42,FALSE)</f>
        <v/>
      </c>
      <c r="AM40" s="207" t="str">
        <f>HLOOKUP($D40,'sınıf-öğrenci bilgi dikey'!$MO5:NW$66,AM$42,FALSE)</f>
        <v/>
      </c>
      <c r="AN40" s="207" t="str">
        <f>HLOOKUP($D40,'sınıf-öğrenci bilgi dikey'!$MO5:NX$66,AN$42,FALSE)</f>
        <v/>
      </c>
      <c r="AO40" s="207" t="str">
        <f>HLOOKUP($D40,'sınıf-öğrenci bilgi dikey'!$MO5:NY$66,AO$42,FALSE)</f>
        <v/>
      </c>
      <c r="AP40" s="207" t="str">
        <f>HLOOKUP($D40,'sınıf-öğrenci bilgi dikey'!$MO5:NZ$66,AP$42,FALSE)</f>
        <v/>
      </c>
      <c r="AQ40" s="207" t="str">
        <f>HLOOKUP($D40,'sınıf-öğrenci bilgi dikey'!$MO5:OA$66,AQ$42,FALSE)</f>
        <v/>
      </c>
      <c r="AR40" s="207" t="str">
        <f>HLOOKUP($D40,'sınıf-öğrenci bilgi dikey'!$MO5:OB$66,AR$42,FALSE)</f>
        <v/>
      </c>
      <c r="AS40" s="207" t="str">
        <f>HLOOKUP($D40,'sınıf-öğrenci bilgi dikey'!$MO5:OC$66,AS$42,FALSE)</f>
        <v/>
      </c>
      <c r="AT40" s="207" t="str">
        <f>HLOOKUP($D40,'sınıf-öğrenci bilgi dikey'!$MO5:OD$66,AT$42,FALSE)</f>
        <v/>
      </c>
      <c r="AU40" s="207" t="str">
        <f>HLOOKUP($D40,'sınıf-öğrenci bilgi dikey'!$MO5:OE$66,AU$42,FALSE)</f>
        <v/>
      </c>
      <c r="AV40" s="207" t="str">
        <f>HLOOKUP($D40,'sınıf-öğrenci bilgi dikey'!$MO5:OF$66,AV$42,FALSE)</f>
        <v/>
      </c>
      <c r="AW40" s="207" t="str">
        <f>HLOOKUP($D40,'sınıf-öğrenci bilgi dikey'!$MO5:OG$66,AW$42,FALSE)</f>
        <v/>
      </c>
      <c r="AX40" s="207" t="str">
        <f>HLOOKUP($D40,'sınıf-öğrenci bilgi dikey'!$MO5:OH$66,AX$42,FALSE)</f>
        <v/>
      </c>
      <c r="AY40" s="207" t="str">
        <f>HLOOKUP($D40,'sınıf-öğrenci bilgi dikey'!$MO5:OI$66,AY$42,FALSE)</f>
        <v/>
      </c>
      <c r="AZ40" s="207" t="str">
        <f>HLOOKUP($D40,'sınıf-öğrenci bilgi dikey'!$MO5:OJ$66,AZ$42,FALSE)</f>
        <v/>
      </c>
      <c r="BA40" s="207" t="str">
        <f>HLOOKUP($D40,'sınıf-öğrenci bilgi dikey'!$MO5:OK$66,BA$42,FALSE)</f>
        <v/>
      </c>
      <c r="BB40" s="207" t="str">
        <f>HLOOKUP($D40,'sınıf-öğrenci bilgi dikey'!$MO5:OL$66,BB$42,FALSE)</f>
        <v/>
      </c>
      <c r="BC40" s="207" t="str">
        <f>HLOOKUP($D40,'sınıf-öğrenci bilgi dikey'!$MO5:OM$66,BC$42,FALSE)</f>
        <v/>
      </c>
      <c r="BD40" s="207" t="str">
        <f>HLOOKUP($D40,'sınıf-öğrenci bilgi dikey'!$MO5:ON$66,BD$42,FALSE)</f>
        <v/>
      </c>
      <c r="BE40" s="207" t="str">
        <f>HLOOKUP($D40,'sınıf-öğrenci bilgi dikey'!$MO5:OO$66,BE$42,FALSE)</f>
        <v/>
      </c>
      <c r="BF40" s="207" t="str">
        <f>HLOOKUP($D40,'sınıf-öğrenci bilgi dikey'!$MO5:OP$66,BF$42,FALSE)</f>
        <v/>
      </c>
      <c r="BG40" s="207" t="str">
        <f>HLOOKUP($D40,'sınıf-öğrenci bilgi dikey'!$MO5:OQ$66,BG$42,FALSE)</f>
        <v/>
      </c>
      <c r="BH40" s="207" t="str">
        <f>HLOOKUP($D40,'sınıf-öğrenci bilgi dikey'!$MO5:OR$66,BH$42,FALSE)</f>
        <v/>
      </c>
      <c r="BI40" s="207" t="str">
        <f>HLOOKUP($D40,'sınıf-öğrenci bilgi dikey'!$MO5:OS$66,BI$42,FALSE)</f>
        <v/>
      </c>
      <c r="BJ40" s="207" t="str">
        <f>HLOOKUP($D40,'sınıf-öğrenci bilgi dikey'!$MO5:OT$66,BJ$42,FALSE)</f>
        <v/>
      </c>
      <c r="BK40" s="207" t="str">
        <f>HLOOKUP($D40,'sınıf-öğrenci bilgi dikey'!$MO5:OU$66,BK$42,FALSE)</f>
        <v/>
      </c>
      <c r="BL40" s="207" t="str">
        <f>HLOOKUP($D40,'sınıf-öğrenci bilgi dikey'!$MO5:OV$66,BL$42,FALSE)</f>
        <v/>
      </c>
      <c r="BM40" s="207" t="str">
        <f>HLOOKUP($D40,'sınıf-öğrenci bilgi dikey'!$MO5:OW$66,BM$42,FALSE)</f>
        <v/>
      </c>
      <c r="BN40" s="207" t="str">
        <f>HLOOKUP($D40,'sınıf-öğrenci bilgi dikey'!$MO5:OX$66,BN$42,FALSE)</f>
        <v/>
      </c>
    </row>
    <row r="41" spans="1:74" s="13" customFormat="1" ht="25.5" customHeight="1">
      <c r="A41" s="921"/>
      <c r="B41" s="921"/>
      <c r="C41" s="9"/>
      <c r="D41" s="10"/>
      <c r="E41" s="203" t="s">
        <v>12</v>
      </c>
      <c r="F41" s="10">
        <v>1</v>
      </c>
      <c r="G41" s="11">
        <v>2</v>
      </c>
      <c r="H41" s="10">
        <v>3</v>
      </c>
      <c r="I41" s="11">
        <v>4</v>
      </c>
      <c r="J41" s="10">
        <v>5</v>
      </c>
      <c r="K41" s="11">
        <v>6</v>
      </c>
      <c r="L41" s="10">
        <v>7</v>
      </c>
      <c r="M41" s="11">
        <v>8</v>
      </c>
      <c r="N41" s="10">
        <v>9</v>
      </c>
      <c r="O41" s="11">
        <v>10</v>
      </c>
      <c r="P41" s="10">
        <v>11</v>
      </c>
      <c r="Q41" s="11">
        <v>12</v>
      </c>
      <c r="R41" s="10">
        <v>13</v>
      </c>
      <c r="S41" s="11">
        <v>14</v>
      </c>
      <c r="T41" s="10">
        <v>15</v>
      </c>
      <c r="U41" s="11">
        <v>16</v>
      </c>
      <c r="V41" s="10">
        <v>17</v>
      </c>
      <c r="W41" s="11">
        <v>18</v>
      </c>
      <c r="X41" s="10">
        <v>19</v>
      </c>
      <c r="Y41" s="11">
        <v>20</v>
      </c>
      <c r="Z41" s="10">
        <v>21</v>
      </c>
      <c r="AA41" s="11">
        <v>22</v>
      </c>
      <c r="AB41" s="10">
        <v>23</v>
      </c>
      <c r="AC41" s="11">
        <v>24</v>
      </c>
      <c r="AD41" s="10">
        <v>25</v>
      </c>
      <c r="AE41" s="11">
        <v>26</v>
      </c>
      <c r="AF41" s="10">
        <v>27</v>
      </c>
      <c r="AG41" s="11">
        <v>28</v>
      </c>
      <c r="AH41" s="10">
        <v>29</v>
      </c>
      <c r="AI41" s="11">
        <v>30</v>
      </c>
      <c r="AJ41" s="10">
        <v>31</v>
      </c>
      <c r="AK41" s="11">
        <v>32</v>
      </c>
      <c r="AL41" s="10">
        <v>33</v>
      </c>
      <c r="AM41" s="11">
        <v>34</v>
      </c>
      <c r="AN41" s="10">
        <v>35</v>
      </c>
      <c r="AO41" s="11">
        <v>36</v>
      </c>
      <c r="AP41" s="10">
        <v>37</v>
      </c>
      <c r="AQ41" s="11">
        <v>38</v>
      </c>
      <c r="AR41" s="10">
        <v>39</v>
      </c>
      <c r="AS41" s="10">
        <v>40</v>
      </c>
      <c r="AT41" s="11">
        <v>41</v>
      </c>
      <c r="AU41" s="10">
        <v>42</v>
      </c>
      <c r="AV41" s="11">
        <v>43</v>
      </c>
      <c r="AW41" s="10">
        <v>44</v>
      </c>
      <c r="AX41" s="11">
        <v>45</v>
      </c>
      <c r="AY41" s="10">
        <v>46</v>
      </c>
      <c r="AZ41" s="11">
        <v>47</v>
      </c>
      <c r="BA41" s="10">
        <v>48</v>
      </c>
      <c r="BB41" s="11">
        <v>49</v>
      </c>
      <c r="BC41" s="10">
        <v>50</v>
      </c>
      <c r="BD41" s="11">
        <v>51</v>
      </c>
      <c r="BE41" s="10">
        <v>52</v>
      </c>
      <c r="BF41" s="11">
        <v>53</v>
      </c>
      <c r="BG41" s="10">
        <v>54</v>
      </c>
      <c r="BH41" s="11">
        <v>55</v>
      </c>
      <c r="BI41" s="10">
        <v>56</v>
      </c>
      <c r="BJ41" s="11">
        <v>57</v>
      </c>
      <c r="BK41" s="10">
        <v>58</v>
      </c>
      <c r="BL41" s="11">
        <v>59</v>
      </c>
      <c r="BM41" s="10">
        <v>60</v>
      </c>
      <c r="BN41" s="11">
        <v>61</v>
      </c>
      <c r="BO41" s="12"/>
      <c r="BV41" s="12"/>
    </row>
    <row r="42" spans="1:74" s="13" customFormat="1" ht="15.75">
      <c r="A42" s="921"/>
      <c r="B42" s="921"/>
      <c r="C42" s="9"/>
      <c r="D42" s="211"/>
      <c r="E42" s="13">
        <v>1</v>
      </c>
      <c r="F42" s="15">
        <v>2</v>
      </c>
      <c r="G42" s="15">
        <v>3</v>
      </c>
      <c r="H42" s="15">
        <v>4</v>
      </c>
      <c r="I42" s="15">
        <v>5</v>
      </c>
      <c r="J42" s="15">
        <v>6</v>
      </c>
      <c r="K42" s="15">
        <v>7</v>
      </c>
      <c r="L42" s="15">
        <v>8</v>
      </c>
      <c r="M42" s="15">
        <v>9</v>
      </c>
      <c r="N42" s="15">
        <v>10</v>
      </c>
      <c r="O42" s="15">
        <v>11</v>
      </c>
      <c r="P42" s="15">
        <v>12</v>
      </c>
      <c r="Q42" s="15">
        <v>13</v>
      </c>
      <c r="R42" s="15">
        <v>14</v>
      </c>
      <c r="S42" s="15">
        <v>15</v>
      </c>
      <c r="T42" s="15">
        <v>16</v>
      </c>
      <c r="U42" s="15">
        <v>17</v>
      </c>
      <c r="V42" s="15">
        <v>18</v>
      </c>
      <c r="W42" s="15">
        <v>19</v>
      </c>
      <c r="X42" s="15">
        <v>20</v>
      </c>
      <c r="Y42" s="15">
        <v>21</v>
      </c>
      <c r="Z42" s="15">
        <v>22</v>
      </c>
      <c r="AA42" s="15">
        <v>23</v>
      </c>
      <c r="AB42" s="15">
        <v>24</v>
      </c>
      <c r="AC42" s="15">
        <v>25</v>
      </c>
      <c r="AD42" s="15">
        <v>26</v>
      </c>
      <c r="AE42" s="15">
        <v>27</v>
      </c>
      <c r="AF42" s="15">
        <v>28</v>
      </c>
      <c r="AG42" s="15">
        <v>29</v>
      </c>
      <c r="AH42" s="15">
        <v>30</v>
      </c>
      <c r="AI42" s="15">
        <v>31</v>
      </c>
      <c r="AJ42" s="15">
        <v>32</v>
      </c>
      <c r="AK42" s="15">
        <v>33</v>
      </c>
      <c r="AL42" s="15">
        <v>34</v>
      </c>
      <c r="AM42" s="15">
        <v>35</v>
      </c>
      <c r="AN42" s="15">
        <v>36</v>
      </c>
      <c r="AO42" s="15">
        <v>37</v>
      </c>
      <c r="AP42" s="15">
        <v>38</v>
      </c>
      <c r="AQ42" s="15">
        <v>39</v>
      </c>
      <c r="AR42" s="15">
        <v>40</v>
      </c>
      <c r="AS42" s="15">
        <v>41</v>
      </c>
      <c r="AT42" s="15">
        <v>42</v>
      </c>
      <c r="AU42" s="15">
        <v>43</v>
      </c>
      <c r="AV42" s="15">
        <v>44</v>
      </c>
      <c r="AW42" s="15">
        <v>45</v>
      </c>
      <c r="AX42" s="15">
        <v>46</v>
      </c>
      <c r="AY42" s="15">
        <v>47</v>
      </c>
      <c r="AZ42" s="15">
        <v>48</v>
      </c>
      <c r="BA42" s="15">
        <v>49</v>
      </c>
      <c r="BB42" s="15">
        <v>50</v>
      </c>
      <c r="BC42" s="15">
        <v>51</v>
      </c>
      <c r="BD42" s="15">
        <v>52</v>
      </c>
      <c r="BE42" s="15">
        <v>53</v>
      </c>
      <c r="BF42" s="15">
        <v>54</v>
      </c>
      <c r="BG42" s="15">
        <v>55</v>
      </c>
      <c r="BH42" s="15">
        <v>56</v>
      </c>
      <c r="BI42" s="15">
        <v>57</v>
      </c>
      <c r="BJ42" s="15">
        <v>58</v>
      </c>
      <c r="BK42" s="15">
        <v>59</v>
      </c>
      <c r="BL42" s="15">
        <v>60</v>
      </c>
      <c r="BM42" s="15">
        <v>61</v>
      </c>
      <c r="BN42" s="15">
        <v>62</v>
      </c>
      <c r="BO42" s="12"/>
      <c r="BV42" s="12"/>
    </row>
    <row r="43" spans="1:74" s="14" customFormat="1" ht="28.5" customHeight="1">
      <c r="A43" s="921"/>
      <c r="B43" s="921"/>
      <c r="D43" s="204"/>
      <c r="E43" s="218"/>
    </row>
    <row r="44" spans="1:74" ht="39" customHeight="1">
      <c r="A44" s="921"/>
      <c r="B44" s="921"/>
      <c r="C44" s="9"/>
      <c r="D44" s="10" t="str">
        <f>'sınıf-öğrenci bilgi dikey'!MZ5</f>
        <v>2. BOŞ</v>
      </c>
      <c r="E44" s="203" t="str">
        <f>HLOOKUP($D44,'sınıf-öğrenci bilgi dikey'!MZ5:$MZ$66,E$50,FALSE)</f>
        <v>2. BOŞ</v>
      </c>
      <c r="F44" s="206" t="str">
        <f>HLOOKUP($D44,'sınıf-öğrenci bilgi dikey'!$MZ5:NA$66,F$50,FALSE)</f>
        <v/>
      </c>
      <c r="G44" s="206" t="str">
        <f>HLOOKUP($D44,'sınıf-öğrenci bilgi dikey'!$MZ5:NB$66,G$50,FALSE)</f>
        <v/>
      </c>
      <c r="H44" s="206" t="str">
        <f>HLOOKUP($D44,'sınıf-öğrenci bilgi dikey'!$MZ5:NC$66,H$50,FALSE)</f>
        <v/>
      </c>
      <c r="I44" s="206" t="str">
        <f>HLOOKUP($D44,'sınıf-öğrenci bilgi dikey'!$MZ5:ND$66,I$50,FALSE)</f>
        <v/>
      </c>
      <c r="J44" s="206" t="str">
        <f>HLOOKUP($D44,'sınıf-öğrenci bilgi dikey'!$MZ5:NE$66,J$50,FALSE)</f>
        <v/>
      </c>
      <c r="K44" s="206" t="str">
        <f>HLOOKUP($D44,'sınıf-öğrenci bilgi dikey'!$MZ5:NF$66,K$50,FALSE)</f>
        <v/>
      </c>
      <c r="L44" s="206" t="str">
        <f>HLOOKUP($D44,'sınıf-öğrenci bilgi dikey'!$MZ5:NG$66,L$50,FALSE)</f>
        <v/>
      </c>
      <c r="M44" s="206" t="str">
        <f>HLOOKUP($D44,'sınıf-öğrenci bilgi dikey'!$MZ5:NH$66,M$50,FALSE)</f>
        <v/>
      </c>
      <c r="N44" s="206" t="str">
        <f>HLOOKUP($D44,'sınıf-öğrenci bilgi dikey'!$MZ5:NI$66,N$50,FALSE)</f>
        <v/>
      </c>
      <c r="O44" s="206" t="str">
        <f>HLOOKUP($D44,'sınıf-öğrenci bilgi dikey'!$MZ5:NJ$66,O$50,FALSE)</f>
        <v/>
      </c>
      <c r="P44" s="206" t="str">
        <f>HLOOKUP($D44,'sınıf-öğrenci bilgi dikey'!$MZ5:NK$66,P$50,FALSE)</f>
        <v/>
      </c>
      <c r="Q44" s="206" t="str">
        <f>HLOOKUP($D44,'sınıf-öğrenci bilgi dikey'!$MZ5:NL$66,Q$50,FALSE)</f>
        <v/>
      </c>
      <c r="R44" s="206" t="str">
        <f>HLOOKUP($D44,'sınıf-öğrenci bilgi dikey'!$MZ5:NM$66,R$50,FALSE)</f>
        <v/>
      </c>
      <c r="S44" s="206" t="str">
        <f>HLOOKUP($D44,'sınıf-öğrenci bilgi dikey'!$MZ5:NN$66,S$50,FALSE)</f>
        <v/>
      </c>
      <c r="T44" s="206" t="str">
        <f>HLOOKUP($D44,'sınıf-öğrenci bilgi dikey'!$MZ5:NO$66,T$50,FALSE)</f>
        <v/>
      </c>
      <c r="U44" s="206" t="str">
        <f>HLOOKUP($D44,'sınıf-öğrenci bilgi dikey'!$MZ5:NP$66,U$50,FALSE)</f>
        <v/>
      </c>
      <c r="V44" s="206" t="str">
        <f>HLOOKUP($D44,'sınıf-öğrenci bilgi dikey'!$MZ5:NQ$66,V$50,FALSE)</f>
        <v/>
      </c>
      <c r="W44" s="206" t="str">
        <f>HLOOKUP($D44,'sınıf-öğrenci bilgi dikey'!$MZ5:NR$66,W$50,FALSE)</f>
        <v/>
      </c>
      <c r="X44" s="206" t="str">
        <f>HLOOKUP($D44,'sınıf-öğrenci bilgi dikey'!$MZ5:NS$66,X$50,FALSE)</f>
        <v/>
      </c>
      <c r="Y44" s="206" t="str">
        <f>HLOOKUP($D44,'sınıf-öğrenci bilgi dikey'!$MZ5:NT$66,Y$50,FALSE)</f>
        <v/>
      </c>
      <c r="Z44" s="206" t="str">
        <f>HLOOKUP($D44,'sınıf-öğrenci bilgi dikey'!$MZ5:NU$66,Z$50,FALSE)</f>
        <v/>
      </c>
      <c r="AA44" s="206" t="str">
        <f>HLOOKUP($D44,'sınıf-öğrenci bilgi dikey'!$MZ5:NV$66,AA$50,FALSE)</f>
        <v/>
      </c>
      <c r="AB44" s="206" t="str">
        <f>HLOOKUP($D44,'sınıf-öğrenci bilgi dikey'!$MZ5:NW$66,AB$50,FALSE)</f>
        <v/>
      </c>
      <c r="AC44" s="206" t="str">
        <f>HLOOKUP($D44,'sınıf-öğrenci bilgi dikey'!$MZ5:NX$66,AC$50,FALSE)</f>
        <v/>
      </c>
      <c r="AD44" s="206" t="str">
        <f>HLOOKUP($D44,'sınıf-öğrenci bilgi dikey'!$MZ5:NY$66,AD$50,FALSE)</f>
        <v/>
      </c>
      <c r="AE44" s="206" t="str">
        <f>HLOOKUP($D44,'sınıf-öğrenci bilgi dikey'!$MZ5:NZ$66,AE$50,FALSE)</f>
        <v/>
      </c>
      <c r="AF44" s="206" t="str">
        <f>HLOOKUP($D44,'sınıf-öğrenci bilgi dikey'!$MZ5:OA$66,AF$50,FALSE)</f>
        <v/>
      </c>
      <c r="AG44" s="206" t="str">
        <f>HLOOKUP($D44,'sınıf-öğrenci bilgi dikey'!$MZ5:OB$66,AG$50,FALSE)</f>
        <v/>
      </c>
      <c r="AH44" s="206" t="str">
        <f>HLOOKUP($D44,'sınıf-öğrenci bilgi dikey'!$MZ5:OC$66,AH$50,FALSE)</f>
        <v/>
      </c>
      <c r="AI44" s="206" t="str">
        <f>HLOOKUP($D44,'sınıf-öğrenci bilgi dikey'!$MZ5:OD$66,AI$50,FALSE)</f>
        <v/>
      </c>
      <c r="AJ44" s="206" t="str">
        <f>HLOOKUP($D44,'sınıf-öğrenci bilgi dikey'!$MZ5:OE$66,AJ$50,FALSE)</f>
        <v/>
      </c>
      <c r="AK44" s="206" t="str">
        <f>HLOOKUP($D44,'sınıf-öğrenci bilgi dikey'!$MZ5:OF$66,AK$50,FALSE)</f>
        <v/>
      </c>
      <c r="AL44" s="206" t="str">
        <f>HLOOKUP($D44,'sınıf-öğrenci bilgi dikey'!$MZ5:OG$66,AL$50,FALSE)</f>
        <v/>
      </c>
      <c r="AM44" s="206" t="str">
        <f>HLOOKUP($D44,'sınıf-öğrenci bilgi dikey'!$MZ5:OH$66,AM$50,FALSE)</f>
        <v/>
      </c>
      <c r="AN44" s="206" t="str">
        <f>HLOOKUP($D44,'sınıf-öğrenci bilgi dikey'!$MZ5:OI$66,AN$50,FALSE)</f>
        <v/>
      </c>
      <c r="AO44" s="206" t="str">
        <f>HLOOKUP($D44,'sınıf-öğrenci bilgi dikey'!$MZ5:OJ$66,AO$50,FALSE)</f>
        <v/>
      </c>
      <c r="AP44" s="206" t="str">
        <f>HLOOKUP($D44,'sınıf-öğrenci bilgi dikey'!$MZ5:OK$66,AP$50,FALSE)</f>
        <v/>
      </c>
      <c r="AQ44" s="206" t="str">
        <f>HLOOKUP($D44,'sınıf-öğrenci bilgi dikey'!$MZ5:OL$66,AQ$50,FALSE)</f>
        <v/>
      </c>
      <c r="AR44" s="206" t="str">
        <f>HLOOKUP($D44,'sınıf-öğrenci bilgi dikey'!$MZ5:OM$66,AR$50,FALSE)</f>
        <v/>
      </c>
      <c r="AS44" s="206" t="str">
        <f>HLOOKUP($D44,'sınıf-öğrenci bilgi dikey'!$MZ5:ON$66,AS$50,FALSE)</f>
        <v/>
      </c>
      <c r="AT44" s="206" t="str">
        <f>HLOOKUP($D44,'sınıf-öğrenci bilgi dikey'!$MZ5:OO$66,AT$50,FALSE)</f>
        <v/>
      </c>
      <c r="AU44" s="206" t="str">
        <f>HLOOKUP($D44,'sınıf-öğrenci bilgi dikey'!$MZ5:OP$66,AU$50,FALSE)</f>
        <v/>
      </c>
      <c r="AV44" s="206" t="str">
        <f>HLOOKUP($D44,'sınıf-öğrenci bilgi dikey'!$MZ5:OQ$66,AV$50,FALSE)</f>
        <v/>
      </c>
      <c r="AW44" s="206" t="str">
        <f>HLOOKUP($D44,'sınıf-öğrenci bilgi dikey'!$MZ5:OR$66,AW$50,FALSE)</f>
        <v/>
      </c>
      <c r="AX44" s="206" t="str">
        <f>HLOOKUP($D44,'sınıf-öğrenci bilgi dikey'!$MZ5:OS$66,AX$50,FALSE)</f>
        <v/>
      </c>
      <c r="AY44" s="206" t="str">
        <f>HLOOKUP($D44,'sınıf-öğrenci bilgi dikey'!$MZ5:OT$66,AY$50,FALSE)</f>
        <v/>
      </c>
      <c r="AZ44" s="206" t="str">
        <f>HLOOKUP($D44,'sınıf-öğrenci bilgi dikey'!$MZ5:OU$66,AZ$50,FALSE)</f>
        <v/>
      </c>
      <c r="BA44" s="206" t="str">
        <f>HLOOKUP($D44,'sınıf-öğrenci bilgi dikey'!$MZ5:OV$66,BA$50,FALSE)</f>
        <v/>
      </c>
      <c r="BB44" s="206" t="str">
        <f>HLOOKUP($D44,'sınıf-öğrenci bilgi dikey'!$MZ5:OW$66,BB$50,FALSE)</f>
        <v/>
      </c>
      <c r="BC44" s="206" t="str">
        <f>HLOOKUP($D44,'sınıf-öğrenci bilgi dikey'!$MZ5:OX$66,BC$50,FALSE)</f>
        <v/>
      </c>
      <c r="BD44" s="206" t="str">
        <f>HLOOKUP($D44,'sınıf-öğrenci bilgi dikey'!$MZ5:OY$66,BD$50,FALSE)</f>
        <v/>
      </c>
      <c r="BE44" s="206" t="str">
        <f>HLOOKUP($D44,'sınıf-öğrenci bilgi dikey'!$MZ5:OZ$66,BE$50,FALSE)</f>
        <v/>
      </c>
      <c r="BF44" s="206" t="str">
        <f>HLOOKUP($D44,'sınıf-öğrenci bilgi dikey'!$MZ5:PA$66,BF$50,FALSE)</f>
        <v/>
      </c>
      <c r="BG44" s="206" t="str">
        <f>HLOOKUP($D44,'sınıf-öğrenci bilgi dikey'!$MZ5:PB$66,BG$50,FALSE)</f>
        <v/>
      </c>
      <c r="BH44" s="206" t="str">
        <f>HLOOKUP($D44,'sınıf-öğrenci bilgi dikey'!$MZ5:PC$66,BH$50,FALSE)</f>
        <v/>
      </c>
      <c r="BI44" s="206" t="str">
        <f>HLOOKUP($D44,'sınıf-öğrenci bilgi dikey'!$MZ5:PD$66,BI$50,FALSE)</f>
        <v/>
      </c>
      <c r="BJ44" s="206" t="str">
        <f>HLOOKUP($D44,'sınıf-öğrenci bilgi dikey'!$MZ5:PE$66,BJ$50,FALSE)</f>
        <v/>
      </c>
      <c r="BK44" s="206" t="str">
        <f>HLOOKUP($D44,'sınıf-öğrenci bilgi dikey'!$MZ5:PF$66,BK$50,FALSE)</f>
        <v/>
      </c>
      <c r="BL44" s="206" t="str">
        <f>HLOOKUP($D44,'sınıf-öğrenci bilgi dikey'!$MZ5:PG$66,BL$50,FALSE)</f>
        <v/>
      </c>
      <c r="BM44" s="206" t="str">
        <f>HLOOKUP($D44,'sınıf-öğrenci bilgi dikey'!$MZ5:PH$66,BM$50,FALSE)</f>
        <v/>
      </c>
      <c r="BN44" s="206" t="str">
        <f>HLOOKUP($D44,'sınıf-öğrenci bilgi dikey'!$MZ5:PI$66,BN$50,FALSE)</f>
        <v/>
      </c>
    </row>
    <row r="45" spans="1:74" ht="43.5" customHeight="1">
      <c r="A45" s="921"/>
      <c r="B45" s="921"/>
      <c r="C45" s="9"/>
      <c r="D45" s="10" t="str">
        <f>'sınıf-öğrenci bilgi dikey'!MY5</f>
        <v>1. BOŞ</v>
      </c>
      <c r="E45" s="203" t="str">
        <f>HLOOKUP($D45,'sınıf-öğrenci bilgi dikey'!MY5:$MY$66,E$50,FALSE)</f>
        <v>1. BOŞ</v>
      </c>
      <c r="F45" s="206" t="str">
        <f>HLOOKUP($D45,'sınıf-öğrenci bilgi dikey'!$MY5:MZ$66,F$50,FALSE)</f>
        <v/>
      </c>
      <c r="G45" s="206" t="str">
        <f>HLOOKUP($D45,'sınıf-öğrenci bilgi dikey'!$MY5:NA$66,G$50,FALSE)</f>
        <v/>
      </c>
      <c r="H45" s="206" t="str">
        <f>HLOOKUP($D45,'sınıf-öğrenci bilgi dikey'!$MY5:NB$66,H$50,FALSE)</f>
        <v/>
      </c>
      <c r="I45" s="206" t="str">
        <f>HLOOKUP($D45,'sınıf-öğrenci bilgi dikey'!$MY5:NC$66,I$50,FALSE)</f>
        <v/>
      </c>
      <c r="J45" s="206" t="str">
        <f>HLOOKUP($D45,'sınıf-öğrenci bilgi dikey'!$MY5:ND$66,J$50,FALSE)</f>
        <v/>
      </c>
      <c r="K45" s="206" t="str">
        <f>HLOOKUP($D45,'sınıf-öğrenci bilgi dikey'!$MY5:NE$66,K$50,FALSE)</f>
        <v/>
      </c>
      <c r="L45" s="206" t="str">
        <f>HLOOKUP($D45,'sınıf-öğrenci bilgi dikey'!$MY5:NF$66,L$50,FALSE)</f>
        <v/>
      </c>
      <c r="M45" s="206" t="str">
        <f>HLOOKUP($D45,'sınıf-öğrenci bilgi dikey'!$MY5:NG$66,M$50,FALSE)</f>
        <v/>
      </c>
      <c r="N45" s="206" t="str">
        <f>HLOOKUP($D45,'sınıf-öğrenci bilgi dikey'!$MY5:NH$66,N$50,FALSE)</f>
        <v/>
      </c>
      <c r="O45" s="206" t="str">
        <f>HLOOKUP($D45,'sınıf-öğrenci bilgi dikey'!$MY5:NI$66,O$50,FALSE)</f>
        <v/>
      </c>
      <c r="P45" s="206" t="str">
        <f>HLOOKUP($D45,'sınıf-öğrenci bilgi dikey'!$MY5:NJ$66,P$50,FALSE)</f>
        <v/>
      </c>
      <c r="Q45" s="206" t="str">
        <f>HLOOKUP($D45,'sınıf-öğrenci bilgi dikey'!$MY5:NK$66,Q$50,FALSE)</f>
        <v/>
      </c>
      <c r="R45" s="206" t="str">
        <f>HLOOKUP($D45,'sınıf-öğrenci bilgi dikey'!$MY5:NL$66,R$50,FALSE)</f>
        <v/>
      </c>
      <c r="S45" s="206" t="str">
        <f>HLOOKUP($D45,'sınıf-öğrenci bilgi dikey'!$MY5:NM$66,S$50,FALSE)</f>
        <v/>
      </c>
      <c r="T45" s="206" t="str">
        <f>HLOOKUP($D45,'sınıf-öğrenci bilgi dikey'!$MY5:NN$66,T$50,FALSE)</f>
        <v/>
      </c>
      <c r="U45" s="206" t="str">
        <f>HLOOKUP($D45,'sınıf-öğrenci bilgi dikey'!$MY5:NO$66,U$50,FALSE)</f>
        <v/>
      </c>
      <c r="V45" s="206" t="str">
        <f>HLOOKUP($D45,'sınıf-öğrenci bilgi dikey'!$MY5:NP$66,V$50,FALSE)</f>
        <v/>
      </c>
      <c r="W45" s="206" t="str">
        <f>HLOOKUP($D45,'sınıf-öğrenci bilgi dikey'!$MY5:NQ$66,W$50,FALSE)</f>
        <v/>
      </c>
      <c r="X45" s="206" t="str">
        <f>HLOOKUP($D45,'sınıf-öğrenci bilgi dikey'!$MY5:NR$66,X$50,FALSE)</f>
        <v/>
      </c>
      <c r="Y45" s="206" t="str">
        <f>HLOOKUP($D45,'sınıf-öğrenci bilgi dikey'!$MY5:NS$66,Y$50,FALSE)</f>
        <v/>
      </c>
      <c r="Z45" s="206" t="str">
        <f>HLOOKUP($D45,'sınıf-öğrenci bilgi dikey'!$MY5:NT$66,Z$50,FALSE)</f>
        <v/>
      </c>
      <c r="AA45" s="206" t="str">
        <f>HLOOKUP($D45,'sınıf-öğrenci bilgi dikey'!$MY5:NU$66,AA$50,FALSE)</f>
        <v/>
      </c>
      <c r="AB45" s="206" t="str">
        <f>HLOOKUP($D45,'sınıf-öğrenci bilgi dikey'!$MY5:NV$66,AB$50,FALSE)</f>
        <v/>
      </c>
      <c r="AC45" s="206" t="str">
        <f>HLOOKUP($D45,'sınıf-öğrenci bilgi dikey'!$MY5:NW$66,AC$50,FALSE)</f>
        <v/>
      </c>
      <c r="AD45" s="206" t="str">
        <f>HLOOKUP($D45,'sınıf-öğrenci bilgi dikey'!$MY5:NX$66,AD$50,FALSE)</f>
        <v/>
      </c>
      <c r="AE45" s="206" t="str">
        <f>HLOOKUP($D45,'sınıf-öğrenci bilgi dikey'!$MY5:NY$66,AE$50,FALSE)</f>
        <v/>
      </c>
      <c r="AF45" s="206" t="str">
        <f>HLOOKUP($D45,'sınıf-öğrenci bilgi dikey'!$MY5:NZ$66,AF$50,FALSE)</f>
        <v/>
      </c>
      <c r="AG45" s="206" t="str">
        <f>HLOOKUP($D45,'sınıf-öğrenci bilgi dikey'!$MY5:OA$66,AG$50,FALSE)</f>
        <v/>
      </c>
      <c r="AH45" s="206" t="str">
        <f>HLOOKUP($D45,'sınıf-öğrenci bilgi dikey'!$MY5:OB$66,AH$50,FALSE)</f>
        <v/>
      </c>
      <c r="AI45" s="206" t="str">
        <f>HLOOKUP($D45,'sınıf-öğrenci bilgi dikey'!$MY5:OC$66,AI$50,FALSE)</f>
        <v/>
      </c>
      <c r="AJ45" s="206" t="str">
        <f>HLOOKUP($D45,'sınıf-öğrenci bilgi dikey'!$MY5:OD$66,AJ$50,FALSE)</f>
        <v/>
      </c>
      <c r="AK45" s="206" t="str">
        <f>HLOOKUP($D45,'sınıf-öğrenci bilgi dikey'!$MY5:OE$66,AK$50,FALSE)</f>
        <v/>
      </c>
      <c r="AL45" s="206" t="str">
        <f>HLOOKUP($D45,'sınıf-öğrenci bilgi dikey'!$MY5:OF$66,AL$50,FALSE)</f>
        <v/>
      </c>
      <c r="AM45" s="206" t="str">
        <f>HLOOKUP($D45,'sınıf-öğrenci bilgi dikey'!$MY5:OG$66,AM$50,FALSE)</f>
        <v/>
      </c>
      <c r="AN45" s="206" t="str">
        <f>HLOOKUP($D45,'sınıf-öğrenci bilgi dikey'!$MY5:OH$66,AN$50,FALSE)</f>
        <v/>
      </c>
      <c r="AO45" s="206" t="str">
        <f>HLOOKUP($D45,'sınıf-öğrenci bilgi dikey'!$MY5:OI$66,AO$50,FALSE)</f>
        <v/>
      </c>
      <c r="AP45" s="206" t="str">
        <f>HLOOKUP($D45,'sınıf-öğrenci bilgi dikey'!$MY5:OJ$66,AP$50,FALSE)</f>
        <v/>
      </c>
      <c r="AQ45" s="206" t="str">
        <f>HLOOKUP($D45,'sınıf-öğrenci bilgi dikey'!$MY5:OK$66,AQ$50,FALSE)</f>
        <v/>
      </c>
      <c r="AR45" s="206" t="str">
        <f>HLOOKUP($D45,'sınıf-öğrenci bilgi dikey'!$MY5:OL$66,AR$50,FALSE)</f>
        <v/>
      </c>
      <c r="AS45" s="206" t="str">
        <f>HLOOKUP($D45,'sınıf-öğrenci bilgi dikey'!$MY5:OM$66,AS$50,FALSE)</f>
        <v/>
      </c>
      <c r="AT45" s="206" t="str">
        <f>HLOOKUP($D45,'sınıf-öğrenci bilgi dikey'!$MY5:ON$66,AT$50,FALSE)</f>
        <v/>
      </c>
      <c r="AU45" s="206" t="str">
        <f>HLOOKUP($D45,'sınıf-öğrenci bilgi dikey'!$MY5:OO$66,AU$50,FALSE)</f>
        <v/>
      </c>
      <c r="AV45" s="206" t="str">
        <f>HLOOKUP($D45,'sınıf-öğrenci bilgi dikey'!$MY5:OP$66,AV$50,FALSE)</f>
        <v/>
      </c>
      <c r="AW45" s="206" t="str">
        <f>HLOOKUP($D45,'sınıf-öğrenci bilgi dikey'!$MY5:OQ$66,AW$50,FALSE)</f>
        <v/>
      </c>
      <c r="AX45" s="206" t="str">
        <f>HLOOKUP($D45,'sınıf-öğrenci bilgi dikey'!$MY5:OR$66,AX$50,FALSE)</f>
        <v/>
      </c>
      <c r="AY45" s="206" t="str">
        <f>HLOOKUP($D45,'sınıf-öğrenci bilgi dikey'!$MY5:OS$66,AY$50,FALSE)</f>
        <v/>
      </c>
      <c r="AZ45" s="206" t="str">
        <f>HLOOKUP($D45,'sınıf-öğrenci bilgi dikey'!$MY5:OT$66,AZ$50,FALSE)</f>
        <v/>
      </c>
      <c r="BA45" s="206" t="str">
        <f>HLOOKUP($D45,'sınıf-öğrenci bilgi dikey'!$MY5:OU$66,BA$50,FALSE)</f>
        <v/>
      </c>
      <c r="BB45" s="206" t="str">
        <f>HLOOKUP($D45,'sınıf-öğrenci bilgi dikey'!$MY5:OV$66,BB$50,FALSE)</f>
        <v/>
      </c>
      <c r="BC45" s="206" t="str">
        <f>HLOOKUP($D45,'sınıf-öğrenci bilgi dikey'!$MY5:OW$66,BC$50,FALSE)</f>
        <v/>
      </c>
      <c r="BD45" s="206" t="str">
        <f>HLOOKUP($D45,'sınıf-öğrenci bilgi dikey'!$MY5:OX$66,BD$50,FALSE)</f>
        <v/>
      </c>
      <c r="BE45" s="206" t="str">
        <f>HLOOKUP($D45,'sınıf-öğrenci bilgi dikey'!$MY5:OY$66,BE$50,FALSE)</f>
        <v/>
      </c>
      <c r="BF45" s="206" t="str">
        <f>HLOOKUP($D45,'sınıf-öğrenci bilgi dikey'!$MY5:OZ$66,BF$50,FALSE)</f>
        <v/>
      </c>
      <c r="BG45" s="206" t="str">
        <f>HLOOKUP($D45,'sınıf-öğrenci bilgi dikey'!$MY5:PA$66,BG$50,FALSE)</f>
        <v/>
      </c>
      <c r="BH45" s="206" t="str">
        <f>HLOOKUP($D45,'sınıf-öğrenci bilgi dikey'!$MY5:PB$66,BH$50,FALSE)</f>
        <v/>
      </c>
      <c r="BI45" s="206" t="str">
        <f>HLOOKUP($D45,'sınıf-öğrenci bilgi dikey'!$MY5:PC$66,BI$50,FALSE)</f>
        <v/>
      </c>
      <c r="BJ45" s="206" t="str">
        <f>HLOOKUP($D45,'sınıf-öğrenci bilgi dikey'!$MY5:PD$66,BJ$50,FALSE)</f>
        <v/>
      </c>
      <c r="BK45" s="206" t="str">
        <f>HLOOKUP($D45,'sınıf-öğrenci bilgi dikey'!$MY5:PE$66,BK$50,FALSE)</f>
        <v/>
      </c>
      <c r="BL45" s="206" t="str">
        <f>HLOOKUP($D45,'sınıf-öğrenci bilgi dikey'!$MY5:PF$66,BL$50,FALSE)</f>
        <v/>
      </c>
      <c r="BM45" s="206" t="str">
        <f>HLOOKUP($D45,'sınıf-öğrenci bilgi dikey'!$MY5:PG$66,BM$50,FALSE)</f>
        <v/>
      </c>
      <c r="BN45" s="206" t="str">
        <f>HLOOKUP($D45,'sınıf-öğrenci bilgi dikey'!$MY5:PH$66,BN$50,FALSE)</f>
        <v/>
      </c>
    </row>
    <row r="46" spans="1:74" ht="51.75" customHeight="1">
      <c r="A46" s="921"/>
      <c r="B46" s="921"/>
      <c r="C46" s="9"/>
      <c r="D46" s="10" t="str">
        <f>'sınıf-öğrenci bilgi dikey'!MX5</f>
        <v>OKUL NO</v>
      </c>
      <c r="E46" s="203" t="str">
        <f>HLOOKUP($D46,'sınıf-öğrenci bilgi dikey'!MX5:$MX$66,E$50,FALSE)</f>
        <v>OKUL NO</v>
      </c>
      <c r="F46" s="206" t="str">
        <f>HLOOKUP($D46,'sınıf-öğrenci bilgi dikey'!$MX5:MY$66,F$50,FALSE)</f>
        <v/>
      </c>
      <c r="G46" s="206" t="str">
        <f>HLOOKUP($D46,'sınıf-öğrenci bilgi dikey'!$MX5:MZ$66,G$50,FALSE)</f>
        <v/>
      </c>
      <c r="H46" s="206" t="str">
        <f>HLOOKUP($D46,'sınıf-öğrenci bilgi dikey'!$MX5:NA$66,H$50,FALSE)</f>
        <v/>
      </c>
      <c r="I46" s="206" t="str">
        <f>HLOOKUP($D46,'sınıf-öğrenci bilgi dikey'!$MX5:NB$66,I$50,FALSE)</f>
        <v/>
      </c>
      <c r="J46" s="206" t="str">
        <f>HLOOKUP($D46,'sınıf-öğrenci bilgi dikey'!$MX5:NC$66,J$50,FALSE)</f>
        <v/>
      </c>
      <c r="K46" s="206" t="str">
        <f>HLOOKUP($D46,'sınıf-öğrenci bilgi dikey'!$MX5:ND$66,K$50,FALSE)</f>
        <v/>
      </c>
      <c r="L46" s="206" t="str">
        <f>HLOOKUP($D46,'sınıf-öğrenci bilgi dikey'!$MX5:NE$66,L$50,FALSE)</f>
        <v/>
      </c>
      <c r="M46" s="206" t="str">
        <f>HLOOKUP($D46,'sınıf-öğrenci bilgi dikey'!$MX5:NF$66,M$50,FALSE)</f>
        <v/>
      </c>
      <c r="N46" s="206" t="str">
        <f>HLOOKUP($D46,'sınıf-öğrenci bilgi dikey'!$MX5:NG$66,N$50,FALSE)</f>
        <v/>
      </c>
      <c r="O46" s="206" t="str">
        <f>HLOOKUP($D46,'sınıf-öğrenci bilgi dikey'!$MX5:NH$66,O$50,FALSE)</f>
        <v/>
      </c>
      <c r="P46" s="206" t="str">
        <f>HLOOKUP($D46,'sınıf-öğrenci bilgi dikey'!$MX5:NI$66,P$50,FALSE)</f>
        <v/>
      </c>
      <c r="Q46" s="206" t="str">
        <f>HLOOKUP($D46,'sınıf-öğrenci bilgi dikey'!$MX5:NJ$66,Q$50,FALSE)</f>
        <v/>
      </c>
      <c r="R46" s="206" t="str">
        <f>HLOOKUP($D46,'sınıf-öğrenci bilgi dikey'!$MX5:NK$66,R$50,FALSE)</f>
        <v/>
      </c>
      <c r="S46" s="206" t="str">
        <f>HLOOKUP($D46,'sınıf-öğrenci bilgi dikey'!$MX5:NL$66,S$50,FALSE)</f>
        <v/>
      </c>
      <c r="T46" s="206" t="str">
        <f>HLOOKUP($D46,'sınıf-öğrenci bilgi dikey'!$MX5:NM$66,T$50,FALSE)</f>
        <v/>
      </c>
      <c r="U46" s="206" t="str">
        <f>HLOOKUP($D46,'sınıf-öğrenci bilgi dikey'!$MX5:NN$66,U$50,FALSE)</f>
        <v/>
      </c>
      <c r="V46" s="206" t="str">
        <f>HLOOKUP($D46,'sınıf-öğrenci bilgi dikey'!$MX5:NO$66,V$50,FALSE)</f>
        <v/>
      </c>
      <c r="W46" s="206" t="str">
        <f>HLOOKUP($D46,'sınıf-öğrenci bilgi dikey'!$MX5:NP$66,W$50,FALSE)</f>
        <v/>
      </c>
      <c r="X46" s="206" t="str">
        <f>HLOOKUP($D46,'sınıf-öğrenci bilgi dikey'!$MX5:NQ$66,X$50,FALSE)</f>
        <v/>
      </c>
      <c r="Y46" s="206" t="str">
        <f>HLOOKUP($D46,'sınıf-öğrenci bilgi dikey'!$MX5:NR$66,Y$50,FALSE)</f>
        <v/>
      </c>
      <c r="Z46" s="206" t="str">
        <f>HLOOKUP($D46,'sınıf-öğrenci bilgi dikey'!$MX5:NS$66,Z$50,FALSE)</f>
        <v/>
      </c>
      <c r="AA46" s="206" t="str">
        <f>HLOOKUP($D46,'sınıf-öğrenci bilgi dikey'!$MX5:NT$66,AA$50,FALSE)</f>
        <v/>
      </c>
      <c r="AB46" s="206" t="str">
        <f>HLOOKUP($D46,'sınıf-öğrenci bilgi dikey'!$MX5:NU$66,AB$50,FALSE)</f>
        <v/>
      </c>
      <c r="AC46" s="206" t="str">
        <f>HLOOKUP($D46,'sınıf-öğrenci bilgi dikey'!$MX5:NV$66,AC$50,FALSE)</f>
        <v/>
      </c>
      <c r="AD46" s="206" t="str">
        <f>HLOOKUP($D46,'sınıf-öğrenci bilgi dikey'!$MX5:NW$66,AD$50,FALSE)</f>
        <v/>
      </c>
      <c r="AE46" s="206" t="str">
        <f>HLOOKUP($D46,'sınıf-öğrenci bilgi dikey'!$MX5:NX$66,AE$50,FALSE)</f>
        <v/>
      </c>
      <c r="AF46" s="206" t="str">
        <f>HLOOKUP($D46,'sınıf-öğrenci bilgi dikey'!$MX5:NY$66,AF$50,FALSE)</f>
        <v/>
      </c>
      <c r="AG46" s="206" t="str">
        <f>HLOOKUP($D46,'sınıf-öğrenci bilgi dikey'!$MX5:NZ$66,AG$50,FALSE)</f>
        <v/>
      </c>
      <c r="AH46" s="206" t="str">
        <f>HLOOKUP($D46,'sınıf-öğrenci bilgi dikey'!$MX5:OA$66,AH$50,FALSE)</f>
        <v/>
      </c>
      <c r="AI46" s="206" t="str">
        <f>HLOOKUP($D46,'sınıf-öğrenci bilgi dikey'!$MX5:OB$66,AI$50,FALSE)</f>
        <v/>
      </c>
      <c r="AJ46" s="206" t="str">
        <f>HLOOKUP($D46,'sınıf-öğrenci bilgi dikey'!$MX5:OC$66,AJ$50,FALSE)</f>
        <v/>
      </c>
      <c r="AK46" s="206" t="str">
        <f>HLOOKUP($D46,'sınıf-öğrenci bilgi dikey'!$MX5:OD$66,AK$50,FALSE)</f>
        <v/>
      </c>
      <c r="AL46" s="206" t="str">
        <f>HLOOKUP($D46,'sınıf-öğrenci bilgi dikey'!$MX5:OE$66,AL$50,FALSE)</f>
        <v/>
      </c>
      <c r="AM46" s="206" t="str">
        <f>HLOOKUP($D46,'sınıf-öğrenci bilgi dikey'!$MX5:OF$66,AM$50,FALSE)</f>
        <v/>
      </c>
      <c r="AN46" s="206" t="str">
        <f>HLOOKUP($D46,'sınıf-öğrenci bilgi dikey'!$MX5:OG$66,AN$50,FALSE)</f>
        <v/>
      </c>
      <c r="AO46" s="206" t="str">
        <f>HLOOKUP($D46,'sınıf-öğrenci bilgi dikey'!$MX5:OH$66,AO$50,FALSE)</f>
        <v/>
      </c>
      <c r="AP46" s="206" t="str">
        <f>HLOOKUP($D46,'sınıf-öğrenci bilgi dikey'!$MX5:OI$66,AP$50,FALSE)</f>
        <v/>
      </c>
      <c r="AQ46" s="206" t="str">
        <f>HLOOKUP($D46,'sınıf-öğrenci bilgi dikey'!$MX5:OJ$66,AQ$50,FALSE)</f>
        <v/>
      </c>
      <c r="AR46" s="206" t="str">
        <f>HLOOKUP($D46,'sınıf-öğrenci bilgi dikey'!$MX5:OK$66,AR$50,FALSE)</f>
        <v/>
      </c>
      <c r="AS46" s="206" t="str">
        <f>HLOOKUP($D46,'sınıf-öğrenci bilgi dikey'!$MX5:OL$66,AS$50,FALSE)</f>
        <v/>
      </c>
      <c r="AT46" s="206" t="str">
        <f>HLOOKUP($D46,'sınıf-öğrenci bilgi dikey'!$MX5:OM$66,AT$50,FALSE)</f>
        <v/>
      </c>
      <c r="AU46" s="206" t="str">
        <f>HLOOKUP($D46,'sınıf-öğrenci bilgi dikey'!$MX5:ON$66,AU$50,FALSE)</f>
        <v/>
      </c>
      <c r="AV46" s="206" t="str">
        <f>HLOOKUP($D46,'sınıf-öğrenci bilgi dikey'!$MX5:OO$66,AV$50,FALSE)</f>
        <v/>
      </c>
      <c r="AW46" s="206" t="str">
        <f>HLOOKUP($D46,'sınıf-öğrenci bilgi dikey'!$MX5:OP$66,AW$50,FALSE)</f>
        <v/>
      </c>
      <c r="AX46" s="206" t="str">
        <f>HLOOKUP($D46,'sınıf-öğrenci bilgi dikey'!$MX5:OQ$66,AX$50,FALSE)</f>
        <v/>
      </c>
      <c r="AY46" s="206" t="str">
        <f>HLOOKUP($D46,'sınıf-öğrenci bilgi dikey'!$MX5:OR$66,AY$50,FALSE)</f>
        <v/>
      </c>
      <c r="AZ46" s="206" t="str">
        <f>HLOOKUP($D46,'sınıf-öğrenci bilgi dikey'!$MX5:OS$66,AZ$50,FALSE)</f>
        <v/>
      </c>
      <c r="BA46" s="206" t="str">
        <f>HLOOKUP($D46,'sınıf-öğrenci bilgi dikey'!$MX5:OT$66,BA$50,FALSE)</f>
        <v/>
      </c>
      <c r="BB46" s="206" t="str">
        <f>HLOOKUP($D46,'sınıf-öğrenci bilgi dikey'!$MX5:OU$66,BB$50,FALSE)</f>
        <v/>
      </c>
      <c r="BC46" s="206" t="str">
        <f>HLOOKUP($D46,'sınıf-öğrenci bilgi dikey'!$MX5:OV$66,BC$50,FALSE)</f>
        <v/>
      </c>
      <c r="BD46" s="206" t="str">
        <f>HLOOKUP($D46,'sınıf-öğrenci bilgi dikey'!$MX5:OW$66,BD$50,FALSE)</f>
        <v/>
      </c>
      <c r="BE46" s="206" t="str">
        <f>HLOOKUP($D46,'sınıf-öğrenci bilgi dikey'!$MX5:OX$66,BE$50,FALSE)</f>
        <v/>
      </c>
      <c r="BF46" s="206" t="str">
        <f>HLOOKUP($D46,'sınıf-öğrenci bilgi dikey'!$MX5:OY$66,BF$50,FALSE)</f>
        <v/>
      </c>
      <c r="BG46" s="206" t="str">
        <f>HLOOKUP($D46,'sınıf-öğrenci bilgi dikey'!$MX5:OZ$66,BG$50,FALSE)</f>
        <v/>
      </c>
      <c r="BH46" s="206" t="str">
        <f>HLOOKUP($D46,'sınıf-öğrenci bilgi dikey'!$MX5:PA$66,BH$50,FALSE)</f>
        <v/>
      </c>
      <c r="BI46" s="206" t="str">
        <f>HLOOKUP($D46,'sınıf-öğrenci bilgi dikey'!$MX5:PB$66,BI$50,FALSE)</f>
        <v/>
      </c>
      <c r="BJ46" s="206" t="str">
        <f>HLOOKUP($D46,'sınıf-öğrenci bilgi dikey'!$MX5:PC$66,BJ$50,FALSE)</f>
        <v/>
      </c>
      <c r="BK46" s="206" t="str">
        <f>HLOOKUP($D46,'sınıf-öğrenci bilgi dikey'!$MX5:PD$66,BK$50,FALSE)</f>
        <v/>
      </c>
      <c r="BL46" s="206" t="str">
        <f>HLOOKUP($D46,'sınıf-öğrenci bilgi dikey'!$MX5:PE$66,BL$50,FALSE)</f>
        <v/>
      </c>
      <c r="BM46" s="206" t="str">
        <f>HLOOKUP($D46,'sınıf-öğrenci bilgi dikey'!$MX5:PF$66,BM$50,FALSE)</f>
        <v/>
      </c>
      <c r="BN46" s="206" t="str">
        <f>HLOOKUP($D46,'sınıf-öğrenci bilgi dikey'!$MX5:PG$66,BN$50,FALSE)</f>
        <v/>
      </c>
    </row>
    <row r="47" spans="1:74" ht="51.75" customHeight="1">
      <c r="A47" s="921"/>
      <c r="B47" s="921"/>
      <c r="C47" s="9"/>
      <c r="D47" s="10" t="str">
        <f>'sınıf-öğrenci bilgi dikey'!MW5</f>
        <v>SINIF</v>
      </c>
      <c r="E47" s="203" t="str">
        <f>HLOOKUP($D47,'sınıf-öğrenci bilgi dikey'!MW5:$MW$66,E$50,FALSE)</f>
        <v>SINIF</v>
      </c>
      <c r="F47" s="206" t="str">
        <f>HLOOKUP($D47,'sınıf-öğrenci bilgi dikey'!$MW5:MX$66,F$50,FALSE)</f>
        <v/>
      </c>
      <c r="G47" s="206" t="str">
        <f>HLOOKUP($D47,'sınıf-öğrenci bilgi dikey'!$MW5:MY$66,G$50,FALSE)</f>
        <v/>
      </c>
      <c r="H47" s="206" t="str">
        <f>HLOOKUP($D47,'sınıf-öğrenci bilgi dikey'!$MW5:MZ$66,H$50,FALSE)</f>
        <v/>
      </c>
      <c r="I47" s="206" t="str">
        <f>HLOOKUP($D47,'sınıf-öğrenci bilgi dikey'!$MW5:NA$66,I$50,FALSE)</f>
        <v/>
      </c>
      <c r="J47" s="206" t="str">
        <f>HLOOKUP($D47,'sınıf-öğrenci bilgi dikey'!$MW5:NB$66,J$50,FALSE)</f>
        <v/>
      </c>
      <c r="K47" s="206" t="str">
        <f>HLOOKUP($D47,'sınıf-öğrenci bilgi dikey'!$MW5:NC$66,K$50,FALSE)</f>
        <v/>
      </c>
      <c r="L47" s="206" t="str">
        <f>HLOOKUP($D47,'sınıf-öğrenci bilgi dikey'!$MW5:ND$66,L$50,FALSE)</f>
        <v/>
      </c>
      <c r="M47" s="206" t="str">
        <f>HLOOKUP($D47,'sınıf-öğrenci bilgi dikey'!$MW5:NE$66,M$50,FALSE)</f>
        <v/>
      </c>
      <c r="N47" s="206" t="str">
        <f>HLOOKUP($D47,'sınıf-öğrenci bilgi dikey'!$MW5:NF$66,N$50,FALSE)</f>
        <v/>
      </c>
      <c r="O47" s="206" t="str">
        <f>HLOOKUP($D47,'sınıf-öğrenci bilgi dikey'!$MW5:NG$66,O$50,FALSE)</f>
        <v/>
      </c>
      <c r="P47" s="206" t="str">
        <f>HLOOKUP($D47,'sınıf-öğrenci bilgi dikey'!$MW5:NH$66,P$50,FALSE)</f>
        <v/>
      </c>
      <c r="Q47" s="206" t="str">
        <f>HLOOKUP($D47,'sınıf-öğrenci bilgi dikey'!$MW5:NI$66,Q$50,FALSE)</f>
        <v/>
      </c>
      <c r="R47" s="206" t="str">
        <f>HLOOKUP($D47,'sınıf-öğrenci bilgi dikey'!$MW5:NJ$66,R$50,FALSE)</f>
        <v/>
      </c>
      <c r="S47" s="206" t="str">
        <f>HLOOKUP($D47,'sınıf-öğrenci bilgi dikey'!$MW5:NK$66,S$50,FALSE)</f>
        <v/>
      </c>
      <c r="T47" s="206" t="str">
        <f>HLOOKUP($D47,'sınıf-öğrenci bilgi dikey'!$MW5:NL$66,T$50,FALSE)</f>
        <v/>
      </c>
      <c r="U47" s="206" t="str">
        <f>HLOOKUP($D47,'sınıf-öğrenci bilgi dikey'!$MW5:NM$66,U$50,FALSE)</f>
        <v/>
      </c>
      <c r="V47" s="206" t="str">
        <f>HLOOKUP($D47,'sınıf-öğrenci bilgi dikey'!$MW5:NN$66,V$50,FALSE)</f>
        <v/>
      </c>
      <c r="W47" s="206" t="str">
        <f>HLOOKUP($D47,'sınıf-öğrenci bilgi dikey'!$MW5:NO$66,W$50,FALSE)</f>
        <v/>
      </c>
      <c r="X47" s="206" t="str">
        <f>HLOOKUP($D47,'sınıf-öğrenci bilgi dikey'!$MW5:NP$66,X$50,FALSE)</f>
        <v/>
      </c>
      <c r="Y47" s="206" t="str">
        <f>HLOOKUP($D47,'sınıf-öğrenci bilgi dikey'!$MW5:NQ$66,Y$50,FALSE)</f>
        <v/>
      </c>
      <c r="Z47" s="206" t="str">
        <f>HLOOKUP($D47,'sınıf-öğrenci bilgi dikey'!$MW5:NR$66,Z$50,FALSE)</f>
        <v/>
      </c>
      <c r="AA47" s="206" t="str">
        <f>HLOOKUP($D47,'sınıf-öğrenci bilgi dikey'!$MW5:NS$66,AA$50,FALSE)</f>
        <v/>
      </c>
      <c r="AB47" s="206" t="str">
        <f>HLOOKUP($D47,'sınıf-öğrenci bilgi dikey'!$MW5:NT$66,AB$50,FALSE)</f>
        <v/>
      </c>
      <c r="AC47" s="206" t="str">
        <f>HLOOKUP($D47,'sınıf-öğrenci bilgi dikey'!$MW5:NU$66,AC$50,FALSE)</f>
        <v/>
      </c>
      <c r="AD47" s="206" t="str">
        <f>HLOOKUP($D47,'sınıf-öğrenci bilgi dikey'!$MW5:NV$66,AD$50,FALSE)</f>
        <v/>
      </c>
      <c r="AE47" s="206" t="str">
        <f>HLOOKUP($D47,'sınıf-öğrenci bilgi dikey'!$MW5:NW$66,AE$50,FALSE)</f>
        <v/>
      </c>
      <c r="AF47" s="206" t="str">
        <f>HLOOKUP($D47,'sınıf-öğrenci bilgi dikey'!$MW5:NX$66,AF$50,FALSE)</f>
        <v/>
      </c>
      <c r="AG47" s="206" t="str">
        <f>HLOOKUP($D47,'sınıf-öğrenci bilgi dikey'!$MW5:NY$66,AG$50,FALSE)</f>
        <v/>
      </c>
      <c r="AH47" s="206" t="str">
        <f>HLOOKUP($D47,'sınıf-öğrenci bilgi dikey'!$MW5:NZ$66,AH$50,FALSE)</f>
        <v/>
      </c>
      <c r="AI47" s="206" t="str">
        <f>HLOOKUP($D47,'sınıf-öğrenci bilgi dikey'!$MW5:OA$66,AI$50,FALSE)</f>
        <v/>
      </c>
      <c r="AJ47" s="206" t="str">
        <f>HLOOKUP($D47,'sınıf-öğrenci bilgi dikey'!$MW5:OB$66,AJ$50,FALSE)</f>
        <v/>
      </c>
      <c r="AK47" s="206" t="str">
        <f>HLOOKUP($D47,'sınıf-öğrenci bilgi dikey'!$MW5:OC$66,AK$50,FALSE)</f>
        <v/>
      </c>
      <c r="AL47" s="206" t="str">
        <f>HLOOKUP($D47,'sınıf-öğrenci bilgi dikey'!$MW5:OD$66,AL$50,FALSE)</f>
        <v/>
      </c>
      <c r="AM47" s="206" t="str">
        <f>HLOOKUP($D47,'sınıf-öğrenci bilgi dikey'!$MW5:OE$66,AM$50,FALSE)</f>
        <v/>
      </c>
      <c r="AN47" s="206" t="str">
        <f>HLOOKUP($D47,'sınıf-öğrenci bilgi dikey'!$MW5:OF$66,AN$50,FALSE)</f>
        <v/>
      </c>
      <c r="AO47" s="206" t="str">
        <f>HLOOKUP($D47,'sınıf-öğrenci bilgi dikey'!$MW5:OG$66,AO$50,FALSE)</f>
        <v/>
      </c>
      <c r="AP47" s="206" t="str">
        <f>HLOOKUP($D47,'sınıf-öğrenci bilgi dikey'!$MW5:OH$66,AP$50,FALSE)</f>
        <v/>
      </c>
      <c r="AQ47" s="206" t="str">
        <f>HLOOKUP($D47,'sınıf-öğrenci bilgi dikey'!$MW5:OI$66,AQ$50,FALSE)</f>
        <v/>
      </c>
      <c r="AR47" s="206" t="str">
        <f>HLOOKUP($D47,'sınıf-öğrenci bilgi dikey'!$MW5:OJ$66,AR$50,FALSE)</f>
        <v/>
      </c>
      <c r="AS47" s="206" t="str">
        <f>HLOOKUP($D47,'sınıf-öğrenci bilgi dikey'!$MW5:OK$66,AS$50,FALSE)</f>
        <v/>
      </c>
      <c r="AT47" s="206" t="str">
        <f>HLOOKUP($D47,'sınıf-öğrenci bilgi dikey'!$MW5:OL$66,AT$50,FALSE)</f>
        <v/>
      </c>
      <c r="AU47" s="206" t="str">
        <f>HLOOKUP($D47,'sınıf-öğrenci bilgi dikey'!$MW5:OM$66,AU$50,FALSE)</f>
        <v/>
      </c>
      <c r="AV47" s="206" t="str">
        <f>HLOOKUP($D47,'sınıf-öğrenci bilgi dikey'!$MW5:ON$66,AV$50,FALSE)</f>
        <v/>
      </c>
      <c r="AW47" s="206" t="str">
        <f>HLOOKUP($D47,'sınıf-öğrenci bilgi dikey'!$MW5:OO$66,AW$50,FALSE)</f>
        <v/>
      </c>
      <c r="AX47" s="206" t="str">
        <f>HLOOKUP($D47,'sınıf-öğrenci bilgi dikey'!$MW5:OP$66,AX$50,FALSE)</f>
        <v/>
      </c>
      <c r="AY47" s="206" t="str">
        <f>HLOOKUP($D47,'sınıf-öğrenci bilgi dikey'!$MW5:OQ$66,AY$50,FALSE)</f>
        <v/>
      </c>
      <c r="AZ47" s="206" t="str">
        <f>HLOOKUP($D47,'sınıf-öğrenci bilgi dikey'!$MW5:OR$66,AZ$50,FALSE)</f>
        <v/>
      </c>
      <c r="BA47" s="206" t="str">
        <f>HLOOKUP($D47,'sınıf-öğrenci bilgi dikey'!$MW5:OS$66,BA$50,FALSE)</f>
        <v/>
      </c>
      <c r="BB47" s="206" t="str">
        <f>HLOOKUP($D47,'sınıf-öğrenci bilgi dikey'!$MW5:OT$66,BB$50,FALSE)</f>
        <v/>
      </c>
      <c r="BC47" s="206" t="str">
        <f>HLOOKUP($D47,'sınıf-öğrenci bilgi dikey'!$MW5:OU$66,BC$50,FALSE)</f>
        <v/>
      </c>
      <c r="BD47" s="206" t="str">
        <f>HLOOKUP($D47,'sınıf-öğrenci bilgi dikey'!$MW5:OV$66,BD$50,FALSE)</f>
        <v/>
      </c>
      <c r="BE47" s="206" t="str">
        <f>HLOOKUP($D47,'sınıf-öğrenci bilgi dikey'!$MW5:OW$66,BE$50,FALSE)</f>
        <v/>
      </c>
      <c r="BF47" s="206" t="str">
        <f>HLOOKUP($D47,'sınıf-öğrenci bilgi dikey'!$MW5:OX$66,BF$50,FALSE)</f>
        <v/>
      </c>
      <c r="BG47" s="206" t="str">
        <f>HLOOKUP($D47,'sınıf-öğrenci bilgi dikey'!$MW5:OY$66,BG$50,FALSE)</f>
        <v/>
      </c>
      <c r="BH47" s="206" t="str">
        <f>HLOOKUP($D47,'sınıf-öğrenci bilgi dikey'!$MW5:OZ$66,BH$50,FALSE)</f>
        <v/>
      </c>
      <c r="BI47" s="206" t="str">
        <f>HLOOKUP($D47,'sınıf-öğrenci bilgi dikey'!$MW5:PA$66,BI$50,FALSE)</f>
        <v/>
      </c>
      <c r="BJ47" s="206" t="str">
        <f>HLOOKUP($D47,'sınıf-öğrenci bilgi dikey'!$MW5:PB$66,BJ$50,FALSE)</f>
        <v/>
      </c>
      <c r="BK47" s="206" t="str">
        <f>HLOOKUP($D47,'sınıf-öğrenci bilgi dikey'!$MW5:PC$66,BK$50,FALSE)</f>
        <v/>
      </c>
      <c r="BL47" s="206" t="str">
        <f>HLOOKUP($D47,'sınıf-öğrenci bilgi dikey'!$MW5:PD$66,BL$50,FALSE)</f>
        <v/>
      </c>
      <c r="BM47" s="206" t="str">
        <f>HLOOKUP($D47,'sınıf-öğrenci bilgi dikey'!$MW5:PE$66,BM$50,FALSE)</f>
        <v/>
      </c>
      <c r="BN47" s="206" t="str">
        <f>HLOOKUP($D47,'sınıf-öğrenci bilgi dikey'!$MW5:PF$66,BN$50,FALSE)</f>
        <v/>
      </c>
      <c r="BO47" s="206"/>
    </row>
    <row r="48" spans="1:74" s="210" customFormat="1" ht="111" customHeight="1">
      <c r="A48" s="921"/>
      <c r="B48" s="921"/>
      <c r="C48" s="9" t="str">
        <f>'sınıf-öğrenci bilgi dikey'!MV3</f>
        <v>7/A</v>
      </c>
      <c r="D48" s="10" t="str">
        <f>'sınıf-öğrenci bilgi dikey'!MV5</f>
        <v>AD SOYAD</v>
      </c>
      <c r="E48" s="203" t="str">
        <f>HLOOKUP($D48,'sınıf-öğrenci bilgi dikey'!MV5:$MV$66,E$50,FALSE)</f>
        <v>AD SOYAD</v>
      </c>
      <c r="F48" s="207" t="str">
        <f>HLOOKUP($D48,'sınıf-öğrenci bilgi dikey'!$MV5:MW$66,F$50,FALSE)</f>
        <v/>
      </c>
      <c r="G48" s="207" t="str">
        <f>HLOOKUP($D48,'sınıf-öğrenci bilgi dikey'!$MV5:MX$66,G$50,FALSE)</f>
        <v/>
      </c>
      <c r="H48" s="207" t="str">
        <f>HLOOKUP($D48,'sınıf-öğrenci bilgi dikey'!$MV5:MY$66,H$50,FALSE)</f>
        <v/>
      </c>
      <c r="I48" s="207" t="str">
        <f>HLOOKUP($D48,'sınıf-öğrenci bilgi dikey'!$MV5:MZ$66,I$50,FALSE)</f>
        <v/>
      </c>
      <c r="J48" s="207" t="str">
        <f>HLOOKUP($D48,'sınıf-öğrenci bilgi dikey'!$MV5:NA$66,J$50,FALSE)</f>
        <v/>
      </c>
      <c r="K48" s="207" t="str">
        <f>HLOOKUP($D48,'sınıf-öğrenci bilgi dikey'!$MV5:NB$66,K$50,FALSE)</f>
        <v/>
      </c>
      <c r="L48" s="207" t="str">
        <f>HLOOKUP($D48,'sınıf-öğrenci bilgi dikey'!$MV5:NC$66,L$50,FALSE)</f>
        <v/>
      </c>
      <c r="M48" s="207" t="str">
        <f>HLOOKUP($D48,'sınıf-öğrenci bilgi dikey'!$MV5:ND$66,M$50,FALSE)</f>
        <v/>
      </c>
      <c r="N48" s="207" t="str">
        <f>HLOOKUP($D48,'sınıf-öğrenci bilgi dikey'!$MV5:NE$66,N$50,FALSE)</f>
        <v/>
      </c>
      <c r="O48" s="207" t="str">
        <f>HLOOKUP($D48,'sınıf-öğrenci bilgi dikey'!$MV5:NF$66,O$50,FALSE)</f>
        <v/>
      </c>
      <c r="P48" s="207" t="str">
        <f>HLOOKUP($D48,'sınıf-öğrenci bilgi dikey'!$MV5:NG$66,P$50,FALSE)</f>
        <v/>
      </c>
      <c r="Q48" s="207" t="str">
        <f>HLOOKUP($D48,'sınıf-öğrenci bilgi dikey'!$MV5:NH$66,Q$50,FALSE)</f>
        <v/>
      </c>
      <c r="R48" s="207" t="str">
        <f>HLOOKUP($D48,'sınıf-öğrenci bilgi dikey'!$MV5:NI$66,R$50,FALSE)</f>
        <v/>
      </c>
      <c r="S48" s="207" t="str">
        <f>HLOOKUP($D48,'sınıf-öğrenci bilgi dikey'!$MV5:NJ$66,S$50,FALSE)</f>
        <v/>
      </c>
      <c r="T48" s="207" t="str">
        <f>HLOOKUP($D48,'sınıf-öğrenci bilgi dikey'!$MV5:NK$66,T$50,FALSE)</f>
        <v/>
      </c>
      <c r="U48" s="207" t="str">
        <f>HLOOKUP($D48,'sınıf-öğrenci bilgi dikey'!$MV5:NL$66,U$50,FALSE)</f>
        <v/>
      </c>
      <c r="V48" s="207" t="str">
        <f>HLOOKUP($D48,'sınıf-öğrenci bilgi dikey'!$MV5:NM$66,V$50,FALSE)</f>
        <v/>
      </c>
      <c r="W48" s="207" t="str">
        <f>HLOOKUP($D48,'sınıf-öğrenci bilgi dikey'!$MV5:NN$66,W$50,FALSE)</f>
        <v/>
      </c>
      <c r="X48" s="207" t="str">
        <f>HLOOKUP($D48,'sınıf-öğrenci bilgi dikey'!$MV5:NO$66,X$50,FALSE)</f>
        <v/>
      </c>
      <c r="Y48" s="207" t="str">
        <f>HLOOKUP($D48,'sınıf-öğrenci bilgi dikey'!$MV5:NP$66,Y$50,FALSE)</f>
        <v/>
      </c>
      <c r="Z48" s="207" t="str">
        <f>HLOOKUP($D48,'sınıf-öğrenci bilgi dikey'!$MV5:NQ$66,Z$50,FALSE)</f>
        <v/>
      </c>
      <c r="AA48" s="207" t="str">
        <f>HLOOKUP($D48,'sınıf-öğrenci bilgi dikey'!$MV5:NR$66,AA$50,FALSE)</f>
        <v/>
      </c>
      <c r="AB48" s="207" t="str">
        <f>HLOOKUP($D48,'sınıf-öğrenci bilgi dikey'!$MV5:NS$66,AB$50,FALSE)</f>
        <v/>
      </c>
      <c r="AC48" s="207" t="str">
        <f>HLOOKUP($D48,'sınıf-öğrenci bilgi dikey'!$MV5:NT$66,AC$50,FALSE)</f>
        <v/>
      </c>
      <c r="AD48" s="207" t="str">
        <f>HLOOKUP($D48,'sınıf-öğrenci bilgi dikey'!$MV5:NU$66,AD$50,FALSE)</f>
        <v/>
      </c>
      <c r="AE48" s="207" t="str">
        <f>HLOOKUP($D48,'sınıf-öğrenci bilgi dikey'!$MV5:NV$66,AE$50,FALSE)</f>
        <v/>
      </c>
      <c r="AF48" s="207" t="str">
        <f>HLOOKUP($D48,'sınıf-öğrenci bilgi dikey'!$MV5:NW$66,AF$50,FALSE)</f>
        <v/>
      </c>
      <c r="AG48" s="207" t="str">
        <f>HLOOKUP($D48,'sınıf-öğrenci bilgi dikey'!$MV5:NX$66,AG$50,FALSE)</f>
        <v/>
      </c>
      <c r="AH48" s="207" t="str">
        <f>HLOOKUP($D48,'sınıf-öğrenci bilgi dikey'!$MV5:NY$66,AH$50,FALSE)</f>
        <v/>
      </c>
      <c r="AI48" s="207" t="str">
        <f>HLOOKUP($D48,'sınıf-öğrenci bilgi dikey'!$MV5:NZ$66,AI$50,FALSE)</f>
        <v/>
      </c>
      <c r="AJ48" s="207" t="str">
        <f>HLOOKUP($D48,'sınıf-öğrenci bilgi dikey'!$MV5:OA$66,AJ$50,FALSE)</f>
        <v/>
      </c>
      <c r="AK48" s="207" t="str">
        <f>HLOOKUP($D48,'sınıf-öğrenci bilgi dikey'!$MV5:OB$66,AK$50,FALSE)</f>
        <v/>
      </c>
      <c r="AL48" s="207" t="str">
        <f>HLOOKUP($D48,'sınıf-öğrenci bilgi dikey'!$MV5:OC$66,AL$50,FALSE)</f>
        <v/>
      </c>
      <c r="AM48" s="207" t="str">
        <f>HLOOKUP($D48,'sınıf-öğrenci bilgi dikey'!$MV5:OD$66,AM$50,FALSE)</f>
        <v/>
      </c>
      <c r="AN48" s="207" t="str">
        <f>HLOOKUP($D48,'sınıf-öğrenci bilgi dikey'!$MV5:OE$66,AN$50,FALSE)</f>
        <v/>
      </c>
      <c r="AO48" s="207" t="str">
        <f>HLOOKUP($D48,'sınıf-öğrenci bilgi dikey'!$MV5:OF$66,AO$50,FALSE)</f>
        <v/>
      </c>
      <c r="AP48" s="207" t="str">
        <f>HLOOKUP($D48,'sınıf-öğrenci bilgi dikey'!$MV5:OG$66,AP$50,FALSE)</f>
        <v/>
      </c>
      <c r="AQ48" s="207" t="str">
        <f>HLOOKUP($D48,'sınıf-öğrenci bilgi dikey'!$MV5:OH$66,AQ$50,FALSE)</f>
        <v/>
      </c>
      <c r="AR48" s="207" t="str">
        <f>HLOOKUP($D48,'sınıf-öğrenci bilgi dikey'!$MV5:OI$66,AR$50,FALSE)</f>
        <v/>
      </c>
      <c r="AS48" s="207" t="str">
        <f>HLOOKUP($D48,'sınıf-öğrenci bilgi dikey'!$MV5:OJ$66,AS$50,FALSE)</f>
        <v/>
      </c>
      <c r="AT48" s="207" t="str">
        <f>HLOOKUP($D48,'sınıf-öğrenci bilgi dikey'!$MV5:OK$66,AT$50,FALSE)</f>
        <v/>
      </c>
      <c r="AU48" s="207" t="str">
        <f>HLOOKUP($D48,'sınıf-öğrenci bilgi dikey'!$MV5:OL$66,AU$50,FALSE)</f>
        <v/>
      </c>
      <c r="AV48" s="207" t="str">
        <f>HLOOKUP($D48,'sınıf-öğrenci bilgi dikey'!$MV5:OM$66,AV$50,FALSE)</f>
        <v/>
      </c>
      <c r="AW48" s="207" t="str">
        <f>HLOOKUP($D48,'sınıf-öğrenci bilgi dikey'!$MV5:ON$66,AW$50,FALSE)</f>
        <v/>
      </c>
      <c r="AX48" s="207" t="str">
        <f>HLOOKUP($D48,'sınıf-öğrenci bilgi dikey'!$MV5:OO$66,AX$50,FALSE)</f>
        <v/>
      </c>
      <c r="AY48" s="207" t="str">
        <f>HLOOKUP($D48,'sınıf-öğrenci bilgi dikey'!$MV5:OP$66,AY$50,FALSE)</f>
        <v/>
      </c>
      <c r="AZ48" s="207" t="str">
        <f>HLOOKUP($D48,'sınıf-öğrenci bilgi dikey'!$MV5:OQ$66,AZ$50,FALSE)</f>
        <v/>
      </c>
      <c r="BA48" s="207" t="str">
        <f>HLOOKUP($D48,'sınıf-öğrenci bilgi dikey'!$MV5:OR$66,BA$50,FALSE)</f>
        <v/>
      </c>
      <c r="BB48" s="207" t="str">
        <f>HLOOKUP($D48,'sınıf-öğrenci bilgi dikey'!$MV5:OS$66,BB$50,FALSE)</f>
        <v/>
      </c>
      <c r="BC48" s="207" t="str">
        <f>HLOOKUP($D48,'sınıf-öğrenci bilgi dikey'!$MV5:OT$66,BC$50,FALSE)</f>
        <v/>
      </c>
      <c r="BD48" s="207" t="str">
        <f>HLOOKUP($D48,'sınıf-öğrenci bilgi dikey'!$MV5:OU$66,BD$50,FALSE)</f>
        <v/>
      </c>
      <c r="BE48" s="207" t="str">
        <f>HLOOKUP($D48,'sınıf-öğrenci bilgi dikey'!$MV5:OV$66,BE$50,FALSE)</f>
        <v/>
      </c>
      <c r="BF48" s="207" t="str">
        <f>HLOOKUP($D48,'sınıf-öğrenci bilgi dikey'!$MV5:OW$66,BF$50,FALSE)</f>
        <v/>
      </c>
      <c r="BG48" s="207" t="str">
        <f>HLOOKUP($D48,'sınıf-öğrenci bilgi dikey'!$MV5:OX$66,BG$50,FALSE)</f>
        <v/>
      </c>
      <c r="BH48" s="207" t="str">
        <f>HLOOKUP($D48,'sınıf-öğrenci bilgi dikey'!$MV5:OY$66,BH$50,FALSE)</f>
        <v/>
      </c>
      <c r="BI48" s="207" t="str">
        <f>HLOOKUP($D48,'sınıf-öğrenci bilgi dikey'!$MV5:OZ$66,BI$50,FALSE)</f>
        <v/>
      </c>
      <c r="BJ48" s="207" t="str">
        <f>HLOOKUP($D48,'sınıf-öğrenci bilgi dikey'!$MV5:PA$66,BJ$50,FALSE)</f>
        <v/>
      </c>
      <c r="BK48" s="207" t="str">
        <f>HLOOKUP($D48,'sınıf-öğrenci bilgi dikey'!$MV5:PB$66,BK$50,FALSE)</f>
        <v/>
      </c>
      <c r="BL48" s="207" t="str">
        <f>HLOOKUP($D48,'sınıf-öğrenci bilgi dikey'!$MV5:PC$66,BL$50,FALSE)</f>
        <v/>
      </c>
      <c r="BM48" s="207" t="str">
        <f>HLOOKUP($D48,'sınıf-öğrenci bilgi dikey'!$MV5:PD$66,BM$50,FALSE)</f>
        <v/>
      </c>
      <c r="BN48" s="207" t="str">
        <f>HLOOKUP($D48,'sınıf-öğrenci bilgi dikey'!$MV5:PE$66,BN$50,FALSE)</f>
        <v/>
      </c>
    </row>
    <row r="49" spans="1:74" s="13" customFormat="1" ht="25.5" customHeight="1">
      <c r="A49" s="921"/>
      <c r="B49" s="921"/>
      <c r="C49" s="9"/>
      <c r="D49" s="10"/>
      <c r="E49" s="203" t="s">
        <v>12</v>
      </c>
      <c r="F49" s="10">
        <v>1</v>
      </c>
      <c r="G49" s="11">
        <v>2</v>
      </c>
      <c r="H49" s="10">
        <v>3</v>
      </c>
      <c r="I49" s="11">
        <v>4</v>
      </c>
      <c r="J49" s="10">
        <v>5</v>
      </c>
      <c r="K49" s="11">
        <v>6</v>
      </c>
      <c r="L49" s="10">
        <v>7</v>
      </c>
      <c r="M49" s="11">
        <v>8</v>
      </c>
      <c r="N49" s="10">
        <v>9</v>
      </c>
      <c r="O49" s="11">
        <v>10</v>
      </c>
      <c r="P49" s="10">
        <v>11</v>
      </c>
      <c r="Q49" s="11">
        <v>12</v>
      </c>
      <c r="R49" s="10">
        <v>13</v>
      </c>
      <c r="S49" s="11">
        <v>14</v>
      </c>
      <c r="T49" s="10">
        <v>15</v>
      </c>
      <c r="U49" s="11">
        <v>16</v>
      </c>
      <c r="V49" s="10">
        <v>17</v>
      </c>
      <c r="W49" s="11">
        <v>18</v>
      </c>
      <c r="X49" s="10">
        <v>19</v>
      </c>
      <c r="Y49" s="11">
        <v>20</v>
      </c>
      <c r="Z49" s="10">
        <v>21</v>
      </c>
      <c r="AA49" s="11">
        <v>22</v>
      </c>
      <c r="AB49" s="10">
        <v>23</v>
      </c>
      <c r="AC49" s="11">
        <v>24</v>
      </c>
      <c r="AD49" s="10">
        <v>25</v>
      </c>
      <c r="AE49" s="11">
        <v>26</v>
      </c>
      <c r="AF49" s="10">
        <v>27</v>
      </c>
      <c r="AG49" s="11">
        <v>28</v>
      </c>
      <c r="AH49" s="10">
        <v>29</v>
      </c>
      <c r="AI49" s="11">
        <v>30</v>
      </c>
      <c r="AJ49" s="10">
        <v>31</v>
      </c>
      <c r="AK49" s="11">
        <v>32</v>
      </c>
      <c r="AL49" s="10">
        <v>33</v>
      </c>
      <c r="AM49" s="11">
        <v>34</v>
      </c>
      <c r="AN49" s="10">
        <v>35</v>
      </c>
      <c r="AO49" s="11">
        <v>36</v>
      </c>
      <c r="AP49" s="10">
        <v>37</v>
      </c>
      <c r="AQ49" s="11">
        <v>38</v>
      </c>
      <c r="AR49" s="10">
        <v>39</v>
      </c>
      <c r="AS49" s="10">
        <v>40</v>
      </c>
      <c r="AT49" s="11">
        <v>41</v>
      </c>
      <c r="AU49" s="10">
        <v>42</v>
      </c>
      <c r="AV49" s="11">
        <v>43</v>
      </c>
      <c r="AW49" s="10">
        <v>44</v>
      </c>
      <c r="AX49" s="11">
        <v>45</v>
      </c>
      <c r="AY49" s="10">
        <v>46</v>
      </c>
      <c r="AZ49" s="11">
        <v>47</v>
      </c>
      <c r="BA49" s="10">
        <v>48</v>
      </c>
      <c r="BB49" s="11">
        <v>49</v>
      </c>
      <c r="BC49" s="10">
        <v>50</v>
      </c>
      <c r="BD49" s="11">
        <v>51</v>
      </c>
      <c r="BE49" s="10">
        <v>52</v>
      </c>
      <c r="BF49" s="11">
        <v>53</v>
      </c>
      <c r="BG49" s="10">
        <v>54</v>
      </c>
      <c r="BH49" s="11">
        <v>55</v>
      </c>
      <c r="BI49" s="10">
        <v>56</v>
      </c>
      <c r="BJ49" s="11">
        <v>57</v>
      </c>
      <c r="BK49" s="10">
        <v>58</v>
      </c>
      <c r="BL49" s="11">
        <v>59</v>
      </c>
      <c r="BM49" s="10">
        <v>60</v>
      </c>
      <c r="BN49" s="11">
        <v>61</v>
      </c>
      <c r="BO49" s="12"/>
      <c r="BV49" s="12"/>
    </row>
    <row r="50" spans="1:74" s="13" customFormat="1" ht="15.75">
      <c r="A50" s="921"/>
      <c r="B50" s="921"/>
      <c r="C50" s="9"/>
      <c r="D50" s="211"/>
      <c r="E50" s="13">
        <v>1</v>
      </c>
      <c r="F50" s="15">
        <v>2</v>
      </c>
      <c r="G50" s="15">
        <v>3</v>
      </c>
      <c r="H50" s="15">
        <v>4</v>
      </c>
      <c r="I50" s="15">
        <v>5</v>
      </c>
      <c r="J50" s="15">
        <v>6</v>
      </c>
      <c r="K50" s="15">
        <v>7</v>
      </c>
      <c r="L50" s="15">
        <v>8</v>
      </c>
      <c r="M50" s="15">
        <v>9</v>
      </c>
      <c r="N50" s="15">
        <v>10</v>
      </c>
      <c r="O50" s="15">
        <v>11</v>
      </c>
      <c r="P50" s="15">
        <v>12</v>
      </c>
      <c r="Q50" s="15">
        <v>13</v>
      </c>
      <c r="R50" s="15">
        <v>14</v>
      </c>
      <c r="S50" s="15">
        <v>15</v>
      </c>
      <c r="T50" s="15">
        <v>16</v>
      </c>
      <c r="U50" s="15">
        <v>17</v>
      </c>
      <c r="V50" s="15">
        <v>18</v>
      </c>
      <c r="W50" s="15">
        <v>19</v>
      </c>
      <c r="X50" s="15">
        <v>20</v>
      </c>
      <c r="Y50" s="15">
        <v>21</v>
      </c>
      <c r="Z50" s="15">
        <v>22</v>
      </c>
      <c r="AA50" s="15">
        <v>23</v>
      </c>
      <c r="AB50" s="15">
        <v>24</v>
      </c>
      <c r="AC50" s="15">
        <v>25</v>
      </c>
      <c r="AD50" s="15">
        <v>26</v>
      </c>
      <c r="AE50" s="15">
        <v>27</v>
      </c>
      <c r="AF50" s="15">
        <v>28</v>
      </c>
      <c r="AG50" s="15">
        <v>29</v>
      </c>
      <c r="AH50" s="15">
        <v>30</v>
      </c>
      <c r="AI50" s="15">
        <v>31</v>
      </c>
      <c r="AJ50" s="15">
        <v>32</v>
      </c>
      <c r="AK50" s="15">
        <v>33</v>
      </c>
      <c r="AL50" s="15">
        <v>34</v>
      </c>
      <c r="AM50" s="15">
        <v>35</v>
      </c>
      <c r="AN50" s="15">
        <v>36</v>
      </c>
      <c r="AO50" s="15">
        <v>37</v>
      </c>
      <c r="AP50" s="15">
        <v>38</v>
      </c>
      <c r="AQ50" s="15">
        <v>39</v>
      </c>
      <c r="AR50" s="15">
        <v>40</v>
      </c>
      <c r="AS50" s="15">
        <v>41</v>
      </c>
      <c r="AT50" s="15">
        <v>42</v>
      </c>
      <c r="AU50" s="15">
        <v>43</v>
      </c>
      <c r="AV50" s="15">
        <v>44</v>
      </c>
      <c r="AW50" s="15">
        <v>45</v>
      </c>
      <c r="AX50" s="15">
        <v>46</v>
      </c>
      <c r="AY50" s="15">
        <v>47</v>
      </c>
      <c r="AZ50" s="15">
        <v>48</v>
      </c>
      <c r="BA50" s="15">
        <v>49</v>
      </c>
      <c r="BB50" s="15">
        <v>50</v>
      </c>
      <c r="BC50" s="15">
        <v>51</v>
      </c>
      <c r="BD50" s="15">
        <v>52</v>
      </c>
      <c r="BE50" s="15">
        <v>53</v>
      </c>
      <c r="BF50" s="15">
        <v>54</v>
      </c>
      <c r="BG50" s="15">
        <v>55</v>
      </c>
      <c r="BH50" s="15">
        <v>56</v>
      </c>
      <c r="BI50" s="15">
        <v>57</v>
      </c>
      <c r="BJ50" s="15">
        <v>58</v>
      </c>
      <c r="BK50" s="15">
        <v>59</v>
      </c>
      <c r="BL50" s="15">
        <v>60</v>
      </c>
      <c r="BM50" s="15">
        <v>61</v>
      </c>
      <c r="BN50" s="15">
        <v>62</v>
      </c>
      <c r="BO50" s="12"/>
      <c r="BV50" s="12"/>
    </row>
    <row r="51" spans="1:74" s="14" customFormat="1" ht="28.5" customHeight="1">
      <c r="A51" s="921"/>
      <c r="B51" s="921"/>
      <c r="D51" s="204"/>
      <c r="E51" s="218"/>
    </row>
    <row r="52" spans="1:74" ht="39" customHeight="1">
      <c r="A52" s="921"/>
      <c r="B52" s="921"/>
      <c r="C52" s="9"/>
      <c r="D52" s="10" t="str">
        <f>'sınıf-öğrenci bilgi dikey'!NG5</f>
        <v>2. BOŞ</v>
      </c>
      <c r="E52" s="203" t="str">
        <f>HLOOKUP($D52,'sınıf-öğrenci bilgi dikey'!NG5:$NG$66,E$50,FALSE)</f>
        <v>2. BOŞ</v>
      </c>
      <c r="F52" s="206" t="str">
        <f>HLOOKUP($D52,'sınıf-öğrenci bilgi dikey'!$NG5:NH$66,F$50,FALSE)</f>
        <v/>
      </c>
      <c r="G52" s="206" t="str">
        <f>HLOOKUP($D52,'sınıf-öğrenci bilgi dikey'!$NG5:NI$66,G$50,FALSE)</f>
        <v/>
      </c>
      <c r="H52" s="206" t="str">
        <f>HLOOKUP($D52,'sınıf-öğrenci bilgi dikey'!$NG5:NJ$66,H$50,FALSE)</f>
        <v/>
      </c>
      <c r="I52" s="206" t="str">
        <f>HLOOKUP($D52,'sınıf-öğrenci bilgi dikey'!$NG5:NK$66,I$50,FALSE)</f>
        <v/>
      </c>
      <c r="J52" s="206" t="str">
        <f>HLOOKUP($D52,'sınıf-öğrenci bilgi dikey'!$NG5:NL$66,J$50,FALSE)</f>
        <v/>
      </c>
      <c r="K52" s="206" t="str">
        <f>HLOOKUP($D52,'sınıf-öğrenci bilgi dikey'!$NG5:NM$66,K$50,FALSE)</f>
        <v/>
      </c>
      <c r="L52" s="206" t="str">
        <f>HLOOKUP($D52,'sınıf-öğrenci bilgi dikey'!$NG5:NN$66,L$50,FALSE)</f>
        <v/>
      </c>
      <c r="M52" s="206" t="str">
        <f>HLOOKUP($D52,'sınıf-öğrenci bilgi dikey'!$NG5:NO$66,M$50,FALSE)</f>
        <v/>
      </c>
      <c r="N52" s="206" t="str">
        <f>HLOOKUP($D52,'sınıf-öğrenci bilgi dikey'!$NG5:NP$66,N$50,FALSE)</f>
        <v/>
      </c>
      <c r="O52" s="206" t="str">
        <f>HLOOKUP($D52,'sınıf-öğrenci bilgi dikey'!$NG5:NQ$66,O$50,FALSE)</f>
        <v/>
      </c>
      <c r="P52" s="206" t="str">
        <f>HLOOKUP($D52,'sınıf-öğrenci bilgi dikey'!$NG5:NR$66,P$50,FALSE)</f>
        <v/>
      </c>
      <c r="Q52" s="206" t="str">
        <f>HLOOKUP($D52,'sınıf-öğrenci bilgi dikey'!$NG5:NS$66,Q$50,FALSE)</f>
        <v/>
      </c>
      <c r="R52" s="206" t="str">
        <f>HLOOKUP($D52,'sınıf-öğrenci bilgi dikey'!$NG5:NT$66,R$50,FALSE)</f>
        <v/>
      </c>
      <c r="S52" s="206" t="str">
        <f>HLOOKUP($D52,'sınıf-öğrenci bilgi dikey'!$NG5:NU$66,S$50,FALSE)</f>
        <v/>
      </c>
      <c r="T52" s="206" t="str">
        <f>HLOOKUP($D52,'sınıf-öğrenci bilgi dikey'!$NG5:NV$66,T$50,FALSE)</f>
        <v/>
      </c>
      <c r="U52" s="206" t="str">
        <f>HLOOKUP($D52,'sınıf-öğrenci bilgi dikey'!$NG5:NW$66,U$50,FALSE)</f>
        <v/>
      </c>
      <c r="V52" s="206" t="str">
        <f>HLOOKUP($D52,'sınıf-öğrenci bilgi dikey'!$NG5:NX$66,V$50,FALSE)</f>
        <v/>
      </c>
      <c r="W52" s="206" t="str">
        <f>HLOOKUP($D52,'sınıf-öğrenci bilgi dikey'!$NG5:NY$66,W$50,FALSE)</f>
        <v/>
      </c>
      <c r="X52" s="206" t="str">
        <f>HLOOKUP($D52,'sınıf-öğrenci bilgi dikey'!$NG5:NZ$66,X$50,FALSE)</f>
        <v/>
      </c>
      <c r="Y52" s="206" t="str">
        <f>HLOOKUP($D52,'sınıf-öğrenci bilgi dikey'!$NG5:OA$66,Y$50,FALSE)</f>
        <v/>
      </c>
      <c r="Z52" s="206" t="str">
        <f>HLOOKUP($D52,'sınıf-öğrenci bilgi dikey'!$NG5:OB$66,Z$50,FALSE)</f>
        <v/>
      </c>
      <c r="AA52" s="206" t="str">
        <f>HLOOKUP($D52,'sınıf-öğrenci bilgi dikey'!$NG5:OC$66,AA$50,FALSE)</f>
        <v/>
      </c>
      <c r="AB52" s="206" t="str">
        <f>HLOOKUP($D52,'sınıf-öğrenci bilgi dikey'!$NG5:OD$66,AB$50,FALSE)</f>
        <v/>
      </c>
      <c r="AC52" s="206" t="str">
        <f>HLOOKUP($D52,'sınıf-öğrenci bilgi dikey'!$NG5:OE$66,AC$50,FALSE)</f>
        <v/>
      </c>
      <c r="AD52" s="206" t="str">
        <f>HLOOKUP($D52,'sınıf-öğrenci bilgi dikey'!$NG5:OF$66,AD$50,FALSE)</f>
        <v/>
      </c>
      <c r="AE52" s="206" t="str">
        <f>HLOOKUP($D52,'sınıf-öğrenci bilgi dikey'!$NG5:OG$66,AE$50,FALSE)</f>
        <v/>
      </c>
      <c r="AF52" s="206" t="str">
        <f>HLOOKUP($D52,'sınıf-öğrenci bilgi dikey'!$NG5:OH$66,AF$50,FALSE)</f>
        <v/>
      </c>
      <c r="AG52" s="206" t="str">
        <f>HLOOKUP($D52,'sınıf-öğrenci bilgi dikey'!$NG5:OI$66,AG$50,FALSE)</f>
        <v/>
      </c>
      <c r="AH52" s="206" t="str">
        <f>HLOOKUP($D52,'sınıf-öğrenci bilgi dikey'!$NG5:OJ$66,AH$50,FALSE)</f>
        <v/>
      </c>
      <c r="AI52" s="206" t="str">
        <f>HLOOKUP($D52,'sınıf-öğrenci bilgi dikey'!$NG5:OK$66,AI$50,FALSE)</f>
        <v/>
      </c>
      <c r="AJ52" s="206" t="str">
        <f>HLOOKUP($D52,'sınıf-öğrenci bilgi dikey'!$NG5:OL$66,AJ$50,FALSE)</f>
        <v/>
      </c>
      <c r="AK52" s="206" t="str">
        <f>HLOOKUP($D52,'sınıf-öğrenci bilgi dikey'!$NG5:OM$66,AK$50,FALSE)</f>
        <v/>
      </c>
      <c r="AL52" s="206" t="str">
        <f>HLOOKUP($D52,'sınıf-öğrenci bilgi dikey'!$NG5:ON$66,AL$50,FALSE)</f>
        <v/>
      </c>
      <c r="AM52" s="206" t="str">
        <f>HLOOKUP($D52,'sınıf-öğrenci bilgi dikey'!$NG5:OO$66,AM$50,FALSE)</f>
        <v/>
      </c>
      <c r="AN52" s="206" t="str">
        <f>HLOOKUP($D52,'sınıf-öğrenci bilgi dikey'!$NG5:OP$66,AN$50,FALSE)</f>
        <v/>
      </c>
      <c r="AO52" s="206" t="str">
        <f>HLOOKUP($D52,'sınıf-öğrenci bilgi dikey'!$NG5:OQ$66,AO$50,FALSE)</f>
        <v/>
      </c>
      <c r="AP52" s="206" t="str">
        <f>HLOOKUP($D52,'sınıf-öğrenci bilgi dikey'!$NG5:OR$66,AP$50,FALSE)</f>
        <v/>
      </c>
      <c r="AQ52" s="206" t="str">
        <f>HLOOKUP($D52,'sınıf-öğrenci bilgi dikey'!$NG5:OS$66,AQ$50,FALSE)</f>
        <v/>
      </c>
      <c r="AR52" s="206" t="str">
        <f>HLOOKUP($D52,'sınıf-öğrenci bilgi dikey'!$NG5:OT$66,AR$50,FALSE)</f>
        <v/>
      </c>
      <c r="AS52" s="206" t="str">
        <f>HLOOKUP($D52,'sınıf-öğrenci bilgi dikey'!$NG5:OU$66,AS$50,FALSE)</f>
        <v/>
      </c>
      <c r="AT52" s="206" t="str">
        <f>HLOOKUP($D52,'sınıf-öğrenci bilgi dikey'!$NG5:OV$66,AT$50,FALSE)</f>
        <v/>
      </c>
      <c r="AU52" s="206" t="str">
        <f>HLOOKUP($D52,'sınıf-öğrenci bilgi dikey'!$NG5:OW$66,AU$50,FALSE)</f>
        <v/>
      </c>
      <c r="AV52" s="206" t="str">
        <f>HLOOKUP($D52,'sınıf-öğrenci bilgi dikey'!$NG5:OX$66,AV$50,FALSE)</f>
        <v/>
      </c>
      <c r="AW52" s="206" t="str">
        <f>HLOOKUP($D52,'sınıf-öğrenci bilgi dikey'!$NG5:OY$66,AW$50,FALSE)</f>
        <v/>
      </c>
      <c r="AX52" s="206" t="str">
        <f>HLOOKUP($D52,'sınıf-öğrenci bilgi dikey'!$NG5:OZ$66,AX$50,FALSE)</f>
        <v/>
      </c>
      <c r="AY52" s="206" t="str">
        <f>HLOOKUP($D52,'sınıf-öğrenci bilgi dikey'!$NG5:PA$66,AY$50,FALSE)</f>
        <v/>
      </c>
      <c r="AZ52" s="206" t="str">
        <f>HLOOKUP($D52,'sınıf-öğrenci bilgi dikey'!$NG5:PB$66,AZ$50,FALSE)</f>
        <v/>
      </c>
      <c r="BA52" s="206" t="str">
        <f>HLOOKUP($D52,'sınıf-öğrenci bilgi dikey'!$NG5:PC$66,BA$50,FALSE)</f>
        <v/>
      </c>
      <c r="BB52" s="206" t="str">
        <f>HLOOKUP($D52,'sınıf-öğrenci bilgi dikey'!$NG5:PD$66,BB$50,FALSE)</f>
        <v/>
      </c>
      <c r="BC52" s="206" t="str">
        <f>HLOOKUP($D52,'sınıf-öğrenci bilgi dikey'!$NG5:PE$66,BC$50,FALSE)</f>
        <v/>
      </c>
      <c r="BD52" s="206" t="str">
        <f>HLOOKUP($D52,'sınıf-öğrenci bilgi dikey'!$NG5:PF$66,BD$50,FALSE)</f>
        <v/>
      </c>
      <c r="BE52" s="206" t="str">
        <f>HLOOKUP($D52,'sınıf-öğrenci bilgi dikey'!$NG5:PG$66,BE$50,FALSE)</f>
        <v/>
      </c>
      <c r="BF52" s="206" t="str">
        <f>HLOOKUP($D52,'sınıf-öğrenci bilgi dikey'!$NG5:PH$66,BF$50,FALSE)</f>
        <v/>
      </c>
      <c r="BG52" s="206" t="str">
        <f>HLOOKUP($D52,'sınıf-öğrenci bilgi dikey'!$NG5:PI$66,BG$50,FALSE)</f>
        <v/>
      </c>
      <c r="BH52" s="206" t="str">
        <f>HLOOKUP($D52,'sınıf-öğrenci bilgi dikey'!$NG5:PJ$66,BH$50,FALSE)</f>
        <v/>
      </c>
      <c r="BI52" s="206" t="str">
        <f>HLOOKUP($D52,'sınıf-öğrenci bilgi dikey'!$NG5:PK$66,BI$50,FALSE)</f>
        <v/>
      </c>
      <c r="BJ52" s="206" t="str">
        <f>HLOOKUP($D52,'sınıf-öğrenci bilgi dikey'!$NG5:PL$66,BJ$50,FALSE)</f>
        <v/>
      </c>
      <c r="BK52" s="206" t="str">
        <f>HLOOKUP($D52,'sınıf-öğrenci bilgi dikey'!$NG5:PM$66,BK$50,FALSE)</f>
        <v/>
      </c>
      <c r="BL52" s="206" t="str">
        <f>HLOOKUP($D52,'sınıf-öğrenci bilgi dikey'!$NG5:PN$66,BL$50,FALSE)</f>
        <v/>
      </c>
      <c r="BM52" s="206" t="str">
        <f>HLOOKUP($D52,'sınıf-öğrenci bilgi dikey'!$NG5:PO$66,BM$50,FALSE)</f>
        <v/>
      </c>
      <c r="BN52" s="206" t="str">
        <f>HLOOKUP($D52,'sınıf-öğrenci bilgi dikey'!$NG5:PP$66,BN$50,FALSE)</f>
        <v/>
      </c>
    </row>
    <row r="53" spans="1:74" ht="43.5" customHeight="1">
      <c r="A53" s="921"/>
      <c r="B53" s="921"/>
      <c r="C53" s="9"/>
      <c r="D53" s="10" t="str">
        <f>'sınıf-öğrenci bilgi dikey'!NF5</f>
        <v>1. BOŞ</v>
      </c>
      <c r="E53" s="203" t="str">
        <f>HLOOKUP($D53,'sınıf-öğrenci bilgi dikey'!NF5:$NF$66,E$50,FALSE)</f>
        <v>1. BOŞ</v>
      </c>
      <c r="F53" s="206" t="str">
        <f>HLOOKUP($D53,'sınıf-öğrenci bilgi dikey'!$NF5:NG$66,F$50,FALSE)</f>
        <v/>
      </c>
      <c r="G53" s="206" t="str">
        <f>HLOOKUP($D53,'sınıf-öğrenci bilgi dikey'!$NF5:NH$66,G$50,FALSE)</f>
        <v/>
      </c>
      <c r="H53" s="206" t="str">
        <f>HLOOKUP($D53,'sınıf-öğrenci bilgi dikey'!$NF5:NI$66,H$50,FALSE)</f>
        <v/>
      </c>
      <c r="I53" s="206" t="str">
        <f>HLOOKUP($D53,'sınıf-öğrenci bilgi dikey'!$NF5:NJ$66,I$50,FALSE)</f>
        <v/>
      </c>
      <c r="J53" s="206" t="str">
        <f>HLOOKUP($D53,'sınıf-öğrenci bilgi dikey'!$NF5:NK$66,J$50,FALSE)</f>
        <v/>
      </c>
      <c r="K53" s="206" t="str">
        <f>HLOOKUP($D53,'sınıf-öğrenci bilgi dikey'!$NF5:NL$66,K$50,FALSE)</f>
        <v/>
      </c>
      <c r="L53" s="206" t="str">
        <f>HLOOKUP($D53,'sınıf-öğrenci bilgi dikey'!$NF5:NM$66,L$50,FALSE)</f>
        <v/>
      </c>
      <c r="M53" s="206" t="str">
        <f>HLOOKUP($D53,'sınıf-öğrenci bilgi dikey'!$NF5:NN$66,M$50,FALSE)</f>
        <v/>
      </c>
      <c r="N53" s="206" t="str">
        <f>HLOOKUP($D53,'sınıf-öğrenci bilgi dikey'!$NF5:NO$66,N$50,FALSE)</f>
        <v/>
      </c>
      <c r="O53" s="206" t="str">
        <f>HLOOKUP($D53,'sınıf-öğrenci bilgi dikey'!$NF5:NP$66,O$50,FALSE)</f>
        <v/>
      </c>
      <c r="P53" s="206" t="str">
        <f>HLOOKUP($D53,'sınıf-öğrenci bilgi dikey'!$NF5:NQ$66,P$50,FALSE)</f>
        <v/>
      </c>
      <c r="Q53" s="206" t="str">
        <f>HLOOKUP($D53,'sınıf-öğrenci bilgi dikey'!$NF5:NR$66,Q$50,FALSE)</f>
        <v/>
      </c>
      <c r="R53" s="206" t="str">
        <f>HLOOKUP($D53,'sınıf-öğrenci bilgi dikey'!$NF5:NS$66,R$50,FALSE)</f>
        <v/>
      </c>
      <c r="S53" s="206" t="str">
        <f>HLOOKUP($D53,'sınıf-öğrenci bilgi dikey'!$NF5:NT$66,S$50,FALSE)</f>
        <v/>
      </c>
      <c r="T53" s="206" t="str">
        <f>HLOOKUP($D53,'sınıf-öğrenci bilgi dikey'!$NF5:NU$66,T$50,FALSE)</f>
        <v/>
      </c>
      <c r="U53" s="206" t="str">
        <f>HLOOKUP($D53,'sınıf-öğrenci bilgi dikey'!$NF5:NV$66,U$50,FALSE)</f>
        <v/>
      </c>
      <c r="V53" s="206" t="str">
        <f>HLOOKUP($D53,'sınıf-öğrenci bilgi dikey'!$NF5:NW$66,V$50,FALSE)</f>
        <v/>
      </c>
      <c r="W53" s="206" t="str">
        <f>HLOOKUP($D53,'sınıf-öğrenci bilgi dikey'!$NF5:NX$66,W$50,FALSE)</f>
        <v/>
      </c>
      <c r="X53" s="206" t="str">
        <f>HLOOKUP($D53,'sınıf-öğrenci bilgi dikey'!$NF5:NY$66,X$50,FALSE)</f>
        <v/>
      </c>
      <c r="Y53" s="206" t="str">
        <f>HLOOKUP($D53,'sınıf-öğrenci bilgi dikey'!$NF5:NZ$66,Y$50,FALSE)</f>
        <v/>
      </c>
      <c r="Z53" s="206" t="str">
        <f>HLOOKUP($D53,'sınıf-öğrenci bilgi dikey'!$NF5:OA$66,Z$50,FALSE)</f>
        <v/>
      </c>
      <c r="AA53" s="206" t="str">
        <f>HLOOKUP($D53,'sınıf-öğrenci bilgi dikey'!$NF5:OB$66,AA$50,FALSE)</f>
        <v/>
      </c>
      <c r="AB53" s="206" t="str">
        <f>HLOOKUP($D53,'sınıf-öğrenci bilgi dikey'!$NF5:OC$66,AB$50,FALSE)</f>
        <v/>
      </c>
      <c r="AC53" s="206" t="str">
        <f>HLOOKUP($D53,'sınıf-öğrenci bilgi dikey'!$NF5:OD$66,AC$50,FALSE)</f>
        <v/>
      </c>
      <c r="AD53" s="206" t="str">
        <f>HLOOKUP($D53,'sınıf-öğrenci bilgi dikey'!$NF5:OE$66,AD$50,FALSE)</f>
        <v/>
      </c>
      <c r="AE53" s="206" t="str">
        <f>HLOOKUP($D53,'sınıf-öğrenci bilgi dikey'!$NF5:OF$66,AE$50,FALSE)</f>
        <v/>
      </c>
      <c r="AF53" s="206" t="str">
        <f>HLOOKUP($D53,'sınıf-öğrenci bilgi dikey'!$NF5:OG$66,AF$50,FALSE)</f>
        <v/>
      </c>
      <c r="AG53" s="206" t="str">
        <f>HLOOKUP($D53,'sınıf-öğrenci bilgi dikey'!$NF5:OH$66,AG$50,FALSE)</f>
        <v/>
      </c>
      <c r="AH53" s="206" t="str">
        <f>HLOOKUP($D53,'sınıf-öğrenci bilgi dikey'!$NF5:OI$66,AH$50,FALSE)</f>
        <v/>
      </c>
      <c r="AI53" s="206" t="str">
        <f>HLOOKUP($D53,'sınıf-öğrenci bilgi dikey'!$NF5:OJ$66,AI$50,FALSE)</f>
        <v/>
      </c>
      <c r="AJ53" s="206" t="str">
        <f>HLOOKUP($D53,'sınıf-öğrenci bilgi dikey'!$NF5:OK$66,AJ$50,FALSE)</f>
        <v/>
      </c>
      <c r="AK53" s="206" t="str">
        <f>HLOOKUP($D53,'sınıf-öğrenci bilgi dikey'!$NF5:OL$66,AK$50,FALSE)</f>
        <v/>
      </c>
      <c r="AL53" s="206" t="str">
        <f>HLOOKUP($D53,'sınıf-öğrenci bilgi dikey'!$NF5:OM$66,AL$50,FALSE)</f>
        <v/>
      </c>
      <c r="AM53" s="206" t="str">
        <f>HLOOKUP($D53,'sınıf-öğrenci bilgi dikey'!$NF5:ON$66,AM$50,FALSE)</f>
        <v/>
      </c>
      <c r="AN53" s="206" t="str">
        <f>HLOOKUP($D53,'sınıf-öğrenci bilgi dikey'!$NF5:OO$66,AN$50,FALSE)</f>
        <v/>
      </c>
      <c r="AO53" s="206" t="str">
        <f>HLOOKUP($D53,'sınıf-öğrenci bilgi dikey'!$NF5:OP$66,AO$50,FALSE)</f>
        <v/>
      </c>
      <c r="AP53" s="206" t="str">
        <f>HLOOKUP($D53,'sınıf-öğrenci bilgi dikey'!$NF5:OQ$66,AP$50,FALSE)</f>
        <v/>
      </c>
      <c r="AQ53" s="206" t="str">
        <f>HLOOKUP($D53,'sınıf-öğrenci bilgi dikey'!$NF5:OR$66,AQ$50,FALSE)</f>
        <v/>
      </c>
      <c r="AR53" s="206" t="str">
        <f>HLOOKUP($D53,'sınıf-öğrenci bilgi dikey'!$NF5:OS$66,AR$50,FALSE)</f>
        <v/>
      </c>
      <c r="AS53" s="206" t="str">
        <f>HLOOKUP($D53,'sınıf-öğrenci bilgi dikey'!$NF5:OT$66,AS$50,FALSE)</f>
        <v/>
      </c>
      <c r="AT53" s="206" t="str">
        <f>HLOOKUP($D53,'sınıf-öğrenci bilgi dikey'!$NF5:OU$66,AT$50,FALSE)</f>
        <v/>
      </c>
      <c r="AU53" s="206" t="str">
        <f>HLOOKUP($D53,'sınıf-öğrenci bilgi dikey'!$NF5:OV$66,AU$50,FALSE)</f>
        <v/>
      </c>
      <c r="AV53" s="206" t="str">
        <f>HLOOKUP($D53,'sınıf-öğrenci bilgi dikey'!$NF5:OW$66,AV$50,FALSE)</f>
        <v/>
      </c>
      <c r="AW53" s="206" t="str">
        <f>HLOOKUP($D53,'sınıf-öğrenci bilgi dikey'!$NF5:OX$66,AW$50,FALSE)</f>
        <v/>
      </c>
      <c r="AX53" s="206" t="str">
        <f>HLOOKUP($D53,'sınıf-öğrenci bilgi dikey'!$NF5:OY$66,AX$50,FALSE)</f>
        <v/>
      </c>
      <c r="AY53" s="206" t="str">
        <f>HLOOKUP($D53,'sınıf-öğrenci bilgi dikey'!$NF5:OZ$66,AY$50,FALSE)</f>
        <v/>
      </c>
      <c r="AZ53" s="206" t="str">
        <f>HLOOKUP($D53,'sınıf-öğrenci bilgi dikey'!$NF5:PA$66,AZ$50,FALSE)</f>
        <v/>
      </c>
      <c r="BA53" s="206" t="str">
        <f>HLOOKUP($D53,'sınıf-öğrenci bilgi dikey'!$NF5:PB$66,BA$50,FALSE)</f>
        <v/>
      </c>
      <c r="BB53" s="206" t="str">
        <f>HLOOKUP($D53,'sınıf-öğrenci bilgi dikey'!$NF5:PC$66,BB$50,FALSE)</f>
        <v/>
      </c>
      <c r="BC53" s="206" t="str">
        <f>HLOOKUP($D53,'sınıf-öğrenci bilgi dikey'!$NF5:PD$66,BC$50,FALSE)</f>
        <v/>
      </c>
      <c r="BD53" s="206" t="str">
        <f>HLOOKUP($D53,'sınıf-öğrenci bilgi dikey'!$NF5:PE$66,BD$50,FALSE)</f>
        <v/>
      </c>
      <c r="BE53" s="206" t="str">
        <f>HLOOKUP($D53,'sınıf-öğrenci bilgi dikey'!$NF5:PF$66,BE$50,FALSE)</f>
        <v/>
      </c>
      <c r="BF53" s="206" t="str">
        <f>HLOOKUP($D53,'sınıf-öğrenci bilgi dikey'!$NF5:PG$66,BF$50,FALSE)</f>
        <v/>
      </c>
      <c r="BG53" s="206" t="str">
        <f>HLOOKUP($D53,'sınıf-öğrenci bilgi dikey'!$NF5:PH$66,BG$50,FALSE)</f>
        <v/>
      </c>
      <c r="BH53" s="206" t="str">
        <f>HLOOKUP($D53,'sınıf-öğrenci bilgi dikey'!$NF5:PI$66,BH$50,FALSE)</f>
        <v/>
      </c>
      <c r="BI53" s="206" t="str">
        <f>HLOOKUP($D53,'sınıf-öğrenci bilgi dikey'!$NF5:PJ$66,BI$50,FALSE)</f>
        <v/>
      </c>
      <c r="BJ53" s="206" t="str">
        <f>HLOOKUP($D53,'sınıf-öğrenci bilgi dikey'!$NF5:PK$66,BJ$50,FALSE)</f>
        <v/>
      </c>
      <c r="BK53" s="206" t="str">
        <f>HLOOKUP($D53,'sınıf-öğrenci bilgi dikey'!$NF5:PL$66,BK$50,FALSE)</f>
        <v/>
      </c>
      <c r="BL53" s="206" t="str">
        <f>HLOOKUP($D53,'sınıf-öğrenci bilgi dikey'!$NF5:PM$66,BL$50,FALSE)</f>
        <v/>
      </c>
      <c r="BM53" s="206" t="str">
        <f>HLOOKUP($D53,'sınıf-öğrenci bilgi dikey'!$NF5:PN$66,BM$50,FALSE)</f>
        <v/>
      </c>
      <c r="BN53" s="206" t="str">
        <f>HLOOKUP($D53,'sınıf-öğrenci bilgi dikey'!$NF5:PO$66,BN$50,FALSE)</f>
        <v/>
      </c>
    </row>
    <row r="54" spans="1:74" ht="51.75" customHeight="1">
      <c r="A54" s="921"/>
      <c r="B54" s="921"/>
      <c r="C54" s="9"/>
      <c r="D54" s="10" t="str">
        <f>'sınıf-öğrenci bilgi dikey'!NE5</f>
        <v>OKUL NO</v>
      </c>
      <c r="E54" s="203" t="str">
        <f>HLOOKUP($D54,'sınıf-öğrenci bilgi dikey'!NE5:$NE$66,E$50,FALSE)</f>
        <v>OKUL NO</v>
      </c>
      <c r="F54" s="206" t="str">
        <f>HLOOKUP($D54,'sınıf-öğrenci bilgi dikey'!$NE5:NF$66,F$50,FALSE)</f>
        <v/>
      </c>
      <c r="G54" s="206" t="str">
        <f>HLOOKUP($D54,'sınıf-öğrenci bilgi dikey'!$NE5:NG$66,G$50,FALSE)</f>
        <v/>
      </c>
      <c r="H54" s="206" t="str">
        <f>HLOOKUP($D54,'sınıf-öğrenci bilgi dikey'!$NE5:NH$66,H$50,FALSE)</f>
        <v/>
      </c>
      <c r="I54" s="206" t="str">
        <f>HLOOKUP($D54,'sınıf-öğrenci bilgi dikey'!$NE5:NI$66,I$50,FALSE)</f>
        <v/>
      </c>
      <c r="J54" s="206" t="str">
        <f>HLOOKUP($D54,'sınıf-öğrenci bilgi dikey'!$NE5:NJ$66,J$50,FALSE)</f>
        <v/>
      </c>
      <c r="K54" s="206" t="str">
        <f>HLOOKUP($D54,'sınıf-öğrenci bilgi dikey'!$NE5:NK$66,K$50,FALSE)</f>
        <v/>
      </c>
      <c r="L54" s="206" t="str">
        <f>HLOOKUP($D54,'sınıf-öğrenci bilgi dikey'!$NE5:NL$66,L$50,FALSE)</f>
        <v/>
      </c>
      <c r="M54" s="206" t="str">
        <f>HLOOKUP($D54,'sınıf-öğrenci bilgi dikey'!$NE5:NM$66,M$50,FALSE)</f>
        <v/>
      </c>
      <c r="N54" s="206" t="str">
        <f>HLOOKUP($D54,'sınıf-öğrenci bilgi dikey'!$NE5:NN$66,N$50,FALSE)</f>
        <v/>
      </c>
      <c r="O54" s="206" t="str">
        <f>HLOOKUP($D54,'sınıf-öğrenci bilgi dikey'!$NE5:NO$66,O$50,FALSE)</f>
        <v/>
      </c>
      <c r="P54" s="206" t="str">
        <f>HLOOKUP($D54,'sınıf-öğrenci bilgi dikey'!$NE5:NP$66,P$50,FALSE)</f>
        <v/>
      </c>
      <c r="Q54" s="206" t="str">
        <f>HLOOKUP($D54,'sınıf-öğrenci bilgi dikey'!$NE5:NQ$66,Q$50,FALSE)</f>
        <v/>
      </c>
      <c r="R54" s="206" t="str">
        <f>HLOOKUP($D54,'sınıf-öğrenci bilgi dikey'!$NE5:NR$66,R$50,FALSE)</f>
        <v/>
      </c>
      <c r="S54" s="206" t="str">
        <f>HLOOKUP($D54,'sınıf-öğrenci bilgi dikey'!$NE5:NS$66,S$50,FALSE)</f>
        <v/>
      </c>
      <c r="T54" s="206" t="str">
        <f>HLOOKUP($D54,'sınıf-öğrenci bilgi dikey'!$NE5:NT$66,T$50,FALSE)</f>
        <v/>
      </c>
      <c r="U54" s="206" t="str">
        <f>HLOOKUP($D54,'sınıf-öğrenci bilgi dikey'!$NE5:NU$66,U$50,FALSE)</f>
        <v/>
      </c>
      <c r="V54" s="206" t="str">
        <f>HLOOKUP($D54,'sınıf-öğrenci bilgi dikey'!$NE5:NV$66,V$50,FALSE)</f>
        <v/>
      </c>
      <c r="W54" s="206" t="str">
        <f>HLOOKUP($D54,'sınıf-öğrenci bilgi dikey'!$NE5:NW$66,W$50,FALSE)</f>
        <v/>
      </c>
      <c r="X54" s="206" t="str">
        <f>HLOOKUP($D54,'sınıf-öğrenci bilgi dikey'!$NE5:NX$66,X$50,FALSE)</f>
        <v/>
      </c>
      <c r="Y54" s="206" t="str">
        <f>HLOOKUP($D54,'sınıf-öğrenci bilgi dikey'!$NE5:NY$66,Y$50,FALSE)</f>
        <v/>
      </c>
      <c r="Z54" s="206" t="str">
        <f>HLOOKUP($D54,'sınıf-öğrenci bilgi dikey'!$NE5:NZ$66,Z$50,FALSE)</f>
        <v/>
      </c>
      <c r="AA54" s="206" t="str">
        <f>HLOOKUP($D54,'sınıf-öğrenci bilgi dikey'!$NE5:OA$66,AA$50,FALSE)</f>
        <v/>
      </c>
      <c r="AB54" s="206" t="str">
        <f>HLOOKUP($D54,'sınıf-öğrenci bilgi dikey'!$NE5:OB$66,AB$50,FALSE)</f>
        <v/>
      </c>
      <c r="AC54" s="206" t="str">
        <f>HLOOKUP($D54,'sınıf-öğrenci bilgi dikey'!$NE5:OC$66,AC$50,FALSE)</f>
        <v/>
      </c>
      <c r="AD54" s="206" t="str">
        <f>HLOOKUP($D54,'sınıf-öğrenci bilgi dikey'!$NE5:OD$66,AD$50,FALSE)</f>
        <v/>
      </c>
      <c r="AE54" s="206" t="str">
        <f>HLOOKUP($D54,'sınıf-öğrenci bilgi dikey'!$NE5:OE$66,AE$50,FALSE)</f>
        <v/>
      </c>
      <c r="AF54" s="206" t="str">
        <f>HLOOKUP($D54,'sınıf-öğrenci bilgi dikey'!$NE5:OF$66,AF$50,FALSE)</f>
        <v/>
      </c>
      <c r="AG54" s="206" t="str">
        <f>HLOOKUP($D54,'sınıf-öğrenci bilgi dikey'!$NE5:OG$66,AG$50,FALSE)</f>
        <v/>
      </c>
      <c r="AH54" s="206" t="str">
        <f>HLOOKUP($D54,'sınıf-öğrenci bilgi dikey'!$NE5:OH$66,AH$50,FALSE)</f>
        <v/>
      </c>
      <c r="AI54" s="206" t="str">
        <f>HLOOKUP($D54,'sınıf-öğrenci bilgi dikey'!$NE5:OI$66,AI$50,FALSE)</f>
        <v/>
      </c>
      <c r="AJ54" s="206" t="str">
        <f>HLOOKUP($D54,'sınıf-öğrenci bilgi dikey'!$NE5:OJ$66,AJ$50,FALSE)</f>
        <v/>
      </c>
      <c r="AK54" s="206" t="str">
        <f>HLOOKUP($D54,'sınıf-öğrenci bilgi dikey'!$NE5:OK$66,AK$50,FALSE)</f>
        <v/>
      </c>
      <c r="AL54" s="206" t="str">
        <f>HLOOKUP($D54,'sınıf-öğrenci bilgi dikey'!$NE5:OL$66,AL$50,FALSE)</f>
        <v/>
      </c>
      <c r="AM54" s="206" t="str">
        <f>HLOOKUP($D54,'sınıf-öğrenci bilgi dikey'!$NE5:OM$66,AM$50,FALSE)</f>
        <v/>
      </c>
      <c r="AN54" s="206" t="str">
        <f>HLOOKUP($D54,'sınıf-öğrenci bilgi dikey'!$NE5:ON$66,AN$50,FALSE)</f>
        <v/>
      </c>
      <c r="AO54" s="206" t="str">
        <f>HLOOKUP($D54,'sınıf-öğrenci bilgi dikey'!$NE5:OO$66,AO$50,FALSE)</f>
        <v/>
      </c>
      <c r="AP54" s="206" t="str">
        <f>HLOOKUP($D54,'sınıf-öğrenci bilgi dikey'!$NE5:OP$66,AP$50,FALSE)</f>
        <v/>
      </c>
      <c r="AQ54" s="206" t="str">
        <f>HLOOKUP($D54,'sınıf-öğrenci bilgi dikey'!$NE5:OQ$66,AQ$50,FALSE)</f>
        <v/>
      </c>
      <c r="AR54" s="206" t="str">
        <f>HLOOKUP($D54,'sınıf-öğrenci bilgi dikey'!$NE5:OR$66,AR$50,FALSE)</f>
        <v/>
      </c>
      <c r="AS54" s="206" t="str">
        <f>HLOOKUP($D54,'sınıf-öğrenci bilgi dikey'!$NE5:OS$66,AS$50,FALSE)</f>
        <v/>
      </c>
      <c r="AT54" s="206" t="str">
        <f>HLOOKUP($D54,'sınıf-öğrenci bilgi dikey'!$NE5:OT$66,AT$50,FALSE)</f>
        <v/>
      </c>
      <c r="AU54" s="206" t="str">
        <f>HLOOKUP($D54,'sınıf-öğrenci bilgi dikey'!$NE5:OU$66,AU$50,FALSE)</f>
        <v/>
      </c>
      <c r="AV54" s="206" t="str">
        <f>HLOOKUP($D54,'sınıf-öğrenci bilgi dikey'!$NE5:OV$66,AV$50,FALSE)</f>
        <v/>
      </c>
      <c r="AW54" s="206" t="str">
        <f>HLOOKUP($D54,'sınıf-öğrenci bilgi dikey'!$NE5:OW$66,AW$50,FALSE)</f>
        <v/>
      </c>
      <c r="AX54" s="206" t="str">
        <f>HLOOKUP($D54,'sınıf-öğrenci bilgi dikey'!$NE5:OX$66,AX$50,FALSE)</f>
        <v/>
      </c>
      <c r="AY54" s="206" t="str">
        <f>HLOOKUP($D54,'sınıf-öğrenci bilgi dikey'!$NE5:OY$66,AY$50,FALSE)</f>
        <v/>
      </c>
      <c r="AZ54" s="206" t="str">
        <f>HLOOKUP($D54,'sınıf-öğrenci bilgi dikey'!$NE5:OZ$66,AZ$50,FALSE)</f>
        <v/>
      </c>
      <c r="BA54" s="206" t="str">
        <f>HLOOKUP($D54,'sınıf-öğrenci bilgi dikey'!$NE5:PA$66,BA$50,FALSE)</f>
        <v/>
      </c>
      <c r="BB54" s="206" t="str">
        <f>HLOOKUP($D54,'sınıf-öğrenci bilgi dikey'!$NE5:PB$66,BB$50,FALSE)</f>
        <v/>
      </c>
      <c r="BC54" s="206" t="str">
        <f>HLOOKUP($D54,'sınıf-öğrenci bilgi dikey'!$NE5:PC$66,BC$50,FALSE)</f>
        <v/>
      </c>
      <c r="BD54" s="206" t="str">
        <f>HLOOKUP($D54,'sınıf-öğrenci bilgi dikey'!$NE5:PD$66,BD$50,FALSE)</f>
        <v/>
      </c>
      <c r="BE54" s="206" t="str">
        <f>HLOOKUP($D54,'sınıf-öğrenci bilgi dikey'!$NE5:PE$66,BE$50,FALSE)</f>
        <v/>
      </c>
      <c r="BF54" s="206" t="str">
        <f>HLOOKUP($D54,'sınıf-öğrenci bilgi dikey'!$NE5:PF$66,BF$50,FALSE)</f>
        <v/>
      </c>
      <c r="BG54" s="206" t="str">
        <f>HLOOKUP($D54,'sınıf-öğrenci bilgi dikey'!$NE5:PG$66,BG$50,FALSE)</f>
        <v/>
      </c>
      <c r="BH54" s="206" t="str">
        <f>HLOOKUP($D54,'sınıf-öğrenci bilgi dikey'!$NE5:PH$66,BH$50,FALSE)</f>
        <v/>
      </c>
      <c r="BI54" s="206" t="str">
        <f>HLOOKUP($D54,'sınıf-öğrenci bilgi dikey'!$NE5:PI$66,BI$50,FALSE)</f>
        <v/>
      </c>
      <c r="BJ54" s="206" t="str">
        <f>HLOOKUP($D54,'sınıf-öğrenci bilgi dikey'!$NE5:PJ$66,BJ$50,FALSE)</f>
        <v/>
      </c>
      <c r="BK54" s="206" t="str">
        <f>HLOOKUP($D54,'sınıf-öğrenci bilgi dikey'!$NE5:PK$66,BK$50,FALSE)</f>
        <v/>
      </c>
      <c r="BL54" s="206" t="str">
        <f>HLOOKUP($D54,'sınıf-öğrenci bilgi dikey'!$NE5:PL$66,BL$50,FALSE)</f>
        <v/>
      </c>
      <c r="BM54" s="206" t="str">
        <f>HLOOKUP($D54,'sınıf-öğrenci bilgi dikey'!$NE5:PM$66,BM$50,FALSE)</f>
        <v/>
      </c>
      <c r="BN54" s="206" t="str">
        <f>HLOOKUP($D54,'sınıf-öğrenci bilgi dikey'!$NE5:PN$66,BN$50,FALSE)</f>
        <v/>
      </c>
    </row>
    <row r="55" spans="1:74" ht="51.75" customHeight="1">
      <c r="A55" s="921"/>
      <c r="B55" s="921"/>
      <c r="C55" s="9"/>
      <c r="D55" s="10" t="str">
        <f>'sınıf-öğrenci bilgi dikey'!ND5</f>
        <v>SINIF</v>
      </c>
      <c r="E55" s="203" t="str">
        <f>HLOOKUP($D55,'sınıf-öğrenci bilgi dikey'!ND5:$ND$66,E$50,FALSE)</f>
        <v>SINIF</v>
      </c>
      <c r="F55" s="206" t="str">
        <f>HLOOKUP($D55,'sınıf-öğrenci bilgi dikey'!$ND5:NE$66,F$50,FALSE)</f>
        <v/>
      </c>
      <c r="G55" s="206" t="str">
        <f>HLOOKUP($D55,'sınıf-öğrenci bilgi dikey'!$ND5:NF$66,G$50,FALSE)</f>
        <v/>
      </c>
      <c r="H55" s="206" t="str">
        <f>HLOOKUP($D55,'sınıf-öğrenci bilgi dikey'!$ND5:NG$66,H$50,FALSE)</f>
        <v/>
      </c>
      <c r="I55" s="206" t="str">
        <f>HLOOKUP($D55,'sınıf-öğrenci bilgi dikey'!$ND5:NH$66,I$50,FALSE)</f>
        <v/>
      </c>
      <c r="J55" s="206" t="str">
        <f>HLOOKUP($D55,'sınıf-öğrenci bilgi dikey'!$ND5:NI$66,J$50,FALSE)</f>
        <v/>
      </c>
      <c r="K55" s="206" t="str">
        <f>HLOOKUP($D55,'sınıf-öğrenci bilgi dikey'!$ND5:NJ$66,K$50,FALSE)</f>
        <v/>
      </c>
      <c r="L55" s="206" t="str">
        <f>HLOOKUP($D55,'sınıf-öğrenci bilgi dikey'!$ND5:NK$66,L$50,FALSE)</f>
        <v/>
      </c>
      <c r="M55" s="206" t="str">
        <f>HLOOKUP($D55,'sınıf-öğrenci bilgi dikey'!$ND5:NL$66,M$50,FALSE)</f>
        <v/>
      </c>
      <c r="N55" s="206" t="str">
        <f>HLOOKUP($D55,'sınıf-öğrenci bilgi dikey'!$ND5:NM$66,N$50,FALSE)</f>
        <v/>
      </c>
      <c r="O55" s="206" t="str">
        <f>HLOOKUP($D55,'sınıf-öğrenci bilgi dikey'!$ND5:NN$66,O$50,FALSE)</f>
        <v/>
      </c>
      <c r="P55" s="206" t="str">
        <f>HLOOKUP($D55,'sınıf-öğrenci bilgi dikey'!$ND5:NO$66,P$50,FALSE)</f>
        <v/>
      </c>
      <c r="Q55" s="206" t="str">
        <f>HLOOKUP($D55,'sınıf-öğrenci bilgi dikey'!$ND5:NP$66,Q$50,FALSE)</f>
        <v/>
      </c>
      <c r="R55" s="206" t="str">
        <f>HLOOKUP($D55,'sınıf-öğrenci bilgi dikey'!$ND5:NQ$66,R$50,FALSE)</f>
        <v/>
      </c>
      <c r="S55" s="206" t="str">
        <f>HLOOKUP($D55,'sınıf-öğrenci bilgi dikey'!$ND5:NR$66,S$50,FALSE)</f>
        <v/>
      </c>
      <c r="T55" s="206" t="str">
        <f>HLOOKUP($D55,'sınıf-öğrenci bilgi dikey'!$ND5:NS$66,T$50,FALSE)</f>
        <v/>
      </c>
      <c r="U55" s="206" t="str">
        <f>HLOOKUP($D55,'sınıf-öğrenci bilgi dikey'!$ND5:NT$66,U$50,FALSE)</f>
        <v/>
      </c>
      <c r="V55" s="206" t="str">
        <f>HLOOKUP($D55,'sınıf-öğrenci bilgi dikey'!$ND5:NU$66,V$50,FALSE)</f>
        <v/>
      </c>
      <c r="W55" s="206" t="str">
        <f>HLOOKUP($D55,'sınıf-öğrenci bilgi dikey'!$ND5:NV$66,W$50,FALSE)</f>
        <v/>
      </c>
      <c r="X55" s="206" t="str">
        <f>HLOOKUP($D55,'sınıf-öğrenci bilgi dikey'!$ND5:NW$66,X$50,FALSE)</f>
        <v/>
      </c>
      <c r="Y55" s="206" t="str">
        <f>HLOOKUP($D55,'sınıf-öğrenci bilgi dikey'!$ND5:NX$66,Y$50,FALSE)</f>
        <v/>
      </c>
      <c r="Z55" s="206" t="str">
        <f>HLOOKUP($D55,'sınıf-öğrenci bilgi dikey'!$ND5:NY$66,Z$50,FALSE)</f>
        <v/>
      </c>
      <c r="AA55" s="206" t="str">
        <f>HLOOKUP($D55,'sınıf-öğrenci bilgi dikey'!$ND5:NZ$66,AA$50,FALSE)</f>
        <v/>
      </c>
      <c r="AB55" s="206" t="str">
        <f>HLOOKUP($D55,'sınıf-öğrenci bilgi dikey'!$ND5:OA$66,AB$50,FALSE)</f>
        <v/>
      </c>
      <c r="AC55" s="206" t="str">
        <f>HLOOKUP($D55,'sınıf-öğrenci bilgi dikey'!$ND5:OB$66,AC$50,FALSE)</f>
        <v/>
      </c>
      <c r="AD55" s="206" t="str">
        <f>HLOOKUP($D55,'sınıf-öğrenci bilgi dikey'!$ND5:OC$66,AD$50,FALSE)</f>
        <v/>
      </c>
      <c r="AE55" s="206" t="str">
        <f>HLOOKUP($D55,'sınıf-öğrenci bilgi dikey'!$ND5:OD$66,AE$50,FALSE)</f>
        <v/>
      </c>
      <c r="AF55" s="206" t="str">
        <f>HLOOKUP($D55,'sınıf-öğrenci bilgi dikey'!$ND5:OE$66,AF$50,FALSE)</f>
        <v/>
      </c>
      <c r="AG55" s="206" t="str">
        <f>HLOOKUP($D55,'sınıf-öğrenci bilgi dikey'!$ND5:OF$66,AG$50,FALSE)</f>
        <v/>
      </c>
      <c r="AH55" s="206" t="str">
        <f>HLOOKUP($D55,'sınıf-öğrenci bilgi dikey'!$ND5:OG$66,AH$50,FALSE)</f>
        <v/>
      </c>
      <c r="AI55" s="206" t="str">
        <f>HLOOKUP($D55,'sınıf-öğrenci bilgi dikey'!$ND5:OH$66,AI$50,FALSE)</f>
        <v/>
      </c>
      <c r="AJ55" s="206" t="str">
        <f>HLOOKUP($D55,'sınıf-öğrenci bilgi dikey'!$ND5:OI$66,AJ$50,FALSE)</f>
        <v/>
      </c>
      <c r="AK55" s="206" t="str">
        <f>HLOOKUP($D55,'sınıf-öğrenci bilgi dikey'!$ND5:OJ$66,AK$50,FALSE)</f>
        <v/>
      </c>
      <c r="AL55" s="206" t="str">
        <f>HLOOKUP($D55,'sınıf-öğrenci bilgi dikey'!$ND5:OK$66,AL$50,FALSE)</f>
        <v/>
      </c>
      <c r="AM55" s="206" t="str">
        <f>HLOOKUP($D55,'sınıf-öğrenci bilgi dikey'!$ND5:OL$66,AM$50,FALSE)</f>
        <v/>
      </c>
      <c r="AN55" s="206" t="str">
        <f>HLOOKUP($D55,'sınıf-öğrenci bilgi dikey'!$ND5:OM$66,AN$50,FALSE)</f>
        <v/>
      </c>
      <c r="AO55" s="206" t="str">
        <f>HLOOKUP($D55,'sınıf-öğrenci bilgi dikey'!$ND5:ON$66,AO$50,FALSE)</f>
        <v/>
      </c>
      <c r="AP55" s="206" t="str">
        <f>HLOOKUP($D55,'sınıf-öğrenci bilgi dikey'!$ND5:OO$66,AP$50,FALSE)</f>
        <v/>
      </c>
      <c r="AQ55" s="206" t="str">
        <f>HLOOKUP($D55,'sınıf-öğrenci bilgi dikey'!$ND5:OP$66,AQ$50,FALSE)</f>
        <v/>
      </c>
      <c r="AR55" s="206" t="str">
        <f>HLOOKUP($D55,'sınıf-öğrenci bilgi dikey'!$ND5:OQ$66,AR$50,FALSE)</f>
        <v/>
      </c>
      <c r="AS55" s="206" t="str">
        <f>HLOOKUP($D55,'sınıf-öğrenci bilgi dikey'!$ND5:OR$66,AS$50,FALSE)</f>
        <v/>
      </c>
      <c r="AT55" s="206" t="str">
        <f>HLOOKUP($D55,'sınıf-öğrenci bilgi dikey'!$ND5:OS$66,AT$50,FALSE)</f>
        <v/>
      </c>
      <c r="AU55" s="206" t="str">
        <f>HLOOKUP($D55,'sınıf-öğrenci bilgi dikey'!$ND5:OT$66,AU$50,FALSE)</f>
        <v/>
      </c>
      <c r="AV55" s="206" t="str">
        <f>HLOOKUP($D55,'sınıf-öğrenci bilgi dikey'!$ND5:OU$66,AV$50,FALSE)</f>
        <v/>
      </c>
      <c r="AW55" s="206" t="str">
        <f>HLOOKUP($D55,'sınıf-öğrenci bilgi dikey'!$ND5:OV$66,AW$50,FALSE)</f>
        <v/>
      </c>
      <c r="AX55" s="206" t="str">
        <f>HLOOKUP($D55,'sınıf-öğrenci bilgi dikey'!$ND5:OW$66,AX$50,FALSE)</f>
        <v/>
      </c>
      <c r="AY55" s="206" t="str">
        <f>HLOOKUP($D55,'sınıf-öğrenci bilgi dikey'!$ND5:OX$66,AY$50,FALSE)</f>
        <v/>
      </c>
      <c r="AZ55" s="206" t="str">
        <f>HLOOKUP($D55,'sınıf-öğrenci bilgi dikey'!$ND5:OY$66,AZ$50,FALSE)</f>
        <v/>
      </c>
      <c r="BA55" s="206" t="str">
        <f>HLOOKUP($D55,'sınıf-öğrenci bilgi dikey'!$ND5:OZ$66,BA$50,FALSE)</f>
        <v/>
      </c>
      <c r="BB55" s="206" t="str">
        <f>HLOOKUP($D55,'sınıf-öğrenci bilgi dikey'!$ND5:PA$66,BB$50,FALSE)</f>
        <v/>
      </c>
      <c r="BC55" s="206" t="str">
        <f>HLOOKUP($D55,'sınıf-öğrenci bilgi dikey'!$ND5:PB$66,BC$50,FALSE)</f>
        <v/>
      </c>
      <c r="BD55" s="206" t="str">
        <f>HLOOKUP($D55,'sınıf-öğrenci bilgi dikey'!$ND5:PC$66,BD$50,FALSE)</f>
        <v/>
      </c>
      <c r="BE55" s="206" t="str">
        <f>HLOOKUP($D55,'sınıf-öğrenci bilgi dikey'!$ND5:PD$66,BE$50,FALSE)</f>
        <v/>
      </c>
      <c r="BF55" s="206" t="str">
        <f>HLOOKUP($D55,'sınıf-öğrenci bilgi dikey'!$ND5:PE$66,BF$50,FALSE)</f>
        <v/>
      </c>
      <c r="BG55" s="206" t="str">
        <f>HLOOKUP($D55,'sınıf-öğrenci bilgi dikey'!$ND5:PF$66,BG$50,FALSE)</f>
        <v/>
      </c>
      <c r="BH55" s="206" t="str">
        <f>HLOOKUP($D55,'sınıf-öğrenci bilgi dikey'!$ND5:PG$66,BH$50,FALSE)</f>
        <v/>
      </c>
      <c r="BI55" s="206" t="str">
        <f>HLOOKUP($D55,'sınıf-öğrenci bilgi dikey'!$ND5:PH$66,BI$50,FALSE)</f>
        <v/>
      </c>
      <c r="BJ55" s="206" t="str">
        <f>HLOOKUP($D55,'sınıf-öğrenci bilgi dikey'!$ND5:PI$66,BJ$50,FALSE)</f>
        <v/>
      </c>
      <c r="BK55" s="206" t="str">
        <f>HLOOKUP($D55,'sınıf-öğrenci bilgi dikey'!$ND5:PJ$66,BK$50,FALSE)</f>
        <v/>
      </c>
      <c r="BL55" s="206" t="str">
        <f>HLOOKUP($D55,'sınıf-öğrenci bilgi dikey'!$ND5:PK$66,BL$50,FALSE)</f>
        <v/>
      </c>
      <c r="BM55" s="206" t="str">
        <f>HLOOKUP($D55,'sınıf-öğrenci bilgi dikey'!$ND5:PL$66,BM$50,FALSE)</f>
        <v/>
      </c>
      <c r="BN55" s="206" t="str">
        <f>HLOOKUP($D55,'sınıf-öğrenci bilgi dikey'!$ND5:PM$66,BN$50,FALSE)</f>
        <v/>
      </c>
    </row>
    <row r="56" spans="1:74" s="210" customFormat="1" ht="111" customHeight="1">
      <c r="A56" s="921"/>
      <c r="B56" s="921"/>
      <c r="C56" s="9" t="str">
        <f>'sınıf-öğrenci bilgi dikey'!NC3</f>
        <v>7/B</v>
      </c>
      <c r="D56" s="10" t="str">
        <f>'sınıf-öğrenci bilgi dikey'!NC5</f>
        <v>AD SOYAD</v>
      </c>
      <c r="E56" s="203" t="str">
        <f>HLOOKUP($D56,'sınıf-öğrenci bilgi dikey'!NC5:$NC$66,E$50,FALSE)</f>
        <v>AD SOYAD</v>
      </c>
      <c r="F56" s="207" t="str">
        <f>HLOOKUP($D56,'sınıf-öğrenci bilgi dikey'!$NC5:ND$66,F$50,FALSE)</f>
        <v/>
      </c>
      <c r="G56" s="207" t="str">
        <f>HLOOKUP($D56,'sınıf-öğrenci bilgi dikey'!$NC5:NE$66,G$50,FALSE)</f>
        <v/>
      </c>
      <c r="H56" s="207" t="str">
        <f>HLOOKUP($D56,'sınıf-öğrenci bilgi dikey'!$NC5:NF$66,H$50,FALSE)</f>
        <v/>
      </c>
      <c r="I56" s="207" t="str">
        <f>HLOOKUP($D56,'sınıf-öğrenci bilgi dikey'!$NC5:NG$66,I$50,FALSE)</f>
        <v/>
      </c>
      <c r="J56" s="207" t="str">
        <f>HLOOKUP($D56,'sınıf-öğrenci bilgi dikey'!$NC5:NH$66,J$50,FALSE)</f>
        <v/>
      </c>
      <c r="K56" s="207" t="str">
        <f>HLOOKUP($D56,'sınıf-öğrenci bilgi dikey'!$NC5:NI$66,K$50,FALSE)</f>
        <v/>
      </c>
      <c r="L56" s="207" t="str">
        <f>HLOOKUP($D56,'sınıf-öğrenci bilgi dikey'!$NC5:NJ$66,L$50,FALSE)</f>
        <v/>
      </c>
      <c r="M56" s="207" t="str">
        <f>HLOOKUP($D56,'sınıf-öğrenci bilgi dikey'!$NC5:NK$66,M$50,FALSE)</f>
        <v/>
      </c>
      <c r="N56" s="207" t="str">
        <f>HLOOKUP($D56,'sınıf-öğrenci bilgi dikey'!$NC5:NL$66,N$50,FALSE)</f>
        <v/>
      </c>
      <c r="O56" s="207" t="str">
        <f>HLOOKUP($D56,'sınıf-öğrenci bilgi dikey'!$NC5:NM$66,O$50,FALSE)</f>
        <v/>
      </c>
      <c r="P56" s="207" t="str">
        <f>HLOOKUP($D56,'sınıf-öğrenci bilgi dikey'!$NC5:NN$66,P$50,FALSE)</f>
        <v/>
      </c>
      <c r="Q56" s="207" t="str">
        <f>HLOOKUP($D56,'sınıf-öğrenci bilgi dikey'!$NC5:NO$66,Q$50,FALSE)</f>
        <v/>
      </c>
      <c r="R56" s="207" t="str">
        <f>HLOOKUP($D56,'sınıf-öğrenci bilgi dikey'!$NC5:NP$66,R$50,FALSE)</f>
        <v/>
      </c>
      <c r="S56" s="207" t="str">
        <f>HLOOKUP($D56,'sınıf-öğrenci bilgi dikey'!$NC5:NQ$66,S$50,FALSE)</f>
        <v/>
      </c>
      <c r="T56" s="207" t="str">
        <f>HLOOKUP($D56,'sınıf-öğrenci bilgi dikey'!$NC5:NR$66,T$50,FALSE)</f>
        <v/>
      </c>
      <c r="U56" s="207" t="str">
        <f>HLOOKUP($D56,'sınıf-öğrenci bilgi dikey'!$NC5:NS$66,U$50,FALSE)</f>
        <v/>
      </c>
      <c r="V56" s="207" t="str">
        <f>HLOOKUP($D56,'sınıf-öğrenci bilgi dikey'!$NC5:NT$66,V$50,FALSE)</f>
        <v/>
      </c>
      <c r="W56" s="207" t="str">
        <f>HLOOKUP($D56,'sınıf-öğrenci bilgi dikey'!$NC5:NU$66,W$50,FALSE)</f>
        <v/>
      </c>
      <c r="X56" s="207" t="str">
        <f>HLOOKUP($D56,'sınıf-öğrenci bilgi dikey'!$NC5:NV$66,X$50,FALSE)</f>
        <v/>
      </c>
      <c r="Y56" s="207" t="str">
        <f>HLOOKUP($D56,'sınıf-öğrenci bilgi dikey'!$NC5:NW$66,Y$50,FALSE)</f>
        <v/>
      </c>
      <c r="Z56" s="207" t="str">
        <f>HLOOKUP($D56,'sınıf-öğrenci bilgi dikey'!$NC5:NX$66,Z$50,FALSE)</f>
        <v/>
      </c>
      <c r="AA56" s="207" t="str">
        <f>HLOOKUP($D56,'sınıf-öğrenci bilgi dikey'!$NC5:NY$66,AA$50,FALSE)</f>
        <v/>
      </c>
      <c r="AB56" s="207" t="str">
        <f>HLOOKUP($D56,'sınıf-öğrenci bilgi dikey'!$NC5:NZ$66,AB$50,FALSE)</f>
        <v/>
      </c>
      <c r="AC56" s="207" t="str">
        <f>HLOOKUP($D56,'sınıf-öğrenci bilgi dikey'!$NC5:OA$66,AC$50,FALSE)</f>
        <v/>
      </c>
      <c r="AD56" s="207" t="str">
        <f>HLOOKUP($D56,'sınıf-öğrenci bilgi dikey'!$NC5:OB$66,AD$50,FALSE)</f>
        <v/>
      </c>
      <c r="AE56" s="207" t="str">
        <f>HLOOKUP($D56,'sınıf-öğrenci bilgi dikey'!$NC5:OC$66,AE$50,FALSE)</f>
        <v/>
      </c>
      <c r="AF56" s="207" t="str">
        <f>HLOOKUP($D56,'sınıf-öğrenci bilgi dikey'!$NC5:OD$66,AF$50,FALSE)</f>
        <v/>
      </c>
      <c r="AG56" s="207" t="str">
        <f>HLOOKUP($D56,'sınıf-öğrenci bilgi dikey'!$NC5:OE$66,AG$50,FALSE)</f>
        <v/>
      </c>
      <c r="AH56" s="207" t="str">
        <f>HLOOKUP($D56,'sınıf-öğrenci bilgi dikey'!$NC5:OF$66,AH$50,FALSE)</f>
        <v/>
      </c>
      <c r="AI56" s="207" t="str">
        <f>HLOOKUP($D56,'sınıf-öğrenci bilgi dikey'!$NC5:OG$66,AI$50,FALSE)</f>
        <v/>
      </c>
      <c r="AJ56" s="207" t="str">
        <f>HLOOKUP($D56,'sınıf-öğrenci bilgi dikey'!$NC5:OH$66,AJ$50,FALSE)</f>
        <v/>
      </c>
      <c r="AK56" s="207" t="str">
        <f>HLOOKUP($D56,'sınıf-öğrenci bilgi dikey'!$NC5:OI$66,AK$50,FALSE)</f>
        <v/>
      </c>
      <c r="AL56" s="207" t="str">
        <f>HLOOKUP($D56,'sınıf-öğrenci bilgi dikey'!$NC5:OJ$66,AL$50,FALSE)</f>
        <v/>
      </c>
      <c r="AM56" s="207" t="str">
        <f>HLOOKUP($D56,'sınıf-öğrenci bilgi dikey'!$NC5:OK$66,AM$50,FALSE)</f>
        <v/>
      </c>
      <c r="AN56" s="207" t="str">
        <f>HLOOKUP($D56,'sınıf-öğrenci bilgi dikey'!$NC5:OL$66,AN$50,FALSE)</f>
        <v/>
      </c>
      <c r="AO56" s="207" t="str">
        <f>HLOOKUP($D56,'sınıf-öğrenci bilgi dikey'!$NC5:OM$66,AO$50,FALSE)</f>
        <v/>
      </c>
      <c r="AP56" s="207" t="str">
        <f>HLOOKUP($D56,'sınıf-öğrenci bilgi dikey'!$NC5:ON$66,AP$50,FALSE)</f>
        <v/>
      </c>
      <c r="AQ56" s="207" t="str">
        <f>HLOOKUP($D56,'sınıf-öğrenci bilgi dikey'!$NC5:OO$66,AQ$50,FALSE)</f>
        <v/>
      </c>
      <c r="AR56" s="207" t="str">
        <f>HLOOKUP($D56,'sınıf-öğrenci bilgi dikey'!$NC5:OP$66,AR$50,FALSE)</f>
        <v/>
      </c>
      <c r="AS56" s="207" t="str">
        <f>HLOOKUP($D56,'sınıf-öğrenci bilgi dikey'!$NC5:OQ$66,AS$50,FALSE)</f>
        <v/>
      </c>
      <c r="AT56" s="207" t="str">
        <f>HLOOKUP($D56,'sınıf-öğrenci bilgi dikey'!$NC5:OR$66,AT$50,FALSE)</f>
        <v/>
      </c>
      <c r="AU56" s="207" t="str">
        <f>HLOOKUP($D56,'sınıf-öğrenci bilgi dikey'!$NC5:OS$66,AU$50,FALSE)</f>
        <v/>
      </c>
      <c r="AV56" s="207" t="str">
        <f>HLOOKUP($D56,'sınıf-öğrenci bilgi dikey'!$NC5:OT$66,AV$50,FALSE)</f>
        <v/>
      </c>
      <c r="AW56" s="207" t="str">
        <f>HLOOKUP($D56,'sınıf-öğrenci bilgi dikey'!$NC5:OU$66,AW$50,FALSE)</f>
        <v/>
      </c>
      <c r="AX56" s="207" t="str">
        <f>HLOOKUP($D56,'sınıf-öğrenci bilgi dikey'!$NC5:OV$66,AX$50,FALSE)</f>
        <v/>
      </c>
      <c r="AY56" s="207" t="str">
        <f>HLOOKUP($D56,'sınıf-öğrenci bilgi dikey'!$NC5:OW$66,AY$50,FALSE)</f>
        <v/>
      </c>
      <c r="AZ56" s="207" t="str">
        <f>HLOOKUP($D56,'sınıf-öğrenci bilgi dikey'!$NC5:OX$66,AZ$50,FALSE)</f>
        <v/>
      </c>
      <c r="BA56" s="207" t="str">
        <f>HLOOKUP($D56,'sınıf-öğrenci bilgi dikey'!$NC5:OY$66,BA$50,FALSE)</f>
        <v/>
      </c>
      <c r="BB56" s="207" t="str">
        <f>HLOOKUP($D56,'sınıf-öğrenci bilgi dikey'!$NC5:OZ$66,BB$50,FALSE)</f>
        <v/>
      </c>
      <c r="BC56" s="207" t="str">
        <f>HLOOKUP($D56,'sınıf-öğrenci bilgi dikey'!$NC5:PA$66,BC$50,FALSE)</f>
        <v/>
      </c>
      <c r="BD56" s="207" t="str">
        <f>HLOOKUP($D56,'sınıf-öğrenci bilgi dikey'!$NC5:PB$66,BD$50,FALSE)</f>
        <v/>
      </c>
      <c r="BE56" s="207" t="str">
        <f>HLOOKUP($D56,'sınıf-öğrenci bilgi dikey'!$NC5:PC$66,BE$50,FALSE)</f>
        <v/>
      </c>
      <c r="BF56" s="207" t="str">
        <f>HLOOKUP($D56,'sınıf-öğrenci bilgi dikey'!$NC5:PD$66,BF$50,FALSE)</f>
        <v/>
      </c>
      <c r="BG56" s="207" t="str">
        <f>HLOOKUP($D56,'sınıf-öğrenci bilgi dikey'!$NC5:PE$66,BG$50,FALSE)</f>
        <v/>
      </c>
      <c r="BH56" s="207" t="str">
        <f>HLOOKUP($D56,'sınıf-öğrenci bilgi dikey'!$NC5:PF$66,BH$50,FALSE)</f>
        <v/>
      </c>
      <c r="BI56" s="207" t="str">
        <f>HLOOKUP($D56,'sınıf-öğrenci bilgi dikey'!$NC5:PG$66,BI$50,FALSE)</f>
        <v/>
      </c>
      <c r="BJ56" s="207" t="str">
        <f>HLOOKUP($D56,'sınıf-öğrenci bilgi dikey'!$NC5:PH$66,BJ$50,FALSE)</f>
        <v/>
      </c>
      <c r="BK56" s="207" t="str">
        <f>HLOOKUP($D56,'sınıf-öğrenci bilgi dikey'!$NC5:PI$66,BK$50,FALSE)</f>
        <v/>
      </c>
      <c r="BL56" s="207" t="str">
        <f>HLOOKUP($D56,'sınıf-öğrenci bilgi dikey'!$NC5:PJ$66,BL$50,FALSE)</f>
        <v/>
      </c>
      <c r="BM56" s="207" t="str">
        <f>HLOOKUP($D56,'sınıf-öğrenci bilgi dikey'!$NC5:PK$66,BM$50,FALSE)</f>
        <v/>
      </c>
      <c r="BN56" s="207" t="str">
        <f>HLOOKUP($D56,'sınıf-öğrenci bilgi dikey'!$NC5:PL$66,BN$50,FALSE)</f>
        <v/>
      </c>
    </row>
    <row r="57" spans="1:74" s="13" customFormat="1" ht="25.5" customHeight="1">
      <c r="A57" s="921"/>
      <c r="B57" s="921"/>
      <c r="C57" s="9"/>
      <c r="D57" s="10"/>
      <c r="E57" s="203" t="s">
        <v>12</v>
      </c>
      <c r="F57" s="10">
        <v>1</v>
      </c>
      <c r="G57" s="11">
        <v>2</v>
      </c>
      <c r="H57" s="10">
        <v>3</v>
      </c>
      <c r="I57" s="11">
        <v>4</v>
      </c>
      <c r="J57" s="10">
        <v>5</v>
      </c>
      <c r="K57" s="11">
        <v>6</v>
      </c>
      <c r="L57" s="10">
        <v>7</v>
      </c>
      <c r="M57" s="11">
        <v>8</v>
      </c>
      <c r="N57" s="10">
        <v>9</v>
      </c>
      <c r="O57" s="11">
        <v>10</v>
      </c>
      <c r="P57" s="10">
        <v>11</v>
      </c>
      <c r="Q57" s="11">
        <v>12</v>
      </c>
      <c r="R57" s="10">
        <v>13</v>
      </c>
      <c r="S57" s="11">
        <v>14</v>
      </c>
      <c r="T57" s="10">
        <v>15</v>
      </c>
      <c r="U57" s="11">
        <v>16</v>
      </c>
      <c r="V57" s="10">
        <v>17</v>
      </c>
      <c r="W57" s="11">
        <v>18</v>
      </c>
      <c r="X57" s="10">
        <v>19</v>
      </c>
      <c r="Y57" s="11">
        <v>20</v>
      </c>
      <c r="Z57" s="10">
        <v>21</v>
      </c>
      <c r="AA57" s="11">
        <v>22</v>
      </c>
      <c r="AB57" s="10">
        <v>23</v>
      </c>
      <c r="AC57" s="11">
        <v>24</v>
      </c>
      <c r="AD57" s="10">
        <v>25</v>
      </c>
      <c r="AE57" s="11">
        <v>26</v>
      </c>
      <c r="AF57" s="10">
        <v>27</v>
      </c>
      <c r="AG57" s="11">
        <v>28</v>
      </c>
      <c r="AH57" s="10">
        <v>29</v>
      </c>
      <c r="AI57" s="11">
        <v>30</v>
      </c>
      <c r="AJ57" s="10">
        <v>31</v>
      </c>
      <c r="AK57" s="11">
        <v>32</v>
      </c>
      <c r="AL57" s="10">
        <v>33</v>
      </c>
      <c r="AM57" s="11">
        <v>34</v>
      </c>
      <c r="AN57" s="10">
        <v>35</v>
      </c>
      <c r="AO57" s="11">
        <v>36</v>
      </c>
      <c r="AP57" s="10">
        <v>37</v>
      </c>
      <c r="AQ57" s="11">
        <v>38</v>
      </c>
      <c r="AR57" s="10">
        <v>39</v>
      </c>
      <c r="AS57" s="10">
        <v>40</v>
      </c>
      <c r="AT57" s="11">
        <v>41</v>
      </c>
      <c r="AU57" s="10">
        <v>42</v>
      </c>
      <c r="AV57" s="11">
        <v>43</v>
      </c>
      <c r="AW57" s="10">
        <v>44</v>
      </c>
      <c r="AX57" s="11">
        <v>45</v>
      </c>
      <c r="AY57" s="10">
        <v>46</v>
      </c>
      <c r="AZ57" s="11">
        <v>47</v>
      </c>
      <c r="BA57" s="10">
        <v>48</v>
      </c>
      <c r="BB57" s="11">
        <v>49</v>
      </c>
      <c r="BC57" s="10">
        <v>50</v>
      </c>
      <c r="BD57" s="11">
        <v>51</v>
      </c>
      <c r="BE57" s="10">
        <v>52</v>
      </c>
      <c r="BF57" s="11">
        <v>53</v>
      </c>
      <c r="BG57" s="10">
        <v>54</v>
      </c>
      <c r="BH57" s="11">
        <v>55</v>
      </c>
      <c r="BI57" s="10">
        <v>56</v>
      </c>
      <c r="BJ57" s="11">
        <v>57</v>
      </c>
      <c r="BK57" s="10">
        <v>58</v>
      </c>
      <c r="BL57" s="11">
        <v>59</v>
      </c>
      <c r="BM57" s="10">
        <v>60</v>
      </c>
      <c r="BN57" s="11">
        <v>61</v>
      </c>
      <c r="BO57" s="12"/>
      <c r="BV57" s="12"/>
    </row>
    <row r="58" spans="1:74" s="13" customFormat="1" ht="15.75">
      <c r="A58" s="921"/>
      <c r="B58" s="921"/>
      <c r="C58" s="9"/>
      <c r="D58" s="211"/>
      <c r="E58" s="13">
        <v>1</v>
      </c>
      <c r="F58" s="15">
        <v>2</v>
      </c>
      <c r="G58" s="15">
        <v>3</v>
      </c>
      <c r="H58" s="15">
        <v>4</v>
      </c>
      <c r="I58" s="15">
        <v>5</v>
      </c>
      <c r="J58" s="15">
        <v>6</v>
      </c>
      <c r="K58" s="15">
        <v>7</v>
      </c>
      <c r="L58" s="15">
        <v>8</v>
      </c>
      <c r="M58" s="15">
        <v>9</v>
      </c>
      <c r="N58" s="15">
        <v>10</v>
      </c>
      <c r="O58" s="15">
        <v>11</v>
      </c>
      <c r="P58" s="15">
        <v>12</v>
      </c>
      <c r="Q58" s="15">
        <v>13</v>
      </c>
      <c r="R58" s="15">
        <v>14</v>
      </c>
      <c r="S58" s="15">
        <v>15</v>
      </c>
      <c r="T58" s="15">
        <v>16</v>
      </c>
      <c r="U58" s="15">
        <v>17</v>
      </c>
      <c r="V58" s="15">
        <v>18</v>
      </c>
      <c r="W58" s="15">
        <v>19</v>
      </c>
      <c r="X58" s="15">
        <v>20</v>
      </c>
      <c r="Y58" s="15">
        <v>21</v>
      </c>
      <c r="Z58" s="15">
        <v>22</v>
      </c>
      <c r="AA58" s="15">
        <v>23</v>
      </c>
      <c r="AB58" s="15">
        <v>24</v>
      </c>
      <c r="AC58" s="15">
        <v>25</v>
      </c>
      <c r="AD58" s="15">
        <v>26</v>
      </c>
      <c r="AE58" s="15">
        <v>27</v>
      </c>
      <c r="AF58" s="15">
        <v>28</v>
      </c>
      <c r="AG58" s="15">
        <v>29</v>
      </c>
      <c r="AH58" s="15">
        <v>30</v>
      </c>
      <c r="AI58" s="15">
        <v>31</v>
      </c>
      <c r="AJ58" s="15">
        <v>32</v>
      </c>
      <c r="AK58" s="15">
        <v>33</v>
      </c>
      <c r="AL58" s="15">
        <v>34</v>
      </c>
      <c r="AM58" s="15">
        <v>35</v>
      </c>
      <c r="AN58" s="15">
        <v>36</v>
      </c>
      <c r="AO58" s="15">
        <v>37</v>
      </c>
      <c r="AP58" s="15">
        <v>38</v>
      </c>
      <c r="AQ58" s="15">
        <v>39</v>
      </c>
      <c r="AR58" s="15">
        <v>40</v>
      </c>
      <c r="AS58" s="15">
        <v>41</v>
      </c>
      <c r="AT58" s="15">
        <v>42</v>
      </c>
      <c r="AU58" s="15">
        <v>43</v>
      </c>
      <c r="AV58" s="15">
        <v>44</v>
      </c>
      <c r="AW58" s="15">
        <v>45</v>
      </c>
      <c r="AX58" s="15">
        <v>46</v>
      </c>
      <c r="AY58" s="15">
        <v>47</v>
      </c>
      <c r="AZ58" s="15">
        <v>48</v>
      </c>
      <c r="BA58" s="15">
        <v>49</v>
      </c>
      <c r="BB58" s="15">
        <v>50</v>
      </c>
      <c r="BC58" s="15">
        <v>51</v>
      </c>
      <c r="BD58" s="15">
        <v>52</v>
      </c>
      <c r="BE58" s="15">
        <v>53</v>
      </c>
      <c r="BF58" s="15">
        <v>54</v>
      </c>
      <c r="BG58" s="15">
        <v>55</v>
      </c>
      <c r="BH58" s="15">
        <v>56</v>
      </c>
      <c r="BI58" s="15">
        <v>57</v>
      </c>
      <c r="BJ58" s="15">
        <v>58</v>
      </c>
      <c r="BK58" s="15">
        <v>59</v>
      </c>
      <c r="BL58" s="15">
        <v>60</v>
      </c>
      <c r="BM58" s="15">
        <v>61</v>
      </c>
      <c r="BN58" s="15">
        <v>62</v>
      </c>
      <c r="BO58" s="12"/>
      <c r="BV58" s="12"/>
    </row>
    <row r="59" spans="1:74" s="14" customFormat="1" ht="28.5" customHeight="1">
      <c r="A59" s="921"/>
      <c r="B59" s="921"/>
      <c r="D59" s="204"/>
      <c r="E59" s="218"/>
    </row>
    <row r="60" spans="1:74" ht="39" customHeight="1">
      <c r="A60" s="921"/>
      <c r="B60" s="921"/>
      <c r="C60" s="9"/>
      <c r="D60" s="10" t="str">
        <f>'sınıf-öğrenci bilgi dikey'!NN5</f>
        <v>2. BOŞ</v>
      </c>
      <c r="E60" s="203" t="str">
        <f>HLOOKUP($D60,'sınıf-öğrenci bilgi dikey'!NN5:$NN$66,E$66,FALSE)</f>
        <v>2. BOŞ</v>
      </c>
      <c r="F60" s="206" t="str">
        <f>HLOOKUP($D60,'sınıf-öğrenci bilgi dikey'!$NN5:NO$66,F$66,FALSE)</f>
        <v/>
      </c>
      <c r="G60" s="206" t="str">
        <f>HLOOKUP($D60,'sınıf-öğrenci bilgi dikey'!$NN5:NP$66,G$66,FALSE)</f>
        <v/>
      </c>
      <c r="H60" s="206" t="str">
        <f>HLOOKUP($D60,'sınıf-öğrenci bilgi dikey'!$NN5:NQ$66,H$66,FALSE)</f>
        <v/>
      </c>
      <c r="I60" s="206" t="str">
        <f>HLOOKUP($D60,'sınıf-öğrenci bilgi dikey'!$NN5:NR$66,I$66,FALSE)</f>
        <v/>
      </c>
      <c r="J60" s="206" t="str">
        <f>HLOOKUP($D60,'sınıf-öğrenci bilgi dikey'!$NN5:NS$66,J$66,FALSE)</f>
        <v/>
      </c>
      <c r="K60" s="206" t="str">
        <f>HLOOKUP($D60,'sınıf-öğrenci bilgi dikey'!$NN5:NT$66,K$66,FALSE)</f>
        <v/>
      </c>
      <c r="L60" s="206" t="str">
        <f>HLOOKUP($D60,'sınıf-öğrenci bilgi dikey'!$NN5:NU$66,L$66,FALSE)</f>
        <v/>
      </c>
      <c r="M60" s="206" t="str">
        <f>HLOOKUP($D60,'sınıf-öğrenci bilgi dikey'!$NN5:NV$66,M$66,FALSE)</f>
        <v/>
      </c>
      <c r="N60" s="206" t="str">
        <f>HLOOKUP($D60,'sınıf-öğrenci bilgi dikey'!$NN5:NW$66,N$66,FALSE)</f>
        <v/>
      </c>
      <c r="O60" s="206" t="str">
        <f>HLOOKUP($D60,'sınıf-öğrenci bilgi dikey'!$NN5:NX$66,O$66,FALSE)</f>
        <v/>
      </c>
      <c r="P60" s="206" t="str">
        <f>HLOOKUP($D60,'sınıf-öğrenci bilgi dikey'!$NN5:NY$66,P$66,FALSE)</f>
        <v/>
      </c>
      <c r="Q60" s="206" t="str">
        <f>HLOOKUP($D60,'sınıf-öğrenci bilgi dikey'!$NN5:NZ$66,Q$66,FALSE)</f>
        <v/>
      </c>
      <c r="R60" s="206" t="str">
        <f>HLOOKUP($D60,'sınıf-öğrenci bilgi dikey'!$NN5:OA$66,R$66,FALSE)</f>
        <v/>
      </c>
      <c r="S60" s="206" t="str">
        <f>HLOOKUP($D60,'sınıf-öğrenci bilgi dikey'!$NN5:OB$66,S$66,FALSE)</f>
        <v/>
      </c>
      <c r="T60" s="206" t="str">
        <f>HLOOKUP($D60,'sınıf-öğrenci bilgi dikey'!$NN5:OC$66,T$66,FALSE)</f>
        <v/>
      </c>
      <c r="U60" s="206" t="str">
        <f>HLOOKUP($D60,'sınıf-öğrenci bilgi dikey'!$NN5:OD$66,U$66,FALSE)</f>
        <v/>
      </c>
      <c r="V60" s="206" t="str">
        <f>HLOOKUP($D60,'sınıf-öğrenci bilgi dikey'!$NN5:OE$66,V$66,FALSE)</f>
        <v/>
      </c>
      <c r="W60" s="206" t="str">
        <f>HLOOKUP($D60,'sınıf-öğrenci bilgi dikey'!$NN5:OF$66,W$66,FALSE)</f>
        <v/>
      </c>
      <c r="X60" s="206" t="str">
        <f>HLOOKUP($D60,'sınıf-öğrenci bilgi dikey'!$NN5:OG$66,X$66,FALSE)</f>
        <v/>
      </c>
      <c r="Y60" s="206" t="str">
        <f>HLOOKUP($D60,'sınıf-öğrenci bilgi dikey'!$NN5:OH$66,Y$66,FALSE)</f>
        <v/>
      </c>
      <c r="Z60" s="206" t="str">
        <f>HLOOKUP($D60,'sınıf-öğrenci bilgi dikey'!$NN5:OI$66,Z$66,FALSE)</f>
        <v/>
      </c>
      <c r="AA60" s="206" t="str">
        <f>HLOOKUP($D60,'sınıf-öğrenci bilgi dikey'!$NN5:OJ$66,AA$66,FALSE)</f>
        <v/>
      </c>
      <c r="AB60" s="206" t="str">
        <f>HLOOKUP($D60,'sınıf-öğrenci bilgi dikey'!$NN5:OK$66,AB$66,FALSE)</f>
        <v/>
      </c>
      <c r="AC60" s="206" t="str">
        <f>HLOOKUP($D60,'sınıf-öğrenci bilgi dikey'!$NN5:OL$66,AC$66,FALSE)</f>
        <v/>
      </c>
      <c r="AD60" s="206" t="str">
        <f>HLOOKUP($D60,'sınıf-öğrenci bilgi dikey'!$NN5:OM$66,AD$66,FALSE)</f>
        <v/>
      </c>
      <c r="AE60" s="206" t="str">
        <f>HLOOKUP($D60,'sınıf-öğrenci bilgi dikey'!$NN5:ON$66,AE$66,FALSE)</f>
        <v/>
      </c>
      <c r="AF60" s="206" t="str">
        <f>HLOOKUP($D60,'sınıf-öğrenci bilgi dikey'!$NN5:OO$66,AF$66,FALSE)</f>
        <v/>
      </c>
      <c r="AG60" s="206" t="str">
        <f>HLOOKUP($D60,'sınıf-öğrenci bilgi dikey'!$NN5:OP$66,AG$66,FALSE)</f>
        <v/>
      </c>
      <c r="AH60" s="206" t="str">
        <f>HLOOKUP($D60,'sınıf-öğrenci bilgi dikey'!$NN5:OQ$66,AH$66,FALSE)</f>
        <v/>
      </c>
      <c r="AI60" s="206" t="str">
        <f>HLOOKUP($D60,'sınıf-öğrenci bilgi dikey'!$NN5:OR$66,AI$66,FALSE)</f>
        <v/>
      </c>
      <c r="AJ60" s="206" t="str">
        <f>HLOOKUP($D60,'sınıf-öğrenci bilgi dikey'!$NN5:OS$66,AJ$66,FALSE)</f>
        <v/>
      </c>
      <c r="AK60" s="206" t="str">
        <f>HLOOKUP($D60,'sınıf-öğrenci bilgi dikey'!$NN5:OT$66,AK$66,FALSE)</f>
        <v/>
      </c>
      <c r="AL60" s="206" t="str">
        <f>HLOOKUP($D60,'sınıf-öğrenci bilgi dikey'!$NN5:OU$66,AL$66,FALSE)</f>
        <v/>
      </c>
      <c r="AM60" s="206" t="str">
        <f>HLOOKUP($D60,'sınıf-öğrenci bilgi dikey'!$NN5:OV$66,AM$66,FALSE)</f>
        <v/>
      </c>
      <c r="AN60" s="206" t="str">
        <f>HLOOKUP($D60,'sınıf-öğrenci bilgi dikey'!$NN5:OW$66,AN$66,FALSE)</f>
        <v/>
      </c>
      <c r="AO60" s="206" t="str">
        <f>HLOOKUP($D60,'sınıf-öğrenci bilgi dikey'!$NN5:OX$66,AO$66,FALSE)</f>
        <v/>
      </c>
      <c r="AP60" s="206" t="str">
        <f>HLOOKUP($D60,'sınıf-öğrenci bilgi dikey'!$NN5:OY$66,AP$66,FALSE)</f>
        <v/>
      </c>
      <c r="AQ60" s="206" t="str">
        <f>HLOOKUP($D60,'sınıf-öğrenci bilgi dikey'!$NN5:OZ$66,AQ$66,FALSE)</f>
        <v/>
      </c>
      <c r="AR60" s="206" t="str">
        <f>HLOOKUP($D60,'sınıf-öğrenci bilgi dikey'!$NN5:PA$66,AR$66,FALSE)</f>
        <v/>
      </c>
      <c r="AS60" s="206" t="str">
        <f>HLOOKUP($D60,'sınıf-öğrenci bilgi dikey'!$NN5:PB$66,AS$66,FALSE)</f>
        <v/>
      </c>
      <c r="AT60" s="206" t="str">
        <f>HLOOKUP($D60,'sınıf-öğrenci bilgi dikey'!$NN5:PC$66,AT$66,FALSE)</f>
        <v/>
      </c>
      <c r="AU60" s="206" t="str">
        <f>HLOOKUP($D60,'sınıf-öğrenci bilgi dikey'!$NN5:PD$66,AU$66,FALSE)</f>
        <v/>
      </c>
      <c r="AV60" s="206" t="str">
        <f>HLOOKUP($D60,'sınıf-öğrenci bilgi dikey'!$NN5:PE$66,AV$66,FALSE)</f>
        <v/>
      </c>
      <c r="AW60" s="206" t="str">
        <f>HLOOKUP($D60,'sınıf-öğrenci bilgi dikey'!$NN5:PF$66,AW$66,FALSE)</f>
        <v/>
      </c>
      <c r="AX60" s="206" t="str">
        <f>HLOOKUP($D60,'sınıf-öğrenci bilgi dikey'!$NN5:PG$66,AX$66,FALSE)</f>
        <v/>
      </c>
      <c r="AY60" s="206" t="str">
        <f>HLOOKUP($D60,'sınıf-öğrenci bilgi dikey'!$NN5:PH$66,AY$66,FALSE)</f>
        <v/>
      </c>
      <c r="AZ60" s="206" t="str">
        <f>HLOOKUP($D60,'sınıf-öğrenci bilgi dikey'!$NN5:PI$66,AZ$66,FALSE)</f>
        <v/>
      </c>
      <c r="BA60" s="206" t="str">
        <f>HLOOKUP($D60,'sınıf-öğrenci bilgi dikey'!$NN5:PJ$66,BA$66,FALSE)</f>
        <v/>
      </c>
      <c r="BB60" s="206" t="str">
        <f>HLOOKUP($D60,'sınıf-öğrenci bilgi dikey'!$NN5:PK$66,BB$66,FALSE)</f>
        <v/>
      </c>
      <c r="BC60" s="206" t="str">
        <f>HLOOKUP($D60,'sınıf-öğrenci bilgi dikey'!$NN5:PL$66,BC$66,FALSE)</f>
        <v/>
      </c>
      <c r="BD60" s="206" t="str">
        <f>HLOOKUP($D60,'sınıf-öğrenci bilgi dikey'!$NN5:PM$66,BD$66,FALSE)</f>
        <v/>
      </c>
      <c r="BE60" s="206" t="str">
        <f>HLOOKUP($D60,'sınıf-öğrenci bilgi dikey'!$NN5:PN$66,BE$66,FALSE)</f>
        <v/>
      </c>
      <c r="BF60" s="206" t="str">
        <f>HLOOKUP($D60,'sınıf-öğrenci bilgi dikey'!$NN5:PO$66,BF$66,FALSE)</f>
        <v/>
      </c>
      <c r="BG60" s="206" t="str">
        <f>HLOOKUP($D60,'sınıf-öğrenci bilgi dikey'!$NN5:PP$66,BG$66,FALSE)</f>
        <v/>
      </c>
      <c r="BH60" s="206" t="str">
        <f>HLOOKUP($D60,'sınıf-öğrenci bilgi dikey'!$NN5:PQ$66,BH$66,FALSE)</f>
        <v/>
      </c>
      <c r="BI60" s="206" t="str">
        <f>HLOOKUP($D60,'sınıf-öğrenci bilgi dikey'!$NN5:PR$66,BI$66,FALSE)</f>
        <v/>
      </c>
      <c r="BJ60" s="206" t="str">
        <f>HLOOKUP($D60,'sınıf-öğrenci bilgi dikey'!$NN5:PS$66,BJ$66,FALSE)</f>
        <v/>
      </c>
      <c r="BK60" s="206" t="str">
        <f>HLOOKUP($D60,'sınıf-öğrenci bilgi dikey'!$NN5:PT$66,BK$66,FALSE)</f>
        <v/>
      </c>
      <c r="BL60" s="206" t="str">
        <f>HLOOKUP($D60,'sınıf-öğrenci bilgi dikey'!$NN5:PU$66,BL$66,FALSE)</f>
        <v/>
      </c>
      <c r="BM60" s="206" t="str">
        <f>HLOOKUP($D60,'sınıf-öğrenci bilgi dikey'!$NN5:PV$66,BM$66,FALSE)</f>
        <v/>
      </c>
      <c r="BN60" s="206" t="str">
        <f>HLOOKUP($D60,'sınıf-öğrenci bilgi dikey'!$NN5:PW$66,BN$66,FALSE)</f>
        <v/>
      </c>
    </row>
    <row r="61" spans="1:74" ht="43.5" customHeight="1">
      <c r="A61" s="921"/>
      <c r="B61" s="921"/>
      <c r="C61" s="9"/>
      <c r="D61" s="10" t="str">
        <f>'sınıf-öğrenci bilgi dikey'!NM5</f>
        <v>1. BOŞ</v>
      </c>
      <c r="E61" s="203" t="str">
        <f>HLOOKUP($D61,'sınıf-öğrenci bilgi dikey'!NM5:$NM$66,E$66,FALSE)</f>
        <v>1. BOŞ</v>
      </c>
      <c r="F61" s="206" t="str">
        <f>HLOOKUP($D61,'sınıf-öğrenci bilgi dikey'!$NM5:NN$66,F$66,FALSE)</f>
        <v/>
      </c>
      <c r="G61" s="206" t="str">
        <f>HLOOKUP($D61,'sınıf-öğrenci bilgi dikey'!$NM5:NO$66,G$66,FALSE)</f>
        <v/>
      </c>
      <c r="H61" s="206" t="str">
        <f>HLOOKUP($D61,'sınıf-öğrenci bilgi dikey'!$NM5:NP$66,H$66,FALSE)</f>
        <v/>
      </c>
      <c r="I61" s="206" t="str">
        <f>HLOOKUP($D61,'sınıf-öğrenci bilgi dikey'!$NM5:NQ$66,I$66,FALSE)</f>
        <v/>
      </c>
      <c r="J61" s="206" t="str">
        <f>HLOOKUP($D61,'sınıf-öğrenci bilgi dikey'!$NM5:NR$66,J$66,FALSE)</f>
        <v/>
      </c>
      <c r="K61" s="206" t="str">
        <f>HLOOKUP($D61,'sınıf-öğrenci bilgi dikey'!$NM5:NS$66,K$66,FALSE)</f>
        <v/>
      </c>
      <c r="L61" s="206" t="str">
        <f>HLOOKUP($D61,'sınıf-öğrenci bilgi dikey'!$NM5:NT$66,L$66,FALSE)</f>
        <v/>
      </c>
      <c r="M61" s="206" t="str">
        <f>HLOOKUP($D61,'sınıf-öğrenci bilgi dikey'!$NM5:NU$66,M$66,FALSE)</f>
        <v/>
      </c>
      <c r="N61" s="206" t="str">
        <f>HLOOKUP($D61,'sınıf-öğrenci bilgi dikey'!$NM5:NV$66,N$66,FALSE)</f>
        <v/>
      </c>
      <c r="O61" s="206" t="str">
        <f>HLOOKUP($D61,'sınıf-öğrenci bilgi dikey'!$NM5:NW$66,O$66,FALSE)</f>
        <v/>
      </c>
      <c r="P61" s="206" t="str">
        <f>HLOOKUP($D61,'sınıf-öğrenci bilgi dikey'!$NM5:NX$66,P$66,FALSE)</f>
        <v/>
      </c>
      <c r="Q61" s="206" t="str">
        <f>HLOOKUP($D61,'sınıf-öğrenci bilgi dikey'!$NM5:NY$66,Q$66,FALSE)</f>
        <v/>
      </c>
      <c r="R61" s="206" t="str">
        <f>HLOOKUP($D61,'sınıf-öğrenci bilgi dikey'!$NM5:NZ$66,R$66,FALSE)</f>
        <v/>
      </c>
      <c r="S61" s="206" t="str">
        <f>HLOOKUP($D61,'sınıf-öğrenci bilgi dikey'!$NM5:OA$66,S$66,FALSE)</f>
        <v/>
      </c>
      <c r="T61" s="206" t="str">
        <f>HLOOKUP($D61,'sınıf-öğrenci bilgi dikey'!$NM5:OB$66,T$66,FALSE)</f>
        <v/>
      </c>
      <c r="U61" s="206" t="str">
        <f>HLOOKUP($D61,'sınıf-öğrenci bilgi dikey'!$NM5:OC$66,U$66,FALSE)</f>
        <v/>
      </c>
      <c r="V61" s="206" t="str">
        <f>HLOOKUP($D61,'sınıf-öğrenci bilgi dikey'!$NM5:OD$66,V$66,FALSE)</f>
        <v/>
      </c>
      <c r="W61" s="206" t="str">
        <f>HLOOKUP($D61,'sınıf-öğrenci bilgi dikey'!$NM5:OE$66,W$66,FALSE)</f>
        <v/>
      </c>
      <c r="X61" s="206" t="str">
        <f>HLOOKUP($D61,'sınıf-öğrenci bilgi dikey'!$NM5:OF$66,X$66,FALSE)</f>
        <v/>
      </c>
      <c r="Y61" s="206" t="str">
        <f>HLOOKUP($D61,'sınıf-öğrenci bilgi dikey'!$NM5:OG$66,Y$66,FALSE)</f>
        <v/>
      </c>
      <c r="Z61" s="206" t="str">
        <f>HLOOKUP($D61,'sınıf-öğrenci bilgi dikey'!$NM5:OH$66,Z$66,FALSE)</f>
        <v/>
      </c>
      <c r="AA61" s="206" t="str">
        <f>HLOOKUP($D61,'sınıf-öğrenci bilgi dikey'!$NM5:OI$66,AA$66,FALSE)</f>
        <v/>
      </c>
      <c r="AB61" s="206" t="str">
        <f>HLOOKUP($D61,'sınıf-öğrenci bilgi dikey'!$NM5:OJ$66,AB$66,FALSE)</f>
        <v/>
      </c>
      <c r="AC61" s="206" t="str">
        <f>HLOOKUP($D61,'sınıf-öğrenci bilgi dikey'!$NM5:OK$66,AC$66,FALSE)</f>
        <v/>
      </c>
      <c r="AD61" s="206" t="str">
        <f>HLOOKUP($D61,'sınıf-öğrenci bilgi dikey'!$NM5:OL$66,AD$66,FALSE)</f>
        <v/>
      </c>
      <c r="AE61" s="206" t="str">
        <f>HLOOKUP($D61,'sınıf-öğrenci bilgi dikey'!$NM5:OM$66,AE$66,FALSE)</f>
        <v/>
      </c>
      <c r="AF61" s="206" t="str">
        <f>HLOOKUP($D61,'sınıf-öğrenci bilgi dikey'!$NM5:ON$66,AF$66,FALSE)</f>
        <v/>
      </c>
      <c r="AG61" s="206" t="str">
        <f>HLOOKUP($D61,'sınıf-öğrenci bilgi dikey'!$NM5:OO$66,AG$66,FALSE)</f>
        <v/>
      </c>
      <c r="AH61" s="206" t="str">
        <f>HLOOKUP($D61,'sınıf-öğrenci bilgi dikey'!$NM5:OP$66,AH$66,FALSE)</f>
        <v/>
      </c>
      <c r="AI61" s="206" t="str">
        <f>HLOOKUP($D61,'sınıf-öğrenci bilgi dikey'!$NM5:OQ$66,AI$66,FALSE)</f>
        <v/>
      </c>
      <c r="AJ61" s="206" t="str">
        <f>HLOOKUP($D61,'sınıf-öğrenci bilgi dikey'!$NM5:OR$66,AJ$66,FALSE)</f>
        <v/>
      </c>
      <c r="AK61" s="206" t="str">
        <f>HLOOKUP($D61,'sınıf-öğrenci bilgi dikey'!$NM5:OS$66,AK$66,FALSE)</f>
        <v/>
      </c>
      <c r="AL61" s="206" t="str">
        <f>HLOOKUP($D61,'sınıf-öğrenci bilgi dikey'!$NM5:OT$66,AL$66,FALSE)</f>
        <v/>
      </c>
      <c r="AM61" s="206" t="str">
        <f>HLOOKUP($D61,'sınıf-öğrenci bilgi dikey'!$NM5:OU$66,AM$66,FALSE)</f>
        <v/>
      </c>
      <c r="AN61" s="206" t="str">
        <f>HLOOKUP($D61,'sınıf-öğrenci bilgi dikey'!$NM5:OV$66,AN$66,FALSE)</f>
        <v/>
      </c>
      <c r="AO61" s="206" t="str">
        <f>HLOOKUP($D61,'sınıf-öğrenci bilgi dikey'!$NM5:OW$66,AO$66,FALSE)</f>
        <v/>
      </c>
      <c r="AP61" s="206" t="str">
        <f>HLOOKUP($D61,'sınıf-öğrenci bilgi dikey'!$NM5:OX$66,AP$66,FALSE)</f>
        <v/>
      </c>
      <c r="AQ61" s="206" t="str">
        <f>HLOOKUP($D61,'sınıf-öğrenci bilgi dikey'!$NM5:OY$66,AQ$66,FALSE)</f>
        <v/>
      </c>
      <c r="AR61" s="206" t="str">
        <f>HLOOKUP($D61,'sınıf-öğrenci bilgi dikey'!$NM5:OZ$66,AR$66,FALSE)</f>
        <v/>
      </c>
      <c r="AS61" s="206" t="str">
        <f>HLOOKUP($D61,'sınıf-öğrenci bilgi dikey'!$NM5:PA$66,AS$66,FALSE)</f>
        <v/>
      </c>
      <c r="AT61" s="206" t="str">
        <f>HLOOKUP($D61,'sınıf-öğrenci bilgi dikey'!$NM5:PB$66,AT$66,FALSE)</f>
        <v/>
      </c>
      <c r="AU61" s="206" t="str">
        <f>HLOOKUP($D61,'sınıf-öğrenci bilgi dikey'!$NM5:PC$66,AU$66,FALSE)</f>
        <v/>
      </c>
      <c r="AV61" s="206" t="str">
        <f>HLOOKUP($D61,'sınıf-öğrenci bilgi dikey'!$NM5:PD$66,AV$66,FALSE)</f>
        <v/>
      </c>
      <c r="AW61" s="206" t="str">
        <f>HLOOKUP($D61,'sınıf-öğrenci bilgi dikey'!$NM5:PE$66,AW$66,FALSE)</f>
        <v/>
      </c>
      <c r="AX61" s="206" t="str">
        <f>HLOOKUP($D61,'sınıf-öğrenci bilgi dikey'!$NM5:PF$66,AX$66,FALSE)</f>
        <v/>
      </c>
      <c r="AY61" s="206" t="str">
        <f>HLOOKUP($D61,'sınıf-öğrenci bilgi dikey'!$NM5:PG$66,AY$66,FALSE)</f>
        <v/>
      </c>
      <c r="AZ61" s="206" t="str">
        <f>HLOOKUP($D61,'sınıf-öğrenci bilgi dikey'!$NM5:PH$66,AZ$66,FALSE)</f>
        <v/>
      </c>
      <c r="BA61" s="206" t="str">
        <f>HLOOKUP($D61,'sınıf-öğrenci bilgi dikey'!$NM5:PI$66,BA$66,FALSE)</f>
        <v/>
      </c>
      <c r="BB61" s="206" t="str">
        <f>HLOOKUP($D61,'sınıf-öğrenci bilgi dikey'!$NM5:PJ$66,BB$66,FALSE)</f>
        <v/>
      </c>
      <c r="BC61" s="206" t="str">
        <f>HLOOKUP($D61,'sınıf-öğrenci bilgi dikey'!$NM5:PK$66,BC$66,FALSE)</f>
        <v/>
      </c>
      <c r="BD61" s="206" t="str">
        <f>HLOOKUP($D61,'sınıf-öğrenci bilgi dikey'!$NM5:PL$66,BD$66,FALSE)</f>
        <v/>
      </c>
      <c r="BE61" s="206" t="str">
        <f>HLOOKUP($D61,'sınıf-öğrenci bilgi dikey'!$NM5:PM$66,BE$66,FALSE)</f>
        <v/>
      </c>
      <c r="BF61" s="206" t="str">
        <f>HLOOKUP($D61,'sınıf-öğrenci bilgi dikey'!$NM5:PN$66,BF$66,FALSE)</f>
        <v/>
      </c>
      <c r="BG61" s="206" t="str">
        <f>HLOOKUP($D61,'sınıf-öğrenci bilgi dikey'!$NM5:PO$66,BG$66,FALSE)</f>
        <v/>
      </c>
      <c r="BH61" s="206" t="str">
        <f>HLOOKUP($D61,'sınıf-öğrenci bilgi dikey'!$NM5:PP$66,BH$66,FALSE)</f>
        <v/>
      </c>
      <c r="BI61" s="206" t="str">
        <f>HLOOKUP($D61,'sınıf-öğrenci bilgi dikey'!$NM5:PQ$66,BI$66,FALSE)</f>
        <v/>
      </c>
      <c r="BJ61" s="206" t="str">
        <f>HLOOKUP($D61,'sınıf-öğrenci bilgi dikey'!$NM5:PR$66,BJ$66,FALSE)</f>
        <v/>
      </c>
      <c r="BK61" s="206" t="str">
        <f>HLOOKUP($D61,'sınıf-öğrenci bilgi dikey'!$NM5:PS$66,BK$66,FALSE)</f>
        <v/>
      </c>
      <c r="BL61" s="206" t="str">
        <f>HLOOKUP($D61,'sınıf-öğrenci bilgi dikey'!$NM5:PT$66,BL$66,FALSE)</f>
        <v/>
      </c>
      <c r="BM61" s="206" t="str">
        <f>HLOOKUP($D61,'sınıf-öğrenci bilgi dikey'!$NM5:PU$66,BM$66,FALSE)</f>
        <v/>
      </c>
      <c r="BN61" s="206" t="str">
        <f>HLOOKUP($D61,'sınıf-öğrenci bilgi dikey'!$NM5:PV$66,BN$66,FALSE)</f>
        <v/>
      </c>
    </row>
    <row r="62" spans="1:74" ht="51.75" customHeight="1">
      <c r="A62" s="921"/>
      <c r="B62" s="921"/>
      <c r="C62" s="9"/>
      <c r="D62" s="10" t="str">
        <f>'sınıf-öğrenci bilgi dikey'!NL5</f>
        <v>OKUL NO</v>
      </c>
      <c r="E62" s="203" t="str">
        <f>HLOOKUP($D62,'sınıf-öğrenci bilgi dikey'!NL5:$NL$66,E$66,FALSE)</f>
        <v>OKUL NO</v>
      </c>
      <c r="F62" s="206" t="str">
        <f>HLOOKUP($D62,'sınıf-öğrenci bilgi dikey'!$NL5:NM$66,F$66,FALSE)</f>
        <v/>
      </c>
      <c r="G62" s="206" t="str">
        <f>HLOOKUP($D62,'sınıf-öğrenci bilgi dikey'!$NL5:NN$66,G$66,FALSE)</f>
        <v/>
      </c>
      <c r="H62" s="206" t="str">
        <f>HLOOKUP($D62,'sınıf-öğrenci bilgi dikey'!$NL5:NO$66,H$66,FALSE)</f>
        <v/>
      </c>
      <c r="I62" s="206" t="str">
        <f>HLOOKUP($D62,'sınıf-öğrenci bilgi dikey'!$NL5:NP$66,I$66,FALSE)</f>
        <v/>
      </c>
      <c r="J62" s="206" t="str">
        <f>HLOOKUP($D62,'sınıf-öğrenci bilgi dikey'!$NL5:NQ$66,J$66,FALSE)</f>
        <v/>
      </c>
      <c r="K62" s="206" t="str">
        <f>HLOOKUP($D62,'sınıf-öğrenci bilgi dikey'!$NL5:NR$66,K$66,FALSE)</f>
        <v/>
      </c>
      <c r="L62" s="206" t="str">
        <f>HLOOKUP($D62,'sınıf-öğrenci bilgi dikey'!$NL5:NS$66,L$66,FALSE)</f>
        <v/>
      </c>
      <c r="M62" s="206" t="str">
        <f>HLOOKUP($D62,'sınıf-öğrenci bilgi dikey'!$NL5:NT$66,M$66,FALSE)</f>
        <v/>
      </c>
      <c r="N62" s="206" t="str">
        <f>HLOOKUP($D62,'sınıf-öğrenci bilgi dikey'!$NL5:NU$66,N$66,FALSE)</f>
        <v/>
      </c>
      <c r="O62" s="206" t="str">
        <f>HLOOKUP($D62,'sınıf-öğrenci bilgi dikey'!$NL5:NV$66,O$66,FALSE)</f>
        <v/>
      </c>
      <c r="P62" s="206" t="str">
        <f>HLOOKUP($D62,'sınıf-öğrenci bilgi dikey'!$NL5:NW$66,P$66,FALSE)</f>
        <v/>
      </c>
      <c r="Q62" s="206" t="str">
        <f>HLOOKUP($D62,'sınıf-öğrenci bilgi dikey'!$NL5:NX$66,Q$66,FALSE)</f>
        <v/>
      </c>
      <c r="R62" s="206" t="str">
        <f>HLOOKUP($D62,'sınıf-öğrenci bilgi dikey'!$NL5:NY$66,R$66,FALSE)</f>
        <v/>
      </c>
      <c r="S62" s="206" t="str">
        <f>HLOOKUP($D62,'sınıf-öğrenci bilgi dikey'!$NL5:NZ$66,S$66,FALSE)</f>
        <v/>
      </c>
      <c r="T62" s="206" t="str">
        <f>HLOOKUP($D62,'sınıf-öğrenci bilgi dikey'!$NL5:OA$66,T$66,FALSE)</f>
        <v/>
      </c>
      <c r="U62" s="206" t="str">
        <f>HLOOKUP($D62,'sınıf-öğrenci bilgi dikey'!$NL5:OB$66,U$66,FALSE)</f>
        <v/>
      </c>
      <c r="V62" s="206" t="str">
        <f>HLOOKUP($D62,'sınıf-öğrenci bilgi dikey'!$NL5:OC$66,V$66,FALSE)</f>
        <v/>
      </c>
      <c r="W62" s="206" t="str">
        <f>HLOOKUP($D62,'sınıf-öğrenci bilgi dikey'!$NL5:OD$66,W$66,FALSE)</f>
        <v/>
      </c>
      <c r="X62" s="206" t="str">
        <f>HLOOKUP($D62,'sınıf-öğrenci bilgi dikey'!$NL5:OE$66,X$66,FALSE)</f>
        <v/>
      </c>
      <c r="Y62" s="206" t="str">
        <f>HLOOKUP($D62,'sınıf-öğrenci bilgi dikey'!$NL5:OF$66,Y$66,FALSE)</f>
        <v/>
      </c>
      <c r="Z62" s="206" t="str">
        <f>HLOOKUP($D62,'sınıf-öğrenci bilgi dikey'!$NL5:OG$66,Z$66,FALSE)</f>
        <v/>
      </c>
      <c r="AA62" s="206" t="str">
        <f>HLOOKUP($D62,'sınıf-öğrenci bilgi dikey'!$NL5:OH$66,AA$66,FALSE)</f>
        <v/>
      </c>
      <c r="AB62" s="206" t="str">
        <f>HLOOKUP($D62,'sınıf-öğrenci bilgi dikey'!$NL5:OI$66,AB$66,FALSE)</f>
        <v/>
      </c>
      <c r="AC62" s="206" t="str">
        <f>HLOOKUP($D62,'sınıf-öğrenci bilgi dikey'!$NL5:OJ$66,AC$66,FALSE)</f>
        <v/>
      </c>
      <c r="AD62" s="206" t="str">
        <f>HLOOKUP($D62,'sınıf-öğrenci bilgi dikey'!$NL5:OK$66,AD$66,FALSE)</f>
        <v/>
      </c>
      <c r="AE62" s="206" t="str">
        <f>HLOOKUP($D62,'sınıf-öğrenci bilgi dikey'!$NL5:OL$66,AE$66,FALSE)</f>
        <v/>
      </c>
      <c r="AF62" s="206" t="str">
        <f>HLOOKUP($D62,'sınıf-öğrenci bilgi dikey'!$NL5:OM$66,AF$66,FALSE)</f>
        <v/>
      </c>
      <c r="AG62" s="206" t="str">
        <f>HLOOKUP($D62,'sınıf-öğrenci bilgi dikey'!$NL5:ON$66,AG$66,FALSE)</f>
        <v/>
      </c>
      <c r="AH62" s="206" t="str">
        <f>HLOOKUP($D62,'sınıf-öğrenci bilgi dikey'!$NL5:OO$66,AH$66,FALSE)</f>
        <v/>
      </c>
      <c r="AI62" s="206" t="str">
        <f>HLOOKUP($D62,'sınıf-öğrenci bilgi dikey'!$NL5:OP$66,AI$66,FALSE)</f>
        <v/>
      </c>
      <c r="AJ62" s="206" t="str">
        <f>HLOOKUP($D62,'sınıf-öğrenci bilgi dikey'!$NL5:OQ$66,AJ$66,FALSE)</f>
        <v/>
      </c>
      <c r="AK62" s="206" t="str">
        <f>HLOOKUP($D62,'sınıf-öğrenci bilgi dikey'!$NL5:OR$66,AK$66,FALSE)</f>
        <v/>
      </c>
      <c r="AL62" s="206" t="str">
        <f>HLOOKUP($D62,'sınıf-öğrenci bilgi dikey'!$NL5:OS$66,AL$66,FALSE)</f>
        <v/>
      </c>
      <c r="AM62" s="206" t="str">
        <f>HLOOKUP($D62,'sınıf-öğrenci bilgi dikey'!$NL5:OT$66,AM$66,FALSE)</f>
        <v/>
      </c>
      <c r="AN62" s="206" t="str">
        <f>HLOOKUP($D62,'sınıf-öğrenci bilgi dikey'!$NL5:OU$66,AN$66,FALSE)</f>
        <v/>
      </c>
      <c r="AO62" s="206" t="str">
        <f>HLOOKUP($D62,'sınıf-öğrenci bilgi dikey'!$NL5:OV$66,AO$66,FALSE)</f>
        <v/>
      </c>
      <c r="AP62" s="206" t="str">
        <f>HLOOKUP($D62,'sınıf-öğrenci bilgi dikey'!$NL5:OW$66,AP$66,FALSE)</f>
        <v/>
      </c>
      <c r="AQ62" s="206" t="str">
        <f>HLOOKUP($D62,'sınıf-öğrenci bilgi dikey'!$NL5:OX$66,AQ$66,FALSE)</f>
        <v/>
      </c>
      <c r="AR62" s="206" t="str">
        <f>HLOOKUP($D62,'sınıf-öğrenci bilgi dikey'!$NL5:OY$66,AR$66,FALSE)</f>
        <v/>
      </c>
      <c r="AS62" s="206" t="str">
        <f>HLOOKUP($D62,'sınıf-öğrenci bilgi dikey'!$NL5:OZ$66,AS$66,FALSE)</f>
        <v/>
      </c>
      <c r="AT62" s="206" t="str">
        <f>HLOOKUP($D62,'sınıf-öğrenci bilgi dikey'!$NL5:PA$66,AT$66,FALSE)</f>
        <v/>
      </c>
      <c r="AU62" s="206" t="str">
        <f>HLOOKUP($D62,'sınıf-öğrenci bilgi dikey'!$NL5:PB$66,AU$66,FALSE)</f>
        <v/>
      </c>
      <c r="AV62" s="206" t="str">
        <f>HLOOKUP($D62,'sınıf-öğrenci bilgi dikey'!$NL5:PC$66,AV$66,FALSE)</f>
        <v/>
      </c>
      <c r="AW62" s="206" t="str">
        <f>HLOOKUP($D62,'sınıf-öğrenci bilgi dikey'!$NL5:PD$66,AW$66,FALSE)</f>
        <v/>
      </c>
      <c r="AX62" s="206" t="str">
        <f>HLOOKUP($D62,'sınıf-öğrenci bilgi dikey'!$NL5:PE$66,AX$66,FALSE)</f>
        <v/>
      </c>
      <c r="AY62" s="206" t="str">
        <f>HLOOKUP($D62,'sınıf-öğrenci bilgi dikey'!$NL5:PF$66,AY$66,FALSE)</f>
        <v/>
      </c>
      <c r="AZ62" s="206" t="str">
        <f>HLOOKUP($D62,'sınıf-öğrenci bilgi dikey'!$NL5:PG$66,AZ$66,FALSE)</f>
        <v/>
      </c>
      <c r="BA62" s="206" t="str">
        <f>HLOOKUP($D62,'sınıf-öğrenci bilgi dikey'!$NL5:PH$66,BA$66,FALSE)</f>
        <v/>
      </c>
      <c r="BB62" s="206" t="str">
        <f>HLOOKUP($D62,'sınıf-öğrenci bilgi dikey'!$NL5:PI$66,BB$66,FALSE)</f>
        <v/>
      </c>
      <c r="BC62" s="206" t="str">
        <f>HLOOKUP($D62,'sınıf-öğrenci bilgi dikey'!$NL5:PJ$66,BC$66,FALSE)</f>
        <v/>
      </c>
      <c r="BD62" s="206" t="str">
        <f>HLOOKUP($D62,'sınıf-öğrenci bilgi dikey'!$NL5:PK$66,BD$66,FALSE)</f>
        <v/>
      </c>
      <c r="BE62" s="206" t="str">
        <f>HLOOKUP($D62,'sınıf-öğrenci bilgi dikey'!$NL5:PL$66,BE$66,FALSE)</f>
        <v/>
      </c>
      <c r="BF62" s="206" t="str">
        <f>HLOOKUP($D62,'sınıf-öğrenci bilgi dikey'!$NL5:PM$66,BF$66,FALSE)</f>
        <v/>
      </c>
      <c r="BG62" s="206" t="str">
        <f>HLOOKUP($D62,'sınıf-öğrenci bilgi dikey'!$NL5:PN$66,BG$66,FALSE)</f>
        <v/>
      </c>
      <c r="BH62" s="206" t="str">
        <f>HLOOKUP($D62,'sınıf-öğrenci bilgi dikey'!$NL5:PO$66,BH$66,FALSE)</f>
        <v/>
      </c>
      <c r="BI62" s="206" t="str">
        <f>HLOOKUP($D62,'sınıf-öğrenci bilgi dikey'!$NL5:PP$66,BI$66,FALSE)</f>
        <v/>
      </c>
      <c r="BJ62" s="206" t="str">
        <f>HLOOKUP($D62,'sınıf-öğrenci bilgi dikey'!$NL5:PQ$66,BJ$66,FALSE)</f>
        <v/>
      </c>
      <c r="BK62" s="206" t="str">
        <f>HLOOKUP($D62,'sınıf-öğrenci bilgi dikey'!$NL5:PR$66,BK$66,FALSE)</f>
        <v/>
      </c>
      <c r="BL62" s="206" t="str">
        <f>HLOOKUP($D62,'sınıf-öğrenci bilgi dikey'!$NL5:PS$66,BL$66,FALSE)</f>
        <v/>
      </c>
      <c r="BM62" s="206" t="str">
        <f>HLOOKUP($D62,'sınıf-öğrenci bilgi dikey'!$NL5:PT$66,BM$66,FALSE)</f>
        <v/>
      </c>
      <c r="BN62" s="206" t="str">
        <f>HLOOKUP($D62,'sınıf-öğrenci bilgi dikey'!$NL5:PU$66,BN$66,FALSE)</f>
        <v/>
      </c>
    </row>
    <row r="63" spans="1:74" ht="51.75" customHeight="1">
      <c r="A63" s="921"/>
      <c r="B63" s="921"/>
      <c r="C63" s="9"/>
      <c r="D63" s="10" t="str">
        <f>'sınıf-öğrenci bilgi dikey'!NK5</f>
        <v>SINIF</v>
      </c>
      <c r="E63" s="203" t="str">
        <f>HLOOKUP($D63,'sınıf-öğrenci bilgi dikey'!NK5:$NK$66,E$66,FALSE)</f>
        <v>SINIF</v>
      </c>
      <c r="F63" s="206" t="str">
        <f>HLOOKUP($D63,'sınıf-öğrenci bilgi dikey'!$NK5:NL$66,F$66,FALSE)</f>
        <v/>
      </c>
      <c r="G63" s="206" t="str">
        <f>HLOOKUP($D63,'sınıf-öğrenci bilgi dikey'!$NK5:NM$66,G$66,FALSE)</f>
        <v/>
      </c>
      <c r="H63" s="206" t="str">
        <f>HLOOKUP($D63,'sınıf-öğrenci bilgi dikey'!$NK5:NN$66,H$66,FALSE)</f>
        <v/>
      </c>
      <c r="I63" s="206" t="str">
        <f>HLOOKUP($D63,'sınıf-öğrenci bilgi dikey'!$NK5:NO$66,I$66,FALSE)</f>
        <v/>
      </c>
      <c r="J63" s="206" t="str">
        <f>HLOOKUP($D63,'sınıf-öğrenci bilgi dikey'!$NK5:NP$66,J$66,FALSE)</f>
        <v/>
      </c>
      <c r="K63" s="206" t="str">
        <f>HLOOKUP($D63,'sınıf-öğrenci bilgi dikey'!$NK5:NQ$66,K$66,FALSE)</f>
        <v/>
      </c>
      <c r="L63" s="206" t="str">
        <f>HLOOKUP($D63,'sınıf-öğrenci bilgi dikey'!$NK5:NR$66,L$66,FALSE)</f>
        <v/>
      </c>
      <c r="M63" s="206" t="str">
        <f>HLOOKUP($D63,'sınıf-öğrenci bilgi dikey'!$NK5:NS$66,M$66,FALSE)</f>
        <v/>
      </c>
      <c r="N63" s="206" t="str">
        <f>HLOOKUP($D63,'sınıf-öğrenci bilgi dikey'!$NK5:NT$66,N$66,FALSE)</f>
        <v/>
      </c>
      <c r="O63" s="206" t="str">
        <f>HLOOKUP($D63,'sınıf-öğrenci bilgi dikey'!$NK5:NU$66,O$66,FALSE)</f>
        <v/>
      </c>
      <c r="P63" s="206" t="str">
        <f>HLOOKUP($D63,'sınıf-öğrenci bilgi dikey'!$NK5:NV$66,P$66,FALSE)</f>
        <v/>
      </c>
      <c r="Q63" s="206" t="str">
        <f>HLOOKUP($D63,'sınıf-öğrenci bilgi dikey'!$NK5:NW$66,Q$66,FALSE)</f>
        <v/>
      </c>
      <c r="R63" s="206" t="str">
        <f>HLOOKUP($D63,'sınıf-öğrenci bilgi dikey'!$NK5:NX$66,R$66,FALSE)</f>
        <v/>
      </c>
      <c r="S63" s="206" t="str">
        <f>HLOOKUP($D63,'sınıf-öğrenci bilgi dikey'!$NK5:NY$66,S$66,FALSE)</f>
        <v/>
      </c>
      <c r="T63" s="206" t="str">
        <f>HLOOKUP($D63,'sınıf-öğrenci bilgi dikey'!$NK5:NZ$66,T$66,FALSE)</f>
        <v/>
      </c>
      <c r="U63" s="206" t="str">
        <f>HLOOKUP($D63,'sınıf-öğrenci bilgi dikey'!$NK5:OA$66,U$66,FALSE)</f>
        <v/>
      </c>
      <c r="V63" s="206" t="str">
        <f>HLOOKUP($D63,'sınıf-öğrenci bilgi dikey'!$NK5:OB$66,V$66,FALSE)</f>
        <v/>
      </c>
      <c r="W63" s="206" t="str">
        <f>HLOOKUP($D63,'sınıf-öğrenci bilgi dikey'!$NK5:OC$66,W$66,FALSE)</f>
        <v/>
      </c>
      <c r="X63" s="206" t="str">
        <f>HLOOKUP($D63,'sınıf-öğrenci bilgi dikey'!$NK5:OD$66,X$66,FALSE)</f>
        <v/>
      </c>
      <c r="Y63" s="206" t="str">
        <f>HLOOKUP($D63,'sınıf-öğrenci bilgi dikey'!$NK5:OE$66,Y$66,FALSE)</f>
        <v/>
      </c>
      <c r="Z63" s="206" t="str">
        <f>HLOOKUP($D63,'sınıf-öğrenci bilgi dikey'!$NK5:OF$66,Z$66,FALSE)</f>
        <v/>
      </c>
      <c r="AA63" s="206" t="str">
        <f>HLOOKUP($D63,'sınıf-öğrenci bilgi dikey'!$NK5:OG$66,AA$66,FALSE)</f>
        <v/>
      </c>
      <c r="AB63" s="206" t="str">
        <f>HLOOKUP($D63,'sınıf-öğrenci bilgi dikey'!$NK5:OH$66,AB$66,FALSE)</f>
        <v/>
      </c>
      <c r="AC63" s="206" t="str">
        <f>HLOOKUP($D63,'sınıf-öğrenci bilgi dikey'!$NK5:OI$66,AC$66,FALSE)</f>
        <v/>
      </c>
      <c r="AD63" s="206" t="str">
        <f>HLOOKUP($D63,'sınıf-öğrenci bilgi dikey'!$NK5:OJ$66,AD$66,FALSE)</f>
        <v/>
      </c>
      <c r="AE63" s="206" t="str">
        <f>HLOOKUP($D63,'sınıf-öğrenci bilgi dikey'!$NK5:OK$66,AE$66,FALSE)</f>
        <v/>
      </c>
      <c r="AF63" s="206" t="str">
        <f>HLOOKUP($D63,'sınıf-öğrenci bilgi dikey'!$NK5:OL$66,AF$66,FALSE)</f>
        <v/>
      </c>
      <c r="AG63" s="206" t="str">
        <f>HLOOKUP($D63,'sınıf-öğrenci bilgi dikey'!$NK5:OM$66,AG$66,FALSE)</f>
        <v/>
      </c>
      <c r="AH63" s="206" t="str">
        <f>HLOOKUP($D63,'sınıf-öğrenci bilgi dikey'!$NK5:ON$66,AH$66,FALSE)</f>
        <v/>
      </c>
      <c r="AI63" s="206" t="str">
        <f>HLOOKUP($D63,'sınıf-öğrenci bilgi dikey'!$NK5:OO$66,AI$66,FALSE)</f>
        <v/>
      </c>
      <c r="AJ63" s="206" t="str">
        <f>HLOOKUP($D63,'sınıf-öğrenci bilgi dikey'!$NK5:OP$66,AJ$66,FALSE)</f>
        <v/>
      </c>
      <c r="AK63" s="206" t="str">
        <f>HLOOKUP($D63,'sınıf-öğrenci bilgi dikey'!$NK5:OQ$66,AK$66,FALSE)</f>
        <v/>
      </c>
      <c r="AL63" s="206" t="str">
        <f>HLOOKUP($D63,'sınıf-öğrenci bilgi dikey'!$NK5:OR$66,AL$66,FALSE)</f>
        <v/>
      </c>
      <c r="AM63" s="206" t="str">
        <f>HLOOKUP($D63,'sınıf-öğrenci bilgi dikey'!$NK5:OS$66,AM$66,FALSE)</f>
        <v/>
      </c>
      <c r="AN63" s="206" t="str">
        <f>HLOOKUP($D63,'sınıf-öğrenci bilgi dikey'!$NK5:OT$66,AN$66,FALSE)</f>
        <v/>
      </c>
      <c r="AO63" s="206" t="str">
        <f>HLOOKUP($D63,'sınıf-öğrenci bilgi dikey'!$NK5:OU$66,AO$66,FALSE)</f>
        <v/>
      </c>
      <c r="AP63" s="206" t="str">
        <f>HLOOKUP($D63,'sınıf-öğrenci bilgi dikey'!$NK5:OV$66,AP$66,FALSE)</f>
        <v/>
      </c>
      <c r="AQ63" s="206" t="str">
        <f>HLOOKUP($D63,'sınıf-öğrenci bilgi dikey'!$NK5:OW$66,AQ$66,FALSE)</f>
        <v/>
      </c>
      <c r="AR63" s="206" t="str">
        <f>HLOOKUP($D63,'sınıf-öğrenci bilgi dikey'!$NK5:OX$66,AR$66,FALSE)</f>
        <v/>
      </c>
      <c r="AS63" s="206" t="str">
        <f>HLOOKUP($D63,'sınıf-öğrenci bilgi dikey'!$NK5:OY$66,AS$66,FALSE)</f>
        <v/>
      </c>
      <c r="AT63" s="206" t="str">
        <f>HLOOKUP($D63,'sınıf-öğrenci bilgi dikey'!$NK5:OZ$66,AT$66,FALSE)</f>
        <v/>
      </c>
      <c r="AU63" s="206" t="str">
        <f>HLOOKUP($D63,'sınıf-öğrenci bilgi dikey'!$NK5:PA$66,AU$66,FALSE)</f>
        <v/>
      </c>
      <c r="AV63" s="206" t="str">
        <f>HLOOKUP($D63,'sınıf-öğrenci bilgi dikey'!$NK5:PB$66,AV$66,FALSE)</f>
        <v/>
      </c>
      <c r="AW63" s="206" t="str">
        <f>HLOOKUP($D63,'sınıf-öğrenci bilgi dikey'!$NK5:PC$66,AW$66,FALSE)</f>
        <v/>
      </c>
      <c r="AX63" s="206" t="str">
        <f>HLOOKUP($D63,'sınıf-öğrenci bilgi dikey'!$NK5:PD$66,AX$66,FALSE)</f>
        <v/>
      </c>
      <c r="AY63" s="206" t="str">
        <f>HLOOKUP($D63,'sınıf-öğrenci bilgi dikey'!$NK5:PE$66,AY$66,FALSE)</f>
        <v/>
      </c>
      <c r="AZ63" s="206" t="str">
        <f>HLOOKUP($D63,'sınıf-öğrenci bilgi dikey'!$NK5:PF$66,AZ$66,FALSE)</f>
        <v/>
      </c>
      <c r="BA63" s="206" t="str">
        <f>HLOOKUP($D63,'sınıf-öğrenci bilgi dikey'!$NK5:PG$66,BA$66,FALSE)</f>
        <v/>
      </c>
      <c r="BB63" s="206" t="str">
        <f>HLOOKUP($D63,'sınıf-öğrenci bilgi dikey'!$NK5:PH$66,BB$66,FALSE)</f>
        <v/>
      </c>
      <c r="BC63" s="206" t="str">
        <f>HLOOKUP($D63,'sınıf-öğrenci bilgi dikey'!$NK5:PI$66,BC$66,FALSE)</f>
        <v/>
      </c>
      <c r="BD63" s="206" t="str">
        <f>HLOOKUP($D63,'sınıf-öğrenci bilgi dikey'!$NK5:PJ$66,BD$66,FALSE)</f>
        <v/>
      </c>
      <c r="BE63" s="206" t="str">
        <f>HLOOKUP($D63,'sınıf-öğrenci bilgi dikey'!$NK5:PK$66,BE$66,FALSE)</f>
        <v/>
      </c>
      <c r="BF63" s="206" t="str">
        <f>HLOOKUP($D63,'sınıf-öğrenci bilgi dikey'!$NK5:PL$66,BF$66,FALSE)</f>
        <v/>
      </c>
      <c r="BG63" s="206" t="str">
        <f>HLOOKUP($D63,'sınıf-öğrenci bilgi dikey'!$NK5:PM$66,BG$66,FALSE)</f>
        <v/>
      </c>
      <c r="BH63" s="206" t="str">
        <f>HLOOKUP($D63,'sınıf-öğrenci bilgi dikey'!$NK5:PN$66,BH$66,FALSE)</f>
        <v/>
      </c>
      <c r="BI63" s="206" t="str">
        <f>HLOOKUP($D63,'sınıf-öğrenci bilgi dikey'!$NK5:PO$66,BI$66,FALSE)</f>
        <v/>
      </c>
      <c r="BJ63" s="206" t="str">
        <f>HLOOKUP($D63,'sınıf-öğrenci bilgi dikey'!$NK5:PP$66,BJ$66,FALSE)</f>
        <v/>
      </c>
      <c r="BK63" s="206" t="str">
        <f>HLOOKUP($D63,'sınıf-öğrenci bilgi dikey'!$NK5:PQ$66,BK$66,FALSE)</f>
        <v/>
      </c>
      <c r="BL63" s="206" t="str">
        <f>HLOOKUP($D63,'sınıf-öğrenci bilgi dikey'!$NK5:PR$66,BL$66,FALSE)</f>
        <v/>
      </c>
      <c r="BM63" s="206" t="str">
        <f>HLOOKUP($D63,'sınıf-öğrenci bilgi dikey'!$NK5:PS$66,BM$66,FALSE)</f>
        <v/>
      </c>
      <c r="BN63" s="206" t="str">
        <f>HLOOKUP($D63,'sınıf-öğrenci bilgi dikey'!$NK5:PT$66,BN$66,FALSE)</f>
        <v/>
      </c>
    </row>
    <row r="64" spans="1:74" s="210" customFormat="1" ht="111" customHeight="1">
      <c r="A64" s="921"/>
      <c r="B64" s="921"/>
      <c r="C64" s="9" t="str">
        <f>'sınıf-öğrenci bilgi dikey'!NJ3</f>
        <v>BEDEN EĞİTİMİ</v>
      </c>
      <c r="D64" s="10" t="str">
        <f>'sınıf-öğrenci bilgi dikey'!NJ5</f>
        <v>AD SOYAD</v>
      </c>
      <c r="E64" s="203" t="str">
        <f>HLOOKUP($D64,'sınıf-öğrenci bilgi dikey'!NJ5:$NJ$66,E$66,FALSE)</f>
        <v>AD SOYAD</v>
      </c>
      <c r="F64" s="207" t="str">
        <f>HLOOKUP($D64,'sınıf-öğrenci bilgi dikey'!$NJ5:NK$66,F$66,FALSE)</f>
        <v/>
      </c>
      <c r="G64" s="207" t="str">
        <f>HLOOKUP($D64,'sınıf-öğrenci bilgi dikey'!$NJ5:NL$66,G$66,FALSE)</f>
        <v/>
      </c>
      <c r="H64" s="207" t="str">
        <f>HLOOKUP($D64,'sınıf-öğrenci bilgi dikey'!$NJ5:NM$66,H$66,FALSE)</f>
        <v/>
      </c>
      <c r="I64" s="207" t="str">
        <f>HLOOKUP($D64,'sınıf-öğrenci bilgi dikey'!$NJ5:NN$66,I$66,FALSE)</f>
        <v/>
      </c>
      <c r="J64" s="207" t="str">
        <f>HLOOKUP($D64,'sınıf-öğrenci bilgi dikey'!$NJ5:NO$66,J$66,FALSE)</f>
        <v/>
      </c>
      <c r="K64" s="207" t="str">
        <f>HLOOKUP($D64,'sınıf-öğrenci bilgi dikey'!$NJ5:NP$66,K$66,FALSE)</f>
        <v/>
      </c>
      <c r="L64" s="207" t="str">
        <f>HLOOKUP($D64,'sınıf-öğrenci bilgi dikey'!$NJ5:NQ$66,L$66,FALSE)</f>
        <v/>
      </c>
      <c r="M64" s="207" t="str">
        <f>HLOOKUP($D64,'sınıf-öğrenci bilgi dikey'!$NJ5:NR$66,M$66,FALSE)</f>
        <v/>
      </c>
      <c r="N64" s="207" t="str">
        <f>HLOOKUP($D64,'sınıf-öğrenci bilgi dikey'!$NJ5:NS$66,N$66,FALSE)</f>
        <v/>
      </c>
      <c r="O64" s="207" t="str">
        <f>HLOOKUP($D64,'sınıf-öğrenci bilgi dikey'!$NJ5:NT$66,O$66,FALSE)</f>
        <v/>
      </c>
      <c r="P64" s="207" t="str">
        <f>HLOOKUP($D64,'sınıf-öğrenci bilgi dikey'!$NJ5:NU$66,P$66,FALSE)</f>
        <v/>
      </c>
      <c r="Q64" s="207" t="str">
        <f>HLOOKUP($D64,'sınıf-öğrenci bilgi dikey'!$NJ5:NV$66,Q$66,FALSE)</f>
        <v/>
      </c>
      <c r="R64" s="207" t="str">
        <f>HLOOKUP($D64,'sınıf-öğrenci bilgi dikey'!$NJ5:NW$66,R$66,FALSE)</f>
        <v/>
      </c>
      <c r="S64" s="207" t="str">
        <f>HLOOKUP($D64,'sınıf-öğrenci bilgi dikey'!$NJ5:NX$66,S$66,FALSE)</f>
        <v/>
      </c>
      <c r="T64" s="207" t="str">
        <f>HLOOKUP($D64,'sınıf-öğrenci bilgi dikey'!$NJ5:NY$66,T$66,FALSE)</f>
        <v/>
      </c>
      <c r="U64" s="207" t="str">
        <f>HLOOKUP($D64,'sınıf-öğrenci bilgi dikey'!$NJ5:NZ$66,U$66,FALSE)</f>
        <v/>
      </c>
      <c r="V64" s="207" t="str">
        <f>HLOOKUP($D64,'sınıf-öğrenci bilgi dikey'!$NJ5:OA$66,V$66,FALSE)</f>
        <v/>
      </c>
      <c r="W64" s="207" t="str">
        <f>HLOOKUP($D64,'sınıf-öğrenci bilgi dikey'!$NJ5:OB$66,W$66,FALSE)</f>
        <v/>
      </c>
      <c r="X64" s="207" t="str">
        <f>HLOOKUP($D64,'sınıf-öğrenci bilgi dikey'!$NJ5:OC$66,X$66,FALSE)</f>
        <v/>
      </c>
      <c r="Y64" s="207" t="str">
        <f>HLOOKUP($D64,'sınıf-öğrenci bilgi dikey'!$NJ5:OD$66,Y$66,FALSE)</f>
        <v/>
      </c>
      <c r="Z64" s="207" t="str">
        <f>HLOOKUP($D64,'sınıf-öğrenci bilgi dikey'!$NJ5:OE$66,Z$66,FALSE)</f>
        <v/>
      </c>
      <c r="AA64" s="207" t="str">
        <f>HLOOKUP($D64,'sınıf-öğrenci bilgi dikey'!$NJ5:OF$66,AA$66,FALSE)</f>
        <v/>
      </c>
      <c r="AB64" s="207" t="str">
        <f>HLOOKUP($D64,'sınıf-öğrenci bilgi dikey'!$NJ5:OG$66,AB$66,FALSE)</f>
        <v/>
      </c>
      <c r="AC64" s="207" t="str">
        <f>HLOOKUP($D64,'sınıf-öğrenci bilgi dikey'!$NJ5:OH$66,AC$66,FALSE)</f>
        <v/>
      </c>
      <c r="AD64" s="207" t="str">
        <f>HLOOKUP($D64,'sınıf-öğrenci bilgi dikey'!$NJ5:OI$66,AD$66,FALSE)</f>
        <v/>
      </c>
      <c r="AE64" s="207" t="str">
        <f>HLOOKUP($D64,'sınıf-öğrenci bilgi dikey'!$NJ5:OJ$66,AE$66,FALSE)</f>
        <v/>
      </c>
      <c r="AF64" s="207" t="str">
        <f>HLOOKUP($D64,'sınıf-öğrenci bilgi dikey'!$NJ5:OK$66,AF$66,FALSE)</f>
        <v/>
      </c>
      <c r="AG64" s="207" t="str">
        <f>HLOOKUP($D64,'sınıf-öğrenci bilgi dikey'!$NJ5:OL$66,AG$66,FALSE)</f>
        <v/>
      </c>
      <c r="AH64" s="207" t="str">
        <f>HLOOKUP($D64,'sınıf-öğrenci bilgi dikey'!$NJ5:OM$66,AH$66,FALSE)</f>
        <v/>
      </c>
      <c r="AI64" s="207" t="str">
        <f>HLOOKUP($D64,'sınıf-öğrenci bilgi dikey'!$NJ5:ON$66,AI$66,FALSE)</f>
        <v/>
      </c>
      <c r="AJ64" s="207" t="str">
        <f>HLOOKUP($D64,'sınıf-öğrenci bilgi dikey'!$NJ5:OO$66,AJ$66,FALSE)</f>
        <v/>
      </c>
      <c r="AK64" s="207" t="str">
        <f>HLOOKUP($D64,'sınıf-öğrenci bilgi dikey'!$NJ5:OP$66,AK$66,FALSE)</f>
        <v/>
      </c>
      <c r="AL64" s="207" t="str">
        <f>HLOOKUP($D64,'sınıf-öğrenci bilgi dikey'!$NJ5:OQ$66,AL$66,FALSE)</f>
        <v/>
      </c>
      <c r="AM64" s="207" t="str">
        <f>HLOOKUP($D64,'sınıf-öğrenci bilgi dikey'!$NJ5:OR$66,AM$66,FALSE)</f>
        <v/>
      </c>
      <c r="AN64" s="207" t="str">
        <f>HLOOKUP($D64,'sınıf-öğrenci bilgi dikey'!$NJ5:OS$66,AN$66,FALSE)</f>
        <v/>
      </c>
      <c r="AO64" s="207" t="str">
        <f>HLOOKUP($D64,'sınıf-öğrenci bilgi dikey'!$NJ5:OT$66,AO$66,FALSE)</f>
        <v/>
      </c>
      <c r="AP64" s="207" t="str">
        <f>HLOOKUP($D64,'sınıf-öğrenci bilgi dikey'!$NJ5:OU$66,AP$66,FALSE)</f>
        <v/>
      </c>
      <c r="AQ64" s="207" t="str">
        <f>HLOOKUP($D64,'sınıf-öğrenci bilgi dikey'!$NJ5:OV$66,AQ$66,FALSE)</f>
        <v/>
      </c>
      <c r="AR64" s="207" t="str">
        <f>HLOOKUP($D64,'sınıf-öğrenci bilgi dikey'!$NJ5:OW$66,AR$66,FALSE)</f>
        <v/>
      </c>
      <c r="AS64" s="207" t="str">
        <f>HLOOKUP($D64,'sınıf-öğrenci bilgi dikey'!$NJ5:OX$66,AS$66,FALSE)</f>
        <v/>
      </c>
      <c r="AT64" s="207" t="str">
        <f>HLOOKUP($D64,'sınıf-öğrenci bilgi dikey'!$NJ5:OY$66,AT$66,FALSE)</f>
        <v/>
      </c>
      <c r="AU64" s="207" t="str">
        <f>HLOOKUP($D64,'sınıf-öğrenci bilgi dikey'!$NJ5:OZ$66,AU$66,FALSE)</f>
        <v/>
      </c>
      <c r="AV64" s="207" t="str">
        <f>HLOOKUP($D64,'sınıf-öğrenci bilgi dikey'!$NJ5:PA$66,AV$66,FALSE)</f>
        <v/>
      </c>
      <c r="AW64" s="207" t="str">
        <f>HLOOKUP($D64,'sınıf-öğrenci bilgi dikey'!$NJ5:PB$66,AW$66,FALSE)</f>
        <v/>
      </c>
      <c r="AX64" s="207" t="str">
        <f>HLOOKUP($D64,'sınıf-öğrenci bilgi dikey'!$NJ5:PC$66,AX$66,FALSE)</f>
        <v/>
      </c>
      <c r="AY64" s="207" t="str">
        <f>HLOOKUP($D64,'sınıf-öğrenci bilgi dikey'!$NJ5:PD$66,AY$66,FALSE)</f>
        <v/>
      </c>
      <c r="AZ64" s="207" t="str">
        <f>HLOOKUP($D64,'sınıf-öğrenci bilgi dikey'!$NJ5:PE$66,AZ$66,FALSE)</f>
        <v/>
      </c>
      <c r="BA64" s="207" t="str">
        <f>HLOOKUP($D64,'sınıf-öğrenci bilgi dikey'!$NJ5:PF$66,BA$66,FALSE)</f>
        <v/>
      </c>
      <c r="BB64" s="207" t="str">
        <f>HLOOKUP($D64,'sınıf-öğrenci bilgi dikey'!$NJ5:PG$66,BB$66,FALSE)</f>
        <v/>
      </c>
      <c r="BC64" s="207" t="str">
        <f>HLOOKUP($D64,'sınıf-öğrenci bilgi dikey'!$NJ5:PH$66,BC$66,FALSE)</f>
        <v/>
      </c>
      <c r="BD64" s="207" t="str">
        <f>HLOOKUP($D64,'sınıf-öğrenci bilgi dikey'!$NJ5:PI$66,BD$66,FALSE)</f>
        <v/>
      </c>
      <c r="BE64" s="207" t="str">
        <f>HLOOKUP($D64,'sınıf-öğrenci bilgi dikey'!$NJ5:PJ$66,BE$66,FALSE)</f>
        <v/>
      </c>
      <c r="BF64" s="207" t="str">
        <f>HLOOKUP($D64,'sınıf-öğrenci bilgi dikey'!$NJ5:PK$66,BF$66,FALSE)</f>
        <v/>
      </c>
      <c r="BG64" s="207" t="str">
        <f>HLOOKUP($D64,'sınıf-öğrenci bilgi dikey'!$NJ5:PL$66,BG$66,FALSE)</f>
        <v/>
      </c>
      <c r="BH64" s="207" t="str">
        <f>HLOOKUP($D64,'sınıf-öğrenci bilgi dikey'!$NJ5:PM$66,BH$66,FALSE)</f>
        <v/>
      </c>
      <c r="BI64" s="207" t="str">
        <f>HLOOKUP($D64,'sınıf-öğrenci bilgi dikey'!$NJ5:PN$66,BI$66,FALSE)</f>
        <v/>
      </c>
      <c r="BJ64" s="207" t="str">
        <f>HLOOKUP($D64,'sınıf-öğrenci bilgi dikey'!$NJ5:PO$66,BJ$66,FALSE)</f>
        <v/>
      </c>
      <c r="BK64" s="207" t="str">
        <f>HLOOKUP($D64,'sınıf-öğrenci bilgi dikey'!$NJ5:PP$66,BK$66,FALSE)</f>
        <v/>
      </c>
      <c r="BL64" s="207" t="str">
        <f>HLOOKUP($D64,'sınıf-öğrenci bilgi dikey'!$NJ5:PQ$66,BL$66,FALSE)</f>
        <v/>
      </c>
      <c r="BM64" s="207" t="str">
        <f>HLOOKUP($D64,'sınıf-öğrenci bilgi dikey'!$NJ5:PR$66,BM$66,FALSE)</f>
        <v/>
      </c>
      <c r="BN64" s="207" t="str">
        <f>HLOOKUP($D64,'sınıf-öğrenci bilgi dikey'!$NJ5:PS$66,BN$66,FALSE)</f>
        <v/>
      </c>
    </row>
    <row r="65" spans="1:74" s="13" customFormat="1" ht="25.5" customHeight="1">
      <c r="A65" s="921"/>
      <c r="B65" s="921"/>
      <c r="C65" s="9"/>
      <c r="D65" s="10"/>
      <c r="E65" s="203" t="s">
        <v>12</v>
      </c>
      <c r="F65" s="10">
        <v>1</v>
      </c>
      <c r="G65" s="11">
        <v>2</v>
      </c>
      <c r="H65" s="10">
        <v>3</v>
      </c>
      <c r="I65" s="11">
        <v>4</v>
      </c>
      <c r="J65" s="10">
        <v>5</v>
      </c>
      <c r="K65" s="11">
        <v>6</v>
      </c>
      <c r="L65" s="10">
        <v>7</v>
      </c>
      <c r="M65" s="11">
        <v>8</v>
      </c>
      <c r="N65" s="10">
        <v>9</v>
      </c>
      <c r="O65" s="11">
        <v>10</v>
      </c>
      <c r="P65" s="10">
        <v>11</v>
      </c>
      <c r="Q65" s="11">
        <v>12</v>
      </c>
      <c r="R65" s="10">
        <v>13</v>
      </c>
      <c r="S65" s="11">
        <v>14</v>
      </c>
      <c r="T65" s="10">
        <v>15</v>
      </c>
      <c r="U65" s="11">
        <v>16</v>
      </c>
      <c r="V65" s="10">
        <v>17</v>
      </c>
      <c r="W65" s="11">
        <v>18</v>
      </c>
      <c r="X65" s="10">
        <v>19</v>
      </c>
      <c r="Y65" s="11">
        <v>20</v>
      </c>
      <c r="Z65" s="10">
        <v>21</v>
      </c>
      <c r="AA65" s="11">
        <v>22</v>
      </c>
      <c r="AB65" s="10">
        <v>23</v>
      </c>
      <c r="AC65" s="11">
        <v>24</v>
      </c>
      <c r="AD65" s="10">
        <v>25</v>
      </c>
      <c r="AE65" s="11">
        <v>26</v>
      </c>
      <c r="AF65" s="10">
        <v>27</v>
      </c>
      <c r="AG65" s="11">
        <v>28</v>
      </c>
      <c r="AH65" s="10">
        <v>29</v>
      </c>
      <c r="AI65" s="11">
        <v>30</v>
      </c>
      <c r="AJ65" s="10">
        <v>31</v>
      </c>
      <c r="AK65" s="11">
        <v>32</v>
      </c>
      <c r="AL65" s="10">
        <v>33</v>
      </c>
      <c r="AM65" s="11">
        <v>34</v>
      </c>
      <c r="AN65" s="10">
        <v>35</v>
      </c>
      <c r="AO65" s="11">
        <v>36</v>
      </c>
      <c r="AP65" s="10">
        <v>37</v>
      </c>
      <c r="AQ65" s="11">
        <v>38</v>
      </c>
      <c r="AR65" s="10">
        <v>39</v>
      </c>
      <c r="AS65" s="10">
        <v>40</v>
      </c>
      <c r="AT65" s="11">
        <v>41</v>
      </c>
      <c r="AU65" s="10">
        <v>42</v>
      </c>
      <c r="AV65" s="11">
        <v>43</v>
      </c>
      <c r="AW65" s="10">
        <v>44</v>
      </c>
      <c r="AX65" s="11">
        <v>45</v>
      </c>
      <c r="AY65" s="10">
        <v>46</v>
      </c>
      <c r="AZ65" s="11">
        <v>47</v>
      </c>
      <c r="BA65" s="10">
        <v>48</v>
      </c>
      <c r="BB65" s="11">
        <v>49</v>
      </c>
      <c r="BC65" s="10">
        <v>50</v>
      </c>
      <c r="BD65" s="11">
        <v>51</v>
      </c>
      <c r="BE65" s="10">
        <v>52</v>
      </c>
      <c r="BF65" s="11">
        <v>53</v>
      </c>
      <c r="BG65" s="10">
        <v>54</v>
      </c>
      <c r="BH65" s="11">
        <v>55</v>
      </c>
      <c r="BI65" s="10">
        <v>56</v>
      </c>
      <c r="BJ65" s="11">
        <v>57</v>
      </c>
      <c r="BK65" s="10">
        <v>58</v>
      </c>
      <c r="BL65" s="11">
        <v>59</v>
      </c>
      <c r="BM65" s="10">
        <v>60</v>
      </c>
      <c r="BN65" s="11">
        <v>61</v>
      </c>
      <c r="BO65" s="12"/>
      <c r="BV65" s="12"/>
    </row>
    <row r="66" spans="1:74" s="13" customFormat="1" ht="15.75">
      <c r="A66" s="921"/>
      <c r="B66" s="921"/>
      <c r="C66" s="9"/>
      <c r="D66" s="10"/>
      <c r="E66" s="13">
        <v>1</v>
      </c>
      <c r="F66" s="15">
        <v>2</v>
      </c>
      <c r="G66" s="15">
        <v>3</v>
      </c>
      <c r="H66" s="15">
        <v>4</v>
      </c>
      <c r="I66" s="15">
        <v>5</v>
      </c>
      <c r="J66" s="15">
        <v>6</v>
      </c>
      <c r="K66" s="15">
        <v>7</v>
      </c>
      <c r="L66" s="15">
        <v>8</v>
      </c>
      <c r="M66" s="15">
        <v>9</v>
      </c>
      <c r="N66" s="15">
        <v>10</v>
      </c>
      <c r="O66" s="15">
        <v>11</v>
      </c>
      <c r="P66" s="15">
        <v>12</v>
      </c>
      <c r="Q66" s="15">
        <v>13</v>
      </c>
      <c r="R66" s="15">
        <v>14</v>
      </c>
      <c r="S66" s="15">
        <v>15</v>
      </c>
      <c r="T66" s="15">
        <v>16</v>
      </c>
      <c r="U66" s="15">
        <v>17</v>
      </c>
      <c r="V66" s="15">
        <v>18</v>
      </c>
      <c r="W66" s="15">
        <v>19</v>
      </c>
      <c r="X66" s="15">
        <v>20</v>
      </c>
      <c r="Y66" s="15">
        <v>21</v>
      </c>
      <c r="Z66" s="15">
        <v>22</v>
      </c>
      <c r="AA66" s="15">
        <v>23</v>
      </c>
      <c r="AB66" s="15">
        <v>24</v>
      </c>
      <c r="AC66" s="15">
        <v>25</v>
      </c>
      <c r="AD66" s="15">
        <v>26</v>
      </c>
      <c r="AE66" s="15">
        <v>27</v>
      </c>
      <c r="AF66" s="15">
        <v>28</v>
      </c>
      <c r="AG66" s="15">
        <v>29</v>
      </c>
      <c r="AH66" s="15">
        <v>30</v>
      </c>
      <c r="AI66" s="15">
        <v>31</v>
      </c>
      <c r="AJ66" s="15">
        <v>32</v>
      </c>
      <c r="AK66" s="15">
        <v>33</v>
      </c>
      <c r="AL66" s="15">
        <v>34</v>
      </c>
      <c r="AM66" s="15">
        <v>35</v>
      </c>
      <c r="AN66" s="15">
        <v>36</v>
      </c>
      <c r="AO66" s="15">
        <v>37</v>
      </c>
      <c r="AP66" s="15">
        <v>38</v>
      </c>
      <c r="AQ66" s="15">
        <v>39</v>
      </c>
      <c r="AR66" s="15">
        <v>40</v>
      </c>
      <c r="AS66" s="15">
        <v>41</v>
      </c>
      <c r="AT66" s="15">
        <v>42</v>
      </c>
      <c r="AU66" s="15">
        <v>43</v>
      </c>
      <c r="AV66" s="15">
        <v>44</v>
      </c>
      <c r="AW66" s="15">
        <v>45</v>
      </c>
      <c r="AX66" s="15">
        <v>46</v>
      </c>
      <c r="AY66" s="15">
        <v>47</v>
      </c>
      <c r="AZ66" s="15">
        <v>48</v>
      </c>
      <c r="BA66" s="15">
        <v>49</v>
      </c>
      <c r="BB66" s="15">
        <v>50</v>
      </c>
      <c r="BC66" s="15">
        <v>51</v>
      </c>
      <c r="BD66" s="15">
        <v>52</v>
      </c>
      <c r="BE66" s="15">
        <v>53</v>
      </c>
      <c r="BF66" s="15">
        <v>54</v>
      </c>
      <c r="BG66" s="15">
        <v>55</v>
      </c>
      <c r="BH66" s="15">
        <v>56</v>
      </c>
      <c r="BI66" s="15">
        <v>57</v>
      </c>
      <c r="BJ66" s="15">
        <v>58</v>
      </c>
      <c r="BK66" s="15">
        <v>59</v>
      </c>
      <c r="BL66" s="15">
        <v>60</v>
      </c>
      <c r="BM66" s="15">
        <v>61</v>
      </c>
      <c r="BN66" s="15">
        <v>62</v>
      </c>
      <c r="BO66" s="12"/>
      <c r="BV66" s="12"/>
    </row>
    <row r="67" spans="1:74" s="14" customFormat="1" ht="28.5" customHeight="1">
      <c r="A67" s="921"/>
      <c r="B67" s="921"/>
      <c r="D67" s="204"/>
      <c r="E67" s="218"/>
    </row>
    <row r="68" spans="1:74" ht="39" customHeight="1">
      <c r="A68" s="921"/>
      <c r="B68" s="921"/>
      <c r="C68" s="9"/>
      <c r="D68" s="10" t="str">
        <f>'sınıf-öğrenci bilgi dikey'!NU5</f>
        <v>2. BOŞ</v>
      </c>
      <c r="E68" s="203" t="str">
        <f>HLOOKUP($D68,'sınıf-öğrenci bilgi dikey'!NU5:$NU$66,E$74,FALSE)</f>
        <v>2. BOŞ</v>
      </c>
      <c r="F68" s="206" t="str">
        <f>HLOOKUP($D68,'sınıf-öğrenci bilgi dikey'!$NU5:NV$66,F$74,FALSE)</f>
        <v/>
      </c>
      <c r="G68" s="206" t="str">
        <f>HLOOKUP($D68,'sınıf-öğrenci bilgi dikey'!$NU5:NW$66,G$74,FALSE)</f>
        <v/>
      </c>
      <c r="H68" s="206" t="str">
        <f>HLOOKUP($D68,'sınıf-öğrenci bilgi dikey'!$NU5:NX$66,H$74,FALSE)</f>
        <v/>
      </c>
      <c r="I68" s="206" t="str">
        <f>HLOOKUP($D68,'sınıf-öğrenci bilgi dikey'!$NU5:NY$66,I$74,FALSE)</f>
        <v/>
      </c>
      <c r="J68" s="206" t="str">
        <f>HLOOKUP($D68,'sınıf-öğrenci bilgi dikey'!$NU5:NZ$66,J$74,FALSE)</f>
        <v/>
      </c>
      <c r="K68" s="206" t="str">
        <f>HLOOKUP($D68,'sınıf-öğrenci bilgi dikey'!$NU5:OA$66,K$74,FALSE)</f>
        <v/>
      </c>
      <c r="L68" s="206" t="str">
        <f>HLOOKUP($D68,'sınıf-öğrenci bilgi dikey'!$NU5:OB$66,L$74,FALSE)</f>
        <v/>
      </c>
      <c r="M68" s="206" t="str">
        <f>HLOOKUP($D68,'sınıf-öğrenci bilgi dikey'!$NU5:OC$66,M$74,FALSE)</f>
        <v/>
      </c>
      <c r="N68" s="206" t="str">
        <f>HLOOKUP($D68,'sınıf-öğrenci bilgi dikey'!$NU5:OD$66,N$74,FALSE)</f>
        <v/>
      </c>
      <c r="O68" s="206" t="str">
        <f>HLOOKUP($D68,'sınıf-öğrenci bilgi dikey'!$NU5:OE$66,O$74,FALSE)</f>
        <v/>
      </c>
      <c r="P68" s="206" t="str">
        <f>HLOOKUP($D68,'sınıf-öğrenci bilgi dikey'!$NU5:OF$66,P$74,FALSE)</f>
        <v/>
      </c>
      <c r="Q68" s="206" t="str">
        <f>HLOOKUP($D68,'sınıf-öğrenci bilgi dikey'!$NU5:OG$66,Q$74,FALSE)</f>
        <v/>
      </c>
      <c r="R68" s="206" t="str">
        <f>HLOOKUP($D68,'sınıf-öğrenci bilgi dikey'!$NU5:OH$66,R$74,FALSE)</f>
        <v/>
      </c>
      <c r="S68" s="206" t="str">
        <f>HLOOKUP($D68,'sınıf-öğrenci bilgi dikey'!$NU5:OI$66,S$74,FALSE)</f>
        <v/>
      </c>
      <c r="T68" s="206" t="str">
        <f>HLOOKUP($D68,'sınıf-öğrenci bilgi dikey'!$NU5:OJ$66,T$74,FALSE)</f>
        <v/>
      </c>
      <c r="U68" s="206" t="str">
        <f>HLOOKUP($D68,'sınıf-öğrenci bilgi dikey'!$NU5:OK$66,U$74,FALSE)</f>
        <v/>
      </c>
      <c r="V68" s="206" t="str">
        <f>HLOOKUP($D68,'sınıf-öğrenci bilgi dikey'!$NU5:OL$66,V$74,FALSE)</f>
        <v/>
      </c>
      <c r="W68" s="206" t="str">
        <f>HLOOKUP($D68,'sınıf-öğrenci bilgi dikey'!$NU5:OM$66,W$74,FALSE)</f>
        <v/>
      </c>
      <c r="X68" s="206" t="str">
        <f>HLOOKUP($D68,'sınıf-öğrenci bilgi dikey'!$NU5:ON$66,X$74,FALSE)</f>
        <v/>
      </c>
      <c r="Y68" s="206" t="str">
        <f>HLOOKUP($D68,'sınıf-öğrenci bilgi dikey'!$NU5:OO$66,Y$74,FALSE)</f>
        <v/>
      </c>
      <c r="Z68" s="206" t="str">
        <f>HLOOKUP($D68,'sınıf-öğrenci bilgi dikey'!$NU5:OP$66,Z$74,FALSE)</f>
        <v/>
      </c>
      <c r="AA68" s="206" t="str">
        <f>HLOOKUP($D68,'sınıf-öğrenci bilgi dikey'!$NU5:OQ$66,AA$74,FALSE)</f>
        <v/>
      </c>
      <c r="AB68" s="206" t="str">
        <f>HLOOKUP($D68,'sınıf-öğrenci bilgi dikey'!$NU5:OR$66,AB$74,FALSE)</f>
        <v/>
      </c>
      <c r="AC68" s="206" t="str">
        <f>HLOOKUP($D68,'sınıf-öğrenci bilgi dikey'!$NU5:OS$66,AC$74,FALSE)</f>
        <v/>
      </c>
      <c r="AD68" s="206" t="str">
        <f>HLOOKUP($D68,'sınıf-öğrenci bilgi dikey'!$NU5:OT$66,AD$74,FALSE)</f>
        <v/>
      </c>
      <c r="AE68" s="206" t="str">
        <f>HLOOKUP($D68,'sınıf-öğrenci bilgi dikey'!$NU5:OU$66,AE$74,FALSE)</f>
        <v/>
      </c>
      <c r="AF68" s="206" t="str">
        <f>HLOOKUP($D68,'sınıf-öğrenci bilgi dikey'!$NU5:OV$66,AF$74,FALSE)</f>
        <v/>
      </c>
      <c r="AG68" s="206" t="str">
        <f>HLOOKUP($D68,'sınıf-öğrenci bilgi dikey'!$NU5:OW$66,AG$74,FALSE)</f>
        <v/>
      </c>
      <c r="AH68" s="206" t="str">
        <f>HLOOKUP($D68,'sınıf-öğrenci bilgi dikey'!$NU5:OX$66,AH$74,FALSE)</f>
        <v/>
      </c>
      <c r="AI68" s="206" t="str">
        <f>HLOOKUP($D68,'sınıf-öğrenci bilgi dikey'!$NU5:OY$66,AI$74,FALSE)</f>
        <v/>
      </c>
      <c r="AJ68" s="206" t="str">
        <f>HLOOKUP($D68,'sınıf-öğrenci bilgi dikey'!$NU5:OZ$66,AJ$74,FALSE)</f>
        <v/>
      </c>
      <c r="AK68" s="206" t="str">
        <f>HLOOKUP($D68,'sınıf-öğrenci bilgi dikey'!$NU5:PA$66,AK$74,FALSE)</f>
        <v/>
      </c>
      <c r="AL68" s="206" t="str">
        <f>HLOOKUP($D68,'sınıf-öğrenci bilgi dikey'!$NU5:PB$66,AL$74,FALSE)</f>
        <v/>
      </c>
      <c r="AM68" s="206" t="str">
        <f>HLOOKUP($D68,'sınıf-öğrenci bilgi dikey'!$NU5:PC$66,AM$74,FALSE)</f>
        <v/>
      </c>
      <c r="AN68" s="206" t="str">
        <f>HLOOKUP($D68,'sınıf-öğrenci bilgi dikey'!$NU5:PD$66,AN$74,FALSE)</f>
        <v/>
      </c>
      <c r="AO68" s="206" t="str">
        <f>HLOOKUP($D68,'sınıf-öğrenci bilgi dikey'!$NU5:PE$66,AO$74,FALSE)</f>
        <v/>
      </c>
      <c r="AP68" s="206" t="str">
        <f>HLOOKUP($D68,'sınıf-öğrenci bilgi dikey'!$NU5:PF$66,AP$74,FALSE)</f>
        <v/>
      </c>
      <c r="AQ68" s="206" t="str">
        <f>HLOOKUP($D68,'sınıf-öğrenci bilgi dikey'!$NU5:PG$66,AQ$74,FALSE)</f>
        <v/>
      </c>
      <c r="AR68" s="206" t="str">
        <f>HLOOKUP($D68,'sınıf-öğrenci bilgi dikey'!$NU5:PH$66,AR$74,FALSE)</f>
        <v/>
      </c>
      <c r="AS68" s="206" t="str">
        <f>HLOOKUP($D68,'sınıf-öğrenci bilgi dikey'!$NU5:PI$66,AS$74,FALSE)</f>
        <v/>
      </c>
      <c r="AT68" s="206" t="str">
        <f>HLOOKUP($D68,'sınıf-öğrenci bilgi dikey'!$NU5:PJ$66,AT$74,FALSE)</f>
        <v/>
      </c>
      <c r="AU68" s="206" t="str">
        <f>HLOOKUP($D68,'sınıf-öğrenci bilgi dikey'!$NU5:PK$66,AU$74,FALSE)</f>
        <v/>
      </c>
      <c r="AV68" s="206" t="str">
        <f>HLOOKUP($D68,'sınıf-öğrenci bilgi dikey'!$NU5:PL$66,AV$74,FALSE)</f>
        <v/>
      </c>
      <c r="AW68" s="206" t="str">
        <f>HLOOKUP($D68,'sınıf-öğrenci bilgi dikey'!$NU5:PM$66,AW$74,FALSE)</f>
        <v/>
      </c>
      <c r="AX68" s="206" t="str">
        <f>HLOOKUP($D68,'sınıf-öğrenci bilgi dikey'!$NU5:PN$66,AX$74,FALSE)</f>
        <v/>
      </c>
      <c r="AY68" s="206" t="str">
        <f>HLOOKUP($D68,'sınıf-öğrenci bilgi dikey'!$NU5:PO$66,AY$74,FALSE)</f>
        <v/>
      </c>
      <c r="AZ68" s="206" t="str">
        <f>HLOOKUP($D68,'sınıf-öğrenci bilgi dikey'!$NU5:PP$66,AZ$74,FALSE)</f>
        <v/>
      </c>
      <c r="BA68" s="206" t="str">
        <f>HLOOKUP($D68,'sınıf-öğrenci bilgi dikey'!$NU5:PQ$66,BA$74,FALSE)</f>
        <v/>
      </c>
      <c r="BB68" s="206" t="str">
        <f>HLOOKUP($D68,'sınıf-öğrenci bilgi dikey'!$NU5:PR$66,BB$74,FALSE)</f>
        <v/>
      </c>
      <c r="BC68" s="206" t="str">
        <f>HLOOKUP($D68,'sınıf-öğrenci bilgi dikey'!$NU5:PS$66,BC$74,FALSE)</f>
        <v/>
      </c>
      <c r="BD68" s="206" t="str">
        <f>HLOOKUP($D68,'sınıf-öğrenci bilgi dikey'!$NU5:PT$66,BD$74,FALSE)</f>
        <v/>
      </c>
      <c r="BE68" s="206" t="str">
        <f>HLOOKUP($D68,'sınıf-öğrenci bilgi dikey'!$NU5:PU$66,BE$74,FALSE)</f>
        <v/>
      </c>
      <c r="BF68" s="206" t="str">
        <f>HLOOKUP($D68,'sınıf-öğrenci bilgi dikey'!$NU5:PV$66,BF$74,FALSE)</f>
        <v/>
      </c>
      <c r="BG68" s="206" t="str">
        <f>HLOOKUP($D68,'sınıf-öğrenci bilgi dikey'!$NU5:PW$66,BG$74,FALSE)</f>
        <v/>
      </c>
      <c r="BH68" s="206" t="str">
        <f>HLOOKUP($D68,'sınıf-öğrenci bilgi dikey'!$NU5:PX$66,BH$74,FALSE)</f>
        <v/>
      </c>
      <c r="BI68" s="206" t="str">
        <f>HLOOKUP($D68,'sınıf-öğrenci bilgi dikey'!$NU5:PY$66,BI$74,FALSE)</f>
        <v/>
      </c>
      <c r="BJ68" s="206" t="str">
        <f>HLOOKUP($D68,'sınıf-öğrenci bilgi dikey'!$NU5:PZ$66,BJ$74,FALSE)</f>
        <v/>
      </c>
      <c r="BK68" s="206" t="str">
        <f>HLOOKUP($D68,'sınıf-öğrenci bilgi dikey'!$NU5:QA$66,BK$74,FALSE)</f>
        <v/>
      </c>
      <c r="BL68" s="206" t="str">
        <f>HLOOKUP($D68,'sınıf-öğrenci bilgi dikey'!$NU5:QB$66,BL$74,FALSE)</f>
        <v/>
      </c>
      <c r="BM68" s="206" t="str">
        <f>HLOOKUP($D68,'sınıf-öğrenci bilgi dikey'!$NU5:QC$66,BM$74,FALSE)</f>
        <v/>
      </c>
      <c r="BN68" s="206" t="str">
        <f>HLOOKUP($D68,'sınıf-öğrenci bilgi dikey'!$NU5:QD$66,BN$74,FALSE)</f>
        <v/>
      </c>
    </row>
    <row r="69" spans="1:74" ht="43.5" customHeight="1">
      <c r="A69" s="921"/>
      <c r="B69" s="921"/>
      <c r="C69" s="9"/>
      <c r="D69" s="10" t="str">
        <f>'sınıf-öğrenci bilgi dikey'!NT5</f>
        <v>1. BOŞ</v>
      </c>
      <c r="E69" s="203" t="str">
        <f>HLOOKUP($D69,'sınıf-öğrenci bilgi dikey'!NT5:$NT$66,E$74,FALSE)</f>
        <v>1. BOŞ</v>
      </c>
      <c r="F69" s="206" t="str">
        <f>HLOOKUP($D69,'sınıf-öğrenci bilgi dikey'!$NT5:NU$66,F$74,FALSE)</f>
        <v/>
      </c>
      <c r="G69" s="206" t="str">
        <f>HLOOKUP($D69,'sınıf-öğrenci bilgi dikey'!$NT5:NV$66,G$74,FALSE)</f>
        <v/>
      </c>
      <c r="H69" s="206" t="str">
        <f>HLOOKUP($D69,'sınıf-öğrenci bilgi dikey'!$NT5:NW$66,H$74,FALSE)</f>
        <v/>
      </c>
      <c r="I69" s="206" t="str">
        <f>HLOOKUP($D69,'sınıf-öğrenci bilgi dikey'!$NT5:NX$66,I$74,FALSE)</f>
        <v/>
      </c>
      <c r="J69" s="206" t="str">
        <f>HLOOKUP($D69,'sınıf-öğrenci bilgi dikey'!$NT5:NY$66,J$74,FALSE)</f>
        <v/>
      </c>
      <c r="K69" s="206" t="str">
        <f>HLOOKUP($D69,'sınıf-öğrenci bilgi dikey'!$NT5:NZ$66,K$74,FALSE)</f>
        <v/>
      </c>
      <c r="L69" s="206" t="str">
        <f>HLOOKUP($D69,'sınıf-öğrenci bilgi dikey'!$NT5:OA$66,L$74,FALSE)</f>
        <v/>
      </c>
      <c r="M69" s="206" t="str">
        <f>HLOOKUP($D69,'sınıf-öğrenci bilgi dikey'!$NT5:OB$66,M$74,FALSE)</f>
        <v/>
      </c>
      <c r="N69" s="206" t="str">
        <f>HLOOKUP($D69,'sınıf-öğrenci bilgi dikey'!$NT5:OC$66,N$74,FALSE)</f>
        <v/>
      </c>
      <c r="O69" s="206" t="str">
        <f>HLOOKUP($D69,'sınıf-öğrenci bilgi dikey'!$NT5:OD$66,O$74,FALSE)</f>
        <v/>
      </c>
      <c r="P69" s="206" t="str">
        <f>HLOOKUP($D69,'sınıf-öğrenci bilgi dikey'!$NT5:OE$66,P$74,FALSE)</f>
        <v/>
      </c>
      <c r="Q69" s="206" t="str">
        <f>HLOOKUP($D69,'sınıf-öğrenci bilgi dikey'!$NT5:OF$66,Q$74,FALSE)</f>
        <v/>
      </c>
      <c r="R69" s="206" t="str">
        <f>HLOOKUP($D69,'sınıf-öğrenci bilgi dikey'!$NT5:OG$66,R$74,FALSE)</f>
        <v/>
      </c>
      <c r="S69" s="206" t="str">
        <f>HLOOKUP($D69,'sınıf-öğrenci bilgi dikey'!$NT5:OH$66,S$74,FALSE)</f>
        <v/>
      </c>
      <c r="T69" s="206" t="str">
        <f>HLOOKUP($D69,'sınıf-öğrenci bilgi dikey'!$NT5:OI$66,T$74,FALSE)</f>
        <v/>
      </c>
      <c r="U69" s="206" t="str">
        <f>HLOOKUP($D69,'sınıf-öğrenci bilgi dikey'!$NT5:OJ$66,U$74,FALSE)</f>
        <v/>
      </c>
      <c r="V69" s="206" t="str">
        <f>HLOOKUP($D69,'sınıf-öğrenci bilgi dikey'!$NT5:OK$66,V$74,FALSE)</f>
        <v/>
      </c>
      <c r="W69" s="206" t="str">
        <f>HLOOKUP($D69,'sınıf-öğrenci bilgi dikey'!$NT5:OL$66,W$74,FALSE)</f>
        <v/>
      </c>
      <c r="X69" s="206" t="str">
        <f>HLOOKUP($D69,'sınıf-öğrenci bilgi dikey'!$NT5:OM$66,X$74,FALSE)</f>
        <v/>
      </c>
      <c r="Y69" s="206" t="str">
        <f>HLOOKUP($D69,'sınıf-öğrenci bilgi dikey'!$NT5:ON$66,Y$74,FALSE)</f>
        <v/>
      </c>
      <c r="Z69" s="206" t="str">
        <f>HLOOKUP($D69,'sınıf-öğrenci bilgi dikey'!$NT5:OO$66,Z$74,FALSE)</f>
        <v/>
      </c>
      <c r="AA69" s="206" t="str">
        <f>HLOOKUP($D69,'sınıf-öğrenci bilgi dikey'!$NT5:OP$66,AA$74,FALSE)</f>
        <v/>
      </c>
      <c r="AB69" s="206" t="str">
        <f>HLOOKUP($D69,'sınıf-öğrenci bilgi dikey'!$NT5:OQ$66,AB$74,FALSE)</f>
        <v/>
      </c>
      <c r="AC69" s="206" t="str">
        <f>HLOOKUP($D69,'sınıf-öğrenci bilgi dikey'!$NT5:OR$66,AC$74,FALSE)</f>
        <v/>
      </c>
      <c r="AD69" s="206" t="str">
        <f>HLOOKUP($D69,'sınıf-öğrenci bilgi dikey'!$NT5:OS$66,AD$74,FALSE)</f>
        <v/>
      </c>
      <c r="AE69" s="206" t="str">
        <f>HLOOKUP($D69,'sınıf-öğrenci bilgi dikey'!$NT5:OT$66,AE$74,FALSE)</f>
        <v/>
      </c>
      <c r="AF69" s="206" t="str">
        <f>HLOOKUP($D69,'sınıf-öğrenci bilgi dikey'!$NT5:OU$66,AF$74,FALSE)</f>
        <v/>
      </c>
      <c r="AG69" s="206" t="str">
        <f>HLOOKUP($D69,'sınıf-öğrenci bilgi dikey'!$NT5:OV$66,AG$74,FALSE)</f>
        <v/>
      </c>
      <c r="AH69" s="206" t="str">
        <f>HLOOKUP($D69,'sınıf-öğrenci bilgi dikey'!$NT5:OW$66,AH$74,FALSE)</f>
        <v/>
      </c>
      <c r="AI69" s="206" t="str">
        <f>HLOOKUP($D69,'sınıf-öğrenci bilgi dikey'!$NT5:OX$66,AI$74,FALSE)</f>
        <v/>
      </c>
      <c r="AJ69" s="206" t="str">
        <f>HLOOKUP($D69,'sınıf-öğrenci bilgi dikey'!$NT5:OY$66,AJ$74,FALSE)</f>
        <v/>
      </c>
      <c r="AK69" s="206" t="str">
        <f>HLOOKUP($D69,'sınıf-öğrenci bilgi dikey'!$NT5:OZ$66,AK$74,FALSE)</f>
        <v/>
      </c>
      <c r="AL69" s="206" t="str">
        <f>HLOOKUP($D69,'sınıf-öğrenci bilgi dikey'!$NT5:PA$66,AL$74,FALSE)</f>
        <v/>
      </c>
      <c r="AM69" s="206" t="str">
        <f>HLOOKUP($D69,'sınıf-öğrenci bilgi dikey'!$NT5:PB$66,AM$74,FALSE)</f>
        <v/>
      </c>
      <c r="AN69" s="206" t="str">
        <f>HLOOKUP($D69,'sınıf-öğrenci bilgi dikey'!$NT5:PC$66,AN$74,FALSE)</f>
        <v/>
      </c>
      <c r="AO69" s="206" t="str">
        <f>HLOOKUP($D69,'sınıf-öğrenci bilgi dikey'!$NT5:PD$66,AO$74,FALSE)</f>
        <v/>
      </c>
      <c r="AP69" s="206" t="str">
        <f>HLOOKUP($D69,'sınıf-öğrenci bilgi dikey'!$NT5:PE$66,AP$74,FALSE)</f>
        <v/>
      </c>
      <c r="AQ69" s="206" t="str">
        <f>HLOOKUP($D69,'sınıf-öğrenci bilgi dikey'!$NT5:PF$66,AQ$74,FALSE)</f>
        <v/>
      </c>
      <c r="AR69" s="206" t="str">
        <f>HLOOKUP($D69,'sınıf-öğrenci bilgi dikey'!$NT5:PG$66,AR$74,FALSE)</f>
        <v/>
      </c>
      <c r="AS69" s="206" t="str">
        <f>HLOOKUP($D69,'sınıf-öğrenci bilgi dikey'!$NT5:PH$66,AS$74,FALSE)</f>
        <v/>
      </c>
      <c r="AT69" s="206" t="str">
        <f>HLOOKUP($D69,'sınıf-öğrenci bilgi dikey'!$NT5:PI$66,AT$74,FALSE)</f>
        <v/>
      </c>
      <c r="AU69" s="206" t="str">
        <f>HLOOKUP($D69,'sınıf-öğrenci bilgi dikey'!$NT5:PJ$66,AU$74,FALSE)</f>
        <v/>
      </c>
      <c r="AV69" s="206" t="str">
        <f>HLOOKUP($D69,'sınıf-öğrenci bilgi dikey'!$NT5:PK$66,AV$74,FALSE)</f>
        <v/>
      </c>
      <c r="AW69" s="206" t="str">
        <f>HLOOKUP($D69,'sınıf-öğrenci bilgi dikey'!$NT5:PL$66,AW$74,FALSE)</f>
        <v/>
      </c>
      <c r="AX69" s="206" t="str">
        <f>HLOOKUP($D69,'sınıf-öğrenci bilgi dikey'!$NT5:PM$66,AX$74,FALSE)</f>
        <v/>
      </c>
      <c r="AY69" s="206" t="str">
        <f>HLOOKUP($D69,'sınıf-öğrenci bilgi dikey'!$NT5:PN$66,AY$74,FALSE)</f>
        <v/>
      </c>
      <c r="AZ69" s="206" t="str">
        <f>HLOOKUP($D69,'sınıf-öğrenci bilgi dikey'!$NT5:PO$66,AZ$74,FALSE)</f>
        <v/>
      </c>
      <c r="BA69" s="206" t="str">
        <f>HLOOKUP($D69,'sınıf-öğrenci bilgi dikey'!$NT5:PP$66,BA$74,FALSE)</f>
        <v/>
      </c>
      <c r="BB69" s="206" t="str">
        <f>HLOOKUP($D69,'sınıf-öğrenci bilgi dikey'!$NT5:PQ$66,BB$74,FALSE)</f>
        <v/>
      </c>
      <c r="BC69" s="206" t="str">
        <f>HLOOKUP($D69,'sınıf-öğrenci bilgi dikey'!$NT5:PR$66,BC$74,FALSE)</f>
        <v/>
      </c>
      <c r="BD69" s="206" t="str">
        <f>HLOOKUP($D69,'sınıf-öğrenci bilgi dikey'!$NT5:PS$66,BD$74,FALSE)</f>
        <v/>
      </c>
      <c r="BE69" s="206" t="str">
        <f>HLOOKUP($D69,'sınıf-öğrenci bilgi dikey'!$NT5:PT$66,BE$74,FALSE)</f>
        <v/>
      </c>
      <c r="BF69" s="206" t="str">
        <f>HLOOKUP($D69,'sınıf-öğrenci bilgi dikey'!$NT5:PU$66,BF$74,FALSE)</f>
        <v/>
      </c>
      <c r="BG69" s="206" t="str">
        <f>HLOOKUP($D69,'sınıf-öğrenci bilgi dikey'!$NT5:PV$66,BG$74,FALSE)</f>
        <v/>
      </c>
      <c r="BH69" s="206" t="str">
        <f>HLOOKUP($D69,'sınıf-öğrenci bilgi dikey'!$NT5:PW$66,BH$74,FALSE)</f>
        <v/>
      </c>
      <c r="BI69" s="206" t="str">
        <f>HLOOKUP($D69,'sınıf-öğrenci bilgi dikey'!$NT5:PX$66,BI$74,FALSE)</f>
        <v/>
      </c>
      <c r="BJ69" s="206" t="str">
        <f>HLOOKUP($D69,'sınıf-öğrenci bilgi dikey'!$NT5:PY$66,BJ$74,FALSE)</f>
        <v/>
      </c>
      <c r="BK69" s="206" t="str">
        <f>HLOOKUP($D69,'sınıf-öğrenci bilgi dikey'!$NT5:PZ$66,BK$74,FALSE)</f>
        <v/>
      </c>
      <c r="BL69" s="206" t="str">
        <f>HLOOKUP($D69,'sınıf-öğrenci bilgi dikey'!$NT5:QA$66,BL$74,FALSE)</f>
        <v/>
      </c>
      <c r="BM69" s="206" t="str">
        <f>HLOOKUP($D69,'sınıf-öğrenci bilgi dikey'!$NT5:QB$66,BM$74,FALSE)</f>
        <v/>
      </c>
      <c r="BN69" s="206" t="str">
        <f>HLOOKUP($D69,'sınıf-öğrenci bilgi dikey'!$NT5:QC$66,BN$74,FALSE)</f>
        <v/>
      </c>
    </row>
    <row r="70" spans="1:74" ht="51.75" customHeight="1">
      <c r="A70" s="921"/>
      <c r="B70" s="921"/>
      <c r="C70" s="9"/>
      <c r="D70" s="10" t="str">
        <f>'sınıf-öğrenci bilgi dikey'!NS5</f>
        <v>OKUL NO</v>
      </c>
      <c r="E70" s="203" t="str">
        <f>HLOOKUP($D70,'sınıf-öğrenci bilgi dikey'!NS5:$NS$66,E$74,FALSE)</f>
        <v>OKUL NO</v>
      </c>
      <c r="F70" s="206" t="str">
        <f>HLOOKUP($D70,'sınıf-öğrenci bilgi dikey'!$NS5:NT$66,F$74,FALSE)</f>
        <v/>
      </c>
      <c r="G70" s="206" t="str">
        <f>HLOOKUP($D70,'sınıf-öğrenci bilgi dikey'!$NS5:NU$66,G$74,FALSE)</f>
        <v/>
      </c>
      <c r="H70" s="206" t="str">
        <f>HLOOKUP($D70,'sınıf-öğrenci bilgi dikey'!$NS5:NV$66,H$74,FALSE)</f>
        <v/>
      </c>
      <c r="I70" s="206" t="str">
        <f>HLOOKUP($D70,'sınıf-öğrenci bilgi dikey'!$NS5:NW$66,I$74,FALSE)</f>
        <v/>
      </c>
      <c r="J70" s="206" t="str">
        <f>HLOOKUP($D70,'sınıf-öğrenci bilgi dikey'!$NS5:NX$66,J$74,FALSE)</f>
        <v/>
      </c>
      <c r="K70" s="206" t="str">
        <f>HLOOKUP($D70,'sınıf-öğrenci bilgi dikey'!$NS5:NY$66,K$74,FALSE)</f>
        <v/>
      </c>
      <c r="L70" s="206" t="str">
        <f>HLOOKUP($D70,'sınıf-öğrenci bilgi dikey'!$NS5:NZ$66,L$74,FALSE)</f>
        <v/>
      </c>
      <c r="M70" s="206" t="str">
        <f>HLOOKUP($D70,'sınıf-öğrenci bilgi dikey'!$NS5:OA$66,M$74,FALSE)</f>
        <v/>
      </c>
      <c r="N70" s="206" t="str">
        <f>HLOOKUP($D70,'sınıf-öğrenci bilgi dikey'!$NS5:OB$66,N$74,FALSE)</f>
        <v/>
      </c>
      <c r="O70" s="206" t="str">
        <f>HLOOKUP($D70,'sınıf-öğrenci bilgi dikey'!$NS5:OC$66,O$74,FALSE)</f>
        <v/>
      </c>
      <c r="P70" s="206" t="str">
        <f>HLOOKUP($D70,'sınıf-öğrenci bilgi dikey'!$NS5:OD$66,P$74,FALSE)</f>
        <v/>
      </c>
      <c r="Q70" s="206" t="str">
        <f>HLOOKUP($D70,'sınıf-öğrenci bilgi dikey'!$NS5:OE$66,Q$74,FALSE)</f>
        <v/>
      </c>
      <c r="R70" s="206" t="str">
        <f>HLOOKUP($D70,'sınıf-öğrenci bilgi dikey'!$NS5:OF$66,R$74,FALSE)</f>
        <v/>
      </c>
      <c r="S70" s="206" t="str">
        <f>HLOOKUP($D70,'sınıf-öğrenci bilgi dikey'!$NS5:OG$66,S$74,FALSE)</f>
        <v/>
      </c>
      <c r="T70" s="206" t="str">
        <f>HLOOKUP($D70,'sınıf-öğrenci bilgi dikey'!$NS5:OH$66,T$74,FALSE)</f>
        <v/>
      </c>
      <c r="U70" s="206" t="str">
        <f>HLOOKUP($D70,'sınıf-öğrenci bilgi dikey'!$NS5:OI$66,U$74,FALSE)</f>
        <v/>
      </c>
      <c r="V70" s="206" t="str">
        <f>HLOOKUP($D70,'sınıf-öğrenci bilgi dikey'!$NS5:OJ$66,V$74,FALSE)</f>
        <v/>
      </c>
      <c r="W70" s="206" t="str">
        <f>HLOOKUP($D70,'sınıf-öğrenci bilgi dikey'!$NS5:OK$66,W$74,FALSE)</f>
        <v/>
      </c>
      <c r="X70" s="206" t="str">
        <f>HLOOKUP($D70,'sınıf-öğrenci bilgi dikey'!$NS5:OL$66,X$74,FALSE)</f>
        <v/>
      </c>
      <c r="Y70" s="206" t="str">
        <f>HLOOKUP($D70,'sınıf-öğrenci bilgi dikey'!$NS5:OM$66,Y$74,FALSE)</f>
        <v/>
      </c>
      <c r="Z70" s="206" t="str">
        <f>HLOOKUP($D70,'sınıf-öğrenci bilgi dikey'!$NS5:ON$66,Z$74,FALSE)</f>
        <v/>
      </c>
      <c r="AA70" s="206" t="str">
        <f>HLOOKUP($D70,'sınıf-öğrenci bilgi dikey'!$NS5:OO$66,AA$74,FALSE)</f>
        <v/>
      </c>
      <c r="AB70" s="206" t="str">
        <f>HLOOKUP($D70,'sınıf-öğrenci bilgi dikey'!$NS5:OP$66,AB$74,FALSE)</f>
        <v/>
      </c>
      <c r="AC70" s="206" t="str">
        <f>HLOOKUP($D70,'sınıf-öğrenci bilgi dikey'!$NS5:OQ$66,AC$74,FALSE)</f>
        <v/>
      </c>
      <c r="AD70" s="206" t="str">
        <f>HLOOKUP($D70,'sınıf-öğrenci bilgi dikey'!$NS5:OR$66,AD$74,FALSE)</f>
        <v/>
      </c>
      <c r="AE70" s="206" t="str">
        <f>HLOOKUP($D70,'sınıf-öğrenci bilgi dikey'!$NS5:OS$66,AE$74,FALSE)</f>
        <v/>
      </c>
      <c r="AF70" s="206" t="str">
        <f>HLOOKUP($D70,'sınıf-öğrenci bilgi dikey'!$NS5:OT$66,AF$74,FALSE)</f>
        <v/>
      </c>
      <c r="AG70" s="206" t="str">
        <f>HLOOKUP($D70,'sınıf-öğrenci bilgi dikey'!$NS5:OU$66,AG$74,FALSE)</f>
        <v/>
      </c>
      <c r="AH70" s="206" t="str">
        <f>HLOOKUP($D70,'sınıf-öğrenci bilgi dikey'!$NS5:OV$66,AH$74,FALSE)</f>
        <v/>
      </c>
      <c r="AI70" s="206" t="str">
        <f>HLOOKUP($D70,'sınıf-öğrenci bilgi dikey'!$NS5:OW$66,AI$74,FALSE)</f>
        <v/>
      </c>
      <c r="AJ70" s="206" t="str">
        <f>HLOOKUP($D70,'sınıf-öğrenci bilgi dikey'!$NS5:OX$66,AJ$74,FALSE)</f>
        <v/>
      </c>
      <c r="AK70" s="206" t="str">
        <f>HLOOKUP($D70,'sınıf-öğrenci bilgi dikey'!$NS5:OY$66,AK$74,FALSE)</f>
        <v/>
      </c>
      <c r="AL70" s="206" t="str">
        <f>HLOOKUP($D70,'sınıf-öğrenci bilgi dikey'!$NS5:OZ$66,AL$74,FALSE)</f>
        <v/>
      </c>
      <c r="AM70" s="206" t="str">
        <f>HLOOKUP($D70,'sınıf-öğrenci bilgi dikey'!$NS5:PA$66,AM$74,FALSE)</f>
        <v/>
      </c>
      <c r="AN70" s="206" t="str">
        <f>HLOOKUP($D70,'sınıf-öğrenci bilgi dikey'!$NS5:PB$66,AN$74,FALSE)</f>
        <v/>
      </c>
      <c r="AO70" s="206" t="str">
        <f>HLOOKUP($D70,'sınıf-öğrenci bilgi dikey'!$NS5:PC$66,AO$74,FALSE)</f>
        <v/>
      </c>
      <c r="AP70" s="206" t="str">
        <f>HLOOKUP($D70,'sınıf-öğrenci bilgi dikey'!$NS5:PD$66,AP$74,FALSE)</f>
        <v/>
      </c>
      <c r="AQ70" s="206" t="str">
        <f>HLOOKUP($D70,'sınıf-öğrenci bilgi dikey'!$NS5:PE$66,AQ$74,FALSE)</f>
        <v/>
      </c>
      <c r="AR70" s="206" t="str">
        <f>HLOOKUP($D70,'sınıf-öğrenci bilgi dikey'!$NS5:PF$66,AR$74,FALSE)</f>
        <v/>
      </c>
      <c r="AS70" s="206" t="str">
        <f>HLOOKUP($D70,'sınıf-öğrenci bilgi dikey'!$NS5:PG$66,AS$74,FALSE)</f>
        <v/>
      </c>
      <c r="AT70" s="206" t="str">
        <f>HLOOKUP($D70,'sınıf-öğrenci bilgi dikey'!$NS5:PH$66,AT$74,FALSE)</f>
        <v/>
      </c>
      <c r="AU70" s="206" t="str">
        <f>HLOOKUP($D70,'sınıf-öğrenci bilgi dikey'!$NS5:PI$66,AU$74,FALSE)</f>
        <v/>
      </c>
      <c r="AV70" s="206" t="str">
        <f>HLOOKUP($D70,'sınıf-öğrenci bilgi dikey'!$NS5:PJ$66,AV$74,FALSE)</f>
        <v/>
      </c>
      <c r="AW70" s="206" t="str">
        <f>HLOOKUP($D70,'sınıf-öğrenci bilgi dikey'!$NS5:PK$66,AW$74,FALSE)</f>
        <v/>
      </c>
      <c r="AX70" s="206" t="str">
        <f>HLOOKUP($D70,'sınıf-öğrenci bilgi dikey'!$NS5:PL$66,AX$74,FALSE)</f>
        <v/>
      </c>
      <c r="AY70" s="206" t="str">
        <f>HLOOKUP($D70,'sınıf-öğrenci bilgi dikey'!$NS5:PM$66,AY$74,FALSE)</f>
        <v/>
      </c>
      <c r="AZ70" s="206" t="str">
        <f>HLOOKUP($D70,'sınıf-öğrenci bilgi dikey'!$NS5:PN$66,AZ$74,FALSE)</f>
        <v/>
      </c>
      <c r="BA70" s="206" t="str">
        <f>HLOOKUP($D70,'sınıf-öğrenci bilgi dikey'!$NS5:PO$66,BA$74,FALSE)</f>
        <v/>
      </c>
      <c r="BB70" s="206" t="str">
        <f>HLOOKUP($D70,'sınıf-öğrenci bilgi dikey'!$NS5:PP$66,BB$74,FALSE)</f>
        <v/>
      </c>
      <c r="BC70" s="206" t="str">
        <f>HLOOKUP($D70,'sınıf-öğrenci bilgi dikey'!$NS5:PQ$66,BC$74,FALSE)</f>
        <v/>
      </c>
      <c r="BD70" s="206" t="str">
        <f>HLOOKUP($D70,'sınıf-öğrenci bilgi dikey'!$NS5:PR$66,BD$74,FALSE)</f>
        <v/>
      </c>
      <c r="BE70" s="206" t="str">
        <f>HLOOKUP($D70,'sınıf-öğrenci bilgi dikey'!$NS5:PS$66,BE$74,FALSE)</f>
        <v/>
      </c>
      <c r="BF70" s="206" t="str">
        <f>HLOOKUP($D70,'sınıf-öğrenci bilgi dikey'!$NS5:PT$66,BF$74,FALSE)</f>
        <v/>
      </c>
      <c r="BG70" s="206" t="str">
        <f>HLOOKUP($D70,'sınıf-öğrenci bilgi dikey'!$NS5:PU$66,BG$74,FALSE)</f>
        <v/>
      </c>
      <c r="BH70" s="206" t="str">
        <f>HLOOKUP($D70,'sınıf-öğrenci bilgi dikey'!$NS5:PV$66,BH$74,FALSE)</f>
        <v/>
      </c>
      <c r="BI70" s="206" t="str">
        <f>HLOOKUP($D70,'sınıf-öğrenci bilgi dikey'!$NS5:PW$66,BI$74,FALSE)</f>
        <v/>
      </c>
      <c r="BJ70" s="206" t="str">
        <f>HLOOKUP($D70,'sınıf-öğrenci bilgi dikey'!$NS5:PX$66,BJ$74,FALSE)</f>
        <v/>
      </c>
      <c r="BK70" s="206" t="str">
        <f>HLOOKUP($D70,'sınıf-öğrenci bilgi dikey'!$NS5:PY$66,BK$74,FALSE)</f>
        <v/>
      </c>
      <c r="BL70" s="206" t="str">
        <f>HLOOKUP($D70,'sınıf-öğrenci bilgi dikey'!$NS5:PZ$66,BL$74,FALSE)</f>
        <v/>
      </c>
      <c r="BM70" s="206" t="str">
        <f>HLOOKUP($D70,'sınıf-öğrenci bilgi dikey'!$NS5:QA$66,BM$74,FALSE)</f>
        <v/>
      </c>
      <c r="BN70" s="206" t="str">
        <f>HLOOKUP($D70,'sınıf-öğrenci bilgi dikey'!$NS5:QB$66,BN$74,FALSE)</f>
        <v/>
      </c>
    </row>
    <row r="71" spans="1:74" ht="51.75" customHeight="1">
      <c r="A71" s="921"/>
      <c r="B71" s="921"/>
      <c r="C71" s="9"/>
      <c r="D71" s="10" t="str">
        <f>'sınıf-öğrenci bilgi dikey'!NR5</f>
        <v>SINIF</v>
      </c>
      <c r="E71" s="203" t="str">
        <f>HLOOKUP($D71,'sınıf-öğrenci bilgi dikey'!NR5:$NR$66,E$74,FALSE)</f>
        <v>SINIF</v>
      </c>
      <c r="F71" s="206" t="str">
        <f>HLOOKUP($D71,'sınıf-öğrenci bilgi dikey'!$NR5:NS$66,F$74,FALSE)</f>
        <v/>
      </c>
      <c r="G71" s="206" t="str">
        <f>HLOOKUP($D71,'sınıf-öğrenci bilgi dikey'!$NR5:NT$66,G$74,FALSE)</f>
        <v/>
      </c>
      <c r="H71" s="206" t="str">
        <f>HLOOKUP($D71,'sınıf-öğrenci bilgi dikey'!$NR5:NU$66,H$74,FALSE)</f>
        <v/>
      </c>
      <c r="I71" s="206" t="str">
        <f>HLOOKUP($D71,'sınıf-öğrenci bilgi dikey'!$NR5:NV$66,I$74,FALSE)</f>
        <v/>
      </c>
      <c r="J71" s="206" t="str">
        <f>HLOOKUP($D71,'sınıf-öğrenci bilgi dikey'!$NR5:NW$66,J$74,FALSE)</f>
        <v/>
      </c>
      <c r="K71" s="206" t="str">
        <f>HLOOKUP($D71,'sınıf-öğrenci bilgi dikey'!$NR5:NX$66,K$74,FALSE)</f>
        <v/>
      </c>
      <c r="L71" s="206" t="str">
        <f>HLOOKUP($D71,'sınıf-öğrenci bilgi dikey'!$NR5:NY$66,L$74,FALSE)</f>
        <v/>
      </c>
      <c r="M71" s="206" t="str">
        <f>HLOOKUP($D71,'sınıf-öğrenci bilgi dikey'!$NR5:NZ$66,M$74,FALSE)</f>
        <v/>
      </c>
      <c r="N71" s="206" t="str">
        <f>HLOOKUP($D71,'sınıf-öğrenci bilgi dikey'!$NR5:OA$66,N$74,FALSE)</f>
        <v/>
      </c>
      <c r="O71" s="206" t="str">
        <f>HLOOKUP($D71,'sınıf-öğrenci bilgi dikey'!$NR5:OB$66,O$74,FALSE)</f>
        <v/>
      </c>
      <c r="P71" s="206" t="str">
        <f>HLOOKUP($D71,'sınıf-öğrenci bilgi dikey'!$NR5:OC$66,P$74,FALSE)</f>
        <v/>
      </c>
      <c r="Q71" s="206" t="str">
        <f>HLOOKUP($D71,'sınıf-öğrenci bilgi dikey'!$NR5:OD$66,Q$74,FALSE)</f>
        <v/>
      </c>
      <c r="R71" s="206" t="str">
        <f>HLOOKUP($D71,'sınıf-öğrenci bilgi dikey'!$NR5:OE$66,R$74,FALSE)</f>
        <v/>
      </c>
      <c r="S71" s="206" t="str">
        <f>HLOOKUP($D71,'sınıf-öğrenci bilgi dikey'!$NR5:OF$66,S$74,FALSE)</f>
        <v/>
      </c>
      <c r="T71" s="206" t="str">
        <f>HLOOKUP($D71,'sınıf-öğrenci bilgi dikey'!$NR5:OG$66,T$74,FALSE)</f>
        <v/>
      </c>
      <c r="U71" s="206" t="str">
        <f>HLOOKUP($D71,'sınıf-öğrenci bilgi dikey'!$NR5:OH$66,U$74,FALSE)</f>
        <v/>
      </c>
      <c r="V71" s="206" t="str">
        <f>HLOOKUP($D71,'sınıf-öğrenci bilgi dikey'!$NR5:OI$66,V$74,FALSE)</f>
        <v/>
      </c>
      <c r="W71" s="206" t="str">
        <f>HLOOKUP($D71,'sınıf-öğrenci bilgi dikey'!$NR5:OJ$66,W$74,FALSE)</f>
        <v/>
      </c>
      <c r="X71" s="206" t="str">
        <f>HLOOKUP($D71,'sınıf-öğrenci bilgi dikey'!$NR5:OK$66,X$74,FALSE)</f>
        <v/>
      </c>
      <c r="Y71" s="206" t="str">
        <f>HLOOKUP($D71,'sınıf-öğrenci bilgi dikey'!$NR5:OL$66,Y$74,FALSE)</f>
        <v/>
      </c>
      <c r="Z71" s="206" t="str">
        <f>HLOOKUP($D71,'sınıf-öğrenci bilgi dikey'!$NR5:OM$66,Z$74,FALSE)</f>
        <v/>
      </c>
      <c r="AA71" s="206" t="str">
        <f>HLOOKUP($D71,'sınıf-öğrenci bilgi dikey'!$NR5:ON$66,AA$74,FALSE)</f>
        <v/>
      </c>
      <c r="AB71" s="206" t="str">
        <f>HLOOKUP($D71,'sınıf-öğrenci bilgi dikey'!$NR5:OO$66,AB$74,FALSE)</f>
        <v/>
      </c>
      <c r="AC71" s="206" t="str">
        <f>HLOOKUP($D71,'sınıf-öğrenci bilgi dikey'!$NR5:OP$66,AC$74,FALSE)</f>
        <v/>
      </c>
      <c r="AD71" s="206" t="str">
        <f>HLOOKUP($D71,'sınıf-öğrenci bilgi dikey'!$NR5:OQ$66,AD$74,FALSE)</f>
        <v/>
      </c>
      <c r="AE71" s="206" t="str">
        <f>HLOOKUP($D71,'sınıf-öğrenci bilgi dikey'!$NR5:OR$66,AE$74,FALSE)</f>
        <v/>
      </c>
      <c r="AF71" s="206" t="str">
        <f>HLOOKUP($D71,'sınıf-öğrenci bilgi dikey'!$NR5:OS$66,AF$74,FALSE)</f>
        <v/>
      </c>
      <c r="AG71" s="206" t="str">
        <f>HLOOKUP($D71,'sınıf-öğrenci bilgi dikey'!$NR5:OT$66,AG$74,FALSE)</f>
        <v/>
      </c>
      <c r="AH71" s="206" t="str">
        <f>HLOOKUP($D71,'sınıf-öğrenci bilgi dikey'!$NR5:OU$66,AH$74,FALSE)</f>
        <v/>
      </c>
      <c r="AI71" s="206" t="str">
        <f>HLOOKUP($D71,'sınıf-öğrenci bilgi dikey'!$NR5:OV$66,AI$74,FALSE)</f>
        <v/>
      </c>
      <c r="AJ71" s="206" t="str">
        <f>HLOOKUP($D71,'sınıf-öğrenci bilgi dikey'!$NR5:OW$66,AJ$74,FALSE)</f>
        <v/>
      </c>
      <c r="AK71" s="206" t="str">
        <f>HLOOKUP($D71,'sınıf-öğrenci bilgi dikey'!$NR5:OX$66,AK$74,FALSE)</f>
        <v/>
      </c>
      <c r="AL71" s="206" t="str">
        <f>HLOOKUP($D71,'sınıf-öğrenci bilgi dikey'!$NR5:OY$66,AL$74,FALSE)</f>
        <v/>
      </c>
      <c r="AM71" s="206" t="str">
        <f>HLOOKUP($D71,'sınıf-öğrenci bilgi dikey'!$NR5:OZ$66,AM$74,FALSE)</f>
        <v/>
      </c>
      <c r="AN71" s="206" t="str">
        <f>HLOOKUP($D71,'sınıf-öğrenci bilgi dikey'!$NR5:PA$66,AN$74,FALSE)</f>
        <v/>
      </c>
      <c r="AO71" s="206" t="str">
        <f>HLOOKUP($D71,'sınıf-öğrenci bilgi dikey'!$NR5:PB$66,AO$74,FALSE)</f>
        <v/>
      </c>
      <c r="AP71" s="206" t="str">
        <f>HLOOKUP($D71,'sınıf-öğrenci bilgi dikey'!$NR5:PC$66,AP$74,FALSE)</f>
        <v/>
      </c>
      <c r="AQ71" s="206" t="str">
        <f>HLOOKUP($D71,'sınıf-öğrenci bilgi dikey'!$NR5:PD$66,AQ$74,FALSE)</f>
        <v/>
      </c>
      <c r="AR71" s="206" t="str">
        <f>HLOOKUP($D71,'sınıf-öğrenci bilgi dikey'!$NR5:PE$66,AR$74,FALSE)</f>
        <v/>
      </c>
      <c r="AS71" s="206" t="str">
        <f>HLOOKUP($D71,'sınıf-öğrenci bilgi dikey'!$NR5:PF$66,AS$74,FALSE)</f>
        <v/>
      </c>
      <c r="AT71" s="206" t="str">
        <f>HLOOKUP($D71,'sınıf-öğrenci bilgi dikey'!$NR5:PG$66,AT$74,FALSE)</f>
        <v/>
      </c>
      <c r="AU71" s="206" t="str">
        <f>HLOOKUP($D71,'sınıf-öğrenci bilgi dikey'!$NR5:PH$66,AU$74,FALSE)</f>
        <v/>
      </c>
      <c r="AV71" s="206" t="str">
        <f>HLOOKUP($D71,'sınıf-öğrenci bilgi dikey'!$NR5:PI$66,AV$74,FALSE)</f>
        <v/>
      </c>
      <c r="AW71" s="206" t="str">
        <f>HLOOKUP($D71,'sınıf-öğrenci bilgi dikey'!$NR5:PJ$66,AW$74,FALSE)</f>
        <v/>
      </c>
      <c r="AX71" s="206" t="str">
        <f>HLOOKUP($D71,'sınıf-öğrenci bilgi dikey'!$NR5:PK$66,AX$74,FALSE)</f>
        <v/>
      </c>
      <c r="AY71" s="206" t="str">
        <f>HLOOKUP($D71,'sınıf-öğrenci bilgi dikey'!$NR5:PL$66,AY$74,FALSE)</f>
        <v/>
      </c>
      <c r="AZ71" s="206" t="str">
        <f>HLOOKUP($D71,'sınıf-öğrenci bilgi dikey'!$NR5:PM$66,AZ$74,FALSE)</f>
        <v/>
      </c>
      <c r="BA71" s="206" t="str">
        <f>HLOOKUP($D71,'sınıf-öğrenci bilgi dikey'!$NR5:PN$66,BA$74,FALSE)</f>
        <v/>
      </c>
      <c r="BB71" s="206" t="str">
        <f>HLOOKUP($D71,'sınıf-öğrenci bilgi dikey'!$NR5:PO$66,BB$74,FALSE)</f>
        <v/>
      </c>
      <c r="BC71" s="206" t="str">
        <f>HLOOKUP($D71,'sınıf-öğrenci bilgi dikey'!$NR5:PP$66,BC$74,FALSE)</f>
        <v/>
      </c>
      <c r="BD71" s="206" t="str">
        <f>HLOOKUP($D71,'sınıf-öğrenci bilgi dikey'!$NR5:PQ$66,BD$74,FALSE)</f>
        <v/>
      </c>
      <c r="BE71" s="206" t="str">
        <f>HLOOKUP($D71,'sınıf-öğrenci bilgi dikey'!$NR5:PR$66,BE$74,FALSE)</f>
        <v/>
      </c>
      <c r="BF71" s="206" t="str">
        <f>HLOOKUP($D71,'sınıf-öğrenci bilgi dikey'!$NR5:PS$66,BF$74,FALSE)</f>
        <v/>
      </c>
      <c r="BG71" s="206" t="str">
        <f>HLOOKUP($D71,'sınıf-öğrenci bilgi dikey'!$NR5:PT$66,BG$74,FALSE)</f>
        <v/>
      </c>
      <c r="BH71" s="206" t="str">
        <f>HLOOKUP($D71,'sınıf-öğrenci bilgi dikey'!$NR5:PU$66,BH$74,FALSE)</f>
        <v/>
      </c>
      <c r="BI71" s="206" t="str">
        <f>HLOOKUP($D71,'sınıf-öğrenci bilgi dikey'!$NR5:PV$66,BI$74,FALSE)</f>
        <v/>
      </c>
      <c r="BJ71" s="206" t="str">
        <f>HLOOKUP($D71,'sınıf-öğrenci bilgi dikey'!$NR5:PW$66,BJ$74,FALSE)</f>
        <v/>
      </c>
      <c r="BK71" s="206" t="str">
        <f>HLOOKUP($D71,'sınıf-öğrenci bilgi dikey'!$NR5:PX$66,BK$74,FALSE)</f>
        <v/>
      </c>
      <c r="BL71" s="206" t="str">
        <f>HLOOKUP($D71,'sınıf-öğrenci bilgi dikey'!$NR5:PY$66,BL$74,FALSE)</f>
        <v/>
      </c>
      <c r="BM71" s="206" t="str">
        <f>HLOOKUP($D71,'sınıf-öğrenci bilgi dikey'!$NR5:PZ$66,BM$74,FALSE)</f>
        <v/>
      </c>
      <c r="BN71" s="206" t="str">
        <f>HLOOKUP($D71,'sınıf-öğrenci bilgi dikey'!$NR5:QA$66,BN$74,FALSE)</f>
        <v/>
      </c>
    </row>
    <row r="72" spans="1:74" s="210" customFormat="1" ht="111" customHeight="1">
      <c r="A72" s="921"/>
      <c r="B72" s="921"/>
      <c r="C72" s="9" t="str">
        <f>'sınıf-öğrenci bilgi dikey'!NQ3</f>
        <v>7/D</v>
      </c>
      <c r="D72" s="10" t="str">
        <f>'sınıf-öğrenci bilgi dikey'!NQ5</f>
        <v>AD SOYAD</v>
      </c>
      <c r="E72" s="203" t="str">
        <f>HLOOKUP($D72,'sınıf-öğrenci bilgi dikey'!NQ5:$NQ$66,E$74,FALSE)</f>
        <v>AD SOYAD</v>
      </c>
      <c r="F72" s="207" t="str">
        <f>HLOOKUP($D72,'sınıf-öğrenci bilgi dikey'!$NQ5:NR$66,F$74,FALSE)</f>
        <v/>
      </c>
      <c r="G72" s="207" t="str">
        <f>HLOOKUP($D72,'sınıf-öğrenci bilgi dikey'!$NQ5:NS$66,G$74,FALSE)</f>
        <v/>
      </c>
      <c r="H72" s="207" t="str">
        <f>HLOOKUP($D72,'sınıf-öğrenci bilgi dikey'!$NQ5:NT$66,H$74,FALSE)</f>
        <v/>
      </c>
      <c r="I72" s="207" t="str">
        <f>HLOOKUP($D72,'sınıf-öğrenci bilgi dikey'!$NQ5:NU$66,I$74,FALSE)</f>
        <v/>
      </c>
      <c r="J72" s="207" t="str">
        <f>HLOOKUP($D72,'sınıf-öğrenci bilgi dikey'!$NQ5:NV$66,J$74,FALSE)</f>
        <v/>
      </c>
      <c r="K72" s="207" t="str">
        <f>HLOOKUP($D72,'sınıf-öğrenci bilgi dikey'!$NQ5:NW$66,K$74,FALSE)</f>
        <v/>
      </c>
      <c r="L72" s="207" t="str">
        <f>HLOOKUP($D72,'sınıf-öğrenci bilgi dikey'!$NQ5:NX$66,L$74,FALSE)</f>
        <v/>
      </c>
      <c r="M72" s="207" t="str">
        <f>HLOOKUP($D72,'sınıf-öğrenci bilgi dikey'!$NQ5:NY$66,M$74,FALSE)</f>
        <v/>
      </c>
      <c r="N72" s="207" t="str">
        <f>HLOOKUP($D72,'sınıf-öğrenci bilgi dikey'!$NQ5:NZ$66,N$74,FALSE)</f>
        <v/>
      </c>
      <c r="O72" s="207" t="str">
        <f>HLOOKUP($D72,'sınıf-öğrenci bilgi dikey'!$NQ5:OA$66,O$74,FALSE)</f>
        <v/>
      </c>
      <c r="P72" s="207" t="str">
        <f>HLOOKUP($D72,'sınıf-öğrenci bilgi dikey'!$NQ5:OB$66,P$74,FALSE)</f>
        <v/>
      </c>
      <c r="Q72" s="207" t="str">
        <f>HLOOKUP($D72,'sınıf-öğrenci bilgi dikey'!$NQ5:OC$66,Q$74,FALSE)</f>
        <v/>
      </c>
      <c r="R72" s="207" t="str">
        <f>HLOOKUP($D72,'sınıf-öğrenci bilgi dikey'!$NQ5:OD$66,R$74,FALSE)</f>
        <v/>
      </c>
      <c r="S72" s="207" t="str">
        <f>HLOOKUP($D72,'sınıf-öğrenci bilgi dikey'!$NQ5:OE$66,S$74,FALSE)</f>
        <v/>
      </c>
      <c r="T72" s="207" t="str">
        <f>HLOOKUP($D72,'sınıf-öğrenci bilgi dikey'!$NQ5:OF$66,T$74,FALSE)</f>
        <v/>
      </c>
      <c r="U72" s="207" t="str">
        <f>HLOOKUP($D72,'sınıf-öğrenci bilgi dikey'!$NQ5:OG$66,U$74,FALSE)</f>
        <v/>
      </c>
      <c r="V72" s="207" t="str">
        <f>HLOOKUP($D72,'sınıf-öğrenci bilgi dikey'!$NQ5:OH$66,V$74,FALSE)</f>
        <v/>
      </c>
      <c r="W72" s="207" t="str">
        <f>HLOOKUP($D72,'sınıf-öğrenci bilgi dikey'!$NQ5:OI$66,W$74,FALSE)</f>
        <v/>
      </c>
      <c r="X72" s="207" t="str">
        <f>HLOOKUP($D72,'sınıf-öğrenci bilgi dikey'!$NQ5:OJ$66,X$74,FALSE)</f>
        <v/>
      </c>
      <c r="Y72" s="207" t="str">
        <f>HLOOKUP($D72,'sınıf-öğrenci bilgi dikey'!$NQ5:OK$66,Y$74,FALSE)</f>
        <v/>
      </c>
      <c r="Z72" s="207" t="str">
        <f>HLOOKUP($D72,'sınıf-öğrenci bilgi dikey'!$NQ5:OL$66,Z$74,FALSE)</f>
        <v/>
      </c>
      <c r="AA72" s="207" t="str">
        <f>HLOOKUP($D72,'sınıf-öğrenci bilgi dikey'!$NQ5:OM$66,AA$74,FALSE)</f>
        <v/>
      </c>
      <c r="AB72" s="207" t="str">
        <f>HLOOKUP($D72,'sınıf-öğrenci bilgi dikey'!$NQ5:ON$66,AB$74,FALSE)</f>
        <v/>
      </c>
      <c r="AC72" s="207" t="str">
        <f>HLOOKUP($D72,'sınıf-öğrenci bilgi dikey'!$NQ5:OO$66,AC$74,FALSE)</f>
        <v/>
      </c>
      <c r="AD72" s="207" t="str">
        <f>HLOOKUP($D72,'sınıf-öğrenci bilgi dikey'!$NQ5:OP$66,AD$74,FALSE)</f>
        <v/>
      </c>
      <c r="AE72" s="207" t="str">
        <f>HLOOKUP($D72,'sınıf-öğrenci bilgi dikey'!$NQ5:OQ$66,AE$74,FALSE)</f>
        <v/>
      </c>
      <c r="AF72" s="207" t="str">
        <f>HLOOKUP($D72,'sınıf-öğrenci bilgi dikey'!$NQ5:OR$66,AF$74,FALSE)</f>
        <v/>
      </c>
      <c r="AG72" s="207" t="str">
        <f>HLOOKUP($D72,'sınıf-öğrenci bilgi dikey'!$NQ5:OS$66,AG$74,FALSE)</f>
        <v/>
      </c>
      <c r="AH72" s="207" t="str">
        <f>HLOOKUP($D72,'sınıf-öğrenci bilgi dikey'!$NQ5:OT$66,AH$74,FALSE)</f>
        <v/>
      </c>
      <c r="AI72" s="207" t="str">
        <f>HLOOKUP($D72,'sınıf-öğrenci bilgi dikey'!$NQ5:OU$66,AI$74,FALSE)</f>
        <v/>
      </c>
      <c r="AJ72" s="207" t="str">
        <f>HLOOKUP($D72,'sınıf-öğrenci bilgi dikey'!$NQ5:OV$66,AJ$74,FALSE)</f>
        <v/>
      </c>
      <c r="AK72" s="207" t="str">
        <f>HLOOKUP($D72,'sınıf-öğrenci bilgi dikey'!$NQ5:OW$66,AK$74,FALSE)</f>
        <v/>
      </c>
      <c r="AL72" s="207" t="str">
        <f>HLOOKUP($D72,'sınıf-öğrenci bilgi dikey'!$NQ5:OX$66,AL$74,FALSE)</f>
        <v/>
      </c>
      <c r="AM72" s="207" t="str">
        <f>HLOOKUP($D72,'sınıf-öğrenci bilgi dikey'!$NQ5:OY$66,AM$74,FALSE)</f>
        <v/>
      </c>
      <c r="AN72" s="207" t="str">
        <f>HLOOKUP($D72,'sınıf-öğrenci bilgi dikey'!$NQ5:OZ$66,AN$74,FALSE)</f>
        <v/>
      </c>
      <c r="AO72" s="207" t="str">
        <f>HLOOKUP($D72,'sınıf-öğrenci bilgi dikey'!$NQ5:PA$66,AO$74,FALSE)</f>
        <v/>
      </c>
      <c r="AP72" s="207" t="str">
        <f>HLOOKUP($D72,'sınıf-öğrenci bilgi dikey'!$NQ5:PB$66,AP$74,FALSE)</f>
        <v/>
      </c>
      <c r="AQ72" s="207" t="str">
        <f>HLOOKUP($D72,'sınıf-öğrenci bilgi dikey'!$NQ5:PC$66,AQ$74,FALSE)</f>
        <v/>
      </c>
      <c r="AR72" s="207" t="str">
        <f>HLOOKUP($D72,'sınıf-öğrenci bilgi dikey'!$NQ5:PD$66,AR$74,FALSE)</f>
        <v/>
      </c>
      <c r="AS72" s="207" t="str">
        <f>HLOOKUP($D72,'sınıf-öğrenci bilgi dikey'!$NQ5:PE$66,AS$74,FALSE)</f>
        <v/>
      </c>
      <c r="AT72" s="207" t="str">
        <f>HLOOKUP($D72,'sınıf-öğrenci bilgi dikey'!$NQ5:PF$66,AT$74,FALSE)</f>
        <v/>
      </c>
      <c r="AU72" s="207" t="str">
        <f>HLOOKUP($D72,'sınıf-öğrenci bilgi dikey'!$NQ5:PG$66,AU$74,FALSE)</f>
        <v/>
      </c>
      <c r="AV72" s="207" t="str">
        <f>HLOOKUP($D72,'sınıf-öğrenci bilgi dikey'!$NQ5:PH$66,AV$74,FALSE)</f>
        <v/>
      </c>
      <c r="AW72" s="207" t="str">
        <f>HLOOKUP($D72,'sınıf-öğrenci bilgi dikey'!$NQ5:PI$66,AW$74,FALSE)</f>
        <v/>
      </c>
      <c r="AX72" s="207" t="str">
        <f>HLOOKUP($D72,'sınıf-öğrenci bilgi dikey'!$NQ5:PJ$66,AX$74,FALSE)</f>
        <v/>
      </c>
      <c r="AY72" s="207" t="str">
        <f>HLOOKUP($D72,'sınıf-öğrenci bilgi dikey'!$NQ5:PK$66,AY$74,FALSE)</f>
        <v/>
      </c>
      <c r="AZ72" s="207" t="str">
        <f>HLOOKUP($D72,'sınıf-öğrenci bilgi dikey'!$NQ5:PL$66,AZ$74,FALSE)</f>
        <v/>
      </c>
      <c r="BA72" s="207" t="str">
        <f>HLOOKUP($D72,'sınıf-öğrenci bilgi dikey'!$NQ5:PM$66,BA$74,FALSE)</f>
        <v/>
      </c>
      <c r="BB72" s="207" t="str">
        <f>HLOOKUP($D72,'sınıf-öğrenci bilgi dikey'!$NQ5:PN$66,BB$74,FALSE)</f>
        <v/>
      </c>
      <c r="BC72" s="207" t="str">
        <f>HLOOKUP($D72,'sınıf-öğrenci bilgi dikey'!$NQ5:PO$66,BC$74,FALSE)</f>
        <v/>
      </c>
      <c r="BD72" s="207" t="str">
        <f>HLOOKUP($D72,'sınıf-öğrenci bilgi dikey'!$NQ5:PP$66,BD$74,FALSE)</f>
        <v/>
      </c>
      <c r="BE72" s="207" t="str">
        <f>HLOOKUP($D72,'sınıf-öğrenci bilgi dikey'!$NQ5:PQ$66,BE$74,FALSE)</f>
        <v/>
      </c>
      <c r="BF72" s="207" t="str">
        <f>HLOOKUP($D72,'sınıf-öğrenci bilgi dikey'!$NQ5:PR$66,BF$74,FALSE)</f>
        <v/>
      </c>
      <c r="BG72" s="207" t="str">
        <f>HLOOKUP($D72,'sınıf-öğrenci bilgi dikey'!$NQ5:PS$66,BG$74,FALSE)</f>
        <v/>
      </c>
      <c r="BH72" s="207" t="str">
        <f>HLOOKUP($D72,'sınıf-öğrenci bilgi dikey'!$NQ5:PT$66,BH$74,FALSE)</f>
        <v/>
      </c>
      <c r="BI72" s="207" t="str">
        <f>HLOOKUP($D72,'sınıf-öğrenci bilgi dikey'!$NQ5:PU$66,BI$74,FALSE)</f>
        <v/>
      </c>
      <c r="BJ72" s="207" t="str">
        <f>HLOOKUP($D72,'sınıf-öğrenci bilgi dikey'!$NQ5:PV$66,BJ$74,FALSE)</f>
        <v/>
      </c>
      <c r="BK72" s="207" t="str">
        <f>HLOOKUP($D72,'sınıf-öğrenci bilgi dikey'!$NQ5:PW$66,BK$74,FALSE)</f>
        <v/>
      </c>
      <c r="BL72" s="207" t="str">
        <f>HLOOKUP($D72,'sınıf-öğrenci bilgi dikey'!$NQ5:PX$66,BL$74,FALSE)</f>
        <v/>
      </c>
      <c r="BM72" s="207" t="str">
        <f>HLOOKUP($D72,'sınıf-öğrenci bilgi dikey'!$NQ5:PY$66,BM$74,FALSE)</f>
        <v/>
      </c>
      <c r="BN72" s="207" t="str">
        <f>HLOOKUP($D72,'sınıf-öğrenci bilgi dikey'!$NQ5:PZ$66,BN$74,FALSE)</f>
        <v/>
      </c>
    </row>
    <row r="73" spans="1:74" s="13" customFormat="1" ht="25.5" customHeight="1">
      <c r="A73" s="921"/>
      <c r="B73" s="921"/>
      <c r="C73" s="9"/>
      <c r="D73" s="10"/>
      <c r="E73" s="203" t="s">
        <v>12</v>
      </c>
      <c r="F73" s="10">
        <v>1</v>
      </c>
      <c r="G73" s="11">
        <v>2</v>
      </c>
      <c r="H73" s="10">
        <v>3</v>
      </c>
      <c r="I73" s="11">
        <v>4</v>
      </c>
      <c r="J73" s="10">
        <v>5</v>
      </c>
      <c r="K73" s="11">
        <v>6</v>
      </c>
      <c r="L73" s="10">
        <v>7</v>
      </c>
      <c r="M73" s="11">
        <v>8</v>
      </c>
      <c r="N73" s="10">
        <v>9</v>
      </c>
      <c r="O73" s="11">
        <v>10</v>
      </c>
      <c r="P73" s="10">
        <v>11</v>
      </c>
      <c r="Q73" s="11">
        <v>12</v>
      </c>
      <c r="R73" s="10">
        <v>13</v>
      </c>
      <c r="S73" s="11">
        <v>14</v>
      </c>
      <c r="T73" s="10">
        <v>15</v>
      </c>
      <c r="U73" s="11">
        <v>16</v>
      </c>
      <c r="V73" s="10">
        <v>17</v>
      </c>
      <c r="W73" s="11">
        <v>18</v>
      </c>
      <c r="X73" s="10">
        <v>19</v>
      </c>
      <c r="Y73" s="11">
        <v>20</v>
      </c>
      <c r="Z73" s="10">
        <v>21</v>
      </c>
      <c r="AA73" s="11">
        <v>22</v>
      </c>
      <c r="AB73" s="10">
        <v>23</v>
      </c>
      <c r="AC73" s="11">
        <v>24</v>
      </c>
      <c r="AD73" s="10">
        <v>25</v>
      </c>
      <c r="AE73" s="11">
        <v>26</v>
      </c>
      <c r="AF73" s="10">
        <v>27</v>
      </c>
      <c r="AG73" s="11">
        <v>28</v>
      </c>
      <c r="AH73" s="10">
        <v>29</v>
      </c>
      <c r="AI73" s="11">
        <v>30</v>
      </c>
      <c r="AJ73" s="10">
        <v>31</v>
      </c>
      <c r="AK73" s="11">
        <v>32</v>
      </c>
      <c r="AL73" s="10">
        <v>33</v>
      </c>
      <c r="AM73" s="11">
        <v>34</v>
      </c>
      <c r="AN73" s="10">
        <v>35</v>
      </c>
      <c r="AO73" s="11">
        <v>36</v>
      </c>
      <c r="AP73" s="10">
        <v>37</v>
      </c>
      <c r="AQ73" s="11">
        <v>38</v>
      </c>
      <c r="AR73" s="10">
        <v>39</v>
      </c>
      <c r="AS73" s="10">
        <v>40</v>
      </c>
      <c r="AT73" s="11">
        <v>41</v>
      </c>
      <c r="AU73" s="10">
        <v>42</v>
      </c>
      <c r="AV73" s="11">
        <v>43</v>
      </c>
      <c r="AW73" s="10">
        <v>44</v>
      </c>
      <c r="AX73" s="11">
        <v>45</v>
      </c>
      <c r="AY73" s="10">
        <v>46</v>
      </c>
      <c r="AZ73" s="11">
        <v>47</v>
      </c>
      <c r="BA73" s="10">
        <v>48</v>
      </c>
      <c r="BB73" s="11">
        <v>49</v>
      </c>
      <c r="BC73" s="10">
        <v>50</v>
      </c>
      <c r="BD73" s="11">
        <v>51</v>
      </c>
      <c r="BE73" s="10">
        <v>52</v>
      </c>
      <c r="BF73" s="11">
        <v>53</v>
      </c>
      <c r="BG73" s="10">
        <v>54</v>
      </c>
      <c r="BH73" s="11">
        <v>55</v>
      </c>
      <c r="BI73" s="10">
        <v>56</v>
      </c>
      <c r="BJ73" s="11">
        <v>57</v>
      </c>
      <c r="BK73" s="10">
        <v>58</v>
      </c>
      <c r="BL73" s="11">
        <v>59</v>
      </c>
      <c r="BM73" s="10">
        <v>60</v>
      </c>
      <c r="BN73" s="11">
        <v>61</v>
      </c>
      <c r="BO73" s="12"/>
      <c r="BV73" s="12"/>
    </row>
    <row r="74" spans="1:74" s="13" customFormat="1" ht="15.75">
      <c r="A74" s="239"/>
      <c r="B74" s="239"/>
      <c r="C74" s="9"/>
      <c r="D74" s="10"/>
      <c r="E74" s="13">
        <v>1</v>
      </c>
      <c r="F74" s="15">
        <v>2</v>
      </c>
      <c r="G74" s="15">
        <v>3</v>
      </c>
      <c r="H74" s="15">
        <v>4</v>
      </c>
      <c r="I74" s="15">
        <v>5</v>
      </c>
      <c r="J74" s="15">
        <v>6</v>
      </c>
      <c r="K74" s="15">
        <v>7</v>
      </c>
      <c r="L74" s="15">
        <v>8</v>
      </c>
      <c r="M74" s="15">
        <v>9</v>
      </c>
      <c r="N74" s="15">
        <v>10</v>
      </c>
      <c r="O74" s="15">
        <v>11</v>
      </c>
      <c r="P74" s="15">
        <v>12</v>
      </c>
      <c r="Q74" s="15">
        <v>13</v>
      </c>
      <c r="R74" s="15">
        <v>14</v>
      </c>
      <c r="S74" s="15">
        <v>15</v>
      </c>
      <c r="T74" s="15">
        <v>16</v>
      </c>
      <c r="U74" s="15">
        <v>17</v>
      </c>
      <c r="V74" s="15">
        <v>18</v>
      </c>
      <c r="W74" s="15">
        <v>19</v>
      </c>
      <c r="X74" s="15">
        <v>20</v>
      </c>
      <c r="Y74" s="15">
        <v>21</v>
      </c>
      <c r="Z74" s="15">
        <v>22</v>
      </c>
      <c r="AA74" s="15">
        <v>23</v>
      </c>
      <c r="AB74" s="15">
        <v>24</v>
      </c>
      <c r="AC74" s="15">
        <v>25</v>
      </c>
      <c r="AD74" s="15">
        <v>26</v>
      </c>
      <c r="AE74" s="15">
        <v>27</v>
      </c>
      <c r="AF74" s="15">
        <v>28</v>
      </c>
      <c r="AG74" s="15">
        <v>29</v>
      </c>
      <c r="AH74" s="15">
        <v>30</v>
      </c>
      <c r="AI74" s="15">
        <v>31</v>
      </c>
      <c r="AJ74" s="15">
        <v>32</v>
      </c>
      <c r="AK74" s="15">
        <v>33</v>
      </c>
      <c r="AL74" s="15">
        <v>34</v>
      </c>
      <c r="AM74" s="15">
        <v>35</v>
      </c>
      <c r="AN74" s="15">
        <v>36</v>
      </c>
      <c r="AO74" s="15">
        <v>37</v>
      </c>
      <c r="AP74" s="15">
        <v>38</v>
      </c>
      <c r="AQ74" s="15">
        <v>39</v>
      </c>
      <c r="AR74" s="15">
        <v>40</v>
      </c>
      <c r="AS74" s="15">
        <v>41</v>
      </c>
      <c r="AT74" s="15">
        <v>42</v>
      </c>
      <c r="AU74" s="15">
        <v>43</v>
      </c>
      <c r="AV74" s="15">
        <v>44</v>
      </c>
      <c r="AW74" s="15">
        <v>45</v>
      </c>
      <c r="AX74" s="15">
        <v>46</v>
      </c>
      <c r="AY74" s="15">
        <v>47</v>
      </c>
      <c r="AZ74" s="15">
        <v>48</v>
      </c>
      <c r="BA74" s="15">
        <v>49</v>
      </c>
      <c r="BB74" s="15">
        <v>50</v>
      </c>
      <c r="BC74" s="15">
        <v>51</v>
      </c>
      <c r="BD74" s="15">
        <v>52</v>
      </c>
      <c r="BE74" s="15">
        <v>53</v>
      </c>
      <c r="BF74" s="15">
        <v>54</v>
      </c>
      <c r="BG74" s="15">
        <v>55</v>
      </c>
      <c r="BH74" s="15">
        <v>56</v>
      </c>
      <c r="BI74" s="15">
        <v>57</v>
      </c>
      <c r="BJ74" s="15">
        <v>58</v>
      </c>
      <c r="BK74" s="15">
        <v>59</v>
      </c>
      <c r="BL74" s="15">
        <v>60</v>
      </c>
      <c r="BM74" s="15">
        <v>61</v>
      </c>
      <c r="BN74" s="15">
        <v>62</v>
      </c>
      <c r="BO74" s="12"/>
      <c r="BV74" s="12"/>
    </row>
    <row r="75" spans="1:74" s="14" customFormat="1" ht="28.5" customHeight="1">
      <c r="A75" s="239"/>
      <c r="B75" s="239"/>
      <c r="D75" s="204"/>
      <c r="E75" s="218"/>
    </row>
    <row r="76" spans="1:74" ht="39" customHeight="1">
      <c r="C76" s="9"/>
      <c r="D76" s="10" t="str">
        <f>'sınıf-öğrenci bilgi dikey'!OB5</f>
        <v>2. BOŞ</v>
      </c>
      <c r="E76" s="203" t="str">
        <f>HLOOKUP($D76,'sınıf-öğrenci bilgi dikey'!OB5:$OB$66,E$82,FALSE)</f>
        <v>2. BOŞ</v>
      </c>
      <c r="F76" s="206" t="str">
        <f>HLOOKUP($D76,'sınıf-öğrenci bilgi dikey'!$OB5:OC$66,F$82,FALSE)</f>
        <v/>
      </c>
      <c r="G76" s="206" t="str">
        <f>HLOOKUP($D76,'sınıf-öğrenci bilgi dikey'!$OB5:OD$66,G$82,FALSE)</f>
        <v/>
      </c>
      <c r="H76" s="206" t="str">
        <f>HLOOKUP($D76,'sınıf-öğrenci bilgi dikey'!$OB5:OE$66,H$82,FALSE)</f>
        <v/>
      </c>
      <c r="I76" s="206" t="str">
        <f>HLOOKUP($D76,'sınıf-öğrenci bilgi dikey'!$OB5:OF$66,I$82,FALSE)</f>
        <v/>
      </c>
      <c r="J76" s="206" t="str">
        <f>HLOOKUP($D76,'sınıf-öğrenci bilgi dikey'!$OB5:OG$66,J$82,FALSE)</f>
        <v/>
      </c>
      <c r="K76" s="206" t="str">
        <f>HLOOKUP($D76,'sınıf-öğrenci bilgi dikey'!$OB5:OH$66,K$82,FALSE)</f>
        <v/>
      </c>
      <c r="L76" s="206" t="str">
        <f>HLOOKUP($D76,'sınıf-öğrenci bilgi dikey'!$OB5:OI$66,L$82,FALSE)</f>
        <v/>
      </c>
      <c r="M76" s="206" t="str">
        <f>HLOOKUP($D76,'sınıf-öğrenci bilgi dikey'!$OB5:OJ$66,M$82,FALSE)</f>
        <v/>
      </c>
      <c r="N76" s="206" t="str">
        <f>HLOOKUP($D76,'sınıf-öğrenci bilgi dikey'!$OB5:OK$66,N$82,FALSE)</f>
        <v/>
      </c>
      <c r="O76" s="206" t="str">
        <f>HLOOKUP($D76,'sınıf-öğrenci bilgi dikey'!$OB5:OL$66,O$82,FALSE)</f>
        <v/>
      </c>
      <c r="P76" s="206" t="str">
        <f>HLOOKUP($D76,'sınıf-öğrenci bilgi dikey'!$OB5:OM$66,P$82,FALSE)</f>
        <v/>
      </c>
      <c r="Q76" s="206" t="str">
        <f>HLOOKUP($D76,'sınıf-öğrenci bilgi dikey'!$OB5:ON$66,Q$82,FALSE)</f>
        <v/>
      </c>
      <c r="R76" s="206" t="str">
        <f>HLOOKUP($D76,'sınıf-öğrenci bilgi dikey'!$OB5:OO$66,R$82,FALSE)</f>
        <v/>
      </c>
      <c r="S76" s="206" t="str">
        <f>HLOOKUP($D76,'sınıf-öğrenci bilgi dikey'!$OB5:OP$66,S$82,FALSE)</f>
        <v/>
      </c>
      <c r="T76" s="206" t="str">
        <f>HLOOKUP($D76,'sınıf-öğrenci bilgi dikey'!$OB5:OQ$66,T$82,FALSE)</f>
        <v/>
      </c>
      <c r="U76" s="206" t="str">
        <f>HLOOKUP($D76,'sınıf-öğrenci bilgi dikey'!$OB5:OR$66,U$82,FALSE)</f>
        <v/>
      </c>
      <c r="V76" s="206" t="str">
        <f>HLOOKUP($D76,'sınıf-öğrenci bilgi dikey'!$OB5:OS$66,V$82,FALSE)</f>
        <v/>
      </c>
      <c r="W76" s="206" t="str">
        <f>HLOOKUP($D76,'sınıf-öğrenci bilgi dikey'!$OB5:OT$66,W$82,FALSE)</f>
        <v/>
      </c>
      <c r="X76" s="206" t="str">
        <f>HLOOKUP($D76,'sınıf-öğrenci bilgi dikey'!$OB5:OU$66,X$82,FALSE)</f>
        <v/>
      </c>
      <c r="Y76" s="206" t="str">
        <f>HLOOKUP($D76,'sınıf-öğrenci bilgi dikey'!$OB5:OV$66,Y$82,FALSE)</f>
        <v/>
      </c>
      <c r="Z76" s="206" t="str">
        <f>HLOOKUP($D76,'sınıf-öğrenci bilgi dikey'!$OB5:OW$66,Z$82,FALSE)</f>
        <v/>
      </c>
      <c r="AA76" s="206" t="str">
        <f>HLOOKUP($D76,'sınıf-öğrenci bilgi dikey'!$OB5:OX$66,AA$82,FALSE)</f>
        <v/>
      </c>
      <c r="AB76" s="206" t="str">
        <f>HLOOKUP($D76,'sınıf-öğrenci bilgi dikey'!$OB5:OY$66,AB$82,FALSE)</f>
        <v/>
      </c>
      <c r="AC76" s="206" t="str">
        <f>HLOOKUP($D76,'sınıf-öğrenci bilgi dikey'!$OB5:OZ$66,AC$82,FALSE)</f>
        <v/>
      </c>
      <c r="AD76" s="206" t="str">
        <f>HLOOKUP($D76,'sınıf-öğrenci bilgi dikey'!$OB5:PA$66,AD$82,FALSE)</f>
        <v/>
      </c>
      <c r="AE76" s="206" t="str">
        <f>HLOOKUP($D76,'sınıf-öğrenci bilgi dikey'!$OB5:PB$66,AE$82,FALSE)</f>
        <v/>
      </c>
      <c r="AF76" s="206" t="str">
        <f>HLOOKUP($D76,'sınıf-öğrenci bilgi dikey'!$OB5:PC$66,AF$82,FALSE)</f>
        <v/>
      </c>
      <c r="AG76" s="206" t="str">
        <f>HLOOKUP($D76,'sınıf-öğrenci bilgi dikey'!$OB5:PD$66,AG$82,FALSE)</f>
        <v/>
      </c>
      <c r="AH76" s="206" t="str">
        <f>HLOOKUP($D76,'sınıf-öğrenci bilgi dikey'!$OB5:PE$66,AH$82,FALSE)</f>
        <v/>
      </c>
      <c r="AI76" s="206" t="str">
        <f>HLOOKUP($D76,'sınıf-öğrenci bilgi dikey'!$OB5:PF$66,AI$82,FALSE)</f>
        <v/>
      </c>
      <c r="AJ76" s="206" t="str">
        <f>HLOOKUP($D76,'sınıf-öğrenci bilgi dikey'!$OB5:PG$66,AJ$82,FALSE)</f>
        <v/>
      </c>
      <c r="AK76" s="206" t="str">
        <f>HLOOKUP($D76,'sınıf-öğrenci bilgi dikey'!$OB5:PH$66,AK$82,FALSE)</f>
        <v/>
      </c>
      <c r="AL76" s="206" t="str">
        <f>HLOOKUP($D76,'sınıf-öğrenci bilgi dikey'!$OB5:PI$66,AL$82,FALSE)</f>
        <v/>
      </c>
      <c r="AM76" s="206" t="str">
        <f>HLOOKUP($D76,'sınıf-öğrenci bilgi dikey'!$OB5:PJ$66,AM$82,FALSE)</f>
        <v/>
      </c>
      <c r="AN76" s="206" t="str">
        <f>HLOOKUP($D76,'sınıf-öğrenci bilgi dikey'!$OB5:PK$66,AN$82,FALSE)</f>
        <v/>
      </c>
      <c r="AO76" s="206" t="str">
        <f>HLOOKUP($D76,'sınıf-öğrenci bilgi dikey'!$OB5:PL$66,AO$82,FALSE)</f>
        <v/>
      </c>
      <c r="AP76" s="206" t="str">
        <f>HLOOKUP($D76,'sınıf-öğrenci bilgi dikey'!$OB5:PM$66,AP$82,FALSE)</f>
        <v/>
      </c>
      <c r="AQ76" s="206" t="str">
        <f>HLOOKUP($D76,'sınıf-öğrenci bilgi dikey'!$OB5:PN$66,AQ$82,FALSE)</f>
        <v/>
      </c>
      <c r="AR76" s="206" t="str">
        <f>HLOOKUP($D76,'sınıf-öğrenci bilgi dikey'!$OB5:PO$66,AR$82,FALSE)</f>
        <v/>
      </c>
      <c r="AS76" s="206" t="str">
        <f>HLOOKUP($D76,'sınıf-öğrenci bilgi dikey'!$OB5:PP$66,AS$82,FALSE)</f>
        <v/>
      </c>
      <c r="AT76" s="206" t="str">
        <f>HLOOKUP($D76,'sınıf-öğrenci bilgi dikey'!$OB5:PQ$66,AT$82,FALSE)</f>
        <v/>
      </c>
      <c r="AU76" s="206" t="str">
        <f>HLOOKUP($D76,'sınıf-öğrenci bilgi dikey'!$OB5:PR$66,AU$82,FALSE)</f>
        <v/>
      </c>
      <c r="AV76" s="206" t="str">
        <f>HLOOKUP($D76,'sınıf-öğrenci bilgi dikey'!$OB5:PS$66,AV$82,FALSE)</f>
        <v/>
      </c>
      <c r="AW76" s="206" t="str">
        <f>HLOOKUP($D76,'sınıf-öğrenci bilgi dikey'!$OB5:PT$66,AW$82,FALSE)</f>
        <v/>
      </c>
      <c r="AX76" s="206" t="str">
        <f>HLOOKUP($D76,'sınıf-öğrenci bilgi dikey'!$OB5:PU$66,AX$82,FALSE)</f>
        <v/>
      </c>
      <c r="AY76" s="206" t="str">
        <f>HLOOKUP($D76,'sınıf-öğrenci bilgi dikey'!$OB5:PV$66,AY$82,FALSE)</f>
        <v/>
      </c>
      <c r="AZ76" s="206" t="str">
        <f>HLOOKUP($D76,'sınıf-öğrenci bilgi dikey'!$OB5:PW$66,AZ$82,FALSE)</f>
        <v/>
      </c>
      <c r="BA76" s="206" t="str">
        <f>HLOOKUP($D76,'sınıf-öğrenci bilgi dikey'!$OB5:PX$66,BA$82,FALSE)</f>
        <v/>
      </c>
      <c r="BB76" s="206" t="str">
        <f>HLOOKUP($D76,'sınıf-öğrenci bilgi dikey'!$OB5:PY$66,BB$82,FALSE)</f>
        <v/>
      </c>
      <c r="BC76" s="206" t="str">
        <f>HLOOKUP($D76,'sınıf-öğrenci bilgi dikey'!$OB5:PZ$66,BC$82,FALSE)</f>
        <v/>
      </c>
      <c r="BD76" s="206" t="str">
        <f>HLOOKUP($D76,'sınıf-öğrenci bilgi dikey'!$OB5:QA$66,BD$82,FALSE)</f>
        <v/>
      </c>
      <c r="BE76" s="206" t="str">
        <f>HLOOKUP($D76,'sınıf-öğrenci bilgi dikey'!$OB5:QB$66,BE$82,FALSE)</f>
        <v/>
      </c>
      <c r="BF76" s="206" t="str">
        <f>HLOOKUP($D76,'sınıf-öğrenci bilgi dikey'!$OB5:QC$66,BF$82,FALSE)</f>
        <v/>
      </c>
      <c r="BG76" s="206" t="str">
        <f>HLOOKUP($D76,'sınıf-öğrenci bilgi dikey'!$OB5:QD$66,BG$82,FALSE)</f>
        <v/>
      </c>
      <c r="BH76" s="206" t="str">
        <f>HLOOKUP($D76,'sınıf-öğrenci bilgi dikey'!$OB5:QE$66,BH$82,FALSE)</f>
        <v/>
      </c>
      <c r="BI76" s="206" t="str">
        <f>HLOOKUP($D76,'sınıf-öğrenci bilgi dikey'!$OB5:QF$66,BI$82,FALSE)</f>
        <v/>
      </c>
      <c r="BJ76" s="206" t="str">
        <f>HLOOKUP($D76,'sınıf-öğrenci bilgi dikey'!$OB5:QG$66,BJ$82,FALSE)</f>
        <v/>
      </c>
      <c r="BK76" s="206" t="str">
        <f>HLOOKUP($D76,'sınıf-öğrenci bilgi dikey'!$OB5:QH$66,BK$82,FALSE)</f>
        <v/>
      </c>
      <c r="BL76" s="206" t="str">
        <f>HLOOKUP($D76,'sınıf-öğrenci bilgi dikey'!$OB5:QI$66,BL$82,FALSE)</f>
        <v/>
      </c>
      <c r="BM76" s="206" t="str">
        <f>HLOOKUP($D76,'sınıf-öğrenci bilgi dikey'!$OB5:QJ$66,BM$82,FALSE)</f>
        <v/>
      </c>
      <c r="BN76" s="206" t="str">
        <f>HLOOKUP($D76,'sınıf-öğrenci bilgi dikey'!$OB5:QK$66,BN$82,FALSE)</f>
        <v/>
      </c>
    </row>
    <row r="77" spans="1:74" ht="43.5" customHeight="1">
      <c r="C77" s="9"/>
      <c r="D77" s="10" t="str">
        <f>'sınıf-öğrenci bilgi dikey'!OA5</f>
        <v>1. BOŞ</v>
      </c>
      <c r="E77" s="203" t="str">
        <f>HLOOKUP($D77,'sınıf-öğrenci bilgi dikey'!OA5:$OA$66,E$82,FALSE)</f>
        <v>1. BOŞ</v>
      </c>
      <c r="F77" s="206" t="str">
        <f>HLOOKUP($D77,'sınıf-öğrenci bilgi dikey'!$OA5:OB$66,F$82,FALSE)</f>
        <v/>
      </c>
      <c r="G77" s="206" t="str">
        <f>HLOOKUP($D77,'sınıf-öğrenci bilgi dikey'!$OA5:OC$66,G$82,FALSE)</f>
        <v/>
      </c>
      <c r="H77" s="206" t="str">
        <f>HLOOKUP($D77,'sınıf-öğrenci bilgi dikey'!$OA5:OD$66,H$82,FALSE)</f>
        <v/>
      </c>
      <c r="I77" s="206" t="str">
        <f>HLOOKUP($D77,'sınıf-öğrenci bilgi dikey'!$OA5:OE$66,I$82,FALSE)</f>
        <v/>
      </c>
      <c r="J77" s="206" t="str">
        <f>HLOOKUP($D77,'sınıf-öğrenci bilgi dikey'!$OA5:OF$66,J$82,FALSE)</f>
        <v/>
      </c>
      <c r="K77" s="206" t="str">
        <f>HLOOKUP($D77,'sınıf-öğrenci bilgi dikey'!$OA5:OG$66,K$82,FALSE)</f>
        <v/>
      </c>
      <c r="L77" s="206" t="str">
        <f>HLOOKUP($D77,'sınıf-öğrenci bilgi dikey'!$OA5:OH$66,L$82,FALSE)</f>
        <v/>
      </c>
      <c r="M77" s="206" t="str">
        <f>HLOOKUP($D77,'sınıf-öğrenci bilgi dikey'!$OA5:OI$66,M$82,FALSE)</f>
        <v/>
      </c>
      <c r="N77" s="206" t="str">
        <f>HLOOKUP($D77,'sınıf-öğrenci bilgi dikey'!$OA5:OJ$66,N$82,FALSE)</f>
        <v/>
      </c>
      <c r="O77" s="206" t="str">
        <f>HLOOKUP($D77,'sınıf-öğrenci bilgi dikey'!$OA5:OK$66,O$82,FALSE)</f>
        <v/>
      </c>
      <c r="P77" s="206" t="str">
        <f>HLOOKUP($D77,'sınıf-öğrenci bilgi dikey'!$OA5:OL$66,P$82,FALSE)</f>
        <v/>
      </c>
      <c r="Q77" s="206" t="str">
        <f>HLOOKUP($D77,'sınıf-öğrenci bilgi dikey'!$OA5:OM$66,Q$82,FALSE)</f>
        <v/>
      </c>
      <c r="R77" s="206" t="str">
        <f>HLOOKUP($D77,'sınıf-öğrenci bilgi dikey'!$OA5:ON$66,R$82,FALSE)</f>
        <v/>
      </c>
      <c r="S77" s="206" t="str">
        <f>HLOOKUP($D77,'sınıf-öğrenci bilgi dikey'!$OA5:OO$66,S$82,FALSE)</f>
        <v/>
      </c>
      <c r="T77" s="206" t="str">
        <f>HLOOKUP($D77,'sınıf-öğrenci bilgi dikey'!$OA5:OP$66,T$82,FALSE)</f>
        <v/>
      </c>
      <c r="U77" s="206" t="str">
        <f>HLOOKUP($D77,'sınıf-öğrenci bilgi dikey'!$OA5:OQ$66,U$82,FALSE)</f>
        <v/>
      </c>
      <c r="V77" s="206" t="str">
        <f>HLOOKUP($D77,'sınıf-öğrenci bilgi dikey'!$OA5:OR$66,V$82,FALSE)</f>
        <v/>
      </c>
      <c r="W77" s="206" t="str">
        <f>HLOOKUP($D77,'sınıf-öğrenci bilgi dikey'!$OA5:OS$66,W$82,FALSE)</f>
        <v/>
      </c>
      <c r="X77" s="206" t="str">
        <f>HLOOKUP($D77,'sınıf-öğrenci bilgi dikey'!$OA5:OT$66,X$82,FALSE)</f>
        <v/>
      </c>
      <c r="Y77" s="206" t="str">
        <f>HLOOKUP($D77,'sınıf-öğrenci bilgi dikey'!$OA5:OU$66,Y$82,FALSE)</f>
        <v/>
      </c>
      <c r="Z77" s="206" t="str">
        <f>HLOOKUP($D77,'sınıf-öğrenci bilgi dikey'!$OA5:OV$66,Z$82,FALSE)</f>
        <v/>
      </c>
      <c r="AA77" s="206" t="str">
        <f>HLOOKUP($D77,'sınıf-öğrenci bilgi dikey'!$OA5:OW$66,AA$82,FALSE)</f>
        <v/>
      </c>
      <c r="AB77" s="206" t="str">
        <f>HLOOKUP($D77,'sınıf-öğrenci bilgi dikey'!$OA5:OX$66,AB$82,FALSE)</f>
        <v/>
      </c>
      <c r="AC77" s="206" t="str">
        <f>HLOOKUP($D77,'sınıf-öğrenci bilgi dikey'!$OA5:OY$66,AC$82,FALSE)</f>
        <v/>
      </c>
      <c r="AD77" s="206" t="str">
        <f>HLOOKUP($D77,'sınıf-öğrenci bilgi dikey'!$OA5:OZ$66,AD$82,FALSE)</f>
        <v/>
      </c>
      <c r="AE77" s="206" t="str">
        <f>HLOOKUP($D77,'sınıf-öğrenci bilgi dikey'!$OA5:PA$66,AE$82,FALSE)</f>
        <v/>
      </c>
      <c r="AF77" s="206" t="str">
        <f>HLOOKUP($D77,'sınıf-öğrenci bilgi dikey'!$OA5:PB$66,AF$82,FALSE)</f>
        <v/>
      </c>
      <c r="AG77" s="206" t="str">
        <f>HLOOKUP($D77,'sınıf-öğrenci bilgi dikey'!$OA5:PC$66,AG$82,FALSE)</f>
        <v/>
      </c>
      <c r="AH77" s="206" t="str">
        <f>HLOOKUP($D77,'sınıf-öğrenci bilgi dikey'!$OA5:PD$66,AH$82,FALSE)</f>
        <v/>
      </c>
      <c r="AI77" s="206" t="str">
        <f>HLOOKUP($D77,'sınıf-öğrenci bilgi dikey'!$OA5:PE$66,AI$82,FALSE)</f>
        <v/>
      </c>
      <c r="AJ77" s="206" t="str">
        <f>HLOOKUP($D77,'sınıf-öğrenci bilgi dikey'!$OA5:PF$66,AJ$82,FALSE)</f>
        <v/>
      </c>
      <c r="AK77" s="206" t="str">
        <f>HLOOKUP($D77,'sınıf-öğrenci bilgi dikey'!$OA5:PG$66,AK$82,FALSE)</f>
        <v/>
      </c>
      <c r="AL77" s="206" t="str">
        <f>HLOOKUP($D77,'sınıf-öğrenci bilgi dikey'!$OA5:PH$66,AL$82,FALSE)</f>
        <v/>
      </c>
      <c r="AM77" s="206" t="str">
        <f>HLOOKUP($D77,'sınıf-öğrenci bilgi dikey'!$OA5:PI$66,AM$82,FALSE)</f>
        <v/>
      </c>
      <c r="AN77" s="206" t="str">
        <f>HLOOKUP($D77,'sınıf-öğrenci bilgi dikey'!$OA5:PJ$66,AN$82,FALSE)</f>
        <v/>
      </c>
      <c r="AO77" s="206" t="str">
        <f>HLOOKUP($D77,'sınıf-öğrenci bilgi dikey'!$OA5:PK$66,AO$82,FALSE)</f>
        <v/>
      </c>
      <c r="AP77" s="206" t="str">
        <f>HLOOKUP($D77,'sınıf-öğrenci bilgi dikey'!$OA5:PL$66,AP$82,FALSE)</f>
        <v/>
      </c>
      <c r="AQ77" s="206" t="str">
        <f>HLOOKUP($D77,'sınıf-öğrenci bilgi dikey'!$OA5:PM$66,AQ$82,FALSE)</f>
        <v/>
      </c>
      <c r="AR77" s="206" t="str">
        <f>HLOOKUP($D77,'sınıf-öğrenci bilgi dikey'!$OA5:PN$66,AR$82,FALSE)</f>
        <v/>
      </c>
      <c r="AS77" s="206" t="str">
        <f>HLOOKUP($D77,'sınıf-öğrenci bilgi dikey'!$OA5:PO$66,AS$82,FALSE)</f>
        <v/>
      </c>
      <c r="AT77" s="206" t="str">
        <f>HLOOKUP($D77,'sınıf-öğrenci bilgi dikey'!$OA5:PP$66,AT$82,FALSE)</f>
        <v/>
      </c>
      <c r="AU77" s="206" t="str">
        <f>HLOOKUP($D77,'sınıf-öğrenci bilgi dikey'!$OA5:PQ$66,AU$82,FALSE)</f>
        <v/>
      </c>
      <c r="AV77" s="206" t="str">
        <f>HLOOKUP($D77,'sınıf-öğrenci bilgi dikey'!$OA5:PR$66,AV$82,FALSE)</f>
        <v/>
      </c>
      <c r="AW77" s="206" t="str">
        <f>HLOOKUP($D77,'sınıf-öğrenci bilgi dikey'!$OA5:PS$66,AW$82,FALSE)</f>
        <v/>
      </c>
      <c r="AX77" s="206" t="str">
        <f>HLOOKUP($D77,'sınıf-öğrenci bilgi dikey'!$OA5:PT$66,AX$82,FALSE)</f>
        <v/>
      </c>
      <c r="AY77" s="206" t="str">
        <f>HLOOKUP($D77,'sınıf-öğrenci bilgi dikey'!$OA5:PU$66,AY$82,FALSE)</f>
        <v/>
      </c>
      <c r="AZ77" s="206" t="str">
        <f>HLOOKUP($D77,'sınıf-öğrenci bilgi dikey'!$OA5:PV$66,AZ$82,FALSE)</f>
        <v/>
      </c>
      <c r="BA77" s="206" t="str">
        <f>HLOOKUP($D77,'sınıf-öğrenci bilgi dikey'!$OA5:PW$66,BA$82,FALSE)</f>
        <v/>
      </c>
      <c r="BB77" s="206" t="str">
        <f>HLOOKUP($D77,'sınıf-öğrenci bilgi dikey'!$OA5:PX$66,BB$82,FALSE)</f>
        <v/>
      </c>
      <c r="BC77" s="206" t="str">
        <f>HLOOKUP($D77,'sınıf-öğrenci bilgi dikey'!$OA5:PY$66,BC$82,FALSE)</f>
        <v/>
      </c>
      <c r="BD77" s="206" t="str">
        <f>HLOOKUP($D77,'sınıf-öğrenci bilgi dikey'!$OA5:PZ$66,BD$82,FALSE)</f>
        <v/>
      </c>
      <c r="BE77" s="206" t="str">
        <f>HLOOKUP($D77,'sınıf-öğrenci bilgi dikey'!$OA5:QA$66,BE$82,FALSE)</f>
        <v/>
      </c>
      <c r="BF77" s="206" t="str">
        <f>HLOOKUP($D77,'sınıf-öğrenci bilgi dikey'!$OA5:QB$66,BF$82,FALSE)</f>
        <v/>
      </c>
      <c r="BG77" s="206" t="str">
        <f>HLOOKUP($D77,'sınıf-öğrenci bilgi dikey'!$OA5:QC$66,BG$82,FALSE)</f>
        <v/>
      </c>
      <c r="BH77" s="206" t="str">
        <f>HLOOKUP($D77,'sınıf-öğrenci bilgi dikey'!$OA5:QD$66,BH$82,FALSE)</f>
        <v/>
      </c>
      <c r="BI77" s="206" t="str">
        <f>HLOOKUP($D77,'sınıf-öğrenci bilgi dikey'!$OA5:QE$66,BI$82,FALSE)</f>
        <v/>
      </c>
      <c r="BJ77" s="206" t="str">
        <f>HLOOKUP($D77,'sınıf-öğrenci bilgi dikey'!$OA5:QF$66,BJ$82,FALSE)</f>
        <v/>
      </c>
      <c r="BK77" s="206" t="str">
        <f>HLOOKUP($D77,'sınıf-öğrenci bilgi dikey'!$OA5:QG$66,BK$82,FALSE)</f>
        <v/>
      </c>
      <c r="BL77" s="206" t="str">
        <f>HLOOKUP($D77,'sınıf-öğrenci bilgi dikey'!$OA5:QH$66,BL$82,FALSE)</f>
        <v/>
      </c>
      <c r="BM77" s="206" t="str">
        <f>HLOOKUP($D77,'sınıf-öğrenci bilgi dikey'!$OA5:QI$66,BM$82,FALSE)</f>
        <v/>
      </c>
      <c r="BN77" s="206" t="str">
        <f>HLOOKUP($D77,'sınıf-öğrenci bilgi dikey'!$OA5:QJ$66,BN$82,FALSE)</f>
        <v/>
      </c>
    </row>
    <row r="78" spans="1:74" ht="51.75" customHeight="1">
      <c r="C78" s="9"/>
      <c r="D78" s="10" t="str">
        <f>'sınıf-öğrenci bilgi dikey'!NZ5</f>
        <v>OKUL NO</v>
      </c>
      <c r="E78" s="203" t="str">
        <f>HLOOKUP($D78,'sınıf-öğrenci bilgi dikey'!NZ5:$NZ$66,E$82,FALSE)</f>
        <v>OKUL NO</v>
      </c>
      <c r="F78" s="206" t="str">
        <f>HLOOKUP($D78,'sınıf-öğrenci bilgi dikey'!$NZ5:OA$66,F$82,FALSE)</f>
        <v/>
      </c>
      <c r="G78" s="206" t="str">
        <f>HLOOKUP($D78,'sınıf-öğrenci bilgi dikey'!$NZ5:OB$66,G$82,FALSE)</f>
        <v/>
      </c>
      <c r="H78" s="206" t="str">
        <f>HLOOKUP($D78,'sınıf-öğrenci bilgi dikey'!$NZ5:OC$66,H$82,FALSE)</f>
        <v/>
      </c>
      <c r="I78" s="206" t="str">
        <f>HLOOKUP($D78,'sınıf-öğrenci bilgi dikey'!$NZ5:OD$66,I$82,FALSE)</f>
        <v/>
      </c>
      <c r="J78" s="206" t="str">
        <f>HLOOKUP($D78,'sınıf-öğrenci bilgi dikey'!$NZ5:OE$66,J$82,FALSE)</f>
        <v/>
      </c>
      <c r="K78" s="206" t="str">
        <f>HLOOKUP($D78,'sınıf-öğrenci bilgi dikey'!$NZ5:OF$66,K$82,FALSE)</f>
        <v/>
      </c>
      <c r="L78" s="206" t="str">
        <f>HLOOKUP($D78,'sınıf-öğrenci bilgi dikey'!$NZ5:OG$66,L$82,FALSE)</f>
        <v/>
      </c>
      <c r="M78" s="206" t="str">
        <f>HLOOKUP($D78,'sınıf-öğrenci bilgi dikey'!$NZ5:OH$66,M$82,FALSE)</f>
        <v/>
      </c>
      <c r="N78" s="206" t="str">
        <f>HLOOKUP($D78,'sınıf-öğrenci bilgi dikey'!$NZ5:OI$66,N$82,FALSE)</f>
        <v/>
      </c>
      <c r="O78" s="206" t="str">
        <f>HLOOKUP($D78,'sınıf-öğrenci bilgi dikey'!$NZ5:OJ$66,O$82,FALSE)</f>
        <v/>
      </c>
      <c r="P78" s="206" t="str">
        <f>HLOOKUP($D78,'sınıf-öğrenci bilgi dikey'!$NZ5:OK$66,P$82,FALSE)</f>
        <v/>
      </c>
      <c r="Q78" s="206" t="str">
        <f>HLOOKUP($D78,'sınıf-öğrenci bilgi dikey'!$NZ5:OL$66,Q$82,FALSE)</f>
        <v/>
      </c>
      <c r="R78" s="206" t="str">
        <f>HLOOKUP($D78,'sınıf-öğrenci bilgi dikey'!$NZ5:OM$66,R$82,FALSE)</f>
        <v/>
      </c>
      <c r="S78" s="206" t="str">
        <f>HLOOKUP($D78,'sınıf-öğrenci bilgi dikey'!$NZ5:ON$66,S$82,FALSE)</f>
        <v/>
      </c>
      <c r="T78" s="206" t="str">
        <f>HLOOKUP($D78,'sınıf-öğrenci bilgi dikey'!$NZ5:OO$66,T$82,FALSE)</f>
        <v/>
      </c>
      <c r="U78" s="206" t="str">
        <f>HLOOKUP($D78,'sınıf-öğrenci bilgi dikey'!$NZ5:OP$66,U$82,FALSE)</f>
        <v/>
      </c>
      <c r="V78" s="206" t="str">
        <f>HLOOKUP($D78,'sınıf-öğrenci bilgi dikey'!$NZ5:OQ$66,V$82,FALSE)</f>
        <v/>
      </c>
      <c r="W78" s="206" t="str">
        <f>HLOOKUP($D78,'sınıf-öğrenci bilgi dikey'!$NZ5:OR$66,W$82,FALSE)</f>
        <v/>
      </c>
      <c r="X78" s="206" t="str">
        <f>HLOOKUP($D78,'sınıf-öğrenci bilgi dikey'!$NZ5:OS$66,X$82,FALSE)</f>
        <v/>
      </c>
      <c r="Y78" s="206" t="str">
        <f>HLOOKUP($D78,'sınıf-öğrenci bilgi dikey'!$NZ5:OT$66,Y$82,FALSE)</f>
        <v/>
      </c>
      <c r="Z78" s="206" t="str">
        <f>HLOOKUP($D78,'sınıf-öğrenci bilgi dikey'!$NZ5:OU$66,Z$82,FALSE)</f>
        <v/>
      </c>
      <c r="AA78" s="206" t="str">
        <f>HLOOKUP($D78,'sınıf-öğrenci bilgi dikey'!$NZ5:OV$66,AA$82,FALSE)</f>
        <v/>
      </c>
      <c r="AB78" s="206" t="str">
        <f>HLOOKUP($D78,'sınıf-öğrenci bilgi dikey'!$NZ5:OW$66,AB$82,FALSE)</f>
        <v/>
      </c>
      <c r="AC78" s="206" t="str">
        <f>HLOOKUP($D78,'sınıf-öğrenci bilgi dikey'!$NZ5:OX$66,AC$82,FALSE)</f>
        <v/>
      </c>
      <c r="AD78" s="206" t="str">
        <f>HLOOKUP($D78,'sınıf-öğrenci bilgi dikey'!$NZ5:OY$66,AD$82,FALSE)</f>
        <v/>
      </c>
      <c r="AE78" s="206" t="str">
        <f>HLOOKUP($D78,'sınıf-öğrenci bilgi dikey'!$NZ5:OZ$66,AE$82,FALSE)</f>
        <v/>
      </c>
      <c r="AF78" s="206" t="str">
        <f>HLOOKUP($D78,'sınıf-öğrenci bilgi dikey'!$NZ5:PA$66,AF$82,FALSE)</f>
        <v/>
      </c>
      <c r="AG78" s="206" t="str">
        <f>HLOOKUP($D78,'sınıf-öğrenci bilgi dikey'!$NZ5:PB$66,AG$82,FALSE)</f>
        <v/>
      </c>
      <c r="AH78" s="206" t="str">
        <f>HLOOKUP($D78,'sınıf-öğrenci bilgi dikey'!$NZ5:PC$66,AH$82,FALSE)</f>
        <v/>
      </c>
      <c r="AI78" s="206" t="str">
        <f>HLOOKUP($D78,'sınıf-öğrenci bilgi dikey'!$NZ5:PD$66,AI$82,FALSE)</f>
        <v/>
      </c>
      <c r="AJ78" s="206" t="str">
        <f>HLOOKUP($D78,'sınıf-öğrenci bilgi dikey'!$NZ5:PE$66,AJ$82,FALSE)</f>
        <v/>
      </c>
      <c r="AK78" s="206" t="str">
        <f>HLOOKUP($D78,'sınıf-öğrenci bilgi dikey'!$NZ5:PF$66,AK$82,FALSE)</f>
        <v/>
      </c>
      <c r="AL78" s="206" t="str">
        <f>HLOOKUP($D78,'sınıf-öğrenci bilgi dikey'!$NZ5:PG$66,AL$82,FALSE)</f>
        <v/>
      </c>
      <c r="AM78" s="206" t="str">
        <f>HLOOKUP($D78,'sınıf-öğrenci bilgi dikey'!$NZ5:PH$66,AM$82,FALSE)</f>
        <v/>
      </c>
      <c r="AN78" s="206" t="str">
        <f>HLOOKUP($D78,'sınıf-öğrenci bilgi dikey'!$NZ5:PI$66,AN$82,FALSE)</f>
        <v/>
      </c>
      <c r="AO78" s="206" t="str">
        <f>HLOOKUP($D78,'sınıf-öğrenci bilgi dikey'!$NZ5:PJ$66,AO$82,FALSE)</f>
        <v/>
      </c>
      <c r="AP78" s="206" t="str">
        <f>HLOOKUP($D78,'sınıf-öğrenci bilgi dikey'!$NZ5:PK$66,AP$82,FALSE)</f>
        <v/>
      </c>
      <c r="AQ78" s="206" t="str">
        <f>HLOOKUP($D78,'sınıf-öğrenci bilgi dikey'!$NZ5:PL$66,AQ$82,FALSE)</f>
        <v/>
      </c>
      <c r="AR78" s="206" t="str">
        <f>HLOOKUP($D78,'sınıf-öğrenci bilgi dikey'!$NZ5:PM$66,AR$82,FALSE)</f>
        <v/>
      </c>
      <c r="AS78" s="206" t="str">
        <f>HLOOKUP($D78,'sınıf-öğrenci bilgi dikey'!$NZ5:PN$66,AS$82,FALSE)</f>
        <v/>
      </c>
      <c r="AT78" s="206" t="str">
        <f>HLOOKUP($D78,'sınıf-öğrenci bilgi dikey'!$NZ5:PO$66,AT$82,FALSE)</f>
        <v/>
      </c>
      <c r="AU78" s="206" t="str">
        <f>HLOOKUP($D78,'sınıf-öğrenci bilgi dikey'!$NZ5:PP$66,AU$82,FALSE)</f>
        <v/>
      </c>
      <c r="AV78" s="206" t="str">
        <f>HLOOKUP($D78,'sınıf-öğrenci bilgi dikey'!$NZ5:PQ$66,AV$82,FALSE)</f>
        <v/>
      </c>
      <c r="AW78" s="206" t="str">
        <f>HLOOKUP($D78,'sınıf-öğrenci bilgi dikey'!$NZ5:PR$66,AW$82,FALSE)</f>
        <v/>
      </c>
      <c r="AX78" s="206" t="str">
        <f>HLOOKUP($D78,'sınıf-öğrenci bilgi dikey'!$NZ5:PS$66,AX$82,FALSE)</f>
        <v/>
      </c>
      <c r="AY78" s="206" t="str">
        <f>HLOOKUP($D78,'sınıf-öğrenci bilgi dikey'!$NZ5:PT$66,AY$82,FALSE)</f>
        <v/>
      </c>
      <c r="AZ78" s="206" t="str">
        <f>HLOOKUP($D78,'sınıf-öğrenci bilgi dikey'!$NZ5:PU$66,AZ$82,FALSE)</f>
        <v/>
      </c>
      <c r="BA78" s="206" t="str">
        <f>HLOOKUP($D78,'sınıf-öğrenci bilgi dikey'!$NZ5:PV$66,BA$82,FALSE)</f>
        <v/>
      </c>
      <c r="BB78" s="206" t="str">
        <f>HLOOKUP($D78,'sınıf-öğrenci bilgi dikey'!$NZ5:PW$66,BB$82,FALSE)</f>
        <v/>
      </c>
      <c r="BC78" s="206" t="str">
        <f>HLOOKUP($D78,'sınıf-öğrenci bilgi dikey'!$NZ5:PX$66,BC$82,FALSE)</f>
        <v/>
      </c>
      <c r="BD78" s="206" t="str">
        <f>HLOOKUP($D78,'sınıf-öğrenci bilgi dikey'!$NZ5:PY$66,BD$82,FALSE)</f>
        <v/>
      </c>
      <c r="BE78" s="206" t="str">
        <f>HLOOKUP($D78,'sınıf-öğrenci bilgi dikey'!$NZ5:PZ$66,BE$82,FALSE)</f>
        <v/>
      </c>
      <c r="BF78" s="206" t="str">
        <f>HLOOKUP($D78,'sınıf-öğrenci bilgi dikey'!$NZ5:QA$66,BF$82,FALSE)</f>
        <v/>
      </c>
      <c r="BG78" s="206" t="str">
        <f>HLOOKUP($D78,'sınıf-öğrenci bilgi dikey'!$NZ5:QB$66,BG$82,FALSE)</f>
        <v/>
      </c>
      <c r="BH78" s="206" t="str">
        <f>HLOOKUP($D78,'sınıf-öğrenci bilgi dikey'!$NZ5:QC$66,BH$82,FALSE)</f>
        <v/>
      </c>
      <c r="BI78" s="206" t="str">
        <f>HLOOKUP($D78,'sınıf-öğrenci bilgi dikey'!$NZ5:QD$66,BI$82,FALSE)</f>
        <v/>
      </c>
      <c r="BJ78" s="206" t="str">
        <f>HLOOKUP($D78,'sınıf-öğrenci bilgi dikey'!$NZ5:QE$66,BJ$82,FALSE)</f>
        <v/>
      </c>
      <c r="BK78" s="206" t="str">
        <f>HLOOKUP($D78,'sınıf-öğrenci bilgi dikey'!$NZ5:QF$66,BK$82,FALSE)</f>
        <v/>
      </c>
      <c r="BL78" s="206" t="str">
        <f>HLOOKUP($D78,'sınıf-öğrenci bilgi dikey'!$NZ5:QG$66,BL$82,FALSE)</f>
        <v/>
      </c>
      <c r="BM78" s="206" t="str">
        <f>HLOOKUP($D78,'sınıf-öğrenci bilgi dikey'!$NZ5:QH$66,BM$82,FALSE)</f>
        <v/>
      </c>
      <c r="BN78" s="206" t="str">
        <f>HLOOKUP($D78,'sınıf-öğrenci bilgi dikey'!$NZ5:QI$66,BN$82,FALSE)</f>
        <v/>
      </c>
    </row>
    <row r="79" spans="1:74" ht="51.75" customHeight="1">
      <c r="C79" s="9"/>
      <c r="D79" s="10" t="str">
        <f>'sınıf-öğrenci bilgi dikey'!NY5</f>
        <v>SINIF</v>
      </c>
      <c r="E79" s="203" t="str">
        <f>HLOOKUP($D79,'sınıf-öğrenci bilgi dikey'!NY5:$NY$66,E$82,FALSE)</f>
        <v>SINIF</v>
      </c>
      <c r="F79" s="206" t="str">
        <f>HLOOKUP($D79,'sınıf-öğrenci bilgi dikey'!$NY5:NZ$66,F$82,FALSE)</f>
        <v/>
      </c>
      <c r="G79" s="206" t="str">
        <f>HLOOKUP($D79,'sınıf-öğrenci bilgi dikey'!$NY5:OA$66,G$82,FALSE)</f>
        <v/>
      </c>
      <c r="H79" s="206" t="str">
        <f>HLOOKUP($D79,'sınıf-öğrenci bilgi dikey'!$NY5:OB$66,H$82,FALSE)</f>
        <v/>
      </c>
      <c r="I79" s="206" t="str">
        <f>HLOOKUP($D79,'sınıf-öğrenci bilgi dikey'!$NY5:OC$66,I$82,FALSE)</f>
        <v/>
      </c>
      <c r="J79" s="206" t="str">
        <f>HLOOKUP($D79,'sınıf-öğrenci bilgi dikey'!$NY5:OD$66,J$82,FALSE)</f>
        <v/>
      </c>
      <c r="K79" s="206" t="str">
        <f>HLOOKUP($D79,'sınıf-öğrenci bilgi dikey'!$NY5:OE$66,K$82,FALSE)</f>
        <v/>
      </c>
      <c r="L79" s="206" t="str">
        <f>HLOOKUP($D79,'sınıf-öğrenci bilgi dikey'!$NY5:OF$66,L$82,FALSE)</f>
        <v/>
      </c>
      <c r="M79" s="206" t="str">
        <f>HLOOKUP($D79,'sınıf-öğrenci bilgi dikey'!$NY5:OG$66,M$82,FALSE)</f>
        <v/>
      </c>
      <c r="N79" s="206" t="str">
        <f>HLOOKUP($D79,'sınıf-öğrenci bilgi dikey'!$NY5:OH$66,N$82,FALSE)</f>
        <v/>
      </c>
      <c r="O79" s="206" t="str">
        <f>HLOOKUP($D79,'sınıf-öğrenci bilgi dikey'!$NY5:OI$66,O$82,FALSE)</f>
        <v/>
      </c>
      <c r="P79" s="206" t="str">
        <f>HLOOKUP($D79,'sınıf-öğrenci bilgi dikey'!$NY5:OJ$66,P$82,FALSE)</f>
        <v/>
      </c>
      <c r="Q79" s="206" t="str">
        <f>HLOOKUP($D79,'sınıf-öğrenci bilgi dikey'!$NY5:OK$66,Q$82,FALSE)</f>
        <v/>
      </c>
      <c r="R79" s="206" t="str">
        <f>HLOOKUP($D79,'sınıf-öğrenci bilgi dikey'!$NY5:OL$66,R$82,FALSE)</f>
        <v/>
      </c>
      <c r="S79" s="206" t="str">
        <f>HLOOKUP($D79,'sınıf-öğrenci bilgi dikey'!$NY5:OM$66,S$82,FALSE)</f>
        <v/>
      </c>
      <c r="T79" s="206" t="str">
        <f>HLOOKUP($D79,'sınıf-öğrenci bilgi dikey'!$NY5:ON$66,T$82,FALSE)</f>
        <v/>
      </c>
      <c r="U79" s="206" t="str">
        <f>HLOOKUP($D79,'sınıf-öğrenci bilgi dikey'!$NY5:OO$66,U$82,FALSE)</f>
        <v/>
      </c>
      <c r="V79" s="206" t="str">
        <f>HLOOKUP($D79,'sınıf-öğrenci bilgi dikey'!$NY5:OP$66,V$82,FALSE)</f>
        <v/>
      </c>
      <c r="W79" s="206" t="str">
        <f>HLOOKUP($D79,'sınıf-öğrenci bilgi dikey'!$NY5:OQ$66,W$82,FALSE)</f>
        <v/>
      </c>
      <c r="X79" s="206" t="str">
        <f>HLOOKUP($D79,'sınıf-öğrenci bilgi dikey'!$NY5:OR$66,X$82,FALSE)</f>
        <v/>
      </c>
      <c r="Y79" s="206" t="str">
        <f>HLOOKUP($D79,'sınıf-öğrenci bilgi dikey'!$NY5:OS$66,Y$82,FALSE)</f>
        <v/>
      </c>
      <c r="Z79" s="206" t="str">
        <f>HLOOKUP($D79,'sınıf-öğrenci bilgi dikey'!$NY5:OT$66,Z$82,FALSE)</f>
        <v/>
      </c>
      <c r="AA79" s="206" t="str">
        <f>HLOOKUP($D79,'sınıf-öğrenci bilgi dikey'!$NY5:OU$66,AA$82,FALSE)</f>
        <v/>
      </c>
      <c r="AB79" s="206" t="str">
        <f>HLOOKUP($D79,'sınıf-öğrenci bilgi dikey'!$NY5:OV$66,AB$82,FALSE)</f>
        <v/>
      </c>
      <c r="AC79" s="206" t="str">
        <f>HLOOKUP($D79,'sınıf-öğrenci bilgi dikey'!$NY5:OW$66,AC$82,FALSE)</f>
        <v/>
      </c>
      <c r="AD79" s="206" t="str">
        <f>HLOOKUP($D79,'sınıf-öğrenci bilgi dikey'!$NY5:OX$66,AD$82,FALSE)</f>
        <v/>
      </c>
      <c r="AE79" s="206" t="str">
        <f>HLOOKUP($D79,'sınıf-öğrenci bilgi dikey'!$NY5:OY$66,AE$82,FALSE)</f>
        <v/>
      </c>
      <c r="AF79" s="206" t="str">
        <f>HLOOKUP($D79,'sınıf-öğrenci bilgi dikey'!$NY5:OZ$66,AF$82,FALSE)</f>
        <v/>
      </c>
      <c r="AG79" s="206" t="str">
        <f>HLOOKUP($D79,'sınıf-öğrenci bilgi dikey'!$NY5:PA$66,AG$82,FALSE)</f>
        <v/>
      </c>
      <c r="AH79" s="206" t="str">
        <f>HLOOKUP($D79,'sınıf-öğrenci bilgi dikey'!$NY5:PB$66,AH$82,FALSE)</f>
        <v/>
      </c>
      <c r="AI79" s="206" t="str">
        <f>HLOOKUP($D79,'sınıf-öğrenci bilgi dikey'!$NY5:PC$66,AI$82,FALSE)</f>
        <v/>
      </c>
      <c r="AJ79" s="206" t="str">
        <f>HLOOKUP($D79,'sınıf-öğrenci bilgi dikey'!$NY5:PD$66,AJ$82,FALSE)</f>
        <v/>
      </c>
      <c r="AK79" s="206" t="str">
        <f>HLOOKUP($D79,'sınıf-öğrenci bilgi dikey'!$NY5:PE$66,AK$82,FALSE)</f>
        <v/>
      </c>
      <c r="AL79" s="206" t="str">
        <f>HLOOKUP($D79,'sınıf-öğrenci bilgi dikey'!$NY5:PF$66,AL$82,FALSE)</f>
        <v/>
      </c>
      <c r="AM79" s="206" t="str">
        <f>HLOOKUP($D79,'sınıf-öğrenci bilgi dikey'!$NY5:PG$66,AM$82,FALSE)</f>
        <v/>
      </c>
      <c r="AN79" s="206" t="str">
        <f>HLOOKUP($D79,'sınıf-öğrenci bilgi dikey'!$NY5:PH$66,AN$82,FALSE)</f>
        <v/>
      </c>
      <c r="AO79" s="206" t="str">
        <f>HLOOKUP($D79,'sınıf-öğrenci bilgi dikey'!$NY5:PI$66,AO$82,FALSE)</f>
        <v/>
      </c>
      <c r="AP79" s="206" t="str">
        <f>HLOOKUP($D79,'sınıf-öğrenci bilgi dikey'!$NY5:PJ$66,AP$82,FALSE)</f>
        <v/>
      </c>
      <c r="AQ79" s="206" t="str">
        <f>HLOOKUP($D79,'sınıf-öğrenci bilgi dikey'!$NY5:PK$66,AQ$82,FALSE)</f>
        <v/>
      </c>
      <c r="AR79" s="206" t="str">
        <f>HLOOKUP($D79,'sınıf-öğrenci bilgi dikey'!$NY5:PL$66,AR$82,FALSE)</f>
        <v/>
      </c>
      <c r="AS79" s="206" t="str">
        <f>HLOOKUP($D79,'sınıf-öğrenci bilgi dikey'!$NY5:PM$66,AS$82,FALSE)</f>
        <v/>
      </c>
      <c r="AT79" s="206" t="str">
        <f>HLOOKUP($D79,'sınıf-öğrenci bilgi dikey'!$NY5:PN$66,AT$82,FALSE)</f>
        <v/>
      </c>
      <c r="AU79" s="206" t="str">
        <f>HLOOKUP($D79,'sınıf-öğrenci bilgi dikey'!$NY5:PO$66,AU$82,FALSE)</f>
        <v/>
      </c>
      <c r="AV79" s="206" t="str">
        <f>HLOOKUP($D79,'sınıf-öğrenci bilgi dikey'!$NY5:PP$66,AV$82,FALSE)</f>
        <v/>
      </c>
      <c r="AW79" s="206" t="str">
        <f>HLOOKUP($D79,'sınıf-öğrenci bilgi dikey'!$NY5:PQ$66,AW$82,FALSE)</f>
        <v/>
      </c>
      <c r="AX79" s="206" t="str">
        <f>HLOOKUP($D79,'sınıf-öğrenci bilgi dikey'!$NY5:PR$66,AX$82,FALSE)</f>
        <v/>
      </c>
      <c r="AY79" s="206" t="str">
        <f>HLOOKUP($D79,'sınıf-öğrenci bilgi dikey'!$NY5:PS$66,AY$82,FALSE)</f>
        <v/>
      </c>
      <c r="AZ79" s="206" t="str">
        <f>HLOOKUP($D79,'sınıf-öğrenci bilgi dikey'!$NY5:PT$66,AZ$82,FALSE)</f>
        <v/>
      </c>
      <c r="BA79" s="206" t="str">
        <f>HLOOKUP($D79,'sınıf-öğrenci bilgi dikey'!$NY5:PU$66,BA$82,FALSE)</f>
        <v/>
      </c>
      <c r="BB79" s="206" t="str">
        <f>HLOOKUP($D79,'sınıf-öğrenci bilgi dikey'!$NY5:PV$66,BB$82,FALSE)</f>
        <v/>
      </c>
      <c r="BC79" s="206" t="str">
        <f>HLOOKUP($D79,'sınıf-öğrenci bilgi dikey'!$NY5:PW$66,BC$82,FALSE)</f>
        <v/>
      </c>
      <c r="BD79" s="206" t="str">
        <f>HLOOKUP($D79,'sınıf-öğrenci bilgi dikey'!$NY5:PX$66,BD$82,FALSE)</f>
        <v/>
      </c>
      <c r="BE79" s="206" t="str">
        <f>HLOOKUP($D79,'sınıf-öğrenci bilgi dikey'!$NY5:PY$66,BE$82,FALSE)</f>
        <v/>
      </c>
      <c r="BF79" s="206" t="str">
        <f>HLOOKUP($D79,'sınıf-öğrenci bilgi dikey'!$NY5:PZ$66,BF$82,FALSE)</f>
        <v/>
      </c>
      <c r="BG79" s="206" t="str">
        <f>HLOOKUP($D79,'sınıf-öğrenci bilgi dikey'!$NY5:QA$66,BG$82,FALSE)</f>
        <v/>
      </c>
      <c r="BH79" s="206" t="str">
        <f>HLOOKUP($D79,'sınıf-öğrenci bilgi dikey'!$NY5:QB$66,BH$82,FALSE)</f>
        <v/>
      </c>
      <c r="BI79" s="206" t="str">
        <f>HLOOKUP($D79,'sınıf-öğrenci bilgi dikey'!$NY5:QC$66,BI$82,FALSE)</f>
        <v/>
      </c>
      <c r="BJ79" s="206" t="str">
        <f>HLOOKUP($D79,'sınıf-öğrenci bilgi dikey'!$NY5:QD$66,BJ$82,FALSE)</f>
        <v/>
      </c>
      <c r="BK79" s="206" t="str">
        <f>HLOOKUP($D79,'sınıf-öğrenci bilgi dikey'!$NY5:QE$66,BK$82,FALSE)</f>
        <v/>
      </c>
      <c r="BL79" s="206" t="str">
        <f>HLOOKUP($D79,'sınıf-öğrenci bilgi dikey'!$NY5:QF$66,BL$82,FALSE)</f>
        <v/>
      </c>
      <c r="BM79" s="206" t="str">
        <f>HLOOKUP($D79,'sınıf-öğrenci bilgi dikey'!$NY5:QG$66,BM$82,FALSE)</f>
        <v/>
      </c>
      <c r="BN79" s="206" t="str">
        <f>HLOOKUP($D79,'sınıf-öğrenci bilgi dikey'!$NY5:QH$66,BN$82,FALSE)</f>
        <v/>
      </c>
    </row>
    <row r="80" spans="1:74" s="210" customFormat="1" ht="111" customHeight="1">
      <c r="A80" s="239"/>
      <c r="B80" s="239"/>
      <c r="C80" s="9" t="str">
        <f>'sınıf-öğrenci bilgi dikey'!NX3</f>
        <v>8/A</v>
      </c>
      <c r="D80" s="10" t="str">
        <f>'sınıf-öğrenci bilgi dikey'!NX5</f>
        <v>AD SOYAD</v>
      </c>
      <c r="E80" s="203" t="str">
        <f>HLOOKUP($D80,'sınıf-öğrenci bilgi dikey'!NX5:$NX$66,E$82,FALSE)</f>
        <v>AD SOYAD</v>
      </c>
      <c r="F80" s="207" t="str">
        <f>HLOOKUP($D80,'sınıf-öğrenci bilgi dikey'!$NX5:NY$66,F$82,FALSE)</f>
        <v/>
      </c>
      <c r="G80" s="207" t="str">
        <f>HLOOKUP($D80,'sınıf-öğrenci bilgi dikey'!$NX5:NZ$66,G$82,FALSE)</f>
        <v/>
      </c>
      <c r="H80" s="207" t="str">
        <f>HLOOKUP($D80,'sınıf-öğrenci bilgi dikey'!$NX5:OA$66,H$82,FALSE)</f>
        <v/>
      </c>
      <c r="I80" s="207" t="str">
        <f>HLOOKUP($D80,'sınıf-öğrenci bilgi dikey'!$NX5:OB$66,I$82,FALSE)</f>
        <v/>
      </c>
      <c r="J80" s="207" t="str">
        <f>HLOOKUP($D80,'sınıf-öğrenci bilgi dikey'!$NX5:OC$66,J$82,FALSE)</f>
        <v/>
      </c>
      <c r="K80" s="207" t="str">
        <f>HLOOKUP($D80,'sınıf-öğrenci bilgi dikey'!$NX5:OD$66,K$82,FALSE)</f>
        <v/>
      </c>
      <c r="L80" s="207" t="str">
        <f>HLOOKUP($D80,'sınıf-öğrenci bilgi dikey'!$NX5:OE$66,L$82,FALSE)</f>
        <v/>
      </c>
      <c r="M80" s="207" t="str">
        <f>HLOOKUP($D80,'sınıf-öğrenci bilgi dikey'!$NX5:OF$66,M$82,FALSE)</f>
        <v/>
      </c>
      <c r="N80" s="207" t="str">
        <f>HLOOKUP($D80,'sınıf-öğrenci bilgi dikey'!$NX5:OG$66,N$82,FALSE)</f>
        <v/>
      </c>
      <c r="O80" s="207" t="str">
        <f>HLOOKUP($D80,'sınıf-öğrenci bilgi dikey'!$NX5:OH$66,O$82,FALSE)</f>
        <v/>
      </c>
      <c r="P80" s="207" t="str">
        <f>HLOOKUP($D80,'sınıf-öğrenci bilgi dikey'!$NX5:OI$66,P$82,FALSE)</f>
        <v/>
      </c>
      <c r="Q80" s="207" t="str">
        <f>HLOOKUP($D80,'sınıf-öğrenci bilgi dikey'!$NX5:OJ$66,Q$82,FALSE)</f>
        <v/>
      </c>
      <c r="R80" s="207" t="str">
        <f>HLOOKUP($D80,'sınıf-öğrenci bilgi dikey'!$NX5:OK$66,R$82,FALSE)</f>
        <v/>
      </c>
      <c r="S80" s="207" t="str">
        <f>HLOOKUP($D80,'sınıf-öğrenci bilgi dikey'!$NX5:OL$66,S$82,FALSE)</f>
        <v/>
      </c>
      <c r="T80" s="207" t="str">
        <f>HLOOKUP($D80,'sınıf-öğrenci bilgi dikey'!$NX5:OM$66,T$82,FALSE)</f>
        <v/>
      </c>
      <c r="U80" s="207" t="str">
        <f>HLOOKUP($D80,'sınıf-öğrenci bilgi dikey'!$NX5:ON$66,U$82,FALSE)</f>
        <v/>
      </c>
      <c r="V80" s="207" t="str">
        <f>HLOOKUP($D80,'sınıf-öğrenci bilgi dikey'!$NX5:OO$66,V$82,FALSE)</f>
        <v/>
      </c>
      <c r="W80" s="207" t="str">
        <f>HLOOKUP($D80,'sınıf-öğrenci bilgi dikey'!$NX5:OP$66,W$82,FALSE)</f>
        <v/>
      </c>
      <c r="X80" s="207" t="str">
        <f>HLOOKUP($D80,'sınıf-öğrenci bilgi dikey'!$NX5:OQ$66,X$82,FALSE)</f>
        <v/>
      </c>
      <c r="Y80" s="207" t="str">
        <f>HLOOKUP($D80,'sınıf-öğrenci bilgi dikey'!$NX5:OR$66,Y$82,FALSE)</f>
        <v/>
      </c>
      <c r="Z80" s="207" t="str">
        <f>HLOOKUP($D80,'sınıf-öğrenci bilgi dikey'!$NX5:OS$66,Z$82,FALSE)</f>
        <v/>
      </c>
      <c r="AA80" s="207" t="str">
        <f>HLOOKUP($D80,'sınıf-öğrenci bilgi dikey'!$NX5:OT$66,AA$82,FALSE)</f>
        <v/>
      </c>
      <c r="AB80" s="207" t="str">
        <f>HLOOKUP($D80,'sınıf-öğrenci bilgi dikey'!$NX5:OU$66,AB$82,FALSE)</f>
        <v/>
      </c>
      <c r="AC80" s="207" t="str">
        <f>HLOOKUP($D80,'sınıf-öğrenci bilgi dikey'!$NX5:OV$66,AC$82,FALSE)</f>
        <v/>
      </c>
      <c r="AD80" s="207" t="str">
        <f>HLOOKUP($D80,'sınıf-öğrenci bilgi dikey'!$NX5:OW$66,AD$82,FALSE)</f>
        <v/>
      </c>
      <c r="AE80" s="207" t="str">
        <f>HLOOKUP($D80,'sınıf-öğrenci bilgi dikey'!$NX5:OX$66,AE$82,FALSE)</f>
        <v/>
      </c>
      <c r="AF80" s="207" t="str">
        <f>HLOOKUP($D80,'sınıf-öğrenci bilgi dikey'!$NX5:OY$66,AF$82,FALSE)</f>
        <v/>
      </c>
      <c r="AG80" s="207" t="str">
        <f>HLOOKUP($D80,'sınıf-öğrenci bilgi dikey'!$NX5:OZ$66,AG$82,FALSE)</f>
        <v/>
      </c>
      <c r="AH80" s="207" t="str">
        <f>HLOOKUP($D80,'sınıf-öğrenci bilgi dikey'!$NX5:PA$66,AH$82,FALSE)</f>
        <v/>
      </c>
      <c r="AI80" s="207" t="str">
        <f>HLOOKUP($D80,'sınıf-öğrenci bilgi dikey'!$NX5:PB$66,AI$82,FALSE)</f>
        <v/>
      </c>
      <c r="AJ80" s="207" t="str">
        <f>HLOOKUP($D80,'sınıf-öğrenci bilgi dikey'!$NX5:PC$66,AJ$82,FALSE)</f>
        <v/>
      </c>
      <c r="AK80" s="207" t="str">
        <f>HLOOKUP($D80,'sınıf-öğrenci bilgi dikey'!$NX5:PD$66,AK$82,FALSE)</f>
        <v/>
      </c>
      <c r="AL80" s="207" t="str">
        <f>HLOOKUP($D80,'sınıf-öğrenci bilgi dikey'!$NX5:PE$66,AL$82,FALSE)</f>
        <v/>
      </c>
      <c r="AM80" s="207" t="str">
        <f>HLOOKUP($D80,'sınıf-öğrenci bilgi dikey'!$NX5:PF$66,AM$82,FALSE)</f>
        <v/>
      </c>
      <c r="AN80" s="207" t="str">
        <f>HLOOKUP($D80,'sınıf-öğrenci bilgi dikey'!$NX5:PG$66,AN$82,FALSE)</f>
        <v/>
      </c>
      <c r="AO80" s="207" t="str">
        <f>HLOOKUP($D80,'sınıf-öğrenci bilgi dikey'!$NX5:PH$66,AO$82,FALSE)</f>
        <v/>
      </c>
      <c r="AP80" s="207" t="str">
        <f>HLOOKUP($D80,'sınıf-öğrenci bilgi dikey'!$NX5:PI$66,AP$82,FALSE)</f>
        <v/>
      </c>
      <c r="AQ80" s="207" t="str">
        <f>HLOOKUP($D80,'sınıf-öğrenci bilgi dikey'!$NX5:PJ$66,AQ$82,FALSE)</f>
        <v/>
      </c>
      <c r="AR80" s="207" t="str">
        <f>HLOOKUP($D80,'sınıf-öğrenci bilgi dikey'!$NX5:PK$66,AR$82,FALSE)</f>
        <v/>
      </c>
      <c r="AS80" s="207" t="str">
        <f>HLOOKUP($D80,'sınıf-öğrenci bilgi dikey'!$NX5:PL$66,AS$82,FALSE)</f>
        <v/>
      </c>
      <c r="AT80" s="207" t="str">
        <f>HLOOKUP($D80,'sınıf-öğrenci bilgi dikey'!$NX5:PM$66,AT$82,FALSE)</f>
        <v/>
      </c>
      <c r="AU80" s="207" t="str">
        <f>HLOOKUP($D80,'sınıf-öğrenci bilgi dikey'!$NX5:PN$66,AU$82,FALSE)</f>
        <v/>
      </c>
      <c r="AV80" s="207" t="str">
        <f>HLOOKUP($D80,'sınıf-öğrenci bilgi dikey'!$NX5:PO$66,AV$82,FALSE)</f>
        <v/>
      </c>
      <c r="AW80" s="207" t="str">
        <f>HLOOKUP($D80,'sınıf-öğrenci bilgi dikey'!$NX5:PP$66,AW$82,FALSE)</f>
        <v/>
      </c>
      <c r="AX80" s="207" t="str">
        <f>HLOOKUP($D80,'sınıf-öğrenci bilgi dikey'!$NX5:PQ$66,AX$82,FALSE)</f>
        <v/>
      </c>
      <c r="AY80" s="207" t="str">
        <f>HLOOKUP($D80,'sınıf-öğrenci bilgi dikey'!$NX5:PR$66,AY$82,FALSE)</f>
        <v/>
      </c>
      <c r="AZ80" s="207" t="str">
        <f>HLOOKUP($D80,'sınıf-öğrenci bilgi dikey'!$NX5:PS$66,AZ$82,FALSE)</f>
        <v/>
      </c>
      <c r="BA80" s="207" t="str">
        <f>HLOOKUP($D80,'sınıf-öğrenci bilgi dikey'!$NX5:PT$66,BA$82,FALSE)</f>
        <v/>
      </c>
      <c r="BB80" s="207" t="str">
        <f>HLOOKUP($D80,'sınıf-öğrenci bilgi dikey'!$NX5:PU$66,BB$82,FALSE)</f>
        <v/>
      </c>
      <c r="BC80" s="207" t="str">
        <f>HLOOKUP($D80,'sınıf-öğrenci bilgi dikey'!$NX5:PV$66,BC$82,FALSE)</f>
        <v/>
      </c>
      <c r="BD80" s="207" t="str">
        <f>HLOOKUP($D80,'sınıf-öğrenci bilgi dikey'!$NX5:PW$66,BD$82,FALSE)</f>
        <v/>
      </c>
      <c r="BE80" s="207" t="str">
        <f>HLOOKUP($D80,'sınıf-öğrenci bilgi dikey'!$NX5:PX$66,BE$82,FALSE)</f>
        <v/>
      </c>
      <c r="BF80" s="207" t="str">
        <f>HLOOKUP($D80,'sınıf-öğrenci bilgi dikey'!$NX5:PY$66,BF$82,FALSE)</f>
        <v/>
      </c>
      <c r="BG80" s="207" t="str">
        <f>HLOOKUP($D80,'sınıf-öğrenci bilgi dikey'!$NX5:PZ$66,BG$82,FALSE)</f>
        <v/>
      </c>
      <c r="BH80" s="207" t="str">
        <f>HLOOKUP($D80,'sınıf-öğrenci bilgi dikey'!$NX5:QA$66,BH$82,FALSE)</f>
        <v/>
      </c>
      <c r="BI80" s="207" t="str">
        <f>HLOOKUP($D80,'sınıf-öğrenci bilgi dikey'!$NX5:QB$66,BI$82,FALSE)</f>
        <v/>
      </c>
      <c r="BJ80" s="207" t="str">
        <f>HLOOKUP($D80,'sınıf-öğrenci bilgi dikey'!$NX5:QC$66,BJ$82,FALSE)</f>
        <v/>
      </c>
      <c r="BK80" s="207" t="str">
        <f>HLOOKUP($D80,'sınıf-öğrenci bilgi dikey'!$NX5:QD$66,BK$82,FALSE)</f>
        <v/>
      </c>
      <c r="BL80" s="207" t="str">
        <f>HLOOKUP($D80,'sınıf-öğrenci bilgi dikey'!$NX5:QE$66,BL$82,FALSE)</f>
        <v/>
      </c>
      <c r="BM80" s="207" t="str">
        <f>HLOOKUP($D80,'sınıf-öğrenci bilgi dikey'!$NX5:QF$66,BM$82,FALSE)</f>
        <v/>
      </c>
      <c r="BN80" s="207" t="str">
        <f>HLOOKUP($D80,'sınıf-öğrenci bilgi dikey'!$NX5:QG$66,BN$82,FALSE)</f>
        <v/>
      </c>
    </row>
    <row r="81" spans="1:74" s="13" customFormat="1" ht="25.5" customHeight="1">
      <c r="A81" s="239"/>
      <c r="B81" s="239"/>
      <c r="C81" s="9"/>
      <c r="D81" s="10"/>
      <c r="E81" s="203" t="s">
        <v>12</v>
      </c>
      <c r="F81" s="10">
        <v>1</v>
      </c>
      <c r="G81" s="11">
        <v>2</v>
      </c>
      <c r="H81" s="10">
        <v>3</v>
      </c>
      <c r="I81" s="11">
        <v>4</v>
      </c>
      <c r="J81" s="10">
        <v>5</v>
      </c>
      <c r="K81" s="11">
        <v>6</v>
      </c>
      <c r="L81" s="10">
        <v>7</v>
      </c>
      <c r="M81" s="11">
        <v>8</v>
      </c>
      <c r="N81" s="10">
        <v>9</v>
      </c>
      <c r="O81" s="11">
        <v>10</v>
      </c>
      <c r="P81" s="10">
        <v>11</v>
      </c>
      <c r="Q81" s="11">
        <v>12</v>
      </c>
      <c r="R81" s="10">
        <v>13</v>
      </c>
      <c r="S81" s="11">
        <v>14</v>
      </c>
      <c r="T81" s="10">
        <v>15</v>
      </c>
      <c r="U81" s="11">
        <v>16</v>
      </c>
      <c r="V81" s="10">
        <v>17</v>
      </c>
      <c r="W81" s="11">
        <v>18</v>
      </c>
      <c r="X81" s="10">
        <v>19</v>
      </c>
      <c r="Y81" s="11">
        <v>20</v>
      </c>
      <c r="Z81" s="10">
        <v>21</v>
      </c>
      <c r="AA81" s="11">
        <v>22</v>
      </c>
      <c r="AB81" s="10">
        <v>23</v>
      </c>
      <c r="AC81" s="11">
        <v>24</v>
      </c>
      <c r="AD81" s="10">
        <v>25</v>
      </c>
      <c r="AE81" s="11">
        <v>26</v>
      </c>
      <c r="AF81" s="10">
        <v>27</v>
      </c>
      <c r="AG81" s="11">
        <v>28</v>
      </c>
      <c r="AH81" s="10">
        <v>29</v>
      </c>
      <c r="AI81" s="11">
        <v>30</v>
      </c>
      <c r="AJ81" s="10">
        <v>31</v>
      </c>
      <c r="AK81" s="11">
        <v>32</v>
      </c>
      <c r="AL81" s="10">
        <v>33</v>
      </c>
      <c r="AM81" s="11">
        <v>34</v>
      </c>
      <c r="AN81" s="10">
        <v>35</v>
      </c>
      <c r="AO81" s="11">
        <v>36</v>
      </c>
      <c r="AP81" s="10">
        <v>37</v>
      </c>
      <c r="AQ81" s="11">
        <v>38</v>
      </c>
      <c r="AR81" s="10">
        <v>39</v>
      </c>
      <c r="AS81" s="10">
        <v>40</v>
      </c>
      <c r="AT81" s="11">
        <v>41</v>
      </c>
      <c r="AU81" s="10">
        <v>42</v>
      </c>
      <c r="AV81" s="11">
        <v>43</v>
      </c>
      <c r="AW81" s="10">
        <v>44</v>
      </c>
      <c r="AX81" s="11">
        <v>45</v>
      </c>
      <c r="AY81" s="10">
        <v>46</v>
      </c>
      <c r="AZ81" s="11">
        <v>47</v>
      </c>
      <c r="BA81" s="10">
        <v>48</v>
      </c>
      <c r="BB81" s="11">
        <v>49</v>
      </c>
      <c r="BC81" s="10">
        <v>50</v>
      </c>
      <c r="BD81" s="11">
        <v>51</v>
      </c>
      <c r="BE81" s="10">
        <v>52</v>
      </c>
      <c r="BF81" s="11">
        <v>53</v>
      </c>
      <c r="BG81" s="10">
        <v>54</v>
      </c>
      <c r="BH81" s="11">
        <v>55</v>
      </c>
      <c r="BI81" s="10">
        <v>56</v>
      </c>
      <c r="BJ81" s="11">
        <v>57</v>
      </c>
      <c r="BK81" s="10">
        <v>58</v>
      </c>
      <c r="BL81" s="11">
        <v>59</v>
      </c>
      <c r="BM81" s="10">
        <v>60</v>
      </c>
      <c r="BN81" s="11">
        <v>61</v>
      </c>
      <c r="BO81" s="12"/>
      <c r="BV81" s="12"/>
    </row>
    <row r="82" spans="1:74" s="13" customFormat="1" ht="15.75">
      <c r="A82" s="239"/>
      <c r="B82" s="239"/>
      <c r="C82" s="9"/>
      <c r="D82" s="10"/>
      <c r="E82" s="13">
        <v>1</v>
      </c>
      <c r="F82" s="15">
        <v>2</v>
      </c>
      <c r="G82" s="15">
        <v>3</v>
      </c>
      <c r="H82" s="15">
        <v>4</v>
      </c>
      <c r="I82" s="15">
        <v>5</v>
      </c>
      <c r="J82" s="15">
        <v>6</v>
      </c>
      <c r="K82" s="15">
        <v>7</v>
      </c>
      <c r="L82" s="15">
        <v>8</v>
      </c>
      <c r="M82" s="15">
        <v>9</v>
      </c>
      <c r="N82" s="15">
        <v>10</v>
      </c>
      <c r="O82" s="15">
        <v>11</v>
      </c>
      <c r="P82" s="15">
        <v>12</v>
      </c>
      <c r="Q82" s="15">
        <v>13</v>
      </c>
      <c r="R82" s="15">
        <v>14</v>
      </c>
      <c r="S82" s="15">
        <v>15</v>
      </c>
      <c r="T82" s="15">
        <v>16</v>
      </c>
      <c r="U82" s="15">
        <v>17</v>
      </c>
      <c r="V82" s="15">
        <v>18</v>
      </c>
      <c r="W82" s="15">
        <v>19</v>
      </c>
      <c r="X82" s="15">
        <v>20</v>
      </c>
      <c r="Y82" s="15">
        <v>21</v>
      </c>
      <c r="Z82" s="15">
        <v>22</v>
      </c>
      <c r="AA82" s="15">
        <v>23</v>
      </c>
      <c r="AB82" s="15">
        <v>24</v>
      </c>
      <c r="AC82" s="15">
        <v>25</v>
      </c>
      <c r="AD82" s="15">
        <v>26</v>
      </c>
      <c r="AE82" s="15">
        <v>27</v>
      </c>
      <c r="AF82" s="15">
        <v>28</v>
      </c>
      <c r="AG82" s="15">
        <v>29</v>
      </c>
      <c r="AH82" s="15">
        <v>30</v>
      </c>
      <c r="AI82" s="15">
        <v>31</v>
      </c>
      <c r="AJ82" s="15">
        <v>32</v>
      </c>
      <c r="AK82" s="15">
        <v>33</v>
      </c>
      <c r="AL82" s="15">
        <v>34</v>
      </c>
      <c r="AM82" s="15">
        <v>35</v>
      </c>
      <c r="AN82" s="15">
        <v>36</v>
      </c>
      <c r="AO82" s="15">
        <v>37</v>
      </c>
      <c r="AP82" s="15">
        <v>38</v>
      </c>
      <c r="AQ82" s="15">
        <v>39</v>
      </c>
      <c r="AR82" s="15">
        <v>40</v>
      </c>
      <c r="AS82" s="15">
        <v>41</v>
      </c>
      <c r="AT82" s="15">
        <v>42</v>
      </c>
      <c r="AU82" s="15">
        <v>43</v>
      </c>
      <c r="AV82" s="15">
        <v>44</v>
      </c>
      <c r="AW82" s="15">
        <v>45</v>
      </c>
      <c r="AX82" s="15">
        <v>46</v>
      </c>
      <c r="AY82" s="15">
        <v>47</v>
      </c>
      <c r="AZ82" s="15">
        <v>48</v>
      </c>
      <c r="BA82" s="15">
        <v>49</v>
      </c>
      <c r="BB82" s="15">
        <v>50</v>
      </c>
      <c r="BC82" s="15">
        <v>51</v>
      </c>
      <c r="BD82" s="15">
        <v>52</v>
      </c>
      <c r="BE82" s="15">
        <v>53</v>
      </c>
      <c r="BF82" s="15">
        <v>54</v>
      </c>
      <c r="BG82" s="15">
        <v>55</v>
      </c>
      <c r="BH82" s="15">
        <v>56</v>
      </c>
      <c r="BI82" s="15">
        <v>57</v>
      </c>
      <c r="BJ82" s="15">
        <v>58</v>
      </c>
      <c r="BK82" s="15">
        <v>59</v>
      </c>
      <c r="BL82" s="15">
        <v>60</v>
      </c>
      <c r="BM82" s="15">
        <v>61</v>
      </c>
      <c r="BN82" s="15">
        <v>62</v>
      </c>
      <c r="BO82" s="12"/>
      <c r="BV82" s="12"/>
    </row>
    <row r="83" spans="1:74" s="14" customFormat="1" ht="28.5" customHeight="1">
      <c r="A83" s="239"/>
      <c r="B83" s="239"/>
      <c r="D83" s="204"/>
      <c r="E83" s="218"/>
    </row>
    <row r="84" spans="1:74" ht="39" customHeight="1">
      <c r="C84" s="9"/>
      <c r="D84" s="10" t="str">
        <f>'sınıf-öğrenci bilgi dikey'!OI5</f>
        <v>2. BOŞ</v>
      </c>
      <c r="E84" s="203" t="str">
        <f>HLOOKUP($D84,'sınıf-öğrenci bilgi dikey'!OI5:$OI$66,E$90,FALSE)</f>
        <v>2. BOŞ</v>
      </c>
      <c r="F84" s="206" t="str">
        <f>HLOOKUP($D84,'sınıf-öğrenci bilgi dikey'!$OI5:OJ$66,F$90,FALSE)</f>
        <v/>
      </c>
      <c r="G84" s="206" t="str">
        <f>HLOOKUP($D84,'sınıf-öğrenci bilgi dikey'!$OI5:OK$66,G$90,FALSE)</f>
        <v/>
      </c>
      <c r="H84" s="206" t="str">
        <f>HLOOKUP($D84,'sınıf-öğrenci bilgi dikey'!$OI5:OL$66,H$90,FALSE)</f>
        <v/>
      </c>
      <c r="I84" s="206" t="str">
        <f>HLOOKUP($D84,'sınıf-öğrenci bilgi dikey'!$OI5:OM$66,I$90,FALSE)</f>
        <v/>
      </c>
      <c r="J84" s="206" t="str">
        <f>HLOOKUP($D84,'sınıf-öğrenci bilgi dikey'!$OI5:ON$66,J$90,FALSE)</f>
        <v/>
      </c>
      <c r="K84" s="206" t="str">
        <f>HLOOKUP($D84,'sınıf-öğrenci bilgi dikey'!$OI5:OO$66,K$90,FALSE)</f>
        <v/>
      </c>
      <c r="L84" s="206" t="str">
        <f>HLOOKUP($D84,'sınıf-öğrenci bilgi dikey'!$OI5:OP$66,L$90,FALSE)</f>
        <v/>
      </c>
      <c r="M84" s="206" t="str">
        <f>HLOOKUP($D84,'sınıf-öğrenci bilgi dikey'!$OI5:OQ$66,M$90,FALSE)</f>
        <v/>
      </c>
      <c r="N84" s="206" t="str">
        <f>HLOOKUP($D84,'sınıf-öğrenci bilgi dikey'!$OI5:OR$66,N$90,FALSE)</f>
        <v/>
      </c>
      <c r="O84" s="206" t="str">
        <f>HLOOKUP($D84,'sınıf-öğrenci bilgi dikey'!$OI5:OS$66,O$90,FALSE)</f>
        <v/>
      </c>
      <c r="P84" s="206" t="str">
        <f>HLOOKUP($D84,'sınıf-öğrenci bilgi dikey'!$OI5:OT$66,P$90,FALSE)</f>
        <v/>
      </c>
      <c r="Q84" s="206" t="str">
        <f>HLOOKUP($D84,'sınıf-öğrenci bilgi dikey'!$OI5:OU$66,Q$90,FALSE)</f>
        <v/>
      </c>
      <c r="R84" s="206" t="str">
        <f>HLOOKUP($D84,'sınıf-öğrenci bilgi dikey'!$OI5:OV$66,R$90,FALSE)</f>
        <v/>
      </c>
      <c r="S84" s="206" t="str">
        <f>HLOOKUP($D84,'sınıf-öğrenci bilgi dikey'!$OI5:OW$66,S$90,FALSE)</f>
        <v/>
      </c>
      <c r="T84" s="206" t="str">
        <f>HLOOKUP($D84,'sınıf-öğrenci bilgi dikey'!$OI5:OX$66,T$90,FALSE)</f>
        <v/>
      </c>
      <c r="U84" s="206" t="str">
        <f>HLOOKUP($D84,'sınıf-öğrenci bilgi dikey'!$OI5:OY$66,U$90,FALSE)</f>
        <v/>
      </c>
      <c r="V84" s="206" t="str">
        <f>HLOOKUP($D84,'sınıf-öğrenci bilgi dikey'!$OI5:OZ$66,V$90,FALSE)</f>
        <v/>
      </c>
      <c r="W84" s="206" t="str">
        <f>HLOOKUP($D84,'sınıf-öğrenci bilgi dikey'!$OI5:PA$66,W$90,FALSE)</f>
        <v/>
      </c>
      <c r="X84" s="206" t="str">
        <f>HLOOKUP($D84,'sınıf-öğrenci bilgi dikey'!$OI5:PB$66,X$90,FALSE)</f>
        <v/>
      </c>
      <c r="Y84" s="206" t="str">
        <f>HLOOKUP($D84,'sınıf-öğrenci bilgi dikey'!$OI5:PC$66,Y$90,FALSE)</f>
        <v/>
      </c>
      <c r="Z84" s="206" t="str">
        <f>HLOOKUP($D84,'sınıf-öğrenci bilgi dikey'!$OI5:PD$66,Z$90,FALSE)</f>
        <v/>
      </c>
      <c r="AA84" s="206" t="str">
        <f>HLOOKUP($D84,'sınıf-öğrenci bilgi dikey'!$OI5:PE$66,AA$90,FALSE)</f>
        <v/>
      </c>
      <c r="AB84" s="206" t="str">
        <f>HLOOKUP($D84,'sınıf-öğrenci bilgi dikey'!$OI5:PF$66,AB$90,FALSE)</f>
        <v/>
      </c>
      <c r="AC84" s="206" t="str">
        <f>HLOOKUP($D84,'sınıf-öğrenci bilgi dikey'!$OI5:PG$66,AC$90,FALSE)</f>
        <v/>
      </c>
      <c r="AD84" s="206" t="str">
        <f>HLOOKUP($D84,'sınıf-öğrenci bilgi dikey'!$OI5:PH$66,AD$90,FALSE)</f>
        <v/>
      </c>
      <c r="AE84" s="206" t="str">
        <f>HLOOKUP($D84,'sınıf-öğrenci bilgi dikey'!$OI5:PI$66,AE$90,FALSE)</f>
        <v/>
      </c>
      <c r="AF84" s="206" t="str">
        <f>HLOOKUP($D84,'sınıf-öğrenci bilgi dikey'!$OI5:PJ$66,AF$90,FALSE)</f>
        <v/>
      </c>
      <c r="AG84" s="206" t="str">
        <f>HLOOKUP($D84,'sınıf-öğrenci bilgi dikey'!$OI5:PK$66,AG$90,FALSE)</f>
        <v/>
      </c>
      <c r="AH84" s="206" t="str">
        <f>HLOOKUP($D84,'sınıf-öğrenci bilgi dikey'!$OI5:PL$66,AH$90,FALSE)</f>
        <v/>
      </c>
      <c r="AI84" s="206" t="str">
        <f>HLOOKUP($D84,'sınıf-öğrenci bilgi dikey'!$OI5:PM$66,AI$90,FALSE)</f>
        <v/>
      </c>
      <c r="AJ84" s="206" t="str">
        <f>HLOOKUP($D84,'sınıf-öğrenci bilgi dikey'!$OI5:PN$66,AJ$90,FALSE)</f>
        <v/>
      </c>
      <c r="AK84" s="206" t="str">
        <f>HLOOKUP($D84,'sınıf-öğrenci bilgi dikey'!$OI5:PO$66,AK$90,FALSE)</f>
        <v/>
      </c>
      <c r="AL84" s="206" t="str">
        <f>HLOOKUP($D84,'sınıf-öğrenci bilgi dikey'!$OI5:PP$66,AL$90,FALSE)</f>
        <v/>
      </c>
      <c r="AM84" s="206" t="str">
        <f>HLOOKUP($D84,'sınıf-öğrenci bilgi dikey'!$OI5:PQ$66,AM$90,FALSE)</f>
        <v/>
      </c>
      <c r="AN84" s="206" t="str">
        <f>HLOOKUP($D84,'sınıf-öğrenci bilgi dikey'!$OI5:PR$66,AN$90,FALSE)</f>
        <v/>
      </c>
      <c r="AO84" s="206" t="str">
        <f>HLOOKUP($D84,'sınıf-öğrenci bilgi dikey'!$OI5:PS$66,AO$90,FALSE)</f>
        <v/>
      </c>
      <c r="AP84" s="206" t="str">
        <f>HLOOKUP($D84,'sınıf-öğrenci bilgi dikey'!$OI5:PT$66,AP$90,FALSE)</f>
        <v/>
      </c>
      <c r="AQ84" s="206" t="str">
        <f>HLOOKUP($D84,'sınıf-öğrenci bilgi dikey'!$OI5:PU$66,AQ$90,FALSE)</f>
        <v/>
      </c>
      <c r="AR84" s="206" t="str">
        <f>HLOOKUP($D84,'sınıf-öğrenci bilgi dikey'!$OI5:PV$66,AR$90,FALSE)</f>
        <v/>
      </c>
      <c r="AS84" s="206" t="str">
        <f>HLOOKUP($D84,'sınıf-öğrenci bilgi dikey'!$OI5:PW$66,AS$90,FALSE)</f>
        <v/>
      </c>
      <c r="AT84" s="206" t="str">
        <f>HLOOKUP($D84,'sınıf-öğrenci bilgi dikey'!$OI5:PX$66,AT$90,FALSE)</f>
        <v/>
      </c>
      <c r="AU84" s="206" t="str">
        <f>HLOOKUP($D84,'sınıf-öğrenci bilgi dikey'!$OI5:PY$66,AU$90,FALSE)</f>
        <v/>
      </c>
      <c r="AV84" s="206" t="str">
        <f>HLOOKUP($D84,'sınıf-öğrenci bilgi dikey'!$OI5:PZ$66,AV$90,FALSE)</f>
        <v/>
      </c>
      <c r="AW84" s="206" t="str">
        <f>HLOOKUP($D84,'sınıf-öğrenci bilgi dikey'!$OI5:QA$66,AW$90,FALSE)</f>
        <v/>
      </c>
      <c r="AX84" s="206" t="str">
        <f>HLOOKUP($D84,'sınıf-öğrenci bilgi dikey'!$OI5:QB$66,AX$90,FALSE)</f>
        <v/>
      </c>
      <c r="AY84" s="206" t="str">
        <f>HLOOKUP($D84,'sınıf-öğrenci bilgi dikey'!$OI5:QC$66,AY$90,FALSE)</f>
        <v/>
      </c>
      <c r="AZ84" s="206" t="str">
        <f>HLOOKUP($D84,'sınıf-öğrenci bilgi dikey'!$OI5:QD$66,AZ$90,FALSE)</f>
        <v/>
      </c>
      <c r="BA84" s="206" t="str">
        <f>HLOOKUP($D84,'sınıf-öğrenci bilgi dikey'!$OI5:QE$66,BA$90,FALSE)</f>
        <v/>
      </c>
      <c r="BB84" s="206" t="str">
        <f>HLOOKUP($D84,'sınıf-öğrenci bilgi dikey'!$OI5:QF$66,BB$90,FALSE)</f>
        <v/>
      </c>
      <c r="BC84" s="206" t="str">
        <f>HLOOKUP($D84,'sınıf-öğrenci bilgi dikey'!$OI5:QG$66,BC$90,FALSE)</f>
        <v/>
      </c>
      <c r="BD84" s="206" t="str">
        <f>HLOOKUP($D84,'sınıf-öğrenci bilgi dikey'!$OI5:QH$66,BD$90,FALSE)</f>
        <v/>
      </c>
      <c r="BE84" s="206" t="str">
        <f>HLOOKUP($D84,'sınıf-öğrenci bilgi dikey'!$OI5:QI$66,BE$90,FALSE)</f>
        <v/>
      </c>
      <c r="BF84" s="206" t="str">
        <f>HLOOKUP($D84,'sınıf-öğrenci bilgi dikey'!$OI5:QJ$66,BF$90,FALSE)</f>
        <v/>
      </c>
      <c r="BG84" s="206" t="str">
        <f>HLOOKUP($D84,'sınıf-öğrenci bilgi dikey'!$OI5:QK$66,BG$90,FALSE)</f>
        <v/>
      </c>
      <c r="BH84" s="206" t="str">
        <f>HLOOKUP($D84,'sınıf-öğrenci bilgi dikey'!$OI5:QL$66,BH$90,FALSE)</f>
        <v/>
      </c>
      <c r="BI84" s="206" t="str">
        <f>HLOOKUP($D84,'sınıf-öğrenci bilgi dikey'!$OI5:QM$66,BI$90,FALSE)</f>
        <v/>
      </c>
      <c r="BJ84" s="206" t="str">
        <f>HLOOKUP($D84,'sınıf-öğrenci bilgi dikey'!$OI5:QN$66,BJ$90,FALSE)</f>
        <v/>
      </c>
      <c r="BK84" s="206" t="str">
        <f>HLOOKUP($D84,'sınıf-öğrenci bilgi dikey'!$OI5:QO$66,BK$90,FALSE)</f>
        <v/>
      </c>
      <c r="BL84" s="206" t="str">
        <f>HLOOKUP($D84,'sınıf-öğrenci bilgi dikey'!$OI5:QP$66,BL$90,FALSE)</f>
        <v/>
      </c>
      <c r="BM84" s="206" t="str">
        <f>HLOOKUP($D84,'sınıf-öğrenci bilgi dikey'!$OI5:QQ$66,BM$90,FALSE)</f>
        <v/>
      </c>
      <c r="BN84" s="206" t="str">
        <f>HLOOKUP($D84,'sınıf-öğrenci bilgi dikey'!$OI5:QR$66,BN$90,FALSE)</f>
        <v/>
      </c>
    </row>
    <row r="85" spans="1:74" ht="43.5" customHeight="1">
      <c r="C85" s="9"/>
      <c r="D85" s="10" t="str">
        <f>'sınıf-öğrenci bilgi dikey'!OH5</f>
        <v>1. BOŞ</v>
      </c>
      <c r="E85" s="203" t="str">
        <f>HLOOKUP($D85,'sınıf-öğrenci bilgi dikey'!OH5:$OH$66,E$90,FALSE)</f>
        <v>1. BOŞ</v>
      </c>
      <c r="F85" s="206" t="str">
        <f>HLOOKUP($D85,'sınıf-öğrenci bilgi dikey'!$OH5:OI$66,F$90,FALSE)</f>
        <v/>
      </c>
      <c r="G85" s="206" t="str">
        <f>HLOOKUP($D85,'sınıf-öğrenci bilgi dikey'!$OH5:OJ$66,G$90,FALSE)</f>
        <v/>
      </c>
      <c r="H85" s="206" t="str">
        <f>HLOOKUP($D85,'sınıf-öğrenci bilgi dikey'!$OH5:OK$66,H$90,FALSE)</f>
        <v/>
      </c>
      <c r="I85" s="206" t="str">
        <f>HLOOKUP($D85,'sınıf-öğrenci bilgi dikey'!$OH5:OL$66,I$90,FALSE)</f>
        <v/>
      </c>
      <c r="J85" s="206" t="str">
        <f>HLOOKUP($D85,'sınıf-öğrenci bilgi dikey'!$OH5:OM$66,J$90,FALSE)</f>
        <v/>
      </c>
      <c r="K85" s="206" t="str">
        <f>HLOOKUP($D85,'sınıf-öğrenci bilgi dikey'!$OH5:ON$66,K$90,FALSE)</f>
        <v/>
      </c>
      <c r="L85" s="206" t="str">
        <f>HLOOKUP($D85,'sınıf-öğrenci bilgi dikey'!$OH5:OO$66,L$90,FALSE)</f>
        <v/>
      </c>
      <c r="M85" s="206" t="str">
        <f>HLOOKUP($D85,'sınıf-öğrenci bilgi dikey'!$OH5:OP$66,M$90,FALSE)</f>
        <v/>
      </c>
      <c r="N85" s="206" t="str">
        <f>HLOOKUP($D85,'sınıf-öğrenci bilgi dikey'!$OH5:OQ$66,N$90,FALSE)</f>
        <v/>
      </c>
      <c r="O85" s="206" t="str">
        <f>HLOOKUP($D85,'sınıf-öğrenci bilgi dikey'!$OH5:OR$66,O$90,FALSE)</f>
        <v/>
      </c>
      <c r="P85" s="206" t="str">
        <f>HLOOKUP($D85,'sınıf-öğrenci bilgi dikey'!$OH5:OS$66,P$90,FALSE)</f>
        <v/>
      </c>
      <c r="Q85" s="206" t="str">
        <f>HLOOKUP($D85,'sınıf-öğrenci bilgi dikey'!$OH5:OT$66,Q$90,FALSE)</f>
        <v/>
      </c>
      <c r="R85" s="206" t="str">
        <f>HLOOKUP($D85,'sınıf-öğrenci bilgi dikey'!$OH5:OU$66,R$90,FALSE)</f>
        <v/>
      </c>
      <c r="S85" s="206" t="str">
        <f>HLOOKUP($D85,'sınıf-öğrenci bilgi dikey'!$OH5:OV$66,S$90,FALSE)</f>
        <v/>
      </c>
      <c r="T85" s="206" t="str">
        <f>HLOOKUP($D85,'sınıf-öğrenci bilgi dikey'!$OH5:OW$66,T$90,FALSE)</f>
        <v/>
      </c>
      <c r="U85" s="206" t="str">
        <f>HLOOKUP($D85,'sınıf-öğrenci bilgi dikey'!$OH5:OX$66,U$90,FALSE)</f>
        <v/>
      </c>
      <c r="V85" s="206" t="str">
        <f>HLOOKUP($D85,'sınıf-öğrenci bilgi dikey'!$OH5:OY$66,V$90,FALSE)</f>
        <v/>
      </c>
      <c r="W85" s="206" t="str">
        <f>HLOOKUP($D85,'sınıf-öğrenci bilgi dikey'!$OH5:OZ$66,W$90,FALSE)</f>
        <v/>
      </c>
      <c r="X85" s="206" t="str">
        <f>HLOOKUP($D85,'sınıf-öğrenci bilgi dikey'!$OH5:PA$66,X$90,FALSE)</f>
        <v/>
      </c>
      <c r="Y85" s="206" t="str">
        <f>HLOOKUP($D85,'sınıf-öğrenci bilgi dikey'!$OH5:PB$66,Y$90,FALSE)</f>
        <v/>
      </c>
      <c r="Z85" s="206" t="str">
        <f>HLOOKUP($D85,'sınıf-öğrenci bilgi dikey'!$OH5:PC$66,Z$90,FALSE)</f>
        <v/>
      </c>
      <c r="AA85" s="206" t="str">
        <f>HLOOKUP($D85,'sınıf-öğrenci bilgi dikey'!$OH5:PD$66,AA$90,FALSE)</f>
        <v/>
      </c>
      <c r="AB85" s="206" t="str">
        <f>HLOOKUP($D85,'sınıf-öğrenci bilgi dikey'!$OH5:PE$66,AB$90,FALSE)</f>
        <v/>
      </c>
      <c r="AC85" s="206" t="str">
        <f>HLOOKUP($D85,'sınıf-öğrenci bilgi dikey'!$OH5:PF$66,AC$90,FALSE)</f>
        <v/>
      </c>
      <c r="AD85" s="206" t="str">
        <f>HLOOKUP($D85,'sınıf-öğrenci bilgi dikey'!$OH5:PG$66,AD$90,FALSE)</f>
        <v/>
      </c>
      <c r="AE85" s="206" t="str">
        <f>HLOOKUP($D85,'sınıf-öğrenci bilgi dikey'!$OH5:PH$66,AE$90,FALSE)</f>
        <v/>
      </c>
      <c r="AF85" s="206" t="str">
        <f>HLOOKUP($D85,'sınıf-öğrenci bilgi dikey'!$OH5:PI$66,AF$90,FALSE)</f>
        <v/>
      </c>
      <c r="AG85" s="206" t="str">
        <f>HLOOKUP($D85,'sınıf-öğrenci bilgi dikey'!$OH5:PJ$66,AG$90,FALSE)</f>
        <v/>
      </c>
      <c r="AH85" s="206" t="str">
        <f>HLOOKUP($D85,'sınıf-öğrenci bilgi dikey'!$OH5:PK$66,AH$90,FALSE)</f>
        <v/>
      </c>
      <c r="AI85" s="206" t="str">
        <f>HLOOKUP($D85,'sınıf-öğrenci bilgi dikey'!$OH5:PL$66,AI$90,FALSE)</f>
        <v/>
      </c>
      <c r="AJ85" s="206" t="str">
        <f>HLOOKUP($D85,'sınıf-öğrenci bilgi dikey'!$OH5:PM$66,AJ$90,FALSE)</f>
        <v/>
      </c>
      <c r="AK85" s="206" t="str">
        <f>HLOOKUP($D85,'sınıf-öğrenci bilgi dikey'!$OH5:PN$66,AK$90,FALSE)</f>
        <v/>
      </c>
      <c r="AL85" s="206" t="str">
        <f>HLOOKUP($D85,'sınıf-öğrenci bilgi dikey'!$OH5:PO$66,AL$90,FALSE)</f>
        <v/>
      </c>
      <c r="AM85" s="206" t="str">
        <f>HLOOKUP($D85,'sınıf-öğrenci bilgi dikey'!$OH5:PP$66,AM$90,FALSE)</f>
        <v/>
      </c>
      <c r="AN85" s="206" t="str">
        <f>HLOOKUP($D85,'sınıf-öğrenci bilgi dikey'!$OH5:PQ$66,AN$90,FALSE)</f>
        <v/>
      </c>
      <c r="AO85" s="206" t="str">
        <f>HLOOKUP($D85,'sınıf-öğrenci bilgi dikey'!$OH5:PR$66,AO$90,FALSE)</f>
        <v/>
      </c>
      <c r="AP85" s="206" t="str">
        <f>HLOOKUP($D85,'sınıf-öğrenci bilgi dikey'!$OH5:PS$66,AP$90,FALSE)</f>
        <v/>
      </c>
      <c r="AQ85" s="206" t="str">
        <f>HLOOKUP($D85,'sınıf-öğrenci bilgi dikey'!$OH5:PT$66,AQ$90,FALSE)</f>
        <v/>
      </c>
      <c r="AR85" s="206" t="str">
        <f>HLOOKUP($D85,'sınıf-öğrenci bilgi dikey'!$OH5:PU$66,AR$90,FALSE)</f>
        <v/>
      </c>
      <c r="AS85" s="206" t="str">
        <f>HLOOKUP($D85,'sınıf-öğrenci bilgi dikey'!$OH5:PV$66,AS$90,FALSE)</f>
        <v/>
      </c>
      <c r="AT85" s="206" t="str">
        <f>HLOOKUP($D85,'sınıf-öğrenci bilgi dikey'!$OH5:PW$66,AT$90,FALSE)</f>
        <v/>
      </c>
      <c r="AU85" s="206" t="str">
        <f>HLOOKUP($D85,'sınıf-öğrenci bilgi dikey'!$OH5:PX$66,AU$90,FALSE)</f>
        <v/>
      </c>
      <c r="AV85" s="206" t="str">
        <f>HLOOKUP($D85,'sınıf-öğrenci bilgi dikey'!$OH5:PY$66,AV$90,FALSE)</f>
        <v/>
      </c>
      <c r="AW85" s="206" t="str">
        <f>HLOOKUP($D85,'sınıf-öğrenci bilgi dikey'!$OH5:PZ$66,AW$90,FALSE)</f>
        <v/>
      </c>
      <c r="AX85" s="206" t="str">
        <f>HLOOKUP($D85,'sınıf-öğrenci bilgi dikey'!$OH5:QA$66,AX$90,FALSE)</f>
        <v/>
      </c>
      <c r="AY85" s="206" t="str">
        <f>HLOOKUP($D85,'sınıf-öğrenci bilgi dikey'!$OH5:QB$66,AY$90,FALSE)</f>
        <v/>
      </c>
      <c r="AZ85" s="206" t="str">
        <f>HLOOKUP($D85,'sınıf-öğrenci bilgi dikey'!$OH5:QC$66,AZ$90,FALSE)</f>
        <v/>
      </c>
      <c r="BA85" s="206" t="str">
        <f>HLOOKUP($D85,'sınıf-öğrenci bilgi dikey'!$OH5:QD$66,BA$90,FALSE)</f>
        <v/>
      </c>
      <c r="BB85" s="206" t="str">
        <f>HLOOKUP($D85,'sınıf-öğrenci bilgi dikey'!$OH5:QE$66,BB$90,FALSE)</f>
        <v/>
      </c>
      <c r="BC85" s="206" t="str">
        <f>HLOOKUP($D85,'sınıf-öğrenci bilgi dikey'!$OH5:QF$66,BC$90,FALSE)</f>
        <v/>
      </c>
      <c r="BD85" s="206" t="str">
        <f>HLOOKUP($D85,'sınıf-öğrenci bilgi dikey'!$OH5:QG$66,BD$90,FALSE)</f>
        <v/>
      </c>
      <c r="BE85" s="206" t="str">
        <f>HLOOKUP($D85,'sınıf-öğrenci bilgi dikey'!$OH5:QH$66,BE$90,FALSE)</f>
        <v/>
      </c>
      <c r="BF85" s="206" t="str">
        <f>HLOOKUP($D85,'sınıf-öğrenci bilgi dikey'!$OH5:QI$66,BF$90,FALSE)</f>
        <v/>
      </c>
      <c r="BG85" s="206" t="str">
        <f>HLOOKUP($D85,'sınıf-öğrenci bilgi dikey'!$OH5:QJ$66,BG$90,FALSE)</f>
        <v/>
      </c>
      <c r="BH85" s="206" t="str">
        <f>HLOOKUP($D85,'sınıf-öğrenci bilgi dikey'!$OH5:QK$66,BH$90,FALSE)</f>
        <v/>
      </c>
      <c r="BI85" s="206" t="str">
        <f>HLOOKUP($D85,'sınıf-öğrenci bilgi dikey'!$OH5:QL$66,BI$90,FALSE)</f>
        <v/>
      </c>
      <c r="BJ85" s="206" t="str">
        <f>HLOOKUP($D85,'sınıf-öğrenci bilgi dikey'!$OH5:QM$66,BJ$90,FALSE)</f>
        <v/>
      </c>
      <c r="BK85" s="206" t="str">
        <f>HLOOKUP($D85,'sınıf-öğrenci bilgi dikey'!$OH5:QN$66,BK$90,FALSE)</f>
        <v/>
      </c>
      <c r="BL85" s="206" t="str">
        <f>HLOOKUP($D85,'sınıf-öğrenci bilgi dikey'!$OH5:QO$66,BL$90,FALSE)</f>
        <v/>
      </c>
      <c r="BM85" s="206" t="str">
        <f>HLOOKUP($D85,'sınıf-öğrenci bilgi dikey'!$OH5:QP$66,BM$90,FALSE)</f>
        <v/>
      </c>
      <c r="BN85" s="206" t="str">
        <f>HLOOKUP($D85,'sınıf-öğrenci bilgi dikey'!$OH5:QQ$66,BN$90,FALSE)</f>
        <v/>
      </c>
    </row>
    <row r="86" spans="1:74" ht="51.75" customHeight="1">
      <c r="C86" s="9"/>
      <c r="D86" s="10" t="str">
        <f>'sınıf-öğrenci bilgi dikey'!OG5</f>
        <v>OKUL NO</v>
      </c>
      <c r="E86" s="203" t="str">
        <f>HLOOKUP($D86,'sınıf-öğrenci bilgi dikey'!OG5:$OG$66,E$90,FALSE)</f>
        <v>OKUL NO</v>
      </c>
      <c r="F86" s="206" t="str">
        <f>HLOOKUP($D86,'sınıf-öğrenci bilgi dikey'!$OG5:OH$66,F$90,FALSE)</f>
        <v/>
      </c>
      <c r="G86" s="206" t="str">
        <f>HLOOKUP($D86,'sınıf-öğrenci bilgi dikey'!$OG5:OI$66,G$90,FALSE)</f>
        <v/>
      </c>
      <c r="H86" s="206" t="str">
        <f>HLOOKUP($D86,'sınıf-öğrenci bilgi dikey'!$OG5:OJ$66,H$90,FALSE)</f>
        <v/>
      </c>
      <c r="I86" s="206" t="str">
        <f>HLOOKUP($D86,'sınıf-öğrenci bilgi dikey'!$OG5:OK$66,I$90,FALSE)</f>
        <v/>
      </c>
      <c r="J86" s="206" t="str">
        <f>HLOOKUP($D86,'sınıf-öğrenci bilgi dikey'!$OG5:OL$66,J$90,FALSE)</f>
        <v/>
      </c>
      <c r="K86" s="206" t="str">
        <f>HLOOKUP($D86,'sınıf-öğrenci bilgi dikey'!$OG5:OM$66,K$90,FALSE)</f>
        <v/>
      </c>
      <c r="L86" s="206" t="str">
        <f>HLOOKUP($D86,'sınıf-öğrenci bilgi dikey'!$OG5:ON$66,L$90,FALSE)</f>
        <v/>
      </c>
      <c r="M86" s="206" t="str">
        <f>HLOOKUP($D86,'sınıf-öğrenci bilgi dikey'!$OG5:OO$66,M$90,FALSE)</f>
        <v/>
      </c>
      <c r="N86" s="206" t="str">
        <f>HLOOKUP($D86,'sınıf-öğrenci bilgi dikey'!$OG5:OP$66,N$90,FALSE)</f>
        <v/>
      </c>
      <c r="O86" s="206" t="str">
        <f>HLOOKUP($D86,'sınıf-öğrenci bilgi dikey'!$OG5:OQ$66,O$90,FALSE)</f>
        <v/>
      </c>
      <c r="P86" s="206" t="str">
        <f>HLOOKUP($D86,'sınıf-öğrenci bilgi dikey'!$OG5:OR$66,P$90,FALSE)</f>
        <v/>
      </c>
      <c r="Q86" s="206" t="str">
        <f>HLOOKUP($D86,'sınıf-öğrenci bilgi dikey'!$OG5:OS$66,Q$90,FALSE)</f>
        <v/>
      </c>
      <c r="R86" s="206" t="str">
        <f>HLOOKUP($D86,'sınıf-öğrenci bilgi dikey'!$OG5:OT$66,R$90,FALSE)</f>
        <v/>
      </c>
      <c r="S86" s="206" t="str">
        <f>HLOOKUP($D86,'sınıf-öğrenci bilgi dikey'!$OG5:OU$66,S$90,FALSE)</f>
        <v/>
      </c>
      <c r="T86" s="206" t="str">
        <f>HLOOKUP($D86,'sınıf-öğrenci bilgi dikey'!$OG5:OV$66,T$90,FALSE)</f>
        <v/>
      </c>
      <c r="U86" s="206" t="str">
        <f>HLOOKUP($D86,'sınıf-öğrenci bilgi dikey'!$OG5:OW$66,U$90,FALSE)</f>
        <v/>
      </c>
      <c r="V86" s="206" t="str">
        <f>HLOOKUP($D86,'sınıf-öğrenci bilgi dikey'!$OG5:OX$66,V$90,FALSE)</f>
        <v/>
      </c>
      <c r="W86" s="206" t="str">
        <f>HLOOKUP($D86,'sınıf-öğrenci bilgi dikey'!$OG5:OY$66,W$90,FALSE)</f>
        <v/>
      </c>
      <c r="X86" s="206" t="str">
        <f>HLOOKUP($D86,'sınıf-öğrenci bilgi dikey'!$OG5:OZ$66,X$90,FALSE)</f>
        <v/>
      </c>
      <c r="Y86" s="206" t="str">
        <f>HLOOKUP($D86,'sınıf-öğrenci bilgi dikey'!$OG5:PA$66,Y$90,FALSE)</f>
        <v/>
      </c>
      <c r="Z86" s="206" t="str">
        <f>HLOOKUP($D86,'sınıf-öğrenci bilgi dikey'!$OG5:PB$66,Z$90,FALSE)</f>
        <v/>
      </c>
      <c r="AA86" s="206" t="str">
        <f>HLOOKUP($D86,'sınıf-öğrenci bilgi dikey'!$OG5:PC$66,AA$90,FALSE)</f>
        <v/>
      </c>
      <c r="AB86" s="206" t="str">
        <f>HLOOKUP($D86,'sınıf-öğrenci bilgi dikey'!$OG5:PD$66,AB$90,FALSE)</f>
        <v/>
      </c>
      <c r="AC86" s="206" t="str">
        <f>HLOOKUP($D86,'sınıf-öğrenci bilgi dikey'!$OG5:PE$66,AC$90,FALSE)</f>
        <v/>
      </c>
      <c r="AD86" s="206" t="str">
        <f>HLOOKUP($D86,'sınıf-öğrenci bilgi dikey'!$OG5:PF$66,AD$90,FALSE)</f>
        <v/>
      </c>
      <c r="AE86" s="206" t="str">
        <f>HLOOKUP($D86,'sınıf-öğrenci bilgi dikey'!$OG5:PG$66,AE$90,FALSE)</f>
        <v/>
      </c>
      <c r="AF86" s="206" t="str">
        <f>HLOOKUP($D86,'sınıf-öğrenci bilgi dikey'!$OG5:PH$66,AF$90,FALSE)</f>
        <v/>
      </c>
      <c r="AG86" s="206" t="str">
        <f>HLOOKUP($D86,'sınıf-öğrenci bilgi dikey'!$OG5:PI$66,AG$90,FALSE)</f>
        <v/>
      </c>
      <c r="AH86" s="206" t="str">
        <f>HLOOKUP($D86,'sınıf-öğrenci bilgi dikey'!$OG5:PJ$66,AH$90,FALSE)</f>
        <v/>
      </c>
      <c r="AI86" s="206" t="str">
        <f>HLOOKUP($D86,'sınıf-öğrenci bilgi dikey'!$OG5:PK$66,AI$90,FALSE)</f>
        <v/>
      </c>
      <c r="AJ86" s="206" t="str">
        <f>HLOOKUP($D86,'sınıf-öğrenci bilgi dikey'!$OG5:PL$66,AJ$90,FALSE)</f>
        <v/>
      </c>
      <c r="AK86" s="206" t="str">
        <f>HLOOKUP($D86,'sınıf-öğrenci bilgi dikey'!$OG5:PM$66,AK$90,FALSE)</f>
        <v/>
      </c>
      <c r="AL86" s="206" t="str">
        <f>HLOOKUP($D86,'sınıf-öğrenci bilgi dikey'!$OG5:PN$66,AL$90,FALSE)</f>
        <v/>
      </c>
      <c r="AM86" s="206" t="str">
        <f>HLOOKUP($D86,'sınıf-öğrenci bilgi dikey'!$OG5:PO$66,AM$90,FALSE)</f>
        <v/>
      </c>
      <c r="AN86" s="206" t="str">
        <f>HLOOKUP($D86,'sınıf-öğrenci bilgi dikey'!$OG5:PP$66,AN$90,FALSE)</f>
        <v/>
      </c>
      <c r="AO86" s="206" t="str">
        <f>HLOOKUP($D86,'sınıf-öğrenci bilgi dikey'!$OG5:PQ$66,AO$90,FALSE)</f>
        <v/>
      </c>
      <c r="AP86" s="206" t="str">
        <f>HLOOKUP($D86,'sınıf-öğrenci bilgi dikey'!$OG5:PR$66,AP$90,FALSE)</f>
        <v/>
      </c>
      <c r="AQ86" s="206" t="str">
        <f>HLOOKUP($D86,'sınıf-öğrenci bilgi dikey'!$OG5:PS$66,AQ$90,FALSE)</f>
        <v/>
      </c>
      <c r="AR86" s="206" t="str">
        <f>HLOOKUP($D86,'sınıf-öğrenci bilgi dikey'!$OG5:PT$66,AR$90,FALSE)</f>
        <v/>
      </c>
      <c r="AS86" s="206" t="str">
        <f>HLOOKUP($D86,'sınıf-öğrenci bilgi dikey'!$OG5:PU$66,AS$90,FALSE)</f>
        <v/>
      </c>
      <c r="AT86" s="206" t="str">
        <f>HLOOKUP($D86,'sınıf-öğrenci bilgi dikey'!$OG5:PV$66,AT$90,FALSE)</f>
        <v/>
      </c>
      <c r="AU86" s="206" t="str">
        <f>HLOOKUP($D86,'sınıf-öğrenci bilgi dikey'!$OG5:PW$66,AU$90,FALSE)</f>
        <v/>
      </c>
      <c r="AV86" s="206" t="str">
        <f>HLOOKUP($D86,'sınıf-öğrenci bilgi dikey'!$OG5:PX$66,AV$90,FALSE)</f>
        <v/>
      </c>
      <c r="AW86" s="206" t="str">
        <f>HLOOKUP($D86,'sınıf-öğrenci bilgi dikey'!$OG5:PY$66,AW$90,FALSE)</f>
        <v/>
      </c>
      <c r="AX86" s="206" t="str">
        <f>HLOOKUP($D86,'sınıf-öğrenci bilgi dikey'!$OG5:PZ$66,AX$90,FALSE)</f>
        <v/>
      </c>
      <c r="AY86" s="206" t="str">
        <f>HLOOKUP($D86,'sınıf-öğrenci bilgi dikey'!$OG5:QA$66,AY$90,FALSE)</f>
        <v/>
      </c>
      <c r="AZ86" s="206" t="str">
        <f>HLOOKUP($D86,'sınıf-öğrenci bilgi dikey'!$OG5:QB$66,AZ$90,FALSE)</f>
        <v/>
      </c>
      <c r="BA86" s="206" t="str">
        <f>HLOOKUP($D86,'sınıf-öğrenci bilgi dikey'!$OG5:QC$66,BA$90,FALSE)</f>
        <v/>
      </c>
      <c r="BB86" s="206" t="str">
        <f>HLOOKUP($D86,'sınıf-öğrenci bilgi dikey'!$OG5:QD$66,BB$90,FALSE)</f>
        <v/>
      </c>
      <c r="BC86" s="206" t="str">
        <f>HLOOKUP($D86,'sınıf-öğrenci bilgi dikey'!$OG5:QE$66,BC$90,FALSE)</f>
        <v/>
      </c>
      <c r="BD86" s="206" t="str">
        <f>HLOOKUP($D86,'sınıf-öğrenci bilgi dikey'!$OG5:QF$66,BD$90,FALSE)</f>
        <v/>
      </c>
      <c r="BE86" s="206" t="str">
        <f>HLOOKUP($D86,'sınıf-öğrenci bilgi dikey'!$OG5:QG$66,BE$90,FALSE)</f>
        <v/>
      </c>
      <c r="BF86" s="206" t="str">
        <f>HLOOKUP($D86,'sınıf-öğrenci bilgi dikey'!$OG5:QH$66,BF$90,FALSE)</f>
        <v/>
      </c>
      <c r="BG86" s="206" t="str">
        <f>HLOOKUP($D86,'sınıf-öğrenci bilgi dikey'!$OG5:QI$66,BG$90,FALSE)</f>
        <v/>
      </c>
      <c r="BH86" s="206" t="str">
        <f>HLOOKUP($D86,'sınıf-öğrenci bilgi dikey'!$OG5:QJ$66,BH$90,FALSE)</f>
        <v/>
      </c>
      <c r="BI86" s="206" t="str">
        <f>HLOOKUP($D86,'sınıf-öğrenci bilgi dikey'!$OG5:QK$66,BI$90,FALSE)</f>
        <v/>
      </c>
      <c r="BJ86" s="206" t="str">
        <f>HLOOKUP($D86,'sınıf-öğrenci bilgi dikey'!$OG5:QL$66,BJ$90,FALSE)</f>
        <v/>
      </c>
      <c r="BK86" s="206" t="str">
        <f>HLOOKUP($D86,'sınıf-öğrenci bilgi dikey'!$OG5:QM$66,BK$90,FALSE)</f>
        <v/>
      </c>
      <c r="BL86" s="206" t="str">
        <f>HLOOKUP($D86,'sınıf-öğrenci bilgi dikey'!$OG5:QN$66,BL$90,FALSE)</f>
        <v/>
      </c>
      <c r="BM86" s="206" t="str">
        <f>HLOOKUP($D86,'sınıf-öğrenci bilgi dikey'!$OG5:QO$66,BM$90,FALSE)</f>
        <v/>
      </c>
      <c r="BN86" s="206" t="str">
        <f>HLOOKUP($D86,'sınıf-öğrenci bilgi dikey'!$OG5:QP$66,BN$90,FALSE)</f>
        <v/>
      </c>
    </row>
    <row r="87" spans="1:74" ht="51.75" customHeight="1">
      <c r="C87" s="9"/>
      <c r="D87" s="10" t="str">
        <f>'sınıf-öğrenci bilgi dikey'!OF5</f>
        <v>SINIF</v>
      </c>
      <c r="E87" s="203" t="str">
        <f>HLOOKUP($D87,'sınıf-öğrenci bilgi dikey'!OF5:$OF$66,E$90,FALSE)</f>
        <v>SINIF</v>
      </c>
      <c r="F87" s="206" t="str">
        <f>HLOOKUP($D87,'sınıf-öğrenci bilgi dikey'!$OF5:OG$66,F$90,FALSE)</f>
        <v/>
      </c>
      <c r="G87" s="206" t="str">
        <f>HLOOKUP($D87,'sınıf-öğrenci bilgi dikey'!$OF5:OH$66,G$90,FALSE)</f>
        <v/>
      </c>
      <c r="H87" s="206" t="str">
        <f>HLOOKUP($D87,'sınıf-öğrenci bilgi dikey'!$OF5:OI$66,H$90,FALSE)</f>
        <v/>
      </c>
      <c r="I87" s="206" t="str">
        <f>HLOOKUP($D87,'sınıf-öğrenci bilgi dikey'!$OF5:OJ$66,I$90,FALSE)</f>
        <v/>
      </c>
      <c r="J87" s="206" t="str">
        <f>HLOOKUP($D87,'sınıf-öğrenci bilgi dikey'!$OF5:OK$66,J$90,FALSE)</f>
        <v/>
      </c>
      <c r="K87" s="206" t="str">
        <f>HLOOKUP($D87,'sınıf-öğrenci bilgi dikey'!$OF5:OL$66,K$90,FALSE)</f>
        <v/>
      </c>
      <c r="L87" s="206" t="str">
        <f>HLOOKUP($D87,'sınıf-öğrenci bilgi dikey'!$OF5:OM$66,L$90,FALSE)</f>
        <v/>
      </c>
      <c r="M87" s="206" t="str">
        <f>HLOOKUP($D87,'sınıf-öğrenci bilgi dikey'!$OF5:ON$66,M$90,FALSE)</f>
        <v/>
      </c>
      <c r="N87" s="206" t="str">
        <f>HLOOKUP($D87,'sınıf-öğrenci bilgi dikey'!$OF5:OO$66,N$90,FALSE)</f>
        <v/>
      </c>
      <c r="O87" s="206" t="str">
        <f>HLOOKUP($D87,'sınıf-öğrenci bilgi dikey'!$OF5:OP$66,O$90,FALSE)</f>
        <v/>
      </c>
      <c r="P87" s="206" t="str">
        <f>HLOOKUP($D87,'sınıf-öğrenci bilgi dikey'!$OF5:OQ$66,P$90,FALSE)</f>
        <v/>
      </c>
      <c r="Q87" s="206" t="str">
        <f>HLOOKUP($D87,'sınıf-öğrenci bilgi dikey'!$OF5:OR$66,Q$90,FALSE)</f>
        <v/>
      </c>
      <c r="R87" s="206" t="str">
        <f>HLOOKUP($D87,'sınıf-öğrenci bilgi dikey'!$OF5:OS$66,R$90,FALSE)</f>
        <v/>
      </c>
      <c r="S87" s="206" t="str">
        <f>HLOOKUP($D87,'sınıf-öğrenci bilgi dikey'!$OF5:OT$66,S$90,FALSE)</f>
        <v/>
      </c>
      <c r="T87" s="206" t="str">
        <f>HLOOKUP($D87,'sınıf-öğrenci bilgi dikey'!$OF5:OU$66,T$90,FALSE)</f>
        <v/>
      </c>
      <c r="U87" s="206" t="str">
        <f>HLOOKUP($D87,'sınıf-öğrenci bilgi dikey'!$OF5:OV$66,U$90,FALSE)</f>
        <v/>
      </c>
      <c r="V87" s="206" t="str">
        <f>HLOOKUP($D87,'sınıf-öğrenci bilgi dikey'!$OF5:OW$66,V$90,FALSE)</f>
        <v/>
      </c>
      <c r="W87" s="206" t="str">
        <f>HLOOKUP($D87,'sınıf-öğrenci bilgi dikey'!$OF5:OX$66,W$90,FALSE)</f>
        <v/>
      </c>
      <c r="X87" s="206" t="str">
        <f>HLOOKUP($D87,'sınıf-öğrenci bilgi dikey'!$OF5:OY$66,X$90,FALSE)</f>
        <v/>
      </c>
      <c r="Y87" s="206" t="str">
        <f>HLOOKUP($D87,'sınıf-öğrenci bilgi dikey'!$OF5:OZ$66,Y$90,FALSE)</f>
        <v/>
      </c>
      <c r="Z87" s="206" t="str">
        <f>HLOOKUP($D87,'sınıf-öğrenci bilgi dikey'!$OF5:PA$66,Z$90,FALSE)</f>
        <v/>
      </c>
      <c r="AA87" s="206" t="str">
        <f>HLOOKUP($D87,'sınıf-öğrenci bilgi dikey'!$OF5:PB$66,AA$90,FALSE)</f>
        <v/>
      </c>
      <c r="AB87" s="206" t="str">
        <f>HLOOKUP($D87,'sınıf-öğrenci bilgi dikey'!$OF5:PC$66,AB$90,FALSE)</f>
        <v/>
      </c>
      <c r="AC87" s="206" t="str">
        <f>HLOOKUP($D87,'sınıf-öğrenci bilgi dikey'!$OF5:PD$66,AC$90,FALSE)</f>
        <v/>
      </c>
      <c r="AD87" s="206" t="str">
        <f>HLOOKUP($D87,'sınıf-öğrenci bilgi dikey'!$OF5:PE$66,AD$90,FALSE)</f>
        <v/>
      </c>
      <c r="AE87" s="206" t="str">
        <f>HLOOKUP($D87,'sınıf-öğrenci bilgi dikey'!$OF5:PF$66,AE$90,FALSE)</f>
        <v/>
      </c>
      <c r="AF87" s="206" t="str">
        <f>HLOOKUP($D87,'sınıf-öğrenci bilgi dikey'!$OF5:PG$66,AF$90,FALSE)</f>
        <v/>
      </c>
      <c r="AG87" s="206" t="str">
        <f>HLOOKUP($D87,'sınıf-öğrenci bilgi dikey'!$OF5:PH$66,AG$90,FALSE)</f>
        <v/>
      </c>
      <c r="AH87" s="206" t="str">
        <f>HLOOKUP($D87,'sınıf-öğrenci bilgi dikey'!$OF5:PI$66,AH$90,FALSE)</f>
        <v/>
      </c>
      <c r="AI87" s="206" t="str">
        <f>HLOOKUP($D87,'sınıf-öğrenci bilgi dikey'!$OF5:PJ$66,AI$90,FALSE)</f>
        <v/>
      </c>
      <c r="AJ87" s="206" t="str">
        <f>HLOOKUP($D87,'sınıf-öğrenci bilgi dikey'!$OF5:PK$66,AJ$90,FALSE)</f>
        <v/>
      </c>
      <c r="AK87" s="206" t="str">
        <f>HLOOKUP($D87,'sınıf-öğrenci bilgi dikey'!$OF5:PL$66,AK$90,FALSE)</f>
        <v/>
      </c>
      <c r="AL87" s="206" t="str">
        <f>HLOOKUP($D87,'sınıf-öğrenci bilgi dikey'!$OF5:PM$66,AL$90,FALSE)</f>
        <v/>
      </c>
      <c r="AM87" s="206" t="str">
        <f>HLOOKUP($D87,'sınıf-öğrenci bilgi dikey'!$OF5:PN$66,AM$90,FALSE)</f>
        <v/>
      </c>
      <c r="AN87" s="206" t="str">
        <f>HLOOKUP($D87,'sınıf-öğrenci bilgi dikey'!$OF5:PO$66,AN$90,FALSE)</f>
        <v/>
      </c>
      <c r="AO87" s="206" t="str">
        <f>HLOOKUP($D87,'sınıf-öğrenci bilgi dikey'!$OF5:PP$66,AO$90,FALSE)</f>
        <v/>
      </c>
      <c r="AP87" s="206" t="str">
        <f>HLOOKUP($D87,'sınıf-öğrenci bilgi dikey'!$OF5:PQ$66,AP$90,FALSE)</f>
        <v/>
      </c>
      <c r="AQ87" s="206" t="str">
        <f>HLOOKUP($D87,'sınıf-öğrenci bilgi dikey'!$OF5:PR$66,AQ$90,FALSE)</f>
        <v/>
      </c>
      <c r="AR87" s="206" t="str">
        <f>HLOOKUP($D87,'sınıf-öğrenci bilgi dikey'!$OF5:PS$66,AR$90,FALSE)</f>
        <v/>
      </c>
      <c r="AS87" s="206" t="str">
        <f>HLOOKUP($D87,'sınıf-öğrenci bilgi dikey'!$OF5:PT$66,AS$90,FALSE)</f>
        <v/>
      </c>
      <c r="AT87" s="206" t="str">
        <f>HLOOKUP($D87,'sınıf-öğrenci bilgi dikey'!$OF5:PU$66,AT$90,FALSE)</f>
        <v/>
      </c>
      <c r="AU87" s="206" t="str">
        <f>HLOOKUP($D87,'sınıf-öğrenci bilgi dikey'!$OF5:PV$66,AU$90,FALSE)</f>
        <v/>
      </c>
      <c r="AV87" s="206" t="str">
        <f>HLOOKUP($D87,'sınıf-öğrenci bilgi dikey'!$OF5:PW$66,AV$90,FALSE)</f>
        <v/>
      </c>
      <c r="AW87" s="206" t="str">
        <f>HLOOKUP($D87,'sınıf-öğrenci bilgi dikey'!$OF5:PX$66,AW$90,FALSE)</f>
        <v/>
      </c>
      <c r="AX87" s="206" t="str">
        <f>HLOOKUP($D87,'sınıf-öğrenci bilgi dikey'!$OF5:PY$66,AX$90,FALSE)</f>
        <v/>
      </c>
      <c r="AY87" s="206" t="str">
        <f>HLOOKUP($D87,'sınıf-öğrenci bilgi dikey'!$OF5:PZ$66,AY$90,FALSE)</f>
        <v/>
      </c>
      <c r="AZ87" s="206" t="str">
        <f>HLOOKUP($D87,'sınıf-öğrenci bilgi dikey'!$OF5:QA$66,AZ$90,FALSE)</f>
        <v/>
      </c>
      <c r="BA87" s="206" t="str">
        <f>HLOOKUP($D87,'sınıf-öğrenci bilgi dikey'!$OF5:QB$66,BA$90,FALSE)</f>
        <v/>
      </c>
      <c r="BB87" s="206" t="str">
        <f>HLOOKUP($D87,'sınıf-öğrenci bilgi dikey'!$OF5:QC$66,BB$90,FALSE)</f>
        <v/>
      </c>
      <c r="BC87" s="206" t="str">
        <f>HLOOKUP($D87,'sınıf-öğrenci bilgi dikey'!$OF5:QD$66,BC$90,FALSE)</f>
        <v/>
      </c>
      <c r="BD87" s="206" t="str">
        <f>HLOOKUP($D87,'sınıf-öğrenci bilgi dikey'!$OF5:QE$66,BD$90,FALSE)</f>
        <v/>
      </c>
      <c r="BE87" s="206" t="str">
        <f>HLOOKUP($D87,'sınıf-öğrenci bilgi dikey'!$OF5:QF$66,BE$90,FALSE)</f>
        <v/>
      </c>
      <c r="BF87" s="206" t="str">
        <f>HLOOKUP($D87,'sınıf-öğrenci bilgi dikey'!$OF5:QG$66,BF$90,FALSE)</f>
        <v/>
      </c>
      <c r="BG87" s="206" t="str">
        <f>HLOOKUP($D87,'sınıf-öğrenci bilgi dikey'!$OF5:QH$66,BG$90,FALSE)</f>
        <v/>
      </c>
      <c r="BH87" s="206" t="str">
        <f>HLOOKUP($D87,'sınıf-öğrenci bilgi dikey'!$OF5:QI$66,BH$90,FALSE)</f>
        <v/>
      </c>
      <c r="BI87" s="206" t="str">
        <f>HLOOKUP($D87,'sınıf-öğrenci bilgi dikey'!$OF5:QJ$66,BI$90,FALSE)</f>
        <v/>
      </c>
      <c r="BJ87" s="206" t="str">
        <f>HLOOKUP($D87,'sınıf-öğrenci bilgi dikey'!$OF5:QK$66,BJ$90,FALSE)</f>
        <v/>
      </c>
      <c r="BK87" s="206" t="str">
        <f>HLOOKUP($D87,'sınıf-öğrenci bilgi dikey'!$OF5:QL$66,BK$90,FALSE)</f>
        <v/>
      </c>
      <c r="BL87" s="206" t="str">
        <f>HLOOKUP($D87,'sınıf-öğrenci bilgi dikey'!$OF5:QM$66,BL$90,FALSE)</f>
        <v/>
      </c>
      <c r="BM87" s="206" t="str">
        <f>HLOOKUP($D87,'sınıf-öğrenci bilgi dikey'!$OF5:QN$66,BM$90,FALSE)</f>
        <v/>
      </c>
      <c r="BN87" s="206" t="str">
        <f>HLOOKUP($D87,'sınıf-öğrenci bilgi dikey'!$OF5:QO$66,BN$90,FALSE)</f>
        <v/>
      </c>
    </row>
    <row r="88" spans="1:74" s="210" customFormat="1" ht="111" customHeight="1">
      <c r="A88" s="239"/>
      <c r="B88" s="239"/>
      <c r="C88" s="9" t="str">
        <f>'sınıf-öğrenci bilgi dikey'!OE3</f>
        <v>8/B</v>
      </c>
      <c r="D88" s="10" t="str">
        <f>'sınıf-öğrenci bilgi dikey'!OE5</f>
        <v>AD SOYAD</v>
      </c>
      <c r="E88" s="203" t="str">
        <f>HLOOKUP($D88,'sınıf-öğrenci bilgi dikey'!OE5:$OE$66,E$90,FALSE)</f>
        <v>AD SOYAD</v>
      </c>
      <c r="F88" s="207" t="str">
        <f>HLOOKUP($D88,'sınıf-öğrenci bilgi dikey'!$OE5:OF$66,F$90,FALSE)</f>
        <v/>
      </c>
      <c r="G88" s="207" t="str">
        <f>HLOOKUP($D88,'sınıf-öğrenci bilgi dikey'!$OE5:OG$66,G$90,FALSE)</f>
        <v/>
      </c>
      <c r="H88" s="207" t="str">
        <f>HLOOKUP($D88,'sınıf-öğrenci bilgi dikey'!$OE5:OH$66,H$90,FALSE)</f>
        <v/>
      </c>
      <c r="I88" s="207" t="str">
        <f>HLOOKUP($D88,'sınıf-öğrenci bilgi dikey'!$OE5:OI$66,I$90,FALSE)</f>
        <v/>
      </c>
      <c r="J88" s="207" t="str">
        <f>HLOOKUP($D88,'sınıf-öğrenci bilgi dikey'!$OE5:OJ$66,J$90,FALSE)</f>
        <v/>
      </c>
      <c r="K88" s="207" t="str">
        <f>HLOOKUP($D88,'sınıf-öğrenci bilgi dikey'!$OE5:OK$66,K$90,FALSE)</f>
        <v/>
      </c>
      <c r="L88" s="207" t="str">
        <f>HLOOKUP($D88,'sınıf-öğrenci bilgi dikey'!$OE5:OL$66,L$90,FALSE)</f>
        <v/>
      </c>
      <c r="M88" s="207" t="str">
        <f>HLOOKUP($D88,'sınıf-öğrenci bilgi dikey'!$OE5:OM$66,M$90,FALSE)</f>
        <v/>
      </c>
      <c r="N88" s="207" t="str">
        <f>HLOOKUP($D88,'sınıf-öğrenci bilgi dikey'!$OE5:ON$66,N$90,FALSE)</f>
        <v/>
      </c>
      <c r="O88" s="207" t="str">
        <f>HLOOKUP($D88,'sınıf-öğrenci bilgi dikey'!$OE5:OO$66,O$90,FALSE)</f>
        <v/>
      </c>
      <c r="P88" s="207" t="str">
        <f>HLOOKUP($D88,'sınıf-öğrenci bilgi dikey'!$OE5:OP$66,P$90,FALSE)</f>
        <v/>
      </c>
      <c r="Q88" s="207" t="str">
        <f>HLOOKUP($D88,'sınıf-öğrenci bilgi dikey'!$OE5:OQ$66,Q$90,FALSE)</f>
        <v/>
      </c>
      <c r="R88" s="207" t="str">
        <f>HLOOKUP($D88,'sınıf-öğrenci bilgi dikey'!$OE5:OR$66,R$90,FALSE)</f>
        <v/>
      </c>
      <c r="S88" s="207" t="str">
        <f>HLOOKUP($D88,'sınıf-öğrenci bilgi dikey'!$OE5:OS$66,S$90,FALSE)</f>
        <v/>
      </c>
      <c r="T88" s="207" t="str">
        <f>HLOOKUP($D88,'sınıf-öğrenci bilgi dikey'!$OE5:OT$66,T$90,FALSE)</f>
        <v/>
      </c>
      <c r="U88" s="207" t="str">
        <f>HLOOKUP($D88,'sınıf-öğrenci bilgi dikey'!$OE5:OU$66,U$90,FALSE)</f>
        <v/>
      </c>
      <c r="V88" s="207" t="str">
        <f>HLOOKUP($D88,'sınıf-öğrenci bilgi dikey'!$OE5:OV$66,V$90,FALSE)</f>
        <v/>
      </c>
      <c r="W88" s="207" t="str">
        <f>HLOOKUP($D88,'sınıf-öğrenci bilgi dikey'!$OE5:OW$66,W$90,FALSE)</f>
        <v/>
      </c>
      <c r="X88" s="207" t="str">
        <f>HLOOKUP($D88,'sınıf-öğrenci bilgi dikey'!$OE5:OX$66,X$90,FALSE)</f>
        <v/>
      </c>
      <c r="Y88" s="207" t="str">
        <f>HLOOKUP($D88,'sınıf-öğrenci bilgi dikey'!$OE5:OY$66,Y$90,FALSE)</f>
        <v/>
      </c>
      <c r="Z88" s="207" t="str">
        <f>HLOOKUP($D88,'sınıf-öğrenci bilgi dikey'!$OE5:OZ$66,Z$90,FALSE)</f>
        <v/>
      </c>
      <c r="AA88" s="207" t="str">
        <f>HLOOKUP($D88,'sınıf-öğrenci bilgi dikey'!$OE5:PA$66,AA$90,FALSE)</f>
        <v/>
      </c>
      <c r="AB88" s="207" t="str">
        <f>HLOOKUP($D88,'sınıf-öğrenci bilgi dikey'!$OE5:PB$66,AB$90,FALSE)</f>
        <v/>
      </c>
      <c r="AC88" s="207" t="str">
        <f>HLOOKUP($D88,'sınıf-öğrenci bilgi dikey'!$OE5:PC$66,AC$90,FALSE)</f>
        <v/>
      </c>
      <c r="AD88" s="207" t="str">
        <f>HLOOKUP($D88,'sınıf-öğrenci bilgi dikey'!$OE5:PD$66,AD$90,FALSE)</f>
        <v/>
      </c>
      <c r="AE88" s="207" t="str">
        <f>HLOOKUP($D88,'sınıf-öğrenci bilgi dikey'!$OE5:PE$66,AE$90,FALSE)</f>
        <v/>
      </c>
      <c r="AF88" s="207" t="str">
        <f>HLOOKUP($D88,'sınıf-öğrenci bilgi dikey'!$OE5:PF$66,AF$90,FALSE)</f>
        <v/>
      </c>
      <c r="AG88" s="207" t="str">
        <f>HLOOKUP($D88,'sınıf-öğrenci bilgi dikey'!$OE5:PG$66,AG$90,FALSE)</f>
        <v/>
      </c>
      <c r="AH88" s="207" t="str">
        <f>HLOOKUP($D88,'sınıf-öğrenci bilgi dikey'!$OE5:PH$66,AH$90,FALSE)</f>
        <v/>
      </c>
      <c r="AI88" s="207" t="str">
        <f>HLOOKUP($D88,'sınıf-öğrenci bilgi dikey'!$OE5:PI$66,AI$90,FALSE)</f>
        <v/>
      </c>
      <c r="AJ88" s="207" t="str">
        <f>HLOOKUP($D88,'sınıf-öğrenci bilgi dikey'!$OE5:PJ$66,AJ$90,FALSE)</f>
        <v/>
      </c>
      <c r="AK88" s="207" t="str">
        <f>HLOOKUP($D88,'sınıf-öğrenci bilgi dikey'!$OE5:PK$66,AK$90,FALSE)</f>
        <v/>
      </c>
      <c r="AL88" s="207" t="str">
        <f>HLOOKUP($D88,'sınıf-öğrenci bilgi dikey'!$OE5:PL$66,AL$90,FALSE)</f>
        <v/>
      </c>
      <c r="AM88" s="207" t="str">
        <f>HLOOKUP($D88,'sınıf-öğrenci bilgi dikey'!$OE5:PM$66,AM$90,FALSE)</f>
        <v/>
      </c>
      <c r="AN88" s="207" t="str">
        <f>HLOOKUP($D88,'sınıf-öğrenci bilgi dikey'!$OE5:PN$66,AN$90,FALSE)</f>
        <v/>
      </c>
      <c r="AO88" s="207" t="str">
        <f>HLOOKUP($D88,'sınıf-öğrenci bilgi dikey'!$OE5:PO$66,AO$90,FALSE)</f>
        <v/>
      </c>
      <c r="AP88" s="207" t="str">
        <f>HLOOKUP($D88,'sınıf-öğrenci bilgi dikey'!$OE5:PP$66,AP$90,FALSE)</f>
        <v/>
      </c>
      <c r="AQ88" s="207" t="str">
        <f>HLOOKUP($D88,'sınıf-öğrenci bilgi dikey'!$OE5:PQ$66,AQ$90,FALSE)</f>
        <v/>
      </c>
      <c r="AR88" s="207" t="str">
        <f>HLOOKUP($D88,'sınıf-öğrenci bilgi dikey'!$OE5:PR$66,AR$90,FALSE)</f>
        <v/>
      </c>
      <c r="AS88" s="207" t="str">
        <f>HLOOKUP($D88,'sınıf-öğrenci bilgi dikey'!$OE5:PS$66,AS$90,FALSE)</f>
        <v/>
      </c>
      <c r="AT88" s="207" t="str">
        <f>HLOOKUP($D88,'sınıf-öğrenci bilgi dikey'!$OE5:PT$66,AT$90,FALSE)</f>
        <v/>
      </c>
      <c r="AU88" s="207" t="str">
        <f>HLOOKUP($D88,'sınıf-öğrenci bilgi dikey'!$OE5:PU$66,AU$90,FALSE)</f>
        <v/>
      </c>
      <c r="AV88" s="207" t="str">
        <f>HLOOKUP($D88,'sınıf-öğrenci bilgi dikey'!$OE5:PV$66,AV$90,FALSE)</f>
        <v/>
      </c>
      <c r="AW88" s="207" t="str">
        <f>HLOOKUP($D88,'sınıf-öğrenci bilgi dikey'!$OE5:PW$66,AW$90,FALSE)</f>
        <v/>
      </c>
      <c r="AX88" s="207" t="str">
        <f>HLOOKUP($D88,'sınıf-öğrenci bilgi dikey'!$OE5:PX$66,AX$90,FALSE)</f>
        <v/>
      </c>
      <c r="AY88" s="207" t="str">
        <f>HLOOKUP($D88,'sınıf-öğrenci bilgi dikey'!$OE5:PY$66,AY$90,FALSE)</f>
        <v/>
      </c>
      <c r="AZ88" s="207" t="str">
        <f>HLOOKUP($D88,'sınıf-öğrenci bilgi dikey'!$OE5:PZ$66,AZ$90,FALSE)</f>
        <v/>
      </c>
      <c r="BA88" s="207" t="str">
        <f>HLOOKUP($D88,'sınıf-öğrenci bilgi dikey'!$OE5:QA$66,BA$90,FALSE)</f>
        <v/>
      </c>
      <c r="BB88" s="207" t="str">
        <f>HLOOKUP($D88,'sınıf-öğrenci bilgi dikey'!$OE5:QB$66,BB$90,FALSE)</f>
        <v/>
      </c>
      <c r="BC88" s="207" t="str">
        <f>HLOOKUP($D88,'sınıf-öğrenci bilgi dikey'!$OE5:QC$66,BC$90,FALSE)</f>
        <v/>
      </c>
      <c r="BD88" s="207" t="str">
        <f>HLOOKUP($D88,'sınıf-öğrenci bilgi dikey'!$OE5:QD$66,BD$90,FALSE)</f>
        <v/>
      </c>
      <c r="BE88" s="207" t="str">
        <f>HLOOKUP($D88,'sınıf-öğrenci bilgi dikey'!$OE5:QE$66,BE$90,FALSE)</f>
        <v/>
      </c>
      <c r="BF88" s="207" t="str">
        <f>HLOOKUP($D88,'sınıf-öğrenci bilgi dikey'!$OE5:QF$66,BF$90,FALSE)</f>
        <v/>
      </c>
      <c r="BG88" s="207" t="str">
        <f>HLOOKUP($D88,'sınıf-öğrenci bilgi dikey'!$OE5:QG$66,BG$90,FALSE)</f>
        <v/>
      </c>
      <c r="BH88" s="207" t="str">
        <f>HLOOKUP($D88,'sınıf-öğrenci bilgi dikey'!$OE5:QH$66,BH$90,FALSE)</f>
        <v/>
      </c>
      <c r="BI88" s="207" t="str">
        <f>HLOOKUP($D88,'sınıf-öğrenci bilgi dikey'!$OE5:QI$66,BI$90,FALSE)</f>
        <v/>
      </c>
      <c r="BJ88" s="207" t="str">
        <f>HLOOKUP($D88,'sınıf-öğrenci bilgi dikey'!$OE5:QJ$66,BJ$90,FALSE)</f>
        <v/>
      </c>
      <c r="BK88" s="207" t="str">
        <f>HLOOKUP($D88,'sınıf-öğrenci bilgi dikey'!$OE5:QK$66,BK$90,FALSE)</f>
        <v/>
      </c>
      <c r="BL88" s="207" t="str">
        <f>HLOOKUP($D88,'sınıf-öğrenci bilgi dikey'!$OE5:QL$66,BL$90,FALSE)</f>
        <v/>
      </c>
      <c r="BM88" s="207" t="str">
        <f>HLOOKUP($D88,'sınıf-öğrenci bilgi dikey'!$OE5:QM$66,BM$90,FALSE)</f>
        <v/>
      </c>
      <c r="BN88" s="207" t="str">
        <f>HLOOKUP($D88,'sınıf-öğrenci bilgi dikey'!$OE5:QN$66,BN$90,FALSE)</f>
        <v/>
      </c>
    </row>
    <row r="89" spans="1:74" s="13" customFormat="1" ht="25.5" customHeight="1">
      <c r="A89" s="239"/>
      <c r="B89" s="239"/>
      <c r="C89" s="9"/>
      <c r="D89" s="10"/>
      <c r="E89" s="203" t="s">
        <v>12</v>
      </c>
      <c r="F89" s="10">
        <v>1</v>
      </c>
      <c r="G89" s="11">
        <v>2</v>
      </c>
      <c r="H89" s="10">
        <v>3</v>
      </c>
      <c r="I89" s="11">
        <v>4</v>
      </c>
      <c r="J89" s="10">
        <v>5</v>
      </c>
      <c r="K89" s="11">
        <v>6</v>
      </c>
      <c r="L89" s="10">
        <v>7</v>
      </c>
      <c r="M89" s="11">
        <v>8</v>
      </c>
      <c r="N89" s="10">
        <v>9</v>
      </c>
      <c r="O89" s="11">
        <v>10</v>
      </c>
      <c r="P89" s="10">
        <v>11</v>
      </c>
      <c r="Q89" s="11">
        <v>12</v>
      </c>
      <c r="R89" s="10">
        <v>13</v>
      </c>
      <c r="S89" s="11">
        <v>14</v>
      </c>
      <c r="T89" s="10">
        <v>15</v>
      </c>
      <c r="U89" s="11">
        <v>16</v>
      </c>
      <c r="V89" s="10">
        <v>17</v>
      </c>
      <c r="W89" s="11">
        <v>18</v>
      </c>
      <c r="X89" s="10">
        <v>19</v>
      </c>
      <c r="Y89" s="11">
        <v>20</v>
      </c>
      <c r="Z89" s="10">
        <v>21</v>
      </c>
      <c r="AA89" s="11">
        <v>22</v>
      </c>
      <c r="AB89" s="10">
        <v>23</v>
      </c>
      <c r="AC89" s="11">
        <v>24</v>
      </c>
      <c r="AD89" s="10">
        <v>25</v>
      </c>
      <c r="AE89" s="11">
        <v>26</v>
      </c>
      <c r="AF89" s="10">
        <v>27</v>
      </c>
      <c r="AG89" s="11">
        <v>28</v>
      </c>
      <c r="AH89" s="10">
        <v>29</v>
      </c>
      <c r="AI89" s="11">
        <v>30</v>
      </c>
      <c r="AJ89" s="10">
        <v>31</v>
      </c>
      <c r="AK89" s="11">
        <v>32</v>
      </c>
      <c r="AL89" s="10">
        <v>33</v>
      </c>
      <c r="AM89" s="11">
        <v>34</v>
      </c>
      <c r="AN89" s="10">
        <v>35</v>
      </c>
      <c r="AO89" s="11">
        <v>36</v>
      </c>
      <c r="AP89" s="10">
        <v>37</v>
      </c>
      <c r="AQ89" s="11">
        <v>38</v>
      </c>
      <c r="AR89" s="10">
        <v>39</v>
      </c>
      <c r="AS89" s="10">
        <v>40</v>
      </c>
      <c r="AT89" s="11">
        <v>41</v>
      </c>
      <c r="AU89" s="10">
        <v>42</v>
      </c>
      <c r="AV89" s="11">
        <v>43</v>
      </c>
      <c r="AW89" s="10">
        <v>44</v>
      </c>
      <c r="AX89" s="11">
        <v>45</v>
      </c>
      <c r="AY89" s="10">
        <v>46</v>
      </c>
      <c r="AZ89" s="11">
        <v>47</v>
      </c>
      <c r="BA89" s="10">
        <v>48</v>
      </c>
      <c r="BB89" s="11">
        <v>49</v>
      </c>
      <c r="BC89" s="10">
        <v>50</v>
      </c>
      <c r="BD89" s="11">
        <v>51</v>
      </c>
      <c r="BE89" s="10">
        <v>52</v>
      </c>
      <c r="BF89" s="11">
        <v>53</v>
      </c>
      <c r="BG89" s="10">
        <v>54</v>
      </c>
      <c r="BH89" s="11">
        <v>55</v>
      </c>
      <c r="BI89" s="10">
        <v>56</v>
      </c>
      <c r="BJ89" s="11">
        <v>57</v>
      </c>
      <c r="BK89" s="10">
        <v>58</v>
      </c>
      <c r="BL89" s="11">
        <v>59</v>
      </c>
      <c r="BM89" s="10">
        <v>60</v>
      </c>
      <c r="BN89" s="11">
        <v>61</v>
      </c>
      <c r="BO89" s="12"/>
      <c r="BV89" s="12"/>
    </row>
    <row r="90" spans="1:74" s="13" customFormat="1" ht="15.75">
      <c r="A90" s="239"/>
      <c r="B90" s="239"/>
      <c r="C90" s="9"/>
      <c r="D90" s="10"/>
      <c r="E90" s="13">
        <v>1</v>
      </c>
      <c r="F90" s="15">
        <v>2</v>
      </c>
      <c r="G90" s="15">
        <v>3</v>
      </c>
      <c r="H90" s="15">
        <v>4</v>
      </c>
      <c r="I90" s="15">
        <v>5</v>
      </c>
      <c r="J90" s="15">
        <v>6</v>
      </c>
      <c r="K90" s="15">
        <v>7</v>
      </c>
      <c r="L90" s="15">
        <v>8</v>
      </c>
      <c r="M90" s="15">
        <v>9</v>
      </c>
      <c r="N90" s="15">
        <v>10</v>
      </c>
      <c r="O90" s="15">
        <v>11</v>
      </c>
      <c r="P90" s="15">
        <v>12</v>
      </c>
      <c r="Q90" s="15">
        <v>13</v>
      </c>
      <c r="R90" s="15">
        <v>14</v>
      </c>
      <c r="S90" s="15">
        <v>15</v>
      </c>
      <c r="T90" s="15">
        <v>16</v>
      </c>
      <c r="U90" s="15">
        <v>17</v>
      </c>
      <c r="V90" s="15">
        <v>18</v>
      </c>
      <c r="W90" s="15">
        <v>19</v>
      </c>
      <c r="X90" s="15">
        <v>20</v>
      </c>
      <c r="Y90" s="15">
        <v>21</v>
      </c>
      <c r="Z90" s="15">
        <v>22</v>
      </c>
      <c r="AA90" s="15">
        <v>23</v>
      </c>
      <c r="AB90" s="15">
        <v>24</v>
      </c>
      <c r="AC90" s="15">
        <v>25</v>
      </c>
      <c r="AD90" s="15">
        <v>26</v>
      </c>
      <c r="AE90" s="15">
        <v>27</v>
      </c>
      <c r="AF90" s="15">
        <v>28</v>
      </c>
      <c r="AG90" s="15">
        <v>29</v>
      </c>
      <c r="AH90" s="15">
        <v>30</v>
      </c>
      <c r="AI90" s="15">
        <v>31</v>
      </c>
      <c r="AJ90" s="15">
        <v>32</v>
      </c>
      <c r="AK90" s="15">
        <v>33</v>
      </c>
      <c r="AL90" s="15">
        <v>34</v>
      </c>
      <c r="AM90" s="15">
        <v>35</v>
      </c>
      <c r="AN90" s="15">
        <v>36</v>
      </c>
      <c r="AO90" s="15">
        <v>37</v>
      </c>
      <c r="AP90" s="15">
        <v>38</v>
      </c>
      <c r="AQ90" s="15">
        <v>39</v>
      </c>
      <c r="AR90" s="15">
        <v>40</v>
      </c>
      <c r="AS90" s="15">
        <v>41</v>
      </c>
      <c r="AT90" s="15">
        <v>42</v>
      </c>
      <c r="AU90" s="15">
        <v>43</v>
      </c>
      <c r="AV90" s="15">
        <v>44</v>
      </c>
      <c r="AW90" s="15">
        <v>45</v>
      </c>
      <c r="AX90" s="15">
        <v>46</v>
      </c>
      <c r="AY90" s="15">
        <v>47</v>
      </c>
      <c r="AZ90" s="15">
        <v>48</v>
      </c>
      <c r="BA90" s="15">
        <v>49</v>
      </c>
      <c r="BB90" s="15">
        <v>50</v>
      </c>
      <c r="BC90" s="15">
        <v>51</v>
      </c>
      <c r="BD90" s="15">
        <v>52</v>
      </c>
      <c r="BE90" s="15">
        <v>53</v>
      </c>
      <c r="BF90" s="15">
        <v>54</v>
      </c>
      <c r="BG90" s="15">
        <v>55</v>
      </c>
      <c r="BH90" s="15">
        <v>56</v>
      </c>
      <c r="BI90" s="15">
        <v>57</v>
      </c>
      <c r="BJ90" s="15">
        <v>58</v>
      </c>
      <c r="BK90" s="15">
        <v>59</v>
      </c>
      <c r="BL90" s="15">
        <v>60</v>
      </c>
      <c r="BM90" s="15">
        <v>61</v>
      </c>
      <c r="BN90" s="15">
        <v>62</v>
      </c>
      <c r="BO90" s="12"/>
      <c r="BV90" s="12"/>
    </row>
    <row r="91" spans="1:74" s="14" customFormat="1" ht="28.5" customHeight="1">
      <c r="A91" s="239"/>
      <c r="B91" s="239"/>
      <c r="D91" s="204"/>
      <c r="E91" s="218"/>
    </row>
    <row r="92" spans="1:74" ht="39" customHeight="1">
      <c r="C92" s="9"/>
      <c r="D92" s="10" t="str">
        <f>'sınıf-öğrenci bilgi dikey'!OP5</f>
        <v>2. BOŞ</v>
      </c>
      <c r="E92" s="203" t="str">
        <f>HLOOKUP($D92,'sınıf-öğrenci bilgi dikey'!OP5:$OP$66,E$98,FALSE)</f>
        <v>2. BOŞ</v>
      </c>
      <c r="F92" s="206" t="str">
        <f>HLOOKUP($D92,'sınıf-öğrenci bilgi dikey'!$OP5:OQ$66,F$98,FALSE)</f>
        <v/>
      </c>
      <c r="G92" s="206" t="str">
        <f>HLOOKUP($D92,'sınıf-öğrenci bilgi dikey'!$OP5:OR$66,G$98,FALSE)</f>
        <v/>
      </c>
      <c r="H92" s="206" t="str">
        <f>HLOOKUP($D92,'sınıf-öğrenci bilgi dikey'!$OP5:OS$66,H$98,FALSE)</f>
        <v/>
      </c>
      <c r="I92" s="206" t="str">
        <f>HLOOKUP($D92,'sınıf-öğrenci bilgi dikey'!$OP5:OT$66,I$98,FALSE)</f>
        <v/>
      </c>
      <c r="J92" s="206" t="str">
        <f>HLOOKUP($D92,'sınıf-öğrenci bilgi dikey'!$OP5:OU$66,J$98,FALSE)</f>
        <v/>
      </c>
      <c r="K92" s="206" t="str">
        <f>HLOOKUP($D92,'sınıf-öğrenci bilgi dikey'!$OP5:OV$66,K$98,FALSE)</f>
        <v/>
      </c>
      <c r="L92" s="206" t="str">
        <f>HLOOKUP($D92,'sınıf-öğrenci bilgi dikey'!$OP5:OW$66,L$98,FALSE)</f>
        <v/>
      </c>
      <c r="M92" s="206" t="str">
        <f>HLOOKUP($D92,'sınıf-öğrenci bilgi dikey'!$OP5:OX$66,M$98,FALSE)</f>
        <v/>
      </c>
      <c r="N92" s="206" t="str">
        <f>HLOOKUP($D92,'sınıf-öğrenci bilgi dikey'!$OP5:OY$66,N$98,FALSE)</f>
        <v/>
      </c>
      <c r="O92" s="206" t="str">
        <f>HLOOKUP($D92,'sınıf-öğrenci bilgi dikey'!$OP5:OZ$66,O$98,FALSE)</f>
        <v/>
      </c>
      <c r="P92" s="206" t="str">
        <f>HLOOKUP($D92,'sınıf-öğrenci bilgi dikey'!$OP5:PA$66,P$98,FALSE)</f>
        <v/>
      </c>
      <c r="Q92" s="206" t="str">
        <f>HLOOKUP($D92,'sınıf-öğrenci bilgi dikey'!$OP5:PB$66,Q$98,FALSE)</f>
        <v/>
      </c>
      <c r="R92" s="206" t="str">
        <f>HLOOKUP($D92,'sınıf-öğrenci bilgi dikey'!$OP5:PC$66,R$98,FALSE)</f>
        <v/>
      </c>
      <c r="S92" s="206" t="str">
        <f>HLOOKUP($D92,'sınıf-öğrenci bilgi dikey'!$OP5:PD$66,S$98,FALSE)</f>
        <v/>
      </c>
      <c r="T92" s="206" t="str">
        <f>HLOOKUP($D92,'sınıf-öğrenci bilgi dikey'!$OP5:PE$66,T$98,FALSE)</f>
        <v/>
      </c>
      <c r="U92" s="206" t="str">
        <f>HLOOKUP($D92,'sınıf-öğrenci bilgi dikey'!$OP5:PF$66,U$98,FALSE)</f>
        <v/>
      </c>
      <c r="V92" s="206" t="str">
        <f>HLOOKUP($D92,'sınıf-öğrenci bilgi dikey'!$OP5:PG$66,V$98,FALSE)</f>
        <v/>
      </c>
      <c r="W92" s="206" t="str">
        <f>HLOOKUP($D92,'sınıf-öğrenci bilgi dikey'!$OP5:PH$66,W$98,FALSE)</f>
        <v/>
      </c>
      <c r="X92" s="206" t="str">
        <f>HLOOKUP($D92,'sınıf-öğrenci bilgi dikey'!$OP5:PI$66,X$98,FALSE)</f>
        <v/>
      </c>
      <c r="Y92" s="206" t="str">
        <f>HLOOKUP($D92,'sınıf-öğrenci bilgi dikey'!$OP5:PJ$66,Y$98,FALSE)</f>
        <v/>
      </c>
      <c r="Z92" s="206" t="str">
        <f>HLOOKUP($D92,'sınıf-öğrenci bilgi dikey'!$OP5:PK$66,Z$98,FALSE)</f>
        <v/>
      </c>
      <c r="AA92" s="206" t="str">
        <f>HLOOKUP($D92,'sınıf-öğrenci bilgi dikey'!$OP5:PL$66,AA$98,FALSE)</f>
        <v/>
      </c>
      <c r="AB92" s="206" t="str">
        <f>HLOOKUP($D92,'sınıf-öğrenci bilgi dikey'!$OP5:PM$66,AB$98,FALSE)</f>
        <v/>
      </c>
      <c r="AC92" s="206" t="str">
        <f>HLOOKUP($D92,'sınıf-öğrenci bilgi dikey'!$OP5:PN$66,AC$98,FALSE)</f>
        <v/>
      </c>
      <c r="AD92" s="206" t="str">
        <f>HLOOKUP($D92,'sınıf-öğrenci bilgi dikey'!$OP5:PO$66,AD$98,FALSE)</f>
        <v/>
      </c>
      <c r="AE92" s="206" t="str">
        <f>HLOOKUP($D92,'sınıf-öğrenci bilgi dikey'!$OP5:PP$66,AE$98,FALSE)</f>
        <v/>
      </c>
      <c r="AF92" s="206" t="str">
        <f>HLOOKUP($D92,'sınıf-öğrenci bilgi dikey'!$OP5:PQ$66,AF$98,FALSE)</f>
        <v/>
      </c>
      <c r="AG92" s="206" t="str">
        <f>HLOOKUP($D92,'sınıf-öğrenci bilgi dikey'!$OP5:PR$66,AG$98,FALSE)</f>
        <v/>
      </c>
      <c r="AH92" s="206" t="str">
        <f>HLOOKUP($D92,'sınıf-öğrenci bilgi dikey'!$OP5:PS$66,AH$98,FALSE)</f>
        <v/>
      </c>
      <c r="AI92" s="206" t="str">
        <f>HLOOKUP($D92,'sınıf-öğrenci bilgi dikey'!$OP5:PT$66,AI$98,FALSE)</f>
        <v/>
      </c>
      <c r="AJ92" s="206" t="str">
        <f>HLOOKUP($D92,'sınıf-öğrenci bilgi dikey'!$OP5:PU$66,AJ$98,FALSE)</f>
        <v/>
      </c>
      <c r="AK92" s="206" t="str">
        <f>HLOOKUP($D92,'sınıf-öğrenci bilgi dikey'!$OP5:PV$66,AK$98,FALSE)</f>
        <v/>
      </c>
      <c r="AL92" s="206" t="str">
        <f>HLOOKUP($D92,'sınıf-öğrenci bilgi dikey'!$OP5:PW$66,AL$98,FALSE)</f>
        <v/>
      </c>
      <c r="AM92" s="206" t="str">
        <f>HLOOKUP($D92,'sınıf-öğrenci bilgi dikey'!$OP5:PX$66,AM$98,FALSE)</f>
        <v/>
      </c>
      <c r="AN92" s="206" t="str">
        <f>HLOOKUP($D92,'sınıf-öğrenci bilgi dikey'!$OP5:PY$66,AN$98,FALSE)</f>
        <v/>
      </c>
      <c r="AO92" s="206" t="str">
        <f>HLOOKUP($D92,'sınıf-öğrenci bilgi dikey'!$OP5:PZ$66,AO$98,FALSE)</f>
        <v/>
      </c>
      <c r="AP92" s="206" t="str">
        <f>HLOOKUP($D92,'sınıf-öğrenci bilgi dikey'!$OP5:QA$66,AP$98,FALSE)</f>
        <v/>
      </c>
      <c r="AQ92" s="206" t="str">
        <f>HLOOKUP($D92,'sınıf-öğrenci bilgi dikey'!$OP5:QB$66,AQ$98,FALSE)</f>
        <v/>
      </c>
      <c r="AR92" s="206" t="str">
        <f>HLOOKUP($D92,'sınıf-öğrenci bilgi dikey'!$OP5:QC$66,AR$98,FALSE)</f>
        <v/>
      </c>
      <c r="AS92" s="206" t="str">
        <f>HLOOKUP($D92,'sınıf-öğrenci bilgi dikey'!$OP5:QD$66,AS$98,FALSE)</f>
        <v/>
      </c>
      <c r="AT92" s="206" t="str">
        <f>HLOOKUP($D92,'sınıf-öğrenci bilgi dikey'!$OP5:QE$66,AT$98,FALSE)</f>
        <v/>
      </c>
      <c r="AU92" s="206" t="str">
        <f>HLOOKUP($D92,'sınıf-öğrenci bilgi dikey'!$OP5:QF$66,AU$98,FALSE)</f>
        <v/>
      </c>
      <c r="AV92" s="206" t="str">
        <f>HLOOKUP($D92,'sınıf-öğrenci bilgi dikey'!$OP5:QG$66,AV$98,FALSE)</f>
        <v/>
      </c>
      <c r="AW92" s="206" t="str">
        <f>HLOOKUP($D92,'sınıf-öğrenci bilgi dikey'!$OP5:QH$66,AW$98,FALSE)</f>
        <v/>
      </c>
      <c r="AX92" s="206" t="str">
        <f>HLOOKUP($D92,'sınıf-öğrenci bilgi dikey'!$OP5:QI$66,AX$98,FALSE)</f>
        <v/>
      </c>
      <c r="AY92" s="206" t="str">
        <f>HLOOKUP($D92,'sınıf-öğrenci bilgi dikey'!$OP5:QJ$66,AY$98,FALSE)</f>
        <v/>
      </c>
      <c r="AZ92" s="206" t="str">
        <f>HLOOKUP($D92,'sınıf-öğrenci bilgi dikey'!$OP5:QK$66,AZ$98,FALSE)</f>
        <v/>
      </c>
      <c r="BA92" s="206" t="str">
        <f>HLOOKUP($D92,'sınıf-öğrenci bilgi dikey'!$OP5:QL$66,BA$98,FALSE)</f>
        <v/>
      </c>
      <c r="BB92" s="206" t="str">
        <f>HLOOKUP($D92,'sınıf-öğrenci bilgi dikey'!$OP5:QM$66,BB$98,FALSE)</f>
        <v/>
      </c>
      <c r="BC92" s="206" t="str">
        <f>HLOOKUP($D92,'sınıf-öğrenci bilgi dikey'!$OP5:QN$66,BC$98,FALSE)</f>
        <v/>
      </c>
      <c r="BD92" s="206" t="str">
        <f>HLOOKUP($D92,'sınıf-öğrenci bilgi dikey'!$OP5:QO$66,BD$98,FALSE)</f>
        <v/>
      </c>
      <c r="BE92" s="206" t="str">
        <f>HLOOKUP($D92,'sınıf-öğrenci bilgi dikey'!$OP5:QP$66,BE$98,FALSE)</f>
        <v/>
      </c>
      <c r="BF92" s="206" t="str">
        <f>HLOOKUP($D92,'sınıf-öğrenci bilgi dikey'!$OP5:QQ$66,BF$98,FALSE)</f>
        <v/>
      </c>
      <c r="BG92" s="206" t="str">
        <f>HLOOKUP($D92,'sınıf-öğrenci bilgi dikey'!$OP5:QR$66,BG$98,FALSE)</f>
        <v/>
      </c>
      <c r="BH92" s="206" t="str">
        <f>HLOOKUP($D92,'sınıf-öğrenci bilgi dikey'!$OP5:QS$66,BH$98,FALSE)</f>
        <v/>
      </c>
      <c r="BI92" s="206" t="str">
        <f>HLOOKUP($D92,'sınıf-öğrenci bilgi dikey'!$OP5:QT$66,BI$98,FALSE)</f>
        <v/>
      </c>
      <c r="BJ92" s="206" t="str">
        <f>HLOOKUP($D92,'sınıf-öğrenci bilgi dikey'!$OP5:QU$66,BJ$98,FALSE)</f>
        <v/>
      </c>
      <c r="BK92" s="206" t="str">
        <f>HLOOKUP($D92,'sınıf-öğrenci bilgi dikey'!$OP5:QV$66,BK$98,FALSE)</f>
        <v/>
      </c>
      <c r="BL92" s="206" t="str">
        <f>HLOOKUP($D92,'sınıf-öğrenci bilgi dikey'!$OP5:QW$66,BL$98,FALSE)</f>
        <v/>
      </c>
      <c r="BM92" s="206" t="str">
        <f>HLOOKUP($D92,'sınıf-öğrenci bilgi dikey'!$OP5:QX$66,BM$98,FALSE)</f>
        <v/>
      </c>
      <c r="BN92" s="206" t="str">
        <f>HLOOKUP($D92,'sınıf-öğrenci bilgi dikey'!$OP5:QY$66,BN$98,FALSE)</f>
        <v/>
      </c>
    </row>
    <row r="93" spans="1:74" ht="43.5" customHeight="1">
      <c r="C93" s="9"/>
      <c r="D93" s="10" t="str">
        <f>'sınıf-öğrenci bilgi dikey'!OO5</f>
        <v>1. BOŞ</v>
      </c>
      <c r="E93" s="203" t="str">
        <f>HLOOKUP($D93,'sınıf-öğrenci bilgi dikey'!OO5:$OO$66,E$98,FALSE)</f>
        <v>1. BOŞ</v>
      </c>
      <c r="F93" s="206" t="str">
        <f>HLOOKUP($D93,'sınıf-öğrenci bilgi dikey'!$OO5:OP$66,F$98,FALSE)</f>
        <v/>
      </c>
      <c r="G93" s="206" t="str">
        <f>HLOOKUP($D93,'sınıf-öğrenci bilgi dikey'!$OO5:OQ$66,G$98,FALSE)</f>
        <v/>
      </c>
      <c r="H93" s="206" t="str">
        <f>HLOOKUP($D93,'sınıf-öğrenci bilgi dikey'!$OO5:OR$66,H$98,FALSE)</f>
        <v/>
      </c>
      <c r="I93" s="206" t="str">
        <f>HLOOKUP($D93,'sınıf-öğrenci bilgi dikey'!$OO5:OS$66,I$98,FALSE)</f>
        <v/>
      </c>
      <c r="J93" s="206" t="str">
        <f>HLOOKUP($D93,'sınıf-öğrenci bilgi dikey'!$OO5:OT$66,J$98,FALSE)</f>
        <v/>
      </c>
      <c r="K93" s="206" t="str">
        <f>HLOOKUP($D93,'sınıf-öğrenci bilgi dikey'!$OO5:OU$66,K$98,FALSE)</f>
        <v/>
      </c>
      <c r="L93" s="206" t="str">
        <f>HLOOKUP($D93,'sınıf-öğrenci bilgi dikey'!$OO5:OV$66,L$98,FALSE)</f>
        <v/>
      </c>
      <c r="M93" s="206" t="str">
        <f>HLOOKUP($D93,'sınıf-öğrenci bilgi dikey'!$OO5:OW$66,M$98,FALSE)</f>
        <v/>
      </c>
      <c r="N93" s="206" t="str">
        <f>HLOOKUP($D93,'sınıf-öğrenci bilgi dikey'!$OO5:OX$66,N$98,FALSE)</f>
        <v/>
      </c>
      <c r="O93" s="206" t="str">
        <f>HLOOKUP($D93,'sınıf-öğrenci bilgi dikey'!$OO5:OY$66,O$98,FALSE)</f>
        <v/>
      </c>
      <c r="P93" s="206" t="str">
        <f>HLOOKUP($D93,'sınıf-öğrenci bilgi dikey'!$OO5:OZ$66,P$98,FALSE)</f>
        <v/>
      </c>
      <c r="Q93" s="206" t="str">
        <f>HLOOKUP($D93,'sınıf-öğrenci bilgi dikey'!$OO5:PA$66,Q$98,FALSE)</f>
        <v/>
      </c>
      <c r="R93" s="206" t="str">
        <f>HLOOKUP($D93,'sınıf-öğrenci bilgi dikey'!$OO5:PB$66,R$98,FALSE)</f>
        <v/>
      </c>
      <c r="S93" s="206" t="str">
        <f>HLOOKUP($D93,'sınıf-öğrenci bilgi dikey'!$OO5:PC$66,S$98,FALSE)</f>
        <v/>
      </c>
      <c r="T93" s="206" t="str">
        <f>HLOOKUP($D93,'sınıf-öğrenci bilgi dikey'!$OO5:PD$66,T$98,FALSE)</f>
        <v/>
      </c>
      <c r="U93" s="206" t="str">
        <f>HLOOKUP($D93,'sınıf-öğrenci bilgi dikey'!$OO5:PE$66,U$98,FALSE)</f>
        <v/>
      </c>
      <c r="V93" s="206" t="str">
        <f>HLOOKUP($D93,'sınıf-öğrenci bilgi dikey'!$OO5:PF$66,V$98,FALSE)</f>
        <v/>
      </c>
      <c r="W93" s="206" t="str">
        <f>HLOOKUP($D93,'sınıf-öğrenci bilgi dikey'!$OO5:PG$66,W$98,FALSE)</f>
        <v/>
      </c>
      <c r="X93" s="206" t="str">
        <f>HLOOKUP($D93,'sınıf-öğrenci bilgi dikey'!$OO5:PH$66,X$98,FALSE)</f>
        <v/>
      </c>
      <c r="Y93" s="206" t="str">
        <f>HLOOKUP($D93,'sınıf-öğrenci bilgi dikey'!$OO5:PI$66,Y$98,FALSE)</f>
        <v/>
      </c>
      <c r="Z93" s="206" t="str">
        <f>HLOOKUP($D93,'sınıf-öğrenci bilgi dikey'!$OO5:PJ$66,Z$98,FALSE)</f>
        <v/>
      </c>
      <c r="AA93" s="206" t="str">
        <f>HLOOKUP($D93,'sınıf-öğrenci bilgi dikey'!$OO5:PK$66,AA$98,FALSE)</f>
        <v/>
      </c>
      <c r="AB93" s="206" t="str">
        <f>HLOOKUP($D93,'sınıf-öğrenci bilgi dikey'!$OO5:PL$66,AB$98,FALSE)</f>
        <v/>
      </c>
      <c r="AC93" s="206" t="str">
        <f>HLOOKUP($D93,'sınıf-öğrenci bilgi dikey'!$OO5:PM$66,AC$98,FALSE)</f>
        <v/>
      </c>
      <c r="AD93" s="206" t="str">
        <f>HLOOKUP($D93,'sınıf-öğrenci bilgi dikey'!$OO5:PN$66,AD$98,FALSE)</f>
        <v/>
      </c>
      <c r="AE93" s="206" t="str">
        <f>HLOOKUP($D93,'sınıf-öğrenci bilgi dikey'!$OO5:PO$66,AE$98,FALSE)</f>
        <v/>
      </c>
      <c r="AF93" s="206" t="str">
        <f>HLOOKUP($D93,'sınıf-öğrenci bilgi dikey'!$OO5:PP$66,AF$98,FALSE)</f>
        <v/>
      </c>
      <c r="AG93" s="206" t="str">
        <f>HLOOKUP($D93,'sınıf-öğrenci bilgi dikey'!$OO5:PQ$66,AG$98,FALSE)</f>
        <v/>
      </c>
      <c r="AH93" s="206" t="str">
        <f>HLOOKUP($D93,'sınıf-öğrenci bilgi dikey'!$OO5:PR$66,AH$98,FALSE)</f>
        <v/>
      </c>
      <c r="AI93" s="206" t="str">
        <f>HLOOKUP($D93,'sınıf-öğrenci bilgi dikey'!$OO5:PS$66,AI$98,FALSE)</f>
        <v/>
      </c>
      <c r="AJ93" s="206" t="str">
        <f>HLOOKUP($D93,'sınıf-öğrenci bilgi dikey'!$OO5:PT$66,AJ$98,FALSE)</f>
        <v/>
      </c>
      <c r="AK93" s="206" t="str">
        <f>HLOOKUP($D93,'sınıf-öğrenci bilgi dikey'!$OO5:PU$66,AK$98,FALSE)</f>
        <v/>
      </c>
      <c r="AL93" s="206" t="str">
        <f>HLOOKUP($D93,'sınıf-öğrenci bilgi dikey'!$OO5:PV$66,AL$98,FALSE)</f>
        <v/>
      </c>
      <c r="AM93" s="206" t="str">
        <f>HLOOKUP($D93,'sınıf-öğrenci bilgi dikey'!$OO5:PW$66,AM$98,FALSE)</f>
        <v/>
      </c>
      <c r="AN93" s="206" t="str">
        <f>HLOOKUP($D93,'sınıf-öğrenci bilgi dikey'!$OO5:PX$66,AN$98,FALSE)</f>
        <v/>
      </c>
      <c r="AO93" s="206" t="str">
        <f>HLOOKUP($D93,'sınıf-öğrenci bilgi dikey'!$OO5:PY$66,AO$98,FALSE)</f>
        <v/>
      </c>
      <c r="AP93" s="206" t="str">
        <f>HLOOKUP($D93,'sınıf-öğrenci bilgi dikey'!$OO5:PZ$66,AP$98,FALSE)</f>
        <v/>
      </c>
      <c r="AQ93" s="206" t="str">
        <f>HLOOKUP($D93,'sınıf-öğrenci bilgi dikey'!$OO5:QA$66,AQ$98,FALSE)</f>
        <v/>
      </c>
      <c r="AR93" s="206" t="str">
        <f>HLOOKUP($D93,'sınıf-öğrenci bilgi dikey'!$OO5:QB$66,AR$98,FALSE)</f>
        <v/>
      </c>
      <c r="AS93" s="206" t="str">
        <f>HLOOKUP($D93,'sınıf-öğrenci bilgi dikey'!$OO5:QC$66,AS$98,FALSE)</f>
        <v/>
      </c>
      <c r="AT93" s="206" t="str">
        <f>HLOOKUP($D93,'sınıf-öğrenci bilgi dikey'!$OO5:QD$66,AT$98,FALSE)</f>
        <v/>
      </c>
      <c r="AU93" s="206" t="str">
        <f>HLOOKUP($D93,'sınıf-öğrenci bilgi dikey'!$OO5:QE$66,AU$98,FALSE)</f>
        <v/>
      </c>
      <c r="AV93" s="206" t="str">
        <f>HLOOKUP($D93,'sınıf-öğrenci bilgi dikey'!$OO5:QF$66,AV$98,FALSE)</f>
        <v/>
      </c>
      <c r="AW93" s="206" t="str">
        <f>HLOOKUP($D93,'sınıf-öğrenci bilgi dikey'!$OO5:QG$66,AW$98,FALSE)</f>
        <v/>
      </c>
      <c r="AX93" s="206" t="str">
        <f>HLOOKUP($D93,'sınıf-öğrenci bilgi dikey'!$OO5:QH$66,AX$98,FALSE)</f>
        <v/>
      </c>
      <c r="AY93" s="206" t="str">
        <f>HLOOKUP($D93,'sınıf-öğrenci bilgi dikey'!$OO5:QI$66,AY$98,FALSE)</f>
        <v/>
      </c>
      <c r="AZ93" s="206" t="str">
        <f>HLOOKUP($D93,'sınıf-öğrenci bilgi dikey'!$OO5:QJ$66,AZ$98,FALSE)</f>
        <v/>
      </c>
      <c r="BA93" s="206" t="str">
        <f>HLOOKUP($D93,'sınıf-öğrenci bilgi dikey'!$OO5:QK$66,BA$98,FALSE)</f>
        <v/>
      </c>
      <c r="BB93" s="206" t="str">
        <f>HLOOKUP($D93,'sınıf-öğrenci bilgi dikey'!$OO5:QL$66,BB$98,FALSE)</f>
        <v/>
      </c>
      <c r="BC93" s="206" t="str">
        <f>HLOOKUP($D93,'sınıf-öğrenci bilgi dikey'!$OO5:QM$66,BC$98,FALSE)</f>
        <v/>
      </c>
      <c r="BD93" s="206" t="str">
        <f>HLOOKUP($D93,'sınıf-öğrenci bilgi dikey'!$OO5:QN$66,BD$98,FALSE)</f>
        <v/>
      </c>
      <c r="BE93" s="206" t="str">
        <f>HLOOKUP($D93,'sınıf-öğrenci bilgi dikey'!$OO5:QO$66,BE$98,FALSE)</f>
        <v/>
      </c>
      <c r="BF93" s="206" t="str">
        <f>HLOOKUP($D93,'sınıf-öğrenci bilgi dikey'!$OO5:QP$66,BF$98,FALSE)</f>
        <v/>
      </c>
      <c r="BG93" s="206" t="str">
        <f>HLOOKUP($D93,'sınıf-öğrenci bilgi dikey'!$OO5:QQ$66,BG$98,FALSE)</f>
        <v/>
      </c>
      <c r="BH93" s="206" t="str">
        <f>HLOOKUP($D93,'sınıf-öğrenci bilgi dikey'!$OO5:QR$66,BH$98,FALSE)</f>
        <v/>
      </c>
      <c r="BI93" s="206" t="str">
        <f>HLOOKUP($D93,'sınıf-öğrenci bilgi dikey'!$OO5:QS$66,BI$98,FALSE)</f>
        <v/>
      </c>
      <c r="BJ93" s="206" t="str">
        <f>HLOOKUP($D93,'sınıf-öğrenci bilgi dikey'!$OO5:QT$66,BJ$98,FALSE)</f>
        <v/>
      </c>
      <c r="BK93" s="206" t="str">
        <f>HLOOKUP($D93,'sınıf-öğrenci bilgi dikey'!$OO5:QU$66,BK$98,FALSE)</f>
        <v/>
      </c>
      <c r="BL93" s="206" t="str">
        <f>HLOOKUP($D93,'sınıf-öğrenci bilgi dikey'!$OO5:QV$66,BL$98,FALSE)</f>
        <v/>
      </c>
      <c r="BM93" s="206" t="str">
        <f>HLOOKUP($D93,'sınıf-öğrenci bilgi dikey'!$OO5:QW$66,BM$98,FALSE)</f>
        <v/>
      </c>
      <c r="BN93" s="206" t="str">
        <f>HLOOKUP($D93,'sınıf-öğrenci bilgi dikey'!$OO5:QX$66,BN$98,FALSE)</f>
        <v/>
      </c>
    </row>
    <row r="94" spans="1:74" ht="51.75" customHeight="1">
      <c r="C94" s="9"/>
      <c r="D94" s="10" t="str">
        <f>'sınıf-öğrenci bilgi dikey'!ON5</f>
        <v>OKUL NO</v>
      </c>
      <c r="E94" s="203" t="str">
        <f>HLOOKUP($D94,'sınıf-öğrenci bilgi dikey'!ON5:$ON$66,E$98,FALSE)</f>
        <v>OKUL NO</v>
      </c>
      <c r="F94" s="206" t="str">
        <f>HLOOKUP($D94,'sınıf-öğrenci bilgi dikey'!$ON5:OO$66,F$98,FALSE)</f>
        <v/>
      </c>
      <c r="G94" s="206" t="str">
        <f>HLOOKUP($D94,'sınıf-öğrenci bilgi dikey'!$ON5:OP$66,G$98,FALSE)</f>
        <v/>
      </c>
      <c r="H94" s="206" t="str">
        <f>HLOOKUP($D94,'sınıf-öğrenci bilgi dikey'!$ON5:OQ$66,H$98,FALSE)</f>
        <v/>
      </c>
      <c r="I94" s="206" t="str">
        <f>HLOOKUP($D94,'sınıf-öğrenci bilgi dikey'!$ON5:OR$66,I$98,FALSE)</f>
        <v/>
      </c>
      <c r="J94" s="206" t="str">
        <f>HLOOKUP($D94,'sınıf-öğrenci bilgi dikey'!$ON5:OS$66,J$98,FALSE)</f>
        <v/>
      </c>
      <c r="K94" s="206" t="str">
        <f>HLOOKUP($D94,'sınıf-öğrenci bilgi dikey'!$ON5:OT$66,K$98,FALSE)</f>
        <v/>
      </c>
      <c r="L94" s="206" t="str">
        <f>HLOOKUP($D94,'sınıf-öğrenci bilgi dikey'!$ON5:OU$66,L$98,FALSE)</f>
        <v/>
      </c>
      <c r="M94" s="206" t="str">
        <f>HLOOKUP($D94,'sınıf-öğrenci bilgi dikey'!$ON5:OV$66,M$98,FALSE)</f>
        <v/>
      </c>
      <c r="N94" s="206" t="str">
        <f>HLOOKUP($D94,'sınıf-öğrenci bilgi dikey'!$ON5:OW$66,N$98,FALSE)</f>
        <v/>
      </c>
      <c r="O94" s="206" t="str">
        <f>HLOOKUP($D94,'sınıf-öğrenci bilgi dikey'!$ON5:OX$66,O$98,FALSE)</f>
        <v/>
      </c>
      <c r="P94" s="206" t="str">
        <f>HLOOKUP($D94,'sınıf-öğrenci bilgi dikey'!$ON5:OY$66,P$98,FALSE)</f>
        <v/>
      </c>
      <c r="Q94" s="206" t="str">
        <f>HLOOKUP($D94,'sınıf-öğrenci bilgi dikey'!$ON5:OZ$66,Q$98,FALSE)</f>
        <v/>
      </c>
      <c r="R94" s="206" t="str">
        <f>HLOOKUP($D94,'sınıf-öğrenci bilgi dikey'!$ON5:PA$66,R$98,FALSE)</f>
        <v/>
      </c>
      <c r="S94" s="206" t="str">
        <f>HLOOKUP($D94,'sınıf-öğrenci bilgi dikey'!$ON5:PB$66,S$98,FALSE)</f>
        <v/>
      </c>
      <c r="T94" s="206" t="str">
        <f>HLOOKUP($D94,'sınıf-öğrenci bilgi dikey'!$ON5:PC$66,T$98,FALSE)</f>
        <v/>
      </c>
      <c r="U94" s="206" t="str">
        <f>HLOOKUP($D94,'sınıf-öğrenci bilgi dikey'!$ON5:PD$66,U$98,FALSE)</f>
        <v/>
      </c>
      <c r="V94" s="206" t="str">
        <f>HLOOKUP($D94,'sınıf-öğrenci bilgi dikey'!$ON5:PE$66,V$98,FALSE)</f>
        <v/>
      </c>
      <c r="W94" s="206" t="str">
        <f>HLOOKUP($D94,'sınıf-öğrenci bilgi dikey'!$ON5:PF$66,W$98,FALSE)</f>
        <v/>
      </c>
      <c r="X94" s="206" t="str">
        <f>HLOOKUP($D94,'sınıf-öğrenci bilgi dikey'!$ON5:PG$66,X$98,FALSE)</f>
        <v/>
      </c>
      <c r="Y94" s="206" t="str">
        <f>HLOOKUP($D94,'sınıf-öğrenci bilgi dikey'!$ON5:PH$66,Y$98,FALSE)</f>
        <v/>
      </c>
      <c r="Z94" s="206" t="str">
        <f>HLOOKUP($D94,'sınıf-öğrenci bilgi dikey'!$ON5:PI$66,Z$98,FALSE)</f>
        <v/>
      </c>
      <c r="AA94" s="206" t="str">
        <f>HLOOKUP($D94,'sınıf-öğrenci bilgi dikey'!$ON5:PJ$66,AA$98,FALSE)</f>
        <v/>
      </c>
      <c r="AB94" s="206" t="str">
        <f>HLOOKUP($D94,'sınıf-öğrenci bilgi dikey'!$ON5:PK$66,AB$98,FALSE)</f>
        <v/>
      </c>
      <c r="AC94" s="206" t="str">
        <f>HLOOKUP($D94,'sınıf-öğrenci bilgi dikey'!$ON5:PL$66,AC$98,FALSE)</f>
        <v/>
      </c>
      <c r="AD94" s="206" t="str">
        <f>HLOOKUP($D94,'sınıf-öğrenci bilgi dikey'!$ON5:PM$66,AD$98,FALSE)</f>
        <v/>
      </c>
      <c r="AE94" s="206" t="str">
        <f>HLOOKUP($D94,'sınıf-öğrenci bilgi dikey'!$ON5:PN$66,AE$98,FALSE)</f>
        <v/>
      </c>
      <c r="AF94" s="206" t="str">
        <f>HLOOKUP($D94,'sınıf-öğrenci bilgi dikey'!$ON5:PO$66,AF$98,FALSE)</f>
        <v/>
      </c>
      <c r="AG94" s="206" t="str">
        <f>HLOOKUP($D94,'sınıf-öğrenci bilgi dikey'!$ON5:PP$66,AG$98,FALSE)</f>
        <v/>
      </c>
      <c r="AH94" s="206" t="str">
        <f>HLOOKUP($D94,'sınıf-öğrenci bilgi dikey'!$ON5:PQ$66,AH$98,FALSE)</f>
        <v/>
      </c>
      <c r="AI94" s="206" t="str">
        <f>HLOOKUP($D94,'sınıf-öğrenci bilgi dikey'!$ON5:PR$66,AI$98,FALSE)</f>
        <v/>
      </c>
      <c r="AJ94" s="206" t="str">
        <f>HLOOKUP($D94,'sınıf-öğrenci bilgi dikey'!$ON5:PS$66,AJ$98,FALSE)</f>
        <v/>
      </c>
      <c r="AK94" s="206" t="str">
        <f>HLOOKUP($D94,'sınıf-öğrenci bilgi dikey'!$ON5:PT$66,AK$98,FALSE)</f>
        <v/>
      </c>
      <c r="AL94" s="206" t="str">
        <f>HLOOKUP($D94,'sınıf-öğrenci bilgi dikey'!$ON5:PU$66,AL$98,FALSE)</f>
        <v/>
      </c>
      <c r="AM94" s="206" t="str">
        <f>HLOOKUP($D94,'sınıf-öğrenci bilgi dikey'!$ON5:PV$66,AM$98,FALSE)</f>
        <v/>
      </c>
      <c r="AN94" s="206" t="str">
        <f>HLOOKUP($D94,'sınıf-öğrenci bilgi dikey'!$ON5:PW$66,AN$98,FALSE)</f>
        <v/>
      </c>
      <c r="AO94" s="206" t="str">
        <f>HLOOKUP($D94,'sınıf-öğrenci bilgi dikey'!$ON5:PX$66,AO$98,FALSE)</f>
        <v/>
      </c>
      <c r="AP94" s="206" t="str">
        <f>HLOOKUP($D94,'sınıf-öğrenci bilgi dikey'!$ON5:PY$66,AP$98,FALSE)</f>
        <v/>
      </c>
      <c r="AQ94" s="206" t="str">
        <f>HLOOKUP($D94,'sınıf-öğrenci bilgi dikey'!$ON5:PZ$66,AQ$98,FALSE)</f>
        <v/>
      </c>
      <c r="AR94" s="206" t="str">
        <f>HLOOKUP($D94,'sınıf-öğrenci bilgi dikey'!$ON5:QA$66,AR$98,FALSE)</f>
        <v/>
      </c>
      <c r="AS94" s="206" t="str">
        <f>HLOOKUP($D94,'sınıf-öğrenci bilgi dikey'!$ON5:QB$66,AS$98,FALSE)</f>
        <v/>
      </c>
      <c r="AT94" s="206" t="str">
        <f>HLOOKUP($D94,'sınıf-öğrenci bilgi dikey'!$ON5:QC$66,AT$98,FALSE)</f>
        <v/>
      </c>
      <c r="AU94" s="206" t="str">
        <f>HLOOKUP($D94,'sınıf-öğrenci bilgi dikey'!$ON5:QD$66,AU$98,FALSE)</f>
        <v/>
      </c>
      <c r="AV94" s="206" t="str">
        <f>HLOOKUP($D94,'sınıf-öğrenci bilgi dikey'!$ON5:QE$66,AV$98,FALSE)</f>
        <v/>
      </c>
      <c r="AW94" s="206" t="str">
        <f>HLOOKUP($D94,'sınıf-öğrenci bilgi dikey'!$ON5:QF$66,AW$98,FALSE)</f>
        <v/>
      </c>
      <c r="AX94" s="206" t="str">
        <f>HLOOKUP($D94,'sınıf-öğrenci bilgi dikey'!$ON5:QG$66,AX$98,FALSE)</f>
        <v/>
      </c>
      <c r="AY94" s="206" t="str">
        <f>HLOOKUP($D94,'sınıf-öğrenci bilgi dikey'!$ON5:QH$66,AY$98,FALSE)</f>
        <v/>
      </c>
      <c r="AZ94" s="206" t="str">
        <f>HLOOKUP($D94,'sınıf-öğrenci bilgi dikey'!$ON5:QI$66,AZ$98,FALSE)</f>
        <v/>
      </c>
      <c r="BA94" s="206" t="str">
        <f>HLOOKUP($D94,'sınıf-öğrenci bilgi dikey'!$ON5:QJ$66,BA$98,FALSE)</f>
        <v/>
      </c>
      <c r="BB94" s="206" t="str">
        <f>HLOOKUP($D94,'sınıf-öğrenci bilgi dikey'!$ON5:QK$66,BB$98,FALSE)</f>
        <v/>
      </c>
      <c r="BC94" s="206" t="str">
        <f>HLOOKUP($D94,'sınıf-öğrenci bilgi dikey'!$ON5:QL$66,BC$98,FALSE)</f>
        <v/>
      </c>
      <c r="BD94" s="206" t="str">
        <f>HLOOKUP($D94,'sınıf-öğrenci bilgi dikey'!$ON5:QM$66,BD$98,FALSE)</f>
        <v/>
      </c>
      <c r="BE94" s="206" t="str">
        <f>HLOOKUP($D94,'sınıf-öğrenci bilgi dikey'!$ON5:QN$66,BE$98,FALSE)</f>
        <v/>
      </c>
      <c r="BF94" s="206" t="str">
        <f>HLOOKUP($D94,'sınıf-öğrenci bilgi dikey'!$ON5:QO$66,BF$98,FALSE)</f>
        <v/>
      </c>
      <c r="BG94" s="206" t="str">
        <f>HLOOKUP($D94,'sınıf-öğrenci bilgi dikey'!$ON5:QP$66,BG$98,FALSE)</f>
        <v/>
      </c>
      <c r="BH94" s="206" t="str">
        <f>HLOOKUP($D94,'sınıf-öğrenci bilgi dikey'!$ON5:QQ$66,BH$98,FALSE)</f>
        <v/>
      </c>
      <c r="BI94" s="206" t="str">
        <f>HLOOKUP($D94,'sınıf-öğrenci bilgi dikey'!$ON5:QR$66,BI$98,FALSE)</f>
        <v/>
      </c>
      <c r="BJ94" s="206" t="str">
        <f>HLOOKUP($D94,'sınıf-öğrenci bilgi dikey'!$ON5:QS$66,BJ$98,FALSE)</f>
        <v/>
      </c>
      <c r="BK94" s="206" t="str">
        <f>HLOOKUP($D94,'sınıf-öğrenci bilgi dikey'!$ON5:QT$66,BK$98,FALSE)</f>
        <v/>
      </c>
      <c r="BL94" s="206" t="str">
        <f>HLOOKUP($D94,'sınıf-öğrenci bilgi dikey'!$ON5:QU$66,BL$98,FALSE)</f>
        <v/>
      </c>
      <c r="BM94" s="206" t="str">
        <f>HLOOKUP($D94,'sınıf-öğrenci bilgi dikey'!$ON5:QV$66,BM$98,FALSE)</f>
        <v/>
      </c>
      <c r="BN94" s="206" t="str">
        <f>HLOOKUP($D94,'sınıf-öğrenci bilgi dikey'!$ON5:QW$66,BN$98,FALSE)</f>
        <v/>
      </c>
    </row>
    <row r="95" spans="1:74" ht="51.75" customHeight="1">
      <c r="C95" s="9"/>
      <c r="D95" s="10" t="str">
        <f>'sınıf-öğrenci bilgi dikey'!OM5</f>
        <v>SINIF</v>
      </c>
      <c r="E95" s="203" t="str">
        <f>HLOOKUP($D95,'sınıf-öğrenci bilgi dikey'!OM5:$OM$66,E$98,FALSE)</f>
        <v>SINIF</v>
      </c>
      <c r="F95" s="206" t="str">
        <f>HLOOKUP($D95,'sınıf-öğrenci bilgi dikey'!$OM5:ON$66,F$98,FALSE)</f>
        <v/>
      </c>
      <c r="G95" s="206" t="str">
        <f>HLOOKUP($D95,'sınıf-öğrenci bilgi dikey'!$OM5:OO$66,G$98,FALSE)</f>
        <v/>
      </c>
      <c r="H95" s="206" t="str">
        <f>HLOOKUP($D95,'sınıf-öğrenci bilgi dikey'!$OM5:OP$66,H$98,FALSE)</f>
        <v/>
      </c>
      <c r="I95" s="206" t="str">
        <f>HLOOKUP($D95,'sınıf-öğrenci bilgi dikey'!$OM5:OQ$66,I$98,FALSE)</f>
        <v/>
      </c>
      <c r="J95" s="206" t="str">
        <f>HLOOKUP($D95,'sınıf-öğrenci bilgi dikey'!$OM5:OR$66,J$98,FALSE)</f>
        <v/>
      </c>
      <c r="K95" s="206" t="str">
        <f>HLOOKUP($D95,'sınıf-öğrenci bilgi dikey'!$OM5:OS$66,K$98,FALSE)</f>
        <v/>
      </c>
      <c r="L95" s="206" t="str">
        <f>HLOOKUP($D95,'sınıf-öğrenci bilgi dikey'!$OM5:OT$66,L$98,FALSE)</f>
        <v/>
      </c>
      <c r="M95" s="206" t="str">
        <f>HLOOKUP($D95,'sınıf-öğrenci bilgi dikey'!$OM5:OU$66,M$98,FALSE)</f>
        <v/>
      </c>
      <c r="N95" s="206" t="str">
        <f>HLOOKUP($D95,'sınıf-öğrenci bilgi dikey'!$OM5:OV$66,N$98,FALSE)</f>
        <v/>
      </c>
      <c r="O95" s="206" t="str">
        <f>HLOOKUP($D95,'sınıf-öğrenci bilgi dikey'!$OM5:OW$66,O$98,FALSE)</f>
        <v/>
      </c>
      <c r="P95" s="206" t="str">
        <f>HLOOKUP($D95,'sınıf-öğrenci bilgi dikey'!$OM5:OX$66,P$98,FALSE)</f>
        <v/>
      </c>
      <c r="Q95" s="206" t="str">
        <f>HLOOKUP($D95,'sınıf-öğrenci bilgi dikey'!$OM5:OY$66,Q$98,FALSE)</f>
        <v/>
      </c>
      <c r="R95" s="206" t="str">
        <f>HLOOKUP($D95,'sınıf-öğrenci bilgi dikey'!$OM5:OZ$66,R$98,FALSE)</f>
        <v/>
      </c>
      <c r="S95" s="206" t="str">
        <f>HLOOKUP($D95,'sınıf-öğrenci bilgi dikey'!$OM5:PA$66,S$98,FALSE)</f>
        <v/>
      </c>
      <c r="T95" s="206" t="str">
        <f>HLOOKUP($D95,'sınıf-öğrenci bilgi dikey'!$OM5:PB$66,T$98,FALSE)</f>
        <v/>
      </c>
      <c r="U95" s="206" t="str">
        <f>HLOOKUP($D95,'sınıf-öğrenci bilgi dikey'!$OM5:PC$66,U$98,FALSE)</f>
        <v/>
      </c>
      <c r="V95" s="206" t="str">
        <f>HLOOKUP($D95,'sınıf-öğrenci bilgi dikey'!$OM5:PD$66,V$98,FALSE)</f>
        <v/>
      </c>
      <c r="W95" s="206" t="str">
        <f>HLOOKUP($D95,'sınıf-öğrenci bilgi dikey'!$OM5:PE$66,W$98,FALSE)</f>
        <v/>
      </c>
      <c r="X95" s="206" t="str">
        <f>HLOOKUP($D95,'sınıf-öğrenci bilgi dikey'!$OM5:PF$66,X$98,FALSE)</f>
        <v/>
      </c>
      <c r="Y95" s="206" t="str">
        <f>HLOOKUP($D95,'sınıf-öğrenci bilgi dikey'!$OM5:PG$66,Y$98,FALSE)</f>
        <v/>
      </c>
      <c r="Z95" s="206" t="str">
        <f>HLOOKUP($D95,'sınıf-öğrenci bilgi dikey'!$OM5:PH$66,Z$98,FALSE)</f>
        <v/>
      </c>
      <c r="AA95" s="206" t="str">
        <f>HLOOKUP($D95,'sınıf-öğrenci bilgi dikey'!$OM5:PI$66,AA$98,FALSE)</f>
        <v/>
      </c>
      <c r="AB95" s="206" t="str">
        <f>HLOOKUP($D95,'sınıf-öğrenci bilgi dikey'!$OM5:PJ$66,AB$98,FALSE)</f>
        <v/>
      </c>
      <c r="AC95" s="206" t="str">
        <f>HLOOKUP($D95,'sınıf-öğrenci bilgi dikey'!$OM5:PK$66,AC$98,FALSE)</f>
        <v/>
      </c>
      <c r="AD95" s="206" t="str">
        <f>HLOOKUP($D95,'sınıf-öğrenci bilgi dikey'!$OM5:PL$66,AD$98,FALSE)</f>
        <v/>
      </c>
      <c r="AE95" s="206" t="str">
        <f>HLOOKUP($D95,'sınıf-öğrenci bilgi dikey'!$OM5:PM$66,AE$98,FALSE)</f>
        <v/>
      </c>
      <c r="AF95" s="206" t="str">
        <f>HLOOKUP($D95,'sınıf-öğrenci bilgi dikey'!$OM5:PN$66,AF$98,FALSE)</f>
        <v/>
      </c>
      <c r="AG95" s="206" t="str">
        <f>HLOOKUP($D95,'sınıf-öğrenci bilgi dikey'!$OM5:PO$66,AG$98,FALSE)</f>
        <v/>
      </c>
      <c r="AH95" s="206" t="str">
        <f>HLOOKUP($D95,'sınıf-öğrenci bilgi dikey'!$OM5:PP$66,AH$98,FALSE)</f>
        <v/>
      </c>
      <c r="AI95" s="206" t="str">
        <f>HLOOKUP($D95,'sınıf-öğrenci bilgi dikey'!$OM5:PQ$66,AI$98,FALSE)</f>
        <v/>
      </c>
      <c r="AJ95" s="206" t="str">
        <f>HLOOKUP($D95,'sınıf-öğrenci bilgi dikey'!$OM5:PR$66,AJ$98,FALSE)</f>
        <v/>
      </c>
      <c r="AK95" s="206" t="str">
        <f>HLOOKUP($D95,'sınıf-öğrenci bilgi dikey'!$OM5:PS$66,AK$98,FALSE)</f>
        <v/>
      </c>
      <c r="AL95" s="206" t="str">
        <f>HLOOKUP($D95,'sınıf-öğrenci bilgi dikey'!$OM5:PT$66,AL$98,FALSE)</f>
        <v/>
      </c>
      <c r="AM95" s="206" t="str">
        <f>HLOOKUP($D95,'sınıf-öğrenci bilgi dikey'!$OM5:PU$66,AM$98,FALSE)</f>
        <v/>
      </c>
      <c r="AN95" s="206" t="str">
        <f>HLOOKUP($D95,'sınıf-öğrenci bilgi dikey'!$OM5:PV$66,AN$98,FALSE)</f>
        <v/>
      </c>
      <c r="AO95" s="206" t="str">
        <f>HLOOKUP($D95,'sınıf-öğrenci bilgi dikey'!$OM5:PW$66,AO$98,FALSE)</f>
        <v/>
      </c>
      <c r="AP95" s="206" t="str">
        <f>HLOOKUP($D95,'sınıf-öğrenci bilgi dikey'!$OM5:PX$66,AP$98,FALSE)</f>
        <v/>
      </c>
      <c r="AQ95" s="206" t="str">
        <f>HLOOKUP($D95,'sınıf-öğrenci bilgi dikey'!$OM5:PY$66,AQ$98,FALSE)</f>
        <v/>
      </c>
      <c r="AR95" s="206" t="str">
        <f>HLOOKUP($D95,'sınıf-öğrenci bilgi dikey'!$OM5:PZ$66,AR$98,FALSE)</f>
        <v/>
      </c>
      <c r="AS95" s="206" t="str">
        <f>HLOOKUP($D95,'sınıf-öğrenci bilgi dikey'!$OM5:QA$66,AS$98,FALSE)</f>
        <v/>
      </c>
      <c r="AT95" s="206" t="str">
        <f>HLOOKUP($D95,'sınıf-öğrenci bilgi dikey'!$OM5:QB$66,AT$98,FALSE)</f>
        <v/>
      </c>
      <c r="AU95" s="206" t="str">
        <f>HLOOKUP($D95,'sınıf-öğrenci bilgi dikey'!$OM5:QC$66,AU$98,FALSE)</f>
        <v/>
      </c>
      <c r="AV95" s="206" t="str">
        <f>HLOOKUP($D95,'sınıf-öğrenci bilgi dikey'!$OM5:QD$66,AV$98,FALSE)</f>
        <v/>
      </c>
      <c r="AW95" s="206" t="str">
        <f>HLOOKUP($D95,'sınıf-öğrenci bilgi dikey'!$OM5:QE$66,AW$98,FALSE)</f>
        <v/>
      </c>
      <c r="AX95" s="206" t="str">
        <f>HLOOKUP($D95,'sınıf-öğrenci bilgi dikey'!$OM5:QF$66,AX$98,FALSE)</f>
        <v/>
      </c>
      <c r="AY95" s="206" t="str">
        <f>HLOOKUP($D95,'sınıf-öğrenci bilgi dikey'!$OM5:QG$66,AY$98,FALSE)</f>
        <v/>
      </c>
      <c r="AZ95" s="206" t="str">
        <f>HLOOKUP($D95,'sınıf-öğrenci bilgi dikey'!$OM5:QH$66,AZ$98,FALSE)</f>
        <v/>
      </c>
      <c r="BA95" s="206" t="str">
        <f>HLOOKUP($D95,'sınıf-öğrenci bilgi dikey'!$OM5:QI$66,BA$98,FALSE)</f>
        <v/>
      </c>
      <c r="BB95" s="206" t="str">
        <f>HLOOKUP($D95,'sınıf-öğrenci bilgi dikey'!$OM5:QJ$66,BB$98,FALSE)</f>
        <v/>
      </c>
      <c r="BC95" s="206" t="str">
        <f>HLOOKUP($D95,'sınıf-öğrenci bilgi dikey'!$OM5:QK$66,BC$98,FALSE)</f>
        <v/>
      </c>
      <c r="BD95" s="206" t="str">
        <f>HLOOKUP($D95,'sınıf-öğrenci bilgi dikey'!$OM5:QL$66,BD$98,FALSE)</f>
        <v/>
      </c>
      <c r="BE95" s="206" t="str">
        <f>HLOOKUP($D95,'sınıf-öğrenci bilgi dikey'!$OM5:QM$66,BE$98,FALSE)</f>
        <v/>
      </c>
      <c r="BF95" s="206" t="str">
        <f>HLOOKUP($D95,'sınıf-öğrenci bilgi dikey'!$OM5:QN$66,BF$98,FALSE)</f>
        <v/>
      </c>
      <c r="BG95" s="206" t="str">
        <f>HLOOKUP($D95,'sınıf-öğrenci bilgi dikey'!$OM5:QO$66,BG$98,FALSE)</f>
        <v/>
      </c>
      <c r="BH95" s="206" t="str">
        <f>HLOOKUP($D95,'sınıf-öğrenci bilgi dikey'!$OM5:QP$66,BH$98,FALSE)</f>
        <v/>
      </c>
      <c r="BI95" s="206" t="str">
        <f>HLOOKUP($D95,'sınıf-öğrenci bilgi dikey'!$OM5:QQ$66,BI$98,FALSE)</f>
        <v/>
      </c>
      <c r="BJ95" s="206" t="str">
        <f>HLOOKUP($D95,'sınıf-öğrenci bilgi dikey'!$OM5:QR$66,BJ$98,FALSE)</f>
        <v/>
      </c>
      <c r="BK95" s="206" t="str">
        <f>HLOOKUP($D95,'sınıf-öğrenci bilgi dikey'!$OM5:QS$66,BK$98,FALSE)</f>
        <v/>
      </c>
      <c r="BL95" s="206" t="str">
        <f>HLOOKUP($D95,'sınıf-öğrenci bilgi dikey'!$OM5:QT$66,BL$98,FALSE)</f>
        <v/>
      </c>
      <c r="BM95" s="206" t="str">
        <f>HLOOKUP($D95,'sınıf-öğrenci bilgi dikey'!$OM5:QU$66,BM$98,FALSE)</f>
        <v/>
      </c>
      <c r="BN95" s="206" t="str">
        <f>HLOOKUP($D95,'sınıf-öğrenci bilgi dikey'!$OM5:QV$66,BN$98,FALSE)</f>
        <v/>
      </c>
    </row>
    <row r="96" spans="1:74" s="210" customFormat="1" ht="111" customHeight="1">
      <c r="A96" s="239"/>
      <c r="B96" s="239"/>
      <c r="C96" s="9" t="str">
        <f>'sınıf-öğrenci bilgi dikey'!OL3</f>
        <v>8/C</v>
      </c>
      <c r="D96" s="10" t="str">
        <f>'sınıf-öğrenci bilgi dikey'!OL5</f>
        <v>AD SOYAD</v>
      </c>
      <c r="E96" s="203" t="str">
        <f>HLOOKUP($D96,'sınıf-öğrenci bilgi dikey'!OL5:$OL$66,E$98,FALSE)</f>
        <v>AD SOYAD</v>
      </c>
      <c r="F96" s="207" t="str">
        <f>HLOOKUP($D96,'sınıf-öğrenci bilgi dikey'!$OL5:OM$66,F$98,FALSE)</f>
        <v/>
      </c>
      <c r="G96" s="207" t="str">
        <f>HLOOKUP($D96,'sınıf-öğrenci bilgi dikey'!$OL5:ON$66,G$98,FALSE)</f>
        <v/>
      </c>
      <c r="H96" s="207" t="str">
        <f>HLOOKUP($D96,'sınıf-öğrenci bilgi dikey'!$OL5:OO$66,H$98,FALSE)</f>
        <v/>
      </c>
      <c r="I96" s="207" t="str">
        <f>HLOOKUP($D96,'sınıf-öğrenci bilgi dikey'!$OL5:OP$66,I$98,FALSE)</f>
        <v/>
      </c>
      <c r="J96" s="207" t="str">
        <f>HLOOKUP($D96,'sınıf-öğrenci bilgi dikey'!$OL5:OQ$66,J$98,FALSE)</f>
        <v/>
      </c>
      <c r="K96" s="207" t="str">
        <f>HLOOKUP($D96,'sınıf-öğrenci bilgi dikey'!$OL5:OR$66,K$98,FALSE)</f>
        <v/>
      </c>
      <c r="L96" s="207" t="str">
        <f>HLOOKUP($D96,'sınıf-öğrenci bilgi dikey'!$OL5:OS$66,L$98,FALSE)</f>
        <v/>
      </c>
      <c r="M96" s="207" t="str">
        <f>HLOOKUP($D96,'sınıf-öğrenci bilgi dikey'!$OL5:OT$66,M$98,FALSE)</f>
        <v/>
      </c>
      <c r="N96" s="207" t="str">
        <f>HLOOKUP($D96,'sınıf-öğrenci bilgi dikey'!$OL5:OU$66,N$98,FALSE)</f>
        <v/>
      </c>
      <c r="O96" s="207" t="str">
        <f>HLOOKUP($D96,'sınıf-öğrenci bilgi dikey'!$OL5:OV$66,O$98,FALSE)</f>
        <v/>
      </c>
      <c r="P96" s="207" t="str">
        <f>HLOOKUP($D96,'sınıf-öğrenci bilgi dikey'!$OL5:OW$66,P$98,FALSE)</f>
        <v/>
      </c>
      <c r="Q96" s="207" t="str">
        <f>HLOOKUP($D96,'sınıf-öğrenci bilgi dikey'!$OL5:OX$66,Q$98,FALSE)</f>
        <v/>
      </c>
      <c r="R96" s="207" t="str">
        <f>HLOOKUP($D96,'sınıf-öğrenci bilgi dikey'!$OL5:OY$66,R$98,FALSE)</f>
        <v/>
      </c>
      <c r="S96" s="207" t="str">
        <f>HLOOKUP($D96,'sınıf-öğrenci bilgi dikey'!$OL5:OZ$66,S$98,FALSE)</f>
        <v/>
      </c>
      <c r="T96" s="207" t="str">
        <f>HLOOKUP($D96,'sınıf-öğrenci bilgi dikey'!$OL5:PA$66,T$98,FALSE)</f>
        <v/>
      </c>
      <c r="U96" s="207" t="str">
        <f>HLOOKUP($D96,'sınıf-öğrenci bilgi dikey'!$OL5:PB$66,U$98,FALSE)</f>
        <v/>
      </c>
      <c r="V96" s="207" t="str">
        <f>HLOOKUP($D96,'sınıf-öğrenci bilgi dikey'!$OL5:PC$66,V$98,FALSE)</f>
        <v/>
      </c>
      <c r="W96" s="207" t="str">
        <f>HLOOKUP($D96,'sınıf-öğrenci bilgi dikey'!$OL5:PD$66,W$98,FALSE)</f>
        <v/>
      </c>
      <c r="X96" s="207" t="str">
        <f>HLOOKUP($D96,'sınıf-öğrenci bilgi dikey'!$OL5:PE$66,X$98,FALSE)</f>
        <v/>
      </c>
      <c r="Y96" s="207" t="str">
        <f>HLOOKUP($D96,'sınıf-öğrenci bilgi dikey'!$OL5:PF$66,Y$98,FALSE)</f>
        <v/>
      </c>
      <c r="Z96" s="207" t="str">
        <f>HLOOKUP($D96,'sınıf-öğrenci bilgi dikey'!$OL5:PG$66,Z$98,FALSE)</f>
        <v/>
      </c>
      <c r="AA96" s="207" t="str">
        <f>HLOOKUP($D96,'sınıf-öğrenci bilgi dikey'!$OL5:PH$66,AA$98,FALSE)</f>
        <v/>
      </c>
      <c r="AB96" s="207" t="str">
        <f>HLOOKUP($D96,'sınıf-öğrenci bilgi dikey'!$OL5:PI$66,AB$98,FALSE)</f>
        <v/>
      </c>
      <c r="AC96" s="207" t="str">
        <f>HLOOKUP($D96,'sınıf-öğrenci bilgi dikey'!$OL5:PJ$66,AC$98,FALSE)</f>
        <v/>
      </c>
      <c r="AD96" s="207" t="str">
        <f>HLOOKUP($D96,'sınıf-öğrenci bilgi dikey'!$OL5:PK$66,AD$98,FALSE)</f>
        <v/>
      </c>
      <c r="AE96" s="207" t="str">
        <f>HLOOKUP($D96,'sınıf-öğrenci bilgi dikey'!$OL5:PL$66,AE$98,FALSE)</f>
        <v/>
      </c>
      <c r="AF96" s="207" t="str">
        <f>HLOOKUP($D96,'sınıf-öğrenci bilgi dikey'!$OL5:PM$66,AF$98,FALSE)</f>
        <v/>
      </c>
      <c r="AG96" s="207" t="str">
        <f>HLOOKUP($D96,'sınıf-öğrenci bilgi dikey'!$OL5:PN$66,AG$98,FALSE)</f>
        <v/>
      </c>
      <c r="AH96" s="207" t="str">
        <f>HLOOKUP($D96,'sınıf-öğrenci bilgi dikey'!$OL5:PO$66,AH$98,FALSE)</f>
        <v/>
      </c>
      <c r="AI96" s="207" t="str">
        <f>HLOOKUP($D96,'sınıf-öğrenci bilgi dikey'!$OL5:PP$66,AI$98,FALSE)</f>
        <v/>
      </c>
      <c r="AJ96" s="207" t="str">
        <f>HLOOKUP($D96,'sınıf-öğrenci bilgi dikey'!$OL5:PQ$66,AJ$98,FALSE)</f>
        <v/>
      </c>
      <c r="AK96" s="207" t="str">
        <f>HLOOKUP($D96,'sınıf-öğrenci bilgi dikey'!$OL5:PR$66,AK$98,FALSE)</f>
        <v/>
      </c>
      <c r="AL96" s="207" t="str">
        <f>HLOOKUP($D96,'sınıf-öğrenci bilgi dikey'!$OL5:PS$66,AL$98,FALSE)</f>
        <v/>
      </c>
      <c r="AM96" s="207" t="str">
        <f>HLOOKUP($D96,'sınıf-öğrenci bilgi dikey'!$OL5:PT$66,AM$98,FALSE)</f>
        <v/>
      </c>
      <c r="AN96" s="207" t="str">
        <f>HLOOKUP($D96,'sınıf-öğrenci bilgi dikey'!$OL5:PU$66,AN$98,FALSE)</f>
        <v/>
      </c>
      <c r="AO96" s="207" t="str">
        <f>HLOOKUP($D96,'sınıf-öğrenci bilgi dikey'!$OL5:PV$66,AO$98,FALSE)</f>
        <v/>
      </c>
      <c r="AP96" s="207" t="str">
        <f>HLOOKUP($D96,'sınıf-öğrenci bilgi dikey'!$OL5:PW$66,AP$98,FALSE)</f>
        <v/>
      </c>
      <c r="AQ96" s="207" t="str">
        <f>HLOOKUP($D96,'sınıf-öğrenci bilgi dikey'!$OL5:PX$66,AQ$98,FALSE)</f>
        <v/>
      </c>
      <c r="AR96" s="207" t="str">
        <f>HLOOKUP($D96,'sınıf-öğrenci bilgi dikey'!$OL5:PY$66,AR$98,FALSE)</f>
        <v/>
      </c>
      <c r="AS96" s="207" t="str">
        <f>HLOOKUP($D96,'sınıf-öğrenci bilgi dikey'!$OL5:PZ$66,AS$98,FALSE)</f>
        <v/>
      </c>
      <c r="AT96" s="207" t="str">
        <f>HLOOKUP($D96,'sınıf-öğrenci bilgi dikey'!$OL5:QA$66,AT$98,FALSE)</f>
        <v/>
      </c>
      <c r="AU96" s="207" t="str">
        <f>HLOOKUP($D96,'sınıf-öğrenci bilgi dikey'!$OL5:QB$66,AU$98,FALSE)</f>
        <v/>
      </c>
      <c r="AV96" s="207" t="str">
        <f>HLOOKUP($D96,'sınıf-öğrenci bilgi dikey'!$OL5:QC$66,AV$98,FALSE)</f>
        <v/>
      </c>
      <c r="AW96" s="207" t="str">
        <f>HLOOKUP($D96,'sınıf-öğrenci bilgi dikey'!$OL5:QD$66,AW$98,FALSE)</f>
        <v/>
      </c>
      <c r="AX96" s="207" t="str">
        <f>HLOOKUP($D96,'sınıf-öğrenci bilgi dikey'!$OL5:QE$66,AX$98,FALSE)</f>
        <v/>
      </c>
      <c r="AY96" s="207" t="str">
        <f>HLOOKUP($D96,'sınıf-öğrenci bilgi dikey'!$OL5:QF$66,AY$98,FALSE)</f>
        <v/>
      </c>
      <c r="AZ96" s="207" t="str">
        <f>HLOOKUP($D96,'sınıf-öğrenci bilgi dikey'!$OL5:QG$66,AZ$98,FALSE)</f>
        <v/>
      </c>
      <c r="BA96" s="207" t="str">
        <f>HLOOKUP($D96,'sınıf-öğrenci bilgi dikey'!$OL5:QH$66,BA$98,FALSE)</f>
        <v/>
      </c>
      <c r="BB96" s="207" t="str">
        <f>HLOOKUP($D96,'sınıf-öğrenci bilgi dikey'!$OL5:QI$66,BB$98,FALSE)</f>
        <v/>
      </c>
      <c r="BC96" s="207" t="str">
        <f>HLOOKUP($D96,'sınıf-öğrenci bilgi dikey'!$OL5:QJ$66,BC$98,FALSE)</f>
        <v/>
      </c>
      <c r="BD96" s="207" t="str">
        <f>HLOOKUP($D96,'sınıf-öğrenci bilgi dikey'!$OL5:QK$66,BD$98,FALSE)</f>
        <v/>
      </c>
      <c r="BE96" s="207" t="str">
        <f>HLOOKUP($D96,'sınıf-öğrenci bilgi dikey'!$OL5:QL$66,BE$98,FALSE)</f>
        <v/>
      </c>
      <c r="BF96" s="207" t="str">
        <f>HLOOKUP($D96,'sınıf-öğrenci bilgi dikey'!$OL5:QM$66,BF$98,FALSE)</f>
        <v/>
      </c>
      <c r="BG96" s="207" t="str">
        <f>HLOOKUP($D96,'sınıf-öğrenci bilgi dikey'!$OL5:QN$66,BG$98,FALSE)</f>
        <v/>
      </c>
      <c r="BH96" s="207" t="str">
        <f>HLOOKUP($D96,'sınıf-öğrenci bilgi dikey'!$OL5:QO$66,BH$98,FALSE)</f>
        <v/>
      </c>
      <c r="BI96" s="207" t="str">
        <f>HLOOKUP($D96,'sınıf-öğrenci bilgi dikey'!$OL5:QP$66,BI$98,FALSE)</f>
        <v/>
      </c>
      <c r="BJ96" s="207" t="str">
        <f>HLOOKUP($D96,'sınıf-öğrenci bilgi dikey'!$OL5:QQ$66,BJ$98,FALSE)</f>
        <v/>
      </c>
      <c r="BK96" s="207" t="str">
        <f>HLOOKUP($D96,'sınıf-öğrenci bilgi dikey'!$OL5:QR$66,BK$98,FALSE)</f>
        <v/>
      </c>
      <c r="BL96" s="207" t="str">
        <f>HLOOKUP($D96,'sınıf-öğrenci bilgi dikey'!$OL5:QS$66,BL$98,FALSE)</f>
        <v/>
      </c>
      <c r="BM96" s="207" t="str">
        <f>HLOOKUP($D96,'sınıf-öğrenci bilgi dikey'!$OL5:QT$66,BM$98,FALSE)</f>
        <v/>
      </c>
      <c r="BN96" s="207" t="str">
        <f>HLOOKUP($D96,'sınıf-öğrenci bilgi dikey'!$OL5:QU$66,BN$98,FALSE)</f>
        <v/>
      </c>
    </row>
    <row r="97" spans="1:74" s="13" customFormat="1" ht="25.5" customHeight="1">
      <c r="A97" s="239"/>
      <c r="B97" s="239"/>
      <c r="C97" s="9"/>
      <c r="D97" s="10"/>
      <c r="E97" s="203" t="s">
        <v>12</v>
      </c>
      <c r="F97" s="10">
        <v>1</v>
      </c>
      <c r="G97" s="11">
        <v>2</v>
      </c>
      <c r="H97" s="10">
        <v>3</v>
      </c>
      <c r="I97" s="11">
        <v>4</v>
      </c>
      <c r="J97" s="10">
        <v>5</v>
      </c>
      <c r="K97" s="11">
        <v>6</v>
      </c>
      <c r="L97" s="10">
        <v>7</v>
      </c>
      <c r="M97" s="11">
        <v>8</v>
      </c>
      <c r="N97" s="10">
        <v>9</v>
      </c>
      <c r="O97" s="11">
        <v>10</v>
      </c>
      <c r="P97" s="10">
        <v>11</v>
      </c>
      <c r="Q97" s="11">
        <v>12</v>
      </c>
      <c r="R97" s="10">
        <v>13</v>
      </c>
      <c r="S97" s="11">
        <v>14</v>
      </c>
      <c r="T97" s="10">
        <v>15</v>
      </c>
      <c r="U97" s="11">
        <v>16</v>
      </c>
      <c r="V97" s="10">
        <v>17</v>
      </c>
      <c r="W97" s="11">
        <v>18</v>
      </c>
      <c r="X97" s="10">
        <v>19</v>
      </c>
      <c r="Y97" s="11">
        <v>20</v>
      </c>
      <c r="Z97" s="10">
        <v>21</v>
      </c>
      <c r="AA97" s="11">
        <v>22</v>
      </c>
      <c r="AB97" s="10">
        <v>23</v>
      </c>
      <c r="AC97" s="11">
        <v>24</v>
      </c>
      <c r="AD97" s="10">
        <v>25</v>
      </c>
      <c r="AE97" s="11">
        <v>26</v>
      </c>
      <c r="AF97" s="10">
        <v>27</v>
      </c>
      <c r="AG97" s="11">
        <v>28</v>
      </c>
      <c r="AH97" s="10">
        <v>29</v>
      </c>
      <c r="AI97" s="11">
        <v>30</v>
      </c>
      <c r="AJ97" s="10">
        <v>31</v>
      </c>
      <c r="AK97" s="11">
        <v>32</v>
      </c>
      <c r="AL97" s="10">
        <v>33</v>
      </c>
      <c r="AM97" s="11">
        <v>34</v>
      </c>
      <c r="AN97" s="10">
        <v>35</v>
      </c>
      <c r="AO97" s="11">
        <v>36</v>
      </c>
      <c r="AP97" s="10">
        <v>37</v>
      </c>
      <c r="AQ97" s="11">
        <v>38</v>
      </c>
      <c r="AR97" s="10">
        <v>39</v>
      </c>
      <c r="AS97" s="10">
        <v>40</v>
      </c>
      <c r="AT97" s="11">
        <v>41</v>
      </c>
      <c r="AU97" s="10">
        <v>42</v>
      </c>
      <c r="AV97" s="11">
        <v>43</v>
      </c>
      <c r="AW97" s="10">
        <v>44</v>
      </c>
      <c r="AX97" s="11">
        <v>45</v>
      </c>
      <c r="AY97" s="10">
        <v>46</v>
      </c>
      <c r="AZ97" s="11">
        <v>47</v>
      </c>
      <c r="BA97" s="10">
        <v>48</v>
      </c>
      <c r="BB97" s="11">
        <v>49</v>
      </c>
      <c r="BC97" s="10">
        <v>50</v>
      </c>
      <c r="BD97" s="11">
        <v>51</v>
      </c>
      <c r="BE97" s="10">
        <v>52</v>
      </c>
      <c r="BF97" s="11">
        <v>53</v>
      </c>
      <c r="BG97" s="10">
        <v>54</v>
      </c>
      <c r="BH97" s="11">
        <v>55</v>
      </c>
      <c r="BI97" s="10">
        <v>56</v>
      </c>
      <c r="BJ97" s="11">
        <v>57</v>
      </c>
      <c r="BK97" s="10">
        <v>58</v>
      </c>
      <c r="BL97" s="11">
        <v>59</v>
      </c>
      <c r="BM97" s="10">
        <v>60</v>
      </c>
      <c r="BN97" s="11">
        <v>61</v>
      </c>
      <c r="BO97" s="12"/>
      <c r="BV97" s="12"/>
    </row>
    <row r="98" spans="1:74" s="13" customFormat="1" ht="15.75">
      <c r="A98" s="239"/>
      <c r="B98" s="239"/>
      <c r="C98" s="9"/>
      <c r="D98" s="10"/>
      <c r="E98" s="13">
        <v>1</v>
      </c>
      <c r="F98" s="15">
        <v>2</v>
      </c>
      <c r="G98" s="15">
        <v>3</v>
      </c>
      <c r="H98" s="15">
        <v>4</v>
      </c>
      <c r="I98" s="15">
        <v>5</v>
      </c>
      <c r="J98" s="15">
        <v>6</v>
      </c>
      <c r="K98" s="15">
        <v>7</v>
      </c>
      <c r="L98" s="15">
        <v>8</v>
      </c>
      <c r="M98" s="15">
        <v>9</v>
      </c>
      <c r="N98" s="15">
        <v>10</v>
      </c>
      <c r="O98" s="15">
        <v>11</v>
      </c>
      <c r="P98" s="15">
        <v>12</v>
      </c>
      <c r="Q98" s="15">
        <v>13</v>
      </c>
      <c r="R98" s="15">
        <v>14</v>
      </c>
      <c r="S98" s="15">
        <v>15</v>
      </c>
      <c r="T98" s="15">
        <v>16</v>
      </c>
      <c r="U98" s="15">
        <v>17</v>
      </c>
      <c r="V98" s="15">
        <v>18</v>
      </c>
      <c r="W98" s="15">
        <v>19</v>
      </c>
      <c r="X98" s="15">
        <v>20</v>
      </c>
      <c r="Y98" s="15">
        <v>21</v>
      </c>
      <c r="Z98" s="15">
        <v>22</v>
      </c>
      <c r="AA98" s="15">
        <v>23</v>
      </c>
      <c r="AB98" s="15">
        <v>24</v>
      </c>
      <c r="AC98" s="15">
        <v>25</v>
      </c>
      <c r="AD98" s="15">
        <v>26</v>
      </c>
      <c r="AE98" s="15">
        <v>27</v>
      </c>
      <c r="AF98" s="15">
        <v>28</v>
      </c>
      <c r="AG98" s="15">
        <v>29</v>
      </c>
      <c r="AH98" s="15">
        <v>30</v>
      </c>
      <c r="AI98" s="15">
        <v>31</v>
      </c>
      <c r="AJ98" s="15">
        <v>32</v>
      </c>
      <c r="AK98" s="15">
        <v>33</v>
      </c>
      <c r="AL98" s="15">
        <v>34</v>
      </c>
      <c r="AM98" s="15">
        <v>35</v>
      </c>
      <c r="AN98" s="15">
        <v>36</v>
      </c>
      <c r="AO98" s="15">
        <v>37</v>
      </c>
      <c r="AP98" s="15">
        <v>38</v>
      </c>
      <c r="AQ98" s="15">
        <v>39</v>
      </c>
      <c r="AR98" s="15">
        <v>40</v>
      </c>
      <c r="AS98" s="15">
        <v>41</v>
      </c>
      <c r="AT98" s="15">
        <v>42</v>
      </c>
      <c r="AU98" s="15">
        <v>43</v>
      </c>
      <c r="AV98" s="15">
        <v>44</v>
      </c>
      <c r="AW98" s="15">
        <v>45</v>
      </c>
      <c r="AX98" s="15">
        <v>46</v>
      </c>
      <c r="AY98" s="15">
        <v>47</v>
      </c>
      <c r="AZ98" s="15">
        <v>48</v>
      </c>
      <c r="BA98" s="15">
        <v>49</v>
      </c>
      <c r="BB98" s="15">
        <v>50</v>
      </c>
      <c r="BC98" s="15">
        <v>51</v>
      </c>
      <c r="BD98" s="15">
        <v>52</v>
      </c>
      <c r="BE98" s="15">
        <v>53</v>
      </c>
      <c r="BF98" s="15">
        <v>54</v>
      </c>
      <c r="BG98" s="15">
        <v>55</v>
      </c>
      <c r="BH98" s="15">
        <v>56</v>
      </c>
      <c r="BI98" s="15">
        <v>57</v>
      </c>
      <c r="BJ98" s="15">
        <v>58</v>
      </c>
      <c r="BK98" s="15">
        <v>59</v>
      </c>
      <c r="BL98" s="15">
        <v>60</v>
      </c>
      <c r="BM98" s="15">
        <v>61</v>
      </c>
      <c r="BN98" s="15">
        <v>62</v>
      </c>
      <c r="BO98" s="12"/>
      <c r="BV98" s="12"/>
    </row>
    <row r="99" spans="1:74" s="14" customFormat="1" ht="28.5" customHeight="1">
      <c r="A99" s="239"/>
      <c r="B99" s="239"/>
      <c r="D99" s="204"/>
      <c r="E99" s="218"/>
    </row>
    <row r="100" spans="1:74" ht="39" customHeight="1">
      <c r="C100" s="9"/>
      <c r="D100" s="10" t="str">
        <f>'sınıf-öğrenci bilgi dikey'!OW5</f>
        <v>2. BOŞ</v>
      </c>
      <c r="E100" s="203" t="str">
        <f>HLOOKUP($D100,'sınıf-öğrenci bilgi dikey'!OW5:$OW$66,E$106,FALSE)</f>
        <v>2. BOŞ</v>
      </c>
      <c r="F100" s="206" t="str">
        <f>HLOOKUP($D100,'sınıf-öğrenci bilgi dikey'!$OW5:OX$66,F$106,FALSE)</f>
        <v/>
      </c>
      <c r="G100" s="206" t="str">
        <f>HLOOKUP($D100,'sınıf-öğrenci bilgi dikey'!$OW5:OY$66,G$106,FALSE)</f>
        <v/>
      </c>
      <c r="H100" s="206" t="str">
        <f>HLOOKUP($D100,'sınıf-öğrenci bilgi dikey'!$OW5:OZ$66,H$106,FALSE)</f>
        <v/>
      </c>
      <c r="I100" s="206" t="str">
        <f>HLOOKUP($D100,'sınıf-öğrenci bilgi dikey'!$OW5:PA$66,I$106,FALSE)</f>
        <v/>
      </c>
      <c r="J100" s="206" t="str">
        <f>HLOOKUP($D100,'sınıf-öğrenci bilgi dikey'!$OW5:PB$66,J$106,FALSE)</f>
        <v/>
      </c>
      <c r="K100" s="206" t="str">
        <f>HLOOKUP($D100,'sınıf-öğrenci bilgi dikey'!$OW5:PC$66,K$106,FALSE)</f>
        <v/>
      </c>
      <c r="L100" s="206" t="str">
        <f>HLOOKUP($D100,'sınıf-öğrenci bilgi dikey'!$OW5:PD$66,L$106,FALSE)</f>
        <v/>
      </c>
      <c r="M100" s="206" t="str">
        <f>HLOOKUP($D100,'sınıf-öğrenci bilgi dikey'!$OW5:PE$66,M$106,FALSE)</f>
        <v/>
      </c>
      <c r="N100" s="206" t="str">
        <f>HLOOKUP($D100,'sınıf-öğrenci bilgi dikey'!$OW5:PF$66,N$106,FALSE)</f>
        <v/>
      </c>
      <c r="O100" s="206" t="str">
        <f>HLOOKUP($D100,'sınıf-öğrenci bilgi dikey'!$OW5:PG$66,O$106,FALSE)</f>
        <v/>
      </c>
      <c r="P100" s="206" t="str">
        <f>HLOOKUP($D100,'sınıf-öğrenci bilgi dikey'!$OW5:PH$66,P$106,FALSE)</f>
        <v/>
      </c>
      <c r="Q100" s="206" t="str">
        <f>HLOOKUP($D100,'sınıf-öğrenci bilgi dikey'!$OW5:PI$66,Q$106,FALSE)</f>
        <v/>
      </c>
      <c r="R100" s="206" t="str">
        <f>HLOOKUP($D100,'sınıf-öğrenci bilgi dikey'!$OW5:PJ$66,R$106,FALSE)</f>
        <v/>
      </c>
      <c r="S100" s="206" t="str">
        <f>HLOOKUP($D100,'sınıf-öğrenci bilgi dikey'!$OW5:PK$66,S$106,FALSE)</f>
        <v/>
      </c>
      <c r="T100" s="206" t="str">
        <f>HLOOKUP($D100,'sınıf-öğrenci bilgi dikey'!$OW5:PL$66,T$106,FALSE)</f>
        <v/>
      </c>
      <c r="U100" s="206" t="str">
        <f>HLOOKUP($D100,'sınıf-öğrenci bilgi dikey'!$OW5:PM$66,U$106,FALSE)</f>
        <v/>
      </c>
      <c r="V100" s="206" t="str">
        <f>HLOOKUP($D100,'sınıf-öğrenci bilgi dikey'!$OW5:PN$66,V$106,FALSE)</f>
        <v/>
      </c>
      <c r="W100" s="206" t="str">
        <f>HLOOKUP($D100,'sınıf-öğrenci bilgi dikey'!$OW5:PO$66,W$106,FALSE)</f>
        <v/>
      </c>
      <c r="X100" s="206" t="str">
        <f>HLOOKUP($D100,'sınıf-öğrenci bilgi dikey'!$OW5:PP$66,X$106,FALSE)</f>
        <v/>
      </c>
      <c r="Y100" s="206" t="str">
        <f>HLOOKUP($D100,'sınıf-öğrenci bilgi dikey'!$OW5:PQ$66,Y$106,FALSE)</f>
        <v/>
      </c>
      <c r="Z100" s="206" t="str">
        <f>HLOOKUP($D100,'sınıf-öğrenci bilgi dikey'!$OW5:PR$66,Z$106,FALSE)</f>
        <v/>
      </c>
      <c r="AA100" s="206" t="str">
        <f>HLOOKUP($D100,'sınıf-öğrenci bilgi dikey'!$OW5:PS$66,AA$106,FALSE)</f>
        <v/>
      </c>
      <c r="AB100" s="206" t="str">
        <f>HLOOKUP($D100,'sınıf-öğrenci bilgi dikey'!$OW5:PT$66,AB$106,FALSE)</f>
        <v/>
      </c>
      <c r="AC100" s="206" t="str">
        <f>HLOOKUP($D100,'sınıf-öğrenci bilgi dikey'!$OW5:PU$66,AC$106,FALSE)</f>
        <v/>
      </c>
      <c r="AD100" s="206" t="str">
        <f>HLOOKUP($D100,'sınıf-öğrenci bilgi dikey'!$OW5:PV$66,AD$106,FALSE)</f>
        <v/>
      </c>
      <c r="AE100" s="206" t="str">
        <f>HLOOKUP($D100,'sınıf-öğrenci bilgi dikey'!$OW5:PW$66,AE$106,FALSE)</f>
        <v/>
      </c>
      <c r="AF100" s="206" t="str">
        <f>HLOOKUP($D100,'sınıf-öğrenci bilgi dikey'!$OW5:PX$66,AF$106,FALSE)</f>
        <v/>
      </c>
      <c r="AG100" s="206" t="str">
        <f>HLOOKUP($D100,'sınıf-öğrenci bilgi dikey'!$OW5:PY$66,AG$106,FALSE)</f>
        <v/>
      </c>
      <c r="AH100" s="206" t="str">
        <f>HLOOKUP($D100,'sınıf-öğrenci bilgi dikey'!$OW5:PZ$66,AH$106,FALSE)</f>
        <v/>
      </c>
      <c r="AI100" s="206" t="str">
        <f>HLOOKUP($D100,'sınıf-öğrenci bilgi dikey'!$OW5:QA$66,AI$106,FALSE)</f>
        <v/>
      </c>
      <c r="AJ100" s="206" t="str">
        <f>HLOOKUP($D100,'sınıf-öğrenci bilgi dikey'!$OW5:QB$66,AJ$106,FALSE)</f>
        <v/>
      </c>
      <c r="AK100" s="206" t="str">
        <f>HLOOKUP($D100,'sınıf-öğrenci bilgi dikey'!$OW5:QC$66,AK$106,FALSE)</f>
        <v/>
      </c>
      <c r="AL100" s="206" t="str">
        <f>HLOOKUP($D100,'sınıf-öğrenci bilgi dikey'!$OW5:QD$66,AL$106,FALSE)</f>
        <v/>
      </c>
      <c r="AM100" s="206" t="str">
        <f>HLOOKUP($D100,'sınıf-öğrenci bilgi dikey'!$OW5:QE$66,AM$106,FALSE)</f>
        <v/>
      </c>
      <c r="AN100" s="206" t="str">
        <f>HLOOKUP($D100,'sınıf-öğrenci bilgi dikey'!$OW5:QF$66,AN$106,FALSE)</f>
        <v/>
      </c>
      <c r="AO100" s="206" t="str">
        <f>HLOOKUP($D100,'sınıf-öğrenci bilgi dikey'!$OW5:QG$66,AO$106,FALSE)</f>
        <v/>
      </c>
      <c r="AP100" s="206" t="str">
        <f>HLOOKUP($D100,'sınıf-öğrenci bilgi dikey'!$OW5:QH$66,AP$106,FALSE)</f>
        <v/>
      </c>
      <c r="AQ100" s="206" t="str">
        <f>HLOOKUP($D100,'sınıf-öğrenci bilgi dikey'!$OW5:QI$66,AQ$106,FALSE)</f>
        <v/>
      </c>
      <c r="AR100" s="206" t="str">
        <f>HLOOKUP($D100,'sınıf-öğrenci bilgi dikey'!$OW5:QJ$66,AR$106,FALSE)</f>
        <v/>
      </c>
      <c r="AS100" s="206" t="str">
        <f>HLOOKUP($D100,'sınıf-öğrenci bilgi dikey'!$OW5:QK$66,AS$106,FALSE)</f>
        <v/>
      </c>
      <c r="AT100" s="206" t="str">
        <f>HLOOKUP($D100,'sınıf-öğrenci bilgi dikey'!$OW5:QL$66,AT$106,FALSE)</f>
        <v/>
      </c>
      <c r="AU100" s="206" t="str">
        <f>HLOOKUP($D100,'sınıf-öğrenci bilgi dikey'!$OW5:QM$66,AU$106,FALSE)</f>
        <v/>
      </c>
      <c r="AV100" s="206" t="str">
        <f>HLOOKUP($D100,'sınıf-öğrenci bilgi dikey'!$OW5:QN$66,AV$106,FALSE)</f>
        <v/>
      </c>
      <c r="AW100" s="206" t="str">
        <f>HLOOKUP($D100,'sınıf-öğrenci bilgi dikey'!$OW5:QO$66,AW$106,FALSE)</f>
        <v/>
      </c>
      <c r="AX100" s="206" t="str">
        <f>HLOOKUP($D100,'sınıf-öğrenci bilgi dikey'!$OW5:QP$66,AX$106,FALSE)</f>
        <v/>
      </c>
      <c r="AY100" s="206" t="str">
        <f>HLOOKUP($D100,'sınıf-öğrenci bilgi dikey'!$OW5:QQ$66,AY$106,FALSE)</f>
        <v/>
      </c>
      <c r="AZ100" s="206" t="str">
        <f>HLOOKUP($D100,'sınıf-öğrenci bilgi dikey'!$OW5:QR$66,AZ$106,FALSE)</f>
        <v/>
      </c>
      <c r="BA100" s="206" t="str">
        <f>HLOOKUP($D100,'sınıf-öğrenci bilgi dikey'!$OW5:QS$66,BA$106,FALSE)</f>
        <v/>
      </c>
      <c r="BB100" s="206" t="str">
        <f>HLOOKUP($D100,'sınıf-öğrenci bilgi dikey'!$OW5:QT$66,BB$106,FALSE)</f>
        <v/>
      </c>
      <c r="BC100" s="206" t="str">
        <f>HLOOKUP($D100,'sınıf-öğrenci bilgi dikey'!$OW5:QU$66,BC$106,FALSE)</f>
        <v/>
      </c>
      <c r="BD100" s="206" t="str">
        <f>HLOOKUP($D100,'sınıf-öğrenci bilgi dikey'!$OW5:QV$66,BD$106,FALSE)</f>
        <v/>
      </c>
      <c r="BE100" s="206" t="str">
        <f>HLOOKUP($D100,'sınıf-öğrenci bilgi dikey'!$OW5:QW$66,BE$106,FALSE)</f>
        <v/>
      </c>
      <c r="BF100" s="206" t="str">
        <f>HLOOKUP($D100,'sınıf-öğrenci bilgi dikey'!$OW5:QX$66,BF$106,FALSE)</f>
        <v/>
      </c>
      <c r="BG100" s="206" t="str">
        <f>HLOOKUP($D100,'sınıf-öğrenci bilgi dikey'!$OW5:QY$66,BG$106,FALSE)</f>
        <v/>
      </c>
      <c r="BH100" s="206" t="str">
        <f>HLOOKUP($D100,'sınıf-öğrenci bilgi dikey'!$OW5:QZ$66,BH$106,FALSE)</f>
        <v/>
      </c>
      <c r="BI100" s="206" t="str">
        <f>HLOOKUP($D100,'sınıf-öğrenci bilgi dikey'!$OW5:RA$66,BI$106,FALSE)</f>
        <v/>
      </c>
      <c r="BJ100" s="206" t="str">
        <f>HLOOKUP($D100,'sınıf-öğrenci bilgi dikey'!$OW5:RB$66,BJ$106,FALSE)</f>
        <v/>
      </c>
      <c r="BK100" s="206" t="str">
        <f>HLOOKUP($D100,'sınıf-öğrenci bilgi dikey'!$OW5:RC$66,BK$106,FALSE)</f>
        <v/>
      </c>
      <c r="BL100" s="206" t="str">
        <f>HLOOKUP($D100,'sınıf-öğrenci bilgi dikey'!$OW5:RD$66,BL$106,FALSE)</f>
        <v/>
      </c>
      <c r="BM100" s="206" t="str">
        <f>HLOOKUP($D100,'sınıf-öğrenci bilgi dikey'!$OW5:RE$66,BM$106,FALSE)</f>
        <v/>
      </c>
      <c r="BN100" s="206" t="str">
        <f>HLOOKUP($D100,'sınıf-öğrenci bilgi dikey'!$OW5:RF$66,BN$106,FALSE)</f>
        <v/>
      </c>
    </row>
    <row r="101" spans="1:74" ht="43.5" customHeight="1">
      <c r="C101" s="9"/>
      <c r="D101" s="10" t="str">
        <f>'sınıf-öğrenci bilgi dikey'!OV5</f>
        <v>1. BOŞ</v>
      </c>
      <c r="E101" s="203" t="str">
        <f>HLOOKUP($D101,'sınıf-öğrenci bilgi dikey'!OV5:$OV$66,E$106,FALSE)</f>
        <v>1. BOŞ</v>
      </c>
      <c r="F101" s="206" t="str">
        <f>HLOOKUP($D101,'sınıf-öğrenci bilgi dikey'!$OV5:OW$66,F$106,FALSE)</f>
        <v/>
      </c>
      <c r="G101" s="206" t="str">
        <f>HLOOKUP($D101,'sınıf-öğrenci bilgi dikey'!$OV5:OX$66,G$106,FALSE)</f>
        <v/>
      </c>
      <c r="H101" s="206" t="str">
        <f>HLOOKUP($D101,'sınıf-öğrenci bilgi dikey'!$OV5:OY$66,H$106,FALSE)</f>
        <v/>
      </c>
      <c r="I101" s="206" t="str">
        <f>HLOOKUP($D101,'sınıf-öğrenci bilgi dikey'!$OV5:OZ$66,I$106,FALSE)</f>
        <v/>
      </c>
      <c r="J101" s="206" t="str">
        <f>HLOOKUP($D101,'sınıf-öğrenci bilgi dikey'!$OV5:PA$66,J$106,FALSE)</f>
        <v/>
      </c>
      <c r="K101" s="206" t="str">
        <f>HLOOKUP($D101,'sınıf-öğrenci bilgi dikey'!$OV5:PB$66,K$106,FALSE)</f>
        <v/>
      </c>
      <c r="L101" s="206" t="str">
        <f>HLOOKUP($D101,'sınıf-öğrenci bilgi dikey'!$OV5:PC$66,L$106,FALSE)</f>
        <v/>
      </c>
      <c r="M101" s="206" t="str">
        <f>HLOOKUP($D101,'sınıf-öğrenci bilgi dikey'!$OV5:PD$66,M$106,FALSE)</f>
        <v/>
      </c>
      <c r="N101" s="206" t="str">
        <f>HLOOKUP($D101,'sınıf-öğrenci bilgi dikey'!$OV5:PE$66,N$106,FALSE)</f>
        <v/>
      </c>
      <c r="O101" s="206" t="str">
        <f>HLOOKUP($D101,'sınıf-öğrenci bilgi dikey'!$OV5:PF$66,O$106,FALSE)</f>
        <v/>
      </c>
      <c r="P101" s="206" t="str">
        <f>HLOOKUP($D101,'sınıf-öğrenci bilgi dikey'!$OV5:PG$66,P$106,FALSE)</f>
        <v/>
      </c>
      <c r="Q101" s="206" t="str">
        <f>HLOOKUP($D101,'sınıf-öğrenci bilgi dikey'!$OV5:PH$66,Q$106,FALSE)</f>
        <v/>
      </c>
      <c r="R101" s="206" t="str">
        <f>HLOOKUP($D101,'sınıf-öğrenci bilgi dikey'!$OV5:PI$66,R$106,FALSE)</f>
        <v/>
      </c>
      <c r="S101" s="206" t="str">
        <f>HLOOKUP($D101,'sınıf-öğrenci bilgi dikey'!$OV5:PJ$66,S$106,FALSE)</f>
        <v/>
      </c>
      <c r="T101" s="206" t="str">
        <f>HLOOKUP($D101,'sınıf-öğrenci bilgi dikey'!$OV5:PK$66,T$106,FALSE)</f>
        <v/>
      </c>
      <c r="U101" s="206" t="str">
        <f>HLOOKUP($D101,'sınıf-öğrenci bilgi dikey'!$OV5:PL$66,U$106,FALSE)</f>
        <v/>
      </c>
      <c r="V101" s="206" t="str">
        <f>HLOOKUP($D101,'sınıf-öğrenci bilgi dikey'!$OV5:PM$66,V$106,FALSE)</f>
        <v/>
      </c>
      <c r="W101" s="206" t="str">
        <f>HLOOKUP($D101,'sınıf-öğrenci bilgi dikey'!$OV5:PN$66,W$106,FALSE)</f>
        <v/>
      </c>
      <c r="X101" s="206" t="str">
        <f>HLOOKUP($D101,'sınıf-öğrenci bilgi dikey'!$OV5:PO$66,X$106,FALSE)</f>
        <v/>
      </c>
      <c r="Y101" s="206" t="str">
        <f>HLOOKUP($D101,'sınıf-öğrenci bilgi dikey'!$OV5:PP$66,Y$106,FALSE)</f>
        <v/>
      </c>
      <c r="Z101" s="206" t="str">
        <f>HLOOKUP($D101,'sınıf-öğrenci bilgi dikey'!$OV5:PQ$66,Z$106,FALSE)</f>
        <v/>
      </c>
      <c r="AA101" s="206" t="str">
        <f>HLOOKUP($D101,'sınıf-öğrenci bilgi dikey'!$OV5:PR$66,AA$106,FALSE)</f>
        <v/>
      </c>
      <c r="AB101" s="206" t="str">
        <f>HLOOKUP($D101,'sınıf-öğrenci bilgi dikey'!$OV5:PS$66,AB$106,FALSE)</f>
        <v/>
      </c>
      <c r="AC101" s="206" t="str">
        <f>HLOOKUP($D101,'sınıf-öğrenci bilgi dikey'!$OV5:PT$66,AC$106,FALSE)</f>
        <v/>
      </c>
      <c r="AD101" s="206" t="str">
        <f>HLOOKUP($D101,'sınıf-öğrenci bilgi dikey'!$OV5:PU$66,AD$106,FALSE)</f>
        <v/>
      </c>
      <c r="AE101" s="206" t="str">
        <f>HLOOKUP($D101,'sınıf-öğrenci bilgi dikey'!$OV5:PV$66,AE$106,FALSE)</f>
        <v/>
      </c>
      <c r="AF101" s="206" t="str">
        <f>HLOOKUP($D101,'sınıf-öğrenci bilgi dikey'!$OV5:PW$66,AF$106,FALSE)</f>
        <v/>
      </c>
      <c r="AG101" s="206" t="str">
        <f>HLOOKUP($D101,'sınıf-öğrenci bilgi dikey'!$OV5:PX$66,AG$106,FALSE)</f>
        <v/>
      </c>
      <c r="AH101" s="206" t="str">
        <f>HLOOKUP($D101,'sınıf-öğrenci bilgi dikey'!$OV5:PY$66,AH$106,FALSE)</f>
        <v/>
      </c>
      <c r="AI101" s="206" t="str">
        <f>HLOOKUP($D101,'sınıf-öğrenci bilgi dikey'!$OV5:PZ$66,AI$106,FALSE)</f>
        <v/>
      </c>
      <c r="AJ101" s="206" t="str">
        <f>HLOOKUP($D101,'sınıf-öğrenci bilgi dikey'!$OV5:QA$66,AJ$106,FALSE)</f>
        <v/>
      </c>
      <c r="AK101" s="206" t="str">
        <f>HLOOKUP($D101,'sınıf-öğrenci bilgi dikey'!$OV5:QB$66,AK$106,FALSE)</f>
        <v/>
      </c>
      <c r="AL101" s="206" t="str">
        <f>HLOOKUP($D101,'sınıf-öğrenci bilgi dikey'!$OV5:QC$66,AL$106,FALSE)</f>
        <v/>
      </c>
      <c r="AM101" s="206" t="str">
        <f>HLOOKUP($D101,'sınıf-öğrenci bilgi dikey'!$OV5:QD$66,AM$106,FALSE)</f>
        <v/>
      </c>
      <c r="AN101" s="206" t="str">
        <f>HLOOKUP($D101,'sınıf-öğrenci bilgi dikey'!$OV5:QE$66,AN$106,FALSE)</f>
        <v/>
      </c>
      <c r="AO101" s="206" t="str">
        <f>HLOOKUP($D101,'sınıf-öğrenci bilgi dikey'!$OV5:QF$66,AO$106,FALSE)</f>
        <v/>
      </c>
      <c r="AP101" s="206" t="str">
        <f>HLOOKUP($D101,'sınıf-öğrenci bilgi dikey'!$OV5:QG$66,AP$106,FALSE)</f>
        <v/>
      </c>
      <c r="AQ101" s="206" t="str">
        <f>HLOOKUP($D101,'sınıf-öğrenci bilgi dikey'!$OV5:QH$66,AQ$106,FALSE)</f>
        <v/>
      </c>
      <c r="AR101" s="206" t="str">
        <f>HLOOKUP($D101,'sınıf-öğrenci bilgi dikey'!$OV5:QI$66,AR$106,FALSE)</f>
        <v/>
      </c>
      <c r="AS101" s="206" t="str">
        <f>HLOOKUP($D101,'sınıf-öğrenci bilgi dikey'!$OV5:QJ$66,AS$106,FALSE)</f>
        <v/>
      </c>
      <c r="AT101" s="206" t="str">
        <f>HLOOKUP($D101,'sınıf-öğrenci bilgi dikey'!$OV5:QK$66,AT$106,FALSE)</f>
        <v/>
      </c>
      <c r="AU101" s="206" t="str">
        <f>HLOOKUP($D101,'sınıf-öğrenci bilgi dikey'!$OV5:QL$66,AU$106,FALSE)</f>
        <v/>
      </c>
      <c r="AV101" s="206" t="str">
        <f>HLOOKUP($D101,'sınıf-öğrenci bilgi dikey'!$OV5:QM$66,AV$106,FALSE)</f>
        <v/>
      </c>
      <c r="AW101" s="206" t="str">
        <f>HLOOKUP($D101,'sınıf-öğrenci bilgi dikey'!$OV5:QN$66,AW$106,FALSE)</f>
        <v/>
      </c>
      <c r="AX101" s="206" t="str">
        <f>HLOOKUP($D101,'sınıf-öğrenci bilgi dikey'!$OV5:QO$66,AX$106,FALSE)</f>
        <v/>
      </c>
      <c r="AY101" s="206" t="str">
        <f>HLOOKUP($D101,'sınıf-öğrenci bilgi dikey'!$OV5:QP$66,AY$106,FALSE)</f>
        <v/>
      </c>
      <c r="AZ101" s="206" t="str">
        <f>HLOOKUP($D101,'sınıf-öğrenci bilgi dikey'!$OV5:QQ$66,AZ$106,FALSE)</f>
        <v/>
      </c>
      <c r="BA101" s="206" t="str">
        <f>HLOOKUP($D101,'sınıf-öğrenci bilgi dikey'!$OV5:QR$66,BA$106,FALSE)</f>
        <v/>
      </c>
      <c r="BB101" s="206" t="str">
        <f>HLOOKUP($D101,'sınıf-öğrenci bilgi dikey'!$OV5:QS$66,BB$106,FALSE)</f>
        <v/>
      </c>
      <c r="BC101" s="206" t="str">
        <f>HLOOKUP($D101,'sınıf-öğrenci bilgi dikey'!$OV5:QT$66,BC$106,FALSE)</f>
        <v/>
      </c>
      <c r="BD101" s="206" t="str">
        <f>HLOOKUP($D101,'sınıf-öğrenci bilgi dikey'!$OV5:QU$66,BD$106,FALSE)</f>
        <v/>
      </c>
      <c r="BE101" s="206" t="str">
        <f>HLOOKUP($D101,'sınıf-öğrenci bilgi dikey'!$OV5:QV$66,BE$106,FALSE)</f>
        <v/>
      </c>
      <c r="BF101" s="206" t="str">
        <f>HLOOKUP($D101,'sınıf-öğrenci bilgi dikey'!$OV5:QW$66,BF$106,FALSE)</f>
        <v/>
      </c>
      <c r="BG101" s="206" t="str">
        <f>HLOOKUP($D101,'sınıf-öğrenci bilgi dikey'!$OV5:QX$66,BG$106,FALSE)</f>
        <v/>
      </c>
      <c r="BH101" s="206" t="str">
        <f>HLOOKUP($D101,'sınıf-öğrenci bilgi dikey'!$OV5:QY$66,BH$106,FALSE)</f>
        <v/>
      </c>
      <c r="BI101" s="206" t="str">
        <f>HLOOKUP($D101,'sınıf-öğrenci bilgi dikey'!$OV5:QZ$66,BI$106,FALSE)</f>
        <v/>
      </c>
      <c r="BJ101" s="206" t="str">
        <f>HLOOKUP($D101,'sınıf-öğrenci bilgi dikey'!$OV5:RA$66,BJ$106,FALSE)</f>
        <v/>
      </c>
      <c r="BK101" s="206" t="str">
        <f>HLOOKUP($D101,'sınıf-öğrenci bilgi dikey'!$OV5:RB$66,BK$106,FALSE)</f>
        <v/>
      </c>
      <c r="BL101" s="206" t="str">
        <f>HLOOKUP($D101,'sınıf-öğrenci bilgi dikey'!$OV5:RC$66,BL$106,FALSE)</f>
        <v/>
      </c>
      <c r="BM101" s="206" t="str">
        <f>HLOOKUP($D101,'sınıf-öğrenci bilgi dikey'!$OV5:RD$66,BM$106,FALSE)</f>
        <v/>
      </c>
      <c r="BN101" s="206" t="str">
        <f>HLOOKUP($D101,'sınıf-öğrenci bilgi dikey'!$OV5:RE$66,BN$106,FALSE)</f>
        <v/>
      </c>
    </row>
    <row r="102" spans="1:74" ht="51.75" customHeight="1">
      <c r="C102" s="9"/>
      <c r="D102" s="10" t="str">
        <f>'sınıf-öğrenci bilgi dikey'!OU5</f>
        <v>OKUL NO</v>
      </c>
      <c r="E102" s="203" t="str">
        <f>HLOOKUP($D102,'sınıf-öğrenci bilgi dikey'!OU5:$OU$66,E$106,FALSE)</f>
        <v>OKUL NO</v>
      </c>
      <c r="F102" s="206" t="str">
        <f>HLOOKUP($D102,'sınıf-öğrenci bilgi dikey'!$OU5:OV$66,F$106,FALSE)</f>
        <v/>
      </c>
      <c r="G102" s="206" t="str">
        <f>HLOOKUP($D102,'sınıf-öğrenci bilgi dikey'!$OU5:OW$66,G$106,FALSE)</f>
        <v/>
      </c>
      <c r="H102" s="206" t="str">
        <f>HLOOKUP($D102,'sınıf-öğrenci bilgi dikey'!$OU5:OX$66,H$106,FALSE)</f>
        <v/>
      </c>
      <c r="I102" s="206" t="str">
        <f>HLOOKUP($D102,'sınıf-öğrenci bilgi dikey'!$OU5:OY$66,I$106,FALSE)</f>
        <v/>
      </c>
      <c r="J102" s="206" t="str">
        <f>HLOOKUP($D102,'sınıf-öğrenci bilgi dikey'!$OU5:OZ$66,J$106,FALSE)</f>
        <v/>
      </c>
      <c r="K102" s="206" t="str">
        <f>HLOOKUP($D102,'sınıf-öğrenci bilgi dikey'!$OU5:PA$66,K$106,FALSE)</f>
        <v/>
      </c>
      <c r="L102" s="206" t="str">
        <f>HLOOKUP($D102,'sınıf-öğrenci bilgi dikey'!$OU5:PB$66,L$106,FALSE)</f>
        <v/>
      </c>
      <c r="M102" s="206" t="str">
        <f>HLOOKUP($D102,'sınıf-öğrenci bilgi dikey'!$OU5:PC$66,M$106,FALSE)</f>
        <v/>
      </c>
      <c r="N102" s="206" t="str">
        <f>HLOOKUP($D102,'sınıf-öğrenci bilgi dikey'!$OU5:PD$66,N$106,FALSE)</f>
        <v/>
      </c>
      <c r="O102" s="206" t="str">
        <f>HLOOKUP($D102,'sınıf-öğrenci bilgi dikey'!$OU5:PE$66,O$106,FALSE)</f>
        <v/>
      </c>
      <c r="P102" s="206" t="str">
        <f>HLOOKUP($D102,'sınıf-öğrenci bilgi dikey'!$OU5:PF$66,P$106,FALSE)</f>
        <v/>
      </c>
      <c r="Q102" s="206" t="str">
        <f>HLOOKUP($D102,'sınıf-öğrenci bilgi dikey'!$OU5:PG$66,Q$106,FALSE)</f>
        <v/>
      </c>
      <c r="R102" s="206" t="str">
        <f>HLOOKUP($D102,'sınıf-öğrenci bilgi dikey'!$OU5:PH$66,R$106,FALSE)</f>
        <v/>
      </c>
      <c r="S102" s="206" t="str">
        <f>HLOOKUP($D102,'sınıf-öğrenci bilgi dikey'!$OU5:PI$66,S$106,FALSE)</f>
        <v/>
      </c>
      <c r="T102" s="206" t="str">
        <f>HLOOKUP($D102,'sınıf-öğrenci bilgi dikey'!$OU5:PJ$66,T$106,FALSE)</f>
        <v/>
      </c>
      <c r="U102" s="206" t="str">
        <f>HLOOKUP($D102,'sınıf-öğrenci bilgi dikey'!$OU5:PK$66,U$106,FALSE)</f>
        <v/>
      </c>
      <c r="V102" s="206" t="str">
        <f>HLOOKUP($D102,'sınıf-öğrenci bilgi dikey'!$OU5:PL$66,V$106,FALSE)</f>
        <v/>
      </c>
      <c r="W102" s="206" t="str">
        <f>HLOOKUP($D102,'sınıf-öğrenci bilgi dikey'!$OU5:PM$66,W$106,FALSE)</f>
        <v/>
      </c>
      <c r="X102" s="206" t="str">
        <f>HLOOKUP($D102,'sınıf-öğrenci bilgi dikey'!$OU5:PN$66,X$106,FALSE)</f>
        <v/>
      </c>
      <c r="Y102" s="206" t="str">
        <f>HLOOKUP($D102,'sınıf-öğrenci bilgi dikey'!$OU5:PO$66,Y$106,FALSE)</f>
        <v/>
      </c>
      <c r="Z102" s="206" t="str">
        <f>HLOOKUP($D102,'sınıf-öğrenci bilgi dikey'!$OU5:PP$66,Z$106,FALSE)</f>
        <v/>
      </c>
      <c r="AA102" s="206" t="str">
        <f>HLOOKUP($D102,'sınıf-öğrenci bilgi dikey'!$OU5:PQ$66,AA$106,FALSE)</f>
        <v/>
      </c>
      <c r="AB102" s="206" t="str">
        <f>HLOOKUP($D102,'sınıf-öğrenci bilgi dikey'!$OU5:PR$66,AB$106,FALSE)</f>
        <v/>
      </c>
      <c r="AC102" s="206" t="str">
        <f>HLOOKUP($D102,'sınıf-öğrenci bilgi dikey'!$OU5:PS$66,AC$106,FALSE)</f>
        <v/>
      </c>
      <c r="AD102" s="206" t="str">
        <f>HLOOKUP($D102,'sınıf-öğrenci bilgi dikey'!$OU5:PT$66,AD$106,FALSE)</f>
        <v/>
      </c>
      <c r="AE102" s="206" t="str">
        <f>HLOOKUP($D102,'sınıf-öğrenci bilgi dikey'!$OU5:PU$66,AE$106,FALSE)</f>
        <v/>
      </c>
      <c r="AF102" s="206" t="str">
        <f>HLOOKUP($D102,'sınıf-öğrenci bilgi dikey'!$OU5:PV$66,AF$106,FALSE)</f>
        <v/>
      </c>
      <c r="AG102" s="206" t="str">
        <f>HLOOKUP($D102,'sınıf-öğrenci bilgi dikey'!$OU5:PW$66,AG$106,FALSE)</f>
        <v/>
      </c>
      <c r="AH102" s="206" t="str">
        <f>HLOOKUP($D102,'sınıf-öğrenci bilgi dikey'!$OU5:PX$66,AH$106,FALSE)</f>
        <v/>
      </c>
      <c r="AI102" s="206" t="str">
        <f>HLOOKUP($D102,'sınıf-öğrenci bilgi dikey'!$OU5:PY$66,AI$106,FALSE)</f>
        <v/>
      </c>
      <c r="AJ102" s="206" t="str">
        <f>HLOOKUP($D102,'sınıf-öğrenci bilgi dikey'!$OU5:PZ$66,AJ$106,FALSE)</f>
        <v/>
      </c>
      <c r="AK102" s="206" t="str">
        <f>HLOOKUP($D102,'sınıf-öğrenci bilgi dikey'!$OU5:QA$66,AK$106,FALSE)</f>
        <v/>
      </c>
      <c r="AL102" s="206" t="str">
        <f>HLOOKUP($D102,'sınıf-öğrenci bilgi dikey'!$OU5:QB$66,AL$106,FALSE)</f>
        <v/>
      </c>
      <c r="AM102" s="206" t="str">
        <f>HLOOKUP($D102,'sınıf-öğrenci bilgi dikey'!$OU5:QC$66,AM$106,FALSE)</f>
        <v/>
      </c>
      <c r="AN102" s="206" t="str">
        <f>HLOOKUP($D102,'sınıf-öğrenci bilgi dikey'!$OU5:QD$66,AN$106,FALSE)</f>
        <v/>
      </c>
      <c r="AO102" s="206" t="str">
        <f>HLOOKUP($D102,'sınıf-öğrenci bilgi dikey'!$OU5:QE$66,AO$106,FALSE)</f>
        <v/>
      </c>
      <c r="AP102" s="206" t="str">
        <f>HLOOKUP($D102,'sınıf-öğrenci bilgi dikey'!$OU5:QF$66,AP$106,FALSE)</f>
        <v/>
      </c>
      <c r="AQ102" s="206" t="str">
        <f>HLOOKUP($D102,'sınıf-öğrenci bilgi dikey'!$OU5:QG$66,AQ$106,FALSE)</f>
        <v/>
      </c>
      <c r="AR102" s="206" t="str">
        <f>HLOOKUP($D102,'sınıf-öğrenci bilgi dikey'!$OU5:QH$66,AR$106,FALSE)</f>
        <v/>
      </c>
      <c r="AS102" s="206" t="str">
        <f>HLOOKUP($D102,'sınıf-öğrenci bilgi dikey'!$OU5:QI$66,AS$106,FALSE)</f>
        <v/>
      </c>
      <c r="AT102" s="206" t="str">
        <f>HLOOKUP($D102,'sınıf-öğrenci bilgi dikey'!$OU5:QJ$66,AT$106,FALSE)</f>
        <v/>
      </c>
      <c r="AU102" s="206" t="str">
        <f>HLOOKUP($D102,'sınıf-öğrenci bilgi dikey'!$OU5:QK$66,AU$106,FALSE)</f>
        <v/>
      </c>
      <c r="AV102" s="206" t="str">
        <f>HLOOKUP($D102,'sınıf-öğrenci bilgi dikey'!$OU5:QL$66,AV$106,FALSE)</f>
        <v/>
      </c>
      <c r="AW102" s="206" t="str">
        <f>HLOOKUP($D102,'sınıf-öğrenci bilgi dikey'!$OU5:QM$66,AW$106,FALSE)</f>
        <v/>
      </c>
      <c r="AX102" s="206" t="str">
        <f>HLOOKUP($D102,'sınıf-öğrenci bilgi dikey'!$OU5:QN$66,AX$106,FALSE)</f>
        <v/>
      </c>
      <c r="AY102" s="206" t="str">
        <f>HLOOKUP($D102,'sınıf-öğrenci bilgi dikey'!$OU5:QO$66,AY$106,FALSE)</f>
        <v/>
      </c>
      <c r="AZ102" s="206" t="str">
        <f>HLOOKUP($D102,'sınıf-öğrenci bilgi dikey'!$OU5:QP$66,AZ$106,FALSE)</f>
        <v/>
      </c>
      <c r="BA102" s="206" t="str">
        <f>HLOOKUP($D102,'sınıf-öğrenci bilgi dikey'!$OU5:QQ$66,BA$106,FALSE)</f>
        <v/>
      </c>
      <c r="BB102" s="206" t="str">
        <f>HLOOKUP($D102,'sınıf-öğrenci bilgi dikey'!$OU5:QR$66,BB$106,FALSE)</f>
        <v/>
      </c>
      <c r="BC102" s="206" t="str">
        <f>HLOOKUP($D102,'sınıf-öğrenci bilgi dikey'!$OU5:QS$66,BC$106,FALSE)</f>
        <v/>
      </c>
      <c r="BD102" s="206" t="str">
        <f>HLOOKUP($D102,'sınıf-öğrenci bilgi dikey'!$OU5:QT$66,BD$106,FALSE)</f>
        <v/>
      </c>
      <c r="BE102" s="206" t="str">
        <f>HLOOKUP($D102,'sınıf-öğrenci bilgi dikey'!$OU5:QU$66,BE$106,FALSE)</f>
        <v/>
      </c>
      <c r="BF102" s="206" t="str">
        <f>HLOOKUP($D102,'sınıf-öğrenci bilgi dikey'!$OU5:QV$66,BF$106,FALSE)</f>
        <v/>
      </c>
      <c r="BG102" s="206" t="str">
        <f>HLOOKUP($D102,'sınıf-öğrenci bilgi dikey'!$OU5:QW$66,BG$106,FALSE)</f>
        <v/>
      </c>
      <c r="BH102" s="206" t="str">
        <f>HLOOKUP($D102,'sınıf-öğrenci bilgi dikey'!$OU5:QX$66,BH$106,FALSE)</f>
        <v/>
      </c>
      <c r="BI102" s="206" t="str">
        <f>HLOOKUP($D102,'sınıf-öğrenci bilgi dikey'!$OU5:QY$66,BI$106,FALSE)</f>
        <v/>
      </c>
      <c r="BJ102" s="206" t="str">
        <f>HLOOKUP($D102,'sınıf-öğrenci bilgi dikey'!$OU5:QZ$66,BJ$106,FALSE)</f>
        <v/>
      </c>
      <c r="BK102" s="206" t="str">
        <f>HLOOKUP($D102,'sınıf-öğrenci bilgi dikey'!$OU5:RA$66,BK$106,FALSE)</f>
        <v/>
      </c>
      <c r="BL102" s="206" t="str">
        <f>HLOOKUP($D102,'sınıf-öğrenci bilgi dikey'!$OU5:RB$66,BL$106,FALSE)</f>
        <v/>
      </c>
      <c r="BM102" s="206" t="str">
        <f>HLOOKUP($D102,'sınıf-öğrenci bilgi dikey'!$OU5:RC$66,BM$106,FALSE)</f>
        <v/>
      </c>
      <c r="BN102" s="206" t="str">
        <f>HLOOKUP($D102,'sınıf-öğrenci bilgi dikey'!$OU5:RD$66,BN$106,FALSE)</f>
        <v/>
      </c>
    </row>
    <row r="103" spans="1:74" ht="51.75" customHeight="1">
      <c r="C103" s="9"/>
      <c r="D103" s="10" t="str">
        <f>'sınıf-öğrenci bilgi dikey'!OT5</f>
        <v>SINIF</v>
      </c>
      <c r="E103" s="203" t="str">
        <f>HLOOKUP($D103,'sınıf-öğrenci bilgi dikey'!OT5:$OT$66,E$106,FALSE)</f>
        <v>SINIF</v>
      </c>
      <c r="F103" s="206" t="str">
        <f>HLOOKUP($D103,'sınıf-öğrenci bilgi dikey'!$OT5:OU$66,F$106,FALSE)</f>
        <v/>
      </c>
      <c r="G103" s="206" t="str">
        <f>HLOOKUP($D103,'sınıf-öğrenci bilgi dikey'!$OT5:OV$66,G$106,FALSE)</f>
        <v/>
      </c>
      <c r="H103" s="206" t="str">
        <f>HLOOKUP($D103,'sınıf-öğrenci bilgi dikey'!$OT5:OW$66,H$106,FALSE)</f>
        <v/>
      </c>
      <c r="I103" s="206" t="str">
        <f>HLOOKUP($D103,'sınıf-öğrenci bilgi dikey'!$OT5:OX$66,I$106,FALSE)</f>
        <v/>
      </c>
      <c r="J103" s="206" t="str">
        <f>HLOOKUP($D103,'sınıf-öğrenci bilgi dikey'!$OT5:OY$66,J$106,FALSE)</f>
        <v/>
      </c>
      <c r="K103" s="206" t="str">
        <f>HLOOKUP($D103,'sınıf-öğrenci bilgi dikey'!$OT5:OZ$66,K$106,FALSE)</f>
        <v/>
      </c>
      <c r="L103" s="206" t="str">
        <f>HLOOKUP($D103,'sınıf-öğrenci bilgi dikey'!$OT5:PA$66,L$106,FALSE)</f>
        <v/>
      </c>
      <c r="M103" s="206" t="str">
        <f>HLOOKUP($D103,'sınıf-öğrenci bilgi dikey'!$OT5:PB$66,M$106,FALSE)</f>
        <v/>
      </c>
      <c r="N103" s="206" t="str">
        <f>HLOOKUP($D103,'sınıf-öğrenci bilgi dikey'!$OT5:PC$66,N$106,FALSE)</f>
        <v/>
      </c>
      <c r="O103" s="206" t="str">
        <f>HLOOKUP($D103,'sınıf-öğrenci bilgi dikey'!$OT5:PD$66,O$106,FALSE)</f>
        <v/>
      </c>
      <c r="P103" s="206" t="str">
        <f>HLOOKUP($D103,'sınıf-öğrenci bilgi dikey'!$OT5:PE$66,P$106,FALSE)</f>
        <v/>
      </c>
      <c r="Q103" s="206" t="str">
        <f>HLOOKUP($D103,'sınıf-öğrenci bilgi dikey'!$OT5:PF$66,Q$106,FALSE)</f>
        <v/>
      </c>
      <c r="R103" s="206" t="str">
        <f>HLOOKUP($D103,'sınıf-öğrenci bilgi dikey'!$OT5:PG$66,R$106,FALSE)</f>
        <v/>
      </c>
      <c r="S103" s="206" t="str">
        <f>HLOOKUP($D103,'sınıf-öğrenci bilgi dikey'!$OT5:PH$66,S$106,FALSE)</f>
        <v/>
      </c>
      <c r="T103" s="206" t="str">
        <f>HLOOKUP($D103,'sınıf-öğrenci bilgi dikey'!$OT5:PI$66,T$106,FALSE)</f>
        <v/>
      </c>
      <c r="U103" s="206" t="str">
        <f>HLOOKUP($D103,'sınıf-öğrenci bilgi dikey'!$OT5:PJ$66,U$106,FALSE)</f>
        <v/>
      </c>
      <c r="V103" s="206" t="str">
        <f>HLOOKUP($D103,'sınıf-öğrenci bilgi dikey'!$OT5:PK$66,V$106,FALSE)</f>
        <v/>
      </c>
      <c r="W103" s="206" t="str">
        <f>HLOOKUP($D103,'sınıf-öğrenci bilgi dikey'!$OT5:PL$66,W$106,FALSE)</f>
        <v/>
      </c>
      <c r="X103" s="206" t="str">
        <f>HLOOKUP($D103,'sınıf-öğrenci bilgi dikey'!$OT5:PM$66,X$106,FALSE)</f>
        <v/>
      </c>
      <c r="Y103" s="206" t="str">
        <f>HLOOKUP($D103,'sınıf-öğrenci bilgi dikey'!$OT5:PN$66,Y$106,FALSE)</f>
        <v/>
      </c>
      <c r="Z103" s="206" t="str">
        <f>HLOOKUP($D103,'sınıf-öğrenci bilgi dikey'!$OT5:PO$66,Z$106,FALSE)</f>
        <v/>
      </c>
      <c r="AA103" s="206" t="str">
        <f>HLOOKUP($D103,'sınıf-öğrenci bilgi dikey'!$OT5:PP$66,AA$106,FALSE)</f>
        <v/>
      </c>
      <c r="AB103" s="206" t="str">
        <f>HLOOKUP($D103,'sınıf-öğrenci bilgi dikey'!$OT5:PQ$66,AB$106,FALSE)</f>
        <v/>
      </c>
      <c r="AC103" s="206" t="str">
        <f>HLOOKUP($D103,'sınıf-öğrenci bilgi dikey'!$OT5:PR$66,AC$106,FALSE)</f>
        <v/>
      </c>
      <c r="AD103" s="206" t="str">
        <f>HLOOKUP($D103,'sınıf-öğrenci bilgi dikey'!$OT5:PS$66,AD$106,FALSE)</f>
        <v/>
      </c>
      <c r="AE103" s="206" t="str">
        <f>HLOOKUP($D103,'sınıf-öğrenci bilgi dikey'!$OT5:PT$66,AE$106,FALSE)</f>
        <v/>
      </c>
      <c r="AF103" s="206" t="str">
        <f>HLOOKUP($D103,'sınıf-öğrenci bilgi dikey'!$OT5:PU$66,AF$106,FALSE)</f>
        <v/>
      </c>
      <c r="AG103" s="206" t="str">
        <f>HLOOKUP($D103,'sınıf-öğrenci bilgi dikey'!$OT5:PV$66,AG$106,FALSE)</f>
        <v/>
      </c>
      <c r="AH103" s="206" t="str">
        <f>HLOOKUP($D103,'sınıf-öğrenci bilgi dikey'!$OT5:PW$66,AH$106,FALSE)</f>
        <v/>
      </c>
      <c r="AI103" s="206" t="str">
        <f>HLOOKUP($D103,'sınıf-öğrenci bilgi dikey'!$OT5:PX$66,AI$106,FALSE)</f>
        <v/>
      </c>
      <c r="AJ103" s="206" t="str">
        <f>HLOOKUP($D103,'sınıf-öğrenci bilgi dikey'!$OT5:PY$66,AJ$106,FALSE)</f>
        <v/>
      </c>
      <c r="AK103" s="206" t="str">
        <f>HLOOKUP($D103,'sınıf-öğrenci bilgi dikey'!$OT5:PZ$66,AK$106,FALSE)</f>
        <v/>
      </c>
      <c r="AL103" s="206" t="str">
        <f>HLOOKUP($D103,'sınıf-öğrenci bilgi dikey'!$OT5:QA$66,AL$106,FALSE)</f>
        <v/>
      </c>
      <c r="AM103" s="206" t="str">
        <f>HLOOKUP($D103,'sınıf-öğrenci bilgi dikey'!$OT5:QB$66,AM$106,FALSE)</f>
        <v/>
      </c>
      <c r="AN103" s="206" t="str">
        <f>HLOOKUP($D103,'sınıf-öğrenci bilgi dikey'!$OT5:QC$66,AN$106,FALSE)</f>
        <v/>
      </c>
      <c r="AO103" s="206" t="str">
        <f>HLOOKUP($D103,'sınıf-öğrenci bilgi dikey'!$OT5:QD$66,AO$106,FALSE)</f>
        <v/>
      </c>
      <c r="AP103" s="206" t="str">
        <f>HLOOKUP($D103,'sınıf-öğrenci bilgi dikey'!$OT5:QE$66,AP$106,FALSE)</f>
        <v/>
      </c>
      <c r="AQ103" s="206" t="str">
        <f>HLOOKUP($D103,'sınıf-öğrenci bilgi dikey'!$OT5:QF$66,AQ$106,FALSE)</f>
        <v/>
      </c>
      <c r="AR103" s="206" t="str">
        <f>HLOOKUP($D103,'sınıf-öğrenci bilgi dikey'!$OT5:QG$66,AR$106,FALSE)</f>
        <v/>
      </c>
      <c r="AS103" s="206" t="str">
        <f>HLOOKUP($D103,'sınıf-öğrenci bilgi dikey'!$OT5:QH$66,AS$106,FALSE)</f>
        <v/>
      </c>
      <c r="AT103" s="206" t="str">
        <f>HLOOKUP($D103,'sınıf-öğrenci bilgi dikey'!$OT5:QI$66,AT$106,FALSE)</f>
        <v/>
      </c>
      <c r="AU103" s="206" t="str">
        <f>HLOOKUP($D103,'sınıf-öğrenci bilgi dikey'!$OT5:QJ$66,AU$106,FALSE)</f>
        <v/>
      </c>
      <c r="AV103" s="206" t="str">
        <f>HLOOKUP($D103,'sınıf-öğrenci bilgi dikey'!$OT5:QK$66,AV$106,FALSE)</f>
        <v/>
      </c>
      <c r="AW103" s="206" t="str">
        <f>HLOOKUP($D103,'sınıf-öğrenci bilgi dikey'!$OT5:QL$66,AW$106,FALSE)</f>
        <v/>
      </c>
      <c r="AX103" s="206" t="str">
        <f>HLOOKUP($D103,'sınıf-öğrenci bilgi dikey'!$OT5:QM$66,AX$106,FALSE)</f>
        <v/>
      </c>
      <c r="AY103" s="206" t="str">
        <f>HLOOKUP($D103,'sınıf-öğrenci bilgi dikey'!$OT5:QN$66,AY$106,FALSE)</f>
        <v/>
      </c>
      <c r="AZ103" s="206" t="str">
        <f>HLOOKUP($D103,'sınıf-öğrenci bilgi dikey'!$OT5:QO$66,AZ$106,FALSE)</f>
        <v/>
      </c>
      <c r="BA103" s="206" t="str">
        <f>HLOOKUP($D103,'sınıf-öğrenci bilgi dikey'!$OT5:QP$66,BA$106,FALSE)</f>
        <v/>
      </c>
      <c r="BB103" s="206" t="str">
        <f>HLOOKUP($D103,'sınıf-öğrenci bilgi dikey'!$OT5:QQ$66,BB$106,FALSE)</f>
        <v/>
      </c>
      <c r="BC103" s="206" t="str">
        <f>HLOOKUP($D103,'sınıf-öğrenci bilgi dikey'!$OT5:QR$66,BC$106,FALSE)</f>
        <v/>
      </c>
      <c r="BD103" s="206" t="str">
        <f>HLOOKUP($D103,'sınıf-öğrenci bilgi dikey'!$OT5:QS$66,BD$106,FALSE)</f>
        <v/>
      </c>
      <c r="BE103" s="206" t="str">
        <f>HLOOKUP($D103,'sınıf-öğrenci bilgi dikey'!$OT5:QT$66,BE$106,FALSE)</f>
        <v/>
      </c>
      <c r="BF103" s="206" t="str">
        <f>HLOOKUP($D103,'sınıf-öğrenci bilgi dikey'!$OT5:QU$66,BF$106,FALSE)</f>
        <v/>
      </c>
      <c r="BG103" s="206" t="str">
        <f>HLOOKUP($D103,'sınıf-öğrenci bilgi dikey'!$OT5:QV$66,BG$106,FALSE)</f>
        <v/>
      </c>
      <c r="BH103" s="206" t="str">
        <f>HLOOKUP($D103,'sınıf-öğrenci bilgi dikey'!$OT5:QW$66,BH$106,FALSE)</f>
        <v/>
      </c>
      <c r="BI103" s="206" t="str">
        <f>HLOOKUP($D103,'sınıf-öğrenci bilgi dikey'!$OT5:QX$66,BI$106,FALSE)</f>
        <v/>
      </c>
      <c r="BJ103" s="206" t="str">
        <f>HLOOKUP($D103,'sınıf-öğrenci bilgi dikey'!$OT5:QY$66,BJ$106,FALSE)</f>
        <v/>
      </c>
      <c r="BK103" s="206" t="str">
        <f>HLOOKUP($D103,'sınıf-öğrenci bilgi dikey'!$OT5:QZ$66,BK$106,FALSE)</f>
        <v/>
      </c>
      <c r="BL103" s="206" t="str">
        <f>HLOOKUP($D103,'sınıf-öğrenci bilgi dikey'!$OT5:RA$66,BL$106,FALSE)</f>
        <v/>
      </c>
      <c r="BM103" s="206" t="str">
        <f>HLOOKUP($D103,'sınıf-öğrenci bilgi dikey'!$OT5:RB$66,BM$106,FALSE)</f>
        <v/>
      </c>
      <c r="BN103" s="206" t="str">
        <f>HLOOKUP($D103,'sınıf-öğrenci bilgi dikey'!$OT5:RC$66,BN$106,FALSE)</f>
        <v/>
      </c>
    </row>
    <row r="104" spans="1:74" s="210" customFormat="1" ht="111" customHeight="1">
      <c r="A104" s="239"/>
      <c r="B104" s="239"/>
      <c r="C104" s="9" t="str">
        <f>'sınıf-öğrenci bilgi dikey'!OS3</f>
        <v>8/D</v>
      </c>
      <c r="D104" s="10" t="str">
        <f>'sınıf-öğrenci bilgi dikey'!OS5</f>
        <v>AD SOYAD</v>
      </c>
      <c r="E104" s="203" t="str">
        <f>HLOOKUP($D104,'sınıf-öğrenci bilgi dikey'!OS5:$OS$66,E$106,FALSE)</f>
        <v>AD SOYAD</v>
      </c>
      <c r="F104" s="207" t="str">
        <f>HLOOKUP($D104,'sınıf-öğrenci bilgi dikey'!$OS5:OT$66,F$106,FALSE)</f>
        <v/>
      </c>
      <c r="G104" s="207" t="str">
        <f>HLOOKUP($D104,'sınıf-öğrenci bilgi dikey'!$OS5:OU$66,G$106,FALSE)</f>
        <v/>
      </c>
      <c r="H104" s="207" t="str">
        <f>HLOOKUP($D104,'sınıf-öğrenci bilgi dikey'!$OS5:OV$66,H$106,FALSE)</f>
        <v/>
      </c>
      <c r="I104" s="207" t="str">
        <f>HLOOKUP($D104,'sınıf-öğrenci bilgi dikey'!$OS5:OW$66,I$106,FALSE)</f>
        <v/>
      </c>
      <c r="J104" s="207" t="str">
        <f>HLOOKUP($D104,'sınıf-öğrenci bilgi dikey'!$OS5:OX$66,J$106,FALSE)</f>
        <v/>
      </c>
      <c r="K104" s="207" t="str">
        <f>HLOOKUP($D104,'sınıf-öğrenci bilgi dikey'!$OS5:OY$66,K$106,FALSE)</f>
        <v/>
      </c>
      <c r="L104" s="207" t="str">
        <f>HLOOKUP($D104,'sınıf-öğrenci bilgi dikey'!$OS5:OZ$66,L$106,FALSE)</f>
        <v/>
      </c>
      <c r="M104" s="207" t="str">
        <f>HLOOKUP($D104,'sınıf-öğrenci bilgi dikey'!$OS5:PA$66,M$106,FALSE)</f>
        <v/>
      </c>
      <c r="N104" s="207" t="str">
        <f>HLOOKUP($D104,'sınıf-öğrenci bilgi dikey'!$OS5:PB$66,N$106,FALSE)</f>
        <v/>
      </c>
      <c r="O104" s="207" t="str">
        <f>HLOOKUP($D104,'sınıf-öğrenci bilgi dikey'!$OS5:PC$66,O$106,FALSE)</f>
        <v/>
      </c>
      <c r="P104" s="207" t="str">
        <f>HLOOKUP($D104,'sınıf-öğrenci bilgi dikey'!$OS5:PD$66,P$106,FALSE)</f>
        <v/>
      </c>
      <c r="Q104" s="207" t="str">
        <f>HLOOKUP($D104,'sınıf-öğrenci bilgi dikey'!$OS5:PE$66,Q$106,FALSE)</f>
        <v/>
      </c>
      <c r="R104" s="207" t="str">
        <f>HLOOKUP($D104,'sınıf-öğrenci bilgi dikey'!$OS5:PF$66,R$106,FALSE)</f>
        <v/>
      </c>
      <c r="S104" s="207" t="str">
        <f>HLOOKUP($D104,'sınıf-öğrenci bilgi dikey'!$OS5:PG$66,S$106,FALSE)</f>
        <v/>
      </c>
      <c r="T104" s="207" t="str">
        <f>HLOOKUP($D104,'sınıf-öğrenci bilgi dikey'!$OS5:PH$66,T$106,FALSE)</f>
        <v/>
      </c>
      <c r="U104" s="207" t="str">
        <f>HLOOKUP($D104,'sınıf-öğrenci bilgi dikey'!$OS5:PI$66,U$106,FALSE)</f>
        <v/>
      </c>
      <c r="V104" s="207" t="str">
        <f>HLOOKUP($D104,'sınıf-öğrenci bilgi dikey'!$OS5:PJ$66,V$106,FALSE)</f>
        <v/>
      </c>
      <c r="W104" s="207" t="str">
        <f>HLOOKUP($D104,'sınıf-öğrenci bilgi dikey'!$OS5:PK$66,W$106,FALSE)</f>
        <v/>
      </c>
      <c r="X104" s="207" t="str">
        <f>HLOOKUP($D104,'sınıf-öğrenci bilgi dikey'!$OS5:PL$66,X$106,FALSE)</f>
        <v/>
      </c>
      <c r="Y104" s="207" t="str">
        <f>HLOOKUP($D104,'sınıf-öğrenci bilgi dikey'!$OS5:PM$66,Y$106,FALSE)</f>
        <v/>
      </c>
      <c r="Z104" s="207" t="str">
        <f>HLOOKUP($D104,'sınıf-öğrenci bilgi dikey'!$OS5:PN$66,Z$106,FALSE)</f>
        <v/>
      </c>
      <c r="AA104" s="207" t="str">
        <f>HLOOKUP($D104,'sınıf-öğrenci bilgi dikey'!$OS5:PO$66,AA$106,FALSE)</f>
        <v/>
      </c>
      <c r="AB104" s="207" t="str">
        <f>HLOOKUP($D104,'sınıf-öğrenci bilgi dikey'!$OS5:PP$66,AB$106,FALSE)</f>
        <v/>
      </c>
      <c r="AC104" s="207" t="str">
        <f>HLOOKUP($D104,'sınıf-öğrenci bilgi dikey'!$OS5:PQ$66,AC$106,FALSE)</f>
        <v/>
      </c>
      <c r="AD104" s="207" t="str">
        <f>HLOOKUP($D104,'sınıf-öğrenci bilgi dikey'!$OS5:PR$66,AD$106,FALSE)</f>
        <v/>
      </c>
      <c r="AE104" s="207" t="str">
        <f>HLOOKUP($D104,'sınıf-öğrenci bilgi dikey'!$OS5:PS$66,AE$106,FALSE)</f>
        <v/>
      </c>
      <c r="AF104" s="207" t="str">
        <f>HLOOKUP($D104,'sınıf-öğrenci bilgi dikey'!$OS5:PT$66,AF$106,FALSE)</f>
        <v/>
      </c>
      <c r="AG104" s="207" t="str">
        <f>HLOOKUP($D104,'sınıf-öğrenci bilgi dikey'!$OS5:PU$66,AG$106,FALSE)</f>
        <v/>
      </c>
      <c r="AH104" s="207" t="str">
        <f>HLOOKUP($D104,'sınıf-öğrenci bilgi dikey'!$OS5:PV$66,AH$106,FALSE)</f>
        <v/>
      </c>
      <c r="AI104" s="207" t="str">
        <f>HLOOKUP($D104,'sınıf-öğrenci bilgi dikey'!$OS5:PW$66,AI$106,FALSE)</f>
        <v/>
      </c>
      <c r="AJ104" s="207" t="str">
        <f>HLOOKUP($D104,'sınıf-öğrenci bilgi dikey'!$OS5:PX$66,AJ$106,FALSE)</f>
        <v/>
      </c>
      <c r="AK104" s="207" t="str">
        <f>HLOOKUP($D104,'sınıf-öğrenci bilgi dikey'!$OS5:PY$66,AK$106,FALSE)</f>
        <v/>
      </c>
      <c r="AL104" s="207" t="str">
        <f>HLOOKUP($D104,'sınıf-öğrenci bilgi dikey'!$OS5:PZ$66,AL$106,FALSE)</f>
        <v/>
      </c>
      <c r="AM104" s="207" t="str">
        <f>HLOOKUP($D104,'sınıf-öğrenci bilgi dikey'!$OS5:QA$66,AM$106,FALSE)</f>
        <v/>
      </c>
      <c r="AN104" s="207" t="str">
        <f>HLOOKUP($D104,'sınıf-öğrenci bilgi dikey'!$OS5:QB$66,AN$106,FALSE)</f>
        <v/>
      </c>
      <c r="AO104" s="207" t="str">
        <f>HLOOKUP($D104,'sınıf-öğrenci bilgi dikey'!$OS5:QC$66,AO$106,FALSE)</f>
        <v/>
      </c>
      <c r="AP104" s="207" t="str">
        <f>HLOOKUP($D104,'sınıf-öğrenci bilgi dikey'!$OS5:QD$66,AP$106,FALSE)</f>
        <v/>
      </c>
      <c r="AQ104" s="207" t="str">
        <f>HLOOKUP($D104,'sınıf-öğrenci bilgi dikey'!$OS5:QE$66,AQ$106,FALSE)</f>
        <v/>
      </c>
      <c r="AR104" s="207" t="str">
        <f>HLOOKUP($D104,'sınıf-öğrenci bilgi dikey'!$OS5:QF$66,AR$106,FALSE)</f>
        <v/>
      </c>
      <c r="AS104" s="207" t="str">
        <f>HLOOKUP($D104,'sınıf-öğrenci bilgi dikey'!$OS5:QG$66,AS$106,FALSE)</f>
        <v/>
      </c>
      <c r="AT104" s="207" t="str">
        <f>HLOOKUP($D104,'sınıf-öğrenci bilgi dikey'!$OS5:QH$66,AT$106,FALSE)</f>
        <v/>
      </c>
      <c r="AU104" s="207" t="str">
        <f>HLOOKUP($D104,'sınıf-öğrenci bilgi dikey'!$OS5:QI$66,AU$106,FALSE)</f>
        <v/>
      </c>
      <c r="AV104" s="207" t="str">
        <f>HLOOKUP($D104,'sınıf-öğrenci bilgi dikey'!$OS5:QJ$66,AV$106,FALSE)</f>
        <v/>
      </c>
      <c r="AW104" s="207" t="str">
        <f>HLOOKUP($D104,'sınıf-öğrenci bilgi dikey'!$OS5:QK$66,AW$106,FALSE)</f>
        <v/>
      </c>
      <c r="AX104" s="207" t="str">
        <f>HLOOKUP($D104,'sınıf-öğrenci bilgi dikey'!$OS5:QL$66,AX$106,FALSE)</f>
        <v/>
      </c>
      <c r="AY104" s="207" t="str">
        <f>HLOOKUP($D104,'sınıf-öğrenci bilgi dikey'!$OS5:QM$66,AY$106,FALSE)</f>
        <v/>
      </c>
      <c r="AZ104" s="207" t="str">
        <f>HLOOKUP($D104,'sınıf-öğrenci bilgi dikey'!$OS5:QN$66,AZ$106,FALSE)</f>
        <v/>
      </c>
      <c r="BA104" s="207" t="str">
        <f>HLOOKUP($D104,'sınıf-öğrenci bilgi dikey'!$OS5:QO$66,BA$106,FALSE)</f>
        <v/>
      </c>
      <c r="BB104" s="207" t="str">
        <f>HLOOKUP($D104,'sınıf-öğrenci bilgi dikey'!$OS5:QP$66,BB$106,FALSE)</f>
        <v/>
      </c>
      <c r="BC104" s="207" t="str">
        <f>HLOOKUP($D104,'sınıf-öğrenci bilgi dikey'!$OS5:QQ$66,BC$106,FALSE)</f>
        <v/>
      </c>
      <c r="BD104" s="207" t="str">
        <f>HLOOKUP($D104,'sınıf-öğrenci bilgi dikey'!$OS5:QR$66,BD$106,FALSE)</f>
        <v/>
      </c>
      <c r="BE104" s="207" t="str">
        <f>HLOOKUP($D104,'sınıf-öğrenci bilgi dikey'!$OS5:QS$66,BE$106,FALSE)</f>
        <v/>
      </c>
      <c r="BF104" s="207" t="str">
        <f>HLOOKUP($D104,'sınıf-öğrenci bilgi dikey'!$OS5:QT$66,BF$106,FALSE)</f>
        <v/>
      </c>
      <c r="BG104" s="207" t="str">
        <f>HLOOKUP($D104,'sınıf-öğrenci bilgi dikey'!$OS5:QU$66,BG$106,FALSE)</f>
        <v/>
      </c>
      <c r="BH104" s="207" t="str">
        <f>HLOOKUP($D104,'sınıf-öğrenci bilgi dikey'!$OS5:QV$66,BH$106,FALSE)</f>
        <v/>
      </c>
      <c r="BI104" s="207" t="str">
        <f>HLOOKUP($D104,'sınıf-öğrenci bilgi dikey'!$OS5:QW$66,BI$106,FALSE)</f>
        <v/>
      </c>
      <c r="BJ104" s="207" t="str">
        <f>HLOOKUP($D104,'sınıf-öğrenci bilgi dikey'!$OS5:QX$66,BJ$106,FALSE)</f>
        <v/>
      </c>
      <c r="BK104" s="207" t="str">
        <f>HLOOKUP($D104,'sınıf-öğrenci bilgi dikey'!$OS5:QY$66,BK$106,FALSE)</f>
        <v/>
      </c>
      <c r="BL104" s="207" t="str">
        <f>HLOOKUP($D104,'sınıf-öğrenci bilgi dikey'!$OS5:QZ$66,BL$106,FALSE)</f>
        <v/>
      </c>
      <c r="BM104" s="207" t="str">
        <f>HLOOKUP($D104,'sınıf-öğrenci bilgi dikey'!$OS5:RA$66,BM$106,FALSE)</f>
        <v/>
      </c>
      <c r="BN104" s="207" t="str">
        <f>HLOOKUP($D104,'sınıf-öğrenci bilgi dikey'!$OS5:RB$66,BN$106,FALSE)</f>
        <v/>
      </c>
    </row>
    <row r="105" spans="1:74" s="13" customFormat="1" ht="25.5" customHeight="1">
      <c r="A105" s="239"/>
      <c r="B105" s="239"/>
      <c r="C105" s="9"/>
      <c r="D105" s="10"/>
      <c r="E105" s="203" t="s">
        <v>12</v>
      </c>
      <c r="F105" s="10">
        <v>1</v>
      </c>
      <c r="G105" s="11">
        <v>2</v>
      </c>
      <c r="H105" s="10">
        <v>3</v>
      </c>
      <c r="I105" s="11">
        <v>4</v>
      </c>
      <c r="J105" s="10">
        <v>5</v>
      </c>
      <c r="K105" s="11">
        <v>6</v>
      </c>
      <c r="L105" s="10">
        <v>7</v>
      </c>
      <c r="M105" s="11">
        <v>8</v>
      </c>
      <c r="N105" s="10">
        <v>9</v>
      </c>
      <c r="O105" s="11">
        <v>10</v>
      </c>
      <c r="P105" s="10">
        <v>11</v>
      </c>
      <c r="Q105" s="11">
        <v>12</v>
      </c>
      <c r="R105" s="10">
        <v>13</v>
      </c>
      <c r="S105" s="11">
        <v>14</v>
      </c>
      <c r="T105" s="10">
        <v>15</v>
      </c>
      <c r="U105" s="11">
        <v>16</v>
      </c>
      <c r="V105" s="10">
        <v>17</v>
      </c>
      <c r="W105" s="11">
        <v>18</v>
      </c>
      <c r="X105" s="10">
        <v>19</v>
      </c>
      <c r="Y105" s="11">
        <v>20</v>
      </c>
      <c r="Z105" s="10">
        <v>21</v>
      </c>
      <c r="AA105" s="11">
        <v>22</v>
      </c>
      <c r="AB105" s="10">
        <v>23</v>
      </c>
      <c r="AC105" s="11">
        <v>24</v>
      </c>
      <c r="AD105" s="10">
        <v>25</v>
      </c>
      <c r="AE105" s="11">
        <v>26</v>
      </c>
      <c r="AF105" s="10">
        <v>27</v>
      </c>
      <c r="AG105" s="11">
        <v>28</v>
      </c>
      <c r="AH105" s="10">
        <v>29</v>
      </c>
      <c r="AI105" s="11">
        <v>30</v>
      </c>
      <c r="AJ105" s="10">
        <v>31</v>
      </c>
      <c r="AK105" s="11">
        <v>32</v>
      </c>
      <c r="AL105" s="10">
        <v>33</v>
      </c>
      <c r="AM105" s="11">
        <v>34</v>
      </c>
      <c r="AN105" s="10">
        <v>35</v>
      </c>
      <c r="AO105" s="11">
        <v>36</v>
      </c>
      <c r="AP105" s="10">
        <v>37</v>
      </c>
      <c r="AQ105" s="11">
        <v>38</v>
      </c>
      <c r="AR105" s="10">
        <v>39</v>
      </c>
      <c r="AS105" s="10">
        <v>40</v>
      </c>
      <c r="AT105" s="11">
        <v>41</v>
      </c>
      <c r="AU105" s="10">
        <v>42</v>
      </c>
      <c r="AV105" s="11">
        <v>43</v>
      </c>
      <c r="AW105" s="10">
        <v>44</v>
      </c>
      <c r="AX105" s="11">
        <v>45</v>
      </c>
      <c r="AY105" s="10">
        <v>46</v>
      </c>
      <c r="AZ105" s="11">
        <v>47</v>
      </c>
      <c r="BA105" s="10">
        <v>48</v>
      </c>
      <c r="BB105" s="11">
        <v>49</v>
      </c>
      <c r="BC105" s="10">
        <v>50</v>
      </c>
      <c r="BD105" s="11">
        <v>51</v>
      </c>
      <c r="BE105" s="10">
        <v>52</v>
      </c>
      <c r="BF105" s="11">
        <v>53</v>
      </c>
      <c r="BG105" s="10">
        <v>54</v>
      </c>
      <c r="BH105" s="11">
        <v>55</v>
      </c>
      <c r="BI105" s="10">
        <v>56</v>
      </c>
      <c r="BJ105" s="11">
        <v>57</v>
      </c>
      <c r="BK105" s="10">
        <v>58</v>
      </c>
      <c r="BL105" s="11">
        <v>59</v>
      </c>
      <c r="BM105" s="10">
        <v>60</v>
      </c>
      <c r="BN105" s="11">
        <v>61</v>
      </c>
      <c r="BO105" s="12"/>
      <c r="BV105" s="12"/>
    </row>
    <row r="106" spans="1:74" ht="15.75">
      <c r="D106" s="204"/>
      <c r="E106" s="13">
        <v>1</v>
      </c>
      <c r="F106" s="15">
        <v>2</v>
      </c>
      <c r="G106" s="15">
        <v>3</v>
      </c>
      <c r="H106" s="15">
        <v>4</v>
      </c>
      <c r="I106" s="15">
        <v>5</v>
      </c>
      <c r="J106" s="15">
        <v>6</v>
      </c>
      <c r="K106" s="15">
        <v>7</v>
      </c>
      <c r="L106" s="15">
        <v>8</v>
      </c>
      <c r="M106" s="15">
        <v>9</v>
      </c>
      <c r="N106" s="15">
        <v>10</v>
      </c>
      <c r="O106" s="15">
        <v>11</v>
      </c>
      <c r="P106" s="15">
        <v>12</v>
      </c>
      <c r="Q106" s="15">
        <v>13</v>
      </c>
      <c r="R106" s="15">
        <v>14</v>
      </c>
      <c r="S106" s="15">
        <v>15</v>
      </c>
      <c r="T106" s="15">
        <v>16</v>
      </c>
      <c r="U106" s="15">
        <v>17</v>
      </c>
      <c r="V106" s="15">
        <v>18</v>
      </c>
      <c r="W106" s="15">
        <v>19</v>
      </c>
      <c r="X106" s="15">
        <v>20</v>
      </c>
      <c r="Y106" s="15">
        <v>21</v>
      </c>
      <c r="Z106" s="15">
        <v>22</v>
      </c>
      <c r="AA106" s="15">
        <v>23</v>
      </c>
      <c r="AB106" s="15">
        <v>24</v>
      </c>
      <c r="AC106" s="15">
        <v>25</v>
      </c>
      <c r="AD106" s="15">
        <v>26</v>
      </c>
      <c r="AE106" s="15">
        <v>27</v>
      </c>
      <c r="AF106" s="15">
        <v>28</v>
      </c>
      <c r="AG106" s="15">
        <v>29</v>
      </c>
      <c r="AH106" s="15">
        <v>30</v>
      </c>
      <c r="AI106" s="15">
        <v>31</v>
      </c>
      <c r="AJ106" s="15">
        <v>32</v>
      </c>
      <c r="AK106" s="15">
        <v>33</v>
      </c>
      <c r="AL106" s="15">
        <v>34</v>
      </c>
      <c r="AM106" s="15">
        <v>35</v>
      </c>
      <c r="AN106" s="15">
        <v>36</v>
      </c>
      <c r="AO106" s="15">
        <v>37</v>
      </c>
      <c r="AP106" s="15">
        <v>38</v>
      </c>
      <c r="AQ106" s="15">
        <v>39</v>
      </c>
      <c r="AR106" s="15">
        <v>40</v>
      </c>
      <c r="AS106" s="15">
        <v>41</v>
      </c>
      <c r="AT106" s="15">
        <v>42</v>
      </c>
      <c r="AU106" s="15">
        <v>43</v>
      </c>
      <c r="AV106" s="15">
        <v>44</v>
      </c>
      <c r="AW106" s="15">
        <v>45</v>
      </c>
      <c r="AX106" s="15">
        <v>46</v>
      </c>
      <c r="AY106" s="15">
        <v>47</v>
      </c>
      <c r="AZ106" s="15">
        <v>48</v>
      </c>
      <c r="BA106" s="15">
        <v>49</v>
      </c>
      <c r="BB106" s="15">
        <v>50</v>
      </c>
      <c r="BC106" s="15">
        <v>51</v>
      </c>
      <c r="BD106" s="15">
        <v>52</v>
      </c>
      <c r="BE106" s="15">
        <v>53</v>
      </c>
      <c r="BF106" s="15">
        <v>54</v>
      </c>
      <c r="BG106" s="15">
        <v>55</v>
      </c>
      <c r="BH106" s="15">
        <v>56</v>
      </c>
      <c r="BI106" s="15">
        <v>57</v>
      </c>
      <c r="BJ106" s="15">
        <v>58</v>
      </c>
      <c r="BK106" s="15">
        <v>59</v>
      </c>
      <c r="BL106" s="15">
        <v>60</v>
      </c>
      <c r="BM106" s="15">
        <v>61</v>
      </c>
      <c r="BN106" s="15">
        <v>62</v>
      </c>
    </row>
    <row r="107" spans="1:74" s="14" customFormat="1" ht="28.5" customHeight="1">
      <c r="A107" s="239"/>
      <c r="B107" s="239"/>
      <c r="D107" s="204"/>
      <c r="E107" s="218"/>
    </row>
    <row r="108" spans="1:74" ht="39" customHeight="1">
      <c r="C108" s="9"/>
      <c r="D108" s="10" t="str">
        <f>'sınıf-öğrenci bilgi dikey'!PK5</f>
        <v>B</v>
      </c>
      <c r="E108" s="203" t="str">
        <f>HLOOKUP($D108,'sınıf-öğrenci bilgi dikey'!PK5:$PK$66,E$114,FALSE)</f>
        <v>B</v>
      </c>
      <c r="F108" s="203" t="str">
        <f>HLOOKUP($D108,'sınıf-öğrenci bilgi dikey'!$PK5:PL$66,F$114,FALSE)</f>
        <v/>
      </c>
      <c r="G108" s="203" t="str">
        <f>HLOOKUP($D108,'sınıf-öğrenci bilgi dikey'!$PK5:PM$66,G$114,FALSE)</f>
        <v/>
      </c>
      <c r="H108" s="203" t="str">
        <f>HLOOKUP($D108,'sınıf-öğrenci bilgi dikey'!$PK5:PN$66,H$114,FALSE)</f>
        <v/>
      </c>
      <c r="I108" s="203" t="str">
        <f>HLOOKUP($D108,'sınıf-öğrenci bilgi dikey'!$PK5:PO$66,I$114,FALSE)</f>
        <v/>
      </c>
      <c r="J108" s="203" t="str">
        <f>HLOOKUP($D108,'sınıf-öğrenci bilgi dikey'!$PK5:PP$66,J$114,FALSE)</f>
        <v/>
      </c>
      <c r="K108" s="203" t="str">
        <f>HLOOKUP($D108,'sınıf-öğrenci bilgi dikey'!$PK5:PQ$66,K$114,FALSE)</f>
        <v/>
      </c>
      <c r="L108" s="203" t="str">
        <f>HLOOKUP($D108,'sınıf-öğrenci bilgi dikey'!$PK5:PR$66,L$114,FALSE)</f>
        <v/>
      </c>
      <c r="M108" s="203" t="str">
        <f>HLOOKUP($D108,'sınıf-öğrenci bilgi dikey'!$PK5:PS$66,M$114,FALSE)</f>
        <v/>
      </c>
      <c r="N108" s="203" t="str">
        <f>HLOOKUP($D108,'sınıf-öğrenci bilgi dikey'!$PK5:PT$66,N$114,FALSE)</f>
        <v/>
      </c>
      <c r="O108" s="203" t="str">
        <f>HLOOKUP($D108,'sınıf-öğrenci bilgi dikey'!$PK5:PU$66,O$114,FALSE)</f>
        <v/>
      </c>
      <c r="P108" s="203" t="str">
        <f>HLOOKUP($D108,'sınıf-öğrenci bilgi dikey'!$PK5:PV$66,P$114,FALSE)</f>
        <v/>
      </c>
      <c r="Q108" s="203" t="str">
        <f>HLOOKUP($D108,'sınıf-öğrenci bilgi dikey'!$PK5:PW$66,Q$114,FALSE)</f>
        <v/>
      </c>
      <c r="R108" s="203" t="str">
        <f>HLOOKUP($D108,'sınıf-öğrenci bilgi dikey'!$PK5:PX$66,R$114,FALSE)</f>
        <v/>
      </c>
      <c r="S108" s="203" t="str">
        <f>HLOOKUP($D108,'sınıf-öğrenci bilgi dikey'!$PK5:PY$66,S$114,FALSE)</f>
        <v/>
      </c>
      <c r="T108" s="203" t="str">
        <f>HLOOKUP($D108,'sınıf-öğrenci bilgi dikey'!$PK5:PZ$66,T$114,FALSE)</f>
        <v/>
      </c>
      <c r="U108" s="203" t="str">
        <f>HLOOKUP($D108,'sınıf-öğrenci bilgi dikey'!$PK5:QA$66,U$114,FALSE)</f>
        <v/>
      </c>
      <c r="V108" s="203" t="str">
        <f>HLOOKUP($D108,'sınıf-öğrenci bilgi dikey'!$PK5:QB$66,V$114,FALSE)</f>
        <v/>
      </c>
      <c r="W108" s="203" t="str">
        <f>HLOOKUP($D108,'sınıf-öğrenci bilgi dikey'!$PK5:QC$66,W$114,FALSE)</f>
        <v/>
      </c>
      <c r="X108" s="203" t="str">
        <f>HLOOKUP($D108,'sınıf-öğrenci bilgi dikey'!$PK5:QD$66,X$114,FALSE)</f>
        <v/>
      </c>
      <c r="Y108" s="203" t="str">
        <f>HLOOKUP($D108,'sınıf-öğrenci bilgi dikey'!$PK5:QE$66,Y$114,FALSE)</f>
        <v/>
      </c>
      <c r="Z108" s="203" t="str">
        <f>HLOOKUP($D108,'sınıf-öğrenci bilgi dikey'!$PK5:QF$66,Z$114,FALSE)</f>
        <v/>
      </c>
      <c r="AA108" s="203" t="str">
        <f>HLOOKUP($D108,'sınıf-öğrenci bilgi dikey'!$PK5:QG$66,AA$114,FALSE)</f>
        <v/>
      </c>
      <c r="AB108" s="203" t="str">
        <f>HLOOKUP($D108,'sınıf-öğrenci bilgi dikey'!$PK5:QH$66,AB$114,FALSE)</f>
        <v/>
      </c>
      <c r="AC108" s="203" t="str">
        <f>HLOOKUP($D108,'sınıf-öğrenci bilgi dikey'!$PK5:QI$66,AC$114,FALSE)</f>
        <v/>
      </c>
      <c r="AD108" s="203" t="str">
        <f>HLOOKUP($D108,'sınıf-öğrenci bilgi dikey'!$PK5:QJ$66,AD$114,FALSE)</f>
        <v/>
      </c>
      <c r="AE108" s="203" t="str">
        <f>HLOOKUP($D108,'sınıf-öğrenci bilgi dikey'!$PK5:QK$66,AE$114,FALSE)</f>
        <v/>
      </c>
      <c r="AF108" s="203" t="str">
        <f>HLOOKUP($D108,'sınıf-öğrenci bilgi dikey'!$PK5:QL$66,AF$114,FALSE)</f>
        <v/>
      </c>
      <c r="AG108" s="203" t="str">
        <f>HLOOKUP($D108,'sınıf-öğrenci bilgi dikey'!$PK5:QM$66,AG$114,FALSE)</f>
        <v/>
      </c>
      <c r="AH108" s="203" t="str">
        <f>HLOOKUP($D108,'sınıf-öğrenci bilgi dikey'!$PK5:QN$66,AH$114,FALSE)</f>
        <v/>
      </c>
      <c r="AI108" s="203" t="str">
        <f>HLOOKUP($D108,'sınıf-öğrenci bilgi dikey'!$PK5:QO$66,AI$114,FALSE)</f>
        <v/>
      </c>
      <c r="AJ108" s="203" t="str">
        <f>HLOOKUP($D108,'sınıf-öğrenci bilgi dikey'!$PK5:QP$66,AJ$114,FALSE)</f>
        <v/>
      </c>
      <c r="AK108" s="203" t="str">
        <f>HLOOKUP($D108,'sınıf-öğrenci bilgi dikey'!$PK5:QQ$66,AK$114,FALSE)</f>
        <v/>
      </c>
      <c r="AL108" s="203" t="str">
        <f>HLOOKUP($D108,'sınıf-öğrenci bilgi dikey'!$PK5:QR$66,AL$114,FALSE)</f>
        <v/>
      </c>
      <c r="AM108" s="203" t="str">
        <f>HLOOKUP($D108,'sınıf-öğrenci bilgi dikey'!$PK5:QS$66,AM$114,FALSE)</f>
        <v/>
      </c>
      <c r="AN108" s="203" t="str">
        <f>HLOOKUP($D108,'sınıf-öğrenci bilgi dikey'!$PK5:QT$66,AN$114,FALSE)</f>
        <v/>
      </c>
      <c r="AO108" s="203" t="str">
        <f>HLOOKUP($D108,'sınıf-öğrenci bilgi dikey'!$PK5:QU$66,AO$114,FALSE)</f>
        <v/>
      </c>
      <c r="AP108" s="203" t="str">
        <f>HLOOKUP($D108,'sınıf-öğrenci bilgi dikey'!$PK5:QV$66,AP$114,FALSE)</f>
        <v/>
      </c>
      <c r="AQ108" s="203" t="str">
        <f>HLOOKUP($D108,'sınıf-öğrenci bilgi dikey'!$PK5:QW$66,AQ$114,FALSE)</f>
        <v/>
      </c>
      <c r="AR108" s="203" t="str">
        <f>HLOOKUP($D108,'sınıf-öğrenci bilgi dikey'!$PK5:QX$66,AR$114,FALSE)</f>
        <v/>
      </c>
      <c r="AS108" s="203" t="str">
        <f>HLOOKUP($D108,'sınıf-öğrenci bilgi dikey'!$PK5:QY$66,AS$114,FALSE)</f>
        <v/>
      </c>
      <c r="AT108" s="203" t="str">
        <f>HLOOKUP($D108,'sınıf-öğrenci bilgi dikey'!$PK5:QZ$66,AT$114,FALSE)</f>
        <v/>
      </c>
      <c r="AU108" s="203" t="str">
        <f>HLOOKUP($D108,'sınıf-öğrenci bilgi dikey'!$PK5:RA$66,AU$114,FALSE)</f>
        <v/>
      </c>
      <c r="AV108" s="203" t="str">
        <f>HLOOKUP($D108,'sınıf-öğrenci bilgi dikey'!$PK5:RB$66,AV$114,FALSE)</f>
        <v/>
      </c>
      <c r="AW108" s="203" t="str">
        <f>HLOOKUP($D108,'sınıf-öğrenci bilgi dikey'!$PK5:RC$66,AW$114,FALSE)</f>
        <v/>
      </c>
      <c r="AX108" s="203" t="str">
        <f>HLOOKUP($D108,'sınıf-öğrenci bilgi dikey'!$PK5:RD$66,AX$114,FALSE)</f>
        <v/>
      </c>
      <c r="AY108" s="203" t="str">
        <f>HLOOKUP($D108,'sınıf-öğrenci bilgi dikey'!$PK5:RE$66,AY$114,FALSE)</f>
        <v/>
      </c>
      <c r="AZ108" s="203" t="str">
        <f>HLOOKUP($D108,'sınıf-öğrenci bilgi dikey'!$PK5:RF$66,AZ$114,FALSE)</f>
        <v/>
      </c>
      <c r="BA108" s="203" t="str">
        <f>HLOOKUP($D108,'sınıf-öğrenci bilgi dikey'!$PK5:RG$66,BA$114,FALSE)</f>
        <v/>
      </c>
      <c r="BB108" s="203" t="str">
        <f>HLOOKUP($D108,'sınıf-öğrenci bilgi dikey'!$PK5:RH$66,BB$114,FALSE)</f>
        <v/>
      </c>
      <c r="BC108" s="203" t="str">
        <f>HLOOKUP($D108,'sınıf-öğrenci bilgi dikey'!$PK5:RI$66,BC$114,FALSE)</f>
        <v/>
      </c>
      <c r="BD108" s="203" t="str">
        <f>HLOOKUP($D108,'sınıf-öğrenci bilgi dikey'!$PK5:RJ$66,BD$114,FALSE)</f>
        <v/>
      </c>
      <c r="BE108" s="203" t="str">
        <f>HLOOKUP($D108,'sınıf-öğrenci bilgi dikey'!$PK5:RK$66,BE$114,FALSE)</f>
        <v/>
      </c>
      <c r="BF108" s="203" t="str">
        <f>HLOOKUP($D108,'sınıf-öğrenci bilgi dikey'!$PK5:RL$66,BF$114,FALSE)</f>
        <v/>
      </c>
      <c r="BG108" s="203" t="str">
        <f>HLOOKUP($D108,'sınıf-öğrenci bilgi dikey'!$PK5:RM$66,BG$114,FALSE)</f>
        <v/>
      </c>
      <c r="BH108" s="203" t="str">
        <f>HLOOKUP($D108,'sınıf-öğrenci bilgi dikey'!$PK5:RN$66,BH$114,FALSE)</f>
        <v/>
      </c>
      <c r="BI108" s="203" t="str">
        <f>HLOOKUP($D108,'sınıf-öğrenci bilgi dikey'!$PK5:RO$66,BI$114,FALSE)</f>
        <v/>
      </c>
      <c r="BJ108" s="203" t="str">
        <f>HLOOKUP($D108,'sınıf-öğrenci bilgi dikey'!$PK5:RP$66,BJ$114,FALSE)</f>
        <v/>
      </c>
      <c r="BK108" s="203" t="str">
        <f>HLOOKUP($D108,'sınıf-öğrenci bilgi dikey'!$PK5:RQ$66,BK$114,FALSE)</f>
        <v/>
      </c>
      <c r="BL108" s="203" t="str">
        <f>HLOOKUP($D108,'sınıf-öğrenci bilgi dikey'!$PK5:RR$66,BL$114,FALSE)</f>
        <v/>
      </c>
      <c r="BM108" s="203" t="str">
        <f>HLOOKUP($D108,'sınıf-öğrenci bilgi dikey'!$PK5:RS$66,BM$114,FALSE)</f>
        <v/>
      </c>
      <c r="BN108" s="203" t="str">
        <f>HLOOKUP($D108,'sınıf-öğrenci bilgi dikey'!$PK5:RT$66,BN$114,FALSE)</f>
        <v/>
      </c>
    </row>
    <row r="109" spans="1:74" ht="43.5" customHeight="1">
      <c r="C109" s="9"/>
      <c r="D109" s="10" t="str">
        <f>'sınıf-öğrenci bilgi dikey'!PJ5</f>
        <v>A</v>
      </c>
      <c r="E109" s="203" t="str">
        <f>HLOOKUP($D109,'sınıf-öğrenci bilgi dikey'!PJ5:$PJ$66,E114,FALSE)</f>
        <v>A</v>
      </c>
      <c r="F109" s="203" t="str">
        <f>HLOOKUP($D109,'sınıf-öğrenci bilgi dikey'!$PJ5:PK$66,F114,FALSE)</f>
        <v/>
      </c>
      <c r="G109" s="203" t="str">
        <f>HLOOKUP($D109,'sınıf-öğrenci bilgi dikey'!$PJ5:PL$66,G114,FALSE)</f>
        <v/>
      </c>
      <c r="H109" s="203" t="str">
        <f>HLOOKUP($D109,'sınıf-öğrenci bilgi dikey'!$PJ5:PM$66,H114,FALSE)</f>
        <v/>
      </c>
      <c r="I109" s="203" t="str">
        <f>HLOOKUP($D109,'sınıf-öğrenci bilgi dikey'!$PJ5:PN$66,I114,FALSE)</f>
        <v/>
      </c>
      <c r="J109" s="203" t="str">
        <f>HLOOKUP($D109,'sınıf-öğrenci bilgi dikey'!$PJ5:PO$66,J114,FALSE)</f>
        <v/>
      </c>
      <c r="K109" s="203" t="str">
        <f>HLOOKUP($D109,'sınıf-öğrenci bilgi dikey'!$PJ5:PP$66,K114,FALSE)</f>
        <v/>
      </c>
      <c r="L109" s="203" t="str">
        <f>HLOOKUP($D109,'sınıf-öğrenci bilgi dikey'!$PJ5:PQ$66,L114,FALSE)</f>
        <v/>
      </c>
      <c r="M109" s="203" t="str">
        <f>HLOOKUP($D109,'sınıf-öğrenci bilgi dikey'!$PJ5:PR$66,M114,FALSE)</f>
        <v/>
      </c>
      <c r="N109" s="203" t="str">
        <f>HLOOKUP($D109,'sınıf-öğrenci bilgi dikey'!$PJ5:PS$66,N114,FALSE)</f>
        <v/>
      </c>
      <c r="O109" s="203" t="str">
        <f>HLOOKUP($D109,'sınıf-öğrenci bilgi dikey'!$PJ5:PT$66,O114,FALSE)</f>
        <v/>
      </c>
      <c r="P109" s="203" t="str">
        <f>HLOOKUP($D109,'sınıf-öğrenci bilgi dikey'!$PJ5:PU$66,P114,FALSE)</f>
        <v/>
      </c>
      <c r="Q109" s="203" t="str">
        <f>HLOOKUP($D109,'sınıf-öğrenci bilgi dikey'!$PJ5:PV$66,Q114,FALSE)</f>
        <v/>
      </c>
      <c r="R109" s="203" t="str">
        <f>HLOOKUP($D109,'sınıf-öğrenci bilgi dikey'!$PJ5:PW$66,R114,FALSE)</f>
        <v/>
      </c>
      <c r="S109" s="203" t="str">
        <f>HLOOKUP($D109,'sınıf-öğrenci bilgi dikey'!$PJ5:PX$66,S114,FALSE)</f>
        <v/>
      </c>
      <c r="T109" s="203" t="str">
        <f>HLOOKUP($D109,'sınıf-öğrenci bilgi dikey'!$PJ5:PY$66,T114,FALSE)</f>
        <v/>
      </c>
      <c r="U109" s="203" t="str">
        <f>HLOOKUP($D109,'sınıf-öğrenci bilgi dikey'!$PJ5:PZ$66,U114,FALSE)</f>
        <v/>
      </c>
      <c r="V109" s="203" t="str">
        <f>HLOOKUP($D109,'sınıf-öğrenci bilgi dikey'!$PJ5:QA$66,V114,FALSE)</f>
        <v/>
      </c>
      <c r="W109" s="203" t="str">
        <f>HLOOKUP($D109,'sınıf-öğrenci bilgi dikey'!$PJ5:QB$66,W114,FALSE)</f>
        <v/>
      </c>
      <c r="X109" s="203" t="str">
        <f>HLOOKUP($D109,'sınıf-öğrenci bilgi dikey'!$PJ5:QC$66,X114,FALSE)</f>
        <v/>
      </c>
      <c r="Y109" s="203" t="str">
        <f>HLOOKUP($D109,'sınıf-öğrenci bilgi dikey'!$PJ5:QD$66,Y114,FALSE)</f>
        <v/>
      </c>
      <c r="Z109" s="203" t="str">
        <f>HLOOKUP($D109,'sınıf-öğrenci bilgi dikey'!$PJ5:QE$66,Z114,FALSE)</f>
        <v/>
      </c>
      <c r="AA109" s="203" t="str">
        <f>HLOOKUP($D109,'sınıf-öğrenci bilgi dikey'!$PJ5:QF$66,AA114,FALSE)</f>
        <v/>
      </c>
      <c r="AB109" s="203" t="str">
        <f>HLOOKUP($D109,'sınıf-öğrenci bilgi dikey'!$PJ5:QG$66,AB114,FALSE)</f>
        <v/>
      </c>
      <c r="AC109" s="203" t="str">
        <f>HLOOKUP($D109,'sınıf-öğrenci bilgi dikey'!$PJ5:QH$66,AC114,FALSE)</f>
        <v/>
      </c>
      <c r="AD109" s="203" t="str">
        <f>HLOOKUP($D109,'sınıf-öğrenci bilgi dikey'!$PJ5:QI$66,AD114,FALSE)</f>
        <v/>
      </c>
      <c r="AE109" s="203" t="str">
        <f>HLOOKUP($D109,'sınıf-öğrenci bilgi dikey'!$PJ5:QJ$66,AE114,FALSE)</f>
        <v/>
      </c>
      <c r="AF109" s="203" t="str">
        <f>HLOOKUP($D109,'sınıf-öğrenci bilgi dikey'!$PJ5:QK$66,AF114,FALSE)</f>
        <v/>
      </c>
      <c r="AG109" s="203" t="str">
        <f>HLOOKUP($D109,'sınıf-öğrenci bilgi dikey'!$PJ5:QL$66,AG114,FALSE)</f>
        <v/>
      </c>
      <c r="AH109" s="203" t="str">
        <f>HLOOKUP($D109,'sınıf-öğrenci bilgi dikey'!$PJ5:QM$66,AH114,FALSE)</f>
        <v/>
      </c>
      <c r="AI109" s="203" t="str">
        <f>HLOOKUP($D109,'sınıf-öğrenci bilgi dikey'!$PJ5:QN$66,AI114,FALSE)</f>
        <v/>
      </c>
      <c r="AJ109" s="203" t="str">
        <f>HLOOKUP($D109,'sınıf-öğrenci bilgi dikey'!$PJ5:QO$66,AJ114,FALSE)</f>
        <v/>
      </c>
      <c r="AK109" s="203" t="str">
        <f>HLOOKUP($D109,'sınıf-öğrenci bilgi dikey'!$PJ5:QP$66,AK114,FALSE)</f>
        <v/>
      </c>
      <c r="AL109" s="203" t="str">
        <f>HLOOKUP($D109,'sınıf-öğrenci bilgi dikey'!$PJ5:QQ$66,AL114,FALSE)</f>
        <v/>
      </c>
      <c r="AM109" s="203" t="str">
        <f>HLOOKUP($D109,'sınıf-öğrenci bilgi dikey'!$PJ5:QR$66,AM114,FALSE)</f>
        <v/>
      </c>
      <c r="AN109" s="203" t="str">
        <f>HLOOKUP($D109,'sınıf-öğrenci bilgi dikey'!$PJ5:QS$66,AN114,FALSE)</f>
        <v/>
      </c>
      <c r="AO109" s="203" t="str">
        <f>HLOOKUP($D109,'sınıf-öğrenci bilgi dikey'!$PJ5:QT$66,AO114,FALSE)</f>
        <v/>
      </c>
      <c r="AP109" s="203" t="str">
        <f>HLOOKUP($D109,'sınıf-öğrenci bilgi dikey'!$PJ5:QU$66,AP114,FALSE)</f>
        <v/>
      </c>
      <c r="AQ109" s="203" t="str">
        <f>HLOOKUP($D109,'sınıf-öğrenci bilgi dikey'!$PJ5:QV$66,AQ114,FALSE)</f>
        <v/>
      </c>
      <c r="AR109" s="203" t="str">
        <f>HLOOKUP($D109,'sınıf-öğrenci bilgi dikey'!$PJ5:QW$66,AR114,FALSE)</f>
        <v/>
      </c>
      <c r="AS109" s="203" t="str">
        <f>HLOOKUP($D109,'sınıf-öğrenci bilgi dikey'!$PJ5:QX$66,AS114,FALSE)</f>
        <v/>
      </c>
      <c r="AT109" s="203" t="str">
        <f>HLOOKUP($D109,'sınıf-öğrenci bilgi dikey'!$PJ5:QY$66,AT114,FALSE)</f>
        <v/>
      </c>
      <c r="AU109" s="203" t="str">
        <f>HLOOKUP($D109,'sınıf-öğrenci bilgi dikey'!$PJ5:QZ$66,AU114,FALSE)</f>
        <v/>
      </c>
      <c r="AV109" s="203" t="str">
        <f>HLOOKUP($D109,'sınıf-öğrenci bilgi dikey'!$PJ5:RA$66,AV114,FALSE)</f>
        <v/>
      </c>
      <c r="AW109" s="203" t="str">
        <f>HLOOKUP($D109,'sınıf-öğrenci bilgi dikey'!$PJ5:RB$66,AW114,FALSE)</f>
        <v/>
      </c>
      <c r="AX109" s="203" t="str">
        <f>HLOOKUP($D109,'sınıf-öğrenci bilgi dikey'!$PJ5:RC$66,AX114,FALSE)</f>
        <v/>
      </c>
      <c r="AY109" s="203" t="str">
        <f>HLOOKUP($D109,'sınıf-öğrenci bilgi dikey'!$PJ5:RD$66,AY114,FALSE)</f>
        <v/>
      </c>
      <c r="AZ109" s="203" t="str">
        <f>HLOOKUP($D109,'sınıf-öğrenci bilgi dikey'!$PJ5:RE$66,AZ114,FALSE)</f>
        <v/>
      </c>
      <c r="BA109" s="203" t="str">
        <f>HLOOKUP($D109,'sınıf-öğrenci bilgi dikey'!$PJ5:RF$66,BA114,FALSE)</f>
        <v/>
      </c>
      <c r="BB109" s="203" t="str">
        <f>HLOOKUP($D109,'sınıf-öğrenci bilgi dikey'!$PJ5:RG$66,BB114,FALSE)</f>
        <v/>
      </c>
      <c r="BC109" s="203" t="str">
        <f>HLOOKUP($D109,'sınıf-öğrenci bilgi dikey'!$PJ5:RH$66,BC114,FALSE)</f>
        <v/>
      </c>
      <c r="BD109" s="203" t="str">
        <f>HLOOKUP($D109,'sınıf-öğrenci bilgi dikey'!$PJ5:RI$66,BD114,FALSE)</f>
        <v/>
      </c>
      <c r="BE109" s="203" t="str">
        <f>HLOOKUP($D109,'sınıf-öğrenci bilgi dikey'!$PJ5:RJ$66,BE114,FALSE)</f>
        <v/>
      </c>
      <c r="BF109" s="203" t="str">
        <f>HLOOKUP($D109,'sınıf-öğrenci bilgi dikey'!$PJ5:RK$66,BF114,FALSE)</f>
        <v/>
      </c>
      <c r="BG109" s="203" t="str">
        <f>HLOOKUP($D109,'sınıf-öğrenci bilgi dikey'!$PJ5:RL$66,BG114,FALSE)</f>
        <v/>
      </c>
      <c r="BH109" s="203" t="str">
        <f>HLOOKUP($D109,'sınıf-öğrenci bilgi dikey'!$PJ5:RM$66,BH114,FALSE)</f>
        <v/>
      </c>
      <c r="BI109" s="203" t="str">
        <f>HLOOKUP($D109,'sınıf-öğrenci bilgi dikey'!$PJ5:RN$66,BI114,FALSE)</f>
        <v/>
      </c>
      <c r="BJ109" s="203" t="str">
        <f>HLOOKUP($D109,'sınıf-öğrenci bilgi dikey'!$PJ5:RO$66,BJ114,FALSE)</f>
        <v/>
      </c>
      <c r="BK109" s="203" t="str">
        <f>HLOOKUP($D109,'sınıf-öğrenci bilgi dikey'!$PJ5:RP$66,BK114,FALSE)</f>
        <v/>
      </c>
      <c r="BL109" s="203" t="str">
        <f>HLOOKUP($D109,'sınıf-öğrenci bilgi dikey'!$PJ5:RQ$66,BL114,FALSE)</f>
        <v/>
      </c>
      <c r="BM109" s="203" t="str">
        <f>HLOOKUP($D109,'sınıf-öğrenci bilgi dikey'!$PJ5:RR$66,BM114,FALSE)</f>
        <v/>
      </c>
      <c r="BN109" s="206" t="e">
        <f>HLOOKUP($D109,'sınıf-öğrenci bilgi dikey'!$OV13:RE$66,BN$106,FALSE)</f>
        <v>#N/A</v>
      </c>
    </row>
    <row r="110" spans="1:74" ht="51.75" customHeight="1">
      <c r="C110" s="9"/>
      <c r="D110" s="10" t="str">
        <f>'sınıf-öğrenci bilgi dikey'!PI5</f>
        <v>OKUL NO</v>
      </c>
      <c r="E110" s="203" t="str">
        <f>HLOOKUP($D110,'sınıf-öğrenci bilgi dikey'!PI5:$PI$66,E$114,FALSE)</f>
        <v>OKUL NO</v>
      </c>
      <c r="F110" s="203" t="str">
        <f>HLOOKUP($D110,'sınıf-öğrenci bilgi dikey'!$PI5:PJ$66,F$114,FALSE)</f>
        <v/>
      </c>
      <c r="G110" s="203" t="str">
        <f>HLOOKUP($D110,'sınıf-öğrenci bilgi dikey'!$PI5:PK$66,G$114,FALSE)</f>
        <v/>
      </c>
      <c r="H110" s="203" t="str">
        <f>HLOOKUP($D110,'sınıf-öğrenci bilgi dikey'!$PI5:PL$66,H$114,FALSE)</f>
        <v/>
      </c>
      <c r="I110" s="203" t="str">
        <f>HLOOKUP($D110,'sınıf-öğrenci bilgi dikey'!$PI5:PM$66,I$114,FALSE)</f>
        <v/>
      </c>
      <c r="J110" s="203" t="str">
        <f>HLOOKUP($D110,'sınıf-öğrenci bilgi dikey'!$PI5:PN$66,J$114,FALSE)</f>
        <v/>
      </c>
      <c r="K110" s="203" t="str">
        <f>HLOOKUP($D110,'sınıf-öğrenci bilgi dikey'!$PI5:PO$66,K$114,FALSE)</f>
        <v/>
      </c>
      <c r="L110" s="203" t="str">
        <f>HLOOKUP($D110,'sınıf-öğrenci bilgi dikey'!$PI5:PP$66,L$114,FALSE)</f>
        <v/>
      </c>
      <c r="M110" s="203" t="str">
        <f>HLOOKUP($D110,'sınıf-öğrenci bilgi dikey'!$PI5:PQ$66,M$114,FALSE)</f>
        <v/>
      </c>
      <c r="N110" s="203" t="str">
        <f>HLOOKUP($D110,'sınıf-öğrenci bilgi dikey'!$PI5:PR$66,N$114,FALSE)</f>
        <v/>
      </c>
      <c r="O110" s="203" t="str">
        <f>HLOOKUP($D110,'sınıf-öğrenci bilgi dikey'!$PI5:PS$66,O$114,FALSE)</f>
        <v/>
      </c>
      <c r="P110" s="203" t="str">
        <f>HLOOKUP($D110,'sınıf-öğrenci bilgi dikey'!$PI5:PT$66,P$114,FALSE)</f>
        <v/>
      </c>
      <c r="Q110" s="203" t="str">
        <f>HLOOKUP($D110,'sınıf-öğrenci bilgi dikey'!$PI5:PU$66,Q$114,FALSE)</f>
        <v/>
      </c>
      <c r="R110" s="203" t="str">
        <f>HLOOKUP($D110,'sınıf-öğrenci bilgi dikey'!$PI5:PV$66,R$114,FALSE)</f>
        <v/>
      </c>
      <c r="S110" s="203" t="str">
        <f>HLOOKUP($D110,'sınıf-öğrenci bilgi dikey'!$PI5:PW$66,S$114,FALSE)</f>
        <v/>
      </c>
      <c r="T110" s="203" t="str">
        <f>HLOOKUP($D110,'sınıf-öğrenci bilgi dikey'!$PI5:PX$66,T$114,FALSE)</f>
        <v/>
      </c>
      <c r="U110" s="203" t="str">
        <f>HLOOKUP($D110,'sınıf-öğrenci bilgi dikey'!$PI5:PY$66,U$114,FALSE)</f>
        <v/>
      </c>
      <c r="V110" s="203" t="str">
        <f>HLOOKUP($D110,'sınıf-öğrenci bilgi dikey'!$PI5:PZ$66,V$114,FALSE)</f>
        <v/>
      </c>
      <c r="W110" s="203" t="str">
        <f>HLOOKUP($D110,'sınıf-öğrenci bilgi dikey'!$PI5:QA$66,W$114,FALSE)</f>
        <v/>
      </c>
      <c r="X110" s="203" t="str">
        <f>HLOOKUP($D110,'sınıf-öğrenci bilgi dikey'!$PI5:QB$66,X$114,FALSE)</f>
        <v/>
      </c>
      <c r="Y110" s="203" t="str">
        <f>HLOOKUP($D110,'sınıf-öğrenci bilgi dikey'!$PI5:QC$66,Y$114,FALSE)</f>
        <v/>
      </c>
      <c r="Z110" s="203" t="str">
        <f>HLOOKUP($D110,'sınıf-öğrenci bilgi dikey'!$PI5:QD$66,Z$114,FALSE)</f>
        <v/>
      </c>
      <c r="AA110" s="203" t="str">
        <f>HLOOKUP($D110,'sınıf-öğrenci bilgi dikey'!$PI5:QE$66,AA$114,FALSE)</f>
        <v/>
      </c>
      <c r="AB110" s="203" t="str">
        <f>HLOOKUP($D110,'sınıf-öğrenci bilgi dikey'!$PI5:QF$66,AB$114,FALSE)</f>
        <v/>
      </c>
      <c r="AC110" s="203" t="str">
        <f>HLOOKUP($D110,'sınıf-öğrenci bilgi dikey'!$PI5:QG$66,AC$114,FALSE)</f>
        <v/>
      </c>
      <c r="AD110" s="203" t="str">
        <f>HLOOKUP($D110,'sınıf-öğrenci bilgi dikey'!$PI5:QH$66,AD$114,FALSE)</f>
        <v/>
      </c>
      <c r="AE110" s="203" t="str">
        <f>HLOOKUP($D110,'sınıf-öğrenci bilgi dikey'!$PI5:QI$66,AE$114,FALSE)</f>
        <v/>
      </c>
      <c r="AF110" s="203" t="str">
        <f>HLOOKUP($D110,'sınıf-öğrenci bilgi dikey'!$PI5:QJ$66,AF$114,FALSE)</f>
        <v/>
      </c>
      <c r="AG110" s="203" t="str">
        <f>HLOOKUP($D110,'sınıf-öğrenci bilgi dikey'!$PI5:QK$66,AG$114,FALSE)</f>
        <v/>
      </c>
      <c r="AH110" s="203" t="str">
        <f>HLOOKUP($D110,'sınıf-öğrenci bilgi dikey'!$PI5:QL$66,AH$114,FALSE)</f>
        <v/>
      </c>
      <c r="AI110" s="203" t="str">
        <f>HLOOKUP($D110,'sınıf-öğrenci bilgi dikey'!$PI5:QM$66,AI$114,FALSE)</f>
        <v/>
      </c>
      <c r="AJ110" s="203" t="str">
        <f>HLOOKUP($D110,'sınıf-öğrenci bilgi dikey'!$PI5:QN$66,AJ$114,FALSE)</f>
        <v/>
      </c>
      <c r="AK110" s="203" t="str">
        <f>HLOOKUP($D110,'sınıf-öğrenci bilgi dikey'!$PI5:QO$66,AK$114,FALSE)</f>
        <v/>
      </c>
      <c r="AL110" s="203" t="str">
        <f>HLOOKUP($D110,'sınıf-öğrenci bilgi dikey'!$PI5:QP$66,AL$114,FALSE)</f>
        <v/>
      </c>
      <c r="AM110" s="203" t="str">
        <f>HLOOKUP($D110,'sınıf-öğrenci bilgi dikey'!$PI5:QQ$66,AM$114,FALSE)</f>
        <v/>
      </c>
      <c r="AN110" s="203" t="str">
        <f>HLOOKUP($D110,'sınıf-öğrenci bilgi dikey'!$PI5:QR$66,AN$114,FALSE)</f>
        <v/>
      </c>
      <c r="AO110" s="203" t="str">
        <f>HLOOKUP($D110,'sınıf-öğrenci bilgi dikey'!$PI5:QS$66,AO$114,FALSE)</f>
        <v/>
      </c>
      <c r="AP110" s="203" t="str">
        <f>HLOOKUP($D110,'sınıf-öğrenci bilgi dikey'!$PI5:QT$66,AP$114,FALSE)</f>
        <v/>
      </c>
      <c r="AQ110" s="203" t="str">
        <f>HLOOKUP($D110,'sınıf-öğrenci bilgi dikey'!$PI5:QU$66,AQ$114,FALSE)</f>
        <v/>
      </c>
      <c r="AR110" s="203" t="str">
        <f>HLOOKUP($D110,'sınıf-öğrenci bilgi dikey'!$PI5:QV$66,AR$114,FALSE)</f>
        <v/>
      </c>
      <c r="AS110" s="203" t="str">
        <f>HLOOKUP($D110,'sınıf-öğrenci bilgi dikey'!$PI5:QW$66,AS$114,FALSE)</f>
        <v/>
      </c>
      <c r="AT110" s="203" t="str">
        <f>HLOOKUP($D110,'sınıf-öğrenci bilgi dikey'!$PI5:QX$66,AT$114,FALSE)</f>
        <v/>
      </c>
      <c r="AU110" s="203" t="str">
        <f>HLOOKUP($D110,'sınıf-öğrenci bilgi dikey'!$PI5:QY$66,AU$114,FALSE)</f>
        <v/>
      </c>
      <c r="AV110" s="203" t="str">
        <f>HLOOKUP($D110,'sınıf-öğrenci bilgi dikey'!$PI5:QZ$66,AV$114,FALSE)</f>
        <v/>
      </c>
      <c r="AW110" s="203" t="str">
        <f>HLOOKUP($D110,'sınıf-öğrenci bilgi dikey'!$PI5:RA$66,AW$114,FALSE)</f>
        <v/>
      </c>
      <c r="AX110" s="203" t="str">
        <f>HLOOKUP($D110,'sınıf-öğrenci bilgi dikey'!$PI5:RB$66,AX$114,FALSE)</f>
        <v/>
      </c>
      <c r="AY110" s="203" t="str">
        <f>HLOOKUP($D110,'sınıf-öğrenci bilgi dikey'!$PI5:RC$66,AY$114,FALSE)</f>
        <v/>
      </c>
      <c r="AZ110" s="203" t="str">
        <f>HLOOKUP($D110,'sınıf-öğrenci bilgi dikey'!$PI5:RD$66,AZ$114,FALSE)</f>
        <v/>
      </c>
      <c r="BA110" s="203" t="str">
        <f>HLOOKUP($D110,'sınıf-öğrenci bilgi dikey'!$PI5:RE$66,BA$114,FALSE)</f>
        <v/>
      </c>
      <c r="BB110" s="203" t="str">
        <f>HLOOKUP($D110,'sınıf-öğrenci bilgi dikey'!$PI5:RF$66,BB$114,FALSE)</f>
        <v/>
      </c>
      <c r="BC110" s="203" t="str">
        <f>HLOOKUP($D110,'sınıf-öğrenci bilgi dikey'!$PI5:RG$66,BC$114,FALSE)</f>
        <v/>
      </c>
      <c r="BD110" s="203" t="str">
        <f>HLOOKUP($D110,'sınıf-öğrenci bilgi dikey'!$PI5:RH$66,BD$114,FALSE)</f>
        <v/>
      </c>
      <c r="BE110" s="203" t="str">
        <f>HLOOKUP($D110,'sınıf-öğrenci bilgi dikey'!$PI5:RI$66,BE$114,FALSE)</f>
        <v/>
      </c>
      <c r="BF110" s="203" t="str">
        <f>HLOOKUP($D110,'sınıf-öğrenci bilgi dikey'!$PI5:RJ$66,BF$114,FALSE)</f>
        <v/>
      </c>
      <c r="BG110" s="203" t="str">
        <f>HLOOKUP($D110,'sınıf-öğrenci bilgi dikey'!$PI5:RK$66,BG$114,FALSE)</f>
        <v/>
      </c>
      <c r="BH110" s="203" t="str">
        <f>HLOOKUP($D110,'sınıf-öğrenci bilgi dikey'!$PI5:RL$66,BH$114,FALSE)</f>
        <v/>
      </c>
      <c r="BI110" s="203" t="str">
        <f>HLOOKUP($D110,'sınıf-öğrenci bilgi dikey'!$PI5:RM$66,BI$114,FALSE)</f>
        <v/>
      </c>
      <c r="BJ110" s="203" t="str">
        <f>HLOOKUP($D110,'sınıf-öğrenci bilgi dikey'!$PI5:RN$66,BJ$114,FALSE)</f>
        <v/>
      </c>
      <c r="BK110" s="203" t="str">
        <f>HLOOKUP($D110,'sınıf-öğrenci bilgi dikey'!$PI5:RO$66,BK$114,FALSE)</f>
        <v/>
      </c>
      <c r="BL110" s="203" t="str">
        <f>HLOOKUP($D110,'sınıf-öğrenci bilgi dikey'!$PI5:RP$66,BL$114,FALSE)</f>
        <v/>
      </c>
      <c r="BM110" s="203" t="str">
        <f>HLOOKUP($D110,'sınıf-öğrenci bilgi dikey'!$PI5:RQ$66,BM$114,FALSE)</f>
        <v/>
      </c>
      <c r="BN110" s="203" t="str">
        <f>HLOOKUP($D110,'sınıf-öğrenci bilgi dikey'!$PI5:RR$66,BN$114,FALSE)</f>
        <v/>
      </c>
    </row>
    <row r="111" spans="1:74" ht="51.75" customHeight="1">
      <c r="C111" s="9"/>
      <c r="D111" s="10" t="str">
        <f>'sınıf-öğrenci bilgi dikey'!PH5</f>
        <v>SINIF</v>
      </c>
      <c r="E111" s="203" t="str">
        <f>HLOOKUP($D111,'sınıf-öğrenci bilgi dikey'!PH5:$PH$66,E$114,FALSE)</f>
        <v>SINIF</v>
      </c>
      <c r="F111" s="203" t="str">
        <f>HLOOKUP($D111,'sınıf-öğrenci bilgi dikey'!$PH5:PI$66,F$114,FALSE)</f>
        <v/>
      </c>
      <c r="G111" s="203" t="str">
        <f>HLOOKUP($D111,'sınıf-öğrenci bilgi dikey'!$PH5:PJ$66,G$114,FALSE)</f>
        <v/>
      </c>
      <c r="H111" s="203" t="str">
        <f>HLOOKUP($D111,'sınıf-öğrenci bilgi dikey'!$PH5:PK$66,H$114,FALSE)</f>
        <v/>
      </c>
      <c r="I111" s="203" t="str">
        <f>HLOOKUP($D111,'sınıf-öğrenci bilgi dikey'!$PH5:PL$66,I$114,FALSE)</f>
        <v/>
      </c>
      <c r="J111" s="203" t="str">
        <f>HLOOKUP($D111,'sınıf-öğrenci bilgi dikey'!$PH5:PM$66,J$114,FALSE)</f>
        <v/>
      </c>
      <c r="K111" s="203" t="str">
        <f>HLOOKUP($D111,'sınıf-öğrenci bilgi dikey'!$PH5:PN$66,K$114,FALSE)</f>
        <v/>
      </c>
      <c r="L111" s="203" t="str">
        <f>HLOOKUP($D111,'sınıf-öğrenci bilgi dikey'!$PH5:PO$66,L$114,FALSE)</f>
        <v/>
      </c>
      <c r="M111" s="203" t="str">
        <f>HLOOKUP($D111,'sınıf-öğrenci bilgi dikey'!$PH5:PP$66,M$114,FALSE)</f>
        <v/>
      </c>
      <c r="N111" s="203" t="str">
        <f>HLOOKUP($D111,'sınıf-öğrenci bilgi dikey'!$PH5:PQ$66,N$114,FALSE)</f>
        <v/>
      </c>
      <c r="O111" s="203" t="str">
        <f>HLOOKUP($D111,'sınıf-öğrenci bilgi dikey'!$PH5:PR$66,O$114,FALSE)</f>
        <v/>
      </c>
      <c r="P111" s="203" t="str">
        <f>HLOOKUP($D111,'sınıf-öğrenci bilgi dikey'!$PH5:PS$66,P$114,FALSE)</f>
        <v/>
      </c>
      <c r="Q111" s="203" t="str">
        <f>HLOOKUP($D111,'sınıf-öğrenci bilgi dikey'!$PH5:PT$66,Q$114,FALSE)</f>
        <v/>
      </c>
      <c r="R111" s="203" t="str">
        <f>HLOOKUP($D111,'sınıf-öğrenci bilgi dikey'!$PH5:PU$66,R$114,FALSE)</f>
        <v/>
      </c>
      <c r="S111" s="203" t="str">
        <f>HLOOKUP($D111,'sınıf-öğrenci bilgi dikey'!$PH5:PV$66,S$114,FALSE)</f>
        <v/>
      </c>
      <c r="T111" s="203" t="str">
        <f>HLOOKUP($D111,'sınıf-öğrenci bilgi dikey'!$PH5:PW$66,T$114,FALSE)</f>
        <v/>
      </c>
      <c r="U111" s="203" t="str">
        <f>HLOOKUP($D111,'sınıf-öğrenci bilgi dikey'!$PH5:PX$66,U$114,FALSE)</f>
        <v/>
      </c>
      <c r="V111" s="203" t="str">
        <f>HLOOKUP($D111,'sınıf-öğrenci bilgi dikey'!$PH5:PY$66,V$114,FALSE)</f>
        <v/>
      </c>
      <c r="W111" s="203" t="str">
        <f>HLOOKUP($D111,'sınıf-öğrenci bilgi dikey'!$PH5:PZ$66,W$114,FALSE)</f>
        <v/>
      </c>
      <c r="X111" s="203" t="str">
        <f>HLOOKUP($D111,'sınıf-öğrenci bilgi dikey'!$PH5:QA$66,X$114,FALSE)</f>
        <v/>
      </c>
      <c r="Y111" s="203" t="str">
        <f>HLOOKUP($D111,'sınıf-öğrenci bilgi dikey'!$PH5:QB$66,Y$114,FALSE)</f>
        <v/>
      </c>
      <c r="Z111" s="203" t="str">
        <f>HLOOKUP($D111,'sınıf-öğrenci bilgi dikey'!$PH5:QC$66,Z$114,FALSE)</f>
        <v/>
      </c>
      <c r="AA111" s="203" t="str">
        <f>HLOOKUP($D111,'sınıf-öğrenci bilgi dikey'!$PH5:QD$66,AA$114,FALSE)</f>
        <v/>
      </c>
      <c r="AB111" s="203" t="str">
        <f>HLOOKUP($D111,'sınıf-öğrenci bilgi dikey'!$PH5:QE$66,AB$114,FALSE)</f>
        <v/>
      </c>
      <c r="AC111" s="203" t="str">
        <f>HLOOKUP($D111,'sınıf-öğrenci bilgi dikey'!$PH5:QF$66,AC$114,FALSE)</f>
        <v/>
      </c>
      <c r="AD111" s="203" t="str">
        <f>HLOOKUP($D111,'sınıf-öğrenci bilgi dikey'!$PH5:QG$66,AD$114,FALSE)</f>
        <v/>
      </c>
      <c r="AE111" s="203" t="str">
        <f>HLOOKUP($D111,'sınıf-öğrenci bilgi dikey'!$PH5:QH$66,AE$114,FALSE)</f>
        <v/>
      </c>
      <c r="AF111" s="203" t="str">
        <f>HLOOKUP($D111,'sınıf-öğrenci bilgi dikey'!$PH5:QI$66,AF$114,FALSE)</f>
        <v/>
      </c>
      <c r="AG111" s="203" t="str">
        <f>HLOOKUP($D111,'sınıf-öğrenci bilgi dikey'!$PH5:QJ$66,AG$114,FALSE)</f>
        <v/>
      </c>
      <c r="AH111" s="203" t="str">
        <f>HLOOKUP($D111,'sınıf-öğrenci bilgi dikey'!$PH5:QK$66,AH$114,FALSE)</f>
        <v/>
      </c>
      <c r="AI111" s="203" t="str">
        <f>HLOOKUP($D111,'sınıf-öğrenci bilgi dikey'!$PH5:QL$66,AI$114,FALSE)</f>
        <v/>
      </c>
      <c r="AJ111" s="203" t="str">
        <f>HLOOKUP($D111,'sınıf-öğrenci bilgi dikey'!$PH5:QM$66,AJ$114,FALSE)</f>
        <v/>
      </c>
      <c r="AK111" s="203" t="str">
        <f>HLOOKUP($D111,'sınıf-öğrenci bilgi dikey'!$PH5:QN$66,AK$114,FALSE)</f>
        <v/>
      </c>
      <c r="AL111" s="203" t="str">
        <f>HLOOKUP($D111,'sınıf-öğrenci bilgi dikey'!$PH5:QO$66,AL$114,FALSE)</f>
        <v/>
      </c>
      <c r="AM111" s="203" t="str">
        <f>HLOOKUP($D111,'sınıf-öğrenci bilgi dikey'!$PH5:QP$66,AM$114,FALSE)</f>
        <v/>
      </c>
      <c r="AN111" s="203" t="str">
        <f>HLOOKUP($D111,'sınıf-öğrenci bilgi dikey'!$PH5:QQ$66,AN$114,FALSE)</f>
        <v/>
      </c>
      <c r="AO111" s="203" t="str">
        <f>HLOOKUP($D111,'sınıf-öğrenci bilgi dikey'!$PH5:QR$66,AO$114,FALSE)</f>
        <v/>
      </c>
      <c r="AP111" s="203" t="str">
        <f>HLOOKUP($D111,'sınıf-öğrenci bilgi dikey'!$PH5:QS$66,AP$114,FALSE)</f>
        <v/>
      </c>
      <c r="AQ111" s="203" t="str">
        <f>HLOOKUP($D111,'sınıf-öğrenci bilgi dikey'!$PH5:QT$66,AQ$114,FALSE)</f>
        <v/>
      </c>
      <c r="AR111" s="203" t="str">
        <f>HLOOKUP($D111,'sınıf-öğrenci bilgi dikey'!$PH5:QU$66,AR$114,FALSE)</f>
        <v/>
      </c>
      <c r="AS111" s="203" t="str">
        <f>HLOOKUP($D111,'sınıf-öğrenci bilgi dikey'!$PH5:QV$66,AS$114,FALSE)</f>
        <v/>
      </c>
      <c r="AT111" s="203" t="str">
        <f>HLOOKUP($D111,'sınıf-öğrenci bilgi dikey'!$PH5:QW$66,AT$114,FALSE)</f>
        <v/>
      </c>
      <c r="AU111" s="203" t="str">
        <f>HLOOKUP($D111,'sınıf-öğrenci bilgi dikey'!$PH5:QX$66,AU$114,FALSE)</f>
        <v/>
      </c>
      <c r="AV111" s="203" t="str">
        <f>HLOOKUP($D111,'sınıf-öğrenci bilgi dikey'!$PH5:QY$66,AV$114,FALSE)</f>
        <v/>
      </c>
      <c r="AW111" s="203" t="str">
        <f>HLOOKUP($D111,'sınıf-öğrenci bilgi dikey'!$PH5:QZ$66,AW$114,FALSE)</f>
        <v/>
      </c>
      <c r="AX111" s="203" t="str">
        <f>HLOOKUP($D111,'sınıf-öğrenci bilgi dikey'!$PH5:RA$66,AX$114,FALSE)</f>
        <v/>
      </c>
      <c r="AY111" s="203" t="str">
        <f>HLOOKUP($D111,'sınıf-öğrenci bilgi dikey'!$PH5:RB$66,AY$114,FALSE)</f>
        <v/>
      </c>
      <c r="AZ111" s="203" t="str">
        <f>HLOOKUP($D111,'sınıf-öğrenci bilgi dikey'!$PH5:RC$66,AZ$114,FALSE)</f>
        <v/>
      </c>
      <c r="BA111" s="203" t="str">
        <f>HLOOKUP($D111,'sınıf-öğrenci bilgi dikey'!$PH5:RD$66,BA$114,FALSE)</f>
        <v/>
      </c>
      <c r="BB111" s="203" t="str">
        <f>HLOOKUP($D111,'sınıf-öğrenci bilgi dikey'!$PH5:RE$66,BB$114,FALSE)</f>
        <v/>
      </c>
      <c r="BC111" s="203" t="str">
        <f>HLOOKUP($D111,'sınıf-öğrenci bilgi dikey'!$PH5:RF$66,BC$114,FALSE)</f>
        <v/>
      </c>
      <c r="BD111" s="203" t="str">
        <f>HLOOKUP($D111,'sınıf-öğrenci bilgi dikey'!$PH5:RG$66,BD$114,FALSE)</f>
        <v/>
      </c>
      <c r="BE111" s="203" t="str">
        <f>HLOOKUP($D111,'sınıf-öğrenci bilgi dikey'!$PH5:RH$66,BE$114,FALSE)</f>
        <v/>
      </c>
      <c r="BF111" s="203" t="str">
        <f>HLOOKUP($D111,'sınıf-öğrenci bilgi dikey'!$PH5:RI$66,BF$114,FALSE)</f>
        <v/>
      </c>
      <c r="BG111" s="203" t="str">
        <f>HLOOKUP($D111,'sınıf-öğrenci bilgi dikey'!$PH5:RJ$66,BG$114,FALSE)</f>
        <v/>
      </c>
      <c r="BH111" s="203" t="str">
        <f>HLOOKUP($D111,'sınıf-öğrenci bilgi dikey'!$PH5:RK$66,BH$114,FALSE)</f>
        <v/>
      </c>
      <c r="BI111" s="203" t="str">
        <f>HLOOKUP($D111,'sınıf-öğrenci bilgi dikey'!$PH5:RL$66,BI$114,FALSE)</f>
        <v/>
      </c>
      <c r="BJ111" s="203" t="str">
        <f>HLOOKUP($D111,'sınıf-öğrenci bilgi dikey'!$PH5:RM$66,BJ$114,FALSE)</f>
        <v/>
      </c>
      <c r="BK111" s="203" t="str">
        <f>HLOOKUP($D111,'sınıf-öğrenci bilgi dikey'!$PH5:RN$66,BK$114,FALSE)</f>
        <v/>
      </c>
      <c r="BL111" s="203" t="str">
        <f>HLOOKUP($D111,'sınıf-öğrenci bilgi dikey'!$PH5:RO$66,BL$114,FALSE)</f>
        <v/>
      </c>
      <c r="BM111" s="203" t="str">
        <f>HLOOKUP($D111,'sınıf-öğrenci bilgi dikey'!$PH5:RP$66,BM$114,FALSE)</f>
        <v/>
      </c>
      <c r="BN111" s="203" t="str">
        <f>HLOOKUP($D111,'sınıf-öğrenci bilgi dikey'!$PH5:RQ$66,BN$114,FALSE)</f>
        <v/>
      </c>
    </row>
    <row r="112" spans="1:74" s="210" customFormat="1" ht="111" customHeight="1">
      <c r="A112" s="239"/>
      <c r="B112" s="239"/>
      <c r="C112" s="9" t="str">
        <f>'sınıf-öğrenci bilgi dikey'!PG3</f>
        <v>SINIF ŞUBE ÖĞRETMENLİĞİ</v>
      </c>
      <c r="D112" s="10" t="str">
        <f>'sınıf-öğrenci bilgi dikey'!PG5</f>
        <v>AD SOYAD</v>
      </c>
      <c r="E112" s="203" t="str">
        <f>HLOOKUP($D112,'sınıf-öğrenci bilgi dikey'!PG5:$PG$66,E$114,FALSE)</f>
        <v>AD SOYAD</v>
      </c>
      <c r="F112" s="207" t="str">
        <f>HLOOKUP($D112,'sınıf-öğrenci bilgi dikey'!$PG5:PH$66,F$114,FALSE)</f>
        <v/>
      </c>
      <c r="G112" s="207" t="str">
        <f>HLOOKUP($D112,'sınıf-öğrenci bilgi dikey'!$PG5:PI$66,G$114,FALSE)</f>
        <v/>
      </c>
      <c r="H112" s="207" t="str">
        <f>HLOOKUP($D112,'sınıf-öğrenci bilgi dikey'!$PG5:PJ$66,H$114,FALSE)</f>
        <v/>
      </c>
      <c r="I112" s="207" t="str">
        <f>HLOOKUP($D112,'sınıf-öğrenci bilgi dikey'!$PG5:PK$66,I$114,FALSE)</f>
        <v/>
      </c>
      <c r="J112" s="207" t="str">
        <f>HLOOKUP($D112,'sınıf-öğrenci bilgi dikey'!$PG5:PL$66,J$114,FALSE)</f>
        <v/>
      </c>
      <c r="K112" s="207" t="str">
        <f>HLOOKUP($D112,'sınıf-öğrenci bilgi dikey'!$PG5:PM$66,K$114,FALSE)</f>
        <v/>
      </c>
      <c r="L112" s="207" t="str">
        <f>HLOOKUP($D112,'sınıf-öğrenci bilgi dikey'!$PG5:PN$66,L$114,FALSE)</f>
        <v/>
      </c>
      <c r="M112" s="207" t="str">
        <f>HLOOKUP($D112,'sınıf-öğrenci bilgi dikey'!$PG5:PO$66,M$114,FALSE)</f>
        <v/>
      </c>
      <c r="N112" s="207" t="str">
        <f>HLOOKUP($D112,'sınıf-öğrenci bilgi dikey'!$PG5:PP$66,N$114,FALSE)</f>
        <v/>
      </c>
      <c r="O112" s="207" t="str">
        <f>HLOOKUP($D112,'sınıf-öğrenci bilgi dikey'!$PG5:PQ$66,O$114,FALSE)</f>
        <v/>
      </c>
      <c r="P112" s="207" t="str">
        <f>HLOOKUP($D112,'sınıf-öğrenci bilgi dikey'!$PG5:PR$66,P$114,FALSE)</f>
        <v/>
      </c>
      <c r="Q112" s="207" t="str">
        <f>HLOOKUP($D112,'sınıf-öğrenci bilgi dikey'!$PG5:PS$66,Q$114,FALSE)</f>
        <v/>
      </c>
      <c r="R112" s="207" t="str">
        <f>HLOOKUP($D112,'sınıf-öğrenci bilgi dikey'!$PG5:PT$66,R$114,FALSE)</f>
        <v/>
      </c>
      <c r="S112" s="207" t="str">
        <f>HLOOKUP($D112,'sınıf-öğrenci bilgi dikey'!$PG5:PU$66,S$114,FALSE)</f>
        <v/>
      </c>
      <c r="T112" s="207" t="str">
        <f>HLOOKUP($D112,'sınıf-öğrenci bilgi dikey'!$PG5:PV$66,T$114,FALSE)</f>
        <v/>
      </c>
      <c r="U112" s="207" t="str">
        <f>HLOOKUP($D112,'sınıf-öğrenci bilgi dikey'!$PG5:PW$66,U$114,FALSE)</f>
        <v/>
      </c>
      <c r="V112" s="207" t="str">
        <f>HLOOKUP($D112,'sınıf-öğrenci bilgi dikey'!$PG5:PX$66,V$114,FALSE)</f>
        <v/>
      </c>
      <c r="W112" s="207" t="str">
        <f>HLOOKUP($D112,'sınıf-öğrenci bilgi dikey'!$PG5:PY$66,W$114,FALSE)</f>
        <v/>
      </c>
      <c r="X112" s="207" t="str">
        <f>HLOOKUP($D112,'sınıf-öğrenci bilgi dikey'!$PG5:PZ$66,X$114,FALSE)</f>
        <v/>
      </c>
      <c r="Y112" s="207" t="str">
        <f>HLOOKUP($D112,'sınıf-öğrenci bilgi dikey'!$PG5:QA$66,Y$114,FALSE)</f>
        <v/>
      </c>
      <c r="Z112" s="207" t="str">
        <f>HLOOKUP($D112,'sınıf-öğrenci bilgi dikey'!$PG5:QB$66,Z$114,FALSE)</f>
        <v/>
      </c>
      <c r="AA112" s="207" t="str">
        <f>HLOOKUP($D112,'sınıf-öğrenci bilgi dikey'!$PG5:QC$66,AA$114,FALSE)</f>
        <v/>
      </c>
      <c r="AB112" s="207" t="str">
        <f>HLOOKUP($D112,'sınıf-öğrenci bilgi dikey'!$PG5:QD$66,AB$114,FALSE)</f>
        <v/>
      </c>
      <c r="AC112" s="207" t="str">
        <f>HLOOKUP($D112,'sınıf-öğrenci bilgi dikey'!$PG5:QE$66,AC$114,FALSE)</f>
        <v/>
      </c>
      <c r="AD112" s="207" t="str">
        <f>HLOOKUP($D112,'sınıf-öğrenci bilgi dikey'!$PG5:QF$66,AD$114,FALSE)</f>
        <v/>
      </c>
      <c r="AE112" s="207" t="str">
        <f>HLOOKUP($D112,'sınıf-öğrenci bilgi dikey'!$PG5:QG$66,AE$114,FALSE)</f>
        <v/>
      </c>
      <c r="AF112" s="207" t="str">
        <f>HLOOKUP($D112,'sınıf-öğrenci bilgi dikey'!$PG5:QH$66,AF$114,FALSE)</f>
        <v/>
      </c>
      <c r="AG112" s="207" t="str">
        <f>HLOOKUP($D112,'sınıf-öğrenci bilgi dikey'!$PG5:QI$66,AG$114,FALSE)</f>
        <v/>
      </c>
      <c r="AH112" s="207" t="str">
        <f>HLOOKUP($D112,'sınıf-öğrenci bilgi dikey'!$PG5:QJ$66,AH$114,FALSE)</f>
        <v/>
      </c>
      <c r="AI112" s="207" t="str">
        <f>HLOOKUP($D112,'sınıf-öğrenci bilgi dikey'!$PG5:QK$66,AI$114,FALSE)</f>
        <v/>
      </c>
      <c r="AJ112" s="207" t="str">
        <f>HLOOKUP($D112,'sınıf-öğrenci bilgi dikey'!$PG5:QL$66,AJ$114,FALSE)</f>
        <v/>
      </c>
      <c r="AK112" s="207" t="str">
        <f>HLOOKUP($D112,'sınıf-öğrenci bilgi dikey'!$PG5:QM$66,AK$114,FALSE)</f>
        <v/>
      </c>
      <c r="AL112" s="207" t="str">
        <f>HLOOKUP($D112,'sınıf-öğrenci bilgi dikey'!$PG5:QN$66,AL$114,FALSE)</f>
        <v/>
      </c>
      <c r="AM112" s="207" t="str">
        <f>HLOOKUP($D112,'sınıf-öğrenci bilgi dikey'!$PG5:QO$66,AM$114,FALSE)</f>
        <v/>
      </c>
      <c r="AN112" s="207" t="str">
        <f>HLOOKUP($D112,'sınıf-öğrenci bilgi dikey'!$PG5:QP$66,AN$114,FALSE)</f>
        <v/>
      </c>
      <c r="AO112" s="207" t="str">
        <f>HLOOKUP($D112,'sınıf-öğrenci bilgi dikey'!$PG5:QQ$66,AO$114,FALSE)</f>
        <v/>
      </c>
      <c r="AP112" s="207" t="str">
        <f>HLOOKUP($D112,'sınıf-öğrenci bilgi dikey'!$PG5:QR$66,AP$114,FALSE)</f>
        <v/>
      </c>
      <c r="AQ112" s="207" t="str">
        <f>HLOOKUP($D112,'sınıf-öğrenci bilgi dikey'!$PG5:QS$66,AQ$114,FALSE)</f>
        <v/>
      </c>
      <c r="AR112" s="207" t="str">
        <f>HLOOKUP($D112,'sınıf-öğrenci bilgi dikey'!$PG5:QT$66,AR$114,FALSE)</f>
        <v/>
      </c>
      <c r="AS112" s="207" t="str">
        <f>HLOOKUP($D112,'sınıf-öğrenci bilgi dikey'!$PG5:QU$66,AS$114,FALSE)</f>
        <v/>
      </c>
      <c r="AT112" s="207" t="str">
        <f>HLOOKUP($D112,'sınıf-öğrenci bilgi dikey'!$PG5:QV$66,AT$114,FALSE)</f>
        <v/>
      </c>
      <c r="AU112" s="207" t="str">
        <f>HLOOKUP($D112,'sınıf-öğrenci bilgi dikey'!$PG5:QW$66,AU$114,FALSE)</f>
        <v/>
      </c>
      <c r="AV112" s="207" t="str">
        <f>HLOOKUP($D112,'sınıf-öğrenci bilgi dikey'!$PG5:QX$66,AV$114,FALSE)</f>
        <v/>
      </c>
      <c r="AW112" s="207" t="str">
        <f>HLOOKUP($D112,'sınıf-öğrenci bilgi dikey'!$PG5:QY$66,AW$114,FALSE)</f>
        <v/>
      </c>
      <c r="AX112" s="207" t="str">
        <f>HLOOKUP($D112,'sınıf-öğrenci bilgi dikey'!$PG5:QZ$66,AX$114,FALSE)</f>
        <v/>
      </c>
      <c r="AY112" s="207" t="str">
        <f>HLOOKUP($D112,'sınıf-öğrenci bilgi dikey'!$PG5:RA$66,AY$114,FALSE)</f>
        <v/>
      </c>
      <c r="AZ112" s="207" t="str">
        <f>HLOOKUP($D112,'sınıf-öğrenci bilgi dikey'!$PG5:RB$66,AZ$114,FALSE)</f>
        <v/>
      </c>
      <c r="BA112" s="207" t="str">
        <f>HLOOKUP($D112,'sınıf-öğrenci bilgi dikey'!$PG5:RC$66,BA$114,FALSE)</f>
        <v/>
      </c>
      <c r="BB112" s="207" t="str">
        <f>HLOOKUP($D112,'sınıf-öğrenci bilgi dikey'!$PG5:RD$66,BB$114,FALSE)</f>
        <v/>
      </c>
      <c r="BC112" s="207" t="str">
        <f>HLOOKUP($D112,'sınıf-öğrenci bilgi dikey'!$PG5:RE$66,BC$114,FALSE)</f>
        <v/>
      </c>
      <c r="BD112" s="207" t="str">
        <f>HLOOKUP($D112,'sınıf-öğrenci bilgi dikey'!$PG5:RF$66,BD$114,FALSE)</f>
        <v/>
      </c>
      <c r="BE112" s="207" t="str">
        <f>HLOOKUP($D112,'sınıf-öğrenci bilgi dikey'!$PG5:RG$66,BE$114,FALSE)</f>
        <v/>
      </c>
      <c r="BF112" s="207" t="str">
        <f>HLOOKUP($D112,'sınıf-öğrenci bilgi dikey'!$PG5:RH$66,BF$114,FALSE)</f>
        <v/>
      </c>
      <c r="BG112" s="207" t="str">
        <f>HLOOKUP($D112,'sınıf-öğrenci bilgi dikey'!$PG5:RI$66,BG$114,FALSE)</f>
        <v/>
      </c>
      <c r="BH112" s="207" t="str">
        <f>HLOOKUP($D112,'sınıf-öğrenci bilgi dikey'!$PG5:RJ$66,BH$114,FALSE)</f>
        <v/>
      </c>
      <c r="BI112" s="207" t="str">
        <f>HLOOKUP($D112,'sınıf-öğrenci bilgi dikey'!$PG5:RK$66,BI$114,FALSE)</f>
        <v/>
      </c>
      <c r="BJ112" s="207" t="str">
        <f>HLOOKUP($D112,'sınıf-öğrenci bilgi dikey'!$PG5:RL$66,BJ$114,FALSE)</f>
        <v/>
      </c>
      <c r="BK112" s="207" t="str">
        <f>HLOOKUP($D112,'sınıf-öğrenci bilgi dikey'!$PG5:RM$66,BK$114,FALSE)</f>
        <v/>
      </c>
      <c r="BL112" s="207" t="str">
        <f>HLOOKUP($D112,'sınıf-öğrenci bilgi dikey'!$PG5:RN$66,BL$114,FALSE)</f>
        <v/>
      </c>
      <c r="BM112" s="207" t="str">
        <f>HLOOKUP($D112,'sınıf-öğrenci bilgi dikey'!$PG5:RO$66,BM$114,FALSE)</f>
        <v/>
      </c>
      <c r="BN112" s="207" t="str">
        <f>HLOOKUP($D112,'sınıf-öğrenci bilgi dikey'!$PG5:RP$66,BN$114,FALSE)</f>
        <v/>
      </c>
    </row>
    <row r="113" spans="1:74" s="13" customFormat="1" ht="25.5" customHeight="1">
      <c r="A113" s="239"/>
      <c r="B113" s="239"/>
      <c r="C113" s="9"/>
      <c r="D113" s="10"/>
      <c r="E113" s="203" t="s">
        <v>12</v>
      </c>
      <c r="F113" s="10">
        <v>1</v>
      </c>
      <c r="G113" s="11">
        <v>2</v>
      </c>
      <c r="H113" s="10">
        <v>3</v>
      </c>
      <c r="I113" s="11">
        <v>4</v>
      </c>
      <c r="J113" s="10">
        <v>5</v>
      </c>
      <c r="K113" s="11">
        <v>6</v>
      </c>
      <c r="L113" s="10">
        <v>7</v>
      </c>
      <c r="M113" s="11">
        <v>8</v>
      </c>
      <c r="N113" s="10">
        <v>9</v>
      </c>
      <c r="O113" s="11">
        <v>10</v>
      </c>
      <c r="P113" s="10">
        <v>11</v>
      </c>
      <c r="Q113" s="11">
        <v>12</v>
      </c>
      <c r="R113" s="10">
        <v>13</v>
      </c>
      <c r="S113" s="11">
        <v>14</v>
      </c>
      <c r="T113" s="10">
        <v>15</v>
      </c>
      <c r="U113" s="11">
        <v>16</v>
      </c>
      <c r="V113" s="10">
        <v>17</v>
      </c>
      <c r="W113" s="11">
        <v>18</v>
      </c>
      <c r="X113" s="10">
        <v>19</v>
      </c>
      <c r="Y113" s="11">
        <v>20</v>
      </c>
      <c r="Z113" s="10">
        <v>21</v>
      </c>
      <c r="AA113" s="11">
        <v>22</v>
      </c>
      <c r="AB113" s="10">
        <v>23</v>
      </c>
      <c r="AC113" s="11">
        <v>24</v>
      </c>
      <c r="AD113" s="10">
        <v>25</v>
      </c>
      <c r="AE113" s="11">
        <v>26</v>
      </c>
      <c r="AF113" s="10">
        <v>27</v>
      </c>
      <c r="AG113" s="11">
        <v>28</v>
      </c>
      <c r="AH113" s="10">
        <v>29</v>
      </c>
      <c r="AI113" s="11">
        <v>30</v>
      </c>
      <c r="AJ113" s="10">
        <v>31</v>
      </c>
      <c r="AK113" s="11">
        <v>32</v>
      </c>
      <c r="AL113" s="10">
        <v>33</v>
      </c>
      <c r="AM113" s="11">
        <v>34</v>
      </c>
      <c r="AN113" s="10">
        <v>35</v>
      </c>
      <c r="AO113" s="11">
        <v>36</v>
      </c>
      <c r="AP113" s="10">
        <v>37</v>
      </c>
      <c r="AQ113" s="11">
        <v>38</v>
      </c>
      <c r="AR113" s="10">
        <v>39</v>
      </c>
      <c r="AS113" s="10">
        <v>40</v>
      </c>
      <c r="AT113" s="11">
        <v>41</v>
      </c>
      <c r="AU113" s="10">
        <v>42</v>
      </c>
      <c r="AV113" s="11">
        <v>43</v>
      </c>
      <c r="AW113" s="10">
        <v>44</v>
      </c>
      <c r="AX113" s="11">
        <v>45</v>
      </c>
      <c r="AY113" s="10">
        <v>46</v>
      </c>
      <c r="AZ113" s="11">
        <v>47</v>
      </c>
      <c r="BA113" s="10">
        <v>48</v>
      </c>
      <c r="BB113" s="11">
        <v>49</v>
      </c>
      <c r="BC113" s="10">
        <v>50</v>
      </c>
      <c r="BD113" s="11">
        <v>51</v>
      </c>
      <c r="BE113" s="10">
        <v>52</v>
      </c>
      <c r="BF113" s="11">
        <v>53</v>
      </c>
      <c r="BG113" s="10">
        <v>54</v>
      </c>
      <c r="BH113" s="11">
        <v>55</v>
      </c>
      <c r="BI113" s="10">
        <v>56</v>
      </c>
      <c r="BJ113" s="11">
        <v>57</v>
      </c>
      <c r="BK113" s="10">
        <v>58</v>
      </c>
      <c r="BL113" s="11">
        <v>59</v>
      </c>
      <c r="BM113" s="10">
        <v>60</v>
      </c>
      <c r="BN113" s="11">
        <v>61</v>
      </c>
      <c r="BO113" s="12"/>
      <c r="BV113" s="12"/>
    </row>
    <row r="114" spans="1:74" ht="15.75">
      <c r="D114" s="204"/>
      <c r="E114" s="13">
        <v>1</v>
      </c>
      <c r="F114" s="15">
        <v>2</v>
      </c>
      <c r="G114" s="15">
        <v>3</v>
      </c>
      <c r="H114" s="15">
        <v>4</v>
      </c>
      <c r="I114" s="15">
        <v>5</v>
      </c>
      <c r="J114" s="15">
        <v>6</v>
      </c>
      <c r="K114" s="15">
        <v>7</v>
      </c>
      <c r="L114" s="15">
        <v>8</v>
      </c>
      <c r="M114" s="15">
        <v>9</v>
      </c>
      <c r="N114" s="15">
        <v>10</v>
      </c>
      <c r="O114" s="15">
        <v>11</v>
      </c>
      <c r="P114" s="15">
        <v>12</v>
      </c>
      <c r="Q114" s="15">
        <v>13</v>
      </c>
      <c r="R114" s="15">
        <v>14</v>
      </c>
      <c r="S114" s="15">
        <v>15</v>
      </c>
      <c r="T114" s="15">
        <v>16</v>
      </c>
      <c r="U114" s="15">
        <v>17</v>
      </c>
      <c r="V114" s="15">
        <v>18</v>
      </c>
      <c r="W114" s="15">
        <v>19</v>
      </c>
      <c r="X114" s="15">
        <v>20</v>
      </c>
      <c r="Y114" s="15">
        <v>21</v>
      </c>
      <c r="Z114" s="15">
        <v>22</v>
      </c>
      <c r="AA114" s="15">
        <v>23</v>
      </c>
      <c r="AB114" s="15">
        <v>24</v>
      </c>
      <c r="AC114" s="15">
        <v>25</v>
      </c>
      <c r="AD114" s="15">
        <v>26</v>
      </c>
      <c r="AE114" s="15">
        <v>27</v>
      </c>
      <c r="AF114" s="15">
        <v>28</v>
      </c>
      <c r="AG114" s="15">
        <v>29</v>
      </c>
      <c r="AH114" s="15">
        <v>30</v>
      </c>
      <c r="AI114" s="15">
        <v>31</v>
      </c>
      <c r="AJ114" s="15">
        <v>32</v>
      </c>
      <c r="AK114" s="15">
        <v>33</v>
      </c>
      <c r="AL114" s="15">
        <v>34</v>
      </c>
      <c r="AM114" s="15">
        <v>35</v>
      </c>
      <c r="AN114" s="15">
        <v>36</v>
      </c>
      <c r="AO114" s="15">
        <v>37</v>
      </c>
      <c r="AP114" s="15">
        <v>38</v>
      </c>
      <c r="AQ114" s="15">
        <v>39</v>
      </c>
      <c r="AR114" s="15">
        <v>40</v>
      </c>
      <c r="AS114" s="15">
        <v>41</v>
      </c>
      <c r="AT114" s="15">
        <v>42</v>
      </c>
      <c r="AU114" s="15">
        <v>43</v>
      </c>
      <c r="AV114" s="15">
        <v>44</v>
      </c>
      <c r="AW114" s="15">
        <v>45</v>
      </c>
      <c r="AX114" s="15">
        <v>46</v>
      </c>
      <c r="AY114" s="15">
        <v>47</v>
      </c>
      <c r="AZ114" s="15">
        <v>48</v>
      </c>
      <c r="BA114" s="15">
        <v>49</v>
      </c>
      <c r="BB114" s="15">
        <v>50</v>
      </c>
      <c r="BC114" s="15">
        <v>51</v>
      </c>
      <c r="BD114" s="15">
        <v>52</v>
      </c>
      <c r="BE114" s="15">
        <v>53</v>
      </c>
      <c r="BF114" s="15">
        <v>54</v>
      </c>
      <c r="BG114" s="15">
        <v>55</v>
      </c>
      <c r="BH114" s="15">
        <v>56</v>
      </c>
      <c r="BI114" s="15">
        <v>57</v>
      </c>
      <c r="BJ114" s="15">
        <v>58</v>
      </c>
      <c r="BK114" s="15">
        <v>59</v>
      </c>
      <c r="BL114" s="15">
        <v>60</v>
      </c>
      <c r="BM114" s="15">
        <v>61</v>
      </c>
      <c r="BN114" s="15">
        <v>62</v>
      </c>
    </row>
  </sheetData>
  <sheetProtection password="CD99" sheet="1" objects="1" scenarios="1"/>
  <mergeCells count="4">
    <mergeCell ref="A3:B73"/>
    <mergeCell ref="A2:B2"/>
    <mergeCell ref="A1:C1"/>
    <mergeCell ref="E1:AJ1"/>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9.xml><?xml version="1.0" encoding="utf-8"?>
<worksheet xmlns="http://schemas.openxmlformats.org/spreadsheetml/2006/main" xmlns:r="http://schemas.openxmlformats.org/officeDocument/2006/relationships">
  <dimension ref="A1:BV73"/>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3.7109375" style="77" customWidth="1"/>
    <col min="4" max="4" width="3.7109375" style="91" customWidth="1"/>
    <col min="5" max="10" width="3.7109375" style="77" customWidth="1"/>
    <col min="11" max="11" width="3.7109375" style="91" customWidth="1"/>
    <col min="12" max="17" width="3.7109375" style="77" customWidth="1"/>
    <col min="18" max="18" width="3.7109375" style="91" customWidth="1"/>
    <col min="19" max="24" width="3.7109375" style="77" customWidth="1"/>
    <col min="25" max="25" width="3.7109375" style="91" customWidth="1"/>
    <col min="26" max="31" width="3.7109375" style="77" customWidth="1"/>
    <col min="32" max="32" width="3.7109375" style="91" customWidth="1"/>
    <col min="33" max="38" width="4.7109375" style="77"/>
    <col min="39" max="39" width="4.7109375" style="91"/>
    <col min="40" max="45" width="4.7109375" style="77"/>
    <col min="46" max="46" width="4.7109375" style="91"/>
    <col min="47" max="52" width="4.7109375" style="77"/>
    <col min="53" max="53" width="4.7109375" style="91"/>
    <col min="54" max="59" width="4.7109375" style="77"/>
    <col min="60" max="60" width="4.7109375" style="91"/>
    <col min="61" max="66" width="4.7109375" style="77"/>
    <col min="67" max="67" width="4.7109375" style="91"/>
    <col min="68" max="73" width="4.7109375" style="77"/>
    <col min="74" max="74" width="4.7109375" style="91"/>
    <col min="75" max="16384" width="4.7109375" style="77"/>
  </cols>
  <sheetData>
    <row r="1" spans="1:36"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36" ht="15">
      <c r="A2" s="849" t="str">
        <f>GİRİŞ!AE129</f>
        <v>SERKAN</v>
      </c>
      <c r="B2" s="849"/>
      <c r="C2" s="933" t="str">
        <f>'okul-örtmen bilgi'!B21</f>
        <v>2009-2010 EĞİTİM-ÖĞRETİM YILI</v>
      </c>
      <c r="D2" s="933"/>
      <c r="E2" s="933"/>
      <c r="F2" s="933"/>
      <c r="G2" s="933"/>
      <c r="H2" s="933"/>
      <c r="I2" s="933"/>
      <c r="J2" s="933"/>
      <c r="K2" s="933"/>
      <c r="L2" s="933"/>
      <c r="M2" s="933"/>
      <c r="N2" s="933"/>
      <c r="O2" s="933"/>
      <c r="P2" s="933"/>
      <c r="Q2" s="933"/>
      <c r="R2" s="933"/>
      <c r="S2" s="933"/>
      <c r="T2" s="933"/>
      <c r="U2" s="933"/>
      <c r="V2" s="933"/>
      <c r="W2" s="933"/>
      <c r="X2" s="933"/>
      <c r="Y2" s="933"/>
      <c r="Z2" s="933"/>
      <c r="AA2" s="933"/>
      <c r="AB2" s="933"/>
      <c r="AC2" s="933"/>
      <c r="AD2" s="933"/>
      <c r="AE2" s="933"/>
      <c r="AF2" s="83"/>
    </row>
    <row r="3" spans="1:36" ht="15">
      <c r="A3" s="850" t="str">
        <f>GİRİŞ!A129</f>
        <v>BU FORMDA DEĞİŞTİRMEK İSTEDİĞİNİZ BİLGİ İÇİN KUTUCUĞA
ART ARDA İKİ DEFA TIKLAMANIZ GEREKMEKTEDİR.</v>
      </c>
      <c r="B3" s="850"/>
      <c r="C3" s="933" t="str">
        <f>'okul-örtmen bilgi'!B7</f>
        <v>FAİK ALİ İLKÖĞRETİM OKULU</v>
      </c>
      <c r="D3" s="933"/>
      <c r="E3" s="933"/>
      <c r="F3" s="933"/>
      <c r="G3" s="933"/>
      <c r="H3" s="933"/>
      <c r="I3" s="933"/>
      <c r="J3" s="933"/>
      <c r="K3" s="933"/>
      <c r="L3" s="933"/>
      <c r="M3" s="933"/>
      <c r="N3" s="933"/>
      <c r="O3" s="933"/>
      <c r="P3" s="933"/>
      <c r="Q3" s="933"/>
      <c r="R3" s="933"/>
      <c r="S3" s="933"/>
      <c r="T3" s="933"/>
      <c r="U3" s="933"/>
      <c r="V3" s="933"/>
      <c r="W3" s="933"/>
      <c r="X3" s="933"/>
      <c r="Y3" s="933"/>
      <c r="Z3" s="933"/>
      <c r="AA3" s="933"/>
      <c r="AB3" s="933"/>
      <c r="AC3" s="933"/>
      <c r="AD3" s="933"/>
      <c r="AE3" s="933"/>
      <c r="AF3" s="83"/>
    </row>
    <row r="4" spans="1:36" ht="15">
      <c r="A4" s="850"/>
      <c r="B4" s="850"/>
      <c r="C4" s="934" t="s">
        <v>32</v>
      </c>
      <c r="D4" s="934"/>
      <c r="E4" s="934"/>
      <c r="F4" s="934"/>
      <c r="G4" s="934"/>
      <c r="H4" s="934"/>
      <c r="I4" s="934"/>
      <c r="J4" s="934"/>
      <c r="K4" s="934"/>
      <c r="L4" s="934"/>
      <c r="M4" s="934"/>
      <c r="N4" s="934"/>
      <c r="O4" s="934"/>
      <c r="P4" s="934"/>
      <c r="Q4" s="934"/>
      <c r="R4" s="934"/>
      <c r="S4" s="934"/>
      <c r="T4" s="934"/>
      <c r="U4" s="934"/>
      <c r="V4" s="934"/>
      <c r="W4" s="934"/>
      <c r="X4" s="934"/>
      <c r="Y4" s="934"/>
      <c r="Z4" s="934"/>
      <c r="AA4" s="934"/>
      <c r="AB4" s="934"/>
      <c r="AC4" s="934"/>
      <c r="AD4" s="934"/>
      <c r="AE4" s="934"/>
      <c r="AF4" s="83"/>
    </row>
    <row r="5" spans="1:36" ht="15">
      <c r="A5" s="850"/>
      <c r="B5" s="850"/>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row>
    <row r="6" spans="1:36" ht="15">
      <c r="A6" s="850"/>
      <c r="B6" s="850"/>
      <c r="C6" s="935" t="s">
        <v>33</v>
      </c>
      <c r="D6" s="935"/>
      <c r="E6" s="935"/>
      <c r="F6" s="935"/>
      <c r="G6" s="935"/>
      <c r="H6" s="935"/>
      <c r="I6" s="924" t="s">
        <v>34</v>
      </c>
      <c r="J6" s="924"/>
      <c r="K6" s="924"/>
      <c r="L6" s="924"/>
      <c r="M6" s="924"/>
      <c r="N6" s="924"/>
      <c r="O6" s="924"/>
      <c r="P6" s="924"/>
      <c r="Q6" s="924"/>
      <c r="R6" s="924"/>
      <c r="S6" s="924"/>
      <c r="T6" s="924"/>
      <c r="U6" s="924"/>
      <c r="V6" s="924"/>
      <c r="W6" s="924"/>
      <c r="X6" s="924"/>
      <c r="Y6" s="924"/>
      <c r="Z6" s="924"/>
      <c r="AA6" s="924"/>
      <c r="AB6" s="924"/>
      <c r="AC6" s="924"/>
      <c r="AD6" s="924"/>
      <c r="AE6" s="924"/>
      <c r="AF6" s="83"/>
    </row>
    <row r="7" spans="1:36" ht="15">
      <c r="A7" s="850"/>
      <c r="B7" s="850"/>
      <c r="C7" s="935" t="s">
        <v>35</v>
      </c>
      <c r="D7" s="935"/>
      <c r="E7" s="935"/>
      <c r="F7" s="935"/>
      <c r="G7" s="935"/>
      <c r="H7" s="935"/>
      <c r="I7" s="923" t="str">
        <f>'okul-örtmen bilgi'!B38</f>
        <v>BİLGİSAYAR VE İNTERNET KULÜBÜ</v>
      </c>
      <c r="J7" s="923"/>
      <c r="K7" s="923"/>
      <c r="L7" s="923"/>
      <c r="M7" s="923"/>
      <c r="N7" s="923"/>
      <c r="O7" s="923"/>
      <c r="P7" s="923"/>
      <c r="Q7" s="923"/>
      <c r="R7" s="923"/>
      <c r="S7" s="923"/>
      <c r="T7" s="923"/>
      <c r="U7" s="923"/>
      <c r="V7" s="923"/>
      <c r="W7" s="923"/>
      <c r="X7" s="923"/>
      <c r="Y7" s="923"/>
      <c r="Z7" s="923"/>
      <c r="AA7" s="924" t="s">
        <v>498</v>
      </c>
      <c r="AB7" s="924"/>
      <c r="AC7" s="924"/>
      <c r="AD7" s="924"/>
      <c r="AE7" s="924"/>
      <c r="AF7" s="83"/>
    </row>
    <row r="8" spans="1:36" ht="15">
      <c r="A8" s="850"/>
      <c r="B8" s="850"/>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row>
    <row r="9" spans="1:36" ht="15">
      <c r="A9" s="850"/>
      <c r="B9" s="850"/>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row>
    <row r="10" spans="1:36" ht="15">
      <c r="A10" s="850"/>
      <c r="B10" s="850"/>
      <c r="C10" s="930" t="s">
        <v>36</v>
      </c>
      <c r="D10" s="930"/>
      <c r="E10" s="930"/>
      <c r="F10" s="930"/>
      <c r="G10" s="930"/>
      <c r="H10" s="930"/>
      <c r="I10" s="930"/>
      <c r="J10" s="930"/>
      <c r="K10" s="930"/>
      <c r="L10" s="930"/>
      <c r="M10" s="930"/>
      <c r="N10" s="930"/>
      <c r="O10" s="930"/>
      <c r="P10" s="930"/>
      <c r="Q10" s="930"/>
      <c r="R10" s="930"/>
      <c r="S10" s="87"/>
      <c r="T10" s="930" t="s">
        <v>37</v>
      </c>
      <c r="U10" s="930"/>
      <c r="V10" s="930"/>
      <c r="W10" s="930"/>
      <c r="X10" s="930"/>
      <c r="Y10" s="85"/>
      <c r="Z10" s="930" t="s">
        <v>38</v>
      </c>
      <c r="AA10" s="930"/>
      <c r="AB10" s="930"/>
      <c r="AC10" s="930"/>
      <c r="AD10" s="930"/>
      <c r="AE10" s="87"/>
      <c r="AF10" s="85"/>
    </row>
    <row r="11" spans="1:36" ht="15">
      <c r="A11" s="850"/>
      <c r="B11" s="850"/>
      <c r="C11" s="82"/>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row>
    <row r="12" spans="1:36" ht="15">
      <c r="A12" s="850"/>
      <c r="B12" s="850"/>
      <c r="C12" s="20">
        <v>1</v>
      </c>
      <c r="D12" s="927" t="s">
        <v>39</v>
      </c>
      <c r="E12" s="927"/>
      <c r="F12" s="927"/>
      <c r="G12" s="927"/>
      <c r="H12" s="927"/>
      <c r="I12" s="927"/>
      <c r="J12" s="927"/>
      <c r="K12" s="927"/>
      <c r="L12" s="927"/>
      <c r="M12" s="927"/>
      <c r="N12" s="927"/>
      <c r="O12" s="927"/>
      <c r="P12" s="927"/>
      <c r="Q12" s="927"/>
      <c r="R12" s="927"/>
      <c r="S12" s="21"/>
      <c r="T12" s="928">
        <v>39785</v>
      </c>
      <c r="U12" s="929"/>
      <c r="V12" s="929"/>
      <c r="W12" s="929"/>
      <c r="X12" s="929"/>
      <c r="Y12" s="21"/>
      <c r="Z12" s="928">
        <v>39785</v>
      </c>
      <c r="AA12" s="929"/>
      <c r="AB12" s="929"/>
      <c r="AC12" s="929"/>
      <c r="AD12" s="929"/>
      <c r="AE12" s="21"/>
      <c r="AF12" s="83"/>
    </row>
    <row r="13" spans="1:36" ht="15">
      <c r="A13" s="850"/>
      <c r="B13" s="850"/>
      <c r="C13" s="84"/>
      <c r="D13" s="927"/>
      <c r="E13" s="927"/>
      <c r="F13" s="927"/>
      <c r="G13" s="927"/>
      <c r="H13" s="927"/>
      <c r="I13" s="927"/>
      <c r="J13" s="927"/>
      <c r="K13" s="927"/>
      <c r="L13" s="927"/>
      <c r="M13" s="927"/>
      <c r="N13" s="927"/>
      <c r="O13" s="927"/>
      <c r="P13" s="927"/>
      <c r="Q13" s="927"/>
      <c r="R13" s="927"/>
      <c r="S13" s="21"/>
      <c r="T13" s="21"/>
      <c r="U13" s="21"/>
      <c r="V13" s="21"/>
      <c r="W13" s="21"/>
      <c r="X13" s="21"/>
      <c r="Y13" s="21"/>
      <c r="Z13" s="21"/>
      <c r="AA13" s="21"/>
      <c r="AB13" s="21"/>
      <c r="AC13" s="21"/>
      <c r="AD13" s="21"/>
      <c r="AE13" s="21"/>
      <c r="AF13" s="83"/>
    </row>
    <row r="14" spans="1:36" ht="15">
      <c r="A14" s="850"/>
      <c r="B14" s="850"/>
      <c r="C14" s="84"/>
      <c r="D14" s="927"/>
      <c r="E14" s="927"/>
      <c r="F14" s="927"/>
      <c r="G14" s="927"/>
      <c r="H14" s="927"/>
      <c r="I14" s="927"/>
      <c r="J14" s="927"/>
      <c r="K14" s="927"/>
      <c r="L14" s="927"/>
      <c r="M14" s="927"/>
      <c r="N14" s="927"/>
      <c r="O14" s="927"/>
      <c r="P14" s="927"/>
      <c r="Q14" s="927"/>
      <c r="R14" s="927"/>
      <c r="S14" s="21"/>
      <c r="T14" s="21"/>
      <c r="U14" s="21"/>
      <c r="V14" s="21"/>
      <c r="W14" s="21"/>
      <c r="X14" s="21"/>
      <c r="Y14" s="21"/>
      <c r="Z14" s="21"/>
      <c r="AA14" s="21"/>
      <c r="AB14" s="21"/>
      <c r="AC14" s="21"/>
      <c r="AD14" s="21"/>
      <c r="AE14" s="21"/>
      <c r="AF14" s="83"/>
    </row>
    <row r="15" spans="1:36" ht="15">
      <c r="A15" s="850"/>
      <c r="B15" s="850"/>
      <c r="C15" s="84"/>
      <c r="D15" s="927"/>
      <c r="E15" s="927"/>
      <c r="F15" s="927"/>
      <c r="G15" s="927"/>
      <c r="H15" s="927"/>
      <c r="I15" s="927"/>
      <c r="J15" s="927"/>
      <c r="K15" s="927"/>
      <c r="L15" s="927"/>
      <c r="M15" s="927"/>
      <c r="N15" s="927"/>
      <c r="O15" s="927"/>
      <c r="P15" s="927"/>
      <c r="Q15" s="927"/>
      <c r="R15" s="927"/>
      <c r="S15" s="21"/>
      <c r="T15" s="21"/>
      <c r="U15" s="21"/>
      <c r="V15" s="21"/>
      <c r="W15" s="21"/>
      <c r="X15" s="21"/>
      <c r="Y15" s="21"/>
      <c r="Z15" s="21"/>
      <c r="AA15" s="21"/>
      <c r="AB15" s="21"/>
      <c r="AC15" s="21"/>
      <c r="AD15" s="21"/>
      <c r="AE15" s="21"/>
      <c r="AF15" s="83"/>
    </row>
    <row r="16" spans="1:36" ht="15">
      <c r="A16" s="850"/>
      <c r="B16" s="850"/>
      <c r="C16" s="84"/>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83"/>
    </row>
    <row r="17" spans="1:32" ht="15">
      <c r="A17" s="850"/>
      <c r="B17" s="850"/>
      <c r="C17" s="20">
        <v>2</v>
      </c>
      <c r="D17" s="927" t="s">
        <v>39</v>
      </c>
      <c r="E17" s="927"/>
      <c r="F17" s="927"/>
      <c r="G17" s="927"/>
      <c r="H17" s="927"/>
      <c r="I17" s="927"/>
      <c r="J17" s="927"/>
      <c r="K17" s="927"/>
      <c r="L17" s="927"/>
      <c r="M17" s="927"/>
      <c r="N17" s="927"/>
      <c r="O17" s="927"/>
      <c r="P17" s="927"/>
      <c r="Q17" s="927"/>
      <c r="R17" s="927"/>
      <c r="S17" s="21"/>
      <c r="T17" s="928">
        <v>39813</v>
      </c>
      <c r="U17" s="929"/>
      <c r="V17" s="929"/>
      <c r="W17" s="929"/>
      <c r="X17" s="929"/>
      <c r="Y17" s="21"/>
      <c r="Z17" s="928">
        <v>39813</v>
      </c>
      <c r="AA17" s="929"/>
      <c r="AB17" s="929"/>
      <c r="AC17" s="929"/>
      <c r="AD17" s="929"/>
      <c r="AE17" s="21"/>
      <c r="AF17" s="83"/>
    </row>
    <row r="18" spans="1:32" ht="15">
      <c r="A18" s="850"/>
      <c r="B18" s="850"/>
      <c r="C18" s="84"/>
      <c r="D18" s="927"/>
      <c r="E18" s="927"/>
      <c r="F18" s="927"/>
      <c r="G18" s="927"/>
      <c r="H18" s="927"/>
      <c r="I18" s="927"/>
      <c r="J18" s="927"/>
      <c r="K18" s="927"/>
      <c r="L18" s="927"/>
      <c r="M18" s="927"/>
      <c r="N18" s="927"/>
      <c r="O18" s="927"/>
      <c r="P18" s="927"/>
      <c r="Q18" s="927"/>
      <c r="R18" s="927"/>
      <c r="S18" s="21"/>
      <c r="T18" s="21"/>
      <c r="U18" s="21"/>
      <c r="V18" s="21"/>
      <c r="W18" s="21"/>
      <c r="X18" s="21"/>
      <c r="Y18" s="21"/>
      <c r="Z18" s="21"/>
      <c r="AA18" s="21"/>
      <c r="AB18" s="21"/>
      <c r="AC18" s="21"/>
      <c r="AD18" s="21"/>
      <c r="AE18" s="21"/>
      <c r="AF18" s="83"/>
    </row>
    <row r="19" spans="1:32" ht="15">
      <c r="A19" s="850"/>
      <c r="B19" s="850"/>
      <c r="C19" s="84"/>
      <c r="D19" s="927"/>
      <c r="E19" s="927"/>
      <c r="F19" s="927"/>
      <c r="G19" s="927"/>
      <c r="H19" s="927"/>
      <c r="I19" s="927"/>
      <c r="J19" s="927"/>
      <c r="K19" s="927"/>
      <c r="L19" s="927"/>
      <c r="M19" s="927"/>
      <c r="N19" s="927"/>
      <c r="O19" s="927"/>
      <c r="P19" s="927"/>
      <c r="Q19" s="927"/>
      <c r="R19" s="927"/>
      <c r="S19" s="21"/>
      <c r="T19" s="21"/>
      <c r="U19" s="21"/>
      <c r="V19" s="21"/>
      <c r="W19" s="21"/>
      <c r="X19" s="21"/>
      <c r="Y19" s="21"/>
      <c r="Z19" s="21"/>
      <c r="AA19" s="21"/>
      <c r="AB19" s="21"/>
      <c r="AC19" s="21"/>
      <c r="AD19" s="21"/>
      <c r="AE19" s="21"/>
      <c r="AF19" s="83"/>
    </row>
    <row r="20" spans="1:32" ht="15">
      <c r="A20" s="850"/>
      <c r="B20" s="850"/>
      <c r="C20" s="84"/>
      <c r="D20" s="927"/>
      <c r="E20" s="927"/>
      <c r="F20" s="927"/>
      <c r="G20" s="927"/>
      <c r="H20" s="927"/>
      <c r="I20" s="927"/>
      <c r="J20" s="927"/>
      <c r="K20" s="927"/>
      <c r="L20" s="927"/>
      <c r="M20" s="927"/>
      <c r="N20" s="927"/>
      <c r="O20" s="927"/>
      <c r="P20" s="927"/>
      <c r="Q20" s="927"/>
      <c r="R20" s="927"/>
      <c r="S20" s="21"/>
      <c r="T20" s="21"/>
      <c r="U20" s="21"/>
      <c r="V20" s="21"/>
      <c r="W20" s="21"/>
      <c r="X20" s="21"/>
      <c r="Y20" s="21"/>
      <c r="Z20" s="21"/>
      <c r="AA20" s="21"/>
      <c r="AB20" s="21"/>
      <c r="AC20" s="21"/>
      <c r="AD20" s="21"/>
      <c r="AE20" s="21"/>
      <c r="AF20" s="83"/>
    </row>
    <row r="21" spans="1:32" ht="15">
      <c r="A21" s="850"/>
      <c r="B21" s="850"/>
      <c r="C21" s="84"/>
      <c r="D21" s="83"/>
      <c r="E21" s="83"/>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row>
    <row r="22" spans="1:32" ht="15">
      <c r="A22" s="850"/>
      <c r="B22" s="850"/>
      <c r="C22" s="20">
        <v>3</v>
      </c>
      <c r="D22" s="927" t="s">
        <v>39</v>
      </c>
      <c r="E22" s="927"/>
      <c r="F22" s="927"/>
      <c r="G22" s="927"/>
      <c r="H22" s="927"/>
      <c r="I22" s="927"/>
      <c r="J22" s="927"/>
      <c r="K22" s="927"/>
      <c r="L22" s="927"/>
      <c r="M22" s="927"/>
      <c r="N22" s="927"/>
      <c r="O22" s="927"/>
      <c r="P22" s="927"/>
      <c r="Q22" s="927"/>
      <c r="R22" s="927"/>
      <c r="S22" s="21"/>
      <c r="T22" s="928">
        <v>39855</v>
      </c>
      <c r="U22" s="929"/>
      <c r="V22" s="929"/>
      <c r="W22" s="929"/>
      <c r="X22" s="929"/>
      <c r="Y22" s="21"/>
      <c r="Z22" s="928">
        <v>39855</v>
      </c>
      <c r="AA22" s="929"/>
      <c r="AB22" s="929"/>
      <c r="AC22" s="929"/>
      <c r="AD22" s="929"/>
      <c r="AE22" s="83"/>
      <c r="AF22" s="83"/>
    </row>
    <row r="23" spans="1:32" ht="15">
      <c r="A23" s="850"/>
      <c r="B23" s="850"/>
      <c r="C23" s="84"/>
      <c r="D23" s="927"/>
      <c r="E23" s="927"/>
      <c r="F23" s="927"/>
      <c r="G23" s="927"/>
      <c r="H23" s="927"/>
      <c r="I23" s="927"/>
      <c r="J23" s="927"/>
      <c r="K23" s="927"/>
      <c r="L23" s="927"/>
      <c r="M23" s="927"/>
      <c r="N23" s="927"/>
      <c r="O23" s="927"/>
      <c r="P23" s="927"/>
      <c r="Q23" s="927"/>
      <c r="R23" s="927"/>
      <c r="S23" s="21"/>
      <c r="T23" s="21"/>
      <c r="U23" s="21"/>
      <c r="V23" s="21"/>
      <c r="W23" s="21"/>
      <c r="X23" s="21"/>
      <c r="Y23" s="21"/>
      <c r="Z23" s="21"/>
      <c r="AA23" s="21"/>
      <c r="AB23" s="21"/>
      <c r="AC23" s="21"/>
      <c r="AD23" s="21"/>
      <c r="AE23" s="83"/>
      <c r="AF23" s="83"/>
    </row>
    <row r="24" spans="1:32" ht="15">
      <c r="A24" s="850"/>
      <c r="B24" s="850"/>
      <c r="C24" s="84"/>
      <c r="D24" s="927"/>
      <c r="E24" s="927"/>
      <c r="F24" s="927"/>
      <c r="G24" s="927"/>
      <c r="H24" s="927"/>
      <c r="I24" s="927"/>
      <c r="J24" s="927"/>
      <c r="K24" s="927"/>
      <c r="L24" s="927"/>
      <c r="M24" s="927"/>
      <c r="N24" s="927"/>
      <c r="O24" s="927"/>
      <c r="P24" s="927"/>
      <c r="Q24" s="927"/>
      <c r="R24" s="927"/>
      <c r="S24" s="21"/>
      <c r="T24" s="21"/>
      <c r="U24" s="21"/>
      <c r="V24" s="21"/>
      <c r="W24" s="21"/>
      <c r="X24" s="21"/>
      <c r="Y24" s="21"/>
      <c r="Z24" s="21"/>
      <c r="AA24" s="21"/>
      <c r="AB24" s="21"/>
      <c r="AC24" s="21"/>
      <c r="AD24" s="21"/>
      <c r="AE24" s="83"/>
      <c r="AF24" s="83"/>
    </row>
    <row r="25" spans="1:32" ht="15">
      <c r="A25" s="850"/>
      <c r="B25" s="850"/>
      <c r="C25" s="84"/>
      <c r="D25" s="927"/>
      <c r="E25" s="927"/>
      <c r="F25" s="927"/>
      <c r="G25" s="927"/>
      <c r="H25" s="927"/>
      <c r="I25" s="927"/>
      <c r="J25" s="927"/>
      <c r="K25" s="927"/>
      <c r="L25" s="927"/>
      <c r="M25" s="927"/>
      <c r="N25" s="927"/>
      <c r="O25" s="927"/>
      <c r="P25" s="927"/>
      <c r="Q25" s="927"/>
      <c r="R25" s="927"/>
      <c r="S25" s="21"/>
      <c r="T25" s="21"/>
      <c r="U25" s="21"/>
      <c r="V25" s="21"/>
      <c r="W25" s="21"/>
      <c r="X25" s="21"/>
      <c r="Y25" s="21"/>
      <c r="Z25" s="21"/>
      <c r="AA25" s="21"/>
      <c r="AB25" s="21"/>
      <c r="AC25" s="21"/>
      <c r="AD25" s="21"/>
      <c r="AE25" s="83"/>
      <c r="AF25" s="83"/>
    </row>
    <row r="26" spans="1:32" ht="15">
      <c r="A26" s="850"/>
      <c r="B26" s="850"/>
      <c r="C26" s="84"/>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row>
    <row r="27" spans="1:32" ht="15">
      <c r="A27" s="850"/>
      <c r="B27" s="850"/>
      <c r="C27" s="20">
        <v>4</v>
      </c>
      <c r="D27" s="927" t="s">
        <v>39</v>
      </c>
      <c r="E27" s="927"/>
      <c r="F27" s="927"/>
      <c r="G27" s="927"/>
      <c r="H27" s="927"/>
      <c r="I27" s="927"/>
      <c r="J27" s="927"/>
      <c r="K27" s="927"/>
      <c r="L27" s="927"/>
      <c r="M27" s="927"/>
      <c r="N27" s="927"/>
      <c r="O27" s="927"/>
      <c r="P27" s="927"/>
      <c r="Q27" s="927"/>
      <c r="R27" s="927"/>
      <c r="S27" s="21"/>
      <c r="T27" s="926">
        <v>39911</v>
      </c>
      <c r="U27" s="927"/>
      <c r="V27" s="927"/>
      <c r="W27" s="927"/>
      <c r="X27" s="927"/>
      <c r="Y27" s="21"/>
      <c r="Z27" s="926">
        <v>39911</v>
      </c>
      <c r="AA27" s="927"/>
      <c r="AB27" s="927"/>
      <c r="AC27" s="927"/>
      <c r="AD27" s="927"/>
      <c r="AE27" s="83"/>
      <c r="AF27" s="83"/>
    </row>
    <row r="28" spans="1:32" ht="15">
      <c r="A28" s="850"/>
      <c r="B28" s="850"/>
      <c r="C28" s="84"/>
      <c r="D28" s="927"/>
      <c r="E28" s="927"/>
      <c r="F28" s="927"/>
      <c r="G28" s="927"/>
      <c r="H28" s="927"/>
      <c r="I28" s="927"/>
      <c r="J28" s="927"/>
      <c r="K28" s="927"/>
      <c r="L28" s="927"/>
      <c r="M28" s="927"/>
      <c r="N28" s="927"/>
      <c r="O28" s="927"/>
      <c r="P28" s="927"/>
      <c r="Q28" s="927"/>
      <c r="R28" s="927"/>
      <c r="S28" s="21"/>
      <c r="T28" s="21"/>
      <c r="U28" s="21"/>
      <c r="V28" s="21"/>
      <c r="W28" s="21"/>
      <c r="X28" s="21"/>
      <c r="Y28" s="21"/>
      <c r="Z28" s="21"/>
      <c r="AA28" s="21"/>
      <c r="AB28" s="21"/>
      <c r="AC28" s="21"/>
      <c r="AD28" s="21"/>
      <c r="AE28" s="83"/>
      <c r="AF28" s="83"/>
    </row>
    <row r="29" spans="1:32" ht="15">
      <c r="A29" s="850"/>
      <c r="B29" s="850"/>
      <c r="C29" s="84"/>
      <c r="D29" s="927"/>
      <c r="E29" s="927"/>
      <c r="F29" s="927"/>
      <c r="G29" s="927"/>
      <c r="H29" s="927"/>
      <c r="I29" s="927"/>
      <c r="J29" s="927"/>
      <c r="K29" s="927"/>
      <c r="L29" s="927"/>
      <c r="M29" s="927"/>
      <c r="N29" s="927"/>
      <c r="O29" s="927"/>
      <c r="P29" s="927"/>
      <c r="Q29" s="927"/>
      <c r="R29" s="927"/>
      <c r="S29" s="21"/>
      <c r="T29" s="21"/>
      <c r="U29" s="21"/>
      <c r="V29" s="21"/>
      <c r="W29" s="21"/>
      <c r="X29" s="21"/>
      <c r="Y29" s="21"/>
      <c r="Z29" s="21"/>
      <c r="AA29" s="21"/>
      <c r="AB29" s="21"/>
      <c r="AC29" s="21"/>
      <c r="AD29" s="21"/>
      <c r="AE29" s="83"/>
      <c r="AF29" s="83"/>
    </row>
    <row r="30" spans="1:32" ht="15">
      <c r="A30" s="850"/>
      <c r="B30" s="850"/>
      <c r="C30" s="84"/>
      <c r="D30" s="927"/>
      <c r="E30" s="927"/>
      <c r="F30" s="927"/>
      <c r="G30" s="927"/>
      <c r="H30" s="927"/>
      <c r="I30" s="927"/>
      <c r="J30" s="927"/>
      <c r="K30" s="927"/>
      <c r="L30" s="927"/>
      <c r="M30" s="927"/>
      <c r="N30" s="927"/>
      <c r="O30" s="927"/>
      <c r="P30" s="927"/>
      <c r="Q30" s="927"/>
      <c r="R30" s="927"/>
      <c r="S30" s="21"/>
      <c r="T30" s="21"/>
      <c r="U30" s="21"/>
      <c r="V30" s="21"/>
      <c r="W30" s="21"/>
      <c r="X30" s="21"/>
      <c r="Y30" s="21"/>
      <c r="Z30" s="21"/>
      <c r="AA30" s="21"/>
      <c r="AB30" s="21"/>
      <c r="AC30" s="21"/>
      <c r="AD30" s="21"/>
      <c r="AE30" s="83"/>
      <c r="AF30" s="83"/>
    </row>
    <row r="31" spans="1:32" ht="15">
      <c r="A31" s="850"/>
      <c r="B31" s="850"/>
      <c r="C31" s="84"/>
      <c r="D31" s="93"/>
      <c r="E31" s="93"/>
      <c r="F31" s="93"/>
      <c r="G31" s="93"/>
      <c r="H31" s="93"/>
      <c r="I31" s="93"/>
      <c r="J31" s="93"/>
      <c r="K31" s="93"/>
      <c r="L31" s="93"/>
      <c r="M31" s="93"/>
      <c r="N31" s="93"/>
      <c r="O31" s="93"/>
      <c r="P31" s="93"/>
      <c r="Q31" s="93"/>
      <c r="R31" s="93"/>
      <c r="S31" s="21"/>
      <c r="T31" s="21"/>
      <c r="U31" s="21"/>
      <c r="V31" s="21"/>
      <c r="W31" s="21"/>
      <c r="X31" s="21"/>
      <c r="Y31" s="21"/>
      <c r="Z31" s="21"/>
      <c r="AA31" s="21"/>
      <c r="AB31" s="21"/>
      <c r="AC31" s="21"/>
      <c r="AD31" s="21"/>
      <c r="AE31" s="83"/>
      <c r="AF31" s="83"/>
    </row>
    <row r="32" spans="1:32" ht="15">
      <c r="A32" s="850"/>
      <c r="B32" s="850"/>
      <c r="C32" s="20">
        <v>5</v>
      </c>
      <c r="D32" s="927"/>
      <c r="E32" s="927"/>
      <c r="F32" s="927"/>
      <c r="G32" s="927"/>
      <c r="H32" s="927"/>
      <c r="I32" s="927"/>
      <c r="J32" s="927"/>
      <c r="K32" s="927"/>
      <c r="L32" s="927"/>
      <c r="M32" s="927"/>
      <c r="N32" s="927"/>
      <c r="O32" s="927"/>
      <c r="P32" s="927"/>
      <c r="Q32" s="927"/>
      <c r="R32" s="927"/>
      <c r="S32" s="21"/>
      <c r="T32" s="926"/>
      <c r="U32" s="927"/>
      <c r="V32" s="927"/>
      <c r="W32" s="927"/>
      <c r="X32" s="927"/>
      <c r="Y32" s="21"/>
      <c r="Z32" s="926"/>
      <c r="AA32" s="927"/>
      <c r="AB32" s="927"/>
      <c r="AC32" s="927"/>
      <c r="AD32" s="927"/>
      <c r="AE32" s="83"/>
      <c r="AF32" s="83"/>
    </row>
    <row r="33" spans="1:32" ht="15">
      <c r="A33" s="850"/>
      <c r="B33" s="850"/>
      <c r="C33" s="84"/>
      <c r="D33" s="927"/>
      <c r="E33" s="927"/>
      <c r="F33" s="927"/>
      <c r="G33" s="927"/>
      <c r="H33" s="927"/>
      <c r="I33" s="927"/>
      <c r="J33" s="927"/>
      <c r="K33" s="927"/>
      <c r="L33" s="927"/>
      <c r="M33" s="927"/>
      <c r="N33" s="927"/>
      <c r="O33" s="927"/>
      <c r="P33" s="927"/>
      <c r="Q33" s="927"/>
      <c r="R33" s="927"/>
      <c r="S33" s="21"/>
      <c r="T33" s="21"/>
      <c r="U33" s="21"/>
      <c r="V33" s="21"/>
      <c r="W33" s="21"/>
      <c r="X33" s="21"/>
      <c r="Y33" s="21"/>
      <c r="Z33" s="21"/>
      <c r="AA33" s="21"/>
      <c r="AB33" s="21"/>
      <c r="AC33" s="21"/>
      <c r="AD33" s="21"/>
      <c r="AE33" s="83"/>
      <c r="AF33" s="83"/>
    </row>
    <row r="34" spans="1:32" ht="15">
      <c r="A34" s="850"/>
      <c r="B34" s="850"/>
      <c r="C34" s="84"/>
      <c r="D34" s="927"/>
      <c r="E34" s="927"/>
      <c r="F34" s="927"/>
      <c r="G34" s="927"/>
      <c r="H34" s="927"/>
      <c r="I34" s="927"/>
      <c r="J34" s="927"/>
      <c r="K34" s="927"/>
      <c r="L34" s="927"/>
      <c r="M34" s="927"/>
      <c r="N34" s="927"/>
      <c r="O34" s="927"/>
      <c r="P34" s="927"/>
      <c r="Q34" s="927"/>
      <c r="R34" s="927"/>
      <c r="S34" s="21"/>
      <c r="T34" s="21"/>
      <c r="U34" s="21"/>
      <c r="V34" s="21"/>
      <c r="W34" s="21"/>
      <c r="X34" s="21"/>
      <c r="Y34" s="21"/>
      <c r="Z34" s="21"/>
      <c r="AA34" s="21"/>
      <c r="AB34" s="21"/>
      <c r="AC34" s="21"/>
      <c r="AD34" s="21"/>
      <c r="AE34" s="83"/>
      <c r="AF34" s="83"/>
    </row>
    <row r="35" spans="1:32" ht="15">
      <c r="A35" s="850"/>
      <c r="B35" s="850"/>
      <c r="C35" s="84"/>
      <c r="D35" s="927"/>
      <c r="E35" s="927"/>
      <c r="F35" s="927"/>
      <c r="G35" s="927"/>
      <c r="H35" s="927"/>
      <c r="I35" s="927"/>
      <c r="J35" s="927"/>
      <c r="K35" s="927"/>
      <c r="L35" s="927"/>
      <c r="M35" s="927"/>
      <c r="N35" s="927"/>
      <c r="O35" s="927"/>
      <c r="P35" s="927"/>
      <c r="Q35" s="927"/>
      <c r="R35" s="927"/>
      <c r="S35" s="21"/>
      <c r="T35" s="21"/>
      <c r="U35" s="21"/>
      <c r="V35" s="21"/>
      <c r="W35" s="21"/>
      <c r="X35" s="21"/>
      <c r="Y35" s="21"/>
      <c r="Z35" s="21"/>
      <c r="AA35" s="21"/>
      <c r="AB35" s="21"/>
      <c r="AC35" s="21"/>
      <c r="AD35" s="21"/>
      <c r="AE35" s="83"/>
      <c r="AF35" s="83"/>
    </row>
    <row r="36" spans="1:32" ht="15">
      <c r="A36" s="850"/>
      <c r="B36" s="850"/>
      <c r="C36" s="84"/>
      <c r="D36" s="93"/>
      <c r="E36" s="93"/>
      <c r="F36" s="93"/>
      <c r="G36" s="93"/>
      <c r="H36" s="93"/>
      <c r="I36" s="93"/>
      <c r="J36" s="93"/>
      <c r="K36" s="93"/>
      <c r="L36" s="93"/>
      <c r="M36" s="93"/>
      <c r="N36" s="93"/>
      <c r="O36" s="93"/>
      <c r="P36" s="93"/>
      <c r="Q36" s="93"/>
      <c r="R36" s="93"/>
      <c r="S36" s="21"/>
      <c r="T36" s="21"/>
      <c r="U36" s="21"/>
      <c r="V36" s="21"/>
      <c r="W36" s="21"/>
      <c r="X36" s="21"/>
      <c r="Y36" s="21"/>
      <c r="Z36" s="21"/>
      <c r="AA36" s="21"/>
      <c r="AB36" s="21"/>
      <c r="AC36" s="21"/>
      <c r="AD36" s="21"/>
      <c r="AE36" s="83"/>
      <c r="AF36" s="83"/>
    </row>
    <row r="37" spans="1:32" ht="15">
      <c r="A37" s="850"/>
      <c r="B37" s="850"/>
      <c r="C37" s="20">
        <v>6</v>
      </c>
      <c r="D37" s="927"/>
      <c r="E37" s="927"/>
      <c r="F37" s="927"/>
      <c r="G37" s="927"/>
      <c r="H37" s="927"/>
      <c r="I37" s="927"/>
      <c r="J37" s="927"/>
      <c r="K37" s="927"/>
      <c r="L37" s="927"/>
      <c r="M37" s="927"/>
      <c r="N37" s="927"/>
      <c r="O37" s="927"/>
      <c r="P37" s="927"/>
      <c r="Q37" s="927"/>
      <c r="R37" s="927"/>
      <c r="S37" s="21"/>
      <c r="T37" s="926"/>
      <c r="U37" s="927"/>
      <c r="V37" s="927"/>
      <c r="W37" s="927"/>
      <c r="X37" s="927"/>
      <c r="Y37" s="21"/>
      <c r="Z37" s="926"/>
      <c r="AA37" s="927"/>
      <c r="AB37" s="927"/>
      <c r="AC37" s="927"/>
      <c r="AD37" s="927"/>
      <c r="AE37" s="83"/>
      <c r="AF37" s="83"/>
    </row>
    <row r="38" spans="1:32" ht="15">
      <c r="A38" s="850"/>
      <c r="B38" s="850"/>
      <c r="C38" s="84"/>
      <c r="D38" s="927"/>
      <c r="E38" s="927"/>
      <c r="F38" s="927"/>
      <c r="G38" s="927"/>
      <c r="H38" s="927"/>
      <c r="I38" s="927"/>
      <c r="J38" s="927"/>
      <c r="K38" s="927"/>
      <c r="L38" s="927"/>
      <c r="M38" s="927"/>
      <c r="N38" s="927"/>
      <c r="O38" s="927"/>
      <c r="P38" s="927"/>
      <c r="Q38" s="927"/>
      <c r="R38" s="927"/>
      <c r="S38" s="21"/>
      <c r="T38" s="21"/>
      <c r="U38" s="21"/>
      <c r="V38" s="21"/>
      <c r="W38" s="21"/>
      <c r="X38" s="21"/>
      <c r="Y38" s="21"/>
      <c r="Z38" s="21"/>
      <c r="AA38" s="21"/>
      <c r="AB38" s="21"/>
      <c r="AC38" s="21"/>
      <c r="AD38" s="21"/>
      <c r="AE38" s="83"/>
      <c r="AF38" s="83"/>
    </row>
    <row r="39" spans="1:32" ht="15">
      <c r="A39" s="850"/>
      <c r="B39" s="850"/>
      <c r="C39" s="84"/>
      <c r="D39" s="927"/>
      <c r="E39" s="927"/>
      <c r="F39" s="927"/>
      <c r="G39" s="927"/>
      <c r="H39" s="927"/>
      <c r="I39" s="927"/>
      <c r="J39" s="927"/>
      <c r="K39" s="927"/>
      <c r="L39" s="927"/>
      <c r="M39" s="927"/>
      <c r="N39" s="927"/>
      <c r="O39" s="927"/>
      <c r="P39" s="927"/>
      <c r="Q39" s="927"/>
      <c r="R39" s="927"/>
      <c r="S39" s="21"/>
      <c r="T39" s="21"/>
      <c r="U39" s="21"/>
      <c r="V39" s="21"/>
      <c r="W39" s="21"/>
      <c r="X39" s="21"/>
      <c r="Y39" s="21"/>
      <c r="Z39" s="21"/>
      <c r="AA39" s="21"/>
      <c r="AB39" s="21"/>
      <c r="AC39" s="21"/>
      <c r="AD39" s="21"/>
      <c r="AE39" s="83"/>
      <c r="AF39" s="83"/>
    </row>
    <row r="40" spans="1:32" ht="15">
      <c r="A40" s="850"/>
      <c r="B40" s="850"/>
      <c r="C40" s="84"/>
      <c r="D40" s="927"/>
      <c r="E40" s="927"/>
      <c r="F40" s="927"/>
      <c r="G40" s="927"/>
      <c r="H40" s="927"/>
      <c r="I40" s="927"/>
      <c r="J40" s="927"/>
      <c r="K40" s="927"/>
      <c r="L40" s="927"/>
      <c r="M40" s="927"/>
      <c r="N40" s="927"/>
      <c r="O40" s="927"/>
      <c r="P40" s="927"/>
      <c r="Q40" s="927"/>
      <c r="R40" s="927"/>
      <c r="S40" s="21"/>
      <c r="T40" s="21"/>
      <c r="U40" s="21"/>
      <c r="V40" s="21"/>
      <c r="W40" s="21"/>
      <c r="X40" s="21"/>
      <c r="Y40" s="21"/>
      <c r="Z40" s="21"/>
      <c r="AA40" s="21"/>
      <c r="AB40" s="21"/>
      <c r="AC40" s="21"/>
      <c r="AD40" s="21"/>
      <c r="AE40" s="83"/>
      <c r="AF40" s="83"/>
    </row>
    <row r="41" spans="1:32" ht="15">
      <c r="A41" s="850"/>
      <c r="B41" s="850"/>
      <c r="C41" s="84"/>
      <c r="D41" s="93"/>
      <c r="E41" s="93"/>
      <c r="F41" s="93"/>
      <c r="G41" s="93"/>
      <c r="H41" s="93"/>
      <c r="I41" s="93"/>
      <c r="J41" s="93"/>
      <c r="K41" s="93"/>
      <c r="L41" s="93"/>
      <c r="M41" s="93"/>
      <c r="N41" s="93"/>
      <c r="O41" s="93"/>
      <c r="P41" s="93"/>
      <c r="Q41" s="93"/>
      <c r="R41" s="93"/>
      <c r="S41" s="21"/>
      <c r="T41" s="21"/>
      <c r="U41" s="21"/>
      <c r="V41" s="21"/>
      <c r="W41" s="21"/>
      <c r="X41" s="21"/>
      <c r="Y41" s="21"/>
      <c r="Z41" s="21"/>
      <c r="AA41" s="21"/>
      <c r="AB41" s="21"/>
      <c r="AC41" s="21"/>
      <c r="AD41" s="21"/>
      <c r="AE41" s="83"/>
      <c r="AF41" s="83"/>
    </row>
    <row r="42" spans="1:32" ht="15">
      <c r="A42" s="850"/>
      <c r="B42" s="850"/>
      <c r="C42" s="20">
        <v>7</v>
      </c>
      <c r="D42" s="927"/>
      <c r="E42" s="927"/>
      <c r="F42" s="927"/>
      <c r="G42" s="927"/>
      <c r="H42" s="927"/>
      <c r="I42" s="927"/>
      <c r="J42" s="927"/>
      <c r="K42" s="927"/>
      <c r="L42" s="927"/>
      <c r="M42" s="927"/>
      <c r="N42" s="927"/>
      <c r="O42" s="927"/>
      <c r="P42" s="927"/>
      <c r="Q42" s="927"/>
      <c r="R42" s="927"/>
      <c r="S42" s="21"/>
      <c r="T42" s="926"/>
      <c r="U42" s="927"/>
      <c r="V42" s="927"/>
      <c r="W42" s="927"/>
      <c r="X42" s="927"/>
      <c r="Y42" s="21"/>
      <c r="Z42" s="926"/>
      <c r="AA42" s="927"/>
      <c r="AB42" s="927"/>
      <c r="AC42" s="927"/>
      <c r="AD42" s="927"/>
      <c r="AE42" s="83"/>
      <c r="AF42" s="83"/>
    </row>
    <row r="43" spans="1:32" ht="15">
      <c r="A43" s="850"/>
      <c r="B43" s="850"/>
      <c r="C43" s="84"/>
      <c r="D43" s="927"/>
      <c r="E43" s="927"/>
      <c r="F43" s="927"/>
      <c r="G43" s="927"/>
      <c r="H43" s="927"/>
      <c r="I43" s="927"/>
      <c r="J43" s="927"/>
      <c r="K43" s="927"/>
      <c r="L43" s="927"/>
      <c r="M43" s="927"/>
      <c r="N43" s="927"/>
      <c r="O43" s="927"/>
      <c r="P43" s="927"/>
      <c r="Q43" s="927"/>
      <c r="R43" s="927"/>
      <c r="S43" s="21"/>
      <c r="T43" s="21"/>
      <c r="U43" s="21"/>
      <c r="V43" s="21"/>
      <c r="W43" s="21"/>
      <c r="X43" s="21"/>
      <c r="Y43" s="21"/>
      <c r="Z43" s="21"/>
      <c r="AA43" s="21"/>
      <c r="AB43" s="21"/>
      <c r="AC43" s="21"/>
      <c r="AD43" s="21"/>
      <c r="AE43" s="83"/>
      <c r="AF43" s="83"/>
    </row>
    <row r="44" spans="1:32" ht="15">
      <c r="A44" s="850"/>
      <c r="B44" s="850"/>
      <c r="C44" s="84"/>
      <c r="D44" s="927"/>
      <c r="E44" s="927"/>
      <c r="F44" s="927"/>
      <c r="G44" s="927"/>
      <c r="H44" s="927"/>
      <c r="I44" s="927"/>
      <c r="J44" s="927"/>
      <c r="K44" s="927"/>
      <c r="L44" s="927"/>
      <c r="M44" s="927"/>
      <c r="N44" s="927"/>
      <c r="O44" s="927"/>
      <c r="P44" s="927"/>
      <c r="Q44" s="927"/>
      <c r="R44" s="927"/>
      <c r="S44" s="21"/>
      <c r="T44" s="21"/>
      <c r="U44" s="21"/>
      <c r="V44" s="21"/>
      <c r="W44" s="21"/>
      <c r="X44" s="21"/>
      <c r="Y44" s="21"/>
      <c r="Z44" s="21"/>
      <c r="AA44" s="21"/>
      <c r="AB44" s="21"/>
      <c r="AC44" s="21"/>
      <c r="AD44" s="21"/>
      <c r="AE44" s="83"/>
      <c r="AF44" s="83"/>
    </row>
    <row r="45" spans="1:32" ht="15">
      <c r="A45" s="850"/>
      <c r="B45" s="850"/>
      <c r="C45" s="84"/>
      <c r="D45" s="927"/>
      <c r="E45" s="927"/>
      <c r="F45" s="927"/>
      <c r="G45" s="927"/>
      <c r="H45" s="927"/>
      <c r="I45" s="927"/>
      <c r="J45" s="927"/>
      <c r="K45" s="927"/>
      <c r="L45" s="927"/>
      <c r="M45" s="927"/>
      <c r="N45" s="927"/>
      <c r="O45" s="927"/>
      <c r="P45" s="927"/>
      <c r="Q45" s="927"/>
      <c r="R45" s="927"/>
      <c r="S45" s="21"/>
      <c r="T45" s="21"/>
      <c r="U45" s="21"/>
      <c r="V45" s="21"/>
      <c r="W45" s="21"/>
      <c r="X45" s="21"/>
      <c r="Y45" s="21"/>
      <c r="Z45" s="21"/>
      <c r="AA45" s="21"/>
      <c r="AB45" s="21"/>
      <c r="AC45" s="21"/>
      <c r="AD45" s="21"/>
      <c r="AE45" s="83"/>
      <c r="AF45" s="83"/>
    </row>
    <row r="46" spans="1:32" ht="15">
      <c r="A46" s="850"/>
      <c r="B46" s="850"/>
      <c r="C46" s="84"/>
      <c r="D46" s="93"/>
      <c r="E46" s="93"/>
      <c r="F46" s="93"/>
      <c r="G46" s="93"/>
      <c r="H46" s="93"/>
      <c r="I46" s="93"/>
      <c r="J46" s="93"/>
      <c r="K46" s="93"/>
      <c r="L46" s="93"/>
      <c r="M46" s="93"/>
      <c r="N46" s="93"/>
      <c r="O46" s="93"/>
      <c r="P46" s="93"/>
      <c r="Q46" s="93"/>
      <c r="R46" s="93"/>
      <c r="S46" s="21"/>
      <c r="T46" s="21"/>
      <c r="U46" s="21"/>
      <c r="V46" s="21"/>
      <c r="W46" s="21"/>
      <c r="X46" s="21"/>
      <c r="Y46" s="21"/>
      <c r="Z46" s="21"/>
      <c r="AA46" s="21"/>
      <c r="AB46" s="21"/>
      <c r="AC46" s="21"/>
      <c r="AD46" s="21"/>
      <c r="AE46" s="83"/>
      <c r="AF46" s="83"/>
    </row>
    <row r="47" spans="1:32" ht="15">
      <c r="A47" s="850"/>
      <c r="B47" s="850"/>
      <c r="C47" s="8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row>
    <row r="48" spans="1:32" ht="15">
      <c r="A48" s="850"/>
      <c r="B48" s="850"/>
      <c r="C48" s="8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row>
    <row r="49" spans="1:32" ht="15">
      <c r="A49" s="850"/>
      <c r="B49" s="850"/>
      <c r="C49" s="85"/>
      <c r="D49" s="83"/>
      <c r="E49" s="83"/>
      <c r="F49" s="83"/>
      <c r="G49" s="83"/>
      <c r="H49" s="83"/>
      <c r="I49" s="83"/>
      <c r="J49" s="83"/>
      <c r="K49" s="83"/>
      <c r="L49" s="83"/>
      <c r="M49" s="83"/>
      <c r="N49" s="931" t="s">
        <v>833</v>
      </c>
      <c r="O49" s="931"/>
      <c r="P49" s="931"/>
      <c r="Q49" s="931"/>
      <c r="R49" s="931"/>
      <c r="S49" s="931"/>
      <c r="T49" s="931"/>
      <c r="U49" s="931"/>
      <c r="V49" s="931"/>
      <c r="W49" s="931"/>
      <c r="X49" s="925" t="str">
        <f>'okul-örtmen bilgi'!E38</f>
        <v>RAMAZAN DOLAN</v>
      </c>
      <c r="Y49" s="925"/>
      <c r="Z49" s="925"/>
      <c r="AA49" s="925"/>
      <c r="AB49" s="925"/>
      <c r="AC49" s="925"/>
      <c r="AD49" s="925"/>
      <c r="AE49" s="925"/>
      <c r="AF49" s="925"/>
    </row>
    <row r="50" spans="1:32" ht="15">
      <c r="A50" s="850"/>
      <c r="B50" s="850"/>
      <c r="C50" s="85"/>
      <c r="D50" s="83"/>
      <c r="E50" s="83"/>
      <c r="F50" s="83"/>
      <c r="G50" s="83"/>
      <c r="H50" s="83"/>
      <c r="I50" s="83"/>
      <c r="J50" s="83"/>
      <c r="K50" s="83"/>
      <c r="L50" s="83"/>
      <c r="M50" s="83"/>
      <c r="N50" s="931" t="s">
        <v>31</v>
      </c>
      <c r="O50" s="931"/>
      <c r="P50" s="931"/>
      <c r="Q50" s="931"/>
      <c r="R50" s="931"/>
      <c r="S50" s="931"/>
      <c r="T50" s="931"/>
      <c r="U50" s="931"/>
      <c r="V50" s="931"/>
      <c r="W50" s="931"/>
      <c r="X50" s="925" t="str">
        <f>'okul-örtmen bilgi'!E39</f>
        <v>KULÜP TEMSİLCİSİ</v>
      </c>
      <c r="Y50" s="925"/>
      <c r="Z50" s="925"/>
      <c r="AA50" s="925"/>
      <c r="AB50" s="925"/>
      <c r="AC50" s="925"/>
      <c r="AD50" s="925"/>
      <c r="AE50" s="925"/>
      <c r="AF50" s="925"/>
    </row>
    <row r="51" spans="1:32" ht="15">
      <c r="A51" s="850"/>
      <c r="B51" s="850"/>
      <c r="C51" s="8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row>
    <row r="52" spans="1:32" ht="15">
      <c r="A52" s="850"/>
      <c r="B52" s="850"/>
      <c r="C52" s="8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row>
    <row r="53" spans="1:32" ht="15">
      <c r="A53" s="850"/>
      <c r="B53" s="850"/>
      <c r="C53" s="8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row>
    <row r="54" spans="1:32" ht="15">
      <c r="A54" s="850"/>
      <c r="B54" s="850"/>
      <c r="C54" s="85"/>
      <c r="D54" s="83"/>
      <c r="E54" s="83"/>
      <c r="F54" s="83"/>
      <c r="G54" s="83"/>
      <c r="H54" s="83"/>
      <c r="I54" s="83"/>
      <c r="J54" s="83"/>
      <c r="K54" s="83"/>
      <c r="L54" s="83"/>
      <c r="M54" s="83"/>
      <c r="N54" s="83"/>
      <c r="O54" s="83"/>
      <c r="P54" s="83"/>
      <c r="Q54" s="83"/>
      <c r="R54" s="83"/>
      <c r="S54" s="83"/>
      <c r="T54" s="83"/>
      <c r="U54" s="83"/>
      <c r="V54" s="83"/>
      <c r="W54" s="83"/>
      <c r="X54" s="83"/>
      <c r="Y54" s="82"/>
      <c r="Z54" s="82"/>
      <c r="AA54" s="82"/>
      <c r="AB54" s="82"/>
      <c r="AC54" s="82"/>
      <c r="AD54" s="82"/>
      <c r="AE54" s="82"/>
      <c r="AF54" s="83"/>
    </row>
    <row r="55" spans="1:32" ht="15">
      <c r="A55" s="850"/>
      <c r="B55" s="850"/>
      <c r="C55" s="85"/>
      <c r="D55" s="83"/>
      <c r="E55" s="83"/>
      <c r="F55" s="83"/>
      <c r="G55" s="83"/>
      <c r="H55" s="83"/>
      <c r="I55" s="83"/>
      <c r="J55" s="83"/>
      <c r="K55" s="83"/>
      <c r="L55" s="83"/>
      <c r="M55" s="83"/>
      <c r="N55" s="83"/>
      <c r="O55" s="83"/>
      <c r="P55" s="83"/>
      <c r="Q55" s="83"/>
      <c r="R55" s="83"/>
      <c r="S55" s="83"/>
      <c r="T55" s="83"/>
      <c r="U55" s="83"/>
      <c r="V55" s="83"/>
      <c r="W55" s="83"/>
      <c r="X55" s="83"/>
      <c r="Y55" s="931" t="s">
        <v>40</v>
      </c>
      <c r="Z55" s="931"/>
      <c r="AA55" s="931"/>
      <c r="AB55" s="931"/>
      <c r="AC55" s="931"/>
      <c r="AD55" s="931"/>
      <c r="AE55" s="931"/>
      <c r="AF55" s="83"/>
    </row>
    <row r="56" spans="1:32" ht="15">
      <c r="A56" s="850"/>
      <c r="B56" s="850"/>
      <c r="C56" s="85"/>
      <c r="D56" s="83"/>
      <c r="E56" s="83"/>
      <c r="F56" s="83"/>
      <c r="G56" s="83"/>
      <c r="H56" s="83"/>
      <c r="I56" s="83"/>
      <c r="J56" s="83"/>
      <c r="K56" s="83"/>
      <c r="L56" s="83"/>
      <c r="M56" s="83"/>
      <c r="N56" s="83"/>
      <c r="O56" s="83"/>
      <c r="P56" s="83"/>
      <c r="Q56" s="83"/>
      <c r="R56" s="83"/>
      <c r="S56" s="83"/>
      <c r="T56" s="83"/>
      <c r="U56" s="83"/>
      <c r="V56" s="83"/>
      <c r="W56" s="83"/>
      <c r="X56" s="83"/>
      <c r="Y56" s="82"/>
      <c r="Z56" s="82"/>
      <c r="AA56" s="82"/>
      <c r="AB56" s="82"/>
      <c r="AC56" s="82"/>
      <c r="AD56" s="82"/>
      <c r="AE56" s="82"/>
      <c r="AF56" s="83"/>
    </row>
    <row r="57" spans="1:32" ht="15">
      <c r="A57" s="850"/>
      <c r="B57" s="850"/>
      <c r="C57" s="85"/>
      <c r="D57" s="83"/>
      <c r="E57" s="83"/>
      <c r="F57" s="83"/>
      <c r="G57" s="83"/>
      <c r="H57" s="83"/>
      <c r="I57" s="83"/>
      <c r="J57" s="83"/>
      <c r="K57" s="83"/>
      <c r="L57" s="83"/>
      <c r="M57" s="83"/>
      <c r="N57" s="83"/>
      <c r="O57" s="270"/>
      <c r="P57" s="270"/>
      <c r="Q57" s="270"/>
      <c r="R57" s="270"/>
      <c r="S57" s="270"/>
      <c r="T57" s="270"/>
      <c r="U57" s="270"/>
      <c r="V57" s="270"/>
      <c r="W57" s="270"/>
      <c r="X57" s="86"/>
      <c r="Y57" s="932">
        <f ca="1">'okul-örtmen bilgi'!D2</f>
        <v>40125</v>
      </c>
      <c r="Z57" s="925"/>
      <c r="AA57" s="925"/>
      <c r="AB57" s="925"/>
      <c r="AC57" s="925"/>
      <c r="AD57" s="925"/>
      <c r="AE57" s="925"/>
      <c r="AF57" s="86"/>
    </row>
    <row r="58" spans="1:32" ht="15">
      <c r="A58" s="850"/>
      <c r="B58" s="850"/>
      <c r="C58" s="925" t="str">
        <f>'okul-örtmen bilgi'!C38</f>
        <v xml:space="preserve"> </v>
      </c>
      <c r="D58" s="925"/>
      <c r="E58" s="925"/>
      <c r="F58" s="925"/>
      <c r="G58" s="925"/>
      <c r="H58" s="925"/>
      <c r="I58" s="925"/>
      <c r="J58" s="925">
        <f>'okul-örtmen bilgi'!D38</f>
        <v>0</v>
      </c>
      <c r="K58" s="925"/>
      <c r="L58" s="925"/>
      <c r="M58" s="925"/>
      <c r="N58" s="925"/>
      <c r="O58" s="925"/>
      <c r="P58" s="925"/>
      <c r="Q58" s="925" t="str">
        <f>'okul-örtmen bilgi'!B27</f>
        <v>SERKAN SARI</v>
      </c>
      <c r="R58" s="925"/>
      <c r="S58" s="925"/>
      <c r="T58" s="925"/>
      <c r="U58" s="925"/>
      <c r="V58" s="925"/>
      <c r="W58" s="925"/>
      <c r="X58" s="925" t="str">
        <f>'okul-örtmen bilgi'!C7</f>
        <v>MEHMET MAHSUM AKSÖZ</v>
      </c>
      <c r="Y58" s="925"/>
      <c r="Z58" s="925"/>
      <c r="AA58" s="925"/>
      <c r="AB58" s="925"/>
      <c r="AC58" s="925"/>
      <c r="AD58" s="925"/>
      <c r="AE58" s="925"/>
      <c r="AF58" s="925"/>
    </row>
    <row r="59" spans="1:32" ht="15">
      <c r="A59" s="850"/>
      <c r="B59" s="850"/>
      <c r="C59" s="925" t="str">
        <f>Q59</f>
        <v>DANIŞMAN ÖĞRETMEN</v>
      </c>
      <c r="D59" s="925"/>
      <c r="E59" s="925"/>
      <c r="F59" s="925"/>
      <c r="G59" s="925"/>
      <c r="H59" s="925"/>
      <c r="I59" s="925"/>
      <c r="J59" s="925" t="str">
        <f>Q59</f>
        <v>DANIŞMAN ÖĞRETMEN</v>
      </c>
      <c r="K59" s="925"/>
      <c r="L59" s="925"/>
      <c r="M59" s="925"/>
      <c r="N59" s="925"/>
      <c r="O59" s="925"/>
      <c r="P59" s="925"/>
      <c r="Q59" s="925" t="str">
        <f>'okul-örtmen bilgi'!B29</f>
        <v>DANIŞMAN ÖĞRETMEN</v>
      </c>
      <c r="R59" s="925"/>
      <c r="S59" s="925"/>
      <c r="T59" s="925"/>
      <c r="U59" s="925"/>
      <c r="V59" s="925"/>
      <c r="W59" s="925"/>
      <c r="X59" s="925" t="str">
        <f>'okul-örtmen bilgi'!C8</f>
        <v>OKUL MÜDÜRÜ</v>
      </c>
      <c r="Y59" s="925"/>
      <c r="Z59" s="925"/>
      <c r="AA59" s="925"/>
      <c r="AB59" s="925"/>
      <c r="AC59" s="925"/>
      <c r="AD59" s="925"/>
      <c r="AE59" s="925"/>
      <c r="AF59" s="925"/>
    </row>
    <row r="60" spans="1:32">
      <c r="A60" s="850"/>
      <c r="B60" s="850"/>
    </row>
    <row r="61" spans="1:32">
      <c r="A61" s="850"/>
      <c r="B61" s="850"/>
    </row>
    <row r="62" spans="1:32">
      <c r="A62" s="850"/>
      <c r="B62" s="850"/>
    </row>
    <row r="63" spans="1:32">
      <c r="A63" s="850"/>
      <c r="B63" s="850"/>
    </row>
    <row r="64" spans="1:3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50">
    <mergeCell ref="A1:C1"/>
    <mergeCell ref="E1:AJ1"/>
    <mergeCell ref="A2:B2"/>
    <mergeCell ref="T42:X42"/>
    <mergeCell ref="Z42:AD42"/>
    <mergeCell ref="C2:AE2"/>
    <mergeCell ref="C3:AE3"/>
    <mergeCell ref="C4:AE4"/>
    <mergeCell ref="C6:H6"/>
    <mergeCell ref="I6:AE6"/>
    <mergeCell ref="A3:B73"/>
    <mergeCell ref="C7:H7"/>
    <mergeCell ref="D22:R25"/>
    <mergeCell ref="T22:X22"/>
    <mergeCell ref="Z22:AD22"/>
    <mergeCell ref="C10:R10"/>
    <mergeCell ref="X58:AF58"/>
    <mergeCell ref="X59:AF59"/>
    <mergeCell ref="N49:W49"/>
    <mergeCell ref="X49:AF49"/>
    <mergeCell ref="N50:W50"/>
    <mergeCell ref="X50:AF50"/>
    <mergeCell ref="Y55:AE55"/>
    <mergeCell ref="Y57:AE57"/>
    <mergeCell ref="T10:X10"/>
    <mergeCell ref="Z10:AD10"/>
    <mergeCell ref="D12:R15"/>
    <mergeCell ref="T12:X12"/>
    <mergeCell ref="Z12:AD12"/>
    <mergeCell ref="D17:R20"/>
    <mergeCell ref="T17:X17"/>
    <mergeCell ref="Z17:AD17"/>
    <mergeCell ref="D27:R30"/>
    <mergeCell ref="T27:X27"/>
    <mergeCell ref="I7:Z7"/>
    <mergeCell ref="AA7:AE7"/>
    <mergeCell ref="Q58:W58"/>
    <mergeCell ref="Q59:W59"/>
    <mergeCell ref="C58:I58"/>
    <mergeCell ref="J58:P58"/>
    <mergeCell ref="C59:I59"/>
    <mergeCell ref="J59:P59"/>
    <mergeCell ref="Z27:AD27"/>
    <mergeCell ref="D32:R35"/>
    <mergeCell ref="T32:X32"/>
    <mergeCell ref="Z32:AD32"/>
    <mergeCell ref="D37:R40"/>
    <mergeCell ref="T37:X37"/>
    <mergeCell ref="Z37:AD37"/>
    <mergeCell ref="D42:R4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xml><?xml version="1.0" encoding="utf-8"?>
<worksheet xmlns="http://schemas.openxmlformats.org/spreadsheetml/2006/main" xmlns:r="http://schemas.openxmlformats.org/officeDocument/2006/relationships">
  <dimension ref="A1:BW73"/>
  <sheetViews>
    <sheetView workbookViewId="0">
      <pane xSplit="2" ySplit="1" topLeftCell="C56" activePane="bottomRight" state="frozen"/>
      <selection pane="topRight" activeCell="C1" sqref="C1"/>
      <selection pane="bottomLeft" activeCell="A2" sqref="A2"/>
      <selection pane="bottomRight" activeCell="V69" sqref="V69:AD69"/>
    </sheetView>
  </sheetViews>
  <sheetFormatPr defaultColWidth="4.7109375" defaultRowHeight="12.75"/>
  <cols>
    <col min="1" max="2" width="4.7109375" style="221"/>
    <col min="3" max="3" width="4.7109375" style="80"/>
    <col min="4" max="4" width="6" style="77" bestFit="1" customWidth="1"/>
    <col min="5" max="10" width="4.7109375" style="77"/>
    <col min="11" max="14" width="2.7109375" style="396" customWidth="1"/>
    <col min="15" max="15" width="2.7109375" style="91" customWidth="1"/>
    <col min="16" max="18" width="2.7109375" style="77" customWidth="1"/>
    <col min="19" max="19" width="3.85546875" style="77" customWidth="1"/>
    <col min="20" max="21" width="8.7109375" style="77" customWidth="1"/>
    <col min="22" max="22" width="8.7109375" style="91" customWidth="1"/>
    <col min="23" max="23" width="8.7109375" style="77" customWidth="1"/>
    <col min="24" max="24" width="0.140625" style="77" hidden="1" customWidth="1"/>
    <col min="25" max="25" width="4.7109375" style="77" hidden="1" customWidth="1"/>
    <col min="26" max="26" width="4.7109375" style="91" hidden="1" customWidth="1"/>
    <col min="27" max="27" width="4.7109375" style="77" hidden="1" customWidth="1"/>
    <col min="28" max="28" width="4.7109375" style="77"/>
    <col min="29" max="30" width="3.140625" style="77" customWidth="1"/>
    <col min="31" max="32" width="4.7109375" style="77"/>
    <col min="33" max="33" width="4.7109375" style="91"/>
    <col min="34" max="39" width="4.7109375" style="77"/>
    <col min="40" max="40" width="4.7109375" style="91"/>
    <col min="41" max="46" width="4.7109375" style="77"/>
    <col min="47" max="47" width="4.7109375" style="91"/>
    <col min="48" max="53" width="4.7109375" style="77"/>
    <col min="54" max="54" width="4.7109375" style="91"/>
    <col min="55" max="60" width="4.7109375" style="77"/>
    <col min="61" max="61" width="4.7109375" style="91"/>
    <col min="62" max="67" width="4.7109375" style="77"/>
    <col min="68" max="68" width="4.7109375" style="91"/>
    <col min="69" max="74" width="4.7109375" style="77"/>
    <col min="75" max="75" width="4.7109375" style="91"/>
    <col min="76" max="16384" width="4.7109375" style="77"/>
  </cols>
  <sheetData>
    <row r="1" spans="1:75"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5">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G2" s="77"/>
      <c r="AN2" s="77"/>
      <c r="AU2" s="77"/>
      <c r="BB2" s="77"/>
      <c r="BI2" s="77"/>
      <c r="BP2" s="77"/>
      <c r="BW2" s="77"/>
    </row>
    <row r="3" spans="1:75">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row>
    <row r="4" spans="1:75">
      <c r="A4" s="850"/>
      <c r="B4" s="850"/>
      <c r="C4" s="919" t="str">
        <f>'okul-örtmen bilgi'!B38</f>
        <v>BİLGİSAYAR VE İNTERNET KULÜBÜ</v>
      </c>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c r="AD4" s="919"/>
    </row>
    <row r="5" spans="1:75">
      <c r="A5" s="850"/>
      <c r="B5" s="850"/>
      <c r="C5" s="920" t="s">
        <v>42</v>
      </c>
      <c r="D5" s="920"/>
      <c r="E5" s="920"/>
      <c r="F5" s="920"/>
      <c r="G5" s="920"/>
      <c r="H5" s="920"/>
      <c r="I5" s="920"/>
      <c r="J5" s="920"/>
      <c r="K5" s="920"/>
      <c r="L5" s="920"/>
      <c r="M5" s="920"/>
      <c r="N5" s="920"/>
      <c r="O5" s="920"/>
      <c r="P5" s="920"/>
      <c r="Q5" s="920"/>
      <c r="R5" s="920"/>
      <c r="S5" s="920"/>
      <c r="T5" s="920"/>
      <c r="U5" s="920"/>
      <c r="V5" s="920"/>
      <c r="W5" s="920"/>
      <c r="X5" s="920"/>
      <c r="Y5" s="920"/>
      <c r="Z5" s="920"/>
      <c r="AA5" s="920"/>
      <c r="AB5" s="920"/>
      <c r="AC5" s="920"/>
      <c r="AD5" s="920"/>
    </row>
    <row r="6" spans="1:75">
      <c r="A6" s="850"/>
      <c r="B6" s="850"/>
      <c r="D6" s="80"/>
      <c r="E6" s="80"/>
      <c r="F6" s="80"/>
      <c r="G6" s="80"/>
      <c r="H6" s="80"/>
      <c r="I6" s="80"/>
      <c r="J6" s="80"/>
      <c r="K6" s="395"/>
      <c r="L6" s="395"/>
      <c r="M6" s="395"/>
      <c r="N6" s="395"/>
      <c r="O6" s="80"/>
      <c r="P6" s="80"/>
      <c r="Q6" s="80"/>
      <c r="R6" s="80"/>
      <c r="S6" s="80"/>
      <c r="T6" s="80"/>
      <c r="U6" s="80"/>
      <c r="V6" s="80"/>
      <c r="W6" s="80"/>
      <c r="X6" s="80"/>
      <c r="Y6" s="80"/>
      <c r="Z6" s="80"/>
      <c r="AA6" s="80"/>
    </row>
    <row r="7" spans="1:75" s="80" customFormat="1" ht="15" customHeight="1">
      <c r="A7" s="850"/>
      <c r="B7" s="850"/>
      <c r="C7" s="918"/>
      <c r="D7" s="918"/>
      <c r="E7" s="918"/>
      <c r="F7" s="918"/>
      <c r="G7" s="918"/>
      <c r="H7" s="918"/>
      <c r="I7" s="918"/>
      <c r="J7" s="918"/>
      <c r="K7" s="937" t="s">
        <v>44</v>
      </c>
      <c r="L7" s="938"/>
      <c r="M7" s="938"/>
      <c r="N7" s="938"/>
      <c r="O7" s="938"/>
      <c r="P7" s="938"/>
      <c r="Q7" s="938"/>
      <c r="R7" s="938"/>
      <c r="S7" s="939"/>
      <c r="T7" s="941" t="s">
        <v>46</v>
      </c>
      <c r="U7" s="942"/>
      <c r="V7" s="942"/>
      <c r="W7" s="942"/>
      <c r="X7" s="942"/>
      <c r="Y7" s="942"/>
      <c r="Z7" s="942"/>
      <c r="AA7" s="942"/>
      <c r="AB7" s="942"/>
      <c r="AC7" s="942"/>
      <c r="AD7" s="943"/>
      <c r="AG7" s="18"/>
      <c r="AN7" s="18"/>
      <c r="AU7" s="18"/>
      <c r="BB7" s="18"/>
      <c r="BI7" s="18"/>
      <c r="BP7" s="18"/>
      <c r="BW7" s="18"/>
    </row>
    <row r="8" spans="1:75" s="80" customFormat="1">
      <c r="A8" s="850"/>
      <c r="B8" s="850"/>
      <c r="C8" s="23" t="s">
        <v>12</v>
      </c>
      <c r="D8" s="81" t="s">
        <v>43</v>
      </c>
      <c r="E8" s="81" t="s">
        <v>8</v>
      </c>
      <c r="F8" s="918" t="s">
        <v>9</v>
      </c>
      <c r="G8" s="918"/>
      <c r="H8" s="918"/>
      <c r="I8" s="918"/>
      <c r="J8" s="918"/>
      <c r="K8" s="937"/>
      <c r="L8" s="938"/>
      <c r="M8" s="938"/>
      <c r="N8" s="938"/>
      <c r="O8" s="938"/>
      <c r="P8" s="938"/>
      <c r="Q8" s="938"/>
      <c r="R8" s="939"/>
      <c r="S8" s="81" t="s">
        <v>45</v>
      </c>
      <c r="T8" s="944"/>
      <c r="U8" s="945"/>
      <c r="V8" s="945"/>
      <c r="W8" s="945"/>
      <c r="X8" s="945"/>
      <c r="Y8" s="945"/>
      <c r="Z8" s="945"/>
      <c r="AA8" s="945"/>
      <c r="AB8" s="945"/>
      <c r="AC8" s="945"/>
      <c r="AD8" s="946"/>
      <c r="AG8" s="18"/>
      <c r="AN8" s="18"/>
      <c r="AU8" s="18"/>
      <c r="BB8" s="18"/>
      <c r="BI8" s="18"/>
      <c r="BP8" s="18"/>
      <c r="BW8" s="18"/>
    </row>
    <row r="9" spans="1:75">
      <c r="A9" s="850"/>
      <c r="B9" s="850"/>
      <c r="C9" s="81">
        <v>1</v>
      </c>
      <c r="D9" s="88"/>
      <c r="E9" s="88" t="str">
        <f>'sınıf-öğrenci bilgi dikey'!PA6</f>
        <v/>
      </c>
      <c r="F9" s="936" t="str">
        <f>'sınıf-öğrenci bilgi dikey'!OZ6</f>
        <v/>
      </c>
      <c r="G9" s="936"/>
      <c r="H9" s="936"/>
      <c r="I9" s="936"/>
      <c r="J9" s="936"/>
      <c r="K9" s="410"/>
      <c r="L9" s="410"/>
      <c r="M9" s="410"/>
      <c r="N9" s="410"/>
      <c r="O9" s="410"/>
      <c r="P9" s="411"/>
      <c r="Q9" s="411"/>
      <c r="R9" s="411"/>
      <c r="S9" s="303">
        <f>SUM(K9:R9)</f>
        <v>0</v>
      </c>
      <c r="T9" s="397"/>
      <c r="U9" s="397"/>
      <c r="V9" s="398"/>
      <c r="W9" s="397"/>
      <c r="X9" s="397"/>
      <c r="Y9" s="397"/>
      <c r="Z9" s="398"/>
      <c r="AA9" s="397"/>
      <c r="AB9" s="915"/>
      <c r="AC9" s="915"/>
      <c r="AD9" s="915"/>
    </row>
    <row r="10" spans="1:75">
      <c r="A10" s="850"/>
      <c r="B10" s="850"/>
      <c r="C10" s="81">
        <v>2</v>
      </c>
      <c r="D10" s="88" t="str">
        <f>'sınıf-öğrenci bilgi dikey'!PB7</f>
        <v/>
      </c>
      <c r="E10" s="88" t="str">
        <f>'sınıf-öğrenci bilgi dikey'!PA7</f>
        <v/>
      </c>
      <c r="F10" s="936" t="str">
        <f>'sınıf-öğrenci bilgi dikey'!OZ7</f>
        <v/>
      </c>
      <c r="G10" s="936"/>
      <c r="H10" s="936"/>
      <c r="I10" s="936"/>
      <c r="J10" s="936"/>
      <c r="K10" s="410"/>
      <c r="L10" s="410"/>
      <c r="M10" s="410"/>
      <c r="N10" s="410"/>
      <c r="O10" s="410"/>
      <c r="P10" s="411"/>
      <c r="Q10" s="411"/>
      <c r="R10" s="411"/>
      <c r="S10" s="303">
        <f t="shared" ref="S10:S66" si="0">SUM(K10:R10)</f>
        <v>0</v>
      </c>
      <c r="T10" s="397"/>
      <c r="U10" s="397"/>
      <c r="V10" s="398"/>
      <c r="W10" s="397"/>
      <c r="X10" s="397"/>
      <c r="Y10" s="397"/>
      <c r="Z10" s="398"/>
      <c r="AA10" s="397"/>
      <c r="AB10" s="915"/>
      <c r="AC10" s="915"/>
      <c r="AD10" s="915"/>
    </row>
    <row r="11" spans="1:75">
      <c r="A11" s="850"/>
      <c r="B11" s="850"/>
      <c r="C11" s="81">
        <v>3</v>
      </c>
      <c r="D11" s="88" t="str">
        <f>'sınıf-öğrenci bilgi dikey'!PB8</f>
        <v/>
      </c>
      <c r="E11" s="88" t="str">
        <f>'sınıf-öğrenci bilgi dikey'!PA8</f>
        <v/>
      </c>
      <c r="F11" s="936" t="str">
        <f>'sınıf-öğrenci bilgi dikey'!OZ8</f>
        <v/>
      </c>
      <c r="G11" s="936"/>
      <c r="H11" s="936"/>
      <c r="I11" s="936"/>
      <c r="J11" s="936"/>
      <c r="K11" s="410"/>
      <c r="L11" s="410"/>
      <c r="M11" s="410"/>
      <c r="N11" s="410"/>
      <c r="O11" s="410"/>
      <c r="P11" s="411"/>
      <c r="Q11" s="411"/>
      <c r="R11" s="411"/>
      <c r="S11" s="303">
        <f t="shared" si="0"/>
        <v>0</v>
      </c>
      <c r="T11" s="397"/>
      <c r="U11" s="397"/>
      <c r="V11" s="398"/>
      <c r="W11" s="397"/>
      <c r="X11" s="397"/>
      <c r="Y11" s="397"/>
      <c r="Z11" s="398"/>
      <c r="AA11" s="397"/>
      <c r="AB11" s="915"/>
      <c r="AC11" s="915"/>
      <c r="AD11" s="915"/>
    </row>
    <row r="12" spans="1:75">
      <c r="A12" s="850"/>
      <c r="B12" s="850"/>
      <c r="C12" s="81">
        <v>4</v>
      </c>
      <c r="D12" s="88" t="str">
        <f>'sınıf-öğrenci bilgi dikey'!PB9</f>
        <v/>
      </c>
      <c r="E12" s="88" t="str">
        <f>'sınıf-öğrenci bilgi dikey'!PA9</f>
        <v/>
      </c>
      <c r="F12" s="936" t="str">
        <f>'sınıf-öğrenci bilgi dikey'!OZ9</f>
        <v/>
      </c>
      <c r="G12" s="936"/>
      <c r="H12" s="936"/>
      <c r="I12" s="936"/>
      <c r="J12" s="936"/>
      <c r="K12" s="410"/>
      <c r="L12" s="410"/>
      <c r="M12" s="410"/>
      <c r="N12" s="410"/>
      <c r="O12" s="410"/>
      <c r="P12" s="411"/>
      <c r="Q12" s="411"/>
      <c r="R12" s="411"/>
      <c r="S12" s="303">
        <f t="shared" si="0"/>
        <v>0</v>
      </c>
      <c r="T12" s="397"/>
      <c r="U12" s="397"/>
      <c r="V12" s="398"/>
      <c r="W12" s="397"/>
      <c r="X12" s="397"/>
      <c r="Y12" s="397"/>
      <c r="Z12" s="398"/>
      <c r="AA12" s="397"/>
      <c r="AB12" s="915"/>
      <c r="AC12" s="915"/>
      <c r="AD12" s="915"/>
    </row>
    <row r="13" spans="1:75">
      <c r="A13" s="850"/>
      <c r="B13" s="850"/>
      <c r="C13" s="81">
        <v>5</v>
      </c>
      <c r="D13" s="88" t="str">
        <f>'sınıf-öğrenci bilgi dikey'!PB10</f>
        <v/>
      </c>
      <c r="E13" s="88" t="str">
        <f>'sınıf-öğrenci bilgi dikey'!PA10</f>
        <v/>
      </c>
      <c r="F13" s="936" t="str">
        <f>'sınıf-öğrenci bilgi dikey'!OZ10</f>
        <v/>
      </c>
      <c r="G13" s="936"/>
      <c r="H13" s="936"/>
      <c r="I13" s="936"/>
      <c r="J13" s="936"/>
      <c r="K13" s="410"/>
      <c r="L13" s="410"/>
      <c r="M13" s="410"/>
      <c r="N13" s="410"/>
      <c r="O13" s="410"/>
      <c r="P13" s="411"/>
      <c r="Q13" s="411"/>
      <c r="R13" s="411"/>
      <c r="S13" s="303">
        <f t="shared" si="0"/>
        <v>0</v>
      </c>
      <c r="T13" s="397"/>
      <c r="U13" s="397"/>
      <c r="V13" s="398"/>
      <c r="W13" s="397"/>
      <c r="X13" s="397"/>
      <c r="Y13" s="397"/>
      <c r="Z13" s="398"/>
      <c r="AA13" s="397"/>
      <c r="AB13" s="915"/>
      <c r="AC13" s="915"/>
      <c r="AD13" s="915"/>
    </row>
    <row r="14" spans="1:75">
      <c r="A14" s="850"/>
      <c r="B14" s="850"/>
      <c r="C14" s="81">
        <v>6</v>
      </c>
      <c r="D14" s="88" t="str">
        <f>'sınıf-öğrenci bilgi dikey'!PB11</f>
        <v/>
      </c>
      <c r="E14" s="88" t="str">
        <f>'sınıf-öğrenci bilgi dikey'!PA11</f>
        <v/>
      </c>
      <c r="F14" s="936" t="str">
        <f>'sınıf-öğrenci bilgi dikey'!OZ11</f>
        <v/>
      </c>
      <c r="G14" s="936"/>
      <c r="H14" s="936"/>
      <c r="I14" s="936"/>
      <c r="J14" s="936"/>
      <c r="K14" s="410"/>
      <c r="L14" s="410"/>
      <c r="M14" s="410"/>
      <c r="N14" s="410"/>
      <c r="O14" s="410"/>
      <c r="P14" s="411"/>
      <c r="Q14" s="411"/>
      <c r="R14" s="411"/>
      <c r="S14" s="303">
        <f t="shared" si="0"/>
        <v>0</v>
      </c>
      <c r="T14" s="397"/>
      <c r="U14" s="397"/>
      <c r="V14" s="398"/>
      <c r="W14" s="397"/>
      <c r="X14" s="397"/>
      <c r="Y14" s="397"/>
      <c r="Z14" s="398"/>
      <c r="AA14" s="397"/>
      <c r="AB14" s="915"/>
      <c r="AC14" s="915"/>
      <c r="AD14" s="915"/>
    </row>
    <row r="15" spans="1:75">
      <c r="A15" s="850"/>
      <c r="B15" s="850"/>
      <c r="C15" s="81">
        <v>7</v>
      </c>
      <c r="D15" s="88" t="str">
        <f>'sınıf-öğrenci bilgi dikey'!PB12</f>
        <v/>
      </c>
      <c r="E15" s="88" t="str">
        <f>'sınıf-öğrenci bilgi dikey'!PA12</f>
        <v/>
      </c>
      <c r="F15" s="936" t="str">
        <f>'sınıf-öğrenci bilgi dikey'!OZ12</f>
        <v/>
      </c>
      <c r="G15" s="936"/>
      <c r="H15" s="936"/>
      <c r="I15" s="936"/>
      <c r="J15" s="936"/>
      <c r="K15" s="410"/>
      <c r="L15" s="410"/>
      <c r="M15" s="410"/>
      <c r="N15" s="410"/>
      <c r="O15" s="410"/>
      <c r="P15" s="411"/>
      <c r="Q15" s="411"/>
      <c r="R15" s="411"/>
      <c r="S15" s="303">
        <f t="shared" si="0"/>
        <v>0</v>
      </c>
      <c r="T15" s="397"/>
      <c r="U15" s="397"/>
      <c r="V15" s="398"/>
      <c r="W15" s="397"/>
      <c r="X15" s="397"/>
      <c r="Y15" s="397"/>
      <c r="Z15" s="398"/>
      <c r="AA15" s="397"/>
      <c r="AB15" s="915"/>
      <c r="AC15" s="915"/>
      <c r="AD15" s="915"/>
    </row>
    <row r="16" spans="1:75">
      <c r="A16" s="850"/>
      <c r="B16" s="850"/>
      <c r="C16" s="81">
        <v>8</v>
      </c>
      <c r="D16" s="88" t="str">
        <f>'sınıf-öğrenci bilgi dikey'!PB13</f>
        <v/>
      </c>
      <c r="E16" s="88" t="str">
        <f>'sınıf-öğrenci bilgi dikey'!PA13</f>
        <v/>
      </c>
      <c r="F16" s="936" t="str">
        <f>'sınıf-öğrenci bilgi dikey'!OZ13</f>
        <v/>
      </c>
      <c r="G16" s="936"/>
      <c r="H16" s="936"/>
      <c r="I16" s="936"/>
      <c r="J16" s="936"/>
      <c r="K16" s="410"/>
      <c r="L16" s="410"/>
      <c r="M16" s="410"/>
      <c r="N16" s="410"/>
      <c r="O16" s="410"/>
      <c r="P16" s="411"/>
      <c r="Q16" s="411"/>
      <c r="R16" s="411"/>
      <c r="S16" s="303">
        <f t="shared" si="0"/>
        <v>0</v>
      </c>
      <c r="T16" s="397"/>
      <c r="U16" s="397"/>
      <c r="V16" s="398"/>
      <c r="W16" s="397"/>
      <c r="X16" s="397"/>
      <c r="Y16" s="397"/>
      <c r="Z16" s="398"/>
      <c r="AA16" s="397"/>
      <c r="AB16" s="915"/>
      <c r="AC16" s="915"/>
      <c r="AD16" s="915"/>
    </row>
    <row r="17" spans="1:30">
      <c r="A17" s="850"/>
      <c r="B17" s="850"/>
      <c r="C17" s="81">
        <v>9</v>
      </c>
      <c r="D17" s="88" t="str">
        <f>'sınıf-öğrenci bilgi dikey'!PB14</f>
        <v/>
      </c>
      <c r="E17" s="88" t="str">
        <f>'sınıf-öğrenci bilgi dikey'!PA14</f>
        <v/>
      </c>
      <c r="F17" s="936" t="str">
        <f>'sınıf-öğrenci bilgi dikey'!OZ14</f>
        <v/>
      </c>
      <c r="G17" s="936"/>
      <c r="H17" s="936"/>
      <c r="I17" s="936"/>
      <c r="J17" s="936"/>
      <c r="K17" s="410"/>
      <c r="L17" s="410"/>
      <c r="M17" s="410"/>
      <c r="N17" s="410"/>
      <c r="O17" s="410"/>
      <c r="P17" s="411"/>
      <c r="Q17" s="411"/>
      <c r="R17" s="411"/>
      <c r="S17" s="303">
        <f t="shared" si="0"/>
        <v>0</v>
      </c>
      <c r="T17" s="397"/>
      <c r="U17" s="397"/>
      <c r="V17" s="398"/>
      <c r="W17" s="397"/>
      <c r="X17" s="397"/>
      <c r="Y17" s="397"/>
      <c r="Z17" s="398"/>
      <c r="AA17" s="397"/>
      <c r="AB17" s="915"/>
      <c r="AC17" s="915"/>
      <c r="AD17" s="915"/>
    </row>
    <row r="18" spans="1:30">
      <c r="A18" s="850"/>
      <c r="B18" s="850"/>
      <c r="C18" s="81">
        <v>10</v>
      </c>
      <c r="D18" s="88" t="str">
        <f>'sınıf-öğrenci bilgi dikey'!PB15</f>
        <v/>
      </c>
      <c r="E18" s="88" t="str">
        <f>'sınıf-öğrenci bilgi dikey'!PA15</f>
        <v/>
      </c>
      <c r="F18" s="936" t="str">
        <f>'sınıf-öğrenci bilgi dikey'!OZ15</f>
        <v/>
      </c>
      <c r="G18" s="936"/>
      <c r="H18" s="936"/>
      <c r="I18" s="936"/>
      <c r="J18" s="936"/>
      <c r="K18" s="410"/>
      <c r="L18" s="410"/>
      <c r="M18" s="410"/>
      <c r="N18" s="410"/>
      <c r="O18" s="410"/>
      <c r="P18" s="411"/>
      <c r="Q18" s="411"/>
      <c r="R18" s="411"/>
      <c r="S18" s="303">
        <f t="shared" si="0"/>
        <v>0</v>
      </c>
      <c r="T18" s="397"/>
      <c r="U18" s="397"/>
      <c r="V18" s="398"/>
      <c r="W18" s="397"/>
      <c r="X18" s="397"/>
      <c r="Y18" s="397"/>
      <c r="Z18" s="398"/>
      <c r="AA18" s="397"/>
      <c r="AB18" s="915"/>
      <c r="AC18" s="915"/>
      <c r="AD18" s="915"/>
    </row>
    <row r="19" spans="1:30">
      <c r="A19" s="850"/>
      <c r="B19" s="850"/>
      <c r="C19" s="81">
        <v>11</v>
      </c>
      <c r="D19" s="88" t="str">
        <f>'sınıf-öğrenci bilgi dikey'!PB16</f>
        <v/>
      </c>
      <c r="E19" s="88" t="str">
        <f>'sınıf-öğrenci bilgi dikey'!PA16</f>
        <v/>
      </c>
      <c r="F19" s="936" t="str">
        <f>'sınıf-öğrenci bilgi dikey'!OZ16</f>
        <v/>
      </c>
      <c r="G19" s="936"/>
      <c r="H19" s="936"/>
      <c r="I19" s="936"/>
      <c r="J19" s="936"/>
      <c r="K19" s="410"/>
      <c r="L19" s="410"/>
      <c r="M19" s="410"/>
      <c r="N19" s="410"/>
      <c r="O19" s="410"/>
      <c r="P19" s="411"/>
      <c r="Q19" s="411"/>
      <c r="R19" s="411"/>
      <c r="S19" s="303">
        <f t="shared" si="0"/>
        <v>0</v>
      </c>
      <c r="T19" s="397"/>
      <c r="U19" s="397"/>
      <c r="V19" s="398"/>
      <c r="W19" s="397"/>
      <c r="X19" s="397"/>
      <c r="Y19" s="397"/>
      <c r="Z19" s="398"/>
      <c r="AA19" s="397"/>
      <c r="AB19" s="915"/>
      <c r="AC19" s="915"/>
      <c r="AD19" s="915"/>
    </row>
    <row r="20" spans="1:30">
      <c r="A20" s="850"/>
      <c r="B20" s="850"/>
      <c r="C20" s="81">
        <v>12</v>
      </c>
      <c r="D20" s="88" t="str">
        <f>'sınıf-öğrenci bilgi dikey'!PB17</f>
        <v/>
      </c>
      <c r="E20" s="88" t="str">
        <f>'sınıf-öğrenci bilgi dikey'!PA17</f>
        <v/>
      </c>
      <c r="F20" s="936" t="str">
        <f>'sınıf-öğrenci bilgi dikey'!OZ17</f>
        <v/>
      </c>
      <c r="G20" s="936"/>
      <c r="H20" s="936"/>
      <c r="I20" s="936"/>
      <c r="J20" s="936"/>
      <c r="K20" s="410"/>
      <c r="L20" s="410"/>
      <c r="M20" s="410"/>
      <c r="N20" s="410"/>
      <c r="O20" s="410"/>
      <c r="P20" s="411"/>
      <c r="Q20" s="411"/>
      <c r="R20" s="411"/>
      <c r="S20" s="303">
        <f t="shared" si="0"/>
        <v>0</v>
      </c>
      <c r="T20" s="397"/>
      <c r="U20" s="397"/>
      <c r="V20" s="398"/>
      <c r="W20" s="397"/>
      <c r="X20" s="397"/>
      <c r="Y20" s="397"/>
      <c r="Z20" s="398"/>
      <c r="AA20" s="397"/>
      <c r="AB20" s="915"/>
      <c r="AC20" s="915"/>
      <c r="AD20" s="915"/>
    </row>
    <row r="21" spans="1:30">
      <c r="A21" s="850"/>
      <c r="B21" s="850"/>
      <c r="C21" s="81">
        <v>13</v>
      </c>
      <c r="D21" s="88" t="str">
        <f>'sınıf-öğrenci bilgi dikey'!PB18</f>
        <v/>
      </c>
      <c r="E21" s="88" t="str">
        <f>'sınıf-öğrenci bilgi dikey'!PA18</f>
        <v/>
      </c>
      <c r="F21" s="936" t="str">
        <f>'sınıf-öğrenci bilgi dikey'!OZ18</f>
        <v/>
      </c>
      <c r="G21" s="936"/>
      <c r="H21" s="936"/>
      <c r="I21" s="936"/>
      <c r="J21" s="936"/>
      <c r="K21" s="410"/>
      <c r="L21" s="410"/>
      <c r="M21" s="410"/>
      <c r="N21" s="410"/>
      <c r="O21" s="410"/>
      <c r="P21" s="411"/>
      <c r="Q21" s="411"/>
      <c r="R21" s="411"/>
      <c r="S21" s="303">
        <f t="shared" si="0"/>
        <v>0</v>
      </c>
      <c r="T21" s="397"/>
      <c r="U21" s="397"/>
      <c r="V21" s="398"/>
      <c r="W21" s="397"/>
      <c r="X21" s="397"/>
      <c r="Y21" s="397"/>
      <c r="Z21" s="398"/>
      <c r="AA21" s="397"/>
      <c r="AB21" s="915"/>
      <c r="AC21" s="915"/>
      <c r="AD21" s="915"/>
    </row>
    <row r="22" spans="1:30">
      <c r="A22" s="850"/>
      <c r="B22" s="850"/>
      <c r="C22" s="81">
        <v>14</v>
      </c>
      <c r="D22" s="88" t="str">
        <f>'sınıf-öğrenci bilgi dikey'!PB19</f>
        <v/>
      </c>
      <c r="E22" s="88" t="str">
        <f>'sınıf-öğrenci bilgi dikey'!PA19</f>
        <v/>
      </c>
      <c r="F22" s="936" t="str">
        <f>'sınıf-öğrenci bilgi dikey'!OZ19</f>
        <v/>
      </c>
      <c r="G22" s="936"/>
      <c r="H22" s="936"/>
      <c r="I22" s="936"/>
      <c r="J22" s="936"/>
      <c r="K22" s="410"/>
      <c r="L22" s="410"/>
      <c r="M22" s="410"/>
      <c r="N22" s="410"/>
      <c r="O22" s="410"/>
      <c r="P22" s="411"/>
      <c r="Q22" s="411"/>
      <c r="R22" s="411"/>
      <c r="S22" s="303">
        <f t="shared" si="0"/>
        <v>0</v>
      </c>
      <c r="T22" s="397"/>
      <c r="U22" s="397"/>
      <c r="V22" s="398"/>
      <c r="W22" s="397"/>
      <c r="X22" s="397"/>
      <c r="Y22" s="397"/>
      <c r="Z22" s="398"/>
      <c r="AA22" s="397"/>
      <c r="AB22" s="915"/>
      <c r="AC22" s="915"/>
      <c r="AD22" s="915"/>
    </row>
    <row r="23" spans="1:30">
      <c r="A23" s="850"/>
      <c r="B23" s="850"/>
      <c r="C23" s="81">
        <v>15</v>
      </c>
      <c r="D23" s="88" t="str">
        <f>'sınıf-öğrenci bilgi dikey'!PB20</f>
        <v/>
      </c>
      <c r="E23" s="88" t="str">
        <f>'sınıf-öğrenci bilgi dikey'!PA20</f>
        <v/>
      </c>
      <c r="F23" s="936" t="str">
        <f>'sınıf-öğrenci bilgi dikey'!OZ20</f>
        <v/>
      </c>
      <c r="G23" s="936"/>
      <c r="H23" s="936"/>
      <c r="I23" s="936"/>
      <c r="J23" s="936"/>
      <c r="K23" s="410"/>
      <c r="L23" s="410"/>
      <c r="M23" s="410"/>
      <c r="N23" s="410"/>
      <c r="O23" s="410"/>
      <c r="P23" s="411"/>
      <c r="Q23" s="411"/>
      <c r="R23" s="411"/>
      <c r="S23" s="303">
        <f t="shared" si="0"/>
        <v>0</v>
      </c>
      <c r="T23" s="397"/>
      <c r="U23" s="397"/>
      <c r="V23" s="398"/>
      <c r="W23" s="397"/>
      <c r="X23" s="397"/>
      <c r="Y23" s="397"/>
      <c r="Z23" s="398"/>
      <c r="AA23" s="397"/>
      <c r="AB23" s="915"/>
      <c r="AC23" s="915"/>
      <c r="AD23" s="915"/>
    </row>
    <row r="24" spans="1:30">
      <c r="A24" s="850"/>
      <c r="B24" s="850"/>
      <c r="C24" s="81">
        <v>16</v>
      </c>
      <c r="D24" s="88" t="str">
        <f>'sınıf-öğrenci bilgi dikey'!PB21</f>
        <v/>
      </c>
      <c r="E24" s="88" t="str">
        <f>'sınıf-öğrenci bilgi dikey'!PA21</f>
        <v/>
      </c>
      <c r="F24" s="936" t="str">
        <f>'sınıf-öğrenci bilgi dikey'!OZ21</f>
        <v/>
      </c>
      <c r="G24" s="936"/>
      <c r="H24" s="936"/>
      <c r="I24" s="936"/>
      <c r="J24" s="936"/>
      <c r="K24" s="410"/>
      <c r="L24" s="410"/>
      <c r="M24" s="410"/>
      <c r="N24" s="410"/>
      <c r="O24" s="410"/>
      <c r="P24" s="411"/>
      <c r="Q24" s="411"/>
      <c r="R24" s="411"/>
      <c r="S24" s="303">
        <f t="shared" si="0"/>
        <v>0</v>
      </c>
      <c r="T24" s="397"/>
      <c r="U24" s="397"/>
      <c r="V24" s="398"/>
      <c r="W24" s="397"/>
      <c r="X24" s="397"/>
      <c r="Y24" s="397"/>
      <c r="Z24" s="398"/>
      <c r="AA24" s="397"/>
      <c r="AB24" s="915"/>
      <c r="AC24" s="915"/>
      <c r="AD24" s="915"/>
    </row>
    <row r="25" spans="1:30">
      <c r="A25" s="850"/>
      <c r="B25" s="850"/>
      <c r="C25" s="81">
        <v>17</v>
      </c>
      <c r="D25" s="88" t="str">
        <f>'sınıf-öğrenci bilgi dikey'!PB22</f>
        <v/>
      </c>
      <c r="E25" s="88" t="str">
        <f>'sınıf-öğrenci bilgi dikey'!PA22</f>
        <v/>
      </c>
      <c r="F25" s="936" t="str">
        <f>'sınıf-öğrenci bilgi dikey'!OZ22</f>
        <v/>
      </c>
      <c r="G25" s="936"/>
      <c r="H25" s="936"/>
      <c r="I25" s="936"/>
      <c r="J25" s="936"/>
      <c r="K25" s="410"/>
      <c r="L25" s="410"/>
      <c r="M25" s="410"/>
      <c r="N25" s="410"/>
      <c r="O25" s="410"/>
      <c r="P25" s="411"/>
      <c r="Q25" s="411"/>
      <c r="R25" s="411"/>
      <c r="S25" s="303">
        <f t="shared" si="0"/>
        <v>0</v>
      </c>
      <c r="T25" s="397"/>
      <c r="U25" s="397"/>
      <c r="V25" s="398"/>
      <c r="W25" s="397"/>
      <c r="X25" s="397"/>
      <c r="Y25" s="397"/>
      <c r="Z25" s="398"/>
      <c r="AA25" s="397"/>
      <c r="AB25" s="915"/>
      <c r="AC25" s="915"/>
      <c r="AD25" s="915"/>
    </row>
    <row r="26" spans="1:30">
      <c r="A26" s="850"/>
      <c r="B26" s="850"/>
      <c r="C26" s="81">
        <v>18</v>
      </c>
      <c r="D26" s="88" t="str">
        <f>'sınıf-öğrenci bilgi dikey'!PB23</f>
        <v/>
      </c>
      <c r="E26" s="88" t="str">
        <f>'sınıf-öğrenci bilgi dikey'!PA23</f>
        <v/>
      </c>
      <c r="F26" s="936" t="str">
        <f>'sınıf-öğrenci bilgi dikey'!OZ23</f>
        <v/>
      </c>
      <c r="G26" s="936"/>
      <c r="H26" s="936"/>
      <c r="I26" s="936"/>
      <c r="J26" s="936"/>
      <c r="K26" s="410"/>
      <c r="L26" s="410"/>
      <c r="M26" s="410"/>
      <c r="N26" s="410"/>
      <c r="O26" s="410"/>
      <c r="P26" s="411"/>
      <c r="Q26" s="411"/>
      <c r="R26" s="411"/>
      <c r="S26" s="303">
        <f t="shared" si="0"/>
        <v>0</v>
      </c>
      <c r="T26" s="397"/>
      <c r="U26" s="397"/>
      <c r="V26" s="398"/>
      <c r="W26" s="397"/>
      <c r="X26" s="397"/>
      <c r="Y26" s="397"/>
      <c r="Z26" s="398"/>
      <c r="AA26" s="397"/>
      <c r="AB26" s="915"/>
      <c r="AC26" s="915"/>
      <c r="AD26" s="915"/>
    </row>
    <row r="27" spans="1:30">
      <c r="A27" s="850"/>
      <c r="B27" s="850"/>
      <c r="C27" s="81">
        <v>19</v>
      </c>
      <c r="D27" s="88" t="str">
        <f>'sınıf-öğrenci bilgi dikey'!PB24</f>
        <v/>
      </c>
      <c r="E27" s="88" t="str">
        <f>'sınıf-öğrenci bilgi dikey'!PA24</f>
        <v/>
      </c>
      <c r="F27" s="936" t="str">
        <f>'sınıf-öğrenci bilgi dikey'!OZ24</f>
        <v/>
      </c>
      <c r="G27" s="936"/>
      <c r="H27" s="936"/>
      <c r="I27" s="936"/>
      <c r="J27" s="936"/>
      <c r="K27" s="410"/>
      <c r="L27" s="410"/>
      <c r="M27" s="410"/>
      <c r="N27" s="410"/>
      <c r="O27" s="410"/>
      <c r="P27" s="411"/>
      <c r="Q27" s="411"/>
      <c r="R27" s="411"/>
      <c r="S27" s="303">
        <f t="shared" si="0"/>
        <v>0</v>
      </c>
      <c r="T27" s="397"/>
      <c r="U27" s="397"/>
      <c r="V27" s="398"/>
      <c r="W27" s="397"/>
      <c r="X27" s="397"/>
      <c r="Y27" s="397"/>
      <c r="Z27" s="398"/>
      <c r="AA27" s="397"/>
      <c r="AB27" s="915"/>
      <c r="AC27" s="915"/>
      <c r="AD27" s="915"/>
    </row>
    <row r="28" spans="1:30">
      <c r="A28" s="850"/>
      <c r="B28" s="850"/>
      <c r="C28" s="81">
        <v>20</v>
      </c>
      <c r="D28" s="88" t="str">
        <f>'sınıf-öğrenci bilgi dikey'!PB25</f>
        <v/>
      </c>
      <c r="E28" s="88" t="str">
        <f>'sınıf-öğrenci bilgi dikey'!PA25</f>
        <v/>
      </c>
      <c r="F28" s="936" t="str">
        <f>'sınıf-öğrenci bilgi dikey'!OZ25</f>
        <v/>
      </c>
      <c r="G28" s="936"/>
      <c r="H28" s="936"/>
      <c r="I28" s="936"/>
      <c r="J28" s="936"/>
      <c r="K28" s="410"/>
      <c r="L28" s="410"/>
      <c r="M28" s="410"/>
      <c r="N28" s="410"/>
      <c r="O28" s="410"/>
      <c r="P28" s="411"/>
      <c r="Q28" s="411"/>
      <c r="R28" s="411"/>
      <c r="S28" s="303">
        <f t="shared" si="0"/>
        <v>0</v>
      </c>
      <c r="T28" s="397"/>
      <c r="U28" s="397"/>
      <c r="V28" s="398"/>
      <c r="W28" s="397"/>
      <c r="X28" s="397"/>
      <c r="Y28" s="397"/>
      <c r="Z28" s="398"/>
      <c r="AA28" s="397"/>
      <c r="AB28" s="915"/>
      <c r="AC28" s="915"/>
      <c r="AD28" s="915"/>
    </row>
    <row r="29" spans="1:30">
      <c r="A29" s="850"/>
      <c r="B29" s="850"/>
      <c r="C29" s="81">
        <v>21</v>
      </c>
      <c r="D29" s="88" t="str">
        <f>'sınıf-öğrenci bilgi dikey'!PB26</f>
        <v/>
      </c>
      <c r="E29" s="88" t="str">
        <f>'sınıf-öğrenci bilgi dikey'!PA26</f>
        <v/>
      </c>
      <c r="F29" s="936" t="str">
        <f>'sınıf-öğrenci bilgi dikey'!OZ26</f>
        <v/>
      </c>
      <c r="G29" s="936"/>
      <c r="H29" s="936"/>
      <c r="I29" s="936"/>
      <c r="J29" s="936"/>
      <c r="K29" s="410"/>
      <c r="L29" s="410"/>
      <c r="M29" s="410"/>
      <c r="N29" s="410"/>
      <c r="O29" s="410"/>
      <c r="P29" s="411"/>
      <c r="Q29" s="411"/>
      <c r="R29" s="411"/>
      <c r="S29" s="303">
        <f t="shared" si="0"/>
        <v>0</v>
      </c>
      <c r="T29" s="397"/>
      <c r="U29" s="397"/>
      <c r="V29" s="398"/>
      <c r="W29" s="397"/>
      <c r="X29" s="397"/>
      <c r="Y29" s="397"/>
      <c r="Z29" s="398"/>
      <c r="AA29" s="397"/>
      <c r="AB29" s="915"/>
      <c r="AC29" s="915"/>
      <c r="AD29" s="915"/>
    </row>
    <row r="30" spans="1:30">
      <c r="A30" s="850"/>
      <c r="B30" s="850"/>
      <c r="C30" s="81">
        <v>22</v>
      </c>
      <c r="D30" s="88" t="str">
        <f>'sınıf-öğrenci bilgi dikey'!PB27</f>
        <v/>
      </c>
      <c r="E30" s="88" t="str">
        <f>'sınıf-öğrenci bilgi dikey'!PA27</f>
        <v/>
      </c>
      <c r="F30" s="936" t="str">
        <f>'sınıf-öğrenci bilgi dikey'!OZ27</f>
        <v/>
      </c>
      <c r="G30" s="936"/>
      <c r="H30" s="936"/>
      <c r="I30" s="936"/>
      <c r="J30" s="936"/>
      <c r="K30" s="410"/>
      <c r="L30" s="410"/>
      <c r="M30" s="410"/>
      <c r="N30" s="410"/>
      <c r="O30" s="410"/>
      <c r="P30" s="411"/>
      <c r="Q30" s="411"/>
      <c r="R30" s="411"/>
      <c r="S30" s="303">
        <f t="shared" si="0"/>
        <v>0</v>
      </c>
      <c r="T30" s="397"/>
      <c r="U30" s="397"/>
      <c r="V30" s="398"/>
      <c r="W30" s="397"/>
      <c r="X30" s="397"/>
      <c r="Y30" s="397"/>
      <c r="Z30" s="398"/>
      <c r="AA30" s="397"/>
      <c r="AB30" s="915"/>
      <c r="AC30" s="915"/>
      <c r="AD30" s="915"/>
    </row>
    <row r="31" spans="1:30">
      <c r="A31" s="850"/>
      <c r="B31" s="850"/>
      <c r="C31" s="81">
        <v>23</v>
      </c>
      <c r="D31" s="88" t="str">
        <f>'sınıf-öğrenci bilgi dikey'!PB28</f>
        <v/>
      </c>
      <c r="E31" s="88" t="str">
        <f>'sınıf-öğrenci bilgi dikey'!PA28</f>
        <v/>
      </c>
      <c r="F31" s="936" t="str">
        <f>'sınıf-öğrenci bilgi dikey'!OZ28</f>
        <v/>
      </c>
      <c r="G31" s="936"/>
      <c r="H31" s="936"/>
      <c r="I31" s="936"/>
      <c r="J31" s="936"/>
      <c r="K31" s="410"/>
      <c r="L31" s="410"/>
      <c r="M31" s="410"/>
      <c r="N31" s="410"/>
      <c r="O31" s="410"/>
      <c r="P31" s="411"/>
      <c r="Q31" s="411"/>
      <c r="R31" s="411"/>
      <c r="S31" s="303">
        <f t="shared" si="0"/>
        <v>0</v>
      </c>
      <c r="T31" s="397"/>
      <c r="U31" s="397"/>
      <c r="V31" s="398"/>
      <c r="W31" s="397"/>
      <c r="X31" s="397"/>
      <c r="Y31" s="397"/>
      <c r="Z31" s="398"/>
      <c r="AA31" s="397"/>
      <c r="AB31" s="915"/>
      <c r="AC31" s="915"/>
      <c r="AD31" s="915"/>
    </row>
    <row r="32" spans="1:30">
      <c r="A32" s="850"/>
      <c r="B32" s="850"/>
      <c r="C32" s="81">
        <v>24</v>
      </c>
      <c r="D32" s="88" t="str">
        <f>'sınıf-öğrenci bilgi dikey'!PB29</f>
        <v/>
      </c>
      <c r="E32" s="88" t="str">
        <f>'sınıf-öğrenci bilgi dikey'!PA29</f>
        <v/>
      </c>
      <c r="F32" s="936" t="str">
        <f>'sınıf-öğrenci bilgi dikey'!OZ29</f>
        <v/>
      </c>
      <c r="G32" s="936"/>
      <c r="H32" s="936"/>
      <c r="I32" s="936"/>
      <c r="J32" s="936"/>
      <c r="K32" s="410"/>
      <c r="L32" s="410"/>
      <c r="M32" s="410"/>
      <c r="N32" s="410"/>
      <c r="O32" s="410"/>
      <c r="P32" s="411"/>
      <c r="Q32" s="411"/>
      <c r="R32" s="411"/>
      <c r="S32" s="303">
        <f t="shared" si="0"/>
        <v>0</v>
      </c>
      <c r="T32" s="397"/>
      <c r="U32" s="397"/>
      <c r="V32" s="398"/>
      <c r="W32" s="397"/>
      <c r="X32" s="397"/>
      <c r="Y32" s="397"/>
      <c r="Z32" s="398"/>
      <c r="AA32" s="397"/>
      <c r="AB32" s="915"/>
      <c r="AC32" s="915"/>
      <c r="AD32" s="915"/>
    </row>
    <row r="33" spans="1:30">
      <c r="A33" s="850"/>
      <c r="B33" s="850"/>
      <c r="C33" s="81">
        <v>25</v>
      </c>
      <c r="D33" s="88" t="str">
        <f>'sınıf-öğrenci bilgi dikey'!PB30</f>
        <v/>
      </c>
      <c r="E33" s="88" t="str">
        <f>'sınıf-öğrenci bilgi dikey'!PA30</f>
        <v/>
      </c>
      <c r="F33" s="936" t="str">
        <f>'sınıf-öğrenci bilgi dikey'!OZ30</f>
        <v/>
      </c>
      <c r="G33" s="936"/>
      <c r="H33" s="936"/>
      <c r="I33" s="936"/>
      <c r="J33" s="936"/>
      <c r="K33" s="410"/>
      <c r="L33" s="410"/>
      <c r="M33" s="410"/>
      <c r="N33" s="410"/>
      <c r="O33" s="410"/>
      <c r="P33" s="411"/>
      <c r="Q33" s="411"/>
      <c r="R33" s="411"/>
      <c r="S33" s="303">
        <f t="shared" si="0"/>
        <v>0</v>
      </c>
      <c r="T33" s="397"/>
      <c r="U33" s="397"/>
      <c r="V33" s="398"/>
      <c r="W33" s="397"/>
      <c r="X33" s="397"/>
      <c r="Y33" s="397"/>
      <c r="Z33" s="398"/>
      <c r="AA33" s="397"/>
      <c r="AB33" s="915"/>
      <c r="AC33" s="915"/>
      <c r="AD33" s="915"/>
    </row>
    <row r="34" spans="1:30">
      <c r="A34" s="850"/>
      <c r="B34" s="850"/>
      <c r="C34" s="81">
        <v>26</v>
      </c>
      <c r="D34" s="88" t="str">
        <f>'sınıf-öğrenci bilgi dikey'!PB31</f>
        <v/>
      </c>
      <c r="E34" s="88" t="str">
        <f>'sınıf-öğrenci bilgi dikey'!PA31</f>
        <v/>
      </c>
      <c r="F34" s="936" t="str">
        <f>'sınıf-öğrenci bilgi dikey'!OZ31</f>
        <v/>
      </c>
      <c r="G34" s="936"/>
      <c r="H34" s="936"/>
      <c r="I34" s="936"/>
      <c r="J34" s="936"/>
      <c r="K34" s="410"/>
      <c r="L34" s="410"/>
      <c r="M34" s="410"/>
      <c r="N34" s="410"/>
      <c r="O34" s="410"/>
      <c r="P34" s="411"/>
      <c r="Q34" s="411"/>
      <c r="R34" s="411"/>
      <c r="S34" s="303">
        <f t="shared" si="0"/>
        <v>0</v>
      </c>
      <c r="T34" s="397"/>
      <c r="U34" s="397"/>
      <c r="V34" s="398"/>
      <c r="W34" s="397"/>
      <c r="X34" s="397"/>
      <c r="Y34" s="397"/>
      <c r="Z34" s="398"/>
      <c r="AA34" s="397"/>
      <c r="AB34" s="915"/>
      <c r="AC34" s="915"/>
      <c r="AD34" s="915"/>
    </row>
    <row r="35" spans="1:30">
      <c r="A35" s="850"/>
      <c r="B35" s="850"/>
      <c r="C35" s="81">
        <v>27</v>
      </c>
      <c r="D35" s="88" t="str">
        <f>'sınıf-öğrenci bilgi dikey'!PB32</f>
        <v/>
      </c>
      <c r="E35" s="88" t="str">
        <f>'sınıf-öğrenci bilgi dikey'!PA32</f>
        <v/>
      </c>
      <c r="F35" s="936" t="str">
        <f>'sınıf-öğrenci bilgi dikey'!OZ32</f>
        <v/>
      </c>
      <c r="G35" s="936"/>
      <c r="H35" s="936"/>
      <c r="I35" s="936"/>
      <c r="J35" s="936"/>
      <c r="K35" s="410"/>
      <c r="L35" s="410"/>
      <c r="M35" s="410"/>
      <c r="N35" s="410"/>
      <c r="O35" s="410"/>
      <c r="P35" s="411"/>
      <c r="Q35" s="411"/>
      <c r="R35" s="411"/>
      <c r="S35" s="303">
        <f t="shared" si="0"/>
        <v>0</v>
      </c>
      <c r="T35" s="397"/>
      <c r="U35" s="397"/>
      <c r="V35" s="398"/>
      <c r="W35" s="397"/>
      <c r="X35" s="397"/>
      <c r="Y35" s="397"/>
      <c r="Z35" s="398"/>
      <c r="AA35" s="397"/>
      <c r="AB35" s="915"/>
      <c r="AC35" s="915"/>
      <c r="AD35" s="915"/>
    </row>
    <row r="36" spans="1:30">
      <c r="A36" s="850"/>
      <c r="B36" s="850"/>
      <c r="C36" s="81">
        <v>28</v>
      </c>
      <c r="D36" s="88" t="str">
        <f>'sınıf-öğrenci bilgi dikey'!PB33</f>
        <v/>
      </c>
      <c r="E36" s="88" t="str">
        <f>'sınıf-öğrenci bilgi dikey'!PA33</f>
        <v/>
      </c>
      <c r="F36" s="936" t="str">
        <f>'sınıf-öğrenci bilgi dikey'!OZ33</f>
        <v/>
      </c>
      <c r="G36" s="936"/>
      <c r="H36" s="936"/>
      <c r="I36" s="936"/>
      <c r="J36" s="936"/>
      <c r="K36" s="410"/>
      <c r="L36" s="410"/>
      <c r="M36" s="410"/>
      <c r="N36" s="410"/>
      <c r="O36" s="410"/>
      <c r="P36" s="411"/>
      <c r="Q36" s="411"/>
      <c r="R36" s="411"/>
      <c r="S36" s="303">
        <f t="shared" si="0"/>
        <v>0</v>
      </c>
      <c r="T36" s="397"/>
      <c r="U36" s="397"/>
      <c r="V36" s="398"/>
      <c r="W36" s="397"/>
      <c r="X36" s="397"/>
      <c r="Y36" s="397"/>
      <c r="Z36" s="398"/>
      <c r="AA36" s="397"/>
      <c r="AB36" s="915"/>
      <c r="AC36" s="915"/>
      <c r="AD36" s="915"/>
    </row>
    <row r="37" spans="1:30">
      <c r="A37" s="850"/>
      <c r="B37" s="850"/>
      <c r="C37" s="81">
        <v>29</v>
      </c>
      <c r="D37" s="88" t="str">
        <f>'sınıf-öğrenci bilgi dikey'!PB34</f>
        <v/>
      </c>
      <c r="E37" s="88" t="str">
        <f>'sınıf-öğrenci bilgi dikey'!PA34</f>
        <v/>
      </c>
      <c r="F37" s="936" t="str">
        <f>'sınıf-öğrenci bilgi dikey'!OZ34</f>
        <v/>
      </c>
      <c r="G37" s="936"/>
      <c r="H37" s="936"/>
      <c r="I37" s="936"/>
      <c r="J37" s="936"/>
      <c r="K37" s="410"/>
      <c r="L37" s="410"/>
      <c r="M37" s="410"/>
      <c r="N37" s="410"/>
      <c r="O37" s="410"/>
      <c r="P37" s="411"/>
      <c r="Q37" s="411"/>
      <c r="R37" s="411"/>
      <c r="S37" s="303">
        <f t="shared" si="0"/>
        <v>0</v>
      </c>
      <c r="T37" s="397"/>
      <c r="U37" s="397"/>
      <c r="V37" s="398"/>
      <c r="W37" s="397"/>
      <c r="X37" s="397"/>
      <c r="Y37" s="397"/>
      <c r="Z37" s="398"/>
      <c r="AA37" s="397"/>
      <c r="AB37" s="915"/>
      <c r="AC37" s="915"/>
      <c r="AD37" s="915"/>
    </row>
    <row r="38" spans="1:30">
      <c r="A38" s="850"/>
      <c r="B38" s="850"/>
      <c r="C38" s="81">
        <v>30</v>
      </c>
      <c r="D38" s="88" t="str">
        <f>'sınıf-öğrenci bilgi dikey'!PB35</f>
        <v/>
      </c>
      <c r="E38" s="88" t="str">
        <f>'sınıf-öğrenci bilgi dikey'!PA35</f>
        <v/>
      </c>
      <c r="F38" s="936" t="str">
        <f>'sınıf-öğrenci bilgi dikey'!OZ35</f>
        <v/>
      </c>
      <c r="G38" s="936"/>
      <c r="H38" s="936"/>
      <c r="I38" s="936"/>
      <c r="J38" s="936"/>
      <c r="K38" s="410"/>
      <c r="L38" s="410"/>
      <c r="M38" s="410"/>
      <c r="N38" s="410"/>
      <c r="O38" s="410"/>
      <c r="P38" s="411"/>
      <c r="Q38" s="411"/>
      <c r="R38" s="411"/>
      <c r="S38" s="303">
        <f t="shared" si="0"/>
        <v>0</v>
      </c>
      <c r="T38" s="397"/>
      <c r="U38" s="397"/>
      <c r="V38" s="398"/>
      <c r="W38" s="397"/>
      <c r="X38" s="397"/>
      <c r="Y38" s="397"/>
      <c r="Z38" s="398"/>
      <c r="AA38" s="397"/>
      <c r="AB38" s="915"/>
      <c r="AC38" s="915"/>
      <c r="AD38" s="915"/>
    </row>
    <row r="39" spans="1:30">
      <c r="A39" s="850"/>
      <c r="B39" s="850"/>
      <c r="C39" s="81">
        <v>31</v>
      </c>
      <c r="D39" s="88" t="str">
        <f>'sınıf-öğrenci bilgi dikey'!PB36</f>
        <v/>
      </c>
      <c r="E39" s="88" t="str">
        <f>'sınıf-öğrenci bilgi dikey'!PA36</f>
        <v/>
      </c>
      <c r="F39" s="936" t="str">
        <f>'sınıf-öğrenci bilgi dikey'!OZ36</f>
        <v/>
      </c>
      <c r="G39" s="936"/>
      <c r="H39" s="936"/>
      <c r="I39" s="936"/>
      <c r="J39" s="936"/>
      <c r="K39" s="410"/>
      <c r="L39" s="410"/>
      <c r="M39" s="410"/>
      <c r="N39" s="410"/>
      <c r="O39" s="410"/>
      <c r="P39" s="411"/>
      <c r="Q39" s="411"/>
      <c r="R39" s="411"/>
      <c r="S39" s="303">
        <f t="shared" si="0"/>
        <v>0</v>
      </c>
      <c r="T39" s="397"/>
      <c r="U39" s="397"/>
      <c r="V39" s="398"/>
      <c r="W39" s="397"/>
      <c r="X39" s="397"/>
      <c r="Y39" s="397"/>
      <c r="Z39" s="398"/>
      <c r="AA39" s="397"/>
      <c r="AB39" s="915"/>
      <c r="AC39" s="915"/>
      <c r="AD39" s="915"/>
    </row>
    <row r="40" spans="1:30">
      <c r="A40" s="850"/>
      <c r="B40" s="850"/>
      <c r="C40" s="81">
        <v>32</v>
      </c>
      <c r="D40" s="88" t="str">
        <f>'sınıf-öğrenci bilgi dikey'!PB37</f>
        <v/>
      </c>
      <c r="E40" s="88" t="str">
        <f>'sınıf-öğrenci bilgi dikey'!PA37</f>
        <v/>
      </c>
      <c r="F40" s="936" t="str">
        <f>'sınıf-öğrenci bilgi dikey'!OZ37</f>
        <v/>
      </c>
      <c r="G40" s="936"/>
      <c r="H40" s="936"/>
      <c r="I40" s="936"/>
      <c r="J40" s="936"/>
      <c r="K40" s="410"/>
      <c r="L40" s="410"/>
      <c r="M40" s="410"/>
      <c r="N40" s="410"/>
      <c r="O40" s="410"/>
      <c r="P40" s="411"/>
      <c r="Q40" s="411"/>
      <c r="R40" s="411"/>
      <c r="S40" s="303">
        <f t="shared" si="0"/>
        <v>0</v>
      </c>
      <c r="T40" s="397"/>
      <c r="U40" s="397"/>
      <c r="V40" s="398"/>
      <c r="W40" s="397"/>
      <c r="X40" s="397"/>
      <c r="Y40" s="397"/>
      <c r="Z40" s="398"/>
      <c r="AA40" s="397"/>
      <c r="AB40" s="915"/>
      <c r="AC40" s="915"/>
      <c r="AD40" s="915"/>
    </row>
    <row r="41" spans="1:30">
      <c r="A41" s="850"/>
      <c r="B41" s="850"/>
      <c r="C41" s="81">
        <v>33</v>
      </c>
      <c r="D41" s="88" t="str">
        <f>'sınıf-öğrenci bilgi dikey'!PB38</f>
        <v/>
      </c>
      <c r="E41" s="88" t="str">
        <f>'sınıf-öğrenci bilgi dikey'!PA38</f>
        <v/>
      </c>
      <c r="F41" s="936" t="str">
        <f>'sınıf-öğrenci bilgi dikey'!OZ38</f>
        <v/>
      </c>
      <c r="G41" s="936"/>
      <c r="H41" s="936"/>
      <c r="I41" s="936"/>
      <c r="J41" s="936"/>
      <c r="K41" s="410"/>
      <c r="L41" s="410"/>
      <c r="M41" s="410"/>
      <c r="N41" s="410"/>
      <c r="O41" s="410"/>
      <c r="P41" s="411"/>
      <c r="Q41" s="411"/>
      <c r="R41" s="411"/>
      <c r="S41" s="303">
        <f t="shared" si="0"/>
        <v>0</v>
      </c>
      <c r="T41" s="397"/>
      <c r="U41" s="397"/>
      <c r="V41" s="398"/>
      <c r="W41" s="397"/>
      <c r="X41" s="397"/>
      <c r="Y41" s="397"/>
      <c r="Z41" s="398"/>
      <c r="AA41" s="397"/>
      <c r="AB41" s="915"/>
      <c r="AC41" s="915"/>
      <c r="AD41" s="915"/>
    </row>
    <row r="42" spans="1:30">
      <c r="A42" s="850"/>
      <c r="B42" s="850"/>
      <c r="C42" s="81">
        <v>34</v>
      </c>
      <c r="D42" s="88" t="str">
        <f>'sınıf-öğrenci bilgi dikey'!PB39</f>
        <v/>
      </c>
      <c r="E42" s="88" t="str">
        <f>'sınıf-öğrenci bilgi dikey'!PA39</f>
        <v/>
      </c>
      <c r="F42" s="936" t="str">
        <f>'sınıf-öğrenci bilgi dikey'!OZ39</f>
        <v/>
      </c>
      <c r="G42" s="936"/>
      <c r="H42" s="936"/>
      <c r="I42" s="936"/>
      <c r="J42" s="936"/>
      <c r="K42" s="410"/>
      <c r="L42" s="410"/>
      <c r="M42" s="410"/>
      <c r="N42" s="410"/>
      <c r="O42" s="410"/>
      <c r="P42" s="411"/>
      <c r="Q42" s="411"/>
      <c r="R42" s="411"/>
      <c r="S42" s="303">
        <f t="shared" si="0"/>
        <v>0</v>
      </c>
      <c r="T42" s="397"/>
      <c r="U42" s="397"/>
      <c r="V42" s="398"/>
      <c r="W42" s="397"/>
      <c r="X42" s="397"/>
      <c r="Y42" s="397"/>
      <c r="Z42" s="398"/>
      <c r="AA42" s="397"/>
      <c r="AB42" s="915"/>
      <c r="AC42" s="915"/>
      <c r="AD42" s="915"/>
    </row>
    <row r="43" spans="1:30">
      <c r="A43" s="850"/>
      <c r="B43" s="850"/>
      <c r="C43" s="81">
        <v>35</v>
      </c>
      <c r="D43" s="88" t="str">
        <f>'sınıf-öğrenci bilgi dikey'!PB40</f>
        <v/>
      </c>
      <c r="E43" s="88" t="str">
        <f>'sınıf-öğrenci bilgi dikey'!PA40</f>
        <v/>
      </c>
      <c r="F43" s="936" t="str">
        <f>'sınıf-öğrenci bilgi dikey'!OZ40</f>
        <v/>
      </c>
      <c r="G43" s="936"/>
      <c r="H43" s="936"/>
      <c r="I43" s="936"/>
      <c r="J43" s="936"/>
      <c r="K43" s="410"/>
      <c r="L43" s="410"/>
      <c r="M43" s="410"/>
      <c r="N43" s="410"/>
      <c r="O43" s="410"/>
      <c r="P43" s="411"/>
      <c r="Q43" s="411"/>
      <c r="R43" s="411"/>
      <c r="S43" s="303">
        <f t="shared" si="0"/>
        <v>0</v>
      </c>
      <c r="T43" s="397"/>
      <c r="U43" s="397"/>
      <c r="V43" s="398"/>
      <c r="W43" s="397"/>
      <c r="X43" s="397"/>
      <c r="Y43" s="397"/>
      <c r="Z43" s="398"/>
      <c r="AA43" s="397"/>
      <c r="AB43" s="915"/>
      <c r="AC43" s="915"/>
      <c r="AD43" s="915"/>
    </row>
    <row r="44" spans="1:30">
      <c r="A44" s="850"/>
      <c r="B44" s="850"/>
      <c r="C44" s="81">
        <v>36</v>
      </c>
      <c r="D44" s="88" t="str">
        <f>'sınıf-öğrenci bilgi dikey'!PB41</f>
        <v/>
      </c>
      <c r="E44" s="88" t="str">
        <f>'sınıf-öğrenci bilgi dikey'!PA41</f>
        <v/>
      </c>
      <c r="F44" s="936" t="str">
        <f>'sınıf-öğrenci bilgi dikey'!OZ41</f>
        <v/>
      </c>
      <c r="G44" s="936"/>
      <c r="H44" s="936"/>
      <c r="I44" s="936"/>
      <c r="J44" s="936"/>
      <c r="K44" s="410"/>
      <c r="L44" s="410"/>
      <c r="M44" s="410"/>
      <c r="N44" s="410"/>
      <c r="O44" s="410"/>
      <c r="P44" s="411"/>
      <c r="Q44" s="411"/>
      <c r="R44" s="411"/>
      <c r="S44" s="303">
        <f t="shared" si="0"/>
        <v>0</v>
      </c>
      <c r="T44" s="397"/>
      <c r="U44" s="397"/>
      <c r="V44" s="398"/>
      <c r="W44" s="397"/>
      <c r="X44" s="397"/>
      <c r="Y44" s="397"/>
      <c r="Z44" s="398"/>
      <c r="AA44" s="397"/>
      <c r="AB44" s="915"/>
      <c r="AC44" s="915"/>
      <c r="AD44" s="915"/>
    </row>
    <row r="45" spans="1:30">
      <c r="A45" s="850"/>
      <c r="B45" s="850"/>
      <c r="C45" s="81">
        <v>37</v>
      </c>
      <c r="D45" s="88" t="str">
        <f>'sınıf-öğrenci bilgi dikey'!PB42</f>
        <v/>
      </c>
      <c r="E45" s="88" t="str">
        <f>'sınıf-öğrenci bilgi dikey'!PA42</f>
        <v/>
      </c>
      <c r="F45" s="936" t="str">
        <f>'sınıf-öğrenci bilgi dikey'!OZ42</f>
        <v/>
      </c>
      <c r="G45" s="936"/>
      <c r="H45" s="936"/>
      <c r="I45" s="936"/>
      <c r="J45" s="936"/>
      <c r="K45" s="410"/>
      <c r="L45" s="410"/>
      <c r="M45" s="410"/>
      <c r="N45" s="410"/>
      <c r="O45" s="410"/>
      <c r="P45" s="411"/>
      <c r="Q45" s="411"/>
      <c r="R45" s="411"/>
      <c r="S45" s="303">
        <f t="shared" si="0"/>
        <v>0</v>
      </c>
      <c r="T45" s="397"/>
      <c r="U45" s="397"/>
      <c r="V45" s="398"/>
      <c r="W45" s="397"/>
      <c r="X45" s="397"/>
      <c r="Y45" s="397"/>
      <c r="Z45" s="398"/>
      <c r="AA45" s="397"/>
      <c r="AB45" s="915"/>
      <c r="AC45" s="915"/>
      <c r="AD45" s="915"/>
    </row>
    <row r="46" spans="1:30">
      <c r="A46" s="850"/>
      <c r="B46" s="850"/>
      <c r="C46" s="81">
        <v>38</v>
      </c>
      <c r="D46" s="88" t="str">
        <f>'sınıf-öğrenci bilgi dikey'!PB43</f>
        <v/>
      </c>
      <c r="E46" s="88" t="str">
        <f>'sınıf-öğrenci bilgi dikey'!PA43</f>
        <v/>
      </c>
      <c r="F46" s="936" t="str">
        <f>'sınıf-öğrenci bilgi dikey'!OZ43</f>
        <v/>
      </c>
      <c r="G46" s="936"/>
      <c r="H46" s="936"/>
      <c r="I46" s="936"/>
      <c r="J46" s="936"/>
      <c r="K46" s="410"/>
      <c r="L46" s="410"/>
      <c r="M46" s="410"/>
      <c r="N46" s="410"/>
      <c r="O46" s="410"/>
      <c r="P46" s="411"/>
      <c r="Q46" s="411"/>
      <c r="R46" s="411"/>
      <c r="S46" s="303">
        <f t="shared" si="0"/>
        <v>0</v>
      </c>
      <c r="T46" s="397"/>
      <c r="U46" s="397"/>
      <c r="V46" s="398"/>
      <c r="W46" s="397"/>
      <c r="X46" s="397"/>
      <c r="Y46" s="397"/>
      <c r="Z46" s="398"/>
      <c r="AA46" s="397"/>
      <c r="AB46" s="915"/>
      <c r="AC46" s="915"/>
      <c r="AD46" s="915"/>
    </row>
    <row r="47" spans="1:30">
      <c r="A47" s="850"/>
      <c r="B47" s="850"/>
      <c r="C47" s="81">
        <v>39</v>
      </c>
      <c r="D47" s="88" t="str">
        <f>'sınıf-öğrenci bilgi dikey'!PB44</f>
        <v/>
      </c>
      <c r="E47" s="88" t="str">
        <f>'sınıf-öğrenci bilgi dikey'!PA44</f>
        <v/>
      </c>
      <c r="F47" s="936" t="str">
        <f>'sınıf-öğrenci bilgi dikey'!OZ44</f>
        <v/>
      </c>
      <c r="G47" s="936"/>
      <c r="H47" s="936"/>
      <c r="I47" s="936"/>
      <c r="J47" s="936"/>
      <c r="K47" s="410"/>
      <c r="L47" s="410"/>
      <c r="M47" s="410"/>
      <c r="N47" s="410"/>
      <c r="O47" s="410"/>
      <c r="P47" s="411"/>
      <c r="Q47" s="411"/>
      <c r="R47" s="411"/>
      <c r="S47" s="303">
        <f t="shared" si="0"/>
        <v>0</v>
      </c>
      <c r="T47" s="397"/>
      <c r="U47" s="397"/>
      <c r="V47" s="398"/>
      <c r="W47" s="397"/>
      <c r="X47" s="397"/>
      <c r="Y47" s="397"/>
      <c r="Z47" s="398"/>
      <c r="AA47" s="397"/>
      <c r="AB47" s="915"/>
      <c r="AC47" s="915"/>
      <c r="AD47" s="915"/>
    </row>
    <row r="48" spans="1:30">
      <c r="A48" s="850"/>
      <c r="B48" s="850"/>
      <c r="C48" s="81">
        <v>40</v>
      </c>
      <c r="D48" s="88" t="str">
        <f>'sınıf-öğrenci bilgi dikey'!PB45</f>
        <v/>
      </c>
      <c r="E48" s="88" t="str">
        <f>'sınıf-öğrenci bilgi dikey'!PA45</f>
        <v/>
      </c>
      <c r="F48" s="936" t="str">
        <f>'sınıf-öğrenci bilgi dikey'!OZ45</f>
        <v/>
      </c>
      <c r="G48" s="936"/>
      <c r="H48" s="936"/>
      <c r="I48" s="936"/>
      <c r="J48" s="936"/>
      <c r="K48" s="410"/>
      <c r="L48" s="410"/>
      <c r="M48" s="410"/>
      <c r="N48" s="410"/>
      <c r="O48" s="410"/>
      <c r="P48" s="411"/>
      <c r="Q48" s="411"/>
      <c r="R48" s="411"/>
      <c r="S48" s="303">
        <f t="shared" si="0"/>
        <v>0</v>
      </c>
      <c r="T48" s="397"/>
      <c r="U48" s="397"/>
      <c r="V48" s="398"/>
      <c r="W48" s="397"/>
      <c r="X48" s="397"/>
      <c r="Y48" s="397"/>
      <c r="Z48" s="398"/>
      <c r="AA48" s="397"/>
      <c r="AB48" s="915"/>
      <c r="AC48" s="915"/>
      <c r="AD48" s="915"/>
    </row>
    <row r="49" spans="1:30">
      <c r="A49" s="850"/>
      <c r="B49" s="850"/>
      <c r="C49" s="81">
        <v>41</v>
      </c>
      <c r="D49" s="88" t="str">
        <f>'sınıf-öğrenci bilgi dikey'!PB46</f>
        <v/>
      </c>
      <c r="E49" s="88" t="str">
        <f>'sınıf-öğrenci bilgi dikey'!PA46</f>
        <v/>
      </c>
      <c r="F49" s="936" t="str">
        <f>'sınıf-öğrenci bilgi dikey'!OZ46</f>
        <v/>
      </c>
      <c r="G49" s="936"/>
      <c r="H49" s="936"/>
      <c r="I49" s="936"/>
      <c r="J49" s="936"/>
      <c r="K49" s="410"/>
      <c r="L49" s="410"/>
      <c r="M49" s="410"/>
      <c r="N49" s="410"/>
      <c r="O49" s="410"/>
      <c r="P49" s="411"/>
      <c r="Q49" s="411"/>
      <c r="R49" s="411"/>
      <c r="S49" s="303">
        <f t="shared" si="0"/>
        <v>0</v>
      </c>
      <c r="T49" s="397"/>
      <c r="U49" s="397"/>
      <c r="V49" s="398"/>
      <c r="W49" s="397"/>
      <c r="X49" s="397"/>
      <c r="Y49" s="397"/>
      <c r="Z49" s="398"/>
      <c r="AA49" s="397"/>
      <c r="AB49" s="915"/>
      <c r="AC49" s="915"/>
      <c r="AD49" s="915"/>
    </row>
    <row r="50" spans="1:30">
      <c r="A50" s="850"/>
      <c r="B50" s="850"/>
      <c r="C50" s="81">
        <v>42</v>
      </c>
      <c r="D50" s="88" t="str">
        <f>'sınıf-öğrenci bilgi dikey'!PB47</f>
        <v/>
      </c>
      <c r="E50" s="88" t="str">
        <f>'sınıf-öğrenci bilgi dikey'!PA47</f>
        <v/>
      </c>
      <c r="F50" s="936" t="str">
        <f>'sınıf-öğrenci bilgi dikey'!OZ47</f>
        <v/>
      </c>
      <c r="G50" s="936"/>
      <c r="H50" s="936"/>
      <c r="I50" s="936"/>
      <c r="J50" s="936"/>
      <c r="K50" s="410"/>
      <c r="L50" s="410"/>
      <c r="M50" s="410"/>
      <c r="N50" s="410"/>
      <c r="O50" s="410"/>
      <c r="P50" s="411"/>
      <c r="Q50" s="411"/>
      <c r="R50" s="411"/>
      <c r="S50" s="303">
        <f t="shared" si="0"/>
        <v>0</v>
      </c>
      <c r="T50" s="397"/>
      <c r="U50" s="397"/>
      <c r="V50" s="398"/>
      <c r="W50" s="397"/>
      <c r="X50" s="397"/>
      <c r="Y50" s="397"/>
      <c r="Z50" s="398"/>
      <c r="AA50" s="397"/>
      <c r="AB50" s="915"/>
      <c r="AC50" s="915"/>
      <c r="AD50" s="915"/>
    </row>
    <row r="51" spans="1:30">
      <c r="A51" s="850"/>
      <c r="B51" s="850"/>
      <c r="C51" s="81">
        <v>43</v>
      </c>
      <c r="D51" s="88" t="str">
        <f>'sınıf-öğrenci bilgi dikey'!PB48</f>
        <v/>
      </c>
      <c r="E51" s="88" t="str">
        <f>'sınıf-öğrenci bilgi dikey'!PA48</f>
        <v/>
      </c>
      <c r="F51" s="936" t="str">
        <f>'sınıf-öğrenci bilgi dikey'!OZ48</f>
        <v/>
      </c>
      <c r="G51" s="936"/>
      <c r="H51" s="936"/>
      <c r="I51" s="936"/>
      <c r="J51" s="936"/>
      <c r="K51" s="410"/>
      <c r="L51" s="410"/>
      <c r="M51" s="410"/>
      <c r="N51" s="410"/>
      <c r="O51" s="410"/>
      <c r="P51" s="411"/>
      <c r="Q51" s="411"/>
      <c r="R51" s="411"/>
      <c r="S51" s="303">
        <f t="shared" si="0"/>
        <v>0</v>
      </c>
      <c r="T51" s="397"/>
      <c r="U51" s="397"/>
      <c r="V51" s="398"/>
      <c r="W51" s="397"/>
      <c r="X51" s="397"/>
      <c r="Y51" s="397"/>
      <c r="Z51" s="398"/>
      <c r="AA51" s="397"/>
      <c r="AB51" s="915"/>
      <c r="AC51" s="915"/>
      <c r="AD51" s="915"/>
    </row>
    <row r="52" spans="1:30">
      <c r="A52" s="850"/>
      <c r="B52" s="850"/>
      <c r="C52" s="81">
        <v>44</v>
      </c>
      <c r="D52" s="88" t="str">
        <f>'sınıf-öğrenci bilgi dikey'!PB49</f>
        <v/>
      </c>
      <c r="E52" s="88" t="str">
        <f>'sınıf-öğrenci bilgi dikey'!PA49</f>
        <v/>
      </c>
      <c r="F52" s="936" t="str">
        <f>'sınıf-öğrenci bilgi dikey'!OZ49</f>
        <v/>
      </c>
      <c r="G52" s="936"/>
      <c r="H52" s="936"/>
      <c r="I52" s="936"/>
      <c r="J52" s="936"/>
      <c r="K52" s="410"/>
      <c r="L52" s="410"/>
      <c r="M52" s="410"/>
      <c r="N52" s="410"/>
      <c r="O52" s="410"/>
      <c r="P52" s="411"/>
      <c r="Q52" s="411"/>
      <c r="R52" s="411"/>
      <c r="S52" s="303">
        <f t="shared" si="0"/>
        <v>0</v>
      </c>
      <c r="T52" s="397"/>
      <c r="U52" s="397"/>
      <c r="V52" s="398"/>
      <c r="W52" s="397"/>
      <c r="X52" s="397"/>
      <c r="Y52" s="397"/>
      <c r="Z52" s="398"/>
      <c r="AA52" s="397"/>
      <c r="AB52" s="915"/>
      <c r="AC52" s="915"/>
      <c r="AD52" s="915"/>
    </row>
    <row r="53" spans="1:30">
      <c r="A53" s="850"/>
      <c r="B53" s="850"/>
      <c r="C53" s="81">
        <v>45</v>
      </c>
      <c r="D53" s="88" t="str">
        <f>'sınıf-öğrenci bilgi dikey'!PB50</f>
        <v/>
      </c>
      <c r="E53" s="88" t="str">
        <f>'sınıf-öğrenci bilgi dikey'!PA50</f>
        <v/>
      </c>
      <c r="F53" s="936" t="str">
        <f>'sınıf-öğrenci bilgi dikey'!OZ50</f>
        <v/>
      </c>
      <c r="G53" s="936"/>
      <c r="H53" s="936"/>
      <c r="I53" s="936"/>
      <c r="J53" s="936"/>
      <c r="K53" s="410"/>
      <c r="L53" s="410"/>
      <c r="M53" s="410"/>
      <c r="N53" s="410"/>
      <c r="O53" s="410"/>
      <c r="P53" s="411"/>
      <c r="Q53" s="411"/>
      <c r="R53" s="411"/>
      <c r="S53" s="303">
        <f t="shared" si="0"/>
        <v>0</v>
      </c>
      <c r="T53" s="397"/>
      <c r="U53" s="397"/>
      <c r="V53" s="398"/>
      <c r="W53" s="397"/>
      <c r="X53" s="397"/>
      <c r="Y53" s="397"/>
      <c r="Z53" s="398"/>
      <c r="AA53" s="397"/>
      <c r="AB53" s="915"/>
      <c r="AC53" s="915"/>
      <c r="AD53" s="915"/>
    </row>
    <row r="54" spans="1:30">
      <c r="A54" s="850"/>
      <c r="B54" s="850"/>
      <c r="C54" s="81">
        <v>46</v>
      </c>
      <c r="D54" s="88" t="str">
        <f>'sınıf-öğrenci bilgi dikey'!PB51</f>
        <v/>
      </c>
      <c r="E54" s="88" t="str">
        <f>'sınıf-öğrenci bilgi dikey'!PA51</f>
        <v/>
      </c>
      <c r="F54" s="936" t="str">
        <f>'sınıf-öğrenci bilgi dikey'!OZ51</f>
        <v/>
      </c>
      <c r="G54" s="936"/>
      <c r="H54" s="936"/>
      <c r="I54" s="936"/>
      <c r="J54" s="936"/>
      <c r="K54" s="410"/>
      <c r="L54" s="410"/>
      <c r="M54" s="410"/>
      <c r="N54" s="410"/>
      <c r="O54" s="410"/>
      <c r="P54" s="411"/>
      <c r="Q54" s="411"/>
      <c r="R54" s="411"/>
      <c r="S54" s="303">
        <f t="shared" si="0"/>
        <v>0</v>
      </c>
      <c r="T54" s="397"/>
      <c r="U54" s="397"/>
      <c r="V54" s="398"/>
      <c r="W54" s="397"/>
      <c r="X54" s="397"/>
      <c r="Y54" s="397"/>
      <c r="Z54" s="398"/>
      <c r="AA54" s="397"/>
      <c r="AB54" s="915"/>
      <c r="AC54" s="915"/>
      <c r="AD54" s="915"/>
    </row>
    <row r="55" spans="1:30">
      <c r="A55" s="850"/>
      <c r="B55" s="850"/>
      <c r="C55" s="81">
        <v>47</v>
      </c>
      <c r="D55" s="88" t="str">
        <f>'sınıf-öğrenci bilgi dikey'!PB52</f>
        <v/>
      </c>
      <c r="E55" s="88" t="str">
        <f>'sınıf-öğrenci bilgi dikey'!PA52</f>
        <v/>
      </c>
      <c r="F55" s="936" t="str">
        <f>'sınıf-öğrenci bilgi dikey'!OZ52</f>
        <v/>
      </c>
      <c r="G55" s="936"/>
      <c r="H55" s="936"/>
      <c r="I55" s="936"/>
      <c r="J55" s="936"/>
      <c r="K55" s="410"/>
      <c r="L55" s="410"/>
      <c r="M55" s="410"/>
      <c r="N55" s="410"/>
      <c r="O55" s="410"/>
      <c r="P55" s="411"/>
      <c r="Q55" s="411"/>
      <c r="R55" s="411"/>
      <c r="S55" s="303">
        <f t="shared" si="0"/>
        <v>0</v>
      </c>
      <c r="T55" s="397"/>
      <c r="U55" s="397"/>
      <c r="V55" s="398"/>
      <c r="W55" s="397"/>
      <c r="X55" s="397"/>
      <c r="Y55" s="397"/>
      <c r="Z55" s="398"/>
      <c r="AA55" s="397"/>
      <c r="AB55" s="915"/>
      <c r="AC55" s="915"/>
      <c r="AD55" s="915"/>
    </row>
    <row r="56" spans="1:30">
      <c r="A56" s="850"/>
      <c r="B56" s="850"/>
      <c r="C56" s="81">
        <v>48</v>
      </c>
      <c r="D56" s="88" t="str">
        <f>'sınıf-öğrenci bilgi dikey'!PB53</f>
        <v/>
      </c>
      <c r="E56" s="88" t="str">
        <f>'sınıf-öğrenci bilgi dikey'!PA53</f>
        <v/>
      </c>
      <c r="F56" s="936" t="str">
        <f>'sınıf-öğrenci bilgi dikey'!OZ53</f>
        <v/>
      </c>
      <c r="G56" s="936"/>
      <c r="H56" s="936"/>
      <c r="I56" s="936"/>
      <c r="J56" s="936"/>
      <c r="K56" s="410"/>
      <c r="L56" s="410"/>
      <c r="M56" s="410"/>
      <c r="N56" s="410"/>
      <c r="O56" s="410"/>
      <c r="P56" s="411"/>
      <c r="Q56" s="411"/>
      <c r="R56" s="411"/>
      <c r="S56" s="303">
        <f t="shared" si="0"/>
        <v>0</v>
      </c>
      <c r="T56" s="397"/>
      <c r="U56" s="397"/>
      <c r="V56" s="398"/>
      <c r="W56" s="397"/>
      <c r="X56" s="397"/>
      <c r="Y56" s="397"/>
      <c r="Z56" s="398"/>
      <c r="AA56" s="397"/>
      <c r="AB56" s="915"/>
      <c r="AC56" s="915"/>
      <c r="AD56" s="915"/>
    </row>
    <row r="57" spans="1:30">
      <c r="A57" s="850"/>
      <c r="B57" s="850"/>
      <c r="C57" s="81">
        <v>49</v>
      </c>
      <c r="D57" s="88" t="str">
        <f>'sınıf-öğrenci bilgi dikey'!PB54</f>
        <v/>
      </c>
      <c r="E57" s="88" t="str">
        <f>'sınıf-öğrenci bilgi dikey'!PA54</f>
        <v/>
      </c>
      <c r="F57" s="936" t="str">
        <f>'sınıf-öğrenci bilgi dikey'!OZ54</f>
        <v/>
      </c>
      <c r="G57" s="936"/>
      <c r="H57" s="936"/>
      <c r="I57" s="936"/>
      <c r="J57" s="936"/>
      <c r="K57" s="410"/>
      <c r="L57" s="410"/>
      <c r="M57" s="410"/>
      <c r="N57" s="410"/>
      <c r="O57" s="410"/>
      <c r="P57" s="411"/>
      <c r="Q57" s="411"/>
      <c r="R57" s="411"/>
      <c r="S57" s="303">
        <f t="shared" si="0"/>
        <v>0</v>
      </c>
      <c r="T57" s="397"/>
      <c r="U57" s="397"/>
      <c r="V57" s="398"/>
      <c r="W57" s="397"/>
      <c r="X57" s="397"/>
      <c r="Y57" s="397"/>
      <c r="Z57" s="398"/>
      <c r="AA57" s="397"/>
      <c r="AB57" s="915"/>
      <c r="AC57" s="915"/>
      <c r="AD57" s="915"/>
    </row>
    <row r="58" spans="1:30">
      <c r="A58" s="850"/>
      <c r="B58" s="850"/>
      <c r="C58" s="81">
        <v>50</v>
      </c>
      <c r="D58" s="88" t="str">
        <f>'sınıf-öğrenci bilgi dikey'!PB55</f>
        <v/>
      </c>
      <c r="E58" s="88" t="str">
        <f>'sınıf-öğrenci bilgi dikey'!PA55</f>
        <v/>
      </c>
      <c r="F58" s="936" t="str">
        <f>'sınıf-öğrenci bilgi dikey'!OZ55</f>
        <v/>
      </c>
      <c r="G58" s="936"/>
      <c r="H58" s="936"/>
      <c r="I58" s="936"/>
      <c r="J58" s="936"/>
      <c r="K58" s="410"/>
      <c r="L58" s="410"/>
      <c r="M58" s="410"/>
      <c r="N58" s="410"/>
      <c r="O58" s="410"/>
      <c r="P58" s="411"/>
      <c r="Q58" s="411"/>
      <c r="R58" s="411"/>
      <c r="S58" s="303">
        <f t="shared" si="0"/>
        <v>0</v>
      </c>
      <c r="T58" s="397"/>
      <c r="U58" s="397"/>
      <c r="V58" s="398"/>
      <c r="W58" s="397"/>
      <c r="X58" s="397"/>
      <c r="Y58" s="397"/>
      <c r="Z58" s="398"/>
      <c r="AA58" s="397"/>
      <c r="AB58" s="915"/>
      <c r="AC58" s="915"/>
      <c r="AD58" s="915"/>
    </row>
    <row r="59" spans="1:30">
      <c r="A59" s="850"/>
      <c r="B59" s="850"/>
      <c r="C59" s="81">
        <v>51</v>
      </c>
      <c r="D59" s="88" t="str">
        <f>'sınıf-öğrenci bilgi dikey'!PB56</f>
        <v/>
      </c>
      <c r="E59" s="88" t="str">
        <f>'sınıf-öğrenci bilgi dikey'!PA56</f>
        <v/>
      </c>
      <c r="F59" s="936" t="str">
        <f>'sınıf-öğrenci bilgi dikey'!OZ56</f>
        <v/>
      </c>
      <c r="G59" s="936"/>
      <c r="H59" s="936"/>
      <c r="I59" s="936"/>
      <c r="J59" s="936"/>
      <c r="K59" s="410"/>
      <c r="L59" s="410"/>
      <c r="M59" s="410"/>
      <c r="N59" s="410"/>
      <c r="O59" s="410"/>
      <c r="P59" s="411"/>
      <c r="Q59" s="411"/>
      <c r="R59" s="411"/>
      <c r="S59" s="303">
        <f t="shared" si="0"/>
        <v>0</v>
      </c>
      <c r="T59" s="397"/>
      <c r="U59" s="397"/>
      <c r="V59" s="398"/>
      <c r="W59" s="397"/>
      <c r="X59" s="397"/>
      <c r="Y59" s="397"/>
      <c r="Z59" s="398"/>
      <c r="AA59" s="397"/>
      <c r="AB59" s="915"/>
      <c r="AC59" s="915"/>
      <c r="AD59" s="915"/>
    </row>
    <row r="60" spans="1:30">
      <c r="A60" s="850"/>
      <c r="B60" s="850"/>
      <c r="C60" s="81">
        <v>52</v>
      </c>
      <c r="D60" s="88" t="str">
        <f>'sınıf-öğrenci bilgi dikey'!PB57</f>
        <v/>
      </c>
      <c r="E60" s="88" t="str">
        <f>'sınıf-öğrenci bilgi dikey'!PA57</f>
        <v/>
      </c>
      <c r="F60" s="936" t="str">
        <f>'sınıf-öğrenci bilgi dikey'!OZ57</f>
        <v/>
      </c>
      <c r="G60" s="936"/>
      <c r="H60" s="936"/>
      <c r="I60" s="936"/>
      <c r="J60" s="936"/>
      <c r="K60" s="410"/>
      <c r="L60" s="410"/>
      <c r="M60" s="410"/>
      <c r="N60" s="410"/>
      <c r="O60" s="410"/>
      <c r="P60" s="411"/>
      <c r="Q60" s="411"/>
      <c r="R60" s="411"/>
      <c r="S60" s="303">
        <f t="shared" si="0"/>
        <v>0</v>
      </c>
      <c r="T60" s="397"/>
      <c r="U60" s="397"/>
      <c r="V60" s="398"/>
      <c r="W60" s="397"/>
      <c r="X60" s="397"/>
      <c r="Y60" s="397"/>
      <c r="Z60" s="398"/>
      <c r="AA60" s="397"/>
      <c r="AB60" s="915"/>
      <c r="AC60" s="915"/>
      <c r="AD60" s="915"/>
    </row>
    <row r="61" spans="1:30">
      <c r="A61" s="850"/>
      <c r="B61" s="850"/>
      <c r="C61" s="81">
        <v>53</v>
      </c>
      <c r="D61" s="88" t="str">
        <f>'sınıf-öğrenci bilgi dikey'!PB58</f>
        <v/>
      </c>
      <c r="E61" s="88" t="str">
        <f>'sınıf-öğrenci bilgi dikey'!PA58</f>
        <v/>
      </c>
      <c r="F61" s="936" t="str">
        <f>'sınıf-öğrenci bilgi dikey'!OZ58</f>
        <v/>
      </c>
      <c r="G61" s="936"/>
      <c r="H61" s="936"/>
      <c r="I61" s="936"/>
      <c r="J61" s="936"/>
      <c r="K61" s="410"/>
      <c r="L61" s="410"/>
      <c r="M61" s="410"/>
      <c r="N61" s="410"/>
      <c r="O61" s="410"/>
      <c r="P61" s="411"/>
      <c r="Q61" s="411"/>
      <c r="R61" s="411"/>
      <c r="S61" s="303">
        <f t="shared" si="0"/>
        <v>0</v>
      </c>
      <c r="T61" s="397"/>
      <c r="U61" s="397"/>
      <c r="V61" s="398"/>
      <c r="W61" s="397"/>
      <c r="X61" s="397"/>
      <c r="Y61" s="397"/>
      <c r="Z61" s="398"/>
      <c r="AA61" s="397"/>
      <c r="AB61" s="915"/>
      <c r="AC61" s="915"/>
      <c r="AD61" s="915"/>
    </row>
    <row r="62" spans="1:30">
      <c r="A62" s="850"/>
      <c r="B62" s="850"/>
      <c r="C62" s="81">
        <v>54</v>
      </c>
      <c r="D62" s="88" t="str">
        <f>'sınıf-öğrenci bilgi dikey'!PB59</f>
        <v/>
      </c>
      <c r="E62" s="88" t="str">
        <f>'sınıf-öğrenci bilgi dikey'!PA59</f>
        <v/>
      </c>
      <c r="F62" s="936" t="str">
        <f>'sınıf-öğrenci bilgi dikey'!OZ59</f>
        <v/>
      </c>
      <c r="G62" s="936"/>
      <c r="H62" s="936"/>
      <c r="I62" s="936"/>
      <c r="J62" s="936"/>
      <c r="K62" s="410"/>
      <c r="L62" s="410"/>
      <c r="M62" s="410"/>
      <c r="N62" s="410"/>
      <c r="O62" s="410"/>
      <c r="P62" s="411"/>
      <c r="Q62" s="411"/>
      <c r="R62" s="411"/>
      <c r="S62" s="303">
        <f t="shared" si="0"/>
        <v>0</v>
      </c>
      <c r="T62" s="397"/>
      <c r="U62" s="397"/>
      <c r="V62" s="398"/>
      <c r="W62" s="397"/>
      <c r="X62" s="397"/>
      <c r="Y62" s="397"/>
      <c r="Z62" s="398"/>
      <c r="AA62" s="397"/>
      <c r="AB62" s="915"/>
      <c r="AC62" s="915"/>
      <c r="AD62" s="915"/>
    </row>
    <row r="63" spans="1:30">
      <c r="A63" s="850"/>
      <c r="B63" s="850"/>
      <c r="C63" s="81">
        <v>55</v>
      </c>
      <c r="D63" s="88" t="str">
        <f>'sınıf-öğrenci bilgi dikey'!PB60</f>
        <v/>
      </c>
      <c r="E63" s="88" t="str">
        <f>'sınıf-öğrenci bilgi dikey'!PA60</f>
        <v/>
      </c>
      <c r="F63" s="936" t="str">
        <f>'sınıf-öğrenci bilgi dikey'!OZ60</f>
        <v/>
      </c>
      <c r="G63" s="936"/>
      <c r="H63" s="936"/>
      <c r="I63" s="936"/>
      <c r="J63" s="936"/>
      <c r="K63" s="410"/>
      <c r="L63" s="410"/>
      <c r="M63" s="410"/>
      <c r="N63" s="410"/>
      <c r="O63" s="410"/>
      <c r="P63" s="411"/>
      <c r="Q63" s="411"/>
      <c r="R63" s="411"/>
      <c r="S63" s="303">
        <f t="shared" si="0"/>
        <v>0</v>
      </c>
      <c r="T63" s="397"/>
      <c r="U63" s="397"/>
      <c r="V63" s="398"/>
      <c r="W63" s="397"/>
      <c r="X63" s="397"/>
      <c r="Y63" s="397"/>
      <c r="Z63" s="398"/>
      <c r="AA63" s="397"/>
      <c r="AB63" s="915"/>
      <c r="AC63" s="915"/>
      <c r="AD63" s="915"/>
    </row>
    <row r="64" spans="1:30">
      <c r="A64" s="850"/>
      <c r="B64" s="850"/>
      <c r="C64" s="81">
        <v>56</v>
      </c>
      <c r="D64" s="88" t="str">
        <f>'sınıf-öğrenci bilgi dikey'!PB61</f>
        <v/>
      </c>
      <c r="E64" s="88" t="str">
        <f>'sınıf-öğrenci bilgi dikey'!PA61</f>
        <v/>
      </c>
      <c r="F64" s="936" t="str">
        <f>'sınıf-öğrenci bilgi dikey'!OZ61</f>
        <v/>
      </c>
      <c r="G64" s="936"/>
      <c r="H64" s="936"/>
      <c r="I64" s="936"/>
      <c r="J64" s="936"/>
      <c r="K64" s="410"/>
      <c r="L64" s="410"/>
      <c r="M64" s="410"/>
      <c r="N64" s="410"/>
      <c r="O64" s="410"/>
      <c r="P64" s="411"/>
      <c r="Q64" s="411"/>
      <c r="R64" s="411"/>
      <c r="S64" s="303">
        <f t="shared" si="0"/>
        <v>0</v>
      </c>
      <c r="T64" s="397"/>
      <c r="U64" s="397"/>
      <c r="V64" s="398"/>
      <c r="W64" s="397"/>
      <c r="X64" s="397"/>
      <c r="Y64" s="397"/>
      <c r="Z64" s="398"/>
      <c r="AA64" s="397"/>
      <c r="AB64" s="915"/>
      <c r="AC64" s="915"/>
      <c r="AD64" s="915"/>
    </row>
    <row r="65" spans="1:30">
      <c r="A65" s="850"/>
      <c r="B65" s="850"/>
      <c r="C65" s="81">
        <v>57</v>
      </c>
      <c r="D65" s="88" t="str">
        <f>'sınıf-öğrenci bilgi dikey'!PB62</f>
        <v/>
      </c>
      <c r="E65" s="88" t="str">
        <f>'sınıf-öğrenci bilgi dikey'!PA62</f>
        <v/>
      </c>
      <c r="F65" s="936" t="str">
        <f>'sınıf-öğrenci bilgi dikey'!OZ62</f>
        <v/>
      </c>
      <c r="G65" s="936"/>
      <c r="H65" s="936"/>
      <c r="I65" s="936"/>
      <c r="J65" s="936"/>
      <c r="K65" s="410"/>
      <c r="L65" s="410"/>
      <c r="M65" s="410"/>
      <c r="N65" s="410"/>
      <c r="O65" s="410"/>
      <c r="P65" s="411"/>
      <c r="Q65" s="411"/>
      <c r="R65" s="411"/>
      <c r="S65" s="303">
        <f t="shared" si="0"/>
        <v>0</v>
      </c>
      <c r="T65" s="397"/>
      <c r="U65" s="397"/>
      <c r="V65" s="398"/>
      <c r="W65" s="397"/>
      <c r="X65" s="397"/>
      <c r="Y65" s="397"/>
      <c r="Z65" s="398"/>
      <c r="AA65" s="397"/>
      <c r="AB65" s="915"/>
      <c r="AC65" s="915"/>
      <c r="AD65" s="915"/>
    </row>
    <row r="66" spans="1:30">
      <c r="A66" s="850"/>
      <c r="B66" s="850"/>
      <c r="C66" s="81">
        <v>58</v>
      </c>
      <c r="D66" s="88" t="str">
        <f>'sınıf-öğrenci bilgi dikey'!PB63</f>
        <v/>
      </c>
      <c r="E66" s="88" t="str">
        <f>'sınıf-öğrenci bilgi dikey'!PA63</f>
        <v/>
      </c>
      <c r="F66" s="936" t="str">
        <f>'sınıf-öğrenci bilgi dikey'!OZ63</f>
        <v/>
      </c>
      <c r="G66" s="936"/>
      <c r="H66" s="936"/>
      <c r="I66" s="936"/>
      <c r="J66" s="936"/>
      <c r="K66" s="410"/>
      <c r="L66" s="410"/>
      <c r="M66" s="410"/>
      <c r="N66" s="410"/>
      <c r="O66" s="410"/>
      <c r="P66" s="411"/>
      <c r="Q66" s="411"/>
      <c r="R66" s="411"/>
      <c r="S66" s="303">
        <f t="shared" si="0"/>
        <v>0</v>
      </c>
      <c r="T66" s="397"/>
      <c r="U66" s="397"/>
      <c r="V66" s="398"/>
      <c r="W66" s="397"/>
      <c r="X66" s="397"/>
      <c r="Y66" s="397"/>
      <c r="Z66" s="398"/>
      <c r="AA66" s="397"/>
      <c r="AB66" s="915"/>
      <c r="AC66" s="915"/>
      <c r="AD66" s="915"/>
    </row>
    <row r="67" spans="1:30">
      <c r="A67" s="850"/>
      <c r="B67" s="850"/>
    </row>
    <row r="68" spans="1:30">
      <c r="A68" s="850"/>
      <c r="B68" s="850"/>
      <c r="D68" s="940" t="s">
        <v>1016</v>
      </c>
      <c r="E68" s="940"/>
      <c r="F68" s="940"/>
      <c r="G68" s="940"/>
      <c r="H68" s="940"/>
      <c r="I68" s="940"/>
      <c r="J68" s="940"/>
      <c r="K68" s="940"/>
      <c r="L68" s="940"/>
      <c r="M68" s="940"/>
      <c r="N68" s="940"/>
      <c r="O68" s="940"/>
      <c r="P68" s="940"/>
      <c r="Q68" s="940"/>
      <c r="R68" s="940"/>
      <c r="S68" s="940"/>
      <c r="T68" s="940"/>
      <c r="U68" s="940"/>
      <c r="V68" s="940"/>
      <c r="W68" s="940"/>
      <c r="X68" s="940"/>
      <c r="Y68" s="940"/>
      <c r="Z68" s="940"/>
      <c r="AA68" s="940"/>
      <c r="AB68" s="940"/>
      <c r="AC68" s="940"/>
      <c r="AD68" s="940"/>
    </row>
    <row r="69" spans="1:30" ht="15" customHeight="1">
      <c r="A69" s="850"/>
      <c r="B69" s="850"/>
      <c r="V69" s="916">
        <f ca="1">'okul-örtmen bilgi'!D2</f>
        <v>40125</v>
      </c>
      <c r="W69" s="916"/>
      <c r="X69" s="916"/>
      <c r="Y69" s="916"/>
      <c r="Z69" s="916"/>
      <c r="AA69" s="916"/>
      <c r="AB69" s="916"/>
      <c r="AC69" s="916"/>
      <c r="AD69" s="916"/>
    </row>
    <row r="70" spans="1:30" ht="15" customHeight="1">
      <c r="A70" s="850"/>
      <c r="B70" s="850"/>
      <c r="C70" s="917" t="str">
        <f>'okul-örtmen bilgi'!C38</f>
        <v xml:space="preserve"> </v>
      </c>
      <c r="D70" s="917"/>
      <c r="E70" s="917"/>
      <c r="F70" s="917"/>
      <c r="G70" s="917"/>
      <c r="H70" s="917">
        <f>'okul-örtmen bilgi'!D38</f>
        <v>0</v>
      </c>
      <c r="I70" s="917"/>
      <c r="J70" s="917"/>
      <c r="K70" s="917"/>
      <c r="L70" s="917"/>
      <c r="M70" s="917"/>
      <c r="N70" s="917"/>
      <c r="O70" s="917"/>
      <c r="P70" s="917" t="str">
        <f>'okul-örtmen bilgi'!B27</f>
        <v>SERKAN SARI</v>
      </c>
      <c r="Q70" s="917"/>
      <c r="R70" s="917"/>
      <c r="S70" s="917"/>
      <c r="T70" s="917"/>
      <c r="U70" s="917"/>
      <c r="V70" s="917" t="str">
        <f>'okul-örtmen bilgi'!C7</f>
        <v>MEHMET MAHSUM AKSÖZ</v>
      </c>
      <c r="W70" s="917"/>
      <c r="X70" s="917"/>
      <c r="Y70" s="917"/>
      <c r="Z70" s="917"/>
      <c r="AA70" s="917"/>
      <c r="AB70" s="917"/>
      <c r="AC70" s="917"/>
      <c r="AD70" s="917"/>
    </row>
    <row r="71" spans="1:30" ht="15" customHeight="1">
      <c r="A71" s="850"/>
      <c r="B71" s="850"/>
      <c r="C71" s="917" t="str">
        <f>P71</f>
        <v>DANIŞMAN ÖĞRETMEN</v>
      </c>
      <c r="D71" s="917"/>
      <c r="E71" s="917"/>
      <c r="F71" s="917"/>
      <c r="G71" s="917"/>
      <c r="H71" s="917" t="str">
        <f>P71</f>
        <v>DANIŞMAN ÖĞRETMEN</v>
      </c>
      <c r="I71" s="917"/>
      <c r="J71" s="917"/>
      <c r="K71" s="917"/>
      <c r="L71" s="917"/>
      <c r="M71" s="917"/>
      <c r="N71" s="917"/>
      <c r="O71" s="917"/>
      <c r="P71" s="917" t="str">
        <f>'okul-örtmen bilgi'!B29</f>
        <v>DANIŞMAN ÖĞRETMEN</v>
      </c>
      <c r="Q71" s="917"/>
      <c r="R71" s="917"/>
      <c r="S71" s="917"/>
      <c r="T71" s="917"/>
      <c r="U71" s="917"/>
      <c r="V71" s="917" t="str">
        <f>'okul-örtmen bilgi'!C8</f>
        <v>OKUL MÜDÜRÜ</v>
      </c>
      <c r="W71" s="917"/>
      <c r="X71" s="917"/>
      <c r="Y71" s="917"/>
      <c r="Z71" s="917"/>
      <c r="AA71" s="917"/>
      <c r="AB71" s="917"/>
      <c r="AC71" s="917"/>
      <c r="AD71" s="917"/>
    </row>
    <row r="72" spans="1:30">
      <c r="A72" s="850"/>
      <c r="B72" s="850"/>
    </row>
    <row r="73" spans="1:30">
      <c r="A73" s="850"/>
      <c r="B73" s="850"/>
    </row>
  </sheetData>
  <sheetProtection password="CD99" sheet="1" objects="1" scenarios="1"/>
  <mergeCells count="139">
    <mergeCell ref="A1:C1"/>
    <mergeCell ref="E1:AJ1"/>
    <mergeCell ref="V69:AD69"/>
    <mergeCell ref="V71:AD71"/>
    <mergeCell ref="D68:AD68"/>
    <mergeCell ref="T7:AD8"/>
    <mergeCell ref="H70:O70"/>
    <mergeCell ref="H71:O71"/>
    <mergeCell ref="P70:U70"/>
    <mergeCell ref="P71:U71"/>
    <mergeCell ref="V70:AD70"/>
    <mergeCell ref="AB59:AD59"/>
    <mergeCell ref="AB60:AD60"/>
    <mergeCell ref="AB61:AD61"/>
    <mergeCell ref="AB62:AD62"/>
    <mergeCell ref="AB63:AD63"/>
    <mergeCell ref="AB64:AD64"/>
    <mergeCell ref="AB65:AD65"/>
    <mergeCell ref="AB66:AD66"/>
    <mergeCell ref="AB50:AD50"/>
    <mergeCell ref="AB51:AD51"/>
    <mergeCell ref="AB52:AD52"/>
    <mergeCell ref="AB53:AD53"/>
    <mergeCell ref="AB54:AD54"/>
    <mergeCell ref="AB55:AD55"/>
    <mergeCell ref="AB56:AD56"/>
    <mergeCell ref="AB57:AD57"/>
    <mergeCell ref="AB58:AD58"/>
    <mergeCell ref="AB41:AD41"/>
    <mergeCell ref="AB42:AD42"/>
    <mergeCell ref="AB43:AD43"/>
    <mergeCell ref="AB44:AD44"/>
    <mergeCell ref="AB45:AD45"/>
    <mergeCell ref="AB46:AD46"/>
    <mergeCell ref="AB47:AD47"/>
    <mergeCell ref="AB48:AD48"/>
    <mergeCell ref="AB49:AD49"/>
    <mergeCell ref="AB32:AD32"/>
    <mergeCell ref="AB33:AD33"/>
    <mergeCell ref="AB34:AD34"/>
    <mergeCell ref="AB35:AD35"/>
    <mergeCell ref="AB36:AD36"/>
    <mergeCell ref="AB37:AD37"/>
    <mergeCell ref="AB38:AD38"/>
    <mergeCell ref="AB39:AD39"/>
    <mergeCell ref="AB40:AD40"/>
    <mergeCell ref="AB23:AD23"/>
    <mergeCell ref="AB24:AD24"/>
    <mergeCell ref="AB25:AD25"/>
    <mergeCell ref="AB26:AD26"/>
    <mergeCell ref="AB27:AD27"/>
    <mergeCell ref="AB28:AD28"/>
    <mergeCell ref="AB29:AD29"/>
    <mergeCell ref="AB30:AD30"/>
    <mergeCell ref="AB31:AD31"/>
    <mergeCell ref="AB14:AD14"/>
    <mergeCell ref="AB15:AD15"/>
    <mergeCell ref="AB16:AD16"/>
    <mergeCell ref="AB17:AD17"/>
    <mergeCell ref="AB18:AD18"/>
    <mergeCell ref="AB19:AD19"/>
    <mergeCell ref="AB20:AD20"/>
    <mergeCell ref="AB21:AD21"/>
    <mergeCell ref="AB22:AD22"/>
    <mergeCell ref="K7:S7"/>
    <mergeCell ref="K8:R8"/>
    <mergeCell ref="AB9:AD9"/>
    <mergeCell ref="AB10:AD10"/>
    <mergeCell ref="AB11:AD11"/>
    <mergeCell ref="AB12:AD12"/>
    <mergeCell ref="AB13:AD13"/>
    <mergeCell ref="A2:B2"/>
    <mergeCell ref="F52:J52"/>
    <mergeCell ref="F40:J40"/>
    <mergeCell ref="F41:J41"/>
    <mergeCell ref="F42:J42"/>
    <mergeCell ref="F43:J43"/>
    <mergeCell ref="F44:J44"/>
    <mergeCell ref="F45:J45"/>
    <mergeCell ref="F34:J34"/>
    <mergeCell ref="F35:J35"/>
    <mergeCell ref="F36:J36"/>
    <mergeCell ref="F37:J37"/>
    <mergeCell ref="F38:J38"/>
    <mergeCell ref="F39:J39"/>
    <mergeCell ref="F30:J30"/>
    <mergeCell ref="F31:J31"/>
    <mergeCell ref="F32:J32"/>
    <mergeCell ref="F66:J66"/>
    <mergeCell ref="F58:J58"/>
    <mergeCell ref="F59:J59"/>
    <mergeCell ref="F60:J60"/>
    <mergeCell ref="F61:J61"/>
    <mergeCell ref="F62:J62"/>
    <mergeCell ref="F63:J63"/>
    <mergeCell ref="F53:J53"/>
    <mergeCell ref="F54:J54"/>
    <mergeCell ref="F55:J55"/>
    <mergeCell ref="F56:J56"/>
    <mergeCell ref="F57:J57"/>
    <mergeCell ref="F11:J11"/>
    <mergeCell ref="F12:J12"/>
    <mergeCell ref="F13:J13"/>
    <mergeCell ref="F14:J14"/>
    <mergeCell ref="F15:J15"/>
    <mergeCell ref="F28:J28"/>
    <mergeCell ref="F29:J29"/>
    <mergeCell ref="F64:J64"/>
    <mergeCell ref="F65:J65"/>
    <mergeCell ref="F46:J46"/>
    <mergeCell ref="F47:J47"/>
    <mergeCell ref="F48:J48"/>
    <mergeCell ref="F49:J49"/>
    <mergeCell ref="F50:J50"/>
    <mergeCell ref="F51:J51"/>
    <mergeCell ref="C2:AD2"/>
    <mergeCell ref="C3:AD3"/>
    <mergeCell ref="C4:AD4"/>
    <mergeCell ref="C5:AD5"/>
    <mergeCell ref="C71:G71"/>
    <mergeCell ref="C70:G70"/>
    <mergeCell ref="A3:B73"/>
    <mergeCell ref="F8:J8"/>
    <mergeCell ref="F9:J9"/>
    <mergeCell ref="F16:J16"/>
    <mergeCell ref="C7:J7"/>
    <mergeCell ref="F17:J17"/>
    <mergeCell ref="F18:J18"/>
    <mergeCell ref="F19:J19"/>
    <mergeCell ref="F20:J20"/>
    <mergeCell ref="F33:J33"/>
    <mergeCell ref="F22:J22"/>
    <mergeCell ref="F23:J23"/>
    <mergeCell ref="F24:J24"/>
    <mergeCell ref="F25:J25"/>
    <mergeCell ref="F26:J26"/>
    <mergeCell ref="F27:J27"/>
    <mergeCell ref="F21:J21"/>
    <mergeCell ref="F10:J10"/>
  </mergeCells>
  <printOptions horizontalCentered="1"/>
  <pageMargins left="0.31496062992125984" right="0.31496062992125984" top="0.35433070866141736" bottom="0.35433070866141736" header="0.31496062992125984" footer="0.31496062992125984"/>
  <pageSetup paperSize="9" scale="85" orientation="portrait" verticalDpi="300" r:id="rId1"/>
  <drawing r:id="rId2"/>
</worksheet>
</file>

<file path=xl/worksheets/sheet11.xml><?xml version="1.0" encoding="utf-8"?>
<worksheet xmlns="http://schemas.openxmlformats.org/spreadsheetml/2006/main" xmlns:r="http://schemas.openxmlformats.org/officeDocument/2006/relationships">
  <dimension ref="A1:BV73"/>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17"/>
    <col min="4" max="10" width="4.7109375" style="3"/>
    <col min="11" max="11" width="4.7109375" style="5"/>
    <col min="12" max="17" width="4.7109375" style="3"/>
    <col min="18" max="18" width="4.7109375" style="5"/>
    <col min="19" max="24" width="4.7109375" style="3"/>
    <col min="25" max="25" width="4.7109375" style="5"/>
    <col min="26" max="31" width="4.7109375" style="3"/>
    <col min="32" max="32" width="4.7109375" style="5"/>
    <col min="33" max="38" width="4.7109375" style="3"/>
    <col min="39" max="39" width="4.7109375" style="5"/>
    <col min="40" max="45" width="4.7109375" style="3"/>
    <col min="46" max="46" width="4.7109375" style="5"/>
    <col min="47" max="52" width="4.7109375" style="3"/>
    <col min="53" max="53" width="4.7109375" style="5"/>
    <col min="54" max="59" width="4.7109375" style="3"/>
    <col min="60" max="60" width="4.7109375" style="5"/>
    <col min="61" max="66" width="4.7109375" style="3"/>
    <col min="67" max="67" width="4.7109375" style="5"/>
    <col min="68" max="73" width="4.7109375" style="3"/>
    <col min="74" max="74" width="4.7109375" style="5"/>
    <col min="75" max="16384" width="4.7109375" style="3"/>
  </cols>
  <sheetData>
    <row r="1" spans="1:36"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36">
      <c r="A2" s="849" t="str">
        <f>GİRİŞ!AE129</f>
        <v>SERKAN</v>
      </c>
      <c r="B2" s="849"/>
    </row>
    <row r="3" spans="1:36">
      <c r="A3" s="850" t="str">
        <f>GİRİŞ!A129</f>
        <v>BU FORMDA DEĞİŞTİRMEK İSTEDİĞİNİZ BİLGİ İÇİN KUTUCUĞA
ART ARDA İKİ DEFA TIKLAMANIZ GEREKMEKTEDİR.</v>
      </c>
      <c r="B3" s="850"/>
      <c r="C3" s="951" t="s">
        <v>48</v>
      </c>
      <c r="D3" s="951"/>
      <c r="E3" s="951"/>
      <c r="F3" s="951"/>
      <c r="G3" s="951"/>
      <c r="H3" s="951"/>
      <c r="I3" s="951"/>
      <c r="J3" s="951"/>
      <c r="K3" s="951"/>
      <c r="L3" s="951"/>
      <c r="M3" s="951"/>
      <c r="N3" s="951"/>
      <c r="O3" s="951"/>
      <c r="P3" s="951"/>
      <c r="Q3" s="951"/>
      <c r="R3" s="951"/>
      <c r="S3" s="951"/>
      <c r="T3" s="951"/>
      <c r="U3" s="951"/>
      <c r="V3" s="951"/>
    </row>
    <row r="4" spans="1:36" ht="15">
      <c r="A4" s="850"/>
      <c r="B4" s="850"/>
      <c r="C4" s="19"/>
      <c r="D4" s="19"/>
      <c r="E4" s="19"/>
      <c r="F4" s="19"/>
      <c r="G4" s="19"/>
      <c r="H4" s="19"/>
      <c r="I4" s="19"/>
      <c r="J4" s="19"/>
      <c r="K4" s="19"/>
      <c r="L4" s="19"/>
      <c r="M4" s="19"/>
      <c r="N4" s="19"/>
      <c r="O4" s="19"/>
      <c r="P4" s="19"/>
      <c r="Q4" s="19"/>
      <c r="R4" s="19"/>
      <c r="S4" s="19"/>
      <c r="T4" s="19"/>
      <c r="U4" s="19"/>
      <c r="V4" s="19"/>
    </row>
    <row r="5" spans="1:36" ht="15">
      <c r="A5" s="850"/>
      <c r="B5" s="850"/>
      <c r="C5" s="19"/>
      <c r="D5" s="19"/>
      <c r="E5" s="19"/>
      <c r="F5" s="19"/>
      <c r="G5" s="19"/>
      <c r="H5" s="19"/>
      <c r="I5" s="19"/>
      <c r="J5" s="19"/>
      <c r="K5" s="19"/>
      <c r="L5" s="19"/>
      <c r="M5" s="19"/>
      <c r="N5" s="19"/>
      <c r="O5" s="19"/>
      <c r="P5" s="19"/>
      <c r="Q5" s="19"/>
      <c r="R5" s="19"/>
      <c r="S5" s="19"/>
      <c r="T5" s="19"/>
      <c r="U5" s="19"/>
      <c r="V5" s="19"/>
    </row>
    <row r="6" spans="1:36" ht="21">
      <c r="A6" s="850"/>
      <c r="B6" s="850"/>
      <c r="C6" s="952" t="s">
        <v>49</v>
      </c>
      <c r="D6" s="952"/>
      <c r="E6" s="952"/>
      <c r="F6" s="952"/>
      <c r="G6" s="952"/>
      <c r="H6" s="952"/>
      <c r="I6" s="952"/>
      <c r="J6" s="952"/>
      <c r="K6" s="952"/>
      <c r="L6" s="952"/>
      <c r="M6" s="952"/>
      <c r="N6" s="952"/>
      <c r="O6" s="952"/>
      <c r="P6" s="952"/>
      <c r="Q6" s="952"/>
      <c r="R6" s="952"/>
      <c r="S6" s="952"/>
      <c r="T6" s="952"/>
      <c r="U6" s="952"/>
      <c r="V6" s="952"/>
    </row>
    <row r="7" spans="1:36" ht="15">
      <c r="A7" s="850"/>
      <c r="B7" s="850"/>
      <c r="C7" s="19"/>
      <c r="D7" s="19"/>
      <c r="E7" s="19"/>
      <c r="F7" s="19"/>
      <c r="G7" s="19"/>
      <c r="H7" s="19"/>
      <c r="I7" s="19"/>
      <c r="J7" s="19"/>
      <c r="K7" s="19"/>
      <c r="L7" s="19"/>
      <c r="M7" s="19"/>
      <c r="N7" s="19"/>
      <c r="O7" s="19"/>
      <c r="P7" s="19"/>
      <c r="Q7" s="19"/>
      <c r="R7" s="19"/>
      <c r="S7" s="19"/>
      <c r="T7" s="19"/>
      <c r="U7" s="19"/>
      <c r="V7" s="19"/>
    </row>
    <row r="8" spans="1:36" ht="15">
      <c r="A8" s="850"/>
      <c r="B8" s="850"/>
      <c r="C8" s="19"/>
      <c r="D8" s="19"/>
      <c r="E8" s="19"/>
      <c r="F8" s="19"/>
      <c r="G8" s="19"/>
      <c r="H8" s="19"/>
      <c r="I8" s="19"/>
      <c r="J8" s="19"/>
      <c r="K8" s="19"/>
      <c r="L8" s="19"/>
      <c r="M8" s="19"/>
      <c r="N8" s="19"/>
      <c r="O8" s="19"/>
      <c r="P8" s="19"/>
      <c r="Q8" s="19"/>
      <c r="R8" s="19"/>
      <c r="S8" s="19"/>
      <c r="T8" s="19"/>
      <c r="U8" s="19"/>
      <c r="V8" s="19"/>
    </row>
    <row r="9" spans="1:36" ht="15">
      <c r="A9" s="850"/>
      <c r="B9" s="850"/>
      <c r="C9" s="19"/>
      <c r="D9" s="19"/>
      <c r="E9" s="19"/>
      <c r="F9" s="19"/>
      <c r="G9" s="19"/>
      <c r="H9" s="19"/>
      <c r="I9" s="19"/>
      <c r="J9" s="19"/>
      <c r="K9" s="19"/>
      <c r="L9" s="19"/>
      <c r="M9" s="19"/>
      <c r="N9" s="19"/>
      <c r="O9" s="19"/>
      <c r="P9" s="19"/>
      <c r="Q9" s="19"/>
      <c r="R9" s="19"/>
      <c r="S9" s="19"/>
      <c r="T9" s="19"/>
      <c r="U9" s="19"/>
      <c r="V9" s="19"/>
    </row>
    <row r="10" spans="1:36" ht="15">
      <c r="A10" s="850"/>
      <c r="B10" s="850"/>
      <c r="C10" s="19"/>
      <c r="D10" s="19"/>
      <c r="E10" s="19"/>
      <c r="F10" s="19"/>
      <c r="G10" s="19"/>
      <c r="H10" s="19"/>
      <c r="I10" s="19"/>
      <c r="J10" s="19"/>
      <c r="K10" s="19"/>
      <c r="L10" s="19"/>
      <c r="M10" s="19"/>
      <c r="N10" s="19"/>
      <c r="O10" s="19"/>
      <c r="P10" s="19"/>
      <c r="Q10" s="19"/>
      <c r="R10" s="19"/>
      <c r="S10" s="19"/>
      <c r="T10" s="19"/>
      <c r="U10" s="19"/>
      <c r="V10" s="19"/>
    </row>
    <row r="11" spans="1:36">
      <c r="A11" s="850"/>
      <c r="B11" s="850"/>
      <c r="C11" s="953" t="s">
        <v>50</v>
      </c>
      <c r="D11" s="953"/>
      <c r="E11" s="953"/>
      <c r="F11" s="953"/>
      <c r="G11" s="953"/>
      <c r="H11" s="953"/>
      <c r="I11" s="953"/>
      <c r="J11" s="953"/>
      <c r="K11" s="953"/>
      <c r="L11" s="953"/>
      <c r="M11" s="953"/>
      <c r="N11" s="953"/>
      <c r="O11" s="953"/>
      <c r="P11" s="953"/>
      <c r="Q11" s="953"/>
      <c r="R11" s="953"/>
      <c r="S11" s="953"/>
      <c r="T11" s="953"/>
      <c r="U11" s="953"/>
      <c r="V11" s="953"/>
    </row>
    <row r="12" spans="1:36">
      <c r="A12" s="850"/>
      <c r="B12" s="850"/>
      <c r="C12" s="953"/>
      <c r="D12" s="953"/>
      <c r="E12" s="953"/>
      <c r="F12" s="953"/>
      <c r="G12" s="953"/>
      <c r="H12" s="953"/>
      <c r="I12" s="953"/>
      <c r="J12" s="953"/>
      <c r="K12" s="953"/>
      <c r="L12" s="953"/>
      <c r="M12" s="953"/>
      <c r="N12" s="953"/>
      <c r="O12" s="953"/>
      <c r="P12" s="953"/>
      <c r="Q12" s="953"/>
      <c r="R12" s="953"/>
      <c r="S12" s="953"/>
      <c r="T12" s="953"/>
      <c r="U12" s="953"/>
      <c r="V12" s="953"/>
    </row>
    <row r="13" spans="1:36">
      <c r="A13" s="850"/>
      <c r="B13" s="850"/>
      <c r="C13" s="953"/>
      <c r="D13" s="953"/>
      <c r="E13" s="953"/>
      <c r="F13" s="953"/>
      <c r="G13" s="953"/>
      <c r="H13" s="953"/>
      <c r="I13" s="953"/>
      <c r="J13" s="953"/>
      <c r="K13" s="953"/>
      <c r="L13" s="953"/>
      <c r="M13" s="953"/>
      <c r="N13" s="953"/>
      <c r="O13" s="953"/>
      <c r="P13" s="953"/>
      <c r="Q13" s="953"/>
      <c r="R13" s="953"/>
      <c r="S13" s="953"/>
      <c r="T13" s="953"/>
      <c r="U13" s="953"/>
      <c r="V13" s="953"/>
    </row>
    <row r="14" spans="1:36">
      <c r="A14" s="850"/>
      <c r="B14" s="850"/>
      <c r="C14" s="953"/>
      <c r="D14" s="953"/>
      <c r="E14" s="953"/>
      <c r="F14" s="953"/>
      <c r="G14" s="953"/>
      <c r="H14" s="953"/>
      <c r="I14" s="953"/>
      <c r="J14" s="953"/>
      <c r="K14" s="953"/>
      <c r="L14" s="953"/>
      <c r="M14" s="953"/>
      <c r="N14" s="953"/>
      <c r="O14" s="953"/>
      <c r="P14" s="953"/>
      <c r="Q14" s="953"/>
      <c r="R14" s="953"/>
      <c r="S14" s="953"/>
      <c r="T14" s="953"/>
      <c r="U14" s="953"/>
      <c r="V14" s="953"/>
    </row>
    <row r="15" spans="1:36">
      <c r="A15" s="850"/>
      <c r="B15" s="850"/>
      <c r="C15" s="953"/>
      <c r="D15" s="953"/>
      <c r="E15" s="953"/>
      <c r="F15" s="953"/>
      <c r="G15" s="953"/>
      <c r="H15" s="953"/>
      <c r="I15" s="953"/>
      <c r="J15" s="953"/>
      <c r="K15" s="953"/>
      <c r="L15" s="953"/>
      <c r="M15" s="953"/>
      <c r="N15" s="953"/>
      <c r="O15" s="953"/>
      <c r="P15" s="953"/>
      <c r="Q15" s="953"/>
      <c r="R15" s="953"/>
      <c r="S15" s="953"/>
      <c r="T15" s="953"/>
      <c r="U15" s="953"/>
      <c r="V15" s="953"/>
    </row>
    <row r="16" spans="1:36">
      <c r="A16" s="850"/>
      <c r="B16" s="850"/>
      <c r="C16" s="953"/>
      <c r="D16" s="953"/>
      <c r="E16" s="953"/>
      <c r="F16" s="953"/>
      <c r="G16" s="953"/>
      <c r="H16" s="953"/>
      <c r="I16" s="953"/>
      <c r="J16" s="953"/>
      <c r="K16" s="953"/>
      <c r="L16" s="953"/>
      <c r="M16" s="953"/>
      <c r="N16" s="953"/>
      <c r="O16" s="953"/>
      <c r="P16" s="953"/>
      <c r="Q16" s="953"/>
      <c r="R16" s="953"/>
      <c r="S16" s="953"/>
      <c r="T16" s="953"/>
      <c r="U16" s="953"/>
      <c r="V16" s="953"/>
    </row>
    <row r="17" spans="1:22">
      <c r="A17" s="850"/>
      <c r="B17" s="850"/>
      <c r="C17" s="953"/>
      <c r="D17" s="953"/>
      <c r="E17" s="953"/>
      <c r="F17" s="953"/>
      <c r="G17" s="953"/>
      <c r="H17" s="953"/>
      <c r="I17" s="953"/>
      <c r="J17" s="953"/>
      <c r="K17" s="953"/>
      <c r="L17" s="953"/>
      <c r="M17" s="953"/>
      <c r="N17" s="953"/>
      <c r="O17" s="953"/>
      <c r="P17" s="953"/>
      <c r="Q17" s="953"/>
      <c r="R17" s="953"/>
      <c r="S17" s="953"/>
      <c r="T17" s="953"/>
      <c r="U17" s="953"/>
      <c r="V17" s="953"/>
    </row>
    <row r="18" spans="1:22">
      <c r="A18" s="850"/>
      <c r="B18" s="850"/>
      <c r="C18" s="953"/>
      <c r="D18" s="953"/>
      <c r="E18" s="953"/>
      <c r="F18" s="953"/>
      <c r="G18" s="953"/>
      <c r="H18" s="953"/>
      <c r="I18" s="953"/>
      <c r="J18" s="953"/>
      <c r="K18" s="953"/>
      <c r="L18" s="953"/>
      <c r="M18" s="953"/>
      <c r="N18" s="953"/>
      <c r="O18" s="953"/>
      <c r="P18" s="953"/>
      <c r="Q18" s="953"/>
      <c r="R18" s="953"/>
      <c r="S18" s="953"/>
      <c r="T18" s="953"/>
      <c r="U18" s="953"/>
      <c r="V18" s="953"/>
    </row>
    <row r="19" spans="1:22">
      <c r="A19" s="850"/>
      <c r="B19" s="850"/>
      <c r="C19" s="953"/>
      <c r="D19" s="953"/>
      <c r="E19" s="953"/>
      <c r="F19" s="953"/>
      <c r="G19" s="953"/>
      <c r="H19" s="953"/>
      <c r="I19" s="953"/>
      <c r="J19" s="953"/>
      <c r="K19" s="953"/>
      <c r="L19" s="953"/>
      <c r="M19" s="953"/>
      <c r="N19" s="953"/>
      <c r="O19" s="953"/>
      <c r="P19" s="953"/>
      <c r="Q19" s="953"/>
      <c r="R19" s="953"/>
      <c r="S19" s="953"/>
      <c r="T19" s="953"/>
      <c r="U19" s="953"/>
      <c r="V19" s="953"/>
    </row>
    <row r="20" spans="1:22">
      <c r="A20" s="850"/>
      <c r="B20" s="850"/>
      <c r="C20" s="953"/>
      <c r="D20" s="953"/>
      <c r="E20" s="953"/>
      <c r="F20" s="953"/>
      <c r="G20" s="953"/>
      <c r="H20" s="953"/>
      <c r="I20" s="953"/>
      <c r="J20" s="953"/>
      <c r="K20" s="953"/>
      <c r="L20" s="953"/>
      <c r="M20" s="953"/>
      <c r="N20" s="953"/>
      <c r="O20" s="953"/>
      <c r="P20" s="953"/>
      <c r="Q20" s="953"/>
      <c r="R20" s="953"/>
      <c r="S20" s="953"/>
      <c r="T20" s="953"/>
      <c r="U20" s="953"/>
      <c r="V20" s="953"/>
    </row>
    <row r="21" spans="1:22">
      <c r="A21" s="850"/>
      <c r="B21" s="850"/>
      <c r="C21" s="953"/>
      <c r="D21" s="953"/>
      <c r="E21" s="953"/>
      <c r="F21" s="953"/>
      <c r="G21" s="953"/>
      <c r="H21" s="953"/>
      <c r="I21" s="953"/>
      <c r="J21" s="953"/>
      <c r="K21" s="953"/>
      <c r="L21" s="953"/>
      <c r="M21" s="953"/>
      <c r="N21" s="953"/>
      <c r="O21" s="953"/>
      <c r="P21" s="953"/>
      <c r="Q21" s="953"/>
      <c r="R21" s="953"/>
      <c r="S21" s="953"/>
      <c r="T21" s="953"/>
      <c r="U21" s="953"/>
      <c r="V21" s="953"/>
    </row>
    <row r="22" spans="1:22">
      <c r="A22" s="850"/>
      <c r="B22" s="850"/>
      <c r="C22" s="953"/>
      <c r="D22" s="953"/>
      <c r="E22" s="953"/>
      <c r="F22" s="953"/>
      <c r="G22" s="953"/>
      <c r="H22" s="953"/>
      <c r="I22" s="953"/>
      <c r="J22" s="953"/>
      <c r="K22" s="953"/>
      <c r="L22" s="953"/>
      <c r="M22" s="953"/>
      <c r="N22" s="953"/>
      <c r="O22" s="953"/>
      <c r="P22" s="953"/>
      <c r="Q22" s="953"/>
      <c r="R22" s="953"/>
      <c r="S22" s="953"/>
      <c r="T22" s="953"/>
      <c r="U22" s="953"/>
      <c r="V22" s="953"/>
    </row>
    <row r="23" spans="1:22">
      <c r="A23" s="850"/>
      <c r="B23" s="850"/>
      <c r="C23" s="953"/>
      <c r="D23" s="953"/>
      <c r="E23" s="953"/>
      <c r="F23" s="953"/>
      <c r="G23" s="953"/>
      <c r="H23" s="953"/>
      <c r="I23" s="953"/>
      <c r="J23" s="953"/>
      <c r="K23" s="953"/>
      <c r="L23" s="953"/>
      <c r="M23" s="953"/>
      <c r="N23" s="953"/>
      <c r="O23" s="953"/>
      <c r="P23" s="953"/>
      <c r="Q23" s="953"/>
      <c r="R23" s="953"/>
      <c r="S23" s="953"/>
      <c r="T23" s="953"/>
      <c r="U23" s="953"/>
      <c r="V23" s="953"/>
    </row>
    <row r="24" spans="1:22">
      <c r="A24" s="850"/>
      <c r="B24" s="850"/>
      <c r="C24" s="953"/>
      <c r="D24" s="953"/>
      <c r="E24" s="953"/>
      <c r="F24" s="953"/>
      <c r="G24" s="953"/>
      <c r="H24" s="953"/>
      <c r="I24" s="953"/>
      <c r="J24" s="953"/>
      <c r="K24" s="953"/>
      <c r="L24" s="953"/>
      <c r="M24" s="953"/>
      <c r="N24" s="953"/>
      <c r="O24" s="953"/>
      <c r="P24" s="953"/>
      <c r="Q24" s="953"/>
      <c r="R24" s="953"/>
      <c r="S24" s="953"/>
      <c r="T24" s="953"/>
      <c r="U24" s="953"/>
      <c r="V24" s="953"/>
    </row>
    <row r="25" spans="1:22" ht="15">
      <c r="A25" s="850"/>
      <c r="B25" s="850"/>
      <c r="C25" s="19"/>
      <c r="D25" s="19"/>
      <c r="E25" s="19"/>
      <c r="F25" s="19"/>
      <c r="G25" s="19"/>
      <c r="H25" s="19"/>
      <c r="I25" s="19"/>
      <c r="J25" s="19"/>
      <c r="K25" s="19"/>
      <c r="L25" s="19"/>
      <c r="M25" s="19"/>
      <c r="N25" s="19"/>
      <c r="O25" s="19"/>
      <c r="P25" s="19"/>
      <c r="Q25" s="19"/>
      <c r="R25" s="19"/>
      <c r="S25" s="19"/>
      <c r="T25" s="19"/>
      <c r="U25" s="19"/>
      <c r="V25" s="19"/>
    </row>
    <row r="26" spans="1:22" ht="15">
      <c r="A26" s="850"/>
      <c r="B26" s="850"/>
      <c r="C26" s="19"/>
      <c r="D26" s="19"/>
      <c r="E26" s="19"/>
      <c r="F26" s="19"/>
      <c r="G26" s="19"/>
      <c r="H26" s="19"/>
      <c r="I26" s="19"/>
      <c r="J26" s="19"/>
      <c r="K26" s="19"/>
      <c r="L26" s="19"/>
      <c r="M26" s="19"/>
      <c r="N26" s="19"/>
      <c r="O26" s="19"/>
      <c r="P26" s="949">
        <f ca="1">'okul-örtmen bilgi'!D2</f>
        <v>40125</v>
      </c>
      <c r="Q26" s="950"/>
      <c r="R26" s="950"/>
      <c r="S26" s="950"/>
      <c r="T26" s="950"/>
      <c r="U26" s="950"/>
      <c r="V26" s="950"/>
    </row>
    <row r="27" spans="1:22" ht="15">
      <c r="A27" s="850"/>
      <c r="B27" s="850"/>
      <c r="C27" s="19"/>
      <c r="D27" s="19"/>
      <c r="E27" s="19"/>
      <c r="F27" s="19"/>
      <c r="G27" s="19"/>
      <c r="H27" s="19"/>
      <c r="I27" s="19"/>
      <c r="J27" s="19"/>
      <c r="K27" s="19"/>
      <c r="L27" s="19"/>
      <c r="M27" s="19"/>
      <c r="N27" s="19"/>
      <c r="O27" s="19"/>
      <c r="P27" s="929"/>
      <c r="Q27" s="929"/>
      <c r="R27" s="929"/>
      <c r="S27" s="929"/>
      <c r="T27" s="929"/>
      <c r="U27" s="929"/>
      <c r="V27" s="929"/>
    </row>
    <row r="28" spans="1:22" ht="15">
      <c r="A28" s="850"/>
      <c r="B28" s="850"/>
      <c r="C28" s="19"/>
      <c r="D28" s="19"/>
      <c r="E28" s="19"/>
      <c r="F28" s="19"/>
      <c r="G28" s="19"/>
      <c r="H28" s="19"/>
      <c r="I28" s="19"/>
      <c r="J28" s="19"/>
      <c r="K28" s="19"/>
      <c r="L28" s="19"/>
      <c r="M28" s="19"/>
      <c r="N28" s="19"/>
      <c r="O28" s="19"/>
      <c r="P28" s="931" t="s">
        <v>51</v>
      </c>
      <c r="Q28" s="931"/>
      <c r="R28" s="931"/>
      <c r="S28" s="931"/>
      <c r="T28" s="931"/>
      <c r="U28" s="931"/>
      <c r="V28" s="931"/>
    </row>
    <row r="29" spans="1:22" ht="15">
      <c r="A29" s="850"/>
      <c r="B29" s="850"/>
      <c r="C29" s="19"/>
      <c r="D29" s="19"/>
      <c r="E29" s="19"/>
      <c r="F29" s="19"/>
      <c r="G29" s="19"/>
      <c r="H29" s="19"/>
      <c r="I29" s="19"/>
      <c r="J29" s="19"/>
      <c r="K29" s="19"/>
      <c r="L29" s="19"/>
      <c r="M29" s="19"/>
      <c r="N29" s="19"/>
      <c r="O29" s="19"/>
      <c r="P29" s="931" t="s">
        <v>52</v>
      </c>
      <c r="Q29" s="931"/>
      <c r="R29" s="931"/>
      <c r="S29" s="931"/>
      <c r="T29" s="931"/>
      <c r="U29" s="931"/>
      <c r="V29" s="931"/>
    </row>
    <row r="30" spans="1:22" ht="15">
      <c r="A30" s="850"/>
      <c r="B30" s="850"/>
      <c r="C30" s="19"/>
      <c r="D30" s="19"/>
      <c r="E30" s="19"/>
      <c r="F30" s="19"/>
      <c r="G30" s="19"/>
      <c r="H30" s="19"/>
      <c r="I30" s="19"/>
      <c r="J30" s="19"/>
      <c r="K30" s="19"/>
      <c r="L30" s="19"/>
      <c r="M30" s="19"/>
      <c r="N30" s="19"/>
      <c r="O30" s="19"/>
      <c r="P30" s="19"/>
      <c r="Q30" s="19"/>
      <c r="R30" s="19"/>
      <c r="S30" s="19"/>
      <c r="T30" s="19"/>
      <c r="U30" s="19"/>
      <c r="V30" s="19"/>
    </row>
    <row r="31" spans="1:22">
      <c r="A31" s="850"/>
      <c r="B31" s="850"/>
      <c r="C31" s="948" t="s">
        <v>53</v>
      </c>
      <c r="D31" s="924"/>
      <c r="E31" s="924"/>
      <c r="F31" s="924"/>
      <c r="G31" s="924"/>
      <c r="H31" s="924"/>
      <c r="I31" s="924"/>
      <c r="J31" s="924"/>
      <c r="K31" s="924"/>
      <c r="L31" s="924"/>
      <c r="M31" s="924"/>
      <c r="N31" s="924"/>
      <c r="O31" s="924"/>
      <c r="P31" s="924"/>
      <c r="Q31" s="924"/>
      <c r="R31" s="924"/>
      <c r="S31" s="924"/>
      <c r="T31" s="924"/>
      <c r="U31" s="924"/>
      <c r="V31" s="924"/>
    </row>
    <row r="32" spans="1:22">
      <c r="A32" s="850"/>
      <c r="B32" s="850"/>
      <c r="C32" s="924"/>
      <c r="D32" s="924"/>
      <c r="E32" s="924"/>
      <c r="F32" s="924"/>
      <c r="G32" s="924"/>
      <c r="H32" s="924"/>
      <c r="I32" s="924"/>
      <c r="J32" s="924"/>
      <c r="K32" s="924"/>
      <c r="L32" s="924"/>
      <c r="M32" s="924"/>
      <c r="N32" s="924"/>
      <c r="O32" s="924"/>
      <c r="P32" s="924"/>
      <c r="Q32" s="924"/>
      <c r="R32" s="924"/>
      <c r="S32" s="924"/>
      <c r="T32" s="924"/>
      <c r="U32" s="924"/>
      <c r="V32" s="924"/>
    </row>
    <row r="33" spans="1:22" ht="28.5" customHeight="1">
      <c r="A33" s="850"/>
      <c r="B33" s="850"/>
      <c r="C33" s="924"/>
      <c r="D33" s="924"/>
      <c r="E33" s="924"/>
      <c r="F33" s="924"/>
      <c r="G33" s="924"/>
      <c r="H33" s="924"/>
      <c r="I33" s="924"/>
      <c r="J33" s="924"/>
      <c r="K33" s="924"/>
      <c r="L33" s="924"/>
      <c r="M33" s="924"/>
      <c r="N33" s="924"/>
      <c r="O33" s="924"/>
      <c r="P33" s="924"/>
      <c r="Q33" s="924"/>
      <c r="R33" s="924"/>
      <c r="S33" s="924"/>
      <c r="T33" s="924"/>
      <c r="U33" s="924"/>
      <c r="V33" s="924"/>
    </row>
    <row r="34" spans="1:22">
      <c r="A34" s="850"/>
      <c r="B34" s="850"/>
      <c r="C34" s="947" t="s">
        <v>54</v>
      </c>
      <c r="D34" s="947"/>
      <c r="E34" s="947"/>
      <c r="F34" s="947"/>
      <c r="G34" s="947"/>
      <c r="H34" s="947"/>
      <c r="I34" s="947"/>
      <c r="J34" s="947"/>
      <c r="K34" s="947"/>
      <c r="L34" s="947"/>
      <c r="M34" s="947"/>
      <c r="N34" s="947"/>
      <c r="O34" s="947"/>
      <c r="P34" s="947"/>
      <c r="Q34" s="947"/>
      <c r="R34" s="947"/>
      <c r="S34" s="947"/>
      <c r="T34" s="947"/>
      <c r="U34" s="947"/>
      <c r="V34" s="947"/>
    </row>
    <row r="35" spans="1:22">
      <c r="A35" s="850"/>
      <c r="B35" s="850"/>
      <c r="C35" s="947"/>
      <c r="D35" s="947"/>
      <c r="E35" s="947"/>
      <c r="F35" s="947"/>
      <c r="G35" s="947"/>
      <c r="H35" s="947"/>
      <c r="I35" s="947"/>
      <c r="J35" s="947"/>
      <c r="K35" s="947"/>
      <c r="L35" s="947"/>
      <c r="M35" s="947"/>
      <c r="N35" s="947"/>
      <c r="O35" s="947"/>
      <c r="P35" s="947"/>
      <c r="Q35" s="947"/>
      <c r="R35" s="947"/>
      <c r="S35" s="947"/>
      <c r="T35" s="947"/>
      <c r="U35" s="947"/>
      <c r="V35" s="947"/>
    </row>
    <row r="36" spans="1:22" ht="24.75" customHeight="1">
      <c r="A36" s="850"/>
      <c r="B36" s="850"/>
      <c r="C36" s="947"/>
      <c r="D36" s="947"/>
      <c r="E36" s="947"/>
      <c r="F36" s="947"/>
      <c r="G36" s="947"/>
      <c r="H36" s="947"/>
      <c r="I36" s="947"/>
      <c r="J36" s="947"/>
      <c r="K36" s="947"/>
      <c r="L36" s="947"/>
      <c r="M36" s="947"/>
      <c r="N36" s="947"/>
      <c r="O36" s="947"/>
      <c r="P36" s="947"/>
      <c r="Q36" s="947"/>
      <c r="R36" s="947"/>
      <c r="S36" s="947"/>
      <c r="T36" s="947"/>
      <c r="U36" s="947"/>
      <c r="V36" s="947"/>
    </row>
    <row r="37" spans="1:22">
      <c r="A37" s="850"/>
      <c r="B37" s="850"/>
    </row>
    <row r="38" spans="1:22">
      <c r="A38" s="850"/>
      <c r="B38" s="850"/>
    </row>
    <row r="39" spans="1:22">
      <c r="A39" s="850"/>
      <c r="B39" s="850"/>
    </row>
    <row r="40" spans="1:22">
      <c r="A40" s="850"/>
      <c r="B40" s="850"/>
    </row>
    <row r="41" spans="1:22">
      <c r="A41" s="850"/>
      <c r="B41" s="850"/>
    </row>
    <row r="42" spans="1:22">
      <c r="A42" s="850"/>
      <c r="B42" s="850"/>
    </row>
    <row r="43" spans="1:22">
      <c r="A43" s="850"/>
      <c r="B43" s="850"/>
    </row>
    <row r="44" spans="1:22">
      <c r="A44" s="850"/>
      <c r="B44" s="850"/>
    </row>
    <row r="45" spans="1:22">
      <c r="A45" s="850"/>
      <c r="B45" s="850"/>
    </row>
    <row r="46" spans="1:22">
      <c r="A46" s="850"/>
      <c r="B46" s="850"/>
    </row>
    <row r="47" spans="1:22">
      <c r="A47" s="850"/>
      <c r="B47" s="850"/>
    </row>
    <row r="48" spans="1:22">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13">
    <mergeCell ref="A1:C1"/>
    <mergeCell ref="E1:AJ1"/>
    <mergeCell ref="A2:B2"/>
    <mergeCell ref="A3:B73"/>
    <mergeCell ref="P29:V29"/>
    <mergeCell ref="C34:V36"/>
    <mergeCell ref="C31:V33"/>
    <mergeCell ref="P26:V26"/>
    <mergeCell ref="C3:V3"/>
    <mergeCell ref="C6:V6"/>
    <mergeCell ref="C11:V24"/>
    <mergeCell ref="P27:V27"/>
    <mergeCell ref="P28:V28"/>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xml><?xml version="1.0" encoding="utf-8"?>
<worksheet xmlns="http://schemas.openxmlformats.org/spreadsheetml/2006/main" xmlns:r="http://schemas.openxmlformats.org/officeDocument/2006/relationships">
  <dimension ref="A1:BC73"/>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3.28515625" defaultRowHeight="12.75"/>
  <cols>
    <col min="1" max="2" width="5.42578125" style="221" customWidth="1"/>
    <col min="3" max="3" width="3.28515625" style="77"/>
    <col min="4" max="4" width="6.140625" style="91" customWidth="1"/>
    <col min="5" max="5" width="5.140625" style="77" customWidth="1"/>
    <col min="6" max="6" width="23.140625" style="399" customWidth="1"/>
    <col min="7" max="10" width="3.28515625" style="77"/>
    <col min="11" max="11" width="3.28515625" style="91"/>
    <col min="12" max="17" width="3.28515625" style="77"/>
    <col min="18" max="18" width="3.28515625" style="91"/>
    <col min="19" max="24" width="3.28515625" style="77"/>
    <col min="25" max="25" width="3.28515625" style="91"/>
    <col min="26" max="26" width="3.28515625" style="77" customWidth="1"/>
    <col min="27" max="33" width="3.28515625" style="77"/>
    <col min="34" max="34" width="3.28515625" style="91"/>
    <col min="35" max="40" width="3.28515625" style="77"/>
    <col min="41" max="41" width="3.28515625" style="91"/>
    <col min="42" max="47" width="3.28515625" style="77"/>
    <col min="48" max="48" width="3.28515625" style="91"/>
    <col min="49" max="54" width="3.28515625" style="77"/>
    <col min="55" max="55" width="3.28515625" style="91"/>
    <col min="56" max="16384" width="3.28515625" style="77"/>
  </cols>
  <sheetData>
    <row r="1" spans="1:55"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55">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H2" s="77"/>
      <c r="AO2" s="77"/>
      <c r="AV2" s="77"/>
      <c r="BC2" s="77"/>
    </row>
    <row r="3" spans="1:55">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row>
    <row r="4" spans="1:55">
      <c r="A4" s="850"/>
      <c r="B4" s="850"/>
      <c r="C4" s="919" t="str">
        <f>'okul-örtmen bilgi'!B38</f>
        <v>BİLGİSAYAR VE İNTERNET KULÜBÜ</v>
      </c>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row>
    <row r="5" spans="1:55">
      <c r="A5" s="850"/>
      <c r="B5" s="850"/>
      <c r="C5" s="920" t="s">
        <v>56</v>
      </c>
      <c r="D5" s="920"/>
      <c r="E5" s="920"/>
      <c r="F5" s="920"/>
      <c r="G5" s="920"/>
      <c r="H5" s="920"/>
      <c r="I5" s="920"/>
      <c r="J5" s="920"/>
      <c r="K5" s="920"/>
      <c r="L5" s="920"/>
      <c r="M5" s="920"/>
      <c r="N5" s="920"/>
      <c r="O5" s="920"/>
      <c r="P5" s="920"/>
      <c r="Q5" s="920"/>
      <c r="R5" s="920"/>
      <c r="S5" s="920"/>
      <c r="T5" s="920"/>
      <c r="U5" s="920"/>
      <c r="V5" s="920"/>
      <c r="W5" s="920"/>
      <c r="X5" s="920"/>
      <c r="Y5" s="920"/>
      <c r="Z5" s="920"/>
      <c r="AA5" s="920"/>
      <c r="AB5" s="920"/>
      <c r="AC5" s="920"/>
    </row>
    <row r="6" spans="1:55" ht="21.75" customHeight="1">
      <c r="A6" s="850"/>
      <c r="B6" s="850"/>
    </row>
    <row r="7" spans="1:55" ht="11.25" customHeight="1">
      <c r="A7" s="850"/>
      <c r="B7" s="850"/>
      <c r="C7" s="954" t="s">
        <v>12</v>
      </c>
      <c r="D7" s="954" t="s">
        <v>7</v>
      </c>
      <c r="E7" s="955" t="s">
        <v>8</v>
      </c>
      <c r="F7" s="957" t="s">
        <v>9</v>
      </c>
      <c r="G7" s="959" t="s">
        <v>55</v>
      </c>
      <c r="H7" s="959"/>
      <c r="I7" s="959"/>
      <c r="J7" s="959"/>
      <c r="K7" s="959"/>
      <c r="L7" s="959"/>
      <c r="M7" s="959"/>
      <c r="N7" s="959"/>
      <c r="O7" s="959"/>
      <c r="P7" s="959"/>
      <c r="Q7" s="959"/>
      <c r="R7" s="959"/>
      <c r="S7" s="959"/>
      <c r="T7" s="959"/>
      <c r="U7" s="959"/>
      <c r="V7" s="959"/>
      <c r="W7" s="959"/>
      <c r="X7" s="959"/>
      <c r="Y7" s="959"/>
      <c r="Z7" s="959"/>
      <c r="AA7" s="959"/>
      <c r="AB7" s="959"/>
      <c r="AC7" s="959"/>
    </row>
    <row r="8" spans="1:55" ht="55.5" customHeight="1">
      <c r="A8" s="850"/>
      <c r="B8" s="850"/>
      <c r="C8" s="954"/>
      <c r="D8" s="954"/>
      <c r="E8" s="956"/>
      <c r="F8" s="958"/>
      <c r="G8" s="25">
        <v>40100</v>
      </c>
      <c r="H8" s="25" t="s">
        <v>57</v>
      </c>
      <c r="I8" s="25" t="s">
        <v>57</v>
      </c>
      <c r="J8" s="25" t="s">
        <v>57</v>
      </c>
      <c r="K8" s="25" t="s">
        <v>57</v>
      </c>
      <c r="L8" s="25" t="s">
        <v>57</v>
      </c>
      <c r="M8" s="25" t="s">
        <v>57</v>
      </c>
      <c r="N8" s="25" t="s">
        <v>57</v>
      </c>
      <c r="O8" s="25" t="s">
        <v>57</v>
      </c>
      <c r="P8" s="25" t="s">
        <v>57</v>
      </c>
      <c r="Q8" s="25" t="s">
        <v>57</v>
      </c>
      <c r="R8" s="25" t="s">
        <v>57</v>
      </c>
      <c r="S8" s="25" t="s">
        <v>57</v>
      </c>
      <c r="T8" s="25" t="s">
        <v>57</v>
      </c>
      <c r="U8" s="25" t="s">
        <v>57</v>
      </c>
      <c r="V8" s="25" t="s">
        <v>57</v>
      </c>
      <c r="W8" s="25" t="s">
        <v>57</v>
      </c>
      <c r="X8" s="25" t="s">
        <v>57</v>
      </c>
      <c r="Y8" s="25" t="s">
        <v>57</v>
      </c>
      <c r="Z8" s="25" t="s">
        <v>57</v>
      </c>
      <c r="AA8" s="25" t="s">
        <v>57</v>
      </c>
      <c r="AB8" s="25" t="s">
        <v>57</v>
      </c>
      <c r="AC8" s="25" t="s">
        <v>57</v>
      </c>
    </row>
    <row r="9" spans="1:55">
      <c r="A9" s="850"/>
      <c r="B9" s="850"/>
      <c r="C9" s="122">
        <v>1</v>
      </c>
      <c r="D9" s="401" t="str">
        <f>'sınıf-öğrenci bilgi dikey'!PB6</f>
        <v/>
      </c>
      <c r="E9" s="401" t="str">
        <f>'sınıf-öğrenci bilgi dikey'!PA6</f>
        <v/>
      </c>
      <c r="F9" s="402" t="str">
        <f>'sınıf-öğrenci bilgi dikey'!OZ6</f>
        <v/>
      </c>
      <c r="G9" s="403"/>
      <c r="H9" s="403"/>
      <c r="I9" s="403"/>
      <c r="J9" s="403"/>
      <c r="K9" s="403"/>
      <c r="L9" s="403"/>
      <c r="M9" s="403"/>
      <c r="N9" s="403"/>
      <c r="O9" s="403"/>
      <c r="P9" s="403"/>
      <c r="Q9" s="403"/>
      <c r="R9" s="403"/>
      <c r="S9" s="403"/>
      <c r="T9" s="403"/>
      <c r="U9" s="403"/>
      <c r="V9" s="403"/>
      <c r="W9" s="403"/>
      <c r="X9" s="403"/>
      <c r="Y9" s="403"/>
      <c r="Z9" s="403"/>
      <c r="AA9" s="403"/>
      <c r="AB9" s="403"/>
      <c r="AC9" s="403"/>
    </row>
    <row r="10" spans="1:55">
      <c r="A10" s="850"/>
      <c r="B10" s="850"/>
      <c r="C10" s="122">
        <v>2</v>
      </c>
      <c r="D10" s="401" t="str">
        <f>'sınıf-öğrenci bilgi dikey'!PB7</f>
        <v/>
      </c>
      <c r="E10" s="401" t="str">
        <f>'sınıf-öğrenci bilgi dikey'!PA7</f>
        <v/>
      </c>
      <c r="F10" s="402" t="str">
        <f>'sınıf-öğrenci bilgi dikey'!OZ7</f>
        <v/>
      </c>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row>
    <row r="11" spans="1:55">
      <c r="A11" s="850"/>
      <c r="B11" s="850"/>
      <c r="C11" s="122">
        <v>3</v>
      </c>
      <c r="D11" s="401" t="str">
        <f>'sınıf-öğrenci bilgi dikey'!PB8</f>
        <v/>
      </c>
      <c r="E11" s="401" t="str">
        <f>'sınıf-öğrenci bilgi dikey'!PA8</f>
        <v/>
      </c>
      <c r="F11" s="402" t="str">
        <f>'sınıf-öğrenci bilgi dikey'!OZ8</f>
        <v/>
      </c>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55">
      <c r="A12" s="850"/>
      <c r="B12" s="850"/>
      <c r="C12" s="122">
        <v>4</v>
      </c>
      <c r="D12" s="401" t="str">
        <f>'sınıf-öğrenci bilgi dikey'!PB9</f>
        <v/>
      </c>
      <c r="E12" s="401" t="str">
        <f>'sınıf-öğrenci bilgi dikey'!PA9</f>
        <v/>
      </c>
      <c r="F12" s="402" t="str">
        <f>'sınıf-öğrenci bilgi dikey'!OZ9</f>
        <v/>
      </c>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55">
      <c r="A13" s="850"/>
      <c r="B13" s="850"/>
      <c r="C13" s="122">
        <v>5</v>
      </c>
      <c r="D13" s="401" t="str">
        <f>'sınıf-öğrenci bilgi dikey'!PB10</f>
        <v/>
      </c>
      <c r="E13" s="401" t="str">
        <f>'sınıf-öğrenci bilgi dikey'!PA10</f>
        <v/>
      </c>
      <c r="F13" s="402" t="str">
        <f>'sınıf-öğrenci bilgi dikey'!OZ10</f>
        <v/>
      </c>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row>
    <row r="14" spans="1:55">
      <c r="A14" s="850"/>
      <c r="B14" s="850"/>
      <c r="C14" s="122">
        <v>6</v>
      </c>
      <c r="D14" s="401" t="str">
        <f>'sınıf-öğrenci bilgi dikey'!PB11</f>
        <v/>
      </c>
      <c r="E14" s="401" t="str">
        <f>'sınıf-öğrenci bilgi dikey'!PA11</f>
        <v/>
      </c>
      <c r="F14" s="402" t="str">
        <f>'sınıf-öğrenci bilgi dikey'!OZ11</f>
        <v/>
      </c>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55">
      <c r="A15" s="850"/>
      <c r="B15" s="850"/>
      <c r="C15" s="122">
        <v>7</v>
      </c>
      <c r="D15" s="401" t="str">
        <f>'sınıf-öğrenci bilgi dikey'!PB12</f>
        <v/>
      </c>
      <c r="E15" s="401" t="str">
        <f>'sınıf-öğrenci bilgi dikey'!PA12</f>
        <v/>
      </c>
      <c r="F15" s="402" t="str">
        <f>'sınıf-öğrenci bilgi dikey'!OZ12</f>
        <v/>
      </c>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55">
      <c r="A16" s="850"/>
      <c r="B16" s="850"/>
      <c r="C16" s="122">
        <v>8</v>
      </c>
      <c r="D16" s="401" t="str">
        <f>'sınıf-öğrenci bilgi dikey'!PB13</f>
        <v/>
      </c>
      <c r="E16" s="401" t="str">
        <f>'sınıf-öğrenci bilgi dikey'!PA13</f>
        <v/>
      </c>
      <c r="F16" s="402" t="str">
        <f>'sınıf-öğrenci bilgi dikey'!OZ13</f>
        <v/>
      </c>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29">
      <c r="A17" s="850"/>
      <c r="B17" s="850"/>
      <c r="C17" s="122">
        <v>9</v>
      </c>
      <c r="D17" s="408" t="str">
        <f>'sınıf-öğrenci bilgi dikey'!PB14</f>
        <v/>
      </c>
      <c r="E17" s="408" t="str">
        <f>'sınıf-öğrenci bilgi dikey'!PA14</f>
        <v/>
      </c>
      <c r="F17" s="409" t="str">
        <f>'sınıf-öğrenci bilgi dikey'!OZ14</f>
        <v/>
      </c>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row>
    <row r="18" spans="1:29">
      <c r="A18" s="850"/>
      <c r="B18" s="850"/>
      <c r="C18" s="122">
        <v>10</v>
      </c>
      <c r="D18" s="408" t="str">
        <f>'sınıf-öğrenci bilgi dikey'!PB15</f>
        <v/>
      </c>
      <c r="E18" s="408" t="str">
        <f>'sınıf-öğrenci bilgi dikey'!PA15</f>
        <v/>
      </c>
      <c r="F18" s="409" t="str">
        <f>'sınıf-öğrenci bilgi dikey'!OZ15</f>
        <v/>
      </c>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c r="A19" s="850"/>
      <c r="B19" s="850"/>
      <c r="C19" s="122">
        <v>11</v>
      </c>
      <c r="D19" s="408" t="str">
        <f>'sınıf-öğrenci bilgi dikey'!PB16</f>
        <v/>
      </c>
      <c r="E19" s="408" t="str">
        <f>'sınıf-öğrenci bilgi dikey'!PA16</f>
        <v/>
      </c>
      <c r="F19" s="409" t="str">
        <f>'sınıf-öğrenci bilgi dikey'!OZ16</f>
        <v/>
      </c>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row>
    <row r="20" spans="1:29">
      <c r="A20" s="850"/>
      <c r="B20" s="850"/>
      <c r="C20" s="122">
        <v>12</v>
      </c>
      <c r="D20" s="408" t="str">
        <f>'sınıf-öğrenci bilgi dikey'!PB17</f>
        <v/>
      </c>
      <c r="E20" s="408" t="str">
        <f>'sınıf-öğrenci bilgi dikey'!PA17</f>
        <v/>
      </c>
      <c r="F20" s="409" t="str">
        <f>'sınıf-öğrenci bilgi dikey'!OZ17</f>
        <v/>
      </c>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row>
    <row r="21" spans="1:29">
      <c r="A21" s="850"/>
      <c r="B21" s="850"/>
      <c r="C21" s="122">
        <v>13</v>
      </c>
      <c r="D21" s="408" t="str">
        <f>'sınıf-öğrenci bilgi dikey'!PB18</f>
        <v/>
      </c>
      <c r="E21" s="408" t="str">
        <f>'sınıf-öğrenci bilgi dikey'!PA18</f>
        <v/>
      </c>
      <c r="F21" s="409" t="str">
        <f>'sınıf-öğrenci bilgi dikey'!OZ18</f>
        <v/>
      </c>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row>
    <row r="22" spans="1:29">
      <c r="A22" s="850"/>
      <c r="B22" s="850"/>
      <c r="C22" s="122">
        <v>14</v>
      </c>
      <c r="D22" s="408" t="str">
        <f>'sınıf-öğrenci bilgi dikey'!PB19</f>
        <v/>
      </c>
      <c r="E22" s="408" t="str">
        <f>'sınıf-öğrenci bilgi dikey'!PA19</f>
        <v/>
      </c>
      <c r="F22" s="409" t="str">
        <f>'sınıf-öğrenci bilgi dikey'!OZ19</f>
        <v/>
      </c>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row>
    <row r="23" spans="1:29">
      <c r="A23" s="850"/>
      <c r="B23" s="850"/>
      <c r="C23" s="122">
        <v>15</v>
      </c>
      <c r="D23" s="408" t="str">
        <f>'sınıf-öğrenci bilgi dikey'!PB20</f>
        <v/>
      </c>
      <c r="E23" s="408" t="str">
        <f>'sınıf-öğrenci bilgi dikey'!PA20</f>
        <v/>
      </c>
      <c r="F23" s="409" t="str">
        <f>'sınıf-öğrenci bilgi dikey'!OZ20</f>
        <v/>
      </c>
      <c r="G23" s="403"/>
      <c r="H23" s="403"/>
      <c r="I23" s="403"/>
      <c r="J23" s="403"/>
      <c r="K23" s="403"/>
      <c r="L23" s="403"/>
      <c r="M23" s="403"/>
      <c r="N23" s="403"/>
      <c r="O23" s="403"/>
      <c r="P23" s="403"/>
      <c r="Q23" s="403"/>
      <c r="R23" s="403"/>
      <c r="S23" s="403"/>
      <c r="T23" s="403"/>
      <c r="U23" s="403"/>
      <c r="V23" s="403"/>
      <c r="W23" s="403"/>
      <c r="X23" s="403"/>
      <c r="Y23" s="403"/>
      <c r="Z23" s="403"/>
      <c r="AA23" s="403"/>
      <c r="AB23" s="403"/>
      <c r="AC23" s="403"/>
    </row>
    <row r="24" spans="1:29">
      <c r="A24" s="850"/>
      <c r="B24" s="850"/>
      <c r="C24" s="122">
        <v>16</v>
      </c>
      <c r="D24" s="408" t="str">
        <f>'sınıf-öğrenci bilgi dikey'!PB21</f>
        <v/>
      </c>
      <c r="E24" s="408" t="str">
        <f>'sınıf-öğrenci bilgi dikey'!PA21</f>
        <v/>
      </c>
      <c r="F24" s="409" t="str">
        <f>'sınıf-öğrenci bilgi dikey'!OZ21</f>
        <v/>
      </c>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row>
    <row r="25" spans="1:29">
      <c r="A25" s="850"/>
      <c r="B25" s="850"/>
      <c r="C25" s="122">
        <v>17</v>
      </c>
      <c r="D25" s="408" t="str">
        <f>'sınıf-öğrenci bilgi dikey'!PB22</f>
        <v/>
      </c>
      <c r="E25" s="408" t="str">
        <f>'sınıf-öğrenci bilgi dikey'!PA22</f>
        <v/>
      </c>
      <c r="F25" s="409" t="str">
        <f>'sınıf-öğrenci bilgi dikey'!OZ22</f>
        <v/>
      </c>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row>
    <row r="26" spans="1:29">
      <c r="A26" s="850"/>
      <c r="B26" s="850"/>
      <c r="C26" s="122">
        <v>18</v>
      </c>
      <c r="D26" s="408" t="str">
        <f>'sınıf-öğrenci bilgi dikey'!PB23</f>
        <v/>
      </c>
      <c r="E26" s="408" t="str">
        <f>'sınıf-öğrenci bilgi dikey'!PA23</f>
        <v/>
      </c>
      <c r="F26" s="409" t="str">
        <f>'sınıf-öğrenci bilgi dikey'!OZ23</f>
        <v/>
      </c>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row>
    <row r="27" spans="1:29">
      <c r="A27" s="850"/>
      <c r="B27" s="850"/>
      <c r="C27" s="122">
        <v>19</v>
      </c>
      <c r="D27" s="408" t="str">
        <f>'sınıf-öğrenci bilgi dikey'!PB24</f>
        <v/>
      </c>
      <c r="E27" s="408" t="str">
        <f>'sınıf-öğrenci bilgi dikey'!PA24</f>
        <v/>
      </c>
      <c r="F27" s="409" t="str">
        <f>'sınıf-öğrenci bilgi dikey'!OZ24</f>
        <v/>
      </c>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row>
    <row r="28" spans="1:29">
      <c r="A28" s="850"/>
      <c r="B28" s="850"/>
      <c r="C28" s="122">
        <v>20</v>
      </c>
      <c r="D28" s="408" t="str">
        <f>'sınıf-öğrenci bilgi dikey'!PB25</f>
        <v/>
      </c>
      <c r="E28" s="408" t="str">
        <f>'sınıf-öğrenci bilgi dikey'!PA25</f>
        <v/>
      </c>
      <c r="F28" s="409" t="str">
        <f>'sınıf-öğrenci bilgi dikey'!OZ25</f>
        <v/>
      </c>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row>
    <row r="29" spans="1:29">
      <c r="A29" s="850"/>
      <c r="B29" s="850"/>
      <c r="C29" s="122">
        <v>21</v>
      </c>
      <c r="D29" s="408" t="str">
        <f>'sınıf-öğrenci bilgi dikey'!PB26</f>
        <v/>
      </c>
      <c r="E29" s="408" t="str">
        <f>'sınıf-öğrenci bilgi dikey'!PA26</f>
        <v/>
      </c>
      <c r="F29" s="409" t="str">
        <f>'sınıf-öğrenci bilgi dikey'!OZ26</f>
        <v/>
      </c>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row>
    <row r="30" spans="1:29">
      <c r="A30" s="850"/>
      <c r="B30" s="850"/>
      <c r="C30" s="122">
        <v>22</v>
      </c>
      <c r="D30" s="408" t="str">
        <f>'sınıf-öğrenci bilgi dikey'!PB27</f>
        <v/>
      </c>
      <c r="E30" s="408" t="str">
        <f>'sınıf-öğrenci bilgi dikey'!PA27</f>
        <v/>
      </c>
      <c r="F30" s="409" t="str">
        <f>'sınıf-öğrenci bilgi dikey'!OZ27</f>
        <v/>
      </c>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row>
    <row r="31" spans="1:29">
      <c r="A31" s="850"/>
      <c r="B31" s="850"/>
      <c r="C31" s="122">
        <v>23</v>
      </c>
      <c r="D31" s="408" t="str">
        <f>'sınıf-öğrenci bilgi dikey'!PB28</f>
        <v/>
      </c>
      <c r="E31" s="408" t="str">
        <f>'sınıf-öğrenci bilgi dikey'!PA28</f>
        <v/>
      </c>
      <c r="F31" s="409" t="str">
        <f>'sınıf-öğrenci bilgi dikey'!OZ28</f>
        <v/>
      </c>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row>
    <row r="32" spans="1:29">
      <c r="A32" s="850"/>
      <c r="B32" s="850"/>
      <c r="C32" s="122">
        <v>24</v>
      </c>
      <c r="D32" s="408" t="str">
        <f>'sınıf-öğrenci bilgi dikey'!PB29</f>
        <v/>
      </c>
      <c r="E32" s="408" t="str">
        <f>'sınıf-öğrenci bilgi dikey'!PA29</f>
        <v/>
      </c>
      <c r="F32" s="409" t="str">
        <f>'sınıf-öğrenci bilgi dikey'!OZ29</f>
        <v/>
      </c>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row>
    <row r="33" spans="1:29">
      <c r="A33" s="850"/>
      <c r="B33" s="850"/>
      <c r="C33" s="122">
        <v>25</v>
      </c>
      <c r="D33" s="408" t="str">
        <f>'sınıf-öğrenci bilgi dikey'!PB30</f>
        <v/>
      </c>
      <c r="E33" s="408" t="str">
        <f>'sınıf-öğrenci bilgi dikey'!PA30</f>
        <v/>
      </c>
      <c r="F33" s="409" t="str">
        <f>'sınıf-öğrenci bilgi dikey'!OZ30</f>
        <v/>
      </c>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row>
    <row r="34" spans="1:29">
      <c r="A34" s="850"/>
      <c r="B34" s="850"/>
      <c r="C34" s="122">
        <v>26</v>
      </c>
      <c r="D34" s="408" t="str">
        <f>'sınıf-öğrenci bilgi dikey'!PB31</f>
        <v/>
      </c>
      <c r="E34" s="408" t="str">
        <f>'sınıf-öğrenci bilgi dikey'!PA31</f>
        <v/>
      </c>
      <c r="F34" s="409" t="str">
        <f>'sınıf-öğrenci bilgi dikey'!OZ31</f>
        <v/>
      </c>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row>
    <row r="35" spans="1:29">
      <c r="A35" s="850"/>
      <c r="B35" s="850"/>
      <c r="C35" s="122">
        <v>27</v>
      </c>
      <c r="D35" s="408" t="str">
        <f>'sınıf-öğrenci bilgi dikey'!PB32</f>
        <v/>
      </c>
      <c r="E35" s="408" t="str">
        <f>'sınıf-öğrenci bilgi dikey'!PA32</f>
        <v/>
      </c>
      <c r="F35" s="409" t="str">
        <f>'sınıf-öğrenci bilgi dikey'!OZ32</f>
        <v/>
      </c>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row>
    <row r="36" spans="1:29">
      <c r="A36" s="850"/>
      <c r="B36" s="850"/>
      <c r="C36" s="122">
        <v>28</v>
      </c>
      <c r="D36" s="408" t="str">
        <f>'sınıf-öğrenci bilgi dikey'!PB33</f>
        <v/>
      </c>
      <c r="E36" s="408" t="str">
        <f>'sınıf-öğrenci bilgi dikey'!PA33</f>
        <v/>
      </c>
      <c r="F36" s="409" t="str">
        <f>'sınıf-öğrenci bilgi dikey'!OZ33</f>
        <v/>
      </c>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row>
    <row r="37" spans="1:29">
      <c r="A37" s="850"/>
      <c r="B37" s="850"/>
      <c r="C37" s="122">
        <v>29</v>
      </c>
      <c r="D37" s="408" t="str">
        <f>'sınıf-öğrenci bilgi dikey'!PB34</f>
        <v/>
      </c>
      <c r="E37" s="408" t="str">
        <f>'sınıf-öğrenci bilgi dikey'!PA34</f>
        <v/>
      </c>
      <c r="F37" s="409" t="str">
        <f>'sınıf-öğrenci bilgi dikey'!OZ34</f>
        <v/>
      </c>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row>
    <row r="38" spans="1:29">
      <c r="A38" s="850"/>
      <c r="B38" s="850"/>
      <c r="C38" s="122">
        <v>30</v>
      </c>
      <c r="D38" s="408" t="str">
        <f>'sınıf-öğrenci bilgi dikey'!PB35</f>
        <v/>
      </c>
      <c r="E38" s="408" t="str">
        <f>'sınıf-öğrenci bilgi dikey'!PA35</f>
        <v/>
      </c>
      <c r="F38" s="409" t="str">
        <f>'sınıf-öğrenci bilgi dikey'!OZ35</f>
        <v/>
      </c>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row>
    <row r="39" spans="1:29">
      <c r="A39" s="850"/>
      <c r="B39" s="850"/>
      <c r="C39" s="122">
        <v>31</v>
      </c>
      <c r="D39" s="408" t="str">
        <f>'sınıf-öğrenci bilgi dikey'!PB36</f>
        <v/>
      </c>
      <c r="E39" s="408" t="str">
        <f>'sınıf-öğrenci bilgi dikey'!PA36</f>
        <v/>
      </c>
      <c r="F39" s="409" t="str">
        <f>'sınıf-öğrenci bilgi dikey'!OZ36</f>
        <v/>
      </c>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row>
    <row r="40" spans="1:29">
      <c r="A40" s="850"/>
      <c r="B40" s="850"/>
      <c r="C40" s="122">
        <v>32</v>
      </c>
      <c r="D40" s="408" t="str">
        <f>'sınıf-öğrenci bilgi dikey'!PB37</f>
        <v/>
      </c>
      <c r="E40" s="408" t="str">
        <f>'sınıf-öğrenci bilgi dikey'!PA37</f>
        <v/>
      </c>
      <c r="F40" s="409" t="str">
        <f>'sınıf-öğrenci bilgi dikey'!OZ37</f>
        <v/>
      </c>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row>
    <row r="41" spans="1:29">
      <c r="A41" s="850"/>
      <c r="B41" s="850"/>
      <c r="C41" s="122">
        <v>33</v>
      </c>
      <c r="D41" s="408" t="str">
        <f>'sınıf-öğrenci bilgi dikey'!PB38</f>
        <v/>
      </c>
      <c r="E41" s="408" t="str">
        <f>'sınıf-öğrenci bilgi dikey'!PA38</f>
        <v/>
      </c>
      <c r="F41" s="409" t="str">
        <f>'sınıf-öğrenci bilgi dikey'!OZ38</f>
        <v/>
      </c>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row>
    <row r="42" spans="1:29">
      <c r="A42" s="850"/>
      <c r="B42" s="850"/>
      <c r="C42" s="122">
        <v>34</v>
      </c>
      <c r="D42" s="408" t="str">
        <f>'sınıf-öğrenci bilgi dikey'!PB39</f>
        <v/>
      </c>
      <c r="E42" s="408" t="str">
        <f>'sınıf-öğrenci bilgi dikey'!PA39</f>
        <v/>
      </c>
      <c r="F42" s="409" t="str">
        <f>'sınıf-öğrenci bilgi dikey'!OZ39</f>
        <v/>
      </c>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row>
    <row r="43" spans="1:29">
      <c r="A43" s="850"/>
      <c r="B43" s="850"/>
      <c r="C43" s="122">
        <v>35</v>
      </c>
      <c r="D43" s="408" t="str">
        <f>'sınıf-öğrenci bilgi dikey'!PB40</f>
        <v/>
      </c>
      <c r="E43" s="408" t="str">
        <f>'sınıf-öğrenci bilgi dikey'!PA40</f>
        <v/>
      </c>
      <c r="F43" s="409" t="str">
        <f>'sınıf-öğrenci bilgi dikey'!OZ40</f>
        <v/>
      </c>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row>
    <row r="44" spans="1:29">
      <c r="A44" s="850"/>
      <c r="B44" s="850"/>
      <c r="C44" s="122">
        <v>36</v>
      </c>
      <c r="D44" s="408" t="str">
        <f>'sınıf-öğrenci bilgi dikey'!PB41</f>
        <v/>
      </c>
      <c r="E44" s="408" t="str">
        <f>'sınıf-öğrenci bilgi dikey'!PA41</f>
        <v/>
      </c>
      <c r="F44" s="409" t="str">
        <f>'sınıf-öğrenci bilgi dikey'!OZ41</f>
        <v/>
      </c>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row>
    <row r="45" spans="1:29">
      <c r="A45" s="850"/>
      <c r="B45" s="850"/>
      <c r="C45" s="122">
        <v>37</v>
      </c>
      <c r="D45" s="408" t="str">
        <f>'sınıf-öğrenci bilgi dikey'!PB42</f>
        <v/>
      </c>
      <c r="E45" s="408" t="str">
        <f>'sınıf-öğrenci bilgi dikey'!PA42</f>
        <v/>
      </c>
      <c r="F45" s="409" t="str">
        <f>'sınıf-öğrenci bilgi dikey'!OZ42</f>
        <v/>
      </c>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row>
    <row r="46" spans="1:29">
      <c r="A46" s="850"/>
      <c r="B46" s="850"/>
      <c r="C46" s="122">
        <v>38</v>
      </c>
      <c r="D46" s="408" t="str">
        <f>'sınıf-öğrenci bilgi dikey'!PB43</f>
        <v/>
      </c>
      <c r="E46" s="408" t="str">
        <f>'sınıf-öğrenci bilgi dikey'!PA43</f>
        <v/>
      </c>
      <c r="F46" s="409" t="str">
        <f>'sınıf-öğrenci bilgi dikey'!OZ43</f>
        <v/>
      </c>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row>
    <row r="47" spans="1:29">
      <c r="A47" s="850"/>
      <c r="B47" s="850"/>
      <c r="C47" s="122">
        <v>39</v>
      </c>
      <c r="D47" s="408" t="str">
        <f>'sınıf-öğrenci bilgi dikey'!PB44</f>
        <v/>
      </c>
      <c r="E47" s="408" t="str">
        <f>'sınıf-öğrenci bilgi dikey'!PA44</f>
        <v/>
      </c>
      <c r="F47" s="409" t="str">
        <f>'sınıf-öğrenci bilgi dikey'!OZ44</f>
        <v/>
      </c>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row>
    <row r="48" spans="1:29">
      <c r="A48" s="850"/>
      <c r="B48" s="850"/>
      <c r="C48" s="122">
        <v>40</v>
      </c>
      <c r="D48" s="408" t="str">
        <f>'sınıf-öğrenci bilgi dikey'!PB45</f>
        <v/>
      </c>
      <c r="E48" s="408" t="str">
        <f>'sınıf-öğrenci bilgi dikey'!PA45</f>
        <v/>
      </c>
      <c r="F48" s="409" t="str">
        <f>'sınıf-öğrenci bilgi dikey'!OZ45</f>
        <v/>
      </c>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row>
    <row r="49" spans="1:29">
      <c r="A49" s="850"/>
      <c r="B49" s="850"/>
      <c r="C49" s="122">
        <v>41</v>
      </c>
      <c r="D49" s="408" t="str">
        <f>'sınıf-öğrenci bilgi dikey'!PB46</f>
        <v/>
      </c>
      <c r="E49" s="408" t="str">
        <f>'sınıf-öğrenci bilgi dikey'!PA46</f>
        <v/>
      </c>
      <c r="F49" s="409" t="str">
        <f>'sınıf-öğrenci bilgi dikey'!OZ46</f>
        <v/>
      </c>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row>
    <row r="50" spans="1:29">
      <c r="A50" s="850"/>
      <c r="B50" s="850"/>
      <c r="C50" s="122">
        <v>42</v>
      </c>
      <c r="D50" s="408" t="str">
        <f>'sınıf-öğrenci bilgi dikey'!PB47</f>
        <v/>
      </c>
      <c r="E50" s="408" t="str">
        <f>'sınıf-öğrenci bilgi dikey'!PA47</f>
        <v/>
      </c>
      <c r="F50" s="409" t="str">
        <f>'sınıf-öğrenci bilgi dikey'!OZ47</f>
        <v/>
      </c>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row>
    <row r="51" spans="1:29">
      <c r="A51" s="850"/>
      <c r="B51" s="850"/>
      <c r="C51" s="122">
        <v>43</v>
      </c>
      <c r="D51" s="408" t="str">
        <f>'sınıf-öğrenci bilgi dikey'!PB48</f>
        <v/>
      </c>
      <c r="E51" s="408" t="str">
        <f>'sınıf-öğrenci bilgi dikey'!PA48</f>
        <v/>
      </c>
      <c r="F51" s="409" t="str">
        <f>'sınıf-öğrenci bilgi dikey'!OZ48</f>
        <v/>
      </c>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row>
    <row r="52" spans="1:29">
      <c r="A52" s="850"/>
      <c r="B52" s="850"/>
      <c r="C52" s="122">
        <v>44</v>
      </c>
      <c r="D52" s="408" t="str">
        <f>'sınıf-öğrenci bilgi dikey'!PB49</f>
        <v/>
      </c>
      <c r="E52" s="408" t="str">
        <f>'sınıf-öğrenci bilgi dikey'!PA49</f>
        <v/>
      </c>
      <c r="F52" s="409" t="str">
        <f>'sınıf-öğrenci bilgi dikey'!OZ49</f>
        <v/>
      </c>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row>
    <row r="53" spans="1:29">
      <c r="A53" s="850"/>
      <c r="B53" s="850"/>
      <c r="C53" s="122">
        <v>45</v>
      </c>
      <c r="D53" s="404" t="str">
        <f>'sınıf-öğrenci bilgi dikey'!PB50</f>
        <v/>
      </c>
      <c r="E53" s="404" t="str">
        <f>'sınıf-öğrenci bilgi dikey'!PA50</f>
        <v/>
      </c>
      <c r="F53" s="405" t="str">
        <f>'sınıf-öğrenci bilgi dikey'!OZ50</f>
        <v/>
      </c>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row>
    <row r="54" spans="1:29">
      <c r="A54" s="850"/>
      <c r="B54" s="850"/>
      <c r="C54" s="122">
        <v>46</v>
      </c>
      <c r="D54" s="404" t="str">
        <f>'sınıf-öğrenci bilgi dikey'!PB51</f>
        <v/>
      </c>
      <c r="E54" s="404" t="str">
        <f>'sınıf-öğrenci bilgi dikey'!PA51</f>
        <v/>
      </c>
      <c r="F54" s="405" t="str">
        <f>'sınıf-öğrenci bilgi dikey'!OZ51</f>
        <v/>
      </c>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row>
    <row r="55" spans="1:29">
      <c r="A55" s="850"/>
      <c r="B55" s="850"/>
      <c r="C55" s="122">
        <v>47</v>
      </c>
      <c r="D55" s="404" t="str">
        <f>'sınıf-öğrenci bilgi dikey'!PB52</f>
        <v/>
      </c>
      <c r="E55" s="404" t="str">
        <f>'sınıf-öğrenci bilgi dikey'!PA52</f>
        <v/>
      </c>
      <c r="F55" s="405" t="str">
        <f>'sınıf-öğrenci bilgi dikey'!OZ52</f>
        <v/>
      </c>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row>
    <row r="56" spans="1:29">
      <c r="A56" s="850"/>
      <c r="B56" s="850"/>
      <c r="C56" s="122">
        <v>48</v>
      </c>
      <c r="D56" s="406" t="str">
        <f>'sınıf-öğrenci bilgi dikey'!PB53</f>
        <v/>
      </c>
      <c r="E56" s="406" t="str">
        <f>'sınıf-öğrenci bilgi dikey'!PA53</f>
        <v/>
      </c>
      <c r="F56" s="407" t="str">
        <f>'sınıf-öğrenci bilgi dikey'!OZ53</f>
        <v/>
      </c>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row>
    <row r="57" spans="1:29">
      <c r="A57" s="850"/>
      <c r="B57" s="850"/>
      <c r="C57" s="122">
        <v>49</v>
      </c>
      <c r="D57" s="401" t="str">
        <f>'sınıf-öğrenci bilgi dikey'!PB54</f>
        <v/>
      </c>
      <c r="E57" s="401" t="str">
        <f>'sınıf-öğrenci bilgi dikey'!PA54</f>
        <v/>
      </c>
      <c r="F57" s="402" t="str">
        <f>'sınıf-öğrenci bilgi dikey'!OZ54</f>
        <v/>
      </c>
      <c r="G57" s="403"/>
      <c r="H57" s="403"/>
      <c r="I57" s="403"/>
      <c r="J57" s="403"/>
      <c r="K57" s="403"/>
      <c r="L57" s="403"/>
      <c r="M57" s="403"/>
      <c r="N57" s="403"/>
      <c r="O57" s="403"/>
      <c r="P57" s="403"/>
      <c r="Q57" s="403"/>
      <c r="R57" s="403"/>
      <c r="S57" s="403"/>
      <c r="T57" s="403"/>
      <c r="U57" s="403"/>
      <c r="V57" s="403"/>
      <c r="W57" s="403"/>
      <c r="X57" s="403"/>
      <c r="Y57" s="403"/>
      <c r="Z57" s="403"/>
      <c r="AA57" s="403"/>
      <c r="AB57" s="403"/>
      <c r="AC57" s="403"/>
    </row>
    <row r="58" spans="1:29">
      <c r="A58" s="850"/>
      <c r="B58" s="850"/>
      <c r="C58" s="122">
        <v>50</v>
      </c>
      <c r="D58" s="401" t="str">
        <f>'sınıf-öğrenci bilgi dikey'!PB55</f>
        <v/>
      </c>
      <c r="E58" s="401" t="str">
        <f>'sınıf-öğrenci bilgi dikey'!PA55</f>
        <v/>
      </c>
      <c r="F58" s="402" t="str">
        <f>'sınıf-öğrenci bilgi dikey'!OZ55</f>
        <v/>
      </c>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row>
    <row r="59" spans="1:29">
      <c r="A59" s="850"/>
      <c r="B59" s="850"/>
      <c r="C59" s="122">
        <v>51</v>
      </c>
      <c r="D59" s="401" t="str">
        <f>'sınıf-öğrenci bilgi dikey'!PB56</f>
        <v/>
      </c>
      <c r="E59" s="401" t="str">
        <f>'sınıf-öğrenci bilgi dikey'!PA56</f>
        <v/>
      </c>
      <c r="F59" s="402" t="str">
        <f>'sınıf-öğrenci bilgi dikey'!OZ56</f>
        <v/>
      </c>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row>
    <row r="60" spans="1:29">
      <c r="A60" s="850"/>
      <c r="B60" s="850"/>
      <c r="C60" s="122">
        <v>52</v>
      </c>
      <c r="D60" s="401" t="str">
        <f>'sınıf-öğrenci bilgi dikey'!PB57</f>
        <v/>
      </c>
      <c r="E60" s="401" t="str">
        <f>'sınıf-öğrenci bilgi dikey'!PA57</f>
        <v/>
      </c>
      <c r="F60" s="402" t="str">
        <f>'sınıf-öğrenci bilgi dikey'!OZ57</f>
        <v/>
      </c>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row>
    <row r="61" spans="1:29">
      <c r="A61" s="850"/>
      <c r="B61" s="850"/>
      <c r="C61" s="122">
        <v>53</v>
      </c>
      <c r="D61" s="401" t="str">
        <f>'sınıf-öğrenci bilgi dikey'!PB58</f>
        <v/>
      </c>
      <c r="E61" s="401" t="str">
        <f>'sınıf-öğrenci bilgi dikey'!PA58</f>
        <v/>
      </c>
      <c r="F61" s="402" t="str">
        <f>'sınıf-öğrenci bilgi dikey'!OZ58</f>
        <v/>
      </c>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row>
    <row r="62" spans="1:29">
      <c r="A62" s="850"/>
      <c r="B62" s="850"/>
      <c r="C62" s="122">
        <v>54</v>
      </c>
      <c r="D62" s="401" t="str">
        <f>'sınıf-öğrenci bilgi dikey'!PB59</f>
        <v/>
      </c>
      <c r="E62" s="401" t="str">
        <f>'sınıf-öğrenci bilgi dikey'!PA59</f>
        <v/>
      </c>
      <c r="F62" s="402" t="str">
        <f>'sınıf-öğrenci bilgi dikey'!OZ59</f>
        <v/>
      </c>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row>
    <row r="63" spans="1:29">
      <c r="A63" s="850"/>
      <c r="B63" s="850"/>
      <c r="C63" s="122">
        <v>55</v>
      </c>
      <c r="D63" s="401" t="str">
        <f>'sınıf-öğrenci bilgi dikey'!PB60</f>
        <v/>
      </c>
      <c r="E63" s="401" t="str">
        <f>'sınıf-öğrenci bilgi dikey'!PA60</f>
        <v/>
      </c>
      <c r="F63" s="402" t="str">
        <f>'sınıf-öğrenci bilgi dikey'!OZ60</f>
        <v/>
      </c>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row>
    <row r="64" spans="1:29">
      <c r="A64" s="850"/>
      <c r="B64" s="850"/>
      <c r="C64" s="122">
        <v>56</v>
      </c>
      <c r="D64" s="401" t="str">
        <f>'sınıf-öğrenci bilgi dikey'!PB61</f>
        <v/>
      </c>
      <c r="E64" s="401" t="str">
        <f>'sınıf-öğrenci bilgi dikey'!PA61</f>
        <v/>
      </c>
      <c r="F64" s="402" t="str">
        <f>'sınıf-öğrenci bilgi dikey'!OZ61</f>
        <v/>
      </c>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row>
    <row r="65" spans="1:29">
      <c r="A65" s="850"/>
      <c r="B65" s="850"/>
    </row>
    <row r="66" spans="1:29">
      <c r="A66" s="850"/>
      <c r="B66" s="850"/>
    </row>
    <row r="67" spans="1:29">
      <c r="A67" s="850"/>
      <c r="B67" s="850"/>
      <c r="U67" s="916">
        <f ca="1">'okul-örtmen bilgi'!D2</f>
        <v>40125</v>
      </c>
      <c r="V67" s="917"/>
      <c r="W67" s="917"/>
      <c r="X67" s="917"/>
      <c r="Y67" s="917"/>
      <c r="Z67" s="917"/>
      <c r="AA67" s="917"/>
      <c r="AB67" s="917"/>
      <c r="AC67" s="917"/>
    </row>
    <row r="68" spans="1:29" ht="15" customHeight="1">
      <c r="A68" s="850"/>
      <c r="B68" s="850"/>
      <c r="F68" s="400">
        <f>'okul-örtmen bilgi'!D38</f>
        <v>0</v>
      </c>
      <c r="G68" s="917" t="str">
        <f>'okul-örtmen bilgi'!C38</f>
        <v xml:space="preserve"> </v>
      </c>
      <c r="H68" s="917"/>
      <c r="I68" s="917"/>
      <c r="J68" s="917"/>
      <c r="K68" s="917"/>
      <c r="L68" s="917"/>
      <c r="M68" s="917"/>
      <c r="N68" s="917" t="str">
        <f>'okul-örtmen bilgi'!B27</f>
        <v>SERKAN SARI</v>
      </c>
      <c r="O68" s="917"/>
      <c r="P68" s="917"/>
      <c r="Q68" s="917"/>
      <c r="R68" s="917"/>
      <c r="S68" s="917"/>
      <c r="T68" s="917"/>
      <c r="U68" s="917" t="str">
        <f>'okul-örtmen bilgi'!C7</f>
        <v>MEHMET MAHSUM AKSÖZ</v>
      </c>
      <c r="V68" s="917"/>
      <c r="W68" s="917"/>
      <c r="X68" s="917"/>
      <c r="Y68" s="917"/>
      <c r="Z68" s="917"/>
      <c r="AA68" s="917"/>
      <c r="AB68" s="917"/>
      <c r="AC68" s="917"/>
    </row>
    <row r="69" spans="1:29" ht="15" customHeight="1">
      <c r="A69" s="850"/>
      <c r="B69" s="850"/>
      <c r="F69" s="400" t="str">
        <f>'okul-örtmen bilgi'!B29</f>
        <v>DANIŞMAN ÖĞRETMEN</v>
      </c>
      <c r="G69" s="917" t="str">
        <f>'okul-örtmen bilgi'!B29</f>
        <v>DANIŞMAN ÖĞRETMEN</v>
      </c>
      <c r="H69" s="917"/>
      <c r="I69" s="917"/>
      <c r="J69" s="917"/>
      <c r="K69" s="917"/>
      <c r="L69" s="917"/>
      <c r="M69" s="917"/>
      <c r="N69" s="917" t="str">
        <f>'okul-örtmen bilgi'!B29</f>
        <v>DANIŞMAN ÖĞRETMEN</v>
      </c>
      <c r="O69" s="917"/>
      <c r="P69" s="917"/>
      <c r="Q69" s="917"/>
      <c r="R69" s="917"/>
      <c r="S69" s="917"/>
      <c r="T69" s="917"/>
      <c r="U69" s="917" t="str">
        <f>'okul-örtmen bilgi'!C8</f>
        <v>OKUL MÜDÜRÜ</v>
      </c>
      <c r="V69" s="917"/>
      <c r="W69" s="917"/>
      <c r="X69" s="917"/>
      <c r="Y69" s="917"/>
      <c r="Z69" s="917"/>
      <c r="AA69" s="917"/>
      <c r="AB69" s="917"/>
      <c r="AC69" s="917"/>
    </row>
    <row r="70" spans="1:29">
      <c r="A70" s="850"/>
      <c r="B70" s="850"/>
      <c r="K70" s="266"/>
      <c r="L70" s="266"/>
      <c r="M70" s="266"/>
      <c r="N70" s="266"/>
      <c r="O70" s="266"/>
      <c r="P70" s="266"/>
      <c r="Q70" s="266"/>
      <c r="R70" s="266"/>
    </row>
    <row r="71" spans="1:29">
      <c r="A71" s="850"/>
      <c r="B71" s="850"/>
    </row>
    <row r="72" spans="1:29">
      <c r="A72" s="850"/>
      <c r="B72" s="850"/>
    </row>
    <row r="73" spans="1:29">
      <c r="A73" s="850"/>
      <c r="B73" s="850"/>
    </row>
  </sheetData>
  <sheetProtection password="CD99" sheet="1" objects="1" scenarios="1"/>
  <mergeCells count="20">
    <mergeCell ref="G68:M68"/>
    <mergeCell ref="G69:M69"/>
    <mergeCell ref="A2:B2"/>
    <mergeCell ref="A3:B73"/>
    <mergeCell ref="A1:C1"/>
    <mergeCell ref="E1:AJ1"/>
    <mergeCell ref="U68:AC68"/>
    <mergeCell ref="U69:AC69"/>
    <mergeCell ref="U67:AC67"/>
    <mergeCell ref="C2:AC2"/>
    <mergeCell ref="C3:AC3"/>
    <mergeCell ref="C4:AC4"/>
    <mergeCell ref="C5:AC5"/>
    <mergeCell ref="C7:C8"/>
    <mergeCell ref="D7:D8"/>
    <mergeCell ref="E7:E8"/>
    <mergeCell ref="F7:F8"/>
    <mergeCell ref="G7:AC7"/>
    <mergeCell ref="N69:T69"/>
    <mergeCell ref="N68:T68"/>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3.xml><?xml version="1.0" encoding="utf-8"?>
<worksheet xmlns="http://schemas.openxmlformats.org/spreadsheetml/2006/main" xmlns:r="http://schemas.openxmlformats.org/officeDocument/2006/relationships">
  <dimension ref="A1:BV84"/>
  <sheetViews>
    <sheetView workbookViewId="0">
      <pane xSplit="2" ySplit="1" topLeftCell="C17" activePane="bottomRight" state="frozen"/>
      <selection pane="topRight" activeCell="C1" sqref="C1"/>
      <selection pane="bottomLeft" activeCell="A2" sqref="A2"/>
      <selection pane="bottomRight" activeCell="E38" sqref="E38"/>
    </sheetView>
  </sheetViews>
  <sheetFormatPr defaultColWidth="4.7109375" defaultRowHeight="12.75"/>
  <cols>
    <col min="1" max="2" width="5.42578125" style="221" customWidth="1"/>
    <col min="3" max="3" width="4.7109375" style="77"/>
    <col min="4" max="4" width="6" style="91" bestFit="1" customWidth="1"/>
    <col min="5" max="10" width="4.7109375" style="77"/>
    <col min="11" max="11" width="4.7109375" style="91"/>
    <col min="12" max="12" width="4.7109375" style="77"/>
    <col min="13" max="13" width="3.5703125" style="77" customWidth="1"/>
    <col min="14" max="17" width="4.7109375" style="77"/>
    <col min="18" max="18" width="4.7109375" style="91"/>
    <col min="19" max="24" width="4.7109375" style="77"/>
    <col min="25" max="25" width="4.7109375" style="91"/>
    <col min="26" max="31" width="4.7109375" style="77"/>
    <col min="32" max="32" width="4.7109375" style="91"/>
    <col min="33" max="38" width="4.7109375" style="77"/>
    <col min="39" max="39" width="4.7109375" style="91"/>
    <col min="40" max="45" width="4.7109375" style="77"/>
    <col min="46" max="46" width="4.7109375" style="91"/>
    <col min="47" max="52" width="4.7109375" style="77"/>
    <col min="53" max="53" width="4.7109375" style="91"/>
    <col min="54" max="59" width="4.7109375" style="77"/>
    <col min="60" max="60" width="4.7109375" style="91"/>
    <col min="61" max="66" width="4.7109375" style="77"/>
    <col min="67" max="67" width="4.7109375" style="91"/>
    <col min="68"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F2" s="77"/>
      <c r="AM2" s="77"/>
      <c r="AT2" s="77"/>
      <c r="BA2" s="77"/>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F3" s="77"/>
      <c r="AM3" s="77"/>
      <c r="AT3" s="77"/>
      <c r="BA3" s="77"/>
      <c r="BH3" s="77"/>
      <c r="BO3" s="77"/>
      <c r="BV3" s="77"/>
    </row>
    <row r="4" spans="1:74">
      <c r="A4" s="850"/>
      <c r="B4" s="850"/>
      <c r="C4" s="919" t="str">
        <f>'okul-örtmen bilgi'!B38</f>
        <v>BİLGİSAYAR VE İNTERNET KULÜBÜ</v>
      </c>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c r="AF4" s="77"/>
      <c r="AM4" s="77"/>
      <c r="AT4" s="77"/>
      <c r="BA4" s="77"/>
      <c r="BH4" s="77"/>
      <c r="BO4" s="77"/>
      <c r="BV4" s="77"/>
    </row>
    <row r="5" spans="1:74">
      <c r="A5" s="850"/>
      <c r="B5" s="850"/>
      <c r="C5" s="920" t="s">
        <v>960</v>
      </c>
      <c r="D5" s="920"/>
      <c r="E5" s="920"/>
      <c r="F5" s="920"/>
      <c r="G5" s="920"/>
      <c r="H5" s="920"/>
      <c r="I5" s="920"/>
      <c r="J5" s="920"/>
      <c r="K5" s="920"/>
      <c r="L5" s="920"/>
      <c r="M5" s="920"/>
      <c r="N5" s="920"/>
      <c r="O5" s="920"/>
      <c r="P5" s="920"/>
      <c r="Q5" s="920"/>
      <c r="R5" s="920"/>
      <c r="S5" s="920"/>
      <c r="T5" s="920"/>
      <c r="U5" s="920"/>
      <c r="V5" s="920"/>
      <c r="W5" s="920"/>
      <c r="X5" s="920"/>
      <c r="Y5" s="920"/>
      <c r="Z5" s="920"/>
      <c r="AA5" s="920"/>
      <c r="AB5" s="920"/>
      <c r="AC5" s="920"/>
      <c r="AF5" s="77"/>
      <c r="AM5" s="77"/>
      <c r="AT5" s="77"/>
      <c r="BA5" s="77"/>
      <c r="BH5" s="77"/>
      <c r="BO5" s="77"/>
      <c r="BV5" s="77"/>
    </row>
    <row r="6" spans="1:74">
      <c r="A6" s="850"/>
      <c r="B6" s="850"/>
      <c r="D6" s="77"/>
      <c r="K6" s="77"/>
      <c r="R6" s="77"/>
      <c r="Y6" s="77"/>
      <c r="AF6" s="77"/>
      <c r="AM6" s="77"/>
      <c r="AT6" s="77"/>
      <c r="BA6" s="77"/>
      <c r="BH6" s="77"/>
      <c r="BO6" s="77"/>
      <c r="BV6" s="77"/>
    </row>
    <row r="7" spans="1:74">
      <c r="A7" s="850"/>
      <c r="B7" s="850"/>
      <c r="C7" s="966" t="s">
        <v>830</v>
      </c>
      <c r="D7" s="966"/>
      <c r="E7" s="966"/>
      <c r="F7" s="966"/>
      <c r="G7" s="966"/>
      <c r="H7" s="966"/>
      <c r="I7" s="966"/>
      <c r="J7" s="966"/>
      <c r="K7" s="966"/>
      <c r="L7" s="966"/>
      <c r="M7" s="966"/>
      <c r="N7" s="966"/>
      <c r="O7" s="966"/>
      <c r="P7" s="966"/>
      <c r="Q7" s="966"/>
      <c r="R7" s="966"/>
      <c r="S7" s="966"/>
      <c r="T7" s="966"/>
      <c r="U7" s="966"/>
      <c r="V7" s="966"/>
      <c r="W7" s="966"/>
      <c r="X7" s="966"/>
      <c r="Y7" s="966"/>
      <c r="Z7" s="966"/>
      <c r="AA7" s="966"/>
      <c r="AB7" s="966"/>
      <c r="AC7" s="966"/>
    </row>
    <row r="8" spans="1:74">
      <c r="A8" s="850"/>
      <c r="B8" s="850"/>
      <c r="C8" s="966"/>
      <c r="D8" s="966"/>
      <c r="E8" s="966"/>
      <c r="F8" s="966"/>
      <c r="G8" s="966"/>
      <c r="H8" s="966"/>
      <c r="I8" s="966"/>
      <c r="J8" s="966"/>
      <c r="K8" s="966"/>
      <c r="L8" s="966"/>
      <c r="M8" s="966"/>
      <c r="N8" s="966"/>
      <c r="O8" s="966"/>
      <c r="P8" s="966"/>
      <c r="Q8" s="966"/>
      <c r="R8" s="966"/>
      <c r="S8" s="966"/>
      <c r="T8" s="966"/>
      <c r="U8" s="966"/>
      <c r="V8" s="966"/>
      <c r="W8" s="966"/>
      <c r="X8" s="966"/>
      <c r="Y8" s="966"/>
      <c r="Z8" s="966"/>
      <c r="AA8" s="966"/>
      <c r="AB8" s="966"/>
      <c r="AC8" s="966"/>
    </row>
    <row r="9" spans="1:74">
      <c r="A9" s="850"/>
      <c r="B9" s="850"/>
      <c r="C9" s="966"/>
      <c r="D9" s="966"/>
      <c r="E9" s="966"/>
      <c r="F9" s="966"/>
      <c r="G9" s="966"/>
      <c r="H9" s="966"/>
      <c r="I9" s="966"/>
      <c r="J9" s="966"/>
      <c r="K9" s="966"/>
      <c r="L9" s="966"/>
      <c r="M9" s="966"/>
      <c r="N9" s="966"/>
      <c r="O9" s="966"/>
      <c r="P9" s="966"/>
      <c r="Q9" s="966"/>
      <c r="R9" s="966"/>
      <c r="S9" s="966"/>
      <c r="T9" s="966"/>
      <c r="U9" s="966"/>
      <c r="V9" s="966"/>
      <c r="W9" s="966"/>
      <c r="X9" s="966"/>
      <c r="Y9" s="966"/>
      <c r="Z9" s="966"/>
      <c r="AA9" s="966"/>
      <c r="AB9" s="966"/>
      <c r="AC9" s="966"/>
    </row>
    <row r="10" spans="1:74" ht="9.75" customHeight="1">
      <c r="A10" s="850"/>
      <c r="B10" s="850"/>
      <c r="C10" s="83"/>
      <c r="D10" s="83"/>
      <c r="E10" s="83"/>
      <c r="F10" s="83"/>
      <c r="G10" s="83"/>
      <c r="M10" s="83"/>
      <c r="N10" s="83"/>
      <c r="O10" s="83"/>
      <c r="P10" s="83"/>
      <c r="Q10" s="83"/>
      <c r="R10" s="83"/>
      <c r="S10" s="83"/>
      <c r="T10" s="83"/>
    </row>
    <row r="11" spans="1:74" ht="15">
      <c r="A11" s="850"/>
      <c r="B11" s="850"/>
      <c r="C11" s="925" t="str">
        <f>'okul-örtmen bilgi'!B42</f>
        <v>SUNA ORUÇ</v>
      </c>
      <c r="D11" s="925"/>
      <c r="E11" s="925"/>
      <c r="F11" s="925"/>
      <c r="G11" s="925"/>
      <c r="H11" s="925" t="str">
        <f>'okul-örtmen bilgi'!E38</f>
        <v>RAMAZAN DOLAN</v>
      </c>
      <c r="I11" s="925"/>
      <c r="J11" s="925"/>
      <c r="K11" s="925"/>
      <c r="L11" s="925"/>
      <c r="M11" s="925" t="str">
        <f>'okul-örtmen bilgi'!B27</f>
        <v>SERKAN SARI</v>
      </c>
      <c r="N11" s="925"/>
      <c r="O11" s="925"/>
      <c r="P11" s="925"/>
      <c r="Q11" s="925"/>
      <c r="R11" s="925"/>
      <c r="S11" s="925"/>
      <c r="T11" s="925" t="str">
        <f>'okul-örtmen bilgi'!C38</f>
        <v xml:space="preserve"> </v>
      </c>
      <c r="U11" s="925"/>
      <c r="V11" s="925"/>
      <c r="W11" s="925"/>
      <c r="X11" s="925"/>
      <c r="Y11" s="925">
        <f>'okul-örtmen bilgi'!D38</f>
        <v>0</v>
      </c>
      <c r="Z11" s="925"/>
      <c r="AA11" s="925"/>
      <c r="AB11" s="925"/>
      <c r="AC11" s="925"/>
    </row>
    <row r="12" spans="1:74" ht="15">
      <c r="A12" s="850"/>
      <c r="B12" s="850"/>
      <c r="C12" s="925" t="str">
        <f>'okul-örtmen bilgi'!B43</f>
        <v>KULÜP SEKRETER/YAZMAN</v>
      </c>
      <c r="D12" s="925"/>
      <c r="E12" s="925"/>
      <c r="F12" s="925"/>
      <c r="G12" s="925"/>
      <c r="H12" s="925" t="str">
        <f>'okul-örtmen bilgi'!E39</f>
        <v>KULÜP TEMSİLCİSİ</v>
      </c>
      <c r="I12" s="925"/>
      <c r="J12" s="925"/>
      <c r="K12" s="925"/>
      <c r="L12" s="925"/>
      <c r="M12" s="925" t="str">
        <f>'okul-örtmen bilgi'!B29</f>
        <v>DANIŞMAN ÖĞRETMEN</v>
      </c>
      <c r="N12" s="925"/>
      <c r="O12" s="925"/>
      <c r="P12" s="925"/>
      <c r="Q12" s="925"/>
      <c r="R12" s="925"/>
      <c r="S12" s="925"/>
      <c r="T12" s="925" t="str">
        <f>'okul-örtmen bilgi'!B29</f>
        <v>DANIŞMAN ÖĞRETMEN</v>
      </c>
      <c r="U12" s="925"/>
      <c r="V12" s="925"/>
      <c r="W12" s="925"/>
      <c r="X12" s="925"/>
      <c r="Y12" s="925" t="str">
        <f>M12</f>
        <v>DANIŞMAN ÖĞRETMEN</v>
      </c>
      <c r="Z12" s="925"/>
      <c r="AA12" s="925"/>
      <c r="AB12" s="925"/>
      <c r="AC12" s="925"/>
    </row>
    <row r="13" spans="1:74" ht="11.25" customHeight="1">
      <c r="A13" s="850"/>
      <c r="B13" s="850"/>
      <c r="C13" s="83"/>
      <c r="D13" s="83"/>
      <c r="E13" s="83"/>
      <c r="F13" s="83"/>
      <c r="G13" s="83"/>
      <c r="H13" s="83"/>
      <c r="I13" s="83"/>
      <c r="J13" s="83"/>
      <c r="K13" s="83"/>
      <c r="L13" s="83"/>
      <c r="M13" s="83"/>
      <c r="N13" s="83"/>
      <c r="O13" s="83"/>
      <c r="P13" s="83"/>
      <c r="Q13" s="83"/>
      <c r="R13" s="83"/>
      <c r="S13" s="83"/>
      <c r="T13" s="269"/>
      <c r="U13" s="266"/>
      <c r="V13" s="266"/>
      <c r="W13" s="266"/>
      <c r="X13" s="266"/>
      <c r="Y13" s="271"/>
      <c r="Z13" s="266"/>
      <c r="AA13" s="266"/>
      <c r="AB13" s="266"/>
      <c r="AC13" s="266"/>
    </row>
    <row r="14" spans="1:74" ht="15">
      <c r="A14" s="850"/>
      <c r="B14" s="850"/>
      <c r="C14" s="931" t="s">
        <v>58</v>
      </c>
      <c r="D14" s="931"/>
      <c r="E14" s="931"/>
      <c r="F14" s="931"/>
      <c r="G14" s="931"/>
      <c r="H14" s="931"/>
      <c r="I14" s="931"/>
      <c r="J14" s="931"/>
      <c r="K14" s="931"/>
      <c r="L14" s="931"/>
      <c r="M14" s="931"/>
      <c r="N14" s="123"/>
      <c r="O14" s="123"/>
      <c r="P14" s="83"/>
      <c r="Q14" s="83"/>
      <c r="R14" s="83"/>
      <c r="S14" s="83"/>
      <c r="T14" s="83"/>
    </row>
    <row r="15" spans="1:74" ht="15">
      <c r="A15" s="850"/>
      <c r="B15" s="850"/>
      <c r="C15" s="83"/>
      <c r="D15" s="83"/>
      <c r="E15" s="964" t="s">
        <v>59</v>
      </c>
      <c r="F15" s="965"/>
      <c r="G15" s="965"/>
      <c r="H15" s="965"/>
      <c r="I15" s="965"/>
      <c r="J15" s="965"/>
      <c r="K15" s="965"/>
      <c r="L15" s="965"/>
      <c r="M15" s="965"/>
      <c r="N15" s="965"/>
      <c r="O15" s="965"/>
      <c r="P15" s="965"/>
      <c r="Q15" s="965"/>
      <c r="R15" s="965"/>
      <c r="S15" s="965"/>
      <c r="T15" s="965"/>
      <c r="U15" s="965"/>
      <c r="V15" s="965"/>
      <c r="W15" s="965"/>
      <c r="X15" s="965"/>
      <c r="Y15" s="965"/>
      <c r="Z15" s="965"/>
      <c r="AA15" s="965"/>
      <c r="AB15" s="965"/>
      <c r="AC15" s="965"/>
    </row>
    <row r="16" spans="1:74" ht="15">
      <c r="A16" s="850"/>
      <c r="B16" s="850"/>
      <c r="C16" s="83"/>
      <c r="D16" s="83"/>
      <c r="E16" s="964"/>
      <c r="F16" s="965"/>
      <c r="G16" s="965"/>
      <c r="H16" s="965"/>
      <c r="I16" s="965"/>
      <c r="J16" s="965"/>
      <c r="K16" s="965"/>
      <c r="L16" s="965"/>
      <c r="M16" s="965"/>
      <c r="N16" s="965"/>
      <c r="O16" s="965"/>
      <c r="P16" s="965"/>
      <c r="Q16" s="965"/>
      <c r="R16" s="965"/>
      <c r="S16" s="965"/>
      <c r="T16" s="965"/>
      <c r="U16" s="965"/>
      <c r="V16" s="965"/>
      <c r="W16" s="965"/>
      <c r="X16" s="965"/>
      <c r="Y16" s="965"/>
      <c r="Z16" s="965"/>
      <c r="AA16" s="965"/>
      <c r="AB16" s="965"/>
      <c r="AC16" s="965"/>
    </row>
    <row r="17" spans="1:29" ht="15">
      <c r="A17" s="850"/>
      <c r="B17" s="850"/>
      <c r="C17" s="83"/>
      <c r="D17" s="83"/>
      <c r="E17" s="964"/>
      <c r="F17" s="965"/>
      <c r="G17" s="965"/>
      <c r="H17" s="965"/>
      <c r="I17" s="965"/>
      <c r="J17" s="965"/>
      <c r="K17" s="965"/>
      <c r="L17" s="965"/>
      <c r="M17" s="965"/>
      <c r="N17" s="965"/>
      <c r="O17" s="965"/>
      <c r="P17" s="965"/>
      <c r="Q17" s="965"/>
      <c r="R17" s="965"/>
      <c r="S17" s="965"/>
      <c r="T17" s="965"/>
      <c r="U17" s="965"/>
      <c r="V17" s="965"/>
      <c r="W17" s="965"/>
      <c r="X17" s="965"/>
      <c r="Y17" s="965"/>
      <c r="Z17" s="965"/>
      <c r="AA17" s="965"/>
      <c r="AB17" s="965"/>
      <c r="AC17" s="965"/>
    </row>
    <row r="18" spans="1:29" ht="15">
      <c r="A18" s="850"/>
      <c r="B18" s="850"/>
      <c r="C18" s="83"/>
      <c r="D18" s="83"/>
      <c r="E18" s="964"/>
      <c r="F18" s="965"/>
      <c r="G18" s="965"/>
      <c r="H18" s="965"/>
      <c r="I18" s="965"/>
      <c r="J18" s="965"/>
      <c r="K18" s="965"/>
      <c r="L18" s="965"/>
      <c r="M18" s="965"/>
      <c r="N18" s="965"/>
      <c r="O18" s="965"/>
      <c r="P18" s="965"/>
      <c r="Q18" s="965"/>
      <c r="R18" s="965"/>
      <c r="S18" s="965"/>
      <c r="T18" s="965"/>
      <c r="U18" s="965"/>
      <c r="V18" s="965"/>
      <c r="W18" s="965"/>
      <c r="X18" s="965"/>
      <c r="Y18" s="965"/>
      <c r="Z18" s="965"/>
      <c r="AA18" s="965"/>
      <c r="AB18" s="965"/>
      <c r="AC18" s="965"/>
    </row>
    <row r="19" spans="1:29" ht="15">
      <c r="A19" s="850"/>
      <c r="B19" s="850"/>
      <c r="C19" s="83"/>
      <c r="D19" s="83"/>
      <c r="E19" s="964"/>
      <c r="F19" s="965"/>
      <c r="G19" s="965"/>
      <c r="H19" s="965"/>
      <c r="I19" s="965"/>
      <c r="J19" s="965"/>
      <c r="K19" s="965"/>
      <c r="L19" s="965"/>
      <c r="M19" s="965"/>
      <c r="N19" s="965"/>
      <c r="O19" s="965"/>
      <c r="P19" s="965"/>
      <c r="Q19" s="965"/>
      <c r="R19" s="965"/>
      <c r="S19" s="965"/>
      <c r="T19" s="965"/>
      <c r="U19" s="965"/>
      <c r="V19" s="965"/>
      <c r="W19" s="965"/>
      <c r="X19" s="965"/>
      <c r="Y19" s="965"/>
      <c r="Z19" s="965"/>
      <c r="AA19" s="965"/>
      <c r="AB19" s="965"/>
      <c r="AC19" s="965"/>
    </row>
    <row r="20" spans="1:29" ht="15">
      <c r="A20" s="850"/>
      <c r="B20" s="850"/>
      <c r="C20" s="83"/>
      <c r="D20" s="83"/>
      <c r="E20" s="964"/>
      <c r="F20" s="965"/>
      <c r="G20" s="965"/>
      <c r="H20" s="965"/>
      <c r="I20" s="965"/>
      <c r="J20" s="965"/>
      <c r="K20" s="965"/>
      <c r="L20" s="965"/>
      <c r="M20" s="965"/>
      <c r="N20" s="965"/>
      <c r="O20" s="965"/>
      <c r="P20" s="965"/>
      <c r="Q20" s="965"/>
      <c r="R20" s="965"/>
      <c r="S20" s="965"/>
      <c r="T20" s="965"/>
      <c r="U20" s="965"/>
      <c r="V20" s="965"/>
      <c r="W20" s="965"/>
      <c r="X20" s="965"/>
      <c r="Y20" s="965"/>
      <c r="Z20" s="965"/>
      <c r="AA20" s="965"/>
      <c r="AB20" s="965"/>
      <c r="AC20" s="965"/>
    </row>
    <row r="21" spans="1:29" ht="15">
      <c r="A21" s="850"/>
      <c r="B21" s="850"/>
      <c r="C21" s="83"/>
      <c r="D21" s="83"/>
      <c r="E21" s="964"/>
      <c r="F21" s="965"/>
      <c r="G21" s="965"/>
      <c r="H21" s="965"/>
      <c r="I21" s="965"/>
      <c r="J21" s="965"/>
      <c r="K21" s="965"/>
      <c r="L21" s="965"/>
      <c r="M21" s="965"/>
      <c r="N21" s="965"/>
      <c r="O21" s="965"/>
      <c r="P21" s="965"/>
      <c r="Q21" s="965"/>
      <c r="R21" s="965"/>
      <c r="S21" s="965"/>
      <c r="T21" s="965"/>
      <c r="U21" s="965"/>
      <c r="V21" s="965"/>
      <c r="W21" s="965"/>
      <c r="X21" s="965"/>
      <c r="Y21" s="965"/>
      <c r="Z21" s="965"/>
      <c r="AA21" s="965"/>
      <c r="AB21" s="965"/>
      <c r="AC21" s="965"/>
    </row>
    <row r="22" spans="1:29" ht="15">
      <c r="A22" s="850"/>
      <c r="B22" s="850"/>
      <c r="C22" s="83"/>
      <c r="D22" s="83"/>
      <c r="E22" s="964"/>
      <c r="F22" s="965"/>
      <c r="G22" s="965"/>
      <c r="H22" s="965"/>
      <c r="I22" s="965"/>
      <c r="J22" s="965"/>
      <c r="K22" s="965"/>
      <c r="L22" s="965"/>
      <c r="M22" s="965"/>
      <c r="N22" s="965"/>
      <c r="O22" s="965"/>
      <c r="P22" s="965"/>
      <c r="Q22" s="965"/>
      <c r="R22" s="965"/>
      <c r="S22" s="965"/>
      <c r="T22" s="965"/>
      <c r="U22" s="965"/>
      <c r="V22" s="965"/>
      <c r="W22" s="965"/>
      <c r="X22" s="965"/>
      <c r="Y22" s="965"/>
      <c r="Z22" s="965"/>
      <c r="AA22" s="965"/>
      <c r="AB22" s="965"/>
      <c r="AC22" s="965"/>
    </row>
    <row r="23" spans="1:29" ht="15">
      <c r="A23" s="850"/>
      <c r="B23" s="850"/>
      <c r="C23" s="83"/>
      <c r="D23" s="83"/>
      <c r="E23" s="964"/>
      <c r="F23" s="965"/>
      <c r="G23" s="965"/>
      <c r="H23" s="965"/>
      <c r="I23" s="965"/>
      <c r="J23" s="965"/>
      <c r="K23" s="965"/>
      <c r="L23" s="965"/>
      <c r="M23" s="965"/>
      <c r="N23" s="965"/>
      <c r="O23" s="965"/>
      <c r="P23" s="965"/>
      <c r="Q23" s="965"/>
      <c r="R23" s="965"/>
      <c r="S23" s="965"/>
      <c r="T23" s="965"/>
      <c r="U23" s="965"/>
      <c r="V23" s="965"/>
      <c r="W23" s="965"/>
      <c r="X23" s="965"/>
      <c r="Y23" s="965"/>
      <c r="Z23" s="965"/>
      <c r="AA23" s="965"/>
      <c r="AB23" s="965"/>
      <c r="AC23" s="965"/>
    </row>
    <row r="24" spans="1:29" ht="15">
      <c r="A24" s="850"/>
      <c r="B24" s="850"/>
      <c r="C24" s="83"/>
      <c r="D24" s="83"/>
      <c r="E24" s="964"/>
      <c r="F24" s="965"/>
      <c r="G24" s="965"/>
      <c r="H24" s="965"/>
      <c r="I24" s="965"/>
      <c r="J24" s="965"/>
      <c r="K24" s="965"/>
      <c r="L24" s="965"/>
      <c r="M24" s="965"/>
      <c r="N24" s="965"/>
      <c r="O24" s="965"/>
      <c r="P24" s="965"/>
      <c r="Q24" s="965"/>
      <c r="R24" s="965"/>
      <c r="S24" s="965"/>
      <c r="T24" s="965"/>
      <c r="U24" s="965"/>
      <c r="V24" s="965"/>
      <c r="W24" s="965"/>
      <c r="X24" s="965"/>
      <c r="Y24" s="965"/>
      <c r="Z24" s="965"/>
      <c r="AA24" s="965"/>
      <c r="AB24" s="965"/>
      <c r="AC24" s="965"/>
    </row>
    <row r="25" spans="1:29" ht="15">
      <c r="A25" s="850"/>
      <c r="B25" s="850"/>
      <c r="C25" s="83"/>
      <c r="D25" s="83"/>
      <c r="E25" s="964"/>
      <c r="F25" s="965"/>
      <c r="G25" s="965"/>
      <c r="H25" s="965"/>
      <c r="I25" s="965"/>
      <c r="J25" s="965"/>
      <c r="K25" s="965"/>
      <c r="L25" s="965"/>
      <c r="M25" s="965"/>
      <c r="N25" s="965"/>
      <c r="O25" s="965"/>
      <c r="P25" s="965"/>
      <c r="Q25" s="965"/>
      <c r="R25" s="965"/>
      <c r="S25" s="965"/>
      <c r="T25" s="965"/>
      <c r="U25" s="965"/>
      <c r="V25" s="965"/>
      <c r="W25" s="965"/>
      <c r="X25" s="965"/>
      <c r="Y25" s="965"/>
      <c r="Z25" s="965"/>
      <c r="AA25" s="965"/>
      <c r="AB25" s="965"/>
      <c r="AC25" s="965"/>
    </row>
    <row r="26" spans="1:29" ht="15">
      <c r="A26" s="850"/>
      <c r="B26" s="850"/>
      <c r="C26" s="83"/>
      <c r="D26" s="83"/>
      <c r="E26" s="964"/>
      <c r="F26" s="965"/>
      <c r="G26" s="965"/>
      <c r="H26" s="965"/>
      <c r="I26" s="965"/>
      <c r="J26" s="965"/>
      <c r="K26" s="965"/>
      <c r="L26" s="965"/>
      <c r="M26" s="965"/>
      <c r="N26" s="965"/>
      <c r="O26" s="965"/>
      <c r="P26" s="965"/>
      <c r="Q26" s="965"/>
      <c r="R26" s="965"/>
      <c r="S26" s="965"/>
      <c r="T26" s="965"/>
      <c r="U26" s="965"/>
      <c r="V26" s="965"/>
      <c r="W26" s="965"/>
      <c r="X26" s="965"/>
      <c r="Y26" s="965"/>
      <c r="Z26" s="965"/>
      <c r="AA26" s="965"/>
      <c r="AB26" s="965"/>
      <c r="AC26" s="965"/>
    </row>
    <row r="27" spans="1:29" ht="15">
      <c r="A27" s="850"/>
      <c r="B27" s="850"/>
      <c r="C27" s="83"/>
      <c r="D27" s="83"/>
      <c r="E27" s="964"/>
      <c r="F27" s="965"/>
      <c r="G27" s="965"/>
      <c r="H27" s="965"/>
      <c r="I27" s="965"/>
      <c r="J27" s="965"/>
      <c r="K27" s="965"/>
      <c r="L27" s="965"/>
      <c r="M27" s="965"/>
      <c r="N27" s="965"/>
      <c r="O27" s="965"/>
      <c r="P27" s="965"/>
      <c r="Q27" s="965"/>
      <c r="R27" s="965"/>
      <c r="S27" s="965"/>
      <c r="T27" s="965"/>
      <c r="U27" s="965"/>
      <c r="V27" s="965"/>
      <c r="W27" s="965"/>
      <c r="X27" s="965"/>
      <c r="Y27" s="965"/>
      <c r="Z27" s="965"/>
      <c r="AA27" s="965"/>
      <c r="AB27" s="965"/>
      <c r="AC27" s="965"/>
    </row>
    <row r="28" spans="1:29" ht="15">
      <c r="A28" s="850"/>
      <c r="B28" s="850"/>
      <c r="C28" s="83"/>
      <c r="D28" s="83"/>
      <c r="E28" s="964"/>
      <c r="F28" s="965"/>
      <c r="G28" s="965"/>
      <c r="H28" s="965"/>
      <c r="I28" s="965"/>
      <c r="J28" s="965"/>
      <c r="K28" s="965"/>
      <c r="L28" s="965"/>
      <c r="M28" s="965"/>
      <c r="N28" s="965"/>
      <c r="O28" s="965"/>
      <c r="P28" s="965"/>
      <c r="Q28" s="965"/>
      <c r="R28" s="965"/>
      <c r="S28" s="965"/>
      <c r="T28" s="965"/>
      <c r="U28" s="965"/>
      <c r="V28" s="965"/>
      <c r="W28" s="965"/>
      <c r="X28" s="965"/>
      <c r="Y28" s="965"/>
      <c r="Z28" s="965"/>
      <c r="AA28" s="965"/>
      <c r="AB28" s="965"/>
      <c r="AC28" s="965"/>
    </row>
    <row r="29" spans="1:29" ht="15">
      <c r="A29" s="850"/>
      <c r="B29" s="850"/>
      <c r="C29" s="83"/>
      <c r="D29" s="83"/>
      <c r="E29" s="964"/>
      <c r="F29" s="965"/>
      <c r="G29" s="965"/>
      <c r="H29" s="965"/>
      <c r="I29" s="965"/>
      <c r="J29" s="965"/>
      <c r="K29" s="965"/>
      <c r="L29" s="965"/>
      <c r="M29" s="965"/>
      <c r="N29" s="965"/>
      <c r="O29" s="965"/>
      <c r="P29" s="965"/>
      <c r="Q29" s="965"/>
      <c r="R29" s="965"/>
      <c r="S29" s="965"/>
      <c r="T29" s="965"/>
      <c r="U29" s="965"/>
      <c r="V29" s="965"/>
      <c r="W29" s="965"/>
      <c r="X29" s="965"/>
      <c r="Y29" s="965"/>
      <c r="Z29" s="965"/>
      <c r="AA29" s="965"/>
      <c r="AB29" s="965"/>
      <c r="AC29" s="965"/>
    </row>
    <row r="30" spans="1:29" ht="15">
      <c r="A30" s="850"/>
      <c r="B30" s="850"/>
      <c r="C30" s="83"/>
      <c r="D30" s="83"/>
      <c r="E30" s="964"/>
      <c r="F30" s="965"/>
      <c r="G30" s="965"/>
      <c r="H30" s="965"/>
      <c r="I30" s="965"/>
      <c r="J30" s="965"/>
      <c r="K30" s="965"/>
      <c r="L30" s="965"/>
      <c r="M30" s="965"/>
      <c r="N30" s="965"/>
      <c r="O30" s="965"/>
      <c r="P30" s="965"/>
      <c r="Q30" s="965"/>
      <c r="R30" s="965"/>
      <c r="S30" s="965"/>
      <c r="T30" s="965"/>
      <c r="U30" s="965"/>
      <c r="V30" s="965"/>
      <c r="W30" s="965"/>
      <c r="X30" s="965"/>
      <c r="Y30" s="965"/>
      <c r="Z30" s="965"/>
      <c r="AA30" s="965"/>
      <c r="AB30" s="965"/>
      <c r="AC30" s="965"/>
    </row>
    <row r="31" spans="1:29" ht="13.5" customHeight="1">
      <c r="A31" s="850"/>
      <c r="B31" s="850"/>
      <c r="C31" s="83"/>
      <c r="D31" s="83"/>
      <c r="E31" s="83"/>
      <c r="F31" s="83"/>
      <c r="G31" s="83"/>
      <c r="H31" s="83"/>
      <c r="I31" s="83"/>
      <c r="J31" s="83"/>
      <c r="K31" s="83"/>
      <c r="L31" s="83"/>
      <c r="M31" s="83"/>
      <c r="N31" s="83"/>
      <c r="O31" s="83"/>
      <c r="P31" s="83"/>
      <c r="Q31" s="83"/>
      <c r="R31" s="83"/>
      <c r="S31" s="83"/>
      <c r="T31" s="83"/>
    </row>
    <row r="32" spans="1:29" ht="15" hidden="1">
      <c r="A32" s="850"/>
      <c r="B32" s="850"/>
      <c r="C32" s="82"/>
      <c r="D32" s="83"/>
      <c r="E32" s="83"/>
      <c r="F32" s="83"/>
      <c r="G32" s="83"/>
      <c r="H32" s="83"/>
      <c r="I32" s="83"/>
      <c r="J32" s="83"/>
      <c r="K32" s="83"/>
      <c r="L32" s="83"/>
      <c r="M32" s="83"/>
      <c r="N32" s="83"/>
      <c r="O32" s="83"/>
      <c r="P32" s="83"/>
      <c r="Q32" s="83"/>
      <c r="R32" s="83"/>
      <c r="S32" s="83"/>
      <c r="T32" s="83"/>
    </row>
    <row r="33" spans="1:29" ht="15">
      <c r="A33" s="850"/>
      <c r="B33" s="850"/>
      <c r="C33" s="963" t="s">
        <v>60</v>
      </c>
      <c r="D33" s="963"/>
      <c r="E33" s="963"/>
      <c r="F33" s="963"/>
      <c r="G33" s="963"/>
      <c r="H33" s="963"/>
      <c r="I33" s="963"/>
      <c r="J33" s="963"/>
      <c r="K33" s="967" t="s">
        <v>61</v>
      </c>
      <c r="L33" s="968"/>
      <c r="M33" s="968"/>
      <c r="N33" s="968"/>
      <c r="O33" s="968"/>
      <c r="P33" s="968"/>
      <c r="Q33" s="968"/>
      <c r="R33" s="968"/>
      <c r="S33" s="968"/>
      <c r="T33" s="968"/>
      <c r="U33" s="968"/>
      <c r="V33" s="968"/>
      <c r="W33" s="968"/>
      <c r="X33" s="968"/>
      <c r="Y33" s="968"/>
      <c r="Z33" s="968"/>
      <c r="AA33" s="968"/>
      <c r="AB33" s="968"/>
      <c r="AC33" s="969"/>
    </row>
    <row r="34" spans="1:29" ht="15">
      <c r="A34" s="850"/>
      <c r="B34" s="850"/>
      <c r="C34" s="124" t="s">
        <v>12</v>
      </c>
      <c r="D34" s="125" t="s">
        <v>43</v>
      </c>
      <c r="E34" s="125" t="s">
        <v>8</v>
      </c>
      <c r="F34" s="963" t="s">
        <v>9</v>
      </c>
      <c r="G34" s="963"/>
      <c r="H34" s="963"/>
      <c r="I34" s="963"/>
      <c r="J34" s="963"/>
      <c r="K34" s="961" t="s">
        <v>62</v>
      </c>
      <c r="L34" s="961"/>
      <c r="M34" s="961"/>
      <c r="N34" s="961" t="s">
        <v>63</v>
      </c>
      <c r="O34" s="961"/>
      <c r="P34" s="961"/>
      <c r="Q34" s="961"/>
      <c r="R34" s="961"/>
      <c r="S34" s="961"/>
      <c r="T34" s="961"/>
      <c r="U34" s="961"/>
      <c r="V34" s="961"/>
      <c r="W34" s="961"/>
      <c r="X34" s="961"/>
      <c r="Y34" s="961"/>
      <c r="Z34" s="961"/>
      <c r="AA34" s="961"/>
      <c r="AB34" s="961"/>
      <c r="AC34" s="961"/>
    </row>
    <row r="35" spans="1:29" ht="15">
      <c r="A35" s="850"/>
      <c r="B35" s="850"/>
      <c r="C35" s="125">
        <v>1</v>
      </c>
      <c r="D35" s="26" t="str">
        <f>'sınıf-öğrenci bilgi dikey'!PB6</f>
        <v/>
      </c>
      <c r="E35" s="26" t="str">
        <f>'sınıf-öğrenci bilgi dikey'!PA6</f>
        <v/>
      </c>
      <c r="F35" s="960" t="str">
        <f>'sınıf-öğrenci bilgi dikey'!OZ6</f>
        <v/>
      </c>
      <c r="G35" s="960"/>
      <c r="H35" s="960"/>
      <c r="I35" s="960"/>
      <c r="J35" s="960"/>
      <c r="K35" s="961"/>
      <c r="L35" s="961"/>
      <c r="M35" s="961"/>
      <c r="N35" s="961"/>
      <c r="O35" s="961"/>
      <c r="P35" s="961"/>
      <c r="Q35" s="961"/>
      <c r="R35" s="961"/>
      <c r="S35" s="961"/>
      <c r="T35" s="961"/>
      <c r="U35" s="961"/>
      <c r="V35" s="961"/>
      <c r="W35" s="961"/>
      <c r="X35" s="961"/>
      <c r="Y35" s="961"/>
      <c r="Z35" s="961"/>
      <c r="AA35" s="961"/>
      <c r="AB35" s="961"/>
      <c r="AC35" s="961"/>
    </row>
    <row r="36" spans="1:29" ht="15">
      <c r="A36" s="850"/>
      <c r="B36" s="850"/>
      <c r="C36" s="125">
        <v>2</v>
      </c>
      <c r="D36" s="26" t="str">
        <f>'sınıf-öğrenci bilgi dikey'!PB7</f>
        <v/>
      </c>
      <c r="E36" s="26" t="str">
        <f>'sınıf-öğrenci bilgi dikey'!PA7</f>
        <v/>
      </c>
      <c r="F36" s="960" t="str">
        <f>'sınıf-öğrenci bilgi dikey'!OZ7</f>
        <v/>
      </c>
      <c r="G36" s="960"/>
      <c r="H36" s="960"/>
      <c r="I36" s="960"/>
      <c r="J36" s="960"/>
      <c r="K36" s="961"/>
      <c r="L36" s="961"/>
      <c r="M36" s="961"/>
      <c r="N36" s="961"/>
      <c r="O36" s="961"/>
      <c r="P36" s="961"/>
      <c r="Q36" s="961"/>
      <c r="R36" s="961"/>
      <c r="S36" s="961"/>
      <c r="T36" s="961"/>
      <c r="U36" s="961"/>
      <c r="V36" s="961"/>
      <c r="W36" s="961"/>
      <c r="X36" s="961"/>
      <c r="Y36" s="961"/>
      <c r="Z36" s="961"/>
      <c r="AA36" s="961"/>
      <c r="AB36" s="961"/>
      <c r="AC36" s="961"/>
    </row>
    <row r="37" spans="1:29" ht="15">
      <c r="A37" s="850"/>
      <c r="B37" s="850"/>
      <c r="C37" s="125">
        <v>3</v>
      </c>
      <c r="D37" s="26" t="str">
        <f>'sınıf-öğrenci bilgi dikey'!PB8</f>
        <v/>
      </c>
      <c r="E37" s="26" t="str">
        <f>'sınıf-öğrenci bilgi dikey'!PA8</f>
        <v/>
      </c>
      <c r="F37" s="960" t="str">
        <f>'sınıf-öğrenci bilgi dikey'!OZ8</f>
        <v/>
      </c>
      <c r="G37" s="960"/>
      <c r="H37" s="960"/>
      <c r="I37" s="960"/>
      <c r="J37" s="960"/>
      <c r="K37" s="961"/>
      <c r="L37" s="961"/>
      <c r="M37" s="961"/>
      <c r="N37" s="961"/>
      <c r="O37" s="961"/>
      <c r="P37" s="961"/>
      <c r="Q37" s="961"/>
      <c r="R37" s="961"/>
      <c r="S37" s="961"/>
      <c r="T37" s="961"/>
      <c r="U37" s="961"/>
      <c r="V37" s="961"/>
      <c r="W37" s="961"/>
      <c r="X37" s="961"/>
      <c r="Y37" s="961"/>
      <c r="Z37" s="961"/>
      <c r="AA37" s="961"/>
      <c r="AB37" s="961"/>
      <c r="AC37" s="961"/>
    </row>
    <row r="38" spans="1:29" ht="15">
      <c r="A38" s="850"/>
      <c r="B38" s="850"/>
      <c r="C38" s="125">
        <v>4</v>
      </c>
      <c r="D38" s="26" t="str">
        <f>'sınıf-öğrenci bilgi dikey'!PB9</f>
        <v/>
      </c>
      <c r="E38" s="26" t="str">
        <f>'sınıf-öğrenci bilgi dikey'!PA9</f>
        <v/>
      </c>
      <c r="F38" s="960" t="str">
        <f>'sınıf-öğrenci bilgi dikey'!OZ9</f>
        <v/>
      </c>
      <c r="G38" s="960"/>
      <c r="H38" s="960"/>
      <c r="I38" s="960"/>
      <c r="J38" s="960"/>
      <c r="K38" s="961"/>
      <c r="L38" s="961"/>
      <c r="M38" s="961"/>
      <c r="N38" s="961"/>
      <c r="O38" s="961"/>
      <c r="P38" s="961"/>
      <c r="Q38" s="961"/>
      <c r="R38" s="961"/>
      <c r="S38" s="961"/>
      <c r="T38" s="961"/>
      <c r="U38" s="961"/>
      <c r="V38" s="961"/>
      <c r="W38" s="961"/>
      <c r="X38" s="961"/>
      <c r="Y38" s="961"/>
      <c r="Z38" s="961"/>
      <c r="AA38" s="961"/>
      <c r="AB38" s="961"/>
      <c r="AC38" s="961"/>
    </row>
    <row r="39" spans="1:29" ht="15">
      <c r="A39" s="850"/>
      <c r="B39" s="850"/>
      <c r="C39" s="125">
        <v>5</v>
      </c>
      <c r="D39" s="26" t="str">
        <f>'sınıf-öğrenci bilgi dikey'!PB10</f>
        <v/>
      </c>
      <c r="E39" s="26" t="str">
        <f>'sınıf-öğrenci bilgi dikey'!PA10</f>
        <v/>
      </c>
      <c r="F39" s="960" t="str">
        <f>'sınıf-öğrenci bilgi dikey'!OZ10</f>
        <v/>
      </c>
      <c r="G39" s="960"/>
      <c r="H39" s="960"/>
      <c r="I39" s="960"/>
      <c r="J39" s="960"/>
      <c r="K39" s="961"/>
      <c r="L39" s="961"/>
      <c r="M39" s="961"/>
      <c r="N39" s="961"/>
      <c r="O39" s="961"/>
      <c r="P39" s="961"/>
      <c r="Q39" s="961"/>
      <c r="R39" s="961"/>
      <c r="S39" s="961"/>
      <c r="T39" s="961"/>
      <c r="U39" s="961"/>
      <c r="V39" s="961"/>
      <c r="W39" s="961"/>
      <c r="X39" s="961"/>
      <c r="Y39" s="961"/>
      <c r="Z39" s="961"/>
      <c r="AA39" s="961"/>
      <c r="AB39" s="961"/>
      <c r="AC39" s="961"/>
    </row>
    <row r="40" spans="1:29" ht="15">
      <c r="A40" s="850"/>
      <c r="B40" s="850"/>
      <c r="C40" s="125">
        <v>6</v>
      </c>
      <c r="D40" s="26" t="str">
        <f>'sınıf-öğrenci bilgi dikey'!PB11</f>
        <v/>
      </c>
      <c r="E40" s="26" t="str">
        <f>'sınıf-öğrenci bilgi dikey'!PA11</f>
        <v/>
      </c>
      <c r="F40" s="960" t="str">
        <f>'sınıf-öğrenci bilgi dikey'!OZ11</f>
        <v/>
      </c>
      <c r="G40" s="960"/>
      <c r="H40" s="960"/>
      <c r="I40" s="960"/>
      <c r="J40" s="960"/>
      <c r="K40" s="961"/>
      <c r="L40" s="961"/>
      <c r="M40" s="961"/>
      <c r="N40" s="961"/>
      <c r="O40" s="961"/>
      <c r="P40" s="961"/>
      <c r="Q40" s="961"/>
      <c r="R40" s="961"/>
      <c r="S40" s="961"/>
      <c r="T40" s="961"/>
      <c r="U40" s="961"/>
      <c r="V40" s="961"/>
      <c r="W40" s="961"/>
      <c r="X40" s="961"/>
      <c r="Y40" s="961"/>
      <c r="Z40" s="961"/>
      <c r="AA40" s="961"/>
      <c r="AB40" s="961"/>
      <c r="AC40" s="961"/>
    </row>
    <row r="41" spans="1:29" ht="15">
      <c r="A41" s="850"/>
      <c r="B41" s="850"/>
      <c r="C41" s="125">
        <v>7</v>
      </c>
      <c r="D41" s="26" t="str">
        <f>'sınıf-öğrenci bilgi dikey'!PB12</f>
        <v/>
      </c>
      <c r="E41" s="26" t="str">
        <f>'sınıf-öğrenci bilgi dikey'!PA12</f>
        <v/>
      </c>
      <c r="F41" s="960" t="str">
        <f>'sınıf-öğrenci bilgi dikey'!OZ12</f>
        <v/>
      </c>
      <c r="G41" s="960"/>
      <c r="H41" s="960"/>
      <c r="I41" s="960"/>
      <c r="J41" s="960"/>
      <c r="K41" s="961"/>
      <c r="L41" s="961"/>
      <c r="M41" s="961"/>
      <c r="N41" s="961"/>
      <c r="O41" s="961"/>
      <c r="P41" s="961"/>
      <c r="Q41" s="961"/>
      <c r="R41" s="961"/>
      <c r="S41" s="961"/>
      <c r="T41" s="961"/>
      <c r="U41" s="961"/>
      <c r="V41" s="961"/>
      <c r="W41" s="961"/>
      <c r="X41" s="961"/>
      <c r="Y41" s="961"/>
      <c r="Z41" s="961"/>
      <c r="AA41" s="961"/>
      <c r="AB41" s="961"/>
      <c r="AC41" s="961"/>
    </row>
    <row r="42" spans="1:29" ht="15">
      <c r="A42" s="850"/>
      <c r="B42" s="850"/>
      <c r="C42" s="125">
        <v>8</v>
      </c>
      <c r="D42" s="26" t="str">
        <f>'sınıf-öğrenci bilgi dikey'!PB13</f>
        <v/>
      </c>
      <c r="E42" s="26" t="str">
        <f>'sınıf-öğrenci bilgi dikey'!PA13</f>
        <v/>
      </c>
      <c r="F42" s="960" t="str">
        <f>'sınıf-öğrenci bilgi dikey'!OZ13</f>
        <v/>
      </c>
      <c r="G42" s="960"/>
      <c r="H42" s="960"/>
      <c r="I42" s="960"/>
      <c r="J42" s="960"/>
      <c r="K42" s="961"/>
      <c r="L42" s="961"/>
      <c r="M42" s="961"/>
      <c r="N42" s="961"/>
      <c r="O42" s="961"/>
      <c r="P42" s="961"/>
      <c r="Q42" s="961"/>
      <c r="R42" s="961"/>
      <c r="S42" s="961"/>
      <c r="T42" s="961"/>
      <c r="U42" s="961"/>
      <c r="V42" s="961"/>
      <c r="W42" s="961"/>
      <c r="X42" s="961"/>
      <c r="Y42" s="961"/>
      <c r="Z42" s="961"/>
      <c r="AA42" s="961"/>
      <c r="AB42" s="961"/>
      <c r="AC42" s="961"/>
    </row>
    <row r="43" spans="1:29" ht="15">
      <c r="A43" s="850"/>
      <c r="B43" s="850"/>
      <c r="C43" s="125">
        <v>9</v>
      </c>
      <c r="D43" s="26" t="str">
        <f>'sınıf-öğrenci bilgi dikey'!PB14</f>
        <v/>
      </c>
      <c r="E43" s="26" t="str">
        <f>'sınıf-öğrenci bilgi dikey'!PA14</f>
        <v/>
      </c>
      <c r="F43" s="960" t="str">
        <f>'sınıf-öğrenci bilgi dikey'!OZ14</f>
        <v/>
      </c>
      <c r="G43" s="960"/>
      <c r="H43" s="960"/>
      <c r="I43" s="960"/>
      <c r="J43" s="960"/>
      <c r="K43" s="961"/>
      <c r="L43" s="961"/>
      <c r="M43" s="961"/>
      <c r="N43" s="961"/>
      <c r="O43" s="961"/>
      <c r="P43" s="961"/>
      <c r="Q43" s="961"/>
      <c r="R43" s="961"/>
      <c r="S43" s="961"/>
      <c r="T43" s="961"/>
      <c r="U43" s="961"/>
      <c r="V43" s="961"/>
      <c r="W43" s="961"/>
      <c r="X43" s="961"/>
      <c r="Y43" s="961"/>
      <c r="Z43" s="961"/>
      <c r="AA43" s="961"/>
      <c r="AB43" s="961"/>
      <c r="AC43" s="961"/>
    </row>
    <row r="44" spans="1:29" ht="15">
      <c r="A44" s="850"/>
      <c r="B44" s="850"/>
      <c r="C44" s="125">
        <v>10</v>
      </c>
      <c r="D44" s="26" t="str">
        <f>'sınıf-öğrenci bilgi dikey'!PB15</f>
        <v/>
      </c>
      <c r="E44" s="26" t="str">
        <f>'sınıf-öğrenci bilgi dikey'!PA15</f>
        <v/>
      </c>
      <c r="F44" s="960" t="str">
        <f>'sınıf-öğrenci bilgi dikey'!OZ15</f>
        <v/>
      </c>
      <c r="G44" s="960"/>
      <c r="H44" s="960"/>
      <c r="I44" s="960"/>
      <c r="J44" s="960"/>
      <c r="K44" s="961"/>
      <c r="L44" s="961"/>
      <c r="M44" s="961"/>
      <c r="N44" s="961"/>
      <c r="O44" s="961"/>
      <c r="P44" s="961"/>
      <c r="Q44" s="961"/>
      <c r="R44" s="961"/>
      <c r="S44" s="961"/>
      <c r="T44" s="961"/>
      <c r="U44" s="961"/>
      <c r="V44" s="961"/>
      <c r="W44" s="961"/>
      <c r="X44" s="961"/>
      <c r="Y44" s="961"/>
      <c r="Z44" s="961"/>
      <c r="AA44" s="961"/>
      <c r="AB44" s="961"/>
      <c r="AC44" s="961"/>
    </row>
    <row r="45" spans="1:29" ht="15">
      <c r="A45" s="850"/>
      <c r="B45" s="850"/>
      <c r="C45" s="125">
        <v>11</v>
      </c>
      <c r="D45" s="26" t="str">
        <f>'sınıf-öğrenci bilgi dikey'!PB16</f>
        <v/>
      </c>
      <c r="E45" s="26" t="str">
        <f>'sınıf-öğrenci bilgi dikey'!PA16</f>
        <v/>
      </c>
      <c r="F45" s="960" t="str">
        <f>'sınıf-öğrenci bilgi dikey'!OZ16</f>
        <v/>
      </c>
      <c r="G45" s="960"/>
      <c r="H45" s="960"/>
      <c r="I45" s="960"/>
      <c r="J45" s="960"/>
      <c r="K45" s="961"/>
      <c r="L45" s="961"/>
      <c r="M45" s="961"/>
      <c r="N45" s="961"/>
      <c r="O45" s="961"/>
      <c r="P45" s="961"/>
      <c r="Q45" s="961"/>
      <c r="R45" s="961"/>
      <c r="S45" s="961"/>
      <c r="T45" s="961"/>
      <c r="U45" s="961"/>
      <c r="V45" s="961"/>
      <c r="W45" s="961"/>
      <c r="X45" s="961"/>
      <c r="Y45" s="961"/>
      <c r="Z45" s="961"/>
      <c r="AA45" s="961"/>
      <c r="AB45" s="961"/>
      <c r="AC45" s="961"/>
    </row>
    <row r="46" spans="1:29" ht="15">
      <c r="A46" s="850"/>
      <c r="B46" s="850"/>
      <c r="C46" s="125">
        <v>12</v>
      </c>
      <c r="D46" s="26" t="str">
        <f>'sınıf-öğrenci bilgi dikey'!PB17</f>
        <v/>
      </c>
      <c r="E46" s="26" t="str">
        <f>'sınıf-öğrenci bilgi dikey'!PA17</f>
        <v/>
      </c>
      <c r="F46" s="960" t="str">
        <f>'sınıf-öğrenci bilgi dikey'!OZ17</f>
        <v/>
      </c>
      <c r="G46" s="960"/>
      <c r="H46" s="960"/>
      <c r="I46" s="960"/>
      <c r="J46" s="960"/>
      <c r="K46" s="961"/>
      <c r="L46" s="961"/>
      <c r="M46" s="961"/>
      <c r="N46" s="961"/>
      <c r="O46" s="961"/>
      <c r="P46" s="961"/>
      <c r="Q46" s="961"/>
      <c r="R46" s="961"/>
      <c r="S46" s="961"/>
      <c r="T46" s="961"/>
      <c r="U46" s="961"/>
      <c r="V46" s="961"/>
      <c r="W46" s="961"/>
      <c r="X46" s="961"/>
      <c r="Y46" s="961"/>
      <c r="Z46" s="961"/>
      <c r="AA46" s="961"/>
      <c r="AB46" s="961"/>
      <c r="AC46" s="961"/>
    </row>
    <row r="47" spans="1:29" ht="15">
      <c r="A47" s="850"/>
      <c r="B47" s="850"/>
      <c r="C47" s="125">
        <v>13</v>
      </c>
      <c r="D47" s="26" t="str">
        <f>'sınıf-öğrenci bilgi dikey'!PB18</f>
        <v/>
      </c>
      <c r="E47" s="26" t="str">
        <f>'sınıf-öğrenci bilgi dikey'!PA18</f>
        <v/>
      </c>
      <c r="F47" s="960" t="str">
        <f>'sınıf-öğrenci bilgi dikey'!OZ18</f>
        <v/>
      </c>
      <c r="G47" s="960"/>
      <c r="H47" s="960"/>
      <c r="I47" s="960"/>
      <c r="J47" s="960"/>
      <c r="K47" s="961"/>
      <c r="L47" s="961"/>
      <c r="M47" s="961"/>
      <c r="N47" s="961"/>
      <c r="O47" s="961"/>
      <c r="P47" s="961"/>
      <c r="Q47" s="961"/>
      <c r="R47" s="961"/>
      <c r="S47" s="961"/>
      <c r="T47" s="961"/>
      <c r="U47" s="961"/>
      <c r="V47" s="961"/>
      <c r="W47" s="961"/>
      <c r="X47" s="961"/>
      <c r="Y47" s="961"/>
      <c r="Z47" s="961"/>
      <c r="AA47" s="961"/>
      <c r="AB47" s="961"/>
      <c r="AC47" s="961"/>
    </row>
    <row r="48" spans="1:29" ht="15">
      <c r="A48" s="850"/>
      <c r="B48" s="850"/>
      <c r="C48" s="125">
        <v>14</v>
      </c>
      <c r="D48" s="26" t="str">
        <f>'sınıf-öğrenci bilgi dikey'!PB19</f>
        <v/>
      </c>
      <c r="E48" s="26" t="str">
        <f>'sınıf-öğrenci bilgi dikey'!PA19</f>
        <v/>
      </c>
      <c r="F48" s="960" t="str">
        <f>'sınıf-öğrenci bilgi dikey'!OZ19</f>
        <v/>
      </c>
      <c r="G48" s="960"/>
      <c r="H48" s="960"/>
      <c r="I48" s="960"/>
      <c r="J48" s="960"/>
      <c r="K48" s="961"/>
      <c r="L48" s="961"/>
      <c r="M48" s="961"/>
      <c r="N48" s="961"/>
      <c r="O48" s="961"/>
      <c r="P48" s="961"/>
      <c r="Q48" s="961"/>
      <c r="R48" s="961"/>
      <c r="S48" s="961"/>
      <c r="T48" s="961"/>
      <c r="U48" s="961"/>
      <c r="V48" s="961"/>
      <c r="W48" s="961"/>
      <c r="X48" s="961"/>
      <c r="Y48" s="961"/>
      <c r="Z48" s="961"/>
      <c r="AA48" s="961"/>
      <c r="AB48" s="961"/>
      <c r="AC48" s="961"/>
    </row>
    <row r="49" spans="1:29" ht="15">
      <c r="A49" s="850"/>
      <c r="B49" s="850"/>
      <c r="C49" s="125">
        <v>15</v>
      </c>
      <c r="D49" s="26" t="str">
        <f>'sınıf-öğrenci bilgi dikey'!PB20</f>
        <v/>
      </c>
      <c r="E49" s="26" t="str">
        <f>'sınıf-öğrenci bilgi dikey'!PA20</f>
        <v/>
      </c>
      <c r="F49" s="960" t="str">
        <f>'sınıf-öğrenci bilgi dikey'!OZ20</f>
        <v/>
      </c>
      <c r="G49" s="960"/>
      <c r="H49" s="960"/>
      <c r="I49" s="960"/>
      <c r="J49" s="960"/>
      <c r="K49" s="961"/>
      <c r="L49" s="961"/>
      <c r="M49" s="961"/>
      <c r="N49" s="961"/>
      <c r="O49" s="961"/>
      <c r="P49" s="961"/>
      <c r="Q49" s="961"/>
      <c r="R49" s="961"/>
      <c r="S49" s="961"/>
      <c r="T49" s="961"/>
      <c r="U49" s="961"/>
      <c r="V49" s="961"/>
      <c r="W49" s="961"/>
      <c r="X49" s="961"/>
      <c r="Y49" s="961"/>
      <c r="Z49" s="961"/>
      <c r="AA49" s="961"/>
      <c r="AB49" s="961"/>
      <c r="AC49" s="961"/>
    </row>
    <row r="50" spans="1:29" ht="15">
      <c r="A50" s="850"/>
      <c r="B50" s="850"/>
      <c r="C50" s="125">
        <v>16</v>
      </c>
      <c r="D50" s="26" t="str">
        <f>'sınıf-öğrenci bilgi dikey'!PB21</f>
        <v/>
      </c>
      <c r="E50" s="26" t="str">
        <f>'sınıf-öğrenci bilgi dikey'!PA21</f>
        <v/>
      </c>
      <c r="F50" s="960" t="str">
        <f>'sınıf-öğrenci bilgi dikey'!OZ21</f>
        <v/>
      </c>
      <c r="G50" s="960"/>
      <c r="H50" s="960"/>
      <c r="I50" s="960"/>
      <c r="J50" s="960"/>
      <c r="K50" s="961"/>
      <c r="L50" s="961"/>
      <c r="M50" s="961"/>
      <c r="N50" s="961"/>
      <c r="O50" s="961"/>
      <c r="P50" s="961"/>
      <c r="Q50" s="961"/>
      <c r="R50" s="961"/>
      <c r="S50" s="961"/>
      <c r="T50" s="961"/>
      <c r="U50" s="961"/>
      <c r="V50" s="961"/>
      <c r="W50" s="961"/>
      <c r="X50" s="961"/>
      <c r="Y50" s="961"/>
      <c r="Z50" s="961"/>
      <c r="AA50" s="961"/>
      <c r="AB50" s="961"/>
      <c r="AC50" s="961"/>
    </row>
    <row r="51" spans="1:29" ht="15">
      <c r="A51" s="850"/>
      <c r="B51" s="850"/>
      <c r="C51" s="125">
        <v>17</v>
      </c>
      <c r="D51" s="26" t="str">
        <f>'sınıf-öğrenci bilgi dikey'!PB22</f>
        <v/>
      </c>
      <c r="E51" s="26" t="str">
        <f>'sınıf-öğrenci bilgi dikey'!PA22</f>
        <v/>
      </c>
      <c r="F51" s="960" t="str">
        <f>'sınıf-öğrenci bilgi dikey'!OZ22</f>
        <v/>
      </c>
      <c r="G51" s="960"/>
      <c r="H51" s="960"/>
      <c r="I51" s="960"/>
      <c r="J51" s="960"/>
      <c r="K51" s="961"/>
      <c r="L51" s="961"/>
      <c r="M51" s="961"/>
      <c r="N51" s="961"/>
      <c r="O51" s="961"/>
      <c r="P51" s="961"/>
      <c r="Q51" s="961"/>
      <c r="R51" s="961"/>
      <c r="S51" s="961"/>
      <c r="T51" s="961"/>
      <c r="U51" s="961"/>
      <c r="V51" s="961"/>
      <c r="W51" s="961"/>
      <c r="X51" s="961"/>
      <c r="Y51" s="961"/>
      <c r="Z51" s="961"/>
      <c r="AA51" s="961"/>
      <c r="AB51" s="961"/>
      <c r="AC51" s="961"/>
    </row>
    <row r="52" spans="1:29" ht="15">
      <c r="A52" s="850"/>
      <c r="B52" s="850"/>
      <c r="C52" s="125">
        <v>18</v>
      </c>
      <c r="D52" s="26" t="str">
        <f>'sınıf-öğrenci bilgi dikey'!PB23</f>
        <v/>
      </c>
      <c r="E52" s="26" t="str">
        <f>'sınıf-öğrenci bilgi dikey'!PA23</f>
        <v/>
      </c>
      <c r="F52" s="960" t="str">
        <f>'sınıf-öğrenci bilgi dikey'!OZ23</f>
        <v/>
      </c>
      <c r="G52" s="960"/>
      <c r="H52" s="960"/>
      <c r="I52" s="960"/>
      <c r="J52" s="960"/>
      <c r="K52" s="961"/>
      <c r="L52" s="961"/>
      <c r="M52" s="961"/>
      <c r="N52" s="961"/>
      <c r="O52" s="961"/>
      <c r="P52" s="961"/>
      <c r="Q52" s="961"/>
      <c r="R52" s="961"/>
      <c r="S52" s="961"/>
      <c r="T52" s="961"/>
      <c r="U52" s="961"/>
      <c r="V52" s="961"/>
      <c r="W52" s="961"/>
      <c r="X52" s="961"/>
      <c r="Y52" s="961"/>
      <c r="Z52" s="961"/>
      <c r="AA52" s="961"/>
      <c r="AB52" s="961"/>
      <c r="AC52" s="961"/>
    </row>
    <row r="53" spans="1:29" ht="15">
      <c r="A53" s="850"/>
      <c r="B53" s="850"/>
      <c r="C53" s="125">
        <v>19</v>
      </c>
      <c r="D53" s="26" t="str">
        <f>'sınıf-öğrenci bilgi dikey'!PB24</f>
        <v/>
      </c>
      <c r="E53" s="26" t="str">
        <f>'sınıf-öğrenci bilgi dikey'!PA24</f>
        <v/>
      </c>
      <c r="F53" s="960" t="str">
        <f>'sınıf-öğrenci bilgi dikey'!OZ24</f>
        <v/>
      </c>
      <c r="G53" s="960"/>
      <c r="H53" s="960"/>
      <c r="I53" s="960"/>
      <c r="J53" s="960"/>
      <c r="K53" s="961"/>
      <c r="L53" s="961"/>
      <c r="M53" s="961"/>
      <c r="N53" s="961"/>
      <c r="O53" s="961"/>
      <c r="P53" s="961"/>
      <c r="Q53" s="961"/>
      <c r="R53" s="961"/>
      <c r="S53" s="961"/>
      <c r="T53" s="961"/>
      <c r="U53" s="961"/>
      <c r="V53" s="961"/>
      <c r="W53" s="961"/>
      <c r="X53" s="961"/>
      <c r="Y53" s="961"/>
      <c r="Z53" s="961"/>
      <c r="AA53" s="961"/>
      <c r="AB53" s="961"/>
      <c r="AC53" s="961"/>
    </row>
    <row r="54" spans="1:29" ht="15">
      <c r="A54" s="850"/>
      <c r="B54" s="850"/>
      <c r="C54" s="125">
        <v>20</v>
      </c>
      <c r="D54" s="26" t="str">
        <f>'sınıf-öğrenci bilgi dikey'!PB25</f>
        <v/>
      </c>
      <c r="E54" s="26" t="str">
        <f>'sınıf-öğrenci bilgi dikey'!PA25</f>
        <v/>
      </c>
      <c r="F54" s="960" t="str">
        <f>'sınıf-öğrenci bilgi dikey'!OZ25</f>
        <v/>
      </c>
      <c r="G54" s="960"/>
      <c r="H54" s="960"/>
      <c r="I54" s="960"/>
      <c r="J54" s="960"/>
      <c r="K54" s="961"/>
      <c r="L54" s="961"/>
      <c r="M54" s="961"/>
      <c r="N54" s="961"/>
      <c r="O54" s="961"/>
      <c r="P54" s="961"/>
      <c r="Q54" s="961"/>
      <c r="R54" s="961"/>
      <c r="S54" s="961"/>
      <c r="T54" s="961"/>
      <c r="U54" s="961"/>
      <c r="V54" s="961"/>
      <c r="W54" s="961"/>
      <c r="X54" s="961"/>
      <c r="Y54" s="961"/>
      <c r="Z54" s="961"/>
      <c r="AA54" s="961"/>
      <c r="AB54" s="961"/>
      <c r="AC54" s="961"/>
    </row>
    <row r="55" spans="1:29" ht="15">
      <c r="A55" s="850"/>
      <c r="B55" s="850"/>
      <c r="C55" s="125">
        <v>21</v>
      </c>
      <c r="D55" s="26" t="str">
        <f>'sınıf-öğrenci bilgi dikey'!PB26</f>
        <v/>
      </c>
      <c r="E55" s="26" t="str">
        <f>'sınıf-öğrenci bilgi dikey'!PA26</f>
        <v/>
      </c>
      <c r="F55" s="960" t="str">
        <f>'sınıf-öğrenci bilgi dikey'!OZ26</f>
        <v/>
      </c>
      <c r="G55" s="960"/>
      <c r="H55" s="960"/>
      <c r="I55" s="960"/>
      <c r="J55" s="960"/>
      <c r="K55" s="961"/>
      <c r="L55" s="961"/>
      <c r="M55" s="961"/>
      <c r="N55" s="961"/>
      <c r="O55" s="961"/>
      <c r="P55" s="961"/>
      <c r="Q55" s="961"/>
      <c r="R55" s="961"/>
      <c r="S55" s="961"/>
      <c r="T55" s="961"/>
      <c r="U55" s="961"/>
      <c r="V55" s="961"/>
      <c r="W55" s="961"/>
      <c r="X55" s="961"/>
      <c r="Y55" s="961"/>
      <c r="Z55" s="961"/>
      <c r="AA55" s="961"/>
      <c r="AB55" s="961"/>
      <c r="AC55" s="961"/>
    </row>
    <row r="56" spans="1:29" ht="15">
      <c r="A56" s="850"/>
      <c r="B56" s="850"/>
      <c r="C56" s="125">
        <v>22</v>
      </c>
      <c r="D56" s="26" t="str">
        <f>'sınıf-öğrenci bilgi dikey'!PB27</f>
        <v/>
      </c>
      <c r="E56" s="26" t="str">
        <f>'sınıf-öğrenci bilgi dikey'!PA27</f>
        <v/>
      </c>
      <c r="F56" s="960" t="str">
        <f>'sınıf-öğrenci bilgi dikey'!OZ27</f>
        <v/>
      </c>
      <c r="G56" s="960"/>
      <c r="H56" s="960"/>
      <c r="I56" s="960"/>
      <c r="J56" s="960"/>
      <c r="K56" s="961"/>
      <c r="L56" s="961"/>
      <c r="M56" s="961"/>
      <c r="N56" s="961"/>
      <c r="O56" s="961"/>
      <c r="P56" s="961"/>
      <c r="Q56" s="961"/>
      <c r="R56" s="961"/>
      <c r="S56" s="961"/>
      <c r="T56" s="961"/>
      <c r="U56" s="961"/>
      <c r="V56" s="961"/>
      <c r="W56" s="961"/>
      <c r="X56" s="961"/>
      <c r="Y56" s="961"/>
      <c r="Z56" s="961"/>
      <c r="AA56" s="961"/>
      <c r="AB56" s="961"/>
      <c r="AC56" s="961"/>
    </row>
    <row r="57" spans="1:29" ht="15">
      <c r="A57" s="850"/>
      <c r="B57" s="850"/>
      <c r="C57" s="125">
        <v>23</v>
      </c>
      <c r="D57" s="26" t="str">
        <f>'sınıf-öğrenci bilgi dikey'!PB28</f>
        <v/>
      </c>
      <c r="E57" s="26" t="str">
        <f>'sınıf-öğrenci bilgi dikey'!PA28</f>
        <v/>
      </c>
      <c r="F57" s="960" t="str">
        <f>'sınıf-öğrenci bilgi dikey'!OZ28</f>
        <v/>
      </c>
      <c r="G57" s="960"/>
      <c r="H57" s="960"/>
      <c r="I57" s="960"/>
      <c r="J57" s="960"/>
      <c r="K57" s="961"/>
      <c r="L57" s="961"/>
      <c r="M57" s="961"/>
      <c r="N57" s="961"/>
      <c r="O57" s="961"/>
      <c r="P57" s="961"/>
      <c r="Q57" s="961"/>
      <c r="R57" s="961"/>
      <c r="S57" s="961"/>
      <c r="T57" s="961"/>
      <c r="U57" s="961"/>
      <c r="V57" s="961"/>
      <c r="W57" s="961"/>
      <c r="X57" s="961"/>
      <c r="Y57" s="961"/>
      <c r="Z57" s="961"/>
      <c r="AA57" s="961"/>
      <c r="AB57" s="961"/>
      <c r="AC57" s="961"/>
    </row>
    <row r="58" spans="1:29" ht="15">
      <c r="A58" s="850"/>
      <c r="B58" s="850"/>
      <c r="C58" s="125">
        <v>24</v>
      </c>
      <c r="D58" s="26" t="str">
        <f>'sınıf-öğrenci bilgi dikey'!PB29</f>
        <v/>
      </c>
      <c r="E58" s="26" t="str">
        <f>'sınıf-öğrenci bilgi dikey'!PA29</f>
        <v/>
      </c>
      <c r="F58" s="960" t="str">
        <f>'sınıf-öğrenci bilgi dikey'!OZ29</f>
        <v/>
      </c>
      <c r="G58" s="960"/>
      <c r="H58" s="960"/>
      <c r="I58" s="960"/>
      <c r="J58" s="960"/>
      <c r="K58" s="961"/>
      <c r="L58" s="961"/>
      <c r="M58" s="961"/>
      <c r="N58" s="961"/>
      <c r="O58" s="961"/>
      <c r="P58" s="961"/>
      <c r="Q58" s="961"/>
      <c r="R58" s="961"/>
      <c r="S58" s="961"/>
      <c r="T58" s="961"/>
      <c r="U58" s="961"/>
      <c r="V58" s="961"/>
      <c r="W58" s="961"/>
      <c r="X58" s="961"/>
      <c r="Y58" s="961"/>
      <c r="Z58" s="961"/>
      <c r="AA58" s="961"/>
      <c r="AB58" s="961"/>
      <c r="AC58" s="961"/>
    </row>
    <row r="59" spans="1:29" ht="15">
      <c r="A59" s="850"/>
      <c r="B59" s="850"/>
      <c r="C59" s="125">
        <v>25</v>
      </c>
      <c r="D59" s="26" t="str">
        <f>'sınıf-öğrenci bilgi dikey'!PB30</f>
        <v/>
      </c>
      <c r="E59" s="26" t="str">
        <f>'sınıf-öğrenci bilgi dikey'!PA30</f>
        <v/>
      </c>
      <c r="F59" s="960" t="str">
        <f>'sınıf-öğrenci bilgi dikey'!OZ30</f>
        <v/>
      </c>
      <c r="G59" s="960"/>
      <c r="H59" s="960"/>
      <c r="I59" s="960"/>
      <c r="J59" s="960"/>
      <c r="K59" s="961"/>
      <c r="L59" s="961"/>
      <c r="M59" s="961"/>
      <c r="N59" s="961"/>
      <c r="O59" s="961"/>
      <c r="P59" s="961"/>
      <c r="Q59" s="961"/>
      <c r="R59" s="961"/>
      <c r="S59" s="961"/>
      <c r="T59" s="961"/>
      <c r="U59" s="961"/>
      <c r="V59" s="961"/>
      <c r="W59" s="961"/>
      <c r="X59" s="961"/>
      <c r="Y59" s="961"/>
      <c r="Z59" s="961"/>
      <c r="AA59" s="961"/>
      <c r="AB59" s="961"/>
      <c r="AC59" s="961"/>
    </row>
    <row r="60" spans="1:29" ht="15">
      <c r="A60" s="850"/>
      <c r="B60" s="850"/>
      <c r="C60" s="125">
        <v>26</v>
      </c>
      <c r="D60" s="26" t="str">
        <f>'sınıf-öğrenci bilgi dikey'!PB31</f>
        <v/>
      </c>
      <c r="E60" s="26" t="str">
        <f>'sınıf-öğrenci bilgi dikey'!PA31</f>
        <v/>
      </c>
      <c r="F60" s="960" t="str">
        <f>'sınıf-öğrenci bilgi dikey'!OZ31</f>
        <v/>
      </c>
      <c r="G60" s="960"/>
      <c r="H60" s="960"/>
      <c r="I60" s="960"/>
      <c r="J60" s="960"/>
      <c r="K60" s="961"/>
      <c r="L60" s="961"/>
      <c r="M60" s="961"/>
      <c r="N60" s="961"/>
      <c r="O60" s="961"/>
      <c r="P60" s="961"/>
      <c r="Q60" s="961"/>
      <c r="R60" s="961"/>
      <c r="S60" s="961"/>
      <c r="T60" s="961"/>
      <c r="U60" s="961"/>
      <c r="V60" s="961"/>
      <c r="W60" s="961"/>
      <c r="X60" s="961"/>
      <c r="Y60" s="961"/>
      <c r="Z60" s="961"/>
      <c r="AA60" s="961"/>
      <c r="AB60" s="961"/>
      <c r="AC60" s="961"/>
    </row>
    <row r="61" spans="1:29" ht="15">
      <c r="A61" s="850"/>
      <c r="B61" s="850"/>
      <c r="C61" s="125">
        <v>27</v>
      </c>
      <c r="D61" s="26" t="str">
        <f>'sınıf-öğrenci bilgi dikey'!PB32</f>
        <v/>
      </c>
      <c r="E61" s="26" t="str">
        <f>'sınıf-öğrenci bilgi dikey'!PA32</f>
        <v/>
      </c>
      <c r="F61" s="960" t="str">
        <f>'sınıf-öğrenci bilgi dikey'!OZ32</f>
        <v/>
      </c>
      <c r="G61" s="960"/>
      <c r="H61" s="960"/>
      <c r="I61" s="960"/>
      <c r="J61" s="960"/>
      <c r="K61" s="961"/>
      <c r="L61" s="961"/>
      <c r="M61" s="961"/>
      <c r="N61" s="961"/>
      <c r="O61" s="961"/>
      <c r="P61" s="961"/>
      <c r="Q61" s="961"/>
      <c r="R61" s="961"/>
      <c r="S61" s="961"/>
      <c r="T61" s="961"/>
      <c r="U61" s="961"/>
      <c r="V61" s="961"/>
      <c r="W61" s="961"/>
      <c r="X61" s="961"/>
      <c r="Y61" s="961"/>
      <c r="Z61" s="961"/>
      <c r="AA61" s="961"/>
      <c r="AB61" s="961"/>
      <c r="AC61" s="961"/>
    </row>
    <row r="62" spans="1:29" ht="15">
      <c r="A62" s="850"/>
      <c r="B62" s="850"/>
      <c r="C62" s="125">
        <v>28</v>
      </c>
      <c r="D62" s="26" t="str">
        <f>'sınıf-öğrenci bilgi dikey'!PB33</f>
        <v/>
      </c>
      <c r="E62" s="26" t="str">
        <f>'sınıf-öğrenci bilgi dikey'!PA33</f>
        <v/>
      </c>
      <c r="F62" s="960" t="str">
        <f>'sınıf-öğrenci bilgi dikey'!OZ33</f>
        <v/>
      </c>
      <c r="G62" s="960"/>
      <c r="H62" s="960"/>
      <c r="I62" s="960"/>
      <c r="J62" s="960"/>
      <c r="K62" s="961"/>
      <c r="L62" s="961"/>
      <c r="M62" s="961"/>
      <c r="N62" s="961"/>
      <c r="O62" s="961"/>
      <c r="P62" s="961"/>
      <c r="Q62" s="961"/>
      <c r="R62" s="961"/>
      <c r="S62" s="961"/>
      <c r="T62" s="961"/>
      <c r="U62" s="961"/>
      <c r="V62" s="961"/>
      <c r="W62" s="961"/>
      <c r="X62" s="961"/>
      <c r="Y62" s="961"/>
      <c r="Z62" s="961"/>
      <c r="AA62" s="961"/>
      <c r="AB62" s="961"/>
      <c r="AC62" s="961"/>
    </row>
    <row r="63" spans="1:29" ht="15">
      <c r="A63" s="850"/>
      <c r="B63" s="850"/>
      <c r="C63" s="125">
        <v>29</v>
      </c>
      <c r="D63" s="26" t="str">
        <f>'sınıf-öğrenci bilgi dikey'!PB34</f>
        <v/>
      </c>
      <c r="E63" s="26" t="str">
        <f>'sınıf-öğrenci bilgi dikey'!PA34</f>
        <v/>
      </c>
      <c r="F63" s="960" t="str">
        <f>'sınıf-öğrenci bilgi dikey'!OZ34</f>
        <v/>
      </c>
      <c r="G63" s="960"/>
      <c r="H63" s="960"/>
      <c r="I63" s="960"/>
      <c r="J63" s="960"/>
      <c r="K63" s="961"/>
      <c r="L63" s="961"/>
      <c r="M63" s="961"/>
      <c r="N63" s="961"/>
      <c r="O63" s="961"/>
      <c r="P63" s="961"/>
      <c r="Q63" s="961"/>
      <c r="R63" s="961"/>
      <c r="S63" s="961"/>
      <c r="T63" s="961"/>
      <c r="U63" s="961"/>
      <c r="V63" s="961"/>
      <c r="W63" s="961"/>
      <c r="X63" s="961"/>
      <c r="Y63" s="961"/>
      <c r="Z63" s="961"/>
      <c r="AA63" s="961"/>
      <c r="AB63" s="961"/>
      <c r="AC63" s="961"/>
    </row>
    <row r="64" spans="1:29" ht="15">
      <c r="A64" s="850"/>
      <c r="B64" s="850"/>
      <c r="C64" s="125">
        <v>30</v>
      </c>
      <c r="D64" s="26" t="str">
        <f>'sınıf-öğrenci bilgi dikey'!PB35</f>
        <v/>
      </c>
      <c r="E64" s="26" t="str">
        <f>'sınıf-öğrenci bilgi dikey'!PA35</f>
        <v/>
      </c>
      <c r="F64" s="960" t="str">
        <f>'sınıf-öğrenci bilgi dikey'!OZ35</f>
        <v/>
      </c>
      <c r="G64" s="960"/>
      <c r="H64" s="960"/>
      <c r="I64" s="960"/>
      <c r="J64" s="960"/>
      <c r="K64" s="961"/>
      <c r="L64" s="961"/>
      <c r="M64" s="961"/>
      <c r="N64" s="961"/>
      <c r="O64" s="961"/>
      <c r="P64" s="961"/>
      <c r="Q64" s="961"/>
      <c r="R64" s="961"/>
      <c r="S64" s="961"/>
      <c r="T64" s="961"/>
      <c r="U64" s="961"/>
      <c r="V64" s="961"/>
      <c r="W64" s="961"/>
      <c r="X64" s="961"/>
      <c r="Y64" s="961"/>
      <c r="Z64" s="961"/>
      <c r="AA64" s="961"/>
      <c r="AB64" s="961"/>
      <c r="AC64" s="961"/>
    </row>
    <row r="65" spans="1:29" ht="15">
      <c r="A65" s="850"/>
      <c r="B65" s="850"/>
      <c r="C65" s="125">
        <v>31</v>
      </c>
      <c r="D65" s="26" t="str">
        <f>'sınıf-öğrenci bilgi dikey'!PB36</f>
        <v/>
      </c>
      <c r="E65" s="26" t="str">
        <f>'sınıf-öğrenci bilgi dikey'!PA36</f>
        <v/>
      </c>
      <c r="F65" s="960" t="str">
        <f>'sınıf-öğrenci bilgi dikey'!OZ36</f>
        <v/>
      </c>
      <c r="G65" s="960"/>
      <c r="H65" s="960"/>
      <c r="I65" s="960"/>
      <c r="J65" s="960"/>
      <c r="K65" s="961"/>
      <c r="L65" s="961"/>
      <c r="M65" s="961"/>
      <c r="N65" s="961"/>
      <c r="O65" s="961"/>
      <c r="P65" s="961"/>
      <c r="Q65" s="961"/>
      <c r="R65" s="961"/>
      <c r="S65" s="961"/>
      <c r="T65" s="961"/>
      <c r="U65" s="961"/>
      <c r="V65" s="961"/>
      <c r="W65" s="961"/>
      <c r="X65" s="961"/>
      <c r="Y65" s="961"/>
      <c r="Z65" s="961"/>
      <c r="AA65" s="961"/>
      <c r="AB65" s="961"/>
      <c r="AC65" s="961"/>
    </row>
    <row r="66" spans="1:29" ht="15">
      <c r="A66" s="850"/>
      <c r="B66" s="850"/>
      <c r="C66" s="125">
        <v>32</v>
      </c>
      <c r="D66" s="26" t="str">
        <f>'sınıf-öğrenci bilgi dikey'!PB37</f>
        <v/>
      </c>
      <c r="E66" s="26" t="str">
        <f>'sınıf-öğrenci bilgi dikey'!PA37</f>
        <v/>
      </c>
      <c r="F66" s="960" t="str">
        <f>'sınıf-öğrenci bilgi dikey'!OZ37</f>
        <v/>
      </c>
      <c r="G66" s="960"/>
      <c r="H66" s="960"/>
      <c r="I66" s="960"/>
      <c r="J66" s="960"/>
      <c r="K66" s="961"/>
      <c r="L66" s="961"/>
      <c r="M66" s="961"/>
      <c r="N66" s="961"/>
      <c r="O66" s="961"/>
      <c r="P66" s="961"/>
      <c r="Q66" s="961"/>
      <c r="R66" s="961"/>
      <c r="S66" s="961"/>
      <c r="T66" s="961"/>
      <c r="U66" s="961"/>
      <c r="V66" s="961"/>
      <c r="W66" s="961"/>
      <c r="X66" s="961"/>
      <c r="Y66" s="961"/>
      <c r="Z66" s="961"/>
      <c r="AA66" s="961"/>
      <c r="AB66" s="961"/>
      <c r="AC66" s="961"/>
    </row>
    <row r="67" spans="1:29" ht="15">
      <c r="A67" s="850"/>
      <c r="B67" s="850"/>
      <c r="C67" s="125">
        <v>33</v>
      </c>
      <c r="D67" s="26" t="str">
        <f>'sınıf-öğrenci bilgi dikey'!PB38</f>
        <v/>
      </c>
      <c r="E67" s="26" t="str">
        <f>'sınıf-öğrenci bilgi dikey'!PA38</f>
        <v/>
      </c>
      <c r="F67" s="960" t="str">
        <f>'sınıf-öğrenci bilgi dikey'!OZ38</f>
        <v/>
      </c>
      <c r="G67" s="960"/>
      <c r="H67" s="960"/>
      <c r="I67" s="960"/>
      <c r="J67" s="960"/>
      <c r="K67" s="961"/>
      <c r="L67" s="961"/>
      <c r="M67" s="961"/>
      <c r="N67" s="961"/>
      <c r="O67" s="961"/>
      <c r="P67" s="961"/>
      <c r="Q67" s="961"/>
      <c r="R67" s="961"/>
      <c r="S67" s="961"/>
      <c r="T67" s="961"/>
      <c r="U67" s="961"/>
      <c r="V67" s="961"/>
      <c r="W67" s="961"/>
      <c r="X67" s="961"/>
      <c r="Y67" s="961"/>
      <c r="Z67" s="961"/>
      <c r="AA67" s="961"/>
      <c r="AB67" s="961"/>
      <c r="AC67" s="961"/>
    </row>
    <row r="68" spans="1:29" ht="15">
      <c r="A68" s="850"/>
      <c r="B68" s="850"/>
      <c r="C68" s="125">
        <v>34</v>
      </c>
      <c r="D68" s="26" t="str">
        <f>'sınıf-öğrenci bilgi dikey'!PB39</f>
        <v/>
      </c>
      <c r="E68" s="26" t="str">
        <f>'sınıf-öğrenci bilgi dikey'!PA39</f>
        <v/>
      </c>
      <c r="F68" s="960" t="str">
        <f>'sınıf-öğrenci bilgi dikey'!OZ39</f>
        <v/>
      </c>
      <c r="G68" s="960"/>
      <c r="H68" s="960"/>
      <c r="I68" s="960"/>
      <c r="J68" s="960"/>
      <c r="K68" s="961"/>
      <c r="L68" s="961"/>
      <c r="M68" s="961"/>
      <c r="N68" s="961"/>
      <c r="O68" s="961"/>
      <c r="P68" s="961"/>
      <c r="Q68" s="961"/>
      <c r="R68" s="961"/>
      <c r="S68" s="961"/>
      <c r="T68" s="961"/>
      <c r="U68" s="961"/>
      <c r="V68" s="961"/>
      <c r="W68" s="961"/>
      <c r="X68" s="961"/>
      <c r="Y68" s="961"/>
      <c r="Z68" s="961"/>
      <c r="AA68" s="961"/>
      <c r="AB68" s="961"/>
      <c r="AC68" s="961"/>
    </row>
    <row r="69" spans="1:29" ht="15">
      <c r="A69" s="850"/>
      <c r="B69" s="850"/>
      <c r="C69" s="125">
        <v>35</v>
      </c>
      <c r="D69" s="26" t="str">
        <f>'sınıf-öğrenci bilgi dikey'!PB40</f>
        <v/>
      </c>
      <c r="E69" s="26" t="str">
        <f>'sınıf-öğrenci bilgi dikey'!PA40</f>
        <v/>
      </c>
      <c r="F69" s="960" t="str">
        <f>'sınıf-öğrenci bilgi dikey'!OZ40</f>
        <v/>
      </c>
      <c r="G69" s="960"/>
      <c r="H69" s="960"/>
      <c r="I69" s="960"/>
      <c r="J69" s="960"/>
      <c r="K69" s="961"/>
      <c r="L69" s="961"/>
      <c r="M69" s="961"/>
      <c r="N69" s="961"/>
      <c r="O69" s="961"/>
      <c r="P69" s="961"/>
      <c r="Q69" s="961"/>
      <c r="R69" s="961"/>
      <c r="S69" s="961"/>
      <c r="T69" s="961"/>
      <c r="U69" s="961"/>
      <c r="V69" s="961"/>
      <c r="W69" s="961"/>
      <c r="X69" s="961"/>
      <c r="Y69" s="961"/>
      <c r="Z69" s="961"/>
      <c r="AA69" s="961"/>
      <c r="AB69" s="961"/>
      <c r="AC69" s="961"/>
    </row>
    <row r="70" spans="1:29" ht="15">
      <c r="A70" s="850"/>
      <c r="B70" s="850"/>
      <c r="C70" s="125">
        <v>36</v>
      </c>
      <c r="D70" s="26" t="str">
        <f>'sınıf-öğrenci bilgi dikey'!PB41</f>
        <v/>
      </c>
      <c r="E70" s="26" t="str">
        <f>'sınıf-öğrenci bilgi dikey'!PA41</f>
        <v/>
      </c>
      <c r="F70" s="960" t="str">
        <f>'sınıf-öğrenci bilgi dikey'!OZ41</f>
        <v/>
      </c>
      <c r="G70" s="960"/>
      <c r="H70" s="960"/>
      <c r="I70" s="960"/>
      <c r="J70" s="960"/>
      <c r="K70" s="961"/>
      <c r="L70" s="961"/>
      <c r="M70" s="961"/>
      <c r="N70" s="961"/>
      <c r="O70" s="961"/>
      <c r="P70" s="961"/>
      <c r="Q70" s="961"/>
      <c r="R70" s="961"/>
      <c r="S70" s="961"/>
      <c r="T70" s="961"/>
      <c r="U70" s="961"/>
      <c r="V70" s="961"/>
      <c r="W70" s="961"/>
      <c r="X70" s="961"/>
      <c r="Y70" s="961"/>
      <c r="Z70" s="961"/>
      <c r="AA70" s="961"/>
      <c r="AB70" s="961"/>
      <c r="AC70" s="961"/>
    </row>
    <row r="71" spans="1:29" ht="15">
      <c r="A71" s="850"/>
      <c r="B71" s="850"/>
      <c r="C71" s="125">
        <v>37</v>
      </c>
      <c r="D71" s="26" t="str">
        <f>'sınıf-öğrenci bilgi dikey'!PB42</f>
        <v/>
      </c>
      <c r="E71" s="26" t="str">
        <f>'sınıf-öğrenci bilgi dikey'!PA42</f>
        <v/>
      </c>
      <c r="F71" s="960" t="str">
        <f>'sınıf-öğrenci bilgi dikey'!OZ42</f>
        <v/>
      </c>
      <c r="G71" s="960"/>
      <c r="H71" s="960"/>
      <c r="I71" s="960"/>
      <c r="J71" s="960"/>
      <c r="K71" s="961"/>
      <c r="L71" s="961"/>
      <c r="M71" s="961"/>
      <c r="N71" s="961"/>
      <c r="O71" s="961"/>
      <c r="P71" s="961"/>
      <c r="Q71" s="961"/>
      <c r="R71" s="961"/>
      <c r="S71" s="961"/>
      <c r="T71" s="961"/>
      <c r="U71" s="961"/>
      <c r="V71" s="961"/>
      <c r="W71" s="961"/>
      <c r="X71" s="961"/>
      <c r="Y71" s="961"/>
      <c r="Z71" s="961"/>
      <c r="AA71" s="961"/>
      <c r="AB71" s="961"/>
      <c r="AC71" s="961"/>
    </row>
    <row r="72" spans="1:29" ht="15">
      <c r="A72" s="850"/>
      <c r="B72" s="850"/>
      <c r="C72" s="125">
        <v>38</v>
      </c>
      <c r="D72" s="26" t="str">
        <f>'sınıf-öğrenci bilgi dikey'!PB43</f>
        <v/>
      </c>
      <c r="E72" s="26" t="str">
        <f>'sınıf-öğrenci bilgi dikey'!PA43</f>
        <v/>
      </c>
      <c r="F72" s="960" t="str">
        <f>'sınıf-öğrenci bilgi dikey'!OZ43</f>
        <v/>
      </c>
      <c r="G72" s="960"/>
      <c r="H72" s="960"/>
      <c r="I72" s="960"/>
      <c r="J72" s="960"/>
      <c r="K72" s="961"/>
      <c r="L72" s="961"/>
      <c r="M72" s="961"/>
      <c r="N72" s="961"/>
      <c r="O72" s="961"/>
      <c r="P72" s="961"/>
      <c r="Q72" s="961"/>
      <c r="R72" s="961"/>
      <c r="S72" s="961"/>
      <c r="T72" s="961"/>
      <c r="U72" s="961"/>
      <c r="V72" s="961"/>
      <c r="W72" s="961"/>
      <c r="X72" s="961"/>
      <c r="Y72" s="961"/>
      <c r="Z72" s="961"/>
      <c r="AA72" s="961"/>
      <c r="AB72" s="961"/>
      <c r="AC72" s="961"/>
    </row>
    <row r="73" spans="1:29" ht="15">
      <c r="A73" s="850"/>
      <c r="B73" s="850"/>
      <c r="C73" s="125">
        <v>39</v>
      </c>
      <c r="D73" s="26" t="str">
        <f>'sınıf-öğrenci bilgi dikey'!PB44</f>
        <v/>
      </c>
      <c r="E73" s="26" t="str">
        <f>'sınıf-öğrenci bilgi dikey'!PA44</f>
        <v/>
      </c>
      <c r="F73" s="960" t="str">
        <f>'sınıf-öğrenci bilgi dikey'!OZ44</f>
        <v/>
      </c>
      <c r="G73" s="960"/>
      <c r="H73" s="960"/>
      <c r="I73" s="960"/>
      <c r="J73" s="960"/>
      <c r="K73" s="961"/>
      <c r="L73" s="961"/>
      <c r="M73" s="961"/>
      <c r="N73" s="961"/>
      <c r="O73" s="961"/>
      <c r="P73" s="961"/>
      <c r="Q73" s="961"/>
      <c r="R73" s="961"/>
      <c r="S73" s="961"/>
      <c r="T73" s="961"/>
      <c r="U73" s="961"/>
      <c r="V73" s="961"/>
      <c r="W73" s="961"/>
      <c r="X73" s="961"/>
      <c r="Y73" s="961"/>
      <c r="Z73" s="961"/>
      <c r="AA73" s="961"/>
      <c r="AB73" s="961"/>
      <c r="AC73" s="961"/>
    </row>
    <row r="74" spans="1:29" ht="15">
      <c r="C74" s="125">
        <v>40</v>
      </c>
      <c r="D74" s="26" t="str">
        <f>'sınıf-öğrenci bilgi dikey'!PB45</f>
        <v/>
      </c>
      <c r="E74" s="26" t="str">
        <f>'sınıf-öğrenci bilgi dikey'!PA45</f>
        <v/>
      </c>
      <c r="F74" s="960" t="str">
        <f>'sınıf-öğrenci bilgi dikey'!OZ45</f>
        <v/>
      </c>
      <c r="G74" s="960"/>
      <c r="H74" s="960"/>
      <c r="I74" s="960"/>
      <c r="J74" s="960"/>
      <c r="K74" s="961"/>
      <c r="L74" s="961"/>
      <c r="M74" s="961"/>
      <c r="N74" s="961"/>
      <c r="O74" s="961"/>
      <c r="P74" s="961"/>
      <c r="Q74" s="961"/>
      <c r="R74" s="961"/>
      <c r="S74" s="961"/>
      <c r="T74" s="961"/>
      <c r="U74" s="961"/>
      <c r="V74" s="961"/>
      <c r="W74" s="961"/>
      <c r="X74" s="961"/>
      <c r="Y74" s="961"/>
      <c r="Z74" s="961"/>
      <c r="AA74" s="961"/>
      <c r="AB74" s="961"/>
      <c r="AC74" s="961"/>
    </row>
    <row r="75" spans="1:29" ht="15">
      <c r="C75" s="125">
        <v>41</v>
      </c>
      <c r="D75" s="26" t="str">
        <f>'sınıf-öğrenci bilgi dikey'!PB46</f>
        <v/>
      </c>
      <c r="E75" s="26" t="str">
        <f>'sınıf-öğrenci bilgi dikey'!PA46</f>
        <v/>
      </c>
      <c r="F75" s="960" t="str">
        <f>'sınıf-öğrenci bilgi dikey'!OZ46</f>
        <v/>
      </c>
      <c r="G75" s="960"/>
      <c r="H75" s="960"/>
      <c r="I75" s="960"/>
      <c r="J75" s="960"/>
      <c r="K75" s="961"/>
      <c r="L75" s="961"/>
      <c r="M75" s="961"/>
      <c r="N75" s="961"/>
      <c r="O75" s="961"/>
      <c r="P75" s="961"/>
      <c r="Q75" s="961"/>
      <c r="R75" s="961"/>
      <c r="S75" s="961"/>
      <c r="T75" s="961"/>
      <c r="U75" s="961"/>
      <c r="V75" s="961"/>
      <c r="W75" s="961"/>
      <c r="X75" s="961"/>
      <c r="Y75" s="961"/>
      <c r="Z75" s="961"/>
      <c r="AA75" s="961"/>
      <c r="AB75" s="961"/>
      <c r="AC75" s="961"/>
    </row>
    <row r="76" spans="1:29" ht="15">
      <c r="C76" s="390">
        <v>42</v>
      </c>
      <c r="D76" s="26" t="str">
        <f>'sınıf-öğrenci bilgi dikey'!PB47</f>
        <v/>
      </c>
      <c r="E76" s="26" t="str">
        <f>'sınıf-öğrenci bilgi dikey'!PA47</f>
        <v/>
      </c>
      <c r="F76" s="960" t="str">
        <f>'sınıf-öğrenci bilgi dikey'!OZ47</f>
        <v/>
      </c>
      <c r="G76" s="960"/>
      <c r="H76" s="960"/>
      <c r="I76" s="960"/>
      <c r="J76" s="960"/>
      <c r="K76" s="961"/>
      <c r="L76" s="961"/>
      <c r="M76" s="961"/>
      <c r="N76" s="961"/>
      <c r="O76" s="961"/>
      <c r="P76" s="961"/>
      <c r="Q76" s="961"/>
      <c r="R76" s="961"/>
      <c r="S76" s="961"/>
      <c r="T76" s="961"/>
      <c r="U76" s="961"/>
      <c r="V76" s="961"/>
      <c r="W76" s="961"/>
      <c r="X76" s="961"/>
      <c r="Y76" s="961"/>
      <c r="Z76" s="961"/>
      <c r="AA76" s="961"/>
      <c r="AB76" s="961"/>
      <c r="AC76" s="961"/>
    </row>
    <row r="77" spans="1:29" ht="15">
      <c r="C77" s="390">
        <v>43</v>
      </c>
      <c r="D77" s="26" t="str">
        <f>'sınıf-öğrenci bilgi dikey'!PB48</f>
        <v/>
      </c>
      <c r="E77" s="26" t="str">
        <f>'sınıf-öğrenci bilgi dikey'!PA48</f>
        <v/>
      </c>
      <c r="F77" s="960" t="str">
        <f>'sınıf-öğrenci bilgi dikey'!OZ48</f>
        <v/>
      </c>
      <c r="G77" s="960"/>
      <c r="H77" s="960"/>
      <c r="I77" s="960"/>
      <c r="J77" s="960"/>
      <c r="K77" s="961"/>
      <c r="L77" s="961"/>
      <c r="M77" s="961"/>
      <c r="N77" s="961"/>
      <c r="O77" s="961"/>
      <c r="P77" s="961"/>
      <c r="Q77" s="961"/>
      <c r="R77" s="961"/>
      <c r="S77" s="961"/>
      <c r="T77" s="961"/>
      <c r="U77" s="961"/>
      <c r="V77" s="961"/>
      <c r="W77" s="961"/>
      <c r="X77" s="961"/>
      <c r="Y77" s="961"/>
      <c r="Z77" s="961"/>
      <c r="AA77" s="961"/>
      <c r="AB77" s="961"/>
      <c r="AC77" s="961"/>
    </row>
    <row r="78" spans="1:29" ht="15">
      <c r="C78" s="390">
        <v>44</v>
      </c>
      <c r="D78" s="26" t="str">
        <f>'sınıf-öğrenci bilgi dikey'!PB49</f>
        <v/>
      </c>
      <c r="E78" s="26" t="str">
        <f>'sınıf-öğrenci bilgi dikey'!PA49</f>
        <v/>
      </c>
      <c r="F78" s="960" t="str">
        <f>'sınıf-öğrenci bilgi dikey'!OZ49</f>
        <v/>
      </c>
      <c r="G78" s="960"/>
      <c r="H78" s="960"/>
      <c r="I78" s="960"/>
      <c r="J78" s="960"/>
      <c r="K78" s="961"/>
      <c r="L78" s="961"/>
      <c r="M78" s="961"/>
      <c r="N78" s="961"/>
      <c r="O78" s="961"/>
      <c r="P78" s="961"/>
      <c r="Q78" s="961"/>
      <c r="R78" s="961"/>
      <c r="S78" s="961"/>
      <c r="T78" s="961"/>
      <c r="U78" s="961"/>
      <c r="V78" s="961"/>
      <c r="W78" s="961"/>
      <c r="X78" s="961"/>
      <c r="Y78" s="961"/>
      <c r="Z78" s="961"/>
      <c r="AA78" s="961"/>
      <c r="AB78" s="961"/>
      <c r="AC78" s="961"/>
    </row>
    <row r="79" spans="1:29" ht="15">
      <c r="C79" s="390">
        <v>45</v>
      </c>
      <c r="D79" s="26" t="str">
        <f>'sınıf-öğrenci bilgi dikey'!PB50</f>
        <v/>
      </c>
      <c r="E79" s="26" t="str">
        <f>'sınıf-öğrenci bilgi dikey'!PA50</f>
        <v/>
      </c>
      <c r="F79" s="960" t="str">
        <f>'sınıf-öğrenci bilgi dikey'!OZ50</f>
        <v/>
      </c>
      <c r="G79" s="960"/>
      <c r="H79" s="960"/>
      <c r="I79" s="960"/>
      <c r="J79" s="960"/>
      <c r="K79" s="961"/>
      <c r="L79" s="961"/>
      <c r="M79" s="961"/>
      <c r="N79" s="961"/>
      <c r="O79" s="961"/>
      <c r="P79" s="961"/>
      <c r="Q79" s="961"/>
      <c r="R79" s="961"/>
      <c r="S79" s="961"/>
      <c r="T79" s="961"/>
      <c r="U79" s="961"/>
      <c r="V79" s="961"/>
      <c r="W79" s="961"/>
      <c r="X79" s="961"/>
      <c r="Y79" s="961"/>
      <c r="Z79" s="961"/>
      <c r="AA79" s="961"/>
      <c r="AB79" s="961"/>
      <c r="AC79" s="961"/>
    </row>
    <row r="80" spans="1:29" ht="15">
      <c r="C80" s="390">
        <v>46</v>
      </c>
      <c r="D80" s="26" t="str">
        <f>'sınıf-öğrenci bilgi dikey'!PB51</f>
        <v/>
      </c>
      <c r="E80" s="26" t="str">
        <f>'sınıf-öğrenci bilgi dikey'!PA51</f>
        <v/>
      </c>
      <c r="F80" s="960" t="str">
        <f>'sınıf-öğrenci bilgi dikey'!OZ51</f>
        <v/>
      </c>
      <c r="G80" s="960"/>
      <c r="H80" s="960"/>
      <c r="I80" s="960"/>
      <c r="J80" s="960"/>
      <c r="K80" s="961"/>
      <c r="L80" s="961"/>
      <c r="M80" s="961"/>
      <c r="N80" s="961"/>
      <c r="O80" s="961"/>
      <c r="P80" s="961"/>
      <c r="Q80" s="961"/>
      <c r="R80" s="961"/>
      <c r="S80" s="961"/>
      <c r="T80" s="961"/>
      <c r="U80" s="961"/>
      <c r="V80" s="961"/>
      <c r="W80" s="961"/>
      <c r="X80" s="961"/>
      <c r="Y80" s="961"/>
      <c r="Z80" s="961"/>
      <c r="AA80" s="961"/>
      <c r="AB80" s="961"/>
      <c r="AC80" s="961"/>
    </row>
    <row r="81" spans="3:29" ht="15">
      <c r="C81" s="390">
        <v>47</v>
      </c>
      <c r="D81" s="26" t="str">
        <f>'sınıf-öğrenci bilgi dikey'!PB52</f>
        <v/>
      </c>
      <c r="E81" s="26" t="str">
        <f>'sınıf-öğrenci bilgi dikey'!PA52</f>
        <v/>
      </c>
      <c r="F81" s="960" t="str">
        <f>'sınıf-öğrenci bilgi dikey'!OZ52</f>
        <v/>
      </c>
      <c r="G81" s="960"/>
      <c r="H81" s="960"/>
      <c r="I81" s="960"/>
      <c r="J81" s="960"/>
      <c r="K81" s="961"/>
      <c r="L81" s="961"/>
      <c r="M81" s="961"/>
      <c r="N81" s="961"/>
      <c r="O81" s="961"/>
      <c r="P81" s="961"/>
      <c r="Q81" s="961"/>
      <c r="R81" s="961"/>
      <c r="S81" s="961"/>
      <c r="T81" s="961"/>
      <c r="U81" s="961"/>
      <c r="V81" s="961"/>
      <c r="W81" s="961"/>
      <c r="X81" s="961"/>
      <c r="Y81" s="961"/>
      <c r="Z81" s="961"/>
      <c r="AA81" s="961"/>
      <c r="AB81" s="961"/>
      <c r="AC81" s="961"/>
    </row>
    <row r="82" spans="3:29" ht="15">
      <c r="C82" s="394">
        <v>48</v>
      </c>
      <c r="D82" s="26" t="str">
        <f>'sınıf-öğrenci bilgi dikey'!PB53</f>
        <v/>
      </c>
      <c r="E82" s="26" t="str">
        <f>'sınıf-öğrenci bilgi dikey'!PA53</f>
        <v/>
      </c>
      <c r="F82" s="960" t="str">
        <f>'sınıf-öğrenci bilgi dikey'!OZ53</f>
        <v/>
      </c>
      <c r="G82" s="960"/>
      <c r="H82" s="960"/>
      <c r="I82" s="960"/>
      <c r="J82" s="960"/>
      <c r="K82" s="961"/>
      <c r="L82" s="961"/>
      <c r="M82" s="961"/>
      <c r="N82" s="961"/>
      <c r="O82" s="961"/>
      <c r="P82" s="961"/>
      <c r="Q82" s="961"/>
      <c r="R82" s="961"/>
      <c r="S82" s="961"/>
      <c r="T82" s="961"/>
      <c r="U82" s="961"/>
      <c r="V82" s="961"/>
      <c r="W82" s="961"/>
      <c r="X82" s="961"/>
      <c r="Y82" s="961"/>
      <c r="Z82" s="961"/>
      <c r="AA82" s="961"/>
      <c r="AB82" s="961"/>
      <c r="AC82" s="961"/>
    </row>
    <row r="83" spans="3:29" ht="15">
      <c r="C83" s="394">
        <v>49</v>
      </c>
      <c r="D83" s="26" t="str">
        <f>'sınıf-öğrenci bilgi dikey'!PB54</f>
        <v/>
      </c>
      <c r="E83" s="26" t="str">
        <f>'sınıf-öğrenci bilgi dikey'!PA54</f>
        <v/>
      </c>
      <c r="F83" s="960" t="str">
        <f>'sınıf-öğrenci bilgi dikey'!OZ54</f>
        <v/>
      </c>
      <c r="G83" s="960"/>
      <c r="H83" s="960"/>
      <c r="I83" s="960"/>
      <c r="J83" s="960"/>
      <c r="K83" s="961"/>
      <c r="L83" s="961"/>
      <c r="M83" s="961"/>
      <c r="N83" s="961"/>
      <c r="O83" s="961"/>
      <c r="P83" s="961"/>
      <c r="Q83" s="961"/>
      <c r="R83" s="961"/>
      <c r="S83" s="961"/>
      <c r="T83" s="961"/>
      <c r="U83" s="961"/>
      <c r="V83" s="961"/>
      <c r="W83" s="961"/>
      <c r="X83" s="961"/>
      <c r="Y83" s="961"/>
      <c r="Z83" s="961"/>
      <c r="AA83" s="961"/>
      <c r="AB83" s="961"/>
      <c r="AC83" s="961"/>
    </row>
    <row r="84" spans="3:29" ht="15">
      <c r="C84" s="962"/>
      <c r="D84" s="962"/>
      <c r="E84" s="962"/>
      <c r="F84" s="962"/>
      <c r="G84" s="962"/>
      <c r="H84" s="962"/>
      <c r="I84" s="962"/>
      <c r="J84" s="962"/>
      <c r="K84" s="962"/>
      <c r="L84" s="962"/>
      <c r="M84" s="962"/>
      <c r="N84" s="962"/>
      <c r="O84" s="962"/>
      <c r="P84" s="962"/>
      <c r="Q84" s="962"/>
      <c r="R84" s="962"/>
      <c r="S84" s="962"/>
      <c r="T84" s="962"/>
      <c r="U84" s="962"/>
      <c r="V84" s="962"/>
      <c r="W84" s="962"/>
      <c r="X84" s="962"/>
      <c r="Y84" s="962"/>
      <c r="Z84" s="962"/>
      <c r="AA84" s="962"/>
      <c r="AB84" s="962"/>
      <c r="AC84" s="962"/>
    </row>
  </sheetData>
  <sheetProtection password="CD99" sheet="1" objects="1" scenarios="1"/>
  <mergeCells count="174">
    <mergeCell ref="A1:C1"/>
    <mergeCell ref="E1:AJ1"/>
    <mergeCell ref="A2:B2"/>
    <mergeCell ref="F57:J57"/>
    <mergeCell ref="F58:J58"/>
    <mergeCell ref="F59:J59"/>
    <mergeCell ref="F60:J60"/>
    <mergeCell ref="F73:J73"/>
    <mergeCell ref="F74:J74"/>
    <mergeCell ref="N74:AC74"/>
    <mergeCell ref="N35:AC35"/>
    <mergeCell ref="N36:AC36"/>
    <mergeCell ref="N37:AC37"/>
    <mergeCell ref="N38:AC38"/>
    <mergeCell ref="N39:AC39"/>
    <mergeCell ref="N40:AC40"/>
    <mergeCell ref="K71:M71"/>
    <mergeCell ref="K58:M58"/>
    <mergeCell ref="K59:M59"/>
    <mergeCell ref="K60:M60"/>
    <mergeCell ref="K61:M61"/>
    <mergeCell ref="K62:M62"/>
    <mergeCell ref="K63:M63"/>
    <mergeCell ref="K47:M47"/>
    <mergeCell ref="F75:J75"/>
    <mergeCell ref="F67:J67"/>
    <mergeCell ref="F68:J68"/>
    <mergeCell ref="F69:J69"/>
    <mergeCell ref="F70:J70"/>
    <mergeCell ref="F71:J71"/>
    <mergeCell ref="F72:J72"/>
    <mergeCell ref="C14:M14"/>
    <mergeCell ref="F61:J61"/>
    <mergeCell ref="F62:J62"/>
    <mergeCell ref="F63:J63"/>
    <mergeCell ref="F64:J64"/>
    <mergeCell ref="F65:J65"/>
    <mergeCell ref="F66:J66"/>
    <mergeCell ref="F55:J55"/>
    <mergeCell ref="F56:J56"/>
    <mergeCell ref="F37:J37"/>
    <mergeCell ref="K74:M74"/>
    <mergeCell ref="K75:M75"/>
    <mergeCell ref="K66:M66"/>
    <mergeCell ref="K67:M67"/>
    <mergeCell ref="K68:M68"/>
    <mergeCell ref="K69:M69"/>
    <mergeCell ref="K70:M70"/>
    <mergeCell ref="N75:AC75"/>
    <mergeCell ref="F47:J47"/>
    <mergeCell ref="F48:J48"/>
    <mergeCell ref="F49:J49"/>
    <mergeCell ref="F50:J50"/>
    <mergeCell ref="F51:J51"/>
    <mergeCell ref="F52:J52"/>
    <mergeCell ref="F53:J53"/>
    <mergeCell ref="F54:J54"/>
    <mergeCell ref="N68:AC68"/>
    <mergeCell ref="N69:AC69"/>
    <mergeCell ref="N70:AC70"/>
    <mergeCell ref="N71:AC71"/>
    <mergeCell ref="N72:AC72"/>
    <mergeCell ref="N73:AC73"/>
    <mergeCell ref="N62:AC62"/>
    <mergeCell ref="N63:AC63"/>
    <mergeCell ref="N64:AC64"/>
    <mergeCell ref="N65:AC65"/>
    <mergeCell ref="N66:AC66"/>
    <mergeCell ref="N67:AC67"/>
    <mergeCell ref="N54:AC54"/>
    <mergeCell ref="N55:AC55"/>
    <mergeCell ref="K73:M73"/>
    <mergeCell ref="K48:M48"/>
    <mergeCell ref="N56:AC56"/>
    <mergeCell ref="K72:M72"/>
    <mergeCell ref="N57:AC57"/>
    <mergeCell ref="N58:AC58"/>
    <mergeCell ref="N59:AC59"/>
    <mergeCell ref="N47:AC47"/>
    <mergeCell ref="N48:AC48"/>
    <mergeCell ref="N49:AC49"/>
    <mergeCell ref="N50:AC50"/>
    <mergeCell ref="N51:AC51"/>
    <mergeCell ref="N52:AC52"/>
    <mergeCell ref="C2:AC2"/>
    <mergeCell ref="C3:AC3"/>
    <mergeCell ref="C4:AC4"/>
    <mergeCell ref="C5:AC5"/>
    <mergeCell ref="Y11:AC11"/>
    <mergeCell ref="Y12:AC12"/>
    <mergeCell ref="T11:X11"/>
    <mergeCell ref="T12:X12"/>
    <mergeCell ref="M11:S11"/>
    <mergeCell ref="F46:J46"/>
    <mergeCell ref="K45:M45"/>
    <mergeCell ref="K46:M46"/>
    <mergeCell ref="N45:AC45"/>
    <mergeCell ref="N46:AC46"/>
    <mergeCell ref="F43:J43"/>
    <mergeCell ref="F44:J44"/>
    <mergeCell ref="K43:M43"/>
    <mergeCell ref="K44:M44"/>
    <mergeCell ref="N43:AC43"/>
    <mergeCell ref="N44:AC44"/>
    <mergeCell ref="F42:J42"/>
    <mergeCell ref="K41:M41"/>
    <mergeCell ref="K42:M42"/>
    <mergeCell ref="N41:AC41"/>
    <mergeCell ref="N42:AC42"/>
    <mergeCell ref="F39:J39"/>
    <mergeCell ref="F40:J40"/>
    <mergeCell ref="M12:S12"/>
    <mergeCell ref="F45:J45"/>
    <mergeCell ref="F38:J38"/>
    <mergeCell ref="K38:M38"/>
    <mergeCell ref="F35:J35"/>
    <mergeCell ref="F36:J36"/>
    <mergeCell ref="F34:J34"/>
    <mergeCell ref="N34:AC34"/>
    <mergeCell ref="K34:M34"/>
    <mergeCell ref="K35:M35"/>
    <mergeCell ref="K36:M36"/>
    <mergeCell ref="K37:M37"/>
    <mergeCell ref="K39:M39"/>
    <mergeCell ref="K40:M40"/>
    <mergeCell ref="A3:B73"/>
    <mergeCell ref="H11:L11"/>
    <mergeCell ref="C12:G12"/>
    <mergeCell ref="H12:L12"/>
    <mergeCell ref="C33:J33"/>
    <mergeCell ref="E15:AC30"/>
    <mergeCell ref="C7:AC9"/>
    <mergeCell ref="K33:AC33"/>
    <mergeCell ref="K64:M64"/>
    <mergeCell ref="K65:M65"/>
    <mergeCell ref="N60:AC60"/>
    <mergeCell ref="N61:AC61"/>
    <mergeCell ref="K54:M54"/>
    <mergeCell ref="K55:M55"/>
    <mergeCell ref="K56:M56"/>
    <mergeCell ref="K57:M57"/>
    <mergeCell ref="K53:M53"/>
    <mergeCell ref="N53:AC53"/>
    <mergeCell ref="C11:G11"/>
    <mergeCell ref="K49:M49"/>
    <mergeCell ref="K50:M50"/>
    <mergeCell ref="K51:M51"/>
    <mergeCell ref="K52:M52"/>
    <mergeCell ref="F41:J41"/>
    <mergeCell ref="F76:J76"/>
    <mergeCell ref="K76:M76"/>
    <mergeCell ref="N76:AC76"/>
    <mergeCell ref="F77:J77"/>
    <mergeCell ref="K77:M77"/>
    <mergeCell ref="N77:AC77"/>
    <mergeCell ref="F78:J78"/>
    <mergeCell ref="K78:M78"/>
    <mergeCell ref="N78:AC78"/>
    <mergeCell ref="F82:J82"/>
    <mergeCell ref="K82:M82"/>
    <mergeCell ref="N82:AC82"/>
    <mergeCell ref="F83:J83"/>
    <mergeCell ref="K83:M83"/>
    <mergeCell ref="N83:AC83"/>
    <mergeCell ref="C84:AC84"/>
    <mergeCell ref="F79:J79"/>
    <mergeCell ref="K79:M79"/>
    <mergeCell ref="N79:AC79"/>
    <mergeCell ref="F80:J80"/>
    <mergeCell ref="K80:M80"/>
    <mergeCell ref="N80:AC80"/>
    <mergeCell ref="F81:J81"/>
    <mergeCell ref="K81:M81"/>
    <mergeCell ref="N81:AC81"/>
  </mergeCells>
  <printOptions horizontalCentered="1"/>
  <pageMargins left="0.31496062992125984" right="0.31496062992125984" top="0.15748031496062992" bottom="0.15748031496062992" header="0.31496062992125984" footer="0.31496062992125984"/>
  <pageSetup paperSize="9" scale="70" orientation="portrait" verticalDpi="0" r:id="rId1"/>
  <drawing r:id="rId2"/>
</worksheet>
</file>

<file path=xl/worksheets/sheet14.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yatay'!C7</f>
        <v>FEN VE TEKNOLOJİ</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28" t="str">
        <f>'sınıf-öğrenci bilgi yatay'!F7</f>
        <v/>
      </c>
      <c r="F6" s="28" t="str">
        <f>'sınıf-öğrenci bilgi yatay'!G7</f>
        <v/>
      </c>
      <c r="G6" s="28" t="str">
        <f>'sınıf-öğrenci bilgi yatay'!H7</f>
        <v/>
      </c>
      <c r="H6" s="28" t="str">
        <f>'sınıf-öğrenci bilgi yatay'!I7</f>
        <v/>
      </c>
      <c r="I6" s="28" t="str">
        <f>'sınıf-öğrenci bilgi yatay'!J7</f>
        <v/>
      </c>
      <c r="J6" s="28" t="str">
        <f>'sınıf-öğrenci bilgi yatay'!K7</f>
        <v/>
      </c>
      <c r="K6" s="28" t="str">
        <f>'sınıf-öğrenci bilgi yatay'!L7</f>
        <v/>
      </c>
      <c r="L6" s="28" t="str">
        <f>'sınıf-öğrenci bilgi yatay'!M7</f>
        <v/>
      </c>
      <c r="M6" s="28" t="str">
        <f>'sınıf-öğrenci bilgi yatay'!N7</f>
        <v/>
      </c>
      <c r="N6" s="28" t="str">
        <f>'sınıf-öğrenci bilgi yatay'!O7</f>
        <v/>
      </c>
      <c r="O6" s="28" t="str">
        <f>'sınıf-öğrenci bilgi yatay'!P7</f>
        <v/>
      </c>
      <c r="P6" s="28" t="str">
        <f>'sınıf-öğrenci bilgi yatay'!Q7</f>
        <v/>
      </c>
      <c r="Q6" s="28" t="str">
        <f>'sınıf-öğrenci bilgi yatay'!R7</f>
        <v/>
      </c>
      <c r="R6" s="28" t="str">
        <f>'sınıf-öğrenci bilgi yatay'!S7</f>
        <v/>
      </c>
      <c r="S6" s="28" t="str">
        <f>'sınıf-öğrenci bilgi yatay'!T7</f>
        <v/>
      </c>
      <c r="T6" s="28" t="str">
        <f>'sınıf-öğrenci bilgi yatay'!U7</f>
        <v/>
      </c>
      <c r="U6" s="28" t="str">
        <f>'sınıf-öğrenci bilgi yatay'!V7</f>
        <v/>
      </c>
      <c r="V6" s="28" t="str">
        <f>'sınıf-öğrenci bilgi yatay'!W7</f>
        <v/>
      </c>
      <c r="W6" s="28" t="str">
        <f>'sınıf-öğrenci bilgi yatay'!X7</f>
        <v/>
      </c>
      <c r="X6" s="28" t="str">
        <f>'sınıf-öğrenci bilgi yatay'!Y7</f>
        <v/>
      </c>
      <c r="Y6" s="28" t="str">
        <f>'sınıf-öğrenci bilgi yatay'!Z7</f>
        <v/>
      </c>
      <c r="Z6" s="28" t="str">
        <f>'sınıf-öğrenci bilgi yatay'!AA7</f>
        <v/>
      </c>
      <c r="AA6" s="28" t="str">
        <f>'sınıf-öğrenci bilgi yatay'!AB7</f>
        <v/>
      </c>
      <c r="AB6" s="28" t="str">
        <f>'sınıf-öğrenci bilgi yatay'!AC7</f>
        <v/>
      </c>
      <c r="AC6" s="28" t="str">
        <f>'sınıf-öğrenci bilgi yatay'!AD7</f>
        <v/>
      </c>
      <c r="AD6" s="28" t="str">
        <f>'sınıf-öğrenci bilgi yatay'!AE7</f>
        <v/>
      </c>
      <c r="AE6" s="28" t="str">
        <f>'sınıf-öğrenci bilgi yatay'!AF7</f>
        <v/>
      </c>
      <c r="AF6" s="28" t="str">
        <f>'sınıf-öğrenci bilgi yatay'!AG7</f>
        <v/>
      </c>
      <c r="AG6" s="28" t="str">
        <f>'sınıf-öğrenci bilgi yatay'!AH7</f>
        <v/>
      </c>
      <c r="AH6" s="28" t="str">
        <f>'sınıf-öğrenci bilgi yatay'!AI7</f>
        <v/>
      </c>
      <c r="AI6" s="28" t="str">
        <f>'sınıf-öğrenci bilgi yatay'!AJ7</f>
        <v/>
      </c>
      <c r="AJ6" s="28" t="str">
        <f>'sınıf-öğrenci bilgi yatay'!AK7</f>
        <v/>
      </c>
      <c r="AK6" s="28" t="str">
        <f>'sınıf-öğrenci bilgi yatay'!AL7</f>
        <v/>
      </c>
      <c r="AL6" s="28" t="str">
        <f>'sınıf-öğrenci bilgi yatay'!AM7</f>
        <v/>
      </c>
      <c r="AM6" s="28" t="str">
        <f>'sınıf-öğrenci bilgi yatay'!AN7</f>
        <v/>
      </c>
      <c r="AN6" s="28" t="str">
        <f>'sınıf-öğrenci bilgi yatay'!AO7</f>
        <v/>
      </c>
      <c r="AO6" s="28" t="str">
        <f>'sınıf-öğrenci bilgi yatay'!AP7</f>
        <v/>
      </c>
      <c r="AP6" s="28" t="str">
        <f>'sınıf-öğrenci bilgi yatay'!AQ7</f>
        <v/>
      </c>
      <c r="AQ6" s="28" t="str">
        <f>'sınıf-öğrenci bilgi yatay'!AR7</f>
        <v/>
      </c>
      <c r="AR6" s="28" t="str">
        <f>'sınıf-öğrenci bilgi yatay'!AS7</f>
        <v/>
      </c>
      <c r="AS6" s="28" t="str">
        <f>'sınıf-öğrenci bilgi yatay'!AT7</f>
        <v/>
      </c>
      <c r="AT6" s="28" t="str">
        <f>'sınıf-öğrenci bilgi yatay'!AU7</f>
        <v/>
      </c>
      <c r="AU6" s="28" t="str">
        <f>'sınıf-öğrenci bilgi yatay'!AV7</f>
        <v/>
      </c>
      <c r="AV6" s="28" t="str">
        <f>'sınıf-öğrenci bilgi yatay'!AW7</f>
        <v/>
      </c>
      <c r="AW6" s="28" t="str">
        <f>'sınıf-öğrenci bilgi yatay'!AX7</f>
        <v/>
      </c>
      <c r="AX6" s="28" t="str">
        <f>'sınıf-öğrenci bilgi yatay'!AY7</f>
        <v/>
      </c>
      <c r="AY6" s="28" t="str">
        <f>'sınıf-öğrenci bilgi yatay'!AZ7</f>
        <v/>
      </c>
      <c r="AZ6" s="28" t="str">
        <f>'sınıf-öğrenci bilgi yatay'!BA7</f>
        <v/>
      </c>
      <c r="BA6" s="28" t="str">
        <f>'sınıf-öğrenci bilgi yatay'!BB7</f>
        <v/>
      </c>
      <c r="BB6" s="28" t="str">
        <f>'sınıf-öğrenci bilgi yatay'!BC7</f>
        <v/>
      </c>
    </row>
    <row r="7" spans="1:74" ht="28.5" customHeight="1">
      <c r="A7" s="850"/>
      <c r="B7" s="850"/>
      <c r="C7" s="127" t="s">
        <v>67</v>
      </c>
      <c r="D7" s="27" t="s">
        <v>43</v>
      </c>
      <c r="E7" s="29" t="str">
        <f>'sınıf-öğrenci bilgi yatay'!F5</f>
        <v/>
      </c>
      <c r="F7" s="29" t="str">
        <f>'sınıf-öğrenci bilgi yatay'!G5</f>
        <v/>
      </c>
      <c r="G7" s="29" t="str">
        <f>'sınıf-öğrenci bilgi yatay'!H5</f>
        <v/>
      </c>
      <c r="H7" s="29" t="str">
        <f>'sınıf-öğrenci bilgi yatay'!I5</f>
        <v/>
      </c>
      <c r="I7" s="29" t="str">
        <f>'sınıf-öğrenci bilgi yatay'!J5</f>
        <v/>
      </c>
      <c r="J7" s="29" t="str">
        <f>'sınıf-öğrenci bilgi yatay'!K5</f>
        <v/>
      </c>
      <c r="K7" s="29" t="str">
        <f>'sınıf-öğrenci bilgi yatay'!L5</f>
        <v/>
      </c>
      <c r="L7" s="29" t="str">
        <f>'sınıf-öğrenci bilgi yatay'!M5</f>
        <v/>
      </c>
      <c r="M7" s="29" t="str">
        <f>'sınıf-öğrenci bilgi yatay'!N5</f>
        <v/>
      </c>
      <c r="N7" s="29" t="str">
        <f>'sınıf-öğrenci bilgi yatay'!O5</f>
        <v/>
      </c>
      <c r="O7" s="29" t="str">
        <f>'sınıf-öğrenci bilgi yatay'!P5</f>
        <v/>
      </c>
      <c r="P7" s="29" t="str">
        <f>'sınıf-öğrenci bilgi yatay'!Q5</f>
        <v/>
      </c>
      <c r="Q7" s="29" t="str">
        <f>'sınıf-öğrenci bilgi yatay'!R5</f>
        <v/>
      </c>
      <c r="R7" s="29" t="str">
        <f>'sınıf-öğrenci bilgi yatay'!S5</f>
        <v/>
      </c>
      <c r="S7" s="29" t="str">
        <f>'sınıf-öğrenci bilgi yatay'!T5</f>
        <v/>
      </c>
      <c r="T7" s="29" t="str">
        <f>'sınıf-öğrenci bilgi yatay'!U5</f>
        <v/>
      </c>
      <c r="U7" s="29" t="str">
        <f>'sınıf-öğrenci bilgi yatay'!V5</f>
        <v/>
      </c>
      <c r="V7" s="29" t="str">
        <f>'sınıf-öğrenci bilgi yatay'!W5</f>
        <v/>
      </c>
      <c r="W7" s="29" t="str">
        <f>'sınıf-öğrenci bilgi yatay'!X5</f>
        <v/>
      </c>
      <c r="X7" s="29" t="str">
        <f>'sınıf-öğrenci bilgi yatay'!Y5</f>
        <v/>
      </c>
      <c r="Y7" s="29" t="str">
        <f>'sınıf-öğrenci bilgi yatay'!Z5</f>
        <v/>
      </c>
      <c r="Z7" s="29" t="str">
        <f>'sınıf-öğrenci bilgi yatay'!AA5</f>
        <v/>
      </c>
      <c r="AA7" s="29" t="str">
        <f>'sınıf-öğrenci bilgi yatay'!AB5</f>
        <v/>
      </c>
      <c r="AB7" s="29" t="str">
        <f>'sınıf-öğrenci bilgi yatay'!AC5</f>
        <v/>
      </c>
      <c r="AC7" s="29" t="str">
        <f>'sınıf-öğrenci bilgi yatay'!AD5</f>
        <v/>
      </c>
      <c r="AD7" s="29" t="str">
        <f>'sınıf-öğrenci bilgi yatay'!AE5</f>
        <v/>
      </c>
      <c r="AE7" s="29" t="str">
        <f>'sınıf-öğrenci bilgi yatay'!AF5</f>
        <v/>
      </c>
      <c r="AF7" s="29" t="str">
        <f>'sınıf-öğrenci bilgi yatay'!AG5</f>
        <v/>
      </c>
      <c r="AG7" s="29" t="str">
        <f>'sınıf-öğrenci bilgi yatay'!AH5</f>
        <v/>
      </c>
      <c r="AH7" s="29" t="str">
        <f>'sınıf-öğrenci bilgi yatay'!AI5</f>
        <v/>
      </c>
      <c r="AI7" s="29" t="str">
        <f>'sınıf-öğrenci bilgi yatay'!AJ5</f>
        <v/>
      </c>
      <c r="AJ7" s="29" t="str">
        <f>'sınıf-öğrenci bilgi yatay'!AK5</f>
        <v/>
      </c>
      <c r="AK7" s="29" t="str">
        <f>'sınıf-öğrenci bilgi yatay'!AL5</f>
        <v/>
      </c>
      <c r="AL7" s="29" t="str">
        <f>'sınıf-öğrenci bilgi yatay'!AM5</f>
        <v/>
      </c>
      <c r="AM7" s="29" t="str">
        <f>'sınıf-öğrenci bilgi yatay'!AN5</f>
        <v/>
      </c>
      <c r="AN7" s="29" t="str">
        <f>'sınıf-öğrenci bilgi yatay'!AO5</f>
        <v/>
      </c>
      <c r="AO7" s="29" t="str">
        <f>'sınıf-öğrenci bilgi yatay'!AP5</f>
        <v/>
      </c>
      <c r="AP7" s="29" t="str">
        <f>'sınıf-öğrenci bilgi yatay'!AQ5</f>
        <v/>
      </c>
      <c r="AQ7" s="29" t="str">
        <f>'sınıf-öğrenci bilgi yatay'!AR5</f>
        <v/>
      </c>
      <c r="AR7" s="29" t="str">
        <f>'sınıf-öğrenci bilgi yatay'!AS5</f>
        <v/>
      </c>
      <c r="AS7" s="29" t="str">
        <f>'sınıf-öğrenci bilgi yatay'!AT5</f>
        <v/>
      </c>
      <c r="AT7" s="29" t="str">
        <f>'sınıf-öğrenci bilgi yatay'!AU5</f>
        <v/>
      </c>
      <c r="AU7" s="29" t="str">
        <f>'sınıf-öğrenci bilgi yatay'!AV5</f>
        <v/>
      </c>
      <c r="AV7" s="29" t="str">
        <f>'sınıf-öğrenci bilgi yatay'!AW5</f>
        <v/>
      </c>
      <c r="AW7" s="29" t="str">
        <f>'sınıf-öğrenci bilgi yatay'!AX5</f>
        <v/>
      </c>
      <c r="AX7" s="29" t="str">
        <f>'sınıf-öğrenci bilgi yatay'!AY5</f>
        <v/>
      </c>
      <c r="AY7" s="29" t="str">
        <f>'sınıf-öğrenci bilgi yatay'!AZ5</f>
        <v/>
      </c>
      <c r="AZ7" s="29" t="str">
        <f>'sınıf-öğrenci bilgi yatay'!BA5</f>
        <v/>
      </c>
      <c r="BA7" s="29" t="str">
        <f>'sınıf-öğrenci bilgi yatay'!BB5</f>
        <v/>
      </c>
      <c r="BB7" s="29" t="str">
        <f>'sınıf-öğrenci bilgi yatay'!BC5</f>
        <v/>
      </c>
    </row>
    <row r="8" spans="1:74">
      <c r="A8" s="850"/>
      <c r="B8" s="850"/>
      <c r="C8" s="40"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C10:D10"/>
    <mergeCell ref="D5:J5"/>
    <mergeCell ref="C13:D13"/>
    <mergeCell ref="A3:B73"/>
    <mergeCell ref="C16:D16"/>
    <mergeCell ref="C35:D35"/>
    <mergeCell ref="C36:D36"/>
    <mergeCell ref="C31:D31"/>
    <mergeCell ref="C32:D32"/>
    <mergeCell ref="C11:D11"/>
    <mergeCell ref="C12:D12"/>
    <mergeCell ref="C33:D33"/>
    <mergeCell ref="C34:D34"/>
    <mergeCell ref="C22:D22"/>
    <mergeCell ref="C14:D14"/>
    <mergeCell ref="C15:D15"/>
    <mergeCell ref="A2:B2"/>
    <mergeCell ref="C2:BB2"/>
    <mergeCell ref="C3:BB3"/>
    <mergeCell ref="C4:BB4"/>
    <mergeCell ref="C9:D9"/>
    <mergeCell ref="AI46:AU46"/>
    <mergeCell ref="AI48:AU48"/>
    <mergeCell ref="AI44:AU44"/>
    <mergeCell ref="AI45:AU45"/>
    <mergeCell ref="C29:D29"/>
    <mergeCell ref="C30:D30"/>
    <mergeCell ref="C17:D17"/>
    <mergeCell ref="C18:D18"/>
    <mergeCell ref="C19:D19"/>
    <mergeCell ref="C20:D20"/>
    <mergeCell ref="C21:D21"/>
    <mergeCell ref="C23:D23"/>
    <mergeCell ref="C24:D24"/>
    <mergeCell ref="C27:D27"/>
    <mergeCell ref="C28:D28"/>
    <mergeCell ref="C26:D26"/>
    <mergeCell ref="C25:D25"/>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15.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6.5703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yatay'!C19</f>
        <v>6/B</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yatay'!F19</f>
        <v/>
      </c>
      <c r="F6" s="46" t="str">
        <f>'sınıf-öğrenci bilgi yatay'!G19</f>
        <v/>
      </c>
      <c r="G6" s="46" t="str">
        <f>'sınıf-öğrenci bilgi yatay'!H19</f>
        <v/>
      </c>
      <c r="H6" s="46" t="str">
        <f>'sınıf-öğrenci bilgi yatay'!I19</f>
        <v/>
      </c>
      <c r="I6" s="46" t="str">
        <f>'sınıf-öğrenci bilgi yatay'!J19</f>
        <v/>
      </c>
      <c r="J6" s="46" t="str">
        <f>'sınıf-öğrenci bilgi yatay'!K19</f>
        <v/>
      </c>
      <c r="K6" s="46" t="str">
        <f>'sınıf-öğrenci bilgi yatay'!L19</f>
        <v/>
      </c>
      <c r="L6" s="46" t="str">
        <f>'sınıf-öğrenci bilgi yatay'!M19</f>
        <v/>
      </c>
      <c r="M6" s="46" t="str">
        <f>'sınıf-öğrenci bilgi yatay'!N19</f>
        <v/>
      </c>
      <c r="N6" s="46" t="str">
        <f>'sınıf-öğrenci bilgi yatay'!O19</f>
        <v/>
      </c>
      <c r="O6" s="46" t="str">
        <f>'sınıf-öğrenci bilgi yatay'!P19</f>
        <v/>
      </c>
      <c r="P6" s="46" t="str">
        <f>'sınıf-öğrenci bilgi yatay'!Q19</f>
        <v/>
      </c>
      <c r="Q6" s="46" t="str">
        <f>'sınıf-öğrenci bilgi yatay'!R19</f>
        <v/>
      </c>
      <c r="R6" s="46" t="str">
        <f>'sınıf-öğrenci bilgi yatay'!S19</f>
        <v/>
      </c>
      <c r="S6" s="46" t="str">
        <f>'sınıf-öğrenci bilgi yatay'!T19</f>
        <v/>
      </c>
      <c r="T6" s="46" t="str">
        <f>'sınıf-öğrenci bilgi yatay'!U19</f>
        <v/>
      </c>
      <c r="U6" s="46" t="str">
        <f>'sınıf-öğrenci bilgi yatay'!V19</f>
        <v/>
      </c>
      <c r="V6" s="46" t="str">
        <f>'sınıf-öğrenci bilgi yatay'!W19</f>
        <v/>
      </c>
      <c r="W6" s="46" t="str">
        <f>'sınıf-öğrenci bilgi yatay'!X19</f>
        <v/>
      </c>
      <c r="X6" s="46" t="str">
        <f>'sınıf-öğrenci bilgi yatay'!Y19</f>
        <v/>
      </c>
      <c r="Y6" s="46" t="str">
        <f>'sınıf-öğrenci bilgi yatay'!Z19</f>
        <v/>
      </c>
      <c r="Z6" s="46" t="str">
        <f>'sınıf-öğrenci bilgi yatay'!AA19</f>
        <v/>
      </c>
      <c r="AA6" s="46" t="str">
        <f>'sınıf-öğrenci bilgi yatay'!AB19</f>
        <v/>
      </c>
      <c r="AB6" s="46" t="str">
        <f>'sınıf-öğrenci bilgi yatay'!AC19</f>
        <v/>
      </c>
      <c r="AC6" s="46" t="str">
        <f>'sınıf-öğrenci bilgi yatay'!AD19</f>
        <v/>
      </c>
      <c r="AD6" s="46" t="str">
        <f>'sınıf-öğrenci bilgi yatay'!AE19</f>
        <v/>
      </c>
      <c r="AE6" s="46" t="str">
        <f>'sınıf-öğrenci bilgi yatay'!AF19</f>
        <v/>
      </c>
      <c r="AF6" s="46" t="str">
        <f>'sınıf-öğrenci bilgi yatay'!AG19</f>
        <v/>
      </c>
      <c r="AG6" s="46" t="str">
        <f>'sınıf-öğrenci bilgi yatay'!AH19</f>
        <v/>
      </c>
      <c r="AH6" s="46" t="str">
        <f>'sınıf-öğrenci bilgi yatay'!AI19</f>
        <v/>
      </c>
      <c r="AI6" s="46" t="str">
        <f>'sınıf-öğrenci bilgi yatay'!AJ19</f>
        <v/>
      </c>
      <c r="AJ6" s="46" t="str">
        <f>'sınıf-öğrenci bilgi yatay'!AK19</f>
        <v/>
      </c>
      <c r="AK6" s="46" t="str">
        <f>'sınıf-öğrenci bilgi yatay'!AL19</f>
        <v/>
      </c>
      <c r="AL6" s="46" t="str">
        <f>'sınıf-öğrenci bilgi yatay'!AM19</f>
        <v/>
      </c>
      <c r="AM6" s="46" t="str">
        <f>'sınıf-öğrenci bilgi yatay'!AN19</f>
        <v/>
      </c>
      <c r="AN6" s="46" t="str">
        <f>'sınıf-öğrenci bilgi yatay'!AO19</f>
        <v/>
      </c>
      <c r="AO6" s="46" t="str">
        <f>'sınıf-öğrenci bilgi yatay'!AP19</f>
        <v/>
      </c>
      <c r="AP6" s="46" t="str">
        <f>'sınıf-öğrenci bilgi yatay'!AQ19</f>
        <v/>
      </c>
      <c r="AQ6" s="46" t="str">
        <f>'sınıf-öğrenci bilgi yatay'!AR19</f>
        <v/>
      </c>
      <c r="AR6" s="46" t="str">
        <f>'sınıf-öğrenci bilgi yatay'!AS19</f>
        <v/>
      </c>
      <c r="AS6" s="46" t="str">
        <f>'sınıf-öğrenci bilgi yatay'!AT19</f>
        <v/>
      </c>
      <c r="AT6" s="46" t="str">
        <f>'sınıf-öğrenci bilgi yatay'!AU19</f>
        <v/>
      </c>
      <c r="AU6" s="46" t="str">
        <f>'sınıf-öğrenci bilgi yatay'!AV19</f>
        <v/>
      </c>
      <c r="AV6" s="46" t="str">
        <f>'sınıf-öğrenci bilgi yatay'!AW19</f>
        <v/>
      </c>
      <c r="AW6" s="46" t="str">
        <f>'sınıf-öğrenci bilgi yatay'!AX19</f>
        <v/>
      </c>
      <c r="AX6" s="46" t="str">
        <f>'sınıf-öğrenci bilgi yatay'!AY19</f>
        <v/>
      </c>
      <c r="AY6" s="46" t="str">
        <f>'sınıf-öğrenci bilgi yatay'!AZ19</f>
        <v/>
      </c>
      <c r="AZ6" s="46" t="str">
        <f>'sınıf-öğrenci bilgi yatay'!BA19</f>
        <v/>
      </c>
      <c r="BA6" s="46" t="str">
        <f>'sınıf-öğrenci bilgi yatay'!BB19</f>
        <v/>
      </c>
      <c r="BB6" s="46" t="str">
        <f>'sınıf-öğrenci bilgi yatay'!BC19</f>
        <v/>
      </c>
    </row>
    <row r="7" spans="1:74" ht="28.5" customHeight="1">
      <c r="A7" s="850"/>
      <c r="B7" s="850"/>
      <c r="C7" s="127" t="s">
        <v>67</v>
      </c>
      <c r="D7" s="27" t="s">
        <v>43</v>
      </c>
      <c r="E7" s="47" t="str">
        <f>'sınıf-öğrenci bilgi yatay'!F17</f>
        <v/>
      </c>
      <c r="F7" s="47" t="str">
        <f>'sınıf-öğrenci bilgi yatay'!G17</f>
        <v/>
      </c>
      <c r="G7" s="47" t="str">
        <f>'sınıf-öğrenci bilgi yatay'!H17</f>
        <v/>
      </c>
      <c r="H7" s="47" t="str">
        <f>'sınıf-öğrenci bilgi yatay'!I17</f>
        <v/>
      </c>
      <c r="I7" s="47" t="str">
        <f>'sınıf-öğrenci bilgi yatay'!J17</f>
        <v/>
      </c>
      <c r="J7" s="47" t="str">
        <f>'sınıf-öğrenci bilgi yatay'!K17</f>
        <v/>
      </c>
      <c r="K7" s="47" t="str">
        <f>'sınıf-öğrenci bilgi yatay'!L17</f>
        <v/>
      </c>
      <c r="L7" s="47" t="str">
        <f>'sınıf-öğrenci bilgi yatay'!M17</f>
        <v/>
      </c>
      <c r="M7" s="47" t="str">
        <f>'sınıf-öğrenci bilgi yatay'!N17</f>
        <v/>
      </c>
      <c r="N7" s="47" t="str">
        <f>'sınıf-öğrenci bilgi yatay'!O17</f>
        <v/>
      </c>
      <c r="O7" s="47" t="str">
        <f>'sınıf-öğrenci bilgi yatay'!P17</f>
        <v/>
      </c>
      <c r="P7" s="47" t="str">
        <f>'sınıf-öğrenci bilgi yatay'!Q17</f>
        <v/>
      </c>
      <c r="Q7" s="47" t="str">
        <f>'sınıf-öğrenci bilgi yatay'!R17</f>
        <v/>
      </c>
      <c r="R7" s="47" t="str">
        <f>'sınıf-öğrenci bilgi yatay'!S17</f>
        <v/>
      </c>
      <c r="S7" s="47" t="str">
        <f>'sınıf-öğrenci bilgi yatay'!T17</f>
        <v/>
      </c>
      <c r="T7" s="47" t="str">
        <f>'sınıf-öğrenci bilgi yatay'!U17</f>
        <v/>
      </c>
      <c r="U7" s="47" t="str">
        <f>'sınıf-öğrenci bilgi yatay'!V17</f>
        <v/>
      </c>
      <c r="V7" s="47" t="str">
        <f>'sınıf-öğrenci bilgi yatay'!W17</f>
        <v/>
      </c>
      <c r="W7" s="47" t="str">
        <f>'sınıf-öğrenci bilgi yatay'!X17</f>
        <v/>
      </c>
      <c r="X7" s="47" t="str">
        <f>'sınıf-öğrenci bilgi yatay'!Y17</f>
        <v/>
      </c>
      <c r="Y7" s="47" t="str">
        <f>'sınıf-öğrenci bilgi yatay'!Z17</f>
        <v/>
      </c>
      <c r="Z7" s="47" t="str">
        <f>'sınıf-öğrenci bilgi yatay'!AA17</f>
        <v/>
      </c>
      <c r="AA7" s="47" t="str">
        <f>'sınıf-öğrenci bilgi yatay'!AB17</f>
        <v/>
      </c>
      <c r="AB7" s="47" t="str">
        <f>'sınıf-öğrenci bilgi yatay'!AC17</f>
        <v/>
      </c>
      <c r="AC7" s="47" t="str">
        <f>'sınıf-öğrenci bilgi yatay'!AD17</f>
        <v/>
      </c>
      <c r="AD7" s="47" t="str">
        <f>'sınıf-öğrenci bilgi yatay'!AE17</f>
        <v/>
      </c>
      <c r="AE7" s="47" t="str">
        <f>'sınıf-öğrenci bilgi yatay'!AF17</f>
        <v/>
      </c>
      <c r="AF7" s="47" t="str">
        <f>'sınıf-öğrenci bilgi yatay'!AG17</f>
        <v/>
      </c>
      <c r="AG7" s="47" t="str">
        <f>'sınıf-öğrenci bilgi yatay'!AH17</f>
        <v/>
      </c>
      <c r="AH7" s="47" t="str">
        <f>'sınıf-öğrenci bilgi yatay'!AI17</f>
        <v/>
      </c>
      <c r="AI7" s="47" t="str">
        <f>'sınıf-öğrenci bilgi yatay'!AJ17</f>
        <v/>
      </c>
      <c r="AJ7" s="47" t="str">
        <f>'sınıf-öğrenci bilgi yatay'!AK17</f>
        <v/>
      </c>
      <c r="AK7" s="47" t="str">
        <f>'sınıf-öğrenci bilgi yatay'!AL17</f>
        <v/>
      </c>
      <c r="AL7" s="47" t="str">
        <f>'sınıf-öğrenci bilgi yatay'!AM17</f>
        <v/>
      </c>
      <c r="AM7" s="47" t="str">
        <f>'sınıf-öğrenci bilgi yatay'!AN17</f>
        <v/>
      </c>
      <c r="AN7" s="47" t="str">
        <f>'sınıf-öğrenci bilgi yatay'!AO17</f>
        <v/>
      </c>
      <c r="AO7" s="47" t="str">
        <f>'sınıf-öğrenci bilgi yatay'!AP17</f>
        <v/>
      </c>
      <c r="AP7" s="47" t="str">
        <f>'sınıf-öğrenci bilgi yatay'!AQ17</f>
        <v/>
      </c>
      <c r="AQ7" s="47" t="str">
        <f>'sınıf-öğrenci bilgi yatay'!AR17</f>
        <v/>
      </c>
      <c r="AR7" s="47" t="str">
        <f>'sınıf-öğrenci bilgi yatay'!AS17</f>
        <v/>
      </c>
      <c r="AS7" s="47" t="str">
        <f>'sınıf-öğrenci bilgi yatay'!AT17</f>
        <v/>
      </c>
      <c r="AT7" s="47" t="str">
        <f>'sınıf-öğrenci bilgi yatay'!AU17</f>
        <v/>
      </c>
      <c r="AU7" s="47" t="str">
        <f>'sınıf-öğrenci bilgi yatay'!AV17</f>
        <v/>
      </c>
      <c r="AV7" s="47" t="str">
        <f>'sınıf-öğrenci bilgi yatay'!AW17</f>
        <v/>
      </c>
      <c r="AW7" s="47" t="str">
        <f>'sınıf-öğrenci bilgi yatay'!AX17</f>
        <v/>
      </c>
      <c r="AX7" s="47" t="str">
        <f>'sınıf-öğrenci bilgi yatay'!AY17</f>
        <v/>
      </c>
      <c r="AY7" s="47" t="str">
        <f>'sınıf-öğrenci bilgi yatay'!AZ17</f>
        <v/>
      </c>
      <c r="AZ7" s="47" t="str">
        <f>'sınıf-öğrenci bilgi yatay'!BA17</f>
        <v/>
      </c>
      <c r="BA7" s="47" t="str">
        <f>'sınıf-öğrenci bilgi yatay'!BB17</f>
        <v/>
      </c>
      <c r="BB7" s="47" t="str">
        <f>'sınıf-öğrenci bilgi yatay'!BC17</f>
        <v/>
      </c>
    </row>
    <row r="8" spans="1:74">
      <c r="A8" s="850"/>
      <c r="B8" s="850"/>
      <c r="C8" s="40"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A2:B2"/>
    <mergeCell ref="C11:D11"/>
    <mergeCell ref="C2:BB2"/>
    <mergeCell ref="C3:BB3"/>
    <mergeCell ref="C4:BB4"/>
    <mergeCell ref="C9:D9"/>
    <mergeCell ref="C10:D10"/>
    <mergeCell ref="D5:J5"/>
    <mergeCell ref="A3:B73"/>
    <mergeCell ref="C36:D36"/>
    <mergeCell ref="AI44:AU44"/>
    <mergeCell ref="AI45:AU45"/>
    <mergeCell ref="AI46:AU46"/>
    <mergeCell ref="AI48:AU48"/>
    <mergeCell ref="C35:D35"/>
    <mergeCell ref="C26:D26"/>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24:D24"/>
    <mergeCell ref="C25:D25"/>
    <mergeCell ref="C32:D32"/>
    <mergeCell ref="C27:D27"/>
    <mergeCell ref="C28:D28"/>
    <mergeCell ref="C29:D29"/>
    <mergeCell ref="C30:D30"/>
    <mergeCell ref="C31:D31"/>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16.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activeCell="C8" sqref="C8:BB8"/>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yatay'!C31</f>
        <v>6/C</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yatay'!F31</f>
        <v/>
      </c>
      <c r="F6" s="46" t="str">
        <f>'sınıf-öğrenci bilgi yatay'!G31</f>
        <v/>
      </c>
      <c r="G6" s="46" t="str">
        <f>'sınıf-öğrenci bilgi yatay'!H31</f>
        <v/>
      </c>
      <c r="H6" s="46" t="str">
        <f>'sınıf-öğrenci bilgi yatay'!I31</f>
        <v/>
      </c>
      <c r="I6" s="46" t="str">
        <f>'sınıf-öğrenci bilgi yatay'!J31</f>
        <v/>
      </c>
      <c r="J6" s="46" t="str">
        <f>'sınıf-öğrenci bilgi yatay'!K31</f>
        <v/>
      </c>
      <c r="K6" s="46" t="str">
        <f>'sınıf-öğrenci bilgi yatay'!L31</f>
        <v/>
      </c>
      <c r="L6" s="46" t="str">
        <f>'sınıf-öğrenci bilgi yatay'!M31</f>
        <v/>
      </c>
      <c r="M6" s="46" t="str">
        <f>'sınıf-öğrenci bilgi yatay'!N31</f>
        <v/>
      </c>
      <c r="N6" s="46" t="str">
        <f>'sınıf-öğrenci bilgi yatay'!O31</f>
        <v/>
      </c>
      <c r="O6" s="46" t="str">
        <f>'sınıf-öğrenci bilgi yatay'!P31</f>
        <v/>
      </c>
      <c r="P6" s="46" t="str">
        <f>'sınıf-öğrenci bilgi yatay'!Q31</f>
        <v/>
      </c>
      <c r="Q6" s="46" t="str">
        <f>'sınıf-öğrenci bilgi yatay'!R31</f>
        <v/>
      </c>
      <c r="R6" s="46" t="str">
        <f>'sınıf-öğrenci bilgi yatay'!S31</f>
        <v/>
      </c>
      <c r="S6" s="46" t="str">
        <f>'sınıf-öğrenci bilgi yatay'!T31</f>
        <v/>
      </c>
      <c r="T6" s="46" t="str">
        <f>'sınıf-öğrenci bilgi yatay'!U31</f>
        <v/>
      </c>
      <c r="U6" s="46" t="str">
        <f>'sınıf-öğrenci bilgi yatay'!V31</f>
        <v/>
      </c>
      <c r="V6" s="46" t="str">
        <f>'sınıf-öğrenci bilgi yatay'!W31</f>
        <v/>
      </c>
      <c r="W6" s="46" t="str">
        <f>'sınıf-öğrenci bilgi yatay'!X31</f>
        <v/>
      </c>
      <c r="X6" s="46" t="str">
        <f>'sınıf-öğrenci bilgi yatay'!Y31</f>
        <v/>
      </c>
      <c r="Y6" s="46" t="str">
        <f>'sınıf-öğrenci bilgi yatay'!Z31</f>
        <v/>
      </c>
      <c r="Z6" s="46" t="str">
        <f>'sınıf-öğrenci bilgi yatay'!AA31</f>
        <v/>
      </c>
      <c r="AA6" s="46" t="str">
        <f>'sınıf-öğrenci bilgi yatay'!AB31</f>
        <v/>
      </c>
      <c r="AB6" s="46" t="str">
        <f>'sınıf-öğrenci bilgi yatay'!AC31</f>
        <v/>
      </c>
      <c r="AC6" s="46" t="str">
        <f>'sınıf-öğrenci bilgi yatay'!AD31</f>
        <v/>
      </c>
      <c r="AD6" s="46" t="str">
        <f>'sınıf-öğrenci bilgi yatay'!AE31</f>
        <v/>
      </c>
      <c r="AE6" s="46" t="str">
        <f>'sınıf-öğrenci bilgi yatay'!AF31</f>
        <v/>
      </c>
      <c r="AF6" s="46" t="str">
        <f>'sınıf-öğrenci bilgi yatay'!AG31</f>
        <v/>
      </c>
      <c r="AG6" s="46" t="str">
        <f>'sınıf-öğrenci bilgi yatay'!AH31</f>
        <v/>
      </c>
      <c r="AH6" s="46" t="str">
        <f>'sınıf-öğrenci bilgi yatay'!AI31</f>
        <v/>
      </c>
      <c r="AI6" s="46" t="str">
        <f>'sınıf-öğrenci bilgi yatay'!AJ31</f>
        <v/>
      </c>
      <c r="AJ6" s="46" t="str">
        <f>'sınıf-öğrenci bilgi yatay'!AK31</f>
        <v/>
      </c>
      <c r="AK6" s="46" t="str">
        <f>'sınıf-öğrenci bilgi yatay'!AL31</f>
        <v/>
      </c>
      <c r="AL6" s="46" t="str">
        <f>'sınıf-öğrenci bilgi yatay'!AM31</f>
        <v/>
      </c>
      <c r="AM6" s="46" t="str">
        <f>'sınıf-öğrenci bilgi yatay'!AN31</f>
        <v/>
      </c>
      <c r="AN6" s="46" t="str">
        <f>'sınıf-öğrenci bilgi yatay'!AO31</f>
        <v/>
      </c>
      <c r="AO6" s="46" t="str">
        <f>'sınıf-öğrenci bilgi yatay'!AP31</f>
        <v/>
      </c>
      <c r="AP6" s="46" t="str">
        <f>'sınıf-öğrenci bilgi yatay'!AQ31</f>
        <v/>
      </c>
      <c r="AQ6" s="46" t="str">
        <f>'sınıf-öğrenci bilgi yatay'!AR31</f>
        <v/>
      </c>
      <c r="AR6" s="46" t="str">
        <f>'sınıf-öğrenci bilgi yatay'!AS31</f>
        <v/>
      </c>
      <c r="AS6" s="46" t="str">
        <f>'sınıf-öğrenci bilgi yatay'!AT31</f>
        <v/>
      </c>
      <c r="AT6" s="46" t="str">
        <f>'sınıf-öğrenci bilgi yatay'!AU31</f>
        <v/>
      </c>
      <c r="AU6" s="46" t="str">
        <f>'sınıf-öğrenci bilgi yatay'!AV31</f>
        <v/>
      </c>
      <c r="AV6" s="46" t="str">
        <f>'sınıf-öğrenci bilgi yatay'!AW31</f>
        <v/>
      </c>
      <c r="AW6" s="46" t="str">
        <f>'sınıf-öğrenci bilgi yatay'!AX31</f>
        <v/>
      </c>
      <c r="AX6" s="46" t="str">
        <f>'sınıf-öğrenci bilgi yatay'!AY31</f>
        <v/>
      </c>
      <c r="AY6" s="46" t="str">
        <f>'sınıf-öğrenci bilgi yatay'!AZ31</f>
        <v/>
      </c>
      <c r="AZ6" s="46" t="str">
        <f>'sınıf-öğrenci bilgi yatay'!BA31</f>
        <v/>
      </c>
      <c r="BA6" s="46" t="str">
        <f>'sınıf-öğrenci bilgi yatay'!BB31</f>
        <v/>
      </c>
      <c r="BB6" s="46" t="str">
        <f>'sınıf-öğrenci bilgi yatay'!BC31</f>
        <v/>
      </c>
    </row>
    <row r="7" spans="1:74" ht="28.5" customHeight="1">
      <c r="A7" s="850"/>
      <c r="B7" s="850"/>
      <c r="C7" s="127" t="s">
        <v>67</v>
      </c>
      <c r="D7" s="27" t="s">
        <v>43</v>
      </c>
      <c r="E7" s="47" t="str">
        <f>'sınıf-öğrenci bilgi yatay'!F29</f>
        <v/>
      </c>
      <c r="F7" s="47" t="str">
        <f>'sınıf-öğrenci bilgi yatay'!G29</f>
        <v/>
      </c>
      <c r="G7" s="47" t="str">
        <f>'sınıf-öğrenci bilgi yatay'!H29</f>
        <v/>
      </c>
      <c r="H7" s="47" t="str">
        <f>'sınıf-öğrenci bilgi yatay'!I29</f>
        <v/>
      </c>
      <c r="I7" s="47" t="str">
        <f>'sınıf-öğrenci bilgi yatay'!J29</f>
        <v/>
      </c>
      <c r="J7" s="47" t="str">
        <f>'sınıf-öğrenci bilgi yatay'!K29</f>
        <v/>
      </c>
      <c r="K7" s="47" t="str">
        <f>'sınıf-öğrenci bilgi yatay'!L29</f>
        <v/>
      </c>
      <c r="L7" s="47" t="str">
        <f>'sınıf-öğrenci bilgi yatay'!M29</f>
        <v/>
      </c>
      <c r="M7" s="47" t="str">
        <f>'sınıf-öğrenci bilgi yatay'!N29</f>
        <v/>
      </c>
      <c r="N7" s="47" t="str">
        <f>'sınıf-öğrenci bilgi yatay'!O29</f>
        <v/>
      </c>
      <c r="O7" s="47" t="str">
        <f>'sınıf-öğrenci bilgi yatay'!P29</f>
        <v/>
      </c>
      <c r="P7" s="47" t="str">
        <f>'sınıf-öğrenci bilgi yatay'!Q29</f>
        <v/>
      </c>
      <c r="Q7" s="47" t="str">
        <f>'sınıf-öğrenci bilgi yatay'!R29</f>
        <v/>
      </c>
      <c r="R7" s="47" t="str">
        <f>'sınıf-öğrenci bilgi yatay'!S29</f>
        <v/>
      </c>
      <c r="S7" s="47" t="str">
        <f>'sınıf-öğrenci bilgi yatay'!T29</f>
        <v/>
      </c>
      <c r="T7" s="47" t="str">
        <f>'sınıf-öğrenci bilgi yatay'!U29</f>
        <v/>
      </c>
      <c r="U7" s="47" t="str">
        <f>'sınıf-öğrenci bilgi yatay'!V29</f>
        <v/>
      </c>
      <c r="V7" s="47" t="str">
        <f>'sınıf-öğrenci bilgi yatay'!W29</f>
        <v/>
      </c>
      <c r="W7" s="47" t="str">
        <f>'sınıf-öğrenci bilgi yatay'!X29</f>
        <v/>
      </c>
      <c r="X7" s="47" t="str">
        <f>'sınıf-öğrenci bilgi yatay'!Y29</f>
        <v/>
      </c>
      <c r="Y7" s="47" t="str">
        <f>'sınıf-öğrenci bilgi yatay'!Z29</f>
        <v/>
      </c>
      <c r="Z7" s="47" t="str">
        <f>'sınıf-öğrenci bilgi yatay'!AA29</f>
        <v/>
      </c>
      <c r="AA7" s="47" t="str">
        <f>'sınıf-öğrenci bilgi yatay'!AB29</f>
        <v/>
      </c>
      <c r="AB7" s="47" t="str">
        <f>'sınıf-öğrenci bilgi yatay'!AC29</f>
        <v/>
      </c>
      <c r="AC7" s="47" t="str">
        <f>'sınıf-öğrenci bilgi yatay'!AD29</f>
        <v/>
      </c>
      <c r="AD7" s="47" t="str">
        <f>'sınıf-öğrenci bilgi yatay'!AE29</f>
        <v/>
      </c>
      <c r="AE7" s="47" t="str">
        <f>'sınıf-öğrenci bilgi yatay'!AF29</f>
        <v/>
      </c>
      <c r="AF7" s="47" t="str">
        <f>'sınıf-öğrenci bilgi yatay'!AG29</f>
        <v/>
      </c>
      <c r="AG7" s="47" t="str">
        <f>'sınıf-öğrenci bilgi yatay'!AH29</f>
        <v/>
      </c>
      <c r="AH7" s="47" t="str">
        <f>'sınıf-öğrenci bilgi yatay'!AI29</f>
        <v/>
      </c>
      <c r="AI7" s="47" t="str">
        <f>'sınıf-öğrenci bilgi yatay'!AJ29</f>
        <v/>
      </c>
      <c r="AJ7" s="47" t="str">
        <f>'sınıf-öğrenci bilgi yatay'!AK29</f>
        <v/>
      </c>
      <c r="AK7" s="47" t="str">
        <f>'sınıf-öğrenci bilgi yatay'!AL29</f>
        <v/>
      </c>
      <c r="AL7" s="47" t="str">
        <f>'sınıf-öğrenci bilgi yatay'!AM29</f>
        <v/>
      </c>
      <c r="AM7" s="47" t="str">
        <f>'sınıf-öğrenci bilgi yatay'!AN29</f>
        <v/>
      </c>
      <c r="AN7" s="47" t="str">
        <f>'sınıf-öğrenci bilgi yatay'!AO29</f>
        <v/>
      </c>
      <c r="AO7" s="47" t="str">
        <f>'sınıf-öğrenci bilgi yatay'!AP29</f>
        <v/>
      </c>
      <c r="AP7" s="47" t="str">
        <f>'sınıf-öğrenci bilgi yatay'!AQ29</f>
        <v/>
      </c>
      <c r="AQ7" s="47" t="str">
        <f>'sınıf-öğrenci bilgi yatay'!AR29</f>
        <v/>
      </c>
      <c r="AR7" s="47" t="str">
        <f>'sınıf-öğrenci bilgi yatay'!AS29</f>
        <v/>
      </c>
      <c r="AS7" s="47" t="str">
        <f>'sınıf-öğrenci bilgi yatay'!AT29</f>
        <v/>
      </c>
      <c r="AT7" s="47" t="str">
        <f>'sınıf-öğrenci bilgi yatay'!AU29</f>
        <v/>
      </c>
      <c r="AU7" s="47" t="str">
        <f>'sınıf-öğrenci bilgi yatay'!AV29</f>
        <v/>
      </c>
      <c r="AV7" s="47" t="str">
        <f>'sınıf-öğrenci bilgi yatay'!AW29</f>
        <v/>
      </c>
      <c r="AW7" s="47" t="str">
        <f>'sınıf-öğrenci bilgi yatay'!AX29</f>
        <v/>
      </c>
      <c r="AX7" s="47" t="str">
        <f>'sınıf-öğrenci bilgi yatay'!AY29</f>
        <v/>
      </c>
      <c r="AY7" s="47" t="str">
        <f>'sınıf-öğrenci bilgi yatay'!AZ29</f>
        <v/>
      </c>
      <c r="AZ7" s="47" t="str">
        <f>'sınıf-öğrenci bilgi yatay'!BA29</f>
        <v/>
      </c>
      <c r="BA7" s="47" t="str">
        <f>'sınıf-öğrenci bilgi yatay'!BB29</f>
        <v/>
      </c>
      <c r="BB7" s="47" t="str">
        <f>'sınıf-öğrenci bilgi yatay'!BC29</f>
        <v/>
      </c>
    </row>
    <row r="8" spans="1:74">
      <c r="A8" s="850"/>
      <c r="B8" s="850"/>
      <c r="C8" s="40"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A2:B2"/>
    <mergeCell ref="C11:D11"/>
    <mergeCell ref="C2:BB2"/>
    <mergeCell ref="C3:BB3"/>
    <mergeCell ref="C4:BB4"/>
    <mergeCell ref="C9:D9"/>
    <mergeCell ref="C10:D10"/>
    <mergeCell ref="D5:J5"/>
    <mergeCell ref="A3:B73"/>
    <mergeCell ref="C36:D36"/>
    <mergeCell ref="AI44:AU44"/>
    <mergeCell ref="AI45:AU45"/>
    <mergeCell ref="AI46:AU46"/>
    <mergeCell ref="AI48:AU48"/>
    <mergeCell ref="C35:D35"/>
    <mergeCell ref="C26:D26"/>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24:D24"/>
    <mergeCell ref="C25:D25"/>
    <mergeCell ref="C32:D32"/>
    <mergeCell ref="C27:D27"/>
    <mergeCell ref="C28:D28"/>
    <mergeCell ref="C29:D29"/>
    <mergeCell ref="C30:D30"/>
    <mergeCell ref="C31:D31"/>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17.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yatay'!C40</f>
        <v>6/D</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yatay'!F40</f>
        <v/>
      </c>
      <c r="F6" s="46" t="str">
        <f>'sınıf-öğrenci bilgi yatay'!G40</f>
        <v/>
      </c>
      <c r="G6" s="46" t="str">
        <f>'sınıf-öğrenci bilgi yatay'!H40</f>
        <v/>
      </c>
      <c r="H6" s="46" t="str">
        <f>'sınıf-öğrenci bilgi yatay'!I40</f>
        <v/>
      </c>
      <c r="I6" s="46" t="str">
        <f>'sınıf-öğrenci bilgi yatay'!J40</f>
        <v/>
      </c>
      <c r="J6" s="46" t="str">
        <f>'sınıf-öğrenci bilgi yatay'!K40</f>
        <v/>
      </c>
      <c r="K6" s="46" t="str">
        <f>'sınıf-öğrenci bilgi yatay'!L40</f>
        <v/>
      </c>
      <c r="L6" s="46" t="str">
        <f>'sınıf-öğrenci bilgi yatay'!M40</f>
        <v/>
      </c>
      <c r="M6" s="46" t="str">
        <f>'sınıf-öğrenci bilgi yatay'!N40</f>
        <v/>
      </c>
      <c r="N6" s="46" t="str">
        <f>'sınıf-öğrenci bilgi yatay'!O40</f>
        <v/>
      </c>
      <c r="O6" s="46" t="str">
        <f>'sınıf-öğrenci bilgi yatay'!P40</f>
        <v/>
      </c>
      <c r="P6" s="46" t="str">
        <f>'sınıf-öğrenci bilgi yatay'!Q40</f>
        <v/>
      </c>
      <c r="Q6" s="46" t="str">
        <f>'sınıf-öğrenci bilgi yatay'!R40</f>
        <v/>
      </c>
      <c r="R6" s="46" t="str">
        <f>'sınıf-öğrenci bilgi yatay'!S40</f>
        <v/>
      </c>
      <c r="S6" s="46" t="str">
        <f>'sınıf-öğrenci bilgi yatay'!T40</f>
        <v/>
      </c>
      <c r="T6" s="46" t="str">
        <f>'sınıf-öğrenci bilgi yatay'!U40</f>
        <v/>
      </c>
      <c r="U6" s="46" t="str">
        <f>'sınıf-öğrenci bilgi yatay'!V40</f>
        <v/>
      </c>
      <c r="V6" s="46" t="str">
        <f>'sınıf-öğrenci bilgi yatay'!W40</f>
        <v/>
      </c>
      <c r="W6" s="46" t="str">
        <f>'sınıf-öğrenci bilgi yatay'!X40</f>
        <v/>
      </c>
      <c r="X6" s="46" t="str">
        <f>'sınıf-öğrenci bilgi yatay'!Y40</f>
        <v/>
      </c>
      <c r="Y6" s="46" t="str">
        <f>'sınıf-öğrenci bilgi yatay'!Z40</f>
        <v/>
      </c>
      <c r="Z6" s="46" t="str">
        <f>'sınıf-öğrenci bilgi yatay'!AA40</f>
        <v/>
      </c>
      <c r="AA6" s="46" t="str">
        <f>'sınıf-öğrenci bilgi yatay'!AB40</f>
        <v/>
      </c>
      <c r="AB6" s="46" t="str">
        <f>'sınıf-öğrenci bilgi yatay'!AC40</f>
        <v/>
      </c>
      <c r="AC6" s="46" t="str">
        <f>'sınıf-öğrenci bilgi yatay'!AD40</f>
        <v/>
      </c>
      <c r="AD6" s="46" t="str">
        <f>'sınıf-öğrenci bilgi yatay'!AE40</f>
        <v/>
      </c>
      <c r="AE6" s="46" t="str">
        <f>'sınıf-öğrenci bilgi yatay'!AF40</f>
        <v/>
      </c>
      <c r="AF6" s="46" t="str">
        <f>'sınıf-öğrenci bilgi yatay'!AG40</f>
        <v/>
      </c>
      <c r="AG6" s="46" t="str">
        <f>'sınıf-öğrenci bilgi yatay'!AH40</f>
        <v/>
      </c>
      <c r="AH6" s="46" t="str">
        <f>'sınıf-öğrenci bilgi yatay'!AI40</f>
        <v/>
      </c>
      <c r="AI6" s="46" t="str">
        <f>'sınıf-öğrenci bilgi yatay'!AJ40</f>
        <v/>
      </c>
      <c r="AJ6" s="46" t="str">
        <f>'sınıf-öğrenci bilgi yatay'!AK40</f>
        <v/>
      </c>
      <c r="AK6" s="46" t="str">
        <f>'sınıf-öğrenci bilgi yatay'!AL40</f>
        <v/>
      </c>
      <c r="AL6" s="46" t="str">
        <f>'sınıf-öğrenci bilgi yatay'!AM40</f>
        <v/>
      </c>
      <c r="AM6" s="46" t="str">
        <f>'sınıf-öğrenci bilgi yatay'!AN40</f>
        <v/>
      </c>
      <c r="AN6" s="46" t="str">
        <f>'sınıf-öğrenci bilgi yatay'!AO40</f>
        <v/>
      </c>
      <c r="AO6" s="46" t="str">
        <f>'sınıf-öğrenci bilgi yatay'!AP40</f>
        <v/>
      </c>
      <c r="AP6" s="46" t="str">
        <f>'sınıf-öğrenci bilgi yatay'!AQ40</f>
        <v/>
      </c>
      <c r="AQ6" s="46" t="str">
        <f>'sınıf-öğrenci bilgi yatay'!AR40</f>
        <v/>
      </c>
      <c r="AR6" s="46" t="str">
        <f>'sınıf-öğrenci bilgi yatay'!AS40</f>
        <v/>
      </c>
      <c r="AS6" s="46" t="str">
        <f>'sınıf-öğrenci bilgi yatay'!AT40</f>
        <v/>
      </c>
      <c r="AT6" s="46" t="str">
        <f>'sınıf-öğrenci bilgi yatay'!AU40</f>
        <v/>
      </c>
      <c r="AU6" s="46" t="str">
        <f>'sınıf-öğrenci bilgi yatay'!AV40</f>
        <v/>
      </c>
      <c r="AV6" s="46" t="str">
        <f>'sınıf-öğrenci bilgi yatay'!AW40</f>
        <v/>
      </c>
      <c r="AW6" s="46" t="str">
        <f>'sınıf-öğrenci bilgi yatay'!AX40</f>
        <v/>
      </c>
      <c r="AX6" s="46" t="str">
        <f>'sınıf-öğrenci bilgi yatay'!AY40</f>
        <v/>
      </c>
      <c r="AY6" s="46" t="str">
        <f>'sınıf-öğrenci bilgi yatay'!AZ40</f>
        <v/>
      </c>
      <c r="AZ6" s="46" t="str">
        <f>'sınıf-öğrenci bilgi yatay'!BA40</f>
        <v/>
      </c>
      <c r="BA6" s="46" t="str">
        <f>'sınıf-öğrenci bilgi yatay'!BB40</f>
        <v/>
      </c>
      <c r="BB6" s="46" t="str">
        <f>'sınıf-öğrenci bilgi yatay'!BC40</f>
        <v/>
      </c>
    </row>
    <row r="7" spans="1:74" ht="28.5" customHeight="1">
      <c r="A7" s="850"/>
      <c r="B7" s="850"/>
      <c r="C7" s="127" t="s">
        <v>67</v>
      </c>
      <c r="D7" s="27" t="s">
        <v>43</v>
      </c>
      <c r="E7" s="47" t="str">
        <f>'sınıf-öğrenci bilgi yatay'!F38</f>
        <v/>
      </c>
      <c r="F7" s="47" t="str">
        <f>'sınıf-öğrenci bilgi yatay'!G38</f>
        <v/>
      </c>
      <c r="G7" s="47" t="str">
        <f>'sınıf-öğrenci bilgi yatay'!H38</f>
        <v/>
      </c>
      <c r="H7" s="47" t="str">
        <f>'sınıf-öğrenci bilgi yatay'!I38</f>
        <v/>
      </c>
      <c r="I7" s="47" t="str">
        <f>'sınıf-öğrenci bilgi yatay'!J38</f>
        <v/>
      </c>
      <c r="J7" s="47" t="str">
        <f>'sınıf-öğrenci bilgi yatay'!K38</f>
        <v/>
      </c>
      <c r="K7" s="47" t="str">
        <f>'sınıf-öğrenci bilgi yatay'!L38</f>
        <v/>
      </c>
      <c r="L7" s="47" t="str">
        <f>'sınıf-öğrenci bilgi yatay'!M38</f>
        <v/>
      </c>
      <c r="M7" s="47" t="str">
        <f>'sınıf-öğrenci bilgi yatay'!N38</f>
        <v/>
      </c>
      <c r="N7" s="47" t="str">
        <f>'sınıf-öğrenci bilgi yatay'!O38</f>
        <v/>
      </c>
      <c r="O7" s="47" t="str">
        <f>'sınıf-öğrenci bilgi yatay'!P38</f>
        <v/>
      </c>
      <c r="P7" s="47" t="str">
        <f>'sınıf-öğrenci bilgi yatay'!Q38</f>
        <v/>
      </c>
      <c r="Q7" s="47" t="str">
        <f>'sınıf-öğrenci bilgi yatay'!R38</f>
        <v/>
      </c>
      <c r="R7" s="47" t="str">
        <f>'sınıf-öğrenci bilgi yatay'!S38</f>
        <v/>
      </c>
      <c r="S7" s="47" t="str">
        <f>'sınıf-öğrenci bilgi yatay'!T38</f>
        <v/>
      </c>
      <c r="T7" s="47" t="str">
        <f>'sınıf-öğrenci bilgi yatay'!U38</f>
        <v/>
      </c>
      <c r="U7" s="47" t="str">
        <f>'sınıf-öğrenci bilgi yatay'!V38</f>
        <v/>
      </c>
      <c r="V7" s="47" t="str">
        <f>'sınıf-öğrenci bilgi yatay'!W38</f>
        <v/>
      </c>
      <c r="W7" s="47" t="str">
        <f>'sınıf-öğrenci bilgi yatay'!X38</f>
        <v/>
      </c>
      <c r="X7" s="47" t="str">
        <f>'sınıf-öğrenci bilgi yatay'!Y38</f>
        <v/>
      </c>
      <c r="Y7" s="47" t="str">
        <f>'sınıf-öğrenci bilgi yatay'!Z38</f>
        <v/>
      </c>
      <c r="Z7" s="47" t="str">
        <f>'sınıf-öğrenci bilgi yatay'!AA38</f>
        <v/>
      </c>
      <c r="AA7" s="47" t="str">
        <f>'sınıf-öğrenci bilgi yatay'!AB38</f>
        <v/>
      </c>
      <c r="AB7" s="47" t="str">
        <f>'sınıf-öğrenci bilgi yatay'!AC38</f>
        <v/>
      </c>
      <c r="AC7" s="47" t="str">
        <f>'sınıf-öğrenci bilgi yatay'!AD38</f>
        <v/>
      </c>
      <c r="AD7" s="47" t="str">
        <f>'sınıf-öğrenci bilgi yatay'!AE38</f>
        <v/>
      </c>
      <c r="AE7" s="47" t="str">
        <f>'sınıf-öğrenci bilgi yatay'!AF38</f>
        <v/>
      </c>
      <c r="AF7" s="47" t="str">
        <f>'sınıf-öğrenci bilgi yatay'!AG38</f>
        <v/>
      </c>
      <c r="AG7" s="47" t="str">
        <f>'sınıf-öğrenci bilgi yatay'!AH38</f>
        <v/>
      </c>
      <c r="AH7" s="47" t="str">
        <f>'sınıf-öğrenci bilgi yatay'!AI38</f>
        <v/>
      </c>
      <c r="AI7" s="47" t="str">
        <f>'sınıf-öğrenci bilgi yatay'!AJ38</f>
        <v/>
      </c>
      <c r="AJ7" s="47" t="str">
        <f>'sınıf-öğrenci bilgi yatay'!AK38</f>
        <v/>
      </c>
      <c r="AK7" s="47" t="str">
        <f>'sınıf-öğrenci bilgi yatay'!AL38</f>
        <v/>
      </c>
      <c r="AL7" s="47" t="str">
        <f>'sınıf-öğrenci bilgi yatay'!AM38</f>
        <v/>
      </c>
      <c r="AM7" s="47" t="str">
        <f>'sınıf-öğrenci bilgi yatay'!AN38</f>
        <v/>
      </c>
      <c r="AN7" s="47" t="str">
        <f>'sınıf-öğrenci bilgi yatay'!AO38</f>
        <v/>
      </c>
      <c r="AO7" s="47" t="str">
        <f>'sınıf-öğrenci bilgi yatay'!AP38</f>
        <v/>
      </c>
      <c r="AP7" s="47" t="str">
        <f>'sınıf-öğrenci bilgi yatay'!AQ38</f>
        <v/>
      </c>
      <c r="AQ7" s="47" t="str">
        <f>'sınıf-öğrenci bilgi yatay'!AR38</f>
        <v/>
      </c>
      <c r="AR7" s="47" t="str">
        <f>'sınıf-öğrenci bilgi yatay'!AS38</f>
        <v/>
      </c>
      <c r="AS7" s="47" t="str">
        <f>'sınıf-öğrenci bilgi yatay'!AT38</f>
        <v/>
      </c>
      <c r="AT7" s="47" t="str">
        <f>'sınıf-öğrenci bilgi yatay'!AU38</f>
        <v/>
      </c>
      <c r="AU7" s="47" t="str">
        <f>'sınıf-öğrenci bilgi yatay'!AV38</f>
        <v/>
      </c>
      <c r="AV7" s="47" t="str">
        <f>'sınıf-öğrenci bilgi yatay'!AW38</f>
        <v/>
      </c>
      <c r="AW7" s="47" t="str">
        <f>'sınıf-öğrenci bilgi yatay'!AX38</f>
        <v/>
      </c>
      <c r="AX7" s="47" t="str">
        <f>'sınıf-öğrenci bilgi yatay'!AY38</f>
        <v/>
      </c>
      <c r="AY7" s="47" t="str">
        <f>'sınıf-öğrenci bilgi yatay'!AZ38</f>
        <v/>
      </c>
      <c r="AZ7" s="47" t="str">
        <f>'sınıf-öğrenci bilgi yatay'!BA38</f>
        <v/>
      </c>
      <c r="BA7" s="47" t="str">
        <f>'sınıf-öğrenci bilgi yatay'!BB38</f>
        <v/>
      </c>
      <c r="BB7" s="47" t="str">
        <f>'sınıf-öğrenci bilgi yatay'!BC38</f>
        <v/>
      </c>
    </row>
    <row r="8" spans="1:74">
      <c r="A8" s="850"/>
      <c r="B8" s="850"/>
      <c r="C8" s="40" t="s">
        <v>68</v>
      </c>
      <c r="D8" s="40"/>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A2:B2"/>
    <mergeCell ref="C11:D11"/>
    <mergeCell ref="C2:BB2"/>
    <mergeCell ref="C3:BB3"/>
    <mergeCell ref="C4:BB4"/>
    <mergeCell ref="C9:D9"/>
    <mergeCell ref="C10:D10"/>
    <mergeCell ref="D5:J5"/>
    <mergeCell ref="A3:B73"/>
    <mergeCell ref="C36:D36"/>
    <mergeCell ref="AI44:AU44"/>
    <mergeCell ref="AI45:AU45"/>
    <mergeCell ref="AI46:AU46"/>
    <mergeCell ref="AI48:AU48"/>
    <mergeCell ref="C35:D35"/>
    <mergeCell ref="C26:D26"/>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24:D24"/>
    <mergeCell ref="C25:D25"/>
    <mergeCell ref="C32:D32"/>
    <mergeCell ref="C27:D27"/>
    <mergeCell ref="C28:D28"/>
    <mergeCell ref="C29:D29"/>
    <mergeCell ref="C30:D30"/>
    <mergeCell ref="C31:D31"/>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18.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yatay'!C48</f>
        <v>7/A</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yatay'!F48</f>
        <v/>
      </c>
      <c r="F6" s="46" t="str">
        <f>'sınıf-öğrenci bilgi yatay'!G48</f>
        <v/>
      </c>
      <c r="G6" s="46" t="str">
        <f>'sınıf-öğrenci bilgi yatay'!H48</f>
        <v/>
      </c>
      <c r="H6" s="46" t="str">
        <f>'sınıf-öğrenci bilgi yatay'!I48</f>
        <v/>
      </c>
      <c r="I6" s="46" t="str">
        <f>'sınıf-öğrenci bilgi yatay'!J48</f>
        <v/>
      </c>
      <c r="J6" s="46" t="str">
        <f>'sınıf-öğrenci bilgi yatay'!K48</f>
        <v/>
      </c>
      <c r="K6" s="46" t="str">
        <f>'sınıf-öğrenci bilgi yatay'!L48</f>
        <v/>
      </c>
      <c r="L6" s="46" t="str">
        <f>'sınıf-öğrenci bilgi yatay'!M48</f>
        <v/>
      </c>
      <c r="M6" s="46" t="str">
        <f>'sınıf-öğrenci bilgi yatay'!N48</f>
        <v/>
      </c>
      <c r="N6" s="46" t="str">
        <f>'sınıf-öğrenci bilgi yatay'!O48</f>
        <v/>
      </c>
      <c r="O6" s="46" t="str">
        <f>'sınıf-öğrenci bilgi yatay'!P48</f>
        <v/>
      </c>
      <c r="P6" s="46" t="str">
        <f>'sınıf-öğrenci bilgi yatay'!Q48</f>
        <v/>
      </c>
      <c r="Q6" s="46" t="str">
        <f>'sınıf-öğrenci bilgi yatay'!R48</f>
        <v/>
      </c>
      <c r="R6" s="46" t="str">
        <f>'sınıf-öğrenci bilgi yatay'!S48</f>
        <v/>
      </c>
      <c r="S6" s="46" t="str">
        <f>'sınıf-öğrenci bilgi yatay'!T48</f>
        <v/>
      </c>
      <c r="T6" s="46" t="str">
        <f>'sınıf-öğrenci bilgi yatay'!U48</f>
        <v/>
      </c>
      <c r="U6" s="46" t="str">
        <f>'sınıf-öğrenci bilgi yatay'!V48</f>
        <v/>
      </c>
      <c r="V6" s="46" t="str">
        <f>'sınıf-öğrenci bilgi yatay'!W48</f>
        <v/>
      </c>
      <c r="W6" s="46" t="str">
        <f>'sınıf-öğrenci bilgi yatay'!X48</f>
        <v/>
      </c>
      <c r="X6" s="46" t="str">
        <f>'sınıf-öğrenci bilgi yatay'!Y48</f>
        <v/>
      </c>
      <c r="Y6" s="46" t="str">
        <f>'sınıf-öğrenci bilgi yatay'!Z48</f>
        <v/>
      </c>
      <c r="Z6" s="46" t="str">
        <f>'sınıf-öğrenci bilgi yatay'!AA48</f>
        <v/>
      </c>
      <c r="AA6" s="46" t="str">
        <f>'sınıf-öğrenci bilgi yatay'!AB48</f>
        <v/>
      </c>
      <c r="AB6" s="46" t="str">
        <f>'sınıf-öğrenci bilgi yatay'!AC48</f>
        <v/>
      </c>
      <c r="AC6" s="46" t="str">
        <f>'sınıf-öğrenci bilgi yatay'!AD48</f>
        <v/>
      </c>
      <c r="AD6" s="46" t="str">
        <f>'sınıf-öğrenci bilgi yatay'!AE48</f>
        <v/>
      </c>
      <c r="AE6" s="46" t="str">
        <f>'sınıf-öğrenci bilgi yatay'!AF48</f>
        <v/>
      </c>
      <c r="AF6" s="46" t="str">
        <f>'sınıf-öğrenci bilgi yatay'!AG48</f>
        <v/>
      </c>
      <c r="AG6" s="46" t="str">
        <f>'sınıf-öğrenci bilgi yatay'!AH48</f>
        <v/>
      </c>
      <c r="AH6" s="46" t="str">
        <f>'sınıf-öğrenci bilgi yatay'!AI48</f>
        <v/>
      </c>
      <c r="AI6" s="46" t="str">
        <f>'sınıf-öğrenci bilgi yatay'!AJ48</f>
        <v/>
      </c>
      <c r="AJ6" s="46" t="str">
        <f>'sınıf-öğrenci bilgi yatay'!AK48</f>
        <v/>
      </c>
      <c r="AK6" s="46" t="str">
        <f>'sınıf-öğrenci bilgi yatay'!AL48</f>
        <v/>
      </c>
      <c r="AL6" s="46" t="str">
        <f>'sınıf-öğrenci bilgi yatay'!AM48</f>
        <v/>
      </c>
      <c r="AM6" s="46" t="str">
        <f>'sınıf-öğrenci bilgi yatay'!AN48</f>
        <v/>
      </c>
      <c r="AN6" s="46" t="str">
        <f>'sınıf-öğrenci bilgi yatay'!AO48</f>
        <v/>
      </c>
      <c r="AO6" s="46" t="str">
        <f>'sınıf-öğrenci bilgi yatay'!AP48</f>
        <v/>
      </c>
      <c r="AP6" s="46" t="str">
        <f>'sınıf-öğrenci bilgi yatay'!AQ48</f>
        <v/>
      </c>
      <c r="AQ6" s="46" t="str">
        <f>'sınıf-öğrenci bilgi yatay'!AR48</f>
        <v/>
      </c>
      <c r="AR6" s="46" t="str">
        <f>'sınıf-öğrenci bilgi yatay'!AS48</f>
        <v/>
      </c>
      <c r="AS6" s="46" t="str">
        <f>'sınıf-öğrenci bilgi yatay'!AT48</f>
        <v/>
      </c>
      <c r="AT6" s="46" t="str">
        <f>'sınıf-öğrenci bilgi yatay'!AU48</f>
        <v/>
      </c>
      <c r="AU6" s="46" t="str">
        <f>'sınıf-öğrenci bilgi yatay'!AV48</f>
        <v/>
      </c>
      <c r="AV6" s="46" t="str">
        <f>'sınıf-öğrenci bilgi yatay'!AW48</f>
        <v/>
      </c>
      <c r="AW6" s="46" t="str">
        <f>'sınıf-öğrenci bilgi yatay'!AX48</f>
        <v/>
      </c>
      <c r="AX6" s="46" t="str">
        <f>'sınıf-öğrenci bilgi yatay'!AY48</f>
        <v/>
      </c>
      <c r="AY6" s="46" t="str">
        <f>'sınıf-öğrenci bilgi yatay'!AZ48</f>
        <v/>
      </c>
      <c r="AZ6" s="46" t="str">
        <f>'sınıf-öğrenci bilgi yatay'!BA48</f>
        <v/>
      </c>
      <c r="BA6" s="46" t="str">
        <f>'sınıf-öğrenci bilgi yatay'!BB48</f>
        <v/>
      </c>
      <c r="BB6" s="46" t="str">
        <f>'sınıf-öğrenci bilgi yatay'!BC48</f>
        <v/>
      </c>
    </row>
    <row r="7" spans="1:74" ht="28.5" customHeight="1">
      <c r="A7" s="850"/>
      <c r="B7" s="850"/>
      <c r="C7" s="127" t="s">
        <v>67</v>
      </c>
      <c r="D7" s="27" t="s">
        <v>43</v>
      </c>
      <c r="E7" s="47" t="str">
        <f>'sınıf-öğrenci bilgi yatay'!F46</f>
        <v/>
      </c>
      <c r="F7" s="47" t="str">
        <f>'sınıf-öğrenci bilgi yatay'!G46</f>
        <v/>
      </c>
      <c r="G7" s="47" t="str">
        <f>'sınıf-öğrenci bilgi yatay'!H46</f>
        <v/>
      </c>
      <c r="H7" s="47" t="str">
        <f>'sınıf-öğrenci bilgi yatay'!I46</f>
        <v/>
      </c>
      <c r="I7" s="47" t="str">
        <f>'sınıf-öğrenci bilgi yatay'!J46</f>
        <v/>
      </c>
      <c r="J7" s="47" t="str">
        <f>'sınıf-öğrenci bilgi yatay'!K46</f>
        <v/>
      </c>
      <c r="K7" s="47" t="str">
        <f>'sınıf-öğrenci bilgi yatay'!L46</f>
        <v/>
      </c>
      <c r="L7" s="47" t="str">
        <f>'sınıf-öğrenci bilgi yatay'!M46</f>
        <v/>
      </c>
      <c r="M7" s="47" t="str">
        <f>'sınıf-öğrenci bilgi yatay'!N46</f>
        <v/>
      </c>
      <c r="N7" s="47" t="str">
        <f>'sınıf-öğrenci bilgi yatay'!O46</f>
        <v/>
      </c>
      <c r="O7" s="47" t="str">
        <f>'sınıf-öğrenci bilgi yatay'!P46</f>
        <v/>
      </c>
      <c r="P7" s="47" t="str">
        <f>'sınıf-öğrenci bilgi yatay'!Q46</f>
        <v/>
      </c>
      <c r="Q7" s="47" t="str">
        <f>'sınıf-öğrenci bilgi yatay'!R46</f>
        <v/>
      </c>
      <c r="R7" s="47" t="str">
        <f>'sınıf-öğrenci bilgi yatay'!S46</f>
        <v/>
      </c>
      <c r="S7" s="47" t="str">
        <f>'sınıf-öğrenci bilgi yatay'!T46</f>
        <v/>
      </c>
      <c r="T7" s="47" t="str">
        <f>'sınıf-öğrenci bilgi yatay'!U46</f>
        <v/>
      </c>
      <c r="U7" s="47" t="str">
        <f>'sınıf-öğrenci bilgi yatay'!V46</f>
        <v/>
      </c>
      <c r="V7" s="47" t="str">
        <f>'sınıf-öğrenci bilgi yatay'!W46</f>
        <v/>
      </c>
      <c r="W7" s="47" t="str">
        <f>'sınıf-öğrenci bilgi yatay'!X46</f>
        <v/>
      </c>
      <c r="X7" s="47" t="str">
        <f>'sınıf-öğrenci bilgi yatay'!Y46</f>
        <v/>
      </c>
      <c r="Y7" s="47" t="str">
        <f>'sınıf-öğrenci bilgi yatay'!Z46</f>
        <v/>
      </c>
      <c r="Z7" s="47" t="str">
        <f>'sınıf-öğrenci bilgi yatay'!AA46</f>
        <v/>
      </c>
      <c r="AA7" s="47" t="str">
        <f>'sınıf-öğrenci bilgi yatay'!AB46</f>
        <v/>
      </c>
      <c r="AB7" s="47" t="str">
        <f>'sınıf-öğrenci bilgi yatay'!AC46</f>
        <v/>
      </c>
      <c r="AC7" s="47" t="str">
        <f>'sınıf-öğrenci bilgi yatay'!AD46</f>
        <v/>
      </c>
      <c r="AD7" s="47" t="str">
        <f>'sınıf-öğrenci bilgi yatay'!AE46</f>
        <v/>
      </c>
      <c r="AE7" s="47" t="str">
        <f>'sınıf-öğrenci bilgi yatay'!AF46</f>
        <v/>
      </c>
      <c r="AF7" s="47" t="str">
        <f>'sınıf-öğrenci bilgi yatay'!AG46</f>
        <v/>
      </c>
      <c r="AG7" s="47" t="str">
        <f>'sınıf-öğrenci bilgi yatay'!AH46</f>
        <v/>
      </c>
      <c r="AH7" s="47" t="str">
        <f>'sınıf-öğrenci bilgi yatay'!AI46</f>
        <v/>
      </c>
      <c r="AI7" s="47" t="str">
        <f>'sınıf-öğrenci bilgi yatay'!AJ46</f>
        <v/>
      </c>
      <c r="AJ7" s="47" t="str">
        <f>'sınıf-öğrenci bilgi yatay'!AK46</f>
        <v/>
      </c>
      <c r="AK7" s="47" t="str">
        <f>'sınıf-öğrenci bilgi yatay'!AL46</f>
        <v/>
      </c>
      <c r="AL7" s="47" t="str">
        <f>'sınıf-öğrenci bilgi yatay'!AM46</f>
        <v/>
      </c>
      <c r="AM7" s="47" t="str">
        <f>'sınıf-öğrenci bilgi yatay'!AN46</f>
        <v/>
      </c>
      <c r="AN7" s="47" t="str">
        <f>'sınıf-öğrenci bilgi yatay'!AO46</f>
        <v/>
      </c>
      <c r="AO7" s="47" t="str">
        <f>'sınıf-öğrenci bilgi yatay'!AP46</f>
        <v/>
      </c>
      <c r="AP7" s="47" t="str">
        <f>'sınıf-öğrenci bilgi yatay'!AQ46</f>
        <v/>
      </c>
      <c r="AQ7" s="47" t="str">
        <f>'sınıf-öğrenci bilgi yatay'!AR46</f>
        <v/>
      </c>
      <c r="AR7" s="47" t="str">
        <f>'sınıf-öğrenci bilgi yatay'!AS46</f>
        <v/>
      </c>
      <c r="AS7" s="47" t="str">
        <f>'sınıf-öğrenci bilgi yatay'!AT46</f>
        <v/>
      </c>
      <c r="AT7" s="47" t="str">
        <f>'sınıf-öğrenci bilgi yatay'!AU46</f>
        <v/>
      </c>
      <c r="AU7" s="47" t="str">
        <f>'sınıf-öğrenci bilgi yatay'!AV46</f>
        <v/>
      </c>
      <c r="AV7" s="47" t="str">
        <f>'sınıf-öğrenci bilgi yatay'!AW46</f>
        <v/>
      </c>
      <c r="AW7" s="47" t="str">
        <f>'sınıf-öğrenci bilgi yatay'!AX46</f>
        <v/>
      </c>
      <c r="AX7" s="47" t="str">
        <f>'sınıf-öğrenci bilgi yatay'!AY46</f>
        <v/>
      </c>
      <c r="AY7" s="47" t="str">
        <f>'sınıf-öğrenci bilgi yatay'!AZ46</f>
        <v/>
      </c>
      <c r="AZ7" s="47" t="str">
        <f>'sınıf-öğrenci bilgi yatay'!BA46</f>
        <v/>
      </c>
      <c r="BA7" s="47" t="str">
        <f>'sınıf-öğrenci bilgi yatay'!BB46</f>
        <v/>
      </c>
      <c r="BB7" s="47" t="str">
        <f>'sınıf-öğrenci bilgi yatay'!BC46</f>
        <v/>
      </c>
    </row>
    <row r="8" spans="1:74">
      <c r="A8" s="850"/>
      <c r="B8" s="850"/>
      <c r="C8" s="40"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84">
        <f ca="1">'okul-örtmen bilgi'!D2</f>
        <v>40125</v>
      </c>
      <c r="AJ44" s="914"/>
      <c r="AK44" s="914"/>
      <c r="AL44" s="914"/>
      <c r="AM44" s="914"/>
      <c r="AN44" s="914"/>
      <c r="AO44" s="914"/>
      <c r="AP44" s="914"/>
      <c r="AQ44" s="914"/>
      <c r="AR44" s="914"/>
      <c r="AS44" s="914"/>
      <c r="AT44" s="914"/>
      <c r="AU44" s="914"/>
    </row>
    <row r="45" spans="1:54">
      <c r="A45" s="850"/>
      <c r="B45" s="850"/>
      <c r="AI45" s="914"/>
      <c r="AJ45" s="914"/>
      <c r="AK45" s="914"/>
      <c r="AL45" s="914"/>
      <c r="AM45" s="914"/>
      <c r="AN45" s="914"/>
      <c r="AO45" s="914"/>
      <c r="AP45" s="914"/>
      <c r="AQ45" s="914"/>
      <c r="AR45" s="914"/>
      <c r="AS45" s="914"/>
      <c r="AT45" s="914"/>
      <c r="AU45" s="914"/>
    </row>
    <row r="46" spans="1:54">
      <c r="A46" s="850"/>
      <c r="B46" s="850"/>
      <c r="AI46" s="914" t="str">
        <f>'okul-örtmen bilgi'!B27</f>
        <v>SERKAN SARI</v>
      </c>
      <c r="AJ46" s="914"/>
      <c r="AK46" s="914"/>
      <c r="AL46" s="914"/>
      <c r="AM46" s="914"/>
      <c r="AN46" s="914"/>
      <c r="AO46" s="914"/>
      <c r="AP46" s="914"/>
      <c r="AQ46" s="914"/>
      <c r="AR46" s="914"/>
      <c r="AS46" s="914"/>
      <c r="AT46" s="914"/>
      <c r="AU46" s="914"/>
    </row>
    <row r="47" spans="1:54">
      <c r="A47" s="850"/>
      <c r="B47" s="850"/>
    </row>
    <row r="48" spans="1:54">
      <c r="A48" s="850"/>
      <c r="B48" s="850"/>
      <c r="AI48" s="914" t="str">
        <f>'okul-örtmen bilgi'!B28</f>
        <v>BRANŞINIZI YA DA SINIF ÖRTMENLERİM SINIFINIZI YAZIN</v>
      </c>
      <c r="AJ48" s="914"/>
      <c r="AK48" s="914"/>
      <c r="AL48" s="914"/>
      <c r="AM48" s="914"/>
      <c r="AN48" s="914"/>
      <c r="AO48" s="914"/>
      <c r="AP48" s="914"/>
      <c r="AQ48" s="914"/>
      <c r="AR48" s="914"/>
      <c r="AS48" s="914"/>
      <c r="AT48" s="914"/>
      <c r="AU48" s="914"/>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A2:B2"/>
    <mergeCell ref="C11:D11"/>
    <mergeCell ref="C2:BB2"/>
    <mergeCell ref="C3:BB3"/>
    <mergeCell ref="C4:BB4"/>
    <mergeCell ref="C9:D9"/>
    <mergeCell ref="C10:D10"/>
    <mergeCell ref="D5:J5"/>
    <mergeCell ref="A3:B73"/>
    <mergeCell ref="C36:D36"/>
    <mergeCell ref="AI44:AU44"/>
    <mergeCell ref="AI45:AU45"/>
    <mergeCell ref="AI46:AU46"/>
    <mergeCell ref="AI48:AU48"/>
    <mergeCell ref="C35:D35"/>
    <mergeCell ref="C26:D26"/>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24:D24"/>
    <mergeCell ref="C25:D25"/>
    <mergeCell ref="C32:D32"/>
    <mergeCell ref="C27:D27"/>
    <mergeCell ref="C28:D28"/>
    <mergeCell ref="C29:D29"/>
    <mergeCell ref="C30:D30"/>
    <mergeCell ref="C31:D31"/>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19.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yatay'!C56</f>
        <v>7/B</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yatay'!F56</f>
        <v/>
      </c>
      <c r="F6" s="46" t="str">
        <f>'sınıf-öğrenci bilgi yatay'!G56</f>
        <v/>
      </c>
      <c r="G6" s="46" t="str">
        <f>'sınıf-öğrenci bilgi yatay'!H56</f>
        <v/>
      </c>
      <c r="H6" s="46" t="str">
        <f>'sınıf-öğrenci bilgi yatay'!I56</f>
        <v/>
      </c>
      <c r="I6" s="46" t="str">
        <f>'sınıf-öğrenci bilgi yatay'!J56</f>
        <v/>
      </c>
      <c r="J6" s="46" t="str">
        <f>'sınıf-öğrenci bilgi yatay'!K56</f>
        <v/>
      </c>
      <c r="K6" s="46" t="str">
        <f>'sınıf-öğrenci bilgi yatay'!L56</f>
        <v/>
      </c>
      <c r="L6" s="46" t="str">
        <f>'sınıf-öğrenci bilgi yatay'!M56</f>
        <v/>
      </c>
      <c r="M6" s="46" t="str">
        <f>'sınıf-öğrenci bilgi yatay'!N56</f>
        <v/>
      </c>
      <c r="N6" s="46" t="str">
        <f>'sınıf-öğrenci bilgi yatay'!O56</f>
        <v/>
      </c>
      <c r="O6" s="46" t="str">
        <f>'sınıf-öğrenci bilgi yatay'!P56</f>
        <v/>
      </c>
      <c r="P6" s="46" t="str">
        <f>'sınıf-öğrenci bilgi yatay'!Q56</f>
        <v/>
      </c>
      <c r="Q6" s="46" t="str">
        <f>'sınıf-öğrenci bilgi yatay'!R56</f>
        <v/>
      </c>
      <c r="R6" s="46" t="str">
        <f>'sınıf-öğrenci bilgi yatay'!S56</f>
        <v/>
      </c>
      <c r="S6" s="46" t="str">
        <f>'sınıf-öğrenci bilgi yatay'!T56</f>
        <v/>
      </c>
      <c r="T6" s="46" t="str">
        <f>'sınıf-öğrenci bilgi yatay'!U56</f>
        <v/>
      </c>
      <c r="U6" s="46" t="str">
        <f>'sınıf-öğrenci bilgi yatay'!V56</f>
        <v/>
      </c>
      <c r="V6" s="46" t="str">
        <f>'sınıf-öğrenci bilgi yatay'!W56</f>
        <v/>
      </c>
      <c r="W6" s="46" t="str">
        <f>'sınıf-öğrenci bilgi yatay'!X56</f>
        <v/>
      </c>
      <c r="X6" s="46" t="str">
        <f>'sınıf-öğrenci bilgi yatay'!Y56</f>
        <v/>
      </c>
      <c r="Y6" s="46" t="str">
        <f>'sınıf-öğrenci bilgi yatay'!Z56</f>
        <v/>
      </c>
      <c r="Z6" s="46" t="str">
        <f>'sınıf-öğrenci bilgi yatay'!AA56</f>
        <v/>
      </c>
      <c r="AA6" s="46" t="str">
        <f>'sınıf-öğrenci bilgi yatay'!AB56</f>
        <v/>
      </c>
      <c r="AB6" s="46" t="str">
        <f>'sınıf-öğrenci bilgi yatay'!AC56</f>
        <v/>
      </c>
      <c r="AC6" s="46" t="str">
        <f>'sınıf-öğrenci bilgi yatay'!AD56</f>
        <v/>
      </c>
      <c r="AD6" s="46" t="str">
        <f>'sınıf-öğrenci bilgi yatay'!AE56</f>
        <v/>
      </c>
      <c r="AE6" s="46" t="str">
        <f>'sınıf-öğrenci bilgi yatay'!AF56</f>
        <v/>
      </c>
      <c r="AF6" s="46" t="str">
        <f>'sınıf-öğrenci bilgi yatay'!AG56</f>
        <v/>
      </c>
      <c r="AG6" s="46" t="str">
        <f>'sınıf-öğrenci bilgi yatay'!AH56</f>
        <v/>
      </c>
      <c r="AH6" s="46" t="str">
        <f>'sınıf-öğrenci bilgi yatay'!AI56</f>
        <v/>
      </c>
      <c r="AI6" s="46" t="str">
        <f>'sınıf-öğrenci bilgi yatay'!AJ56</f>
        <v/>
      </c>
      <c r="AJ6" s="46" t="str">
        <f>'sınıf-öğrenci bilgi yatay'!AK56</f>
        <v/>
      </c>
      <c r="AK6" s="46" t="str">
        <f>'sınıf-öğrenci bilgi yatay'!AL56</f>
        <v/>
      </c>
      <c r="AL6" s="46" t="str">
        <f>'sınıf-öğrenci bilgi yatay'!AM56</f>
        <v/>
      </c>
      <c r="AM6" s="46" t="str">
        <f>'sınıf-öğrenci bilgi yatay'!AN56</f>
        <v/>
      </c>
      <c r="AN6" s="46" t="str">
        <f>'sınıf-öğrenci bilgi yatay'!AO56</f>
        <v/>
      </c>
      <c r="AO6" s="46" t="str">
        <f>'sınıf-öğrenci bilgi yatay'!AP56</f>
        <v/>
      </c>
      <c r="AP6" s="46" t="str">
        <f>'sınıf-öğrenci bilgi yatay'!AQ56</f>
        <v/>
      </c>
      <c r="AQ6" s="46" t="str">
        <f>'sınıf-öğrenci bilgi yatay'!AR56</f>
        <v/>
      </c>
      <c r="AR6" s="46" t="str">
        <f>'sınıf-öğrenci bilgi yatay'!AS56</f>
        <v/>
      </c>
      <c r="AS6" s="46" t="str">
        <f>'sınıf-öğrenci bilgi yatay'!AT56</f>
        <v/>
      </c>
      <c r="AT6" s="46" t="str">
        <f>'sınıf-öğrenci bilgi yatay'!AU56</f>
        <v/>
      </c>
      <c r="AU6" s="46" t="str">
        <f>'sınıf-öğrenci bilgi yatay'!AV56</f>
        <v/>
      </c>
      <c r="AV6" s="46" t="str">
        <f>'sınıf-öğrenci bilgi yatay'!AW56</f>
        <v/>
      </c>
      <c r="AW6" s="46" t="str">
        <f>'sınıf-öğrenci bilgi yatay'!AX56</f>
        <v/>
      </c>
      <c r="AX6" s="46" t="str">
        <f>'sınıf-öğrenci bilgi yatay'!AY56</f>
        <v/>
      </c>
      <c r="AY6" s="46" t="str">
        <f>'sınıf-öğrenci bilgi yatay'!AZ56</f>
        <v/>
      </c>
      <c r="AZ6" s="46" t="str">
        <f>'sınıf-öğrenci bilgi yatay'!BA56</f>
        <v/>
      </c>
      <c r="BA6" s="46" t="str">
        <f>'sınıf-öğrenci bilgi yatay'!BB56</f>
        <v/>
      </c>
      <c r="BB6" s="46" t="str">
        <f>'sınıf-öğrenci bilgi yatay'!BC56</f>
        <v/>
      </c>
    </row>
    <row r="7" spans="1:74" ht="28.5" customHeight="1">
      <c r="A7" s="850"/>
      <c r="B7" s="850"/>
      <c r="C7" s="127" t="s">
        <v>67</v>
      </c>
      <c r="D7" s="27" t="s">
        <v>43</v>
      </c>
      <c r="E7" s="47" t="str">
        <f>'sınıf-öğrenci bilgi yatay'!F54</f>
        <v/>
      </c>
      <c r="F7" s="47" t="str">
        <f>'sınıf-öğrenci bilgi yatay'!G54</f>
        <v/>
      </c>
      <c r="G7" s="47" t="str">
        <f>'sınıf-öğrenci bilgi yatay'!H54</f>
        <v/>
      </c>
      <c r="H7" s="47" t="str">
        <f>'sınıf-öğrenci bilgi yatay'!I54</f>
        <v/>
      </c>
      <c r="I7" s="47" t="str">
        <f>'sınıf-öğrenci bilgi yatay'!J54</f>
        <v/>
      </c>
      <c r="J7" s="47" t="str">
        <f>'sınıf-öğrenci bilgi yatay'!K54</f>
        <v/>
      </c>
      <c r="K7" s="47" t="str">
        <f>'sınıf-öğrenci bilgi yatay'!L54</f>
        <v/>
      </c>
      <c r="L7" s="47" t="str">
        <f>'sınıf-öğrenci bilgi yatay'!M54</f>
        <v/>
      </c>
      <c r="M7" s="47" t="str">
        <f>'sınıf-öğrenci bilgi yatay'!N54</f>
        <v/>
      </c>
      <c r="N7" s="47" t="str">
        <f>'sınıf-öğrenci bilgi yatay'!O54</f>
        <v/>
      </c>
      <c r="O7" s="47" t="str">
        <f>'sınıf-öğrenci bilgi yatay'!P54</f>
        <v/>
      </c>
      <c r="P7" s="47" t="str">
        <f>'sınıf-öğrenci bilgi yatay'!Q54</f>
        <v/>
      </c>
      <c r="Q7" s="47" t="str">
        <f>'sınıf-öğrenci bilgi yatay'!R54</f>
        <v/>
      </c>
      <c r="R7" s="47" t="str">
        <f>'sınıf-öğrenci bilgi yatay'!S54</f>
        <v/>
      </c>
      <c r="S7" s="47" t="str">
        <f>'sınıf-öğrenci bilgi yatay'!T54</f>
        <v/>
      </c>
      <c r="T7" s="47" t="str">
        <f>'sınıf-öğrenci bilgi yatay'!U54</f>
        <v/>
      </c>
      <c r="U7" s="47" t="str">
        <f>'sınıf-öğrenci bilgi yatay'!V54</f>
        <v/>
      </c>
      <c r="V7" s="47" t="str">
        <f>'sınıf-öğrenci bilgi yatay'!W54</f>
        <v/>
      </c>
      <c r="W7" s="47" t="str">
        <f>'sınıf-öğrenci bilgi yatay'!X54</f>
        <v/>
      </c>
      <c r="X7" s="47" t="str">
        <f>'sınıf-öğrenci bilgi yatay'!Y54</f>
        <v/>
      </c>
      <c r="Y7" s="47" t="str">
        <f>'sınıf-öğrenci bilgi yatay'!Z54</f>
        <v/>
      </c>
      <c r="Z7" s="47" t="str">
        <f>'sınıf-öğrenci bilgi yatay'!AA54</f>
        <v/>
      </c>
      <c r="AA7" s="47" t="str">
        <f>'sınıf-öğrenci bilgi yatay'!AB54</f>
        <v/>
      </c>
      <c r="AB7" s="47" t="str">
        <f>'sınıf-öğrenci bilgi yatay'!AC54</f>
        <v/>
      </c>
      <c r="AC7" s="47" t="str">
        <f>'sınıf-öğrenci bilgi yatay'!AD54</f>
        <v/>
      </c>
      <c r="AD7" s="47" t="str">
        <f>'sınıf-öğrenci bilgi yatay'!AE54</f>
        <v/>
      </c>
      <c r="AE7" s="47" t="str">
        <f>'sınıf-öğrenci bilgi yatay'!AF54</f>
        <v/>
      </c>
      <c r="AF7" s="47" t="str">
        <f>'sınıf-öğrenci bilgi yatay'!AG54</f>
        <v/>
      </c>
      <c r="AG7" s="47" t="str">
        <f>'sınıf-öğrenci bilgi yatay'!AH54</f>
        <v/>
      </c>
      <c r="AH7" s="47" t="str">
        <f>'sınıf-öğrenci bilgi yatay'!AI54</f>
        <v/>
      </c>
      <c r="AI7" s="47" t="str">
        <f>'sınıf-öğrenci bilgi yatay'!AJ54</f>
        <v/>
      </c>
      <c r="AJ7" s="47" t="str">
        <f>'sınıf-öğrenci bilgi yatay'!AK54</f>
        <v/>
      </c>
      <c r="AK7" s="47" t="str">
        <f>'sınıf-öğrenci bilgi yatay'!AL54</f>
        <v/>
      </c>
      <c r="AL7" s="47" t="str">
        <f>'sınıf-öğrenci bilgi yatay'!AM54</f>
        <v/>
      </c>
      <c r="AM7" s="47" t="str">
        <f>'sınıf-öğrenci bilgi yatay'!AN54</f>
        <v/>
      </c>
      <c r="AN7" s="47" t="str">
        <f>'sınıf-öğrenci bilgi yatay'!AO54</f>
        <v/>
      </c>
      <c r="AO7" s="47" t="str">
        <f>'sınıf-öğrenci bilgi yatay'!AP54</f>
        <v/>
      </c>
      <c r="AP7" s="47" t="str">
        <f>'sınıf-öğrenci bilgi yatay'!AQ54</f>
        <v/>
      </c>
      <c r="AQ7" s="47" t="str">
        <f>'sınıf-öğrenci bilgi yatay'!AR54</f>
        <v/>
      </c>
      <c r="AR7" s="47" t="str">
        <f>'sınıf-öğrenci bilgi yatay'!AS54</f>
        <v/>
      </c>
      <c r="AS7" s="47" t="str">
        <f>'sınıf-öğrenci bilgi yatay'!AT54</f>
        <v/>
      </c>
      <c r="AT7" s="47" t="str">
        <f>'sınıf-öğrenci bilgi yatay'!AU54</f>
        <v/>
      </c>
      <c r="AU7" s="47" t="str">
        <f>'sınıf-öğrenci bilgi yatay'!AV54</f>
        <v/>
      </c>
      <c r="AV7" s="47" t="str">
        <f>'sınıf-öğrenci bilgi yatay'!AW54</f>
        <v/>
      </c>
      <c r="AW7" s="47" t="str">
        <f>'sınıf-öğrenci bilgi yatay'!AX54</f>
        <v/>
      </c>
      <c r="AX7" s="47" t="str">
        <f>'sınıf-öğrenci bilgi yatay'!AY54</f>
        <v/>
      </c>
      <c r="AY7" s="47" t="str">
        <f>'sınıf-öğrenci bilgi yatay'!AZ54</f>
        <v/>
      </c>
      <c r="AZ7" s="47" t="str">
        <f>'sınıf-öğrenci bilgi yatay'!BA54</f>
        <v/>
      </c>
      <c r="BA7" s="47" t="str">
        <f>'sınıf-öğrenci bilgi yatay'!BB54</f>
        <v/>
      </c>
      <c r="BB7" s="47" t="str">
        <f>'sınıf-öğrenci bilgi yatay'!BC54</f>
        <v/>
      </c>
    </row>
    <row r="8" spans="1:74">
      <c r="A8" s="850"/>
      <c r="B8" s="850"/>
      <c r="C8" s="40"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A2:B2"/>
    <mergeCell ref="C11:D11"/>
    <mergeCell ref="C2:BB2"/>
    <mergeCell ref="C3:BB3"/>
    <mergeCell ref="C4:BB4"/>
    <mergeCell ref="C9:D9"/>
    <mergeCell ref="C10:D10"/>
    <mergeCell ref="D5:J5"/>
    <mergeCell ref="A3:B73"/>
    <mergeCell ref="C36:D36"/>
    <mergeCell ref="AI44:AU44"/>
    <mergeCell ref="AI45:AU45"/>
    <mergeCell ref="AI46:AU46"/>
    <mergeCell ref="AI48:AU48"/>
    <mergeCell ref="C35:D35"/>
    <mergeCell ref="C26:D26"/>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24:D24"/>
    <mergeCell ref="C25:D25"/>
    <mergeCell ref="C32:D32"/>
    <mergeCell ref="C27:D27"/>
    <mergeCell ref="C28:D28"/>
    <mergeCell ref="C29:D29"/>
    <mergeCell ref="C30:D30"/>
    <mergeCell ref="C31:D31"/>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20.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activeCell="I6" sqref="I6"/>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yatay'!C64</f>
        <v>BEDEN EĞİTİMİ</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yatay'!F64</f>
        <v/>
      </c>
      <c r="F6" s="46" t="str">
        <f>'sınıf-öğrenci bilgi yatay'!G64</f>
        <v/>
      </c>
      <c r="G6" s="46" t="str">
        <f>'sınıf-öğrenci bilgi yatay'!H64</f>
        <v/>
      </c>
      <c r="H6" s="46" t="str">
        <f>'sınıf-öğrenci bilgi yatay'!I64</f>
        <v/>
      </c>
      <c r="I6" s="46" t="str">
        <f>'sınıf-öğrenci bilgi yatay'!J64</f>
        <v/>
      </c>
      <c r="J6" s="46" t="str">
        <f>'sınıf-öğrenci bilgi yatay'!K64</f>
        <v/>
      </c>
      <c r="K6" s="46" t="str">
        <f>'sınıf-öğrenci bilgi yatay'!L64</f>
        <v/>
      </c>
      <c r="L6" s="46" t="str">
        <f>'sınıf-öğrenci bilgi yatay'!M64</f>
        <v/>
      </c>
      <c r="M6" s="46" t="str">
        <f>'sınıf-öğrenci bilgi yatay'!N64</f>
        <v/>
      </c>
      <c r="N6" s="46" t="str">
        <f>'sınıf-öğrenci bilgi yatay'!O64</f>
        <v/>
      </c>
      <c r="O6" s="46" t="str">
        <f>'sınıf-öğrenci bilgi yatay'!P64</f>
        <v/>
      </c>
      <c r="P6" s="46" t="str">
        <f>'sınıf-öğrenci bilgi yatay'!Q64</f>
        <v/>
      </c>
      <c r="Q6" s="46" t="str">
        <f>'sınıf-öğrenci bilgi yatay'!R64</f>
        <v/>
      </c>
      <c r="R6" s="46" t="str">
        <f>'sınıf-öğrenci bilgi yatay'!S64</f>
        <v/>
      </c>
      <c r="S6" s="46" t="str">
        <f>'sınıf-öğrenci bilgi yatay'!T64</f>
        <v/>
      </c>
      <c r="T6" s="46" t="str">
        <f>'sınıf-öğrenci bilgi yatay'!U64</f>
        <v/>
      </c>
      <c r="U6" s="46" t="str">
        <f>'sınıf-öğrenci bilgi yatay'!V64</f>
        <v/>
      </c>
      <c r="V6" s="46" t="str">
        <f>'sınıf-öğrenci bilgi yatay'!W64</f>
        <v/>
      </c>
      <c r="W6" s="46" t="str">
        <f>'sınıf-öğrenci bilgi yatay'!X64</f>
        <v/>
      </c>
      <c r="X6" s="46" t="str">
        <f>'sınıf-öğrenci bilgi yatay'!Y64</f>
        <v/>
      </c>
      <c r="Y6" s="46" t="str">
        <f>'sınıf-öğrenci bilgi yatay'!Z64</f>
        <v/>
      </c>
      <c r="Z6" s="46" t="str">
        <f>'sınıf-öğrenci bilgi yatay'!AA64</f>
        <v/>
      </c>
      <c r="AA6" s="46" t="str">
        <f>'sınıf-öğrenci bilgi yatay'!AB64</f>
        <v/>
      </c>
      <c r="AB6" s="46" t="str">
        <f>'sınıf-öğrenci bilgi yatay'!AC64</f>
        <v/>
      </c>
      <c r="AC6" s="46" t="str">
        <f>'sınıf-öğrenci bilgi yatay'!AD64</f>
        <v/>
      </c>
      <c r="AD6" s="46" t="str">
        <f>'sınıf-öğrenci bilgi yatay'!AE64</f>
        <v/>
      </c>
      <c r="AE6" s="46" t="str">
        <f>'sınıf-öğrenci bilgi yatay'!AF64</f>
        <v/>
      </c>
      <c r="AF6" s="46" t="str">
        <f>'sınıf-öğrenci bilgi yatay'!AG64</f>
        <v/>
      </c>
      <c r="AG6" s="46" t="str">
        <f>'sınıf-öğrenci bilgi yatay'!AH64</f>
        <v/>
      </c>
      <c r="AH6" s="46" t="str">
        <f>'sınıf-öğrenci bilgi yatay'!AI64</f>
        <v/>
      </c>
      <c r="AI6" s="46" t="str">
        <f>'sınıf-öğrenci bilgi yatay'!AJ64</f>
        <v/>
      </c>
      <c r="AJ6" s="46" t="str">
        <f>'sınıf-öğrenci bilgi yatay'!AK64</f>
        <v/>
      </c>
      <c r="AK6" s="46" t="str">
        <f>'sınıf-öğrenci bilgi yatay'!AL64</f>
        <v/>
      </c>
      <c r="AL6" s="46" t="str">
        <f>'sınıf-öğrenci bilgi yatay'!AM64</f>
        <v/>
      </c>
      <c r="AM6" s="46" t="str">
        <f>'sınıf-öğrenci bilgi yatay'!AN64</f>
        <v/>
      </c>
      <c r="AN6" s="46" t="str">
        <f>'sınıf-öğrenci bilgi yatay'!AO64</f>
        <v/>
      </c>
      <c r="AO6" s="46" t="str">
        <f>'sınıf-öğrenci bilgi yatay'!AP64</f>
        <v/>
      </c>
      <c r="AP6" s="46" t="str">
        <f>'sınıf-öğrenci bilgi yatay'!AQ64</f>
        <v/>
      </c>
      <c r="AQ6" s="46" t="str">
        <f>'sınıf-öğrenci bilgi yatay'!AR64</f>
        <v/>
      </c>
      <c r="AR6" s="46" t="str">
        <f>'sınıf-öğrenci bilgi yatay'!AS64</f>
        <v/>
      </c>
      <c r="AS6" s="46" t="str">
        <f>'sınıf-öğrenci bilgi yatay'!AT64</f>
        <v/>
      </c>
      <c r="AT6" s="46" t="str">
        <f>'sınıf-öğrenci bilgi yatay'!AU64</f>
        <v/>
      </c>
      <c r="AU6" s="46" t="str">
        <f>'sınıf-öğrenci bilgi yatay'!AV64</f>
        <v/>
      </c>
      <c r="AV6" s="46" t="str">
        <f>'sınıf-öğrenci bilgi yatay'!AW64</f>
        <v/>
      </c>
      <c r="AW6" s="46" t="str">
        <f>'sınıf-öğrenci bilgi yatay'!AX64</f>
        <v/>
      </c>
      <c r="AX6" s="46" t="str">
        <f>'sınıf-öğrenci bilgi yatay'!AY64</f>
        <v/>
      </c>
      <c r="AY6" s="46" t="str">
        <f>'sınıf-öğrenci bilgi yatay'!AZ64</f>
        <v/>
      </c>
      <c r="AZ6" s="46" t="str">
        <f>'sınıf-öğrenci bilgi yatay'!BA64</f>
        <v/>
      </c>
      <c r="BA6" s="46" t="str">
        <f>'sınıf-öğrenci bilgi yatay'!BB64</f>
        <v/>
      </c>
      <c r="BB6" s="46" t="str">
        <f>'sınıf-öğrenci bilgi yatay'!BC64</f>
        <v/>
      </c>
    </row>
    <row r="7" spans="1:74" ht="28.5" customHeight="1">
      <c r="A7" s="850"/>
      <c r="B7" s="850"/>
      <c r="C7" s="127" t="s">
        <v>67</v>
      </c>
      <c r="D7" s="27" t="s">
        <v>43</v>
      </c>
      <c r="E7" s="47" t="str">
        <f>'sınıf-öğrenci bilgi yatay'!F62</f>
        <v/>
      </c>
      <c r="F7" s="47" t="str">
        <f>'sınıf-öğrenci bilgi yatay'!G62</f>
        <v/>
      </c>
      <c r="G7" s="47" t="str">
        <f>'sınıf-öğrenci bilgi yatay'!H62</f>
        <v/>
      </c>
      <c r="H7" s="47" t="str">
        <f>'sınıf-öğrenci bilgi yatay'!I62</f>
        <v/>
      </c>
      <c r="I7" s="47" t="str">
        <f>'sınıf-öğrenci bilgi yatay'!J62</f>
        <v/>
      </c>
      <c r="J7" s="47" t="str">
        <f>'sınıf-öğrenci bilgi yatay'!K62</f>
        <v/>
      </c>
      <c r="K7" s="47" t="str">
        <f>'sınıf-öğrenci bilgi yatay'!L62</f>
        <v/>
      </c>
      <c r="L7" s="47" t="str">
        <f>'sınıf-öğrenci bilgi yatay'!M62</f>
        <v/>
      </c>
      <c r="M7" s="47" t="str">
        <f>'sınıf-öğrenci bilgi yatay'!N62</f>
        <v/>
      </c>
      <c r="N7" s="47" t="str">
        <f>'sınıf-öğrenci bilgi yatay'!O62</f>
        <v/>
      </c>
      <c r="O7" s="47" t="str">
        <f>'sınıf-öğrenci bilgi yatay'!P62</f>
        <v/>
      </c>
      <c r="P7" s="47" t="str">
        <f>'sınıf-öğrenci bilgi yatay'!Q62</f>
        <v/>
      </c>
      <c r="Q7" s="47" t="str">
        <f>'sınıf-öğrenci bilgi yatay'!R62</f>
        <v/>
      </c>
      <c r="R7" s="47" t="str">
        <f>'sınıf-öğrenci bilgi yatay'!S62</f>
        <v/>
      </c>
      <c r="S7" s="47" t="str">
        <f>'sınıf-öğrenci bilgi yatay'!T62</f>
        <v/>
      </c>
      <c r="T7" s="47" t="str">
        <f>'sınıf-öğrenci bilgi yatay'!U62</f>
        <v/>
      </c>
      <c r="U7" s="47" t="str">
        <f>'sınıf-öğrenci bilgi yatay'!V62</f>
        <v/>
      </c>
      <c r="V7" s="47" t="str">
        <f>'sınıf-öğrenci bilgi yatay'!W62</f>
        <v/>
      </c>
      <c r="W7" s="47" t="str">
        <f>'sınıf-öğrenci bilgi yatay'!X62</f>
        <v/>
      </c>
      <c r="X7" s="47" t="str">
        <f>'sınıf-öğrenci bilgi yatay'!Y62</f>
        <v/>
      </c>
      <c r="Y7" s="47" t="str">
        <f>'sınıf-öğrenci bilgi yatay'!Z62</f>
        <v/>
      </c>
      <c r="Z7" s="47" t="str">
        <f>'sınıf-öğrenci bilgi yatay'!AA62</f>
        <v/>
      </c>
      <c r="AA7" s="47" t="str">
        <f>'sınıf-öğrenci bilgi yatay'!AB62</f>
        <v/>
      </c>
      <c r="AB7" s="47" t="str">
        <f>'sınıf-öğrenci bilgi yatay'!AC62</f>
        <v/>
      </c>
      <c r="AC7" s="47" t="str">
        <f>'sınıf-öğrenci bilgi yatay'!AD62</f>
        <v/>
      </c>
      <c r="AD7" s="47" t="str">
        <f>'sınıf-öğrenci bilgi yatay'!AE62</f>
        <v/>
      </c>
      <c r="AE7" s="47" t="str">
        <f>'sınıf-öğrenci bilgi yatay'!AF62</f>
        <v/>
      </c>
      <c r="AF7" s="47" t="str">
        <f>'sınıf-öğrenci bilgi yatay'!AG62</f>
        <v/>
      </c>
      <c r="AG7" s="47" t="str">
        <f>'sınıf-öğrenci bilgi yatay'!AH62</f>
        <v/>
      </c>
      <c r="AH7" s="47" t="str">
        <f>'sınıf-öğrenci bilgi yatay'!AI62</f>
        <v/>
      </c>
      <c r="AI7" s="47" t="str">
        <f>'sınıf-öğrenci bilgi yatay'!AJ62</f>
        <v/>
      </c>
      <c r="AJ7" s="47" t="str">
        <f>'sınıf-öğrenci bilgi yatay'!AK62</f>
        <v/>
      </c>
      <c r="AK7" s="47" t="str">
        <f>'sınıf-öğrenci bilgi yatay'!AL62</f>
        <v/>
      </c>
      <c r="AL7" s="47" t="str">
        <f>'sınıf-öğrenci bilgi yatay'!AM62</f>
        <v/>
      </c>
      <c r="AM7" s="47" t="str">
        <f>'sınıf-öğrenci bilgi yatay'!AN62</f>
        <v/>
      </c>
      <c r="AN7" s="47" t="str">
        <f>'sınıf-öğrenci bilgi yatay'!AO62</f>
        <v/>
      </c>
      <c r="AO7" s="47" t="str">
        <f>'sınıf-öğrenci bilgi yatay'!AP62</f>
        <v/>
      </c>
      <c r="AP7" s="47" t="str">
        <f>'sınıf-öğrenci bilgi yatay'!AQ62</f>
        <v/>
      </c>
      <c r="AQ7" s="47" t="str">
        <f>'sınıf-öğrenci bilgi yatay'!AR62</f>
        <v/>
      </c>
      <c r="AR7" s="47" t="str">
        <f>'sınıf-öğrenci bilgi yatay'!AS62</f>
        <v/>
      </c>
      <c r="AS7" s="47" t="str">
        <f>'sınıf-öğrenci bilgi yatay'!AT62</f>
        <v/>
      </c>
      <c r="AT7" s="47" t="str">
        <f>'sınıf-öğrenci bilgi yatay'!AU62</f>
        <v/>
      </c>
      <c r="AU7" s="47" t="str">
        <f>'sınıf-öğrenci bilgi yatay'!AV62</f>
        <v/>
      </c>
      <c r="AV7" s="47" t="str">
        <f>'sınıf-öğrenci bilgi yatay'!AW62</f>
        <v/>
      </c>
      <c r="AW7" s="47" t="str">
        <f>'sınıf-öğrenci bilgi yatay'!AX62</f>
        <v/>
      </c>
      <c r="AX7" s="47" t="str">
        <f>'sınıf-öğrenci bilgi yatay'!AY62</f>
        <v/>
      </c>
      <c r="AY7" s="47" t="str">
        <f>'sınıf-öğrenci bilgi yatay'!AZ62</f>
        <v/>
      </c>
      <c r="AZ7" s="47" t="str">
        <f>'sınıf-öğrenci bilgi yatay'!BA62</f>
        <v/>
      </c>
      <c r="BA7" s="47" t="str">
        <f>'sınıf-öğrenci bilgi yatay'!BB62</f>
        <v/>
      </c>
      <c r="BB7" s="47" t="str">
        <f>'sınıf-öğrenci bilgi yatay'!BC62</f>
        <v/>
      </c>
    </row>
    <row r="8" spans="1:74">
      <c r="A8" s="850"/>
      <c r="B8" s="850"/>
      <c r="C8" s="40" t="s">
        <v>68</v>
      </c>
      <c r="D8" s="40"/>
      <c r="E8" s="42"/>
      <c r="F8" s="40"/>
      <c r="G8" s="42"/>
      <c r="H8" s="40"/>
      <c r="I8" s="42"/>
      <c r="J8" s="40"/>
      <c r="K8" s="42"/>
      <c r="L8" s="40"/>
      <c r="M8" s="42"/>
      <c r="N8" s="40"/>
      <c r="O8" s="42"/>
      <c r="P8" s="40"/>
      <c r="Q8" s="42"/>
      <c r="R8" s="40"/>
      <c r="S8" s="42"/>
      <c r="T8" s="40"/>
      <c r="U8" s="42"/>
      <c r="V8" s="40"/>
      <c r="W8" s="42"/>
      <c r="X8" s="40"/>
      <c r="Y8" s="42"/>
      <c r="Z8" s="40"/>
      <c r="AA8" s="42"/>
      <c r="AB8" s="40"/>
      <c r="AC8" s="42"/>
      <c r="AD8" s="40"/>
      <c r="AE8" s="42"/>
      <c r="AF8" s="40"/>
      <c r="AG8" s="42"/>
      <c r="AH8" s="40"/>
      <c r="AI8" s="42"/>
      <c r="AJ8" s="40"/>
      <c r="AK8" s="42"/>
      <c r="AL8" s="40"/>
      <c r="AM8" s="42"/>
      <c r="AN8" s="40"/>
      <c r="AO8" s="42"/>
      <c r="AP8" s="40"/>
      <c r="AQ8" s="42"/>
      <c r="AR8" s="40"/>
      <c r="AS8" s="42"/>
      <c r="AT8" s="40"/>
      <c r="AU8" s="42"/>
      <c r="AV8" s="40"/>
      <c r="AW8" s="42"/>
      <c r="AX8" s="40"/>
      <c r="AY8" s="42"/>
      <c r="AZ8" s="40"/>
      <c r="BA8" s="42"/>
      <c r="BB8" s="40"/>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87" t="s">
        <v>76</v>
      </c>
      <c r="D16" s="988"/>
      <c r="E16" s="42"/>
      <c r="F16" s="40"/>
      <c r="G16" s="42"/>
      <c r="H16" s="40"/>
      <c r="I16" s="42"/>
      <c r="J16" s="40"/>
      <c r="K16" s="42"/>
      <c r="L16" s="40"/>
      <c r="M16" s="42"/>
      <c r="N16" s="40"/>
      <c r="O16" s="42"/>
      <c r="P16" s="40"/>
      <c r="Q16" s="42"/>
      <c r="R16" s="40"/>
      <c r="S16" s="42"/>
      <c r="T16" s="40"/>
      <c r="U16" s="42"/>
      <c r="V16" s="40"/>
      <c r="W16" s="42"/>
      <c r="X16" s="40"/>
      <c r="Y16" s="42"/>
      <c r="Z16" s="40"/>
      <c r="AA16" s="42"/>
      <c r="AB16" s="40"/>
      <c r="AC16" s="42"/>
      <c r="AD16" s="40"/>
      <c r="AE16" s="42"/>
      <c r="AF16" s="40"/>
      <c r="AG16" s="42"/>
      <c r="AH16" s="40"/>
      <c r="AI16" s="42"/>
      <c r="AJ16" s="40"/>
      <c r="AK16" s="42"/>
      <c r="AL16" s="40"/>
      <c r="AM16" s="42"/>
      <c r="AN16" s="40"/>
      <c r="AO16" s="42"/>
      <c r="AP16" s="40"/>
      <c r="AQ16" s="42"/>
      <c r="AR16" s="40"/>
      <c r="AS16" s="42"/>
      <c r="AT16" s="40"/>
      <c r="AU16" s="42"/>
      <c r="AV16" s="40"/>
      <c r="AW16" s="42"/>
      <c r="AX16" s="40"/>
      <c r="AY16" s="42"/>
      <c r="AZ16" s="40"/>
      <c r="BA16" s="42"/>
      <c r="BB16" s="40"/>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85" t="s">
        <v>84</v>
      </c>
      <c r="D25" s="986"/>
      <c r="E25" s="128"/>
      <c r="F25" s="129"/>
      <c r="G25" s="128"/>
      <c r="H25" s="129"/>
      <c r="I25" s="128"/>
      <c r="J25" s="129"/>
      <c r="K25" s="128"/>
      <c r="L25" s="129"/>
      <c r="M25" s="128"/>
      <c r="N25" s="129"/>
      <c r="O25" s="128"/>
      <c r="P25" s="129"/>
      <c r="Q25" s="128"/>
      <c r="R25" s="129"/>
      <c r="S25" s="128"/>
      <c r="T25" s="129"/>
      <c r="U25" s="128"/>
      <c r="V25" s="129"/>
      <c r="W25" s="128"/>
      <c r="X25" s="129"/>
      <c r="Y25" s="128"/>
      <c r="Z25" s="129"/>
      <c r="AA25" s="128"/>
      <c r="AB25" s="129"/>
      <c r="AC25" s="128"/>
      <c r="AD25" s="129"/>
      <c r="AE25" s="128"/>
      <c r="AF25" s="129"/>
      <c r="AG25" s="128"/>
      <c r="AH25" s="129"/>
      <c r="AI25" s="128"/>
      <c r="AJ25" s="129"/>
      <c r="AK25" s="128"/>
      <c r="AL25" s="129"/>
      <c r="AM25" s="128"/>
      <c r="AN25" s="129"/>
      <c r="AO25" s="128"/>
      <c r="AP25" s="129"/>
      <c r="AQ25" s="128"/>
      <c r="AR25" s="129"/>
      <c r="AS25" s="128"/>
      <c r="AT25" s="129"/>
      <c r="AU25" s="128"/>
      <c r="AV25" s="129"/>
      <c r="AW25" s="128"/>
      <c r="AX25" s="129"/>
      <c r="AY25" s="128"/>
      <c r="AZ25" s="129"/>
      <c r="BA25" s="128"/>
      <c r="BB25" s="129"/>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A2:B2"/>
    <mergeCell ref="C11:D11"/>
    <mergeCell ref="C2:BB2"/>
    <mergeCell ref="C3:BB3"/>
    <mergeCell ref="C4:BB4"/>
    <mergeCell ref="C9:D9"/>
    <mergeCell ref="C10:D10"/>
    <mergeCell ref="D5:J5"/>
    <mergeCell ref="A3:B73"/>
    <mergeCell ref="C36:D36"/>
    <mergeCell ref="AI44:AU44"/>
    <mergeCell ref="AI45:AU45"/>
    <mergeCell ref="AI46:AU46"/>
    <mergeCell ref="AI48:AU48"/>
    <mergeCell ref="C35:D35"/>
    <mergeCell ref="C26:D26"/>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24:D24"/>
    <mergeCell ref="C25:D25"/>
    <mergeCell ref="C32:D32"/>
    <mergeCell ref="C27:D27"/>
    <mergeCell ref="C28:D28"/>
    <mergeCell ref="C29:D29"/>
    <mergeCell ref="C30:D30"/>
    <mergeCell ref="C31:D31"/>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21.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yatay'!C72</f>
        <v>7/D</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yatay'!F72</f>
        <v/>
      </c>
      <c r="F6" s="46" t="str">
        <f>'sınıf-öğrenci bilgi yatay'!G72</f>
        <v/>
      </c>
      <c r="G6" s="46" t="str">
        <f>'sınıf-öğrenci bilgi yatay'!H72</f>
        <v/>
      </c>
      <c r="H6" s="46" t="str">
        <f>'sınıf-öğrenci bilgi yatay'!I72</f>
        <v/>
      </c>
      <c r="I6" s="46" t="str">
        <f>'sınıf-öğrenci bilgi yatay'!J72</f>
        <v/>
      </c>
      <c r="J6" s="46" t="str">
        <f>'sınıf-öğrenci bilgi yatay'!K72</f>
        <v/>
      </c>
      <c r="K6" s="46" t="str">
        <f>'sınıf-öğrenci bilgi yatay'!L72</f>
        <v/>
      </c>
      <c r="L6" s="46" t="str">
        <f>'sınıf-öğrenci bilgi yatay'!M72</f>
        <v/>
      </c>
      <c r="M6" s="46" t="str">
        <f>'sınıf-öğrenci bilgi yatay'!N72</f>
        <v/>
      </c>
      <c r="N6" s="46" t="str">
        <f>'sınıf-öğrenci bilgi yatay'!O72</f>
        <v/>
      </c>
      <c r="O6" s="46" t="str">
        <f>'sınıf-öğrenci bilgi yatay'!P72</f>
        <v/>
      </c>
      <c r="P6" s="46" t="str">
        <f>'sınıf-öğrenci bilgi yatay'!Q72</f>
        <v/>
      </c>
      <c r="Q6" s="46" t="str">
        <f>'sınıf-öğrenci bilgi yatay'!R72</f>
        <v/>
      </c>
      <c r="R6" s="46" t="str">
        <f>'sınıf-öğrenci bilgi yatay'!S72</f>
        <v/>
      </c>
      <c r="S6" s="46" t="str">
        <f>'sınıf-öğrenci bilgi yatay'!T72</f>
        <v/>
      </c>
      <c r="T6" s="46" t="str">
        <f>'sınıf-öğrenci bilgi yatay'!U72</f>
        <v/>
      </c>
      <c r="U6" s="46" t="str">
        <f>'sınıf-öğrenci bilgi yatay'!V72</f>
        <v/>
      </c>
      <c r="V6" s="46" t="str">
        <f>'sınıf-öğrenci bilgi yatay'!W72</f>
        <v/>
      </c>
      <c r="W6" s="46" t="str">
        <f>'sınıf-öğrenci bilgi yatay'!X72</f>
        <v/>
      </c>
      <c r="X6" s="46" t="str">
        <f>'sınıf-öğrenci bilgi yatay'!Y72</f>
        <v/>
      </c>
      <c r="Y6" s="46" t="str">
        <f>'sınıf-öğrenci bilgi yatay'!Z72</f>
        <v/>
      </c>
      <c r="Z6" s="46" t="str">
        <f>'sınıf-öğrenci bilgi yatay'!AA72</f>
        <v/>
      </c>
      <c r="AA6" s="46" t="str">
        <f>'sınıf-öğrenci bilgi yatay'!AB72</f>
        <v/>
      </c>
      <c r="AB6" s="46" t="str">
        <f>'sınıf-öğrenci bilgi yatay'!AC72</f>
        <v/>
      </c>
      <c r="AC6" s="46" t="str">
        <f>'sınıf-öğrenci bilgi yatay'!AD72</f>
        <v/>
      </c>
      <c r="AD6" s="46" t="str">
        <f>'sınıf-öğrenci bilgi yatay'!AE72</f>
        <v/>
      </c>
      <c r="AE6" s="46" t="str">
        <f>'sınıf-öğrenci bilgi yatay'!AF72</f>
        <v/>
      </c>
      <c r="AF6" s="46" t="str">
        <f>'sınıf-öğrenci bilgi yatay'!AG72</f>
        <v/>
      </c>
      <c r="AG6" s="46" t="str">
        <f>'sınıf-öğrenci bilgi yatay'!AH72</f>
        <v/>
      </c>
      <c r="AH6" s="46" t="str">
        <f>'sınıf-öğrenci bilgi yatay'!AI72</f>
        <v/>
      </c>
      <c r="AI6" s="46" t="str">
        <f>'sınıf-öğrenci bilgi yatay'!AJ72</f>
        <v/>
      </c>
      <c r="AJ6" s="46" t="str">
        <f>'sınıf-öğrenci bilgi yatay'!AK72</f>
        <v/>
      </c>
      <c r="AK6" s="46" t="str">
        <f>'sınıf-öğrenci bilgi yatay'!AL72</f>
        <v/>
      </c>
      <c r="AL6" s="46" t="str">
        <f>'sınıf-öğrenci bilgi yatay'!AM72</f>
        <v/>
      </c>
      <c r="AM6" s="46" t="str">
        <f>'sınıf-öğrenci bilgi yatay'!AN72</f>
        <v/>
      </c>
      <c r="AN6" s="46" t="str">
        <f>'sınıf-öğrenci bilgi yatay'!AO72</f>
        <v/>
      </c>
      <c r="AO6" s="46" t="str">
        <f>'sınıf-öğrenci bilgi yatay'!AP72</f>
        <v/>
      </c>
      <c r="AP6" s="46" t="str">
        <f>'sınıf-öğrenci bilgi yatay'!AQ72</f>
        <v/>
      </c>
      <c r="AQ6" s="46" t="str">
        <f>'sınıf-öğrenci bilgi yatay'!AR72</f>
        <v/>
      </c>
      <c r="AR6" s="46" t="str">
        <f>'sınıf-öğrenci bilgi yatay'!AS72</f>
        <v/>
      </c>
      <c r="AS6" s="46" t="str">
        <f>'sınıf-öğrenci bilgi yatay'!AT72</f>
        <v/>
      </c>
      <c r="AT6" s="46" t="str">
        <f>'sınıf-öğrenci bilgi yatay'!AU72</f>
        <v/>
      </c>
      <c r="AU6" s="46" t="str">
        <f>'sınıf-öğrenci bilgi yatay'!AV72</f>
        <v/>
      </c>
      <c r="AV6" s="46" t="str">
        <f>'sınıf-öğrenci bilgi yatay'!AW72</f>
        <v/>
      </c>
      <c r="AW6" s="46" t="str">
        <f>'sınıf-öğrenci bilgi yatay'!AX72</f>
        <v/>
      </c>
      <c r="AX6" s="46" t="str">
        <f>'sınıf-öğrenci bilgi yatay'!AY72</f>
        <v/>
      </c>
      <c r="AY6" s="46" t="str">
        <f>'sınıf-öğrenci bilgi yatay'!AZ72</f>
        <v/>
      </c>
      <c r="AZ6" s="46" t="str">
        <f>'sınıf-öğrenci bilgi yatay'!BA72</f>
        <v/>
      </c>
      <c r="BA6" s="46" t="str">
        <f>'sınıf-öğrenci bilgi yatay'!BB72</f>
        <v/>
      </c>
      <c r="BB6" s="46" t="str">
        <f>'sınıf-öğrenci bilgi yatay'!BC72</f>
        <v/>
      </c>
    </row>
    <row r="7" spans="1:74" ht="28.5" customHeight="1">
      <c r="A7" s="850"/>
      <c r="B7" s="850"/>
      <c r="C7" s="127" t="s">
        <v>67</v>
      </c>
      <c r="D7" s="27" t="s">
        <v>43</v>
      </c>
      <c r="E7" s="47" t="str">
        <f>'sınıf-öğrenci bilgi yatay'!F70</f>
        <v/>
      </c>
      <c r="F7" s="47" t="str">
        <f>'sınıf-öğrenci bilgi yatay'!G70</f>
        <v/>
      </c>
      <c r="G7" s="47" t="str">
        <f>'sınıf-öğrenci bilgi yatay'!H70</f>
        <v/>
      </c>
      <c r="H7" s="47" t="str">
        <f>'sınıf-öğrenci bilgi yatay'!I70</f>
        <v/>
      </c>
      <c r="I7" s="47" t="str">
        <f>'sınıf-öğrenci bilgi yatay'!J70</f>
        <v/>
      </c>
      <c r="J7" s="47" t="str">
        <f>'sınıf-öğrenci bilgi yatay'!K70</f>
        <v/>
      </c>
      <c r="K7" s="47" t="str">
        <f>'sınıf-öğrenci bilgi yatay'!L70</f>
        <v/>
      </c>
      <c r="L7" s="47" t="str">
        <f>'sınıf-öğrenci bilgi yatay'!M70</f>
        <v/>
      </c>
      <c r="M7" s="47" t="str">
        <f>'sınıf-öğrenci bilgi yatay'!N70</f>
        <v/>
      </c>
      <c r="N7" s="47" t="str">
        <f>'sınıf-öğrenci bilgi yatay'!O70</f>
        <v/>
      </c>
      <c r="O7" s="47" t="str">
        <f>'sınıf-öğrenci bilgi yatay'!P70</f>
        <v/>
      </c>
      <c r="P7" s="47" t="str">
        <f>'sınıf-öğrenci bilgi yatay'!Q70</f>
        <v/>
      </c>
      <c r="Q7" s="47" t="str">
        <f>'sınıf-öğrenci bilgi yatay'!R70</f>
        <v/>
      </c>
      <c r="R7" s="47" t="str">
        <f>'sınıf-öğrenci bilgi yatay'!S70</f>
        <v/>
      </c>
      <c r="S7" s="47" t="str">
        <f>'sınıf-öğrenci bilgi yatay'!T70</f>
        <v/>
      </c>
      <c r="T7" s="47" t="str">
        <f>'sınıf-öğrenci bilgi yatay'!U70</f>
        <v/>
      </c>
      <c r="U7" s="47" t="str">
        <f>'sınıf-öğrenci bilgi yatay'!V70</f>
        <v/>
      </c>
      <c r="V7" s="47" t="str">
        <f>'sınıf-öğrenci bilgi yatay'!W70</f>
        <v/>
      </c>
      <c r="W7" s="47" t="str">
        <f>'sınıf-öğrenci bilgi yatay'!X70</f>
        <v/>
      </c>
      <c r="X7" s="47" t="str">
        <f>'sınıf-öğrenci bilgi yatay'!Y70</f>
        <v/>
      </c>
      <c r="Y7" s="47" t="str">
        <f>'sınıf-öğrenci bilgi yatay'!Z70</f>
        <v/>
      </c>
      <c r="Z7" s="47" t="str">
        <f>'sınıf-öğrenci bilgi yatay'!AA70</f>
        <v/>
      </c>
      <c r="AA7" s="47" t="str">
        <f>'sınıf-öğrenci bilgi yatay'!AB70</f>
        <v/>
      </c>
      <c r="AB7" s="47" t="str">
        <f>'sınıf-öğrenci bilgi yatay'!AC70</f>
        <v/>
      </c>
      <c r="AC7" s="47" t="str">
        <f>'sınıf-öğrenci bilgi yatay'!AD70</f>
        <v/>
      </c>
      <c r="AD7" s="47" t="str">
        <f>'sınıf-öğrenci bilgi yatay'!AE70</f>
        <v/>
      </c>
      <c r="AE7" s="47" t="str">
        <f>'sınıf-öğrenci bilgi yatay'!AF70</f>
        <v/>
      </c>
      <c r="AF7" s="47" t="str">
        <f>'sınıf-öğrenci bilgi yatay'!AG70</f>
        <v/>
      </c>
      <c r="AG7" s="47" t="str">
        <f>'sınıf-öğrenci bilgi yatay'!AH70</f>
        <v/>
      </c>
      <c r="AH7" s="47" t="str">
        <f>'sınıf-öğrenci bilgi yatay'!AI70</f>
        <v/>
      </c>
      <c r="AI7" s="47" t="str">
        <f>'sınıf-öğrenci bilgi yatay'!AJ70</f>
        <v/>
      </c>
      <c r="AJ7" s="47" t="str">
        <f>'sınıf-öğrenci bilgi yatay'!AK70</f>
        <v/>
      </c>
      <c r="AK7" s="47" t="str">
        <f>'sınıf-öğrenci bilgi yatay'!AL70</f>
        <v/>
      </c>
      <c r="AL7" s="47" t="str">
        <f>'sınıf-öğrenci bilgi yatay'!AM70</f>
        <v/>
      </c>
      <c r="AM7" s="47" t="str">
        <f>'sınıf-öğrenci bilgi yatay'!AN70</f>
        <v/>
      </c>
      <c r="AN7" s="47" t="str">
        <f>'sınıf-öğrenci bilgi yatay'!AO70</f>
        <v/>
      </c>
      <c r="AO7" s="47" t="str">
        <f>'sınıf-öğrenci bilgi yatay'!AP70</f>
        <v/>
      </c>
      <c r="AP7" s="47" t="str">
        <f>'sınıf-öğrenci bilgi yatay'!AQ70</f>
        <v/>
      </c>
      <c r="AQ7" s="47" t="str">
        <f>'sınıf-öğrenci bilgi yatay'!AR70</f>
        <v/>
      </c>
      <c r="AR7" s="47" t="str">
        <f>'sınıf-öğrenci bilgi yatay'!AS70</f>
        <v/>
      </c>
      <c r="AS7" s="47" t="str">
        <f>'sınıf-öğrenci bilgi yatay'!AT70</f>
        <v/>
      </c>
      <c r="AT7" s="47" t="str">
        <f>'sınıf-öğrenci bilgi yatay'!AU70</f>
        <v/>
      </c>
      <c r="AU7" s="47" t="str">
        <f>'sınıf-öğrenci bilgi yatay'!AV70</f>
        <v/>
      </c>
      <c r="AV7" s="47" t="str">
        <f>'sınıf-öğrenci bilgi yatay'!AW70</f>
        <v/>
      </c>
      <c r="AW7" s="47" t="str">
        <f>'sınıf-öğrenci bilgi yatay'!AX70</f>
        <v/>
      </c>
      <c r="AX7" s="47" t="str">
        <f>'sınıf-öğrenci bilgi yatay'!AY70</f>
        <v/>
      </c>
      <c r="AY7" s="47" t="str">
        <f>'sınıf-öğrenci bilgi yatay'!AZ70</f>
        <v/>
      </c>
      <c r="AZ7" s="47" t="str">
        <f>'sınıf-öğrenci bilgi yatay'!BA70</f>
        <v/>
      </c>
      <c r="BA7" s="47" t="str">
        <f>'sınıf-öğrenci bilgi yatay'!BB70</f>
        <v/>
      </c>
      <c r="BB7" s="47" t="str">
        <f>'sınıf-öğrenci bilgi yatay'!BC70</f>
        <v/>
      </c>
    </row>
    <row r="8" spans="1:74">
      <c r="A8" s="850"/>
      <c r="B8" s="850"/>
      <c r="C8" s="222"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SUM(Z26:Z33)</f>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A2:B2"/>
    <mergeCell ref="C11:D11"/>
    <mergeCell ref="C2:BB2"/>
    <mergeCell ref="C3:BB3"/>
    <mergeCell ref="C4:BB4"/>
    <mergeCell ref="C9:D9"/>
    <mergeCell ref="C10:D10"/>
    <mergeCell ref="D5:J5"/>
    <mergeCell ref="A3:B73"/>
    <mergeCell ref="C36:D36"/>
    <mergeCell ref="AI44:AU44"/>
    <mergeCell ref="AI45:AU45"/>
    <mergeCell ref="AI46:AU46"/>
    <mergeCell ref="AI48:AU48"/>
    <mergeCell ref="C35:D35"/>
    <mergeCell ref="C26:D26"/>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24:D24"/>
    <mergeCell ref="C25:D25"/>
    <mergeCell ref="C32:D32"/>
    <mergeCell ref="C27:D27"/>
    <mergeCell ref="C28:D28"/>
    <mergeCell ref="C29:D29"/>
    <mergeCell ref="C30:D30"/>
    <mergeCell ref="C31:D31"/>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22.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yatay'!C80</f>
        <v>8/A</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yatay'!F80</f>
        <v/>
      </c>
      <c r="F6" s="46" t="str">
        <f>'sınıf-öğrenci bilgi yatay'!G80</f>
        <v/>
      </c>
      <c r="G6" s="46" t="str">
        <f>'sınıf-öğrenci bilgi yatay'!H80</f>
        <v/>
      </c>
      <c r="H6" s="46" t="str">
        <f>'sınıf-öğrenci bilgi yatay'!I80</f>
        <v/>
      </c>
      <c r="I6" s="46" t="str">
        <f>'sınıf-öğrenci bilgi yatay'!J80</f>
        <v/>
      </c>
      <c r="J6" s="46" t="str">
        <f>'sınıf-öğrenci bilgi yatay'!K80</f>
        <v/>
      </c>
      <c r="K6" s="46" t="str">
        <f>'sınıf-öğrenci bilgi yatay'!L80</f>
        <v/>
      </c>
      <c r="L6" s="46" t="str">
        <f>'sınıf-öğrenci bilgi yatay'!M80</f>
        <v/>
      </c>
      <c r="M6" s="46" t="str">
        <f>'sınıf-öğrenci bilgi yatay'!N80</f>
        <v/>
      </c>
      <c r="N6" s="46" t="str">
        <f>'sınıf-öğrenci bilgi yatay'!O80</f>
        <v/>
      </c>
      <c r="O6" s="46" t="str">
        <f>'sınıf-öğrenci bilgi yatay'!P80</f>
        <v/>
      </c>
      <c r="P6" s="46" t="str">
        <f>'sınıf-öğrenci bilgi yatay'!Q80</f>
        <v/>
      </c>
      <c r="Q6" s="46" t="str">
        <f>'sınıf-öğrenci bilgi yatay'!R80</f>
        <v/>
      </c>
      <c r="R6" s="46" t="str">
        <f>'sınıf-öğrenci bilgi yatay'!S80</f>
        <v/>
      </c>
      <c r="S6" s="46" t="str">
        <f>'sınıf-öğrenci bilgi yatay'!T80</f>
        <v/>
      </c>
      <c r="T6" s="46" t="str">
        <f>'sınıf-öğrenci bilgi yatay'!U80</f>
        <v/>
      </c>
      <c r="U6" s="46" t="str">
        <f>'sınıf-öğrenci bilgi yatay'!V80</f>
        <v/>
      </c>
      <c r="V6" s="46" t="str">
        <f>'sınıf-öğrenci bilgi yatay'!W80</f>
        <v/>
      </c>
      <c r="W6" s="46" t="str">
        <f>'sınıf-öğrenci bilgi yatay'!X80</f>
        <v/>
      </c>
      <c r="X6" s="46" t="str">
        <f>'sınıf-öğrenci bilgi yatay'!Y80</f>
        <v/>
      </c>
      <c r="Y6" s="46" t="str">
        <f>'sınıf-öğrenci bilgi yatay'!Z80</f>
        <v/>
      </c>
      <c r="Z6" s="46" t="str">
        <f>'sınıf-öğrenci bilgi yatay'!AA80</f>
        <v/>
      </c>
      <c r="AA6" s="46" t="str">
        <f>'sınıf-öğrenci bilgi yatay'!AB80</f>
        <v/>
      </c>
      <c r="AB6" s="46" t="str">
        <f>'sınıf-öğrenci bilgi yatay'!AC80</f>
        <v/>
      </c>
      <c r="AC6" s="46" t="str">
        <f>'sınıf-öğrenci bilgi yatay'!AD80</f>
        <v/>
      </c>
      <c r="AD6" s="46" t="str">
        <f>'sınıf-öğrenci bilgi yatay'!AE80</f>
        <v/>
      </c>
      <c r="AE6" s="46" t="str">
        <f>'sınıf-öğrenci bilgi yatay'!AF80</f>
        <v/>
      </c>
      <c r="AF6" s="46" t="str">
        <f>'sınıf-öğrenci bilgi yatay'!AG80</f>
        <v/>
      </c>
      <c r="AG6" s="46" t="str">
        <f>'sınıf-öğrenci bilgi yatay'!AH80</f>
        <v/>
      </c>
      <c r="AH6" s="46" t="str">
        <f>'sınıf-öğrenci bilgi yatay'!AI80</f>
        <v/>
      </c>
      <c r="AI6" s="46" t="str">
        <f>'sınıf-öğrenci bilgi yatay'!AJ80</f>
        <v/>
      </c>
      <c r="AJ6" s="46" t="str">
        <f>'sınıf-öğrenci bilgi yatay'!AK80</f>
        <v/>
      </c>
      <c r="AK6" s="46" t="str">
        <f>'sınıf-öğrenci bilgi yatay'!AL80</f>
        <v/>
      </c>
      <c r="AL6" s="46" t="str">
        <f>'sınıf-öğrenci bilgi yatay'!AM80</f>
        <v/>
      </c>
      <c r="AM6" s="46" t="str">
        <f>'sınıf-öğrenci bilgi yatay'!AN80</f>
        <v/>
      </c>
      <c r="AN6" s="46" t="str">
        <f>'sınıf-öğrenci bilgi yatay'!AO80</f>
        <v/>
      </c>
      <c r="AO6" s="46" t="str">
        <f>'sınıf-öğrenci bilgi yatay'!AP80</f>
        <v/>
      </c>
      <c r="AP6" s="46" t="str">
        <f>'sınıf-öğrenci bilgi yatay'!AQ80</f>
        <v/>
      </c>
      <c r="AQ6" s="46" t="str">
        <f>'sınıf-öğrenci bilgi yatay'!AR80</f>
        <v/>
      </c>
      <c r="AR6" s="46" t="str">
        <f>'sınıf-öğrenci bilgi yatay'!AS80</f>
        <v/>
      </c>
      <c r="AS6" s="46" t="str">
        <f>'sınıf-öğrenci bilgi yatay'!AT80</f>
        <v/>
      </c>
      <c r="AT6" s="46" t="str">
        <f>'sınıf-öğrenci bilgi yatay'!AU80</f>
        <v/>
      </c>
      <c r="AU6" s="46" t="str">
        <f>'sınıf-öğrenci bilgi yatay'!AV80</f>
        <v/>
      </c>
      <c r="AV6" s="46" t="str">
        <f>'sınıf-öğrenci bilgi yatay'!AW80</f>
        <v/>
      </c>
      <c r="AW6" s="46" t="str">
        <f>'sınıf-öğrenci bilgi yatay'!AX80</f>
        <v/>
      </c>
      <c r="AX6" s="46" t="str">
        <f>'sınıf-öğrenci bilgi yatay'!AY80</f>
        <v/>
      </c>
      <c r="AY6" s="46" t="str">
        <f>'sınıf-öğrenci bilgi yatay'!AZ80</f>
        <v/>
      </c>
      <c r="AZ6" s="46" t="str">
        <f>'sınıf-öğrenci bilgi yatay'!BA80</f>
        <v/>
      </c>
      <c r="BA6" s="46" t="str">
        <f>'sınıf-öğrenci bilgi yatay'!BB80</f>
        <v/>
      </c>
      <c r="BB6" s="46" t="str">
        <f>'sınıf-öğrenci bilgi yatay'!BC80</f>
        <v/>
      </c>
    </row>
    <row r="7" spans="1:74" ht="28.5" customHeight="1">
      <c r="A7" s="850"/>
      <c r="B7" s="850"/>
      <c r="C7" s="127" t="s">
        <v>67</v>
      </c>
      <c r="D7" s="27" t="s">
        <v>43</v>
      </c>
      <c r="E7" s="47" t="str">
        <f>'sınıf-öğrenci bilgi yatay'!F78</f>
        <v/>
      </c>
      <c r="F7" s="47" t="str">
        <f>'sınıf-öğrenci bilgi yatay'!G78</f>
        <v/>
      </c>
      <c r="G7" s="47" t="str">
        <f>'sınıf-öğrenci bilgi yatay'!H78</f>
        <v/>
      </c>
      <c r="H7" s="47" t="str">
        <f>'sınıf-öğrenci bilgi yatay'!I78</f>
        <v/>
      </c>
      <c r="I7" s="47" t="str">
        <f>'sınıf-öğrenci bilgi yatay'!J78</f>
        <v/>
      </c>
      <c r="J7" s="47" t="str">
        <f>'sınıf-öğrenci bilgi yatay'!K78</f>
        <v/>
      </c>
      <c r="K7" s="47" t="str">
        <f>'sınıf-öğrenci bilgi yatay'!L78</f>
        <v/>
      </c>
      <c r="L7" s="47" t="str">
        <f>'sınıf-öğrenci bilgi yatay'!M78</f>
        <v/>
      </c>
      <c r="M7" s="47" t="str">
        <f>'sınıf-öğrenci bilgi yatay'!N78</f>
        <v/>
      </c>
      <c r="N7" s="47" t="str">
        <f>'sınıf-öğrenci bilgi yatay'!O78</f>
        <v/>
      </c>
      <c r="O7" s="47" t="str">
        <f>'sınıf-öğrenci bilgi yatay'!P78</f>
        <v/>
      </c>
      <c r="P7" s="47" t="str">
        <f>'sınıf-öğrenci bilgi yatay'!Q78</f>
        <v/>
      </c>
      <c r="Q7" s="47" t="str">
        <f>'sınıf-öğrenci bilgi yatay'!R78</f>
        <v/>
      </c>
      <c r="R7" s="47" t="str">
        <f>'sınıf-öğrenci bilgi yatay'!S78</f>
        <v/>
      </c>
      <c r="S7" s="47" t="str">
        <f>'sınıf-öğrenci bilgi yatay'!T78</f>
        <v/>
      </c>
      <c r="T7" s="47" t="str">
        <f>'sınıf-öğrenci bilgi yatay'!U78</f>
        <v/>
      </c>
      <c r="U7" s="47" t="str">
        <f>'sınıf-öğrenci bilgi yatay'!V78</f>
        <v/>
      </c>
      <c r="V7" s="47" t="str">
        <f>'sınıf-öğrenci bilgi yatay'!W78</f>
        <v/>
      </c>
      <c r="W7" s="47" t="str">
        <f>'sınıf-öğrenci bilgi yatay'!X78</f>
        <v/>
      </c>
      <c r="X7" s="47" t="str">
        <f>'sınıf-öğrenci bilgi yatay'!Y78</f>
        <v/>
      </c>
      <c r="Y7" s="47" t="str">
        <f>'sınıf-öğrenci bilgi yatay'!Z78</f>
        <v/>
      </c>
      <c r="Z7" s="47" t="str">
        <f>'sınıf-öğrenci bilgi yatay'!AA78</f>
        <v/>
      </c>
      <c r="AA7" s="47" t="str">
        <f>'sınıf-öğrenci bilgi yatay'!AB78</f>
        <v/>
      </c>
      <c r="AB7" s="47" t="str">
        <f>'sınıf-öğrenci bilgi yatay'!AC78</f>
        <v/>
      </c>
      <c r="AC7" s="47" t="str">
        <f>'sınıf-öğrenci bilgi yatay'!AD78</f>
        <v/>
      </c>
      <c r="AD7" s="47" t="str">
        <f>'sınıf-öğrenci bilgi yatay'!AE78</f>
        <v/>
      </c>
      <c r="AE7" s="47" t="str">
        <f>'sınıf-öğrenci bilgi yatay'!AF78</f>
        <v/>
      </c>
      <c r="AF7" s="47" t="str">
        <f>'sınıf-öğrenci bilgi yatay'!AG78</f>
        <v/>
      </c>
      <c r="AG7" s="47" t="str">
        <f>'sınıf-öğrenci bilgi yatay'!AH78</f>
        <v/>
      </c>
      <c r="AH7" s="47" t="str">
        <f>'sınıf-öğrenci bilgi yatay'!AI78</f>
        <v/>
      </c>
      <c r="AI7" s="47" t="str">
        <f>'sınıf-öğrenci bilgi yatay'!AJ78</f>
        <v/>
      </c>
      <c r="AJ7" s="47" t="str">
        <f>'sınıf-öğrenci bilgi yatay'!AK78</f>
        <v/>
      </c>
      <c r="AK7" s="47" t="str">
        <f>'sınıf-öğrenci bilgi yatay'!AL78</f>
        <v/>
      </c>
      <c r="AL7" s="47" t="str">
        <f>'sınıf-öğrenci bilgi yatay'!AM78</f>
        <v/>
      </c>
      <c r="AM7" s="47" t="str">
        <f>'sınıf-öğrenci bilgi yatay'!AN78</f>
        <v/>
      </c>
      <c r="AN7" s="47" t="str">
        <f>'sınıf-öğrenci bilgi yatay'!AO78</f>
        <v/>
      </c>
      <c r="AO7" s="47" t="str">
        <f>'sınıf-öğrenci bilgi yatay'!AP78</f>
        <v/>
      </c>
      <c r="AP7" s="47" t="str">
        <f>'sınıf-öğrenci bilgi yatay'!AQ78</f>
        <v/>
      </c>
      <c r="AQ7" s="47" t="str">
        <f>'sınıf-öğrenci bilgi yatay'!AR78</f>
        <v/>
      </c>
      <c r="AR7" s="47" t="str">
        <f>'sınıf-öğrenci bilgi yatay'!AS78</f>
        <v/>
      </c>
      <c r="AS7" s="47" t="str">
        <f>'sınıf-öğrenci bilgi yatay'!AT78</f>
        <v/>
      </c>
      <c r="AT7" s="47" t="str">
        <f>'sınıf-öğrenci bilgi yatay'!AU78</f>
        <v/>
      </c>
      <c r="AU7" s="47" t="str">
        <f>'sınıf-öğrenci bilgi yatay'!AV78</f>
        <v/>
      </c>
      <c r="AV7" s="47" t="str">
        <f>'sınıf-öğrenci bilgi yatay'!AW78</f>
        <v/>
      </c>
      <c r="AW7" s="47" t="str">
        <f>'sınıf-öğrenci bilgi yatay'!AX78</f>
        <v/>
      </c>
      <c r="AX7" s="47" t="str">
        <f>'sınıf-öğrenci bilgi yatay'!AY78</f>
        <v/>
      </c>
      <c r="AY7" s="47" t="str">
        <f>'sınıf-öğrenci bilgi yatay'!AZ78</f>
        <v/>
      </c>
      <c r="AZ7" s="47" t="str">
        <f>'sınıf-öğrenci bilgi yatay'!BA78</f>
        <v/>
      </c>
      <c r="BA7" s="47" t="str">
        <f>'sınıf-öğrenci bilgi yatay'!BB78</f>
        <v/>
      </c>
      <c r="BB7" s="47" t="str">
        <f>'sınıf-öğrenci bilgi yatay'!BC78</f>
        <v/>
      </c>
    </row>
    <row r="8" spans="1:74">
      <c r="A8" s="850"/>
      <c r="B8" s="850"/>
      <c r="C8" s="222"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D5:J5"/>
    <mergeCell ref="A2:B2"/>
    <mergeCell ref="C36:D36"/>
    <mergeCell ref="C2:BB2"/>
    <mergeCell ref="C22:D22"/>
    <mergeCell ref="C35:D35"/>
    <mergeCell ref="C24:D24"/>
    <mergeCell ref="C25:D25"/>
    <mergeCell ref="C26:D26"/>
    <mergeCell ref="C27:D27"/>
    <mergeCell ref="C28:D28"/>
    <mergeCell ref="C29:D29"/>
    <mergeCell ref="C30:D30"/>
    <mergeCell ref="C31:D31"/>
    <mergeCell ref="AI44:AU44"/>
    <mergeCell ref="AI45:AU45"/>
    <mergeCell ref="C34:D34"/>
    <mergeCell ref="A3:B73"/>
    <mergeCell ref="C11:D11"/>
    <mergeCell ref="C3:BB3"/>
    <mergeCell ref="C4:BB4"/>
    <mergeCell ref="C9:D9"/>
    <mergeCell ref="C10:D10"/>
    <mergeCell ref="C23:D23"/>
    <mergeCell ref="C12:D12"/>
    <mergeCell ref="C13:D13"/>
    <mergeCell ref="AI46:AU46"/>
    <mergeCell ref="AI48:AU48"/>
    <mergeCell ref="C20:D20"/>
    <mergeCell ref="C21:D21"/>
    <mergeCell ref="C32:D32"/>
    <mergeCell ref="C33:D33"/>
    <mergeCell ref="C19:D19"/>
    <mergeCell ref="C14:D14"/>
    <mergeCell ref="C15:D15"/>
    <mergeCell ref="C16:D16"/>
    <mergeCell ref="C17:D17"/>
    <mergeCell ref="C18:D18"/>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23.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yatay'!C88</f>
        <v>8/B</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yatay'!F88</f>
        <v/>
      </c>
      <c r="F6" s="46" t="str">
        <f>'sınıf-öğrenci bilgi yatay'!G88</f>
        <v/>
      </c>
      <c r="G6" s="46" t="str">
        <f>'sınıf-öğrenci bilgi yatay'!H88</f>
        <v/>
      </c>
      <c r="H6" s="46" t="str">
        <f>'sınıf-öğrenci bilgi yatay'!I88</f>
        <v/>
      </c>
      <c r="I6" s="46" t="str">
        <f>'sınıf-öğrenci bilgi yatay'!J88</f>
        <v/>
      </c>
      <c r="J6" s="46" t="str">
        <f>'sınıf-öğrenci bilgi yatay'!K88</f>
        <v/>
      </c>
      <c r="K6" s="46" t="str">
        <f>'sınıf-öğrenci bilgi yatay'!L88</f>
        <v/>
      </c>
      <c r="L6" s="46" t="str">
        <f>'sınıf-öğrenci bilgi yatay'!M88</f>
        <v/>
      </c>
      <c r="M6" s="46" t="str">
        <f>'sınıf-öğrenci bilgi yatay'!N88</f>
        <v/>
      </c>
      <c r="N6" s="46" t="str">
        <f>'sınıf-öğrenci bilgi yatay'!O88</f>
        <v/>
      </c>
      <c r="O6" s="46" t="str">
        <f>'sınıf-öğrenci bilgi yatay'!P88</f>
        <v/>
      </c>
      <c r="P6" s="46" t="str">
        <f>'sınıf-öğrenci bilgi yatay'!Q88</f>
        <v/>
      </c>
      <c r="Q6" s="46" t="str">
        <f>'sınıf-öğrenci bilgi yatay'!R88</f>
        <v/>
      </c>
      <c r="R6" s="46" t="str">
        <f>'sınıf-öğrenci bilgi yatay'!S88</f>
        <v/>
      </c>
      <c r="S6" s="46" t="str">
        <f>'sınıf-öğrenci bilgi yatay'!T88</f>
        <v/>
      </c>
      <c r="T6" s="46" t="str">
        <f>'sınıf-öğrenci bilgi yatay'!U88</f>
        <v/>
      </c>
      <c r="U6" s="46" t="str">
        <f>'sınıf-öğrenci bilgi yatay'!V88</f>
        <v/>
      </c>
      <c r="V6" s="46" t="str">
        <f>'sınıf-öğrenci bilgi yatay'!W88</f>
        <v/>
      </c>
      <c r="W6" s="46" t="str">
        <f>'sınıf-öğrenci bilgi yatay'!X88</f>
        <v/>
      </c>
      <c r="X6" s="46" t="str">
        <f>'sınıf-öğrenci bilgi yatay'!Y88</f>
        <v/>
      </c>
      <c r="Y6" s="46" t="str">
        <f>'sınıf-öğrenci bilgi yatay'!Z88</f>
        <v/>
      </c>
      <c r="Z6" s="46" t="str">
        <f>'sınıf-öğrenci bilgi yatay'!AA88</f>
        <v/>
      </c>
      <c r="AA6" s="46" t="str">
        <f>'sınıf-öğrenci bilgi yatay'!AB88</f>
        <v/>
      </c>
      <c r="AB6" s="46" t="str">
        <f>'sınıf-öğrenci bilgi yatay'!AC88</f>
        <v/>
      </c>
      <c r="AC6" s="46" t="str">
        <f>'sınıf-öğrenci bilgi yatay'!AD88</f>
        <v/>
      </c>
      <c r="AD6" s="46" t="str">
        <f>'sınıf-öğrenci bilgi yatay'!AE88</f>
        <v/>
      </c>
      <c r="AE6" s="46" t="str">
        <f>'sınıf-öğrenci bilgi yatay'!AF88</f>
        <v/>
      </c>
      <c r="AF6" s="46" t="str">
        <f>'sınıf-öğrenci bilgi yatay'!AG88</f>
        <v/>
      </c>
      <c r="AG6" s="46" t="str">
        <f>'sınıf-öğrenci bilgi yatay'!AH88</f>
        <v/>
      </c>
      <c r="AH6" s="46" t="str">
        <f>'sınıf-öğrenci bilgi yatay'!AI88</f>
        <v/>
      </c>
      <c r="AI6" s="46" t="str">
        <f>'sınıf-öğrenci bilgi yatay'!AJ88</f>
        <v/>
      </c>
      <c r="AJ6" s="46" t="str">
        <f>'sınıf-öğrenci bilgi yatay'!AK88</f>
        <v/>
      </c>
      <c r="AK6" s="46" t="str">
        <f>'sınıf-öğrenci bilgi yatay'!AL88</f>
        <v/>
      </c>
      <c r="AL6" s="46" t="str">
        <f>'sınıf-öğrenci bilgi yatay'!AM88</f>
        <v/>
      </c>
      <c r="AM6" s="46" t="str">
        <f>'sınıf-öğrenci bilgi yatay'!AN88</f>
        <v/>
      </c>
      <c r="AN6" s="46" t="str">
        <f>'sınıf-öğrenci bilgi yatay'!AO88</f>
        <v/>
      </c>
      <c r="AO6" s="46" t="str">
        <f>'sınıf-öğrenci bilgi yatay'!AP88</f>
        <v/>
      </c>
      <c r="AP6" s="46" t="str">
        <f>'sınıf-öğrenci bilgi yatay'!AQ88</f>
        <v/>
      </c>
      <c r="AQ6" s="46" t="str">
        <f>'sınıf-öğrenci bilgi yatay'!AR88</f>
        <v/>
      </c>
      <c r="AR6" s="46" t="str">
        <f>'sınıf-öğrenci bilgi yatay'!AS88</f>
        <v/>
      </c>
      <c r="AS6" s="46" t="str">
        <f>'sınıf-öğrenci bilgi yatay'!AT88</f>
        <v/>
      </c>
      <c r="AT6" s="46" t="str">
        <f>'sınıf-öğrenci bilgi yatay'!AU88</f>
        <v/>
      </c>
      <c r="AU6" s="46" t="str">
        <f>'sınıf-öğrenci bilgi yatay'!AV88</f>
        <v/>
      </c>
      <c r="AV6" s="46" t="str">
        <f>'sınıf-öğrenci bilgi yatay'!AW88</f>
        <v/>
      </c>
      <c r="AW6" s="46" t="str">
        <f>'sınıf-öğrenci bilgi yatay'!AX88</f>
        <v/>
      </c>
      <c r="AX6" s="46" t="str">
        <f>'sınıf-öğrenci bilgi yatay'!AY88</f>
        <v/>
      </c>
      <c r="AY6" s="46" t="str">
        <f>'sınıf-öğrenci bilgi yatay'!AZ88</f>
        <v/>
      </c>
      <c r="AZ6" s="46" t="str">
        <f>'sınıf-öğrenci bilgi yatay'!BA88</f>
        <v/>
      </c>
      <c r="BA6" s="46" t="str">
        <f>'sınıf-öğrenci bilgi yatay'!BB88</f>
        <v/>
      </c>
      <c r="BB6" s="46" t="str">
        <f>'sınıf-öğrenci bilgi yatay'!BC88</f>
        <v/>
      </c>
    </row>
    <row r="7" spans="1:74" ht="28.5" customHeight="1">
      <c r="A7" s="850"/>
      <c r="B7" s="850"/>
      <c r="C7" s="127" t="s">
        <v>67</v>
      </c>
      <c r="D7" s="27" t="s">
        <v>43</v>
      </c>
      <c r="E7" s="47" t="str">
        <f>'sınıf-öğrenci bilgi yatay'!F86</f>
        <v/>
      </c>
      <c r="F7" s="47" t="str">
        <f>'sınıf-öğrenci bilgi yatay'!G86</f>
        <v/>
      </c>
      <c r="G7" s="47" t="str">
        <f>'sınıf-öğrenci bilgi yatay'!H86</f>
        <v/>
      </c>
      <c r="H7" s="47" t="str">
        <f>'sınıf-öğrenci bilgi yatay'!I86</f>
        <v/>
      </c>
      <c r="I7" s="47" t="str">
        <f>'sınıf-öğrenci bilgi yatay'!J86</f>
        <v/>
      </c>
      <c r="J7" s="47" t="str">
        <f>'sınıf-öğrenci bilgi yatay'!K86</f>
        <v/>
      </c>
      <c r="K7" s="47" t="str">
        <f>'sınıf-öğrenci bilgi yatay'!L86</f>
        <v/>
      </c>
      <c r="L7" s="47" t="str">
        <f>'sınıf-öğrenci bilgi yatay'!M86</f>
        <v/>
      </c>
      <c r="M7" s="47" t="str">
        <f>'sınıf-öğrenci bilgi yatay'!N86</f>
        <v/>
      </c>
      <c r="N7" s="47" t="str">
        <f>'sınıf-öğrenci bilgi yatay'!O86</f>
        <v/>
      </c>
      <c r="O7" s="47" t="str">
        <f>'sınıf-öğrenci bilgi yatay'!P86</f>
        <v/>
      </c>
      <c r="P7" s="47" t="str">
        <f>'sınıf-öğrenci bilgi yatay'!Q86</f>
        <v/>
      </c>
      <c r="Q7" s="47" t="str">
        <f>'sınıf-öğrenci bilgi yatay'!R86</f>
        <v/>
      </c>
      <c r="R7" s="47" t="str">
        <f>'sınıf-öğrenci bilgi yatay'!S86</f>
        <v/>
      </c>
      <c r="S7" s="47" t="str">
        <f>'sınıf-öğrenci bilgi yatay'!T86</f>
        <v/>
      </c>
      <c r="T7" s="47" t="str">
        <f>'sınıf-öğrenci bilgi yatay'!U86</f>
        <v/>
      </c>
      <c r="U7" s="47" t="str">
        <f>'sınıf-öğrenci bilgi yatay'!V86</f>
        <v/>
      </c>
      <c r="V7" s="47" t="str">
        <f>'sınıf-öğrenci bilgi yatay'!W86</f>
        <v/>
      </c>
      <c r="W7" s="47" t="str">
        <f>'sınıf-öğrenci bilgi yatay'!X86</f>
        <v/>
      </c>
      <c r="X7" s="47" t="str">
        <f>'sınıf-öğrenci bilgi yatay'!Y86</f>
        <v/>
      </c>
      <c r="Y7" s="47" t="str">
        <f>'sınıf-öğrenci bilgi yatay'!Z86</f>
        <v/>
      </c>
      <c r="Z7" s="47" t="str">
        <f>'sınıf-öğrenci bilgi yatay'!AA86</f>
        <v/>
      </c>
      <c r="AA7" s="47" t="str">
        <f>'sınıf-öğrenci bilgi yatay'!AB86</f>
        <v/>
      </c>
      <c r="AB7" s="47" t="str">
        <f>'sınıf-öğrenci bilgi yatay'!AC86</f>
        <v/>
      </c>
      <c r="AC7" s="47" t="str">
        <f>'sınıf-öğrenci bilgi yatay'!AD86</f>
        <v/>
      </c>
      <c r="AD7" s="47" t="str">
        <f>'sınıf-öğrenci bilgi yatay'!AE86</f>
        <v/>
      </c>
      <c r="AE7" s="47" t="str">
        <f>'sınıf-öğrenci bilgi yatay'!AF86</f>
        <v/>
      </c>
      <c r="AF7" s="47" t="str">
        <f>'sınıf-öğrenci bilgi yatay'!AG86</f>
        <v/>
      </c>
      <c r="AG7" s="47" t="str">
        <f>'sınıf-öğrenci bilgi yatay'!AH86</f>
        <v/>
      </c>
      <c r="AH7" s="47" t="str">
        <f>'sınıf-öğrenci bilgi yatay'!AI86</f>
        <v/>
      </c>
      <c r="AI7" s="47" t="str">
        <f>'sınıf-öğrenci bilgi yatay'!AJ86</f>
        <v/>
      </c>
      <c r="AJ7" s="47" t="str">
        <f>'sınıf-öğrenci bilgi yatay'!AK86</f>
        <v/>
      </c>
      <c r="AK7" s="47" t="str">
        <f>'sınıf-öğrenci bilgi yatay'!AL86</f>
        <v/>
      </c>
      <c r="AL7" s="47" t="str">
        <f>'sınıf-öğrenci bilgi yatay'!AM86</f>
        <v/>
      </c>
      <c r="AM7" s="47" t="str">
        <f>'sınıf-öğrenci bilgi yatay'!AN86</f>
        <v/>
      </c>
      <c r="AN7" s="47" t="str">
        <f>'sınıf-öğrenci bilgi yatay'!AO86</f>
        <v/>
      </c>
      <c r="AO7" s="47" t="str">
        <f>'sınıf-öğrenci bilgi yatay'!AP86</f>
        <v/>
      </c>
      <c r="AP7" s="47" t="str">
        <f>'sınıf-öğrenci bilgi yatay'!AQ86</f>
        <v/>
      </c>
      <c r="AQ7" s="47" t="str">
        <f>'sınıf-öğrenci bilgi yatay'!AR86</f>
        <v/>
      </c>
      <c r="AR7" s="47" t="str">
        <f>'sınıf-öğrenci bilgi yatay'!AS86</f>
        <v/>
      </c>
      <c r="AS7" s="47" t="str">
        <f>'sınıf-öğrenci bilgi yatay'!AT86</f>
        <v/>
      </c>
      <c r="AT7" s="47" t="str">
        <f>'sınıf-öğrenci bilgi yatay'!AU86</f>
        <v/>
      </c>
      <c r="AU7" s="47" t="str">
        <f>'sınıf-öğrenci bilgi yatay'!AV86</f>
        <v/>
      </c>
      <c r="AV7" s="47" t="str">
        <f>'sınıf-öğrenci bilgi yatay'!AW86</f>
        <v/>
      </c>
      <c r="AW7" s="47" t="str">
        <f>'sınıf-öğrenci bilgi yatay'!AX86</f>
        <v/>
      </c>
      <c r="AX7" s="47" t="str">
        <f>'sınıf-öğrenci bilgi yatay'!AY86</f>
        <v/>
      </c>
      <c r="AY7" s="47" t="str">
        <f>'sınıf-öğrenci bilgi yatay'!AZ86</f>
        <v/>
      </c>
      <c r="AZ7" s="47" t="str">
        <f>'sınıf-öğrenci bilgi yatay'!BA86</f>
        <v/>
      </c>
      <c r="BA7" s="47" t="str">
        <f>'sınıf-öğrenci bilgi yatay'!BB86</f>
        <v/>
      </c>
      <c r="BB7" s="47" t="str">
        <f>'sınıf-öğrenci bilgi yatay'!BC86</f>
        <v/>
      </c>
    </row>
    <row r="8" spans="1:74">
      <c r="A8" s="850"/>
      <c r="B8" s="850"/>
      <c r="C8" s="222"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D5:J5"/>
    <mergeCell ref="A2:B2"/>
    <mergeCell ref="C36:D36"/>
    <mergeCell ref="C2:BB2"/>
    <mergeCell ref="C22:D22"/>
    <mergeCell ref="C35:D35"/>
    <mergeCell ref="C24:D24"/>
    <mergeCell ref="C25:D25"/>
    <mergeCell ref="C26:D26"/>
    <mergeCell ref="C27:D27"/>
    <mergeCell ref="C28:D28"/>
    <mergeCell ref="C29:D29"/>
    <mergeCell ref="C30:D30"/>
    <mergeCell ref="C31:D31"/>
    <mergeCell ref="AI44:AU44"/>
    <mergeCell ref="AI45:AU45"/>
    <mergeCell ref="C34:D34"/>
    <mergeCell ref="A3:B73"/>
    <mergeCell ref="C11:D11"/>
    <mergeCell ref="C3:BB3"/>
    <mergeCell ref="C4:BB4"/>
    <mergeCell ref="C9:D9"/>
    <mergeCell ref="C10:D10"/>
    <mergeCell ref="C23:D23"/>
    <mergeCell ref="C12:D12"/>
    <mergeCell ref="C13:D13"/>
    <mergeCell ref="AI46:AU46"/>
    <mergeCell ref="AI48:AU48"/>
    <mergeCell ref="C20:D20"/>
    <mergeCell ref="C21:D21"/>
    <mergeCell ref="C32:D32"/>
    <mergeCell ref="C33:D33"/>
    <mergeCell ref="C19:D19"/>
    <mergeCell ref="C14:D14"/>
    <mergeCell ref="C15:D15"/>
    <mergeCell ref="C16:D16"/>
    <mergeCell ref="C17:D17"/>
    <mergeCell ref="C18:D18"/>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24.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yatay'!C96</f>
        <v>8/C</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yatay'!F96</f>
        <v/>
      </c>
      <c r="F6" s="46" t="str">
        <f>'sınıf-öğrenci bilgi yatay'!G96</f>
        <v/>
      </c>
      <c r="G6" s="46" t="str">
        <f>'sınıf-öğrenci bilgi yatay'!H96</f>
        <v/>
      </c>
      <c r="H6" s="46" t="str">
        <f>'sınıf-öğrenci bilgi yatay'!I96</f>
        <v/>
      </c>
      <c r="I6" s="46" t="str">
        <f>'sınıf-öğrenci bilgi yatay'!J96</f>
        <v/>
      </c>
      <c r="J6" s="46" t="str">
        <f>'sınıf-öğrenci bilgi yatay'!K96</f>
        <v/>
      </c>
      <c r="K6" s="46" t="str">
        <f>'sınıf-öğrenci bilgi yatay'!L96</f>
        <v/>
      </c>
      <c r="L6" s="46" t="str">
        <f>'sınıf-öğrenci bilgi yatay'!M96</f>
        <v/>
      </c>
      <c r="M6" s="46" t="str">
        <f>'sınıf-öğrenci bilgi yatay'!N96</f>
        <v/>
      </c>
      <c r="N6" s="46" t="str">
        <f>'sınıf-öğrenci bilgi yatay'!O96</f>
        <v/>
      </c>
      <c r="O6" s="46" t="str">
        <f>'sınıf-öğrenci bilgi yatay'!P96</f>
        <v/>
      </c>
      <c r="P6" s="46" t="str">
        <f>'sınıf-öğrenci bilgi yatay'!Q96</f>
        <v/>
      </c>
      <c r="Q6" s="46" t="str">
        <f>'sınıf-öğrenci bilgi yatay'!R96</f>
        <v/>
      </c>
      <c r="R6" s="46" t="str">
        <f>'sınıf-öğrenci bilgi yatay'!S96</f>
        <v/>
      </c>
      <c r="S6" s="46" t="str">
        <f>'sınıf-öğrenci bilgi yatay'!T96</f>
        <v/>
      </c>
      <c r="T6" s="46" t="str">
        <f>'sınıf-öğrenci bilgi yatay'!U96</f>
        <v/>
      </c>
      <c r="U6" s="46" t="str">
        <f>'sınıf-öğrenci bilgi yatay'!V96</f>
        <v/>
      </c>
      <c r="V6" s="46" t="str">
        <f>'sınıf-öğrenci bilgi yatay'!W96</f>
        <v/>
      </c>
      <c r="W6" s="46" t="str">
        <f>'sınıf-öğrenci bilgi yatay'!X96</f>
        <v/>
      </c>
      <c r="X6" s="46" t="str">
        <f>'sınıf-öğrenci bilgi yatay'!Y96</f>
        <v/>
      </c>
      <c r="Y6" s="46" t="str">
        <f>'sınıf-öğrenci bilgi yatay'!Z96</f>
        <v/>
      </c>
      <c r="Z6" s="46" t="str">
        <f>'sınıf-öğrenci bilgi yatay'!AA96</f>
        <v/>
      </c>
      <c r="AA6" s="46" t="str">
        <f>'sınıf-öğrenci bilgi yatay'!AB96</f>
        <v/>
      </c>
      <c r="AB6" s="46" t="str">
        <f>'sınıf-öğrenci bilgi yatay'!AC96</f>
        <v/>
      </c>
      <c r="AC6" s="46" t="str">
        <f>'sınıf-öğrenci bilgi yatay'!AD96</f>
        <v/>
      </c>
      <c r="AD6" s="46" t="str">
        <f>'sınıf-öğrenci bilgi yatay'!AE96</f>
        <v/>
      </c>
      <c r="AE6" s="46" t="str">
        <f>'sınıf-öğrenci bilgi yatay'!AF96</f>
        <v/>
      </c>
      <c r="AF6" s="46" t="str">
        <f>'sınıf-öğrenci bilgi yatay'!AG96</f>
        <v/>
      </c>
      <c r="AG6" s="46" t="str">
        <f>'sınıf-öğrenci bilgi yatay'!AH96</f>
        <v/>
      </c>
      <c r="AH6" s="46" t="str">
        <f>'sınıf-öğrenci bilgi yatay'!AI96</f>
        <v/>
      </c>
      <c r="AI6" s="46" t="str">
        <f>'sınıf-öğrenci bilgi yatay'!AJ96</f>
        <v/>
      </c>
      <c r="AJ6" s="46" t="str">
        <f>'sınıf-öğrenci bilgi yatay'!AK96</f>
        <v/>
      </c>
      <c r="AK6" s="46" t="str">
        <f>'sınıf-öğrenci bilgi yatay'!AL96</f>
        <v/>
      </c>
      <c r="AL6" s="46" t="str">
        <f>'sınıf-öğrenci bilgi yatay'!AM96</f>
        <v/>
      </c>
      <c r="AM6" s="46" t="str">
        <f>'sınıf-öğrenci bilgi yatay'!AN96</f>
        <v/>
      </c>
      <c r="AN6" s="46" t="str">
        <f>'sınıf-öğrenci bilgi yatay'!AO96</f>
        <v/>
      </c>
      <c r="AO6" s="46" t="str">
        <f>'sınıf-öğrenci bilgi yatay'!AP96</f>
        <v/>
      </c>
      <c r="AP6" s="46" t="str">
        <f>'sınıf-öğrenci bilgi yatay'!AQ96</f>
        <v/>
      </c>
      <c r="AQ6" s="46" t="str">
        <f>'sınıf-öğrenci bilgi yatay'!AR96</f>
        <v/>
      </c>
      <c r="AR6" s="46" t="str">
        <f>'sınıf-öğrenci bilgi yatay'!AS96</f>
        <v/>
      </c>
      <c r="AS6" s="46" t="str">
        <f>'sınıf-öğrenci bilgi yatay'!AT96</f>
        <v/>
      </c>
      <c r="AT6" s="46" t="str">
        <f>'sınıf-öğrenci bilgi yatay'!AU96</f>
        <v/>
      </c>
      <c r="AU6" s="46" t="str">
        <f>'sınıf-öğrenci bilgi yatay'!AV96</f>
        <v/>
      </c>
      <c r="AV6" s="46" t="str">
        <f>'sınıf-öğrenci bilgi yatay'!AW96</f>
        <v/>
      </c>
      <c r="AW6" s="46" t="str">
        <f>'sınıf-öğrenci bilgi yatay'!AX96</f>
        <v/>
      </c>
      <c r="AX6" s="46" t="str">
        <f>'sınıf-öğrenci bilgi yatay'!AY96</f>
        <v/>
      </c>
      <c r="AY6" s="46" t="str">
        <f>'sınıf-öğrenci bilgi yatay'!AZ96</f>
        <v/>
      </c>
      <c r="AZ6" s="46" t="str">
        <f>'sınıf-öğrenci bilgi yatay'!BA96</f>
        <v/>
      </c>
      <c r="BA6" s="46" t="str">
        <f>'sınıf-öğrenci bilgi yatay'!BB96</f>
        <v/>
      </c>
      <c r="BB6" s="46" t="str">
        <f>'sınıf-öğrenci bilgi yatay'!BC96</f>
        <v/>
      </c>
    </row>
    <row r="7" spans="1:74" ht="28.5" customHeight="1">
      <c r="A7" s="850"/>
      <c r="B7" s="850"/>
      <c r="C7" s="127" t="s">
        <v>67</v>
      </c>
      <c r="D7" s="27" t="s">
        <v>43</v>
      </c>
      <c r="E7" s="47" t="str">
        <f>'sınıf-öğrenci bilgi yatay'!F94</f>
        <v/>
      </c>
      <c r="F7" s="47" t="str">
        <f>'sınıf-öğrenci bilgi yatay'!G94</f>
        <v/>
      </c>
      <c r="G7" s="47" t="str">
        <f>'sınıf-öğrenci bilgi yatay'!H94</f>
        <v/>
      </c>
      <c r="H7" s="47" t="str">
        <f>'sınıf-öğrenci bilgi yatay'!I94</f>
        <v/>
      </c>
      <c r="I7" s="47" t="str">
        <f>'sınıf-öğrenci bilgi yatay'!J94</f>
        <v/>
      </c>
      <c r="J7" s="47" t="str">
        <f>'sınıf-öğrenci bilgi yatay'!K94</f>
        <v/>
      </c>
      <c r="K7" s="47" t="str">
        <f>'sınıf-öğrenci bilgi yatay'!L94</f>
        <v/>
      </c>
      <c r="L7" s="47" t="str">
        <f>'sınıf-öğrenci bilgi yatay'!M94</f>
        <v/>
      </c>
      <c r="M7" s="47" t="str">
        <f>'sınıf-öğrenci bilgi yatay'!N94</f>
        <v/>
      </c>
      <c r="N7" s="47" t="str">
        <f>'sınıf-öğrenci bilgi yatay'!O94</f>
        <v/>
      </c>
      <c r="O7" s="47" t="str">
        <f>'sınıf-öğrenci bilgi yatay'!P94</f>
        <v/>
      </c>
      <c r="P7" s="47" t="str">
        <f>'sınıf-öğrenci bilgi yatay'!Q94</f>
        <v/>
      </c>
      <c r="Q7" s="47" t="str">
        <f>'sınıf-öğrenci bilgi yatay'!R94</f>
        <v/>
      </c>
      <c r="R7" s="47" t="str">
        <f>'sınıf-öğrenci bilgi yatay'!S94</f>
        <v/>
      </c>
      <c r="S7" s="47" t="str">
        <f>'sınıf-öğrenci bilgi yatay'!T94</f>
        <v/>
      </c>
      <c r="T7" s="47" t="str">
        <f>'sınıf-öğrenci bilgi yatay'!U94</f>
        <v/>
      </c>
      <c r="U7" s="47" t="str">
        <f>'sınıf-öğrenci bilgi yatay'!V94</f>
        <v/>
      </c>
      <c r="V7" s="47" t="str">
        <f>'sınıf-öğrenci bilgi yatay'!W94</f>
        <v/>
      </c>
      <c r="W7" s="47" t="str">
        <f>'sınıf-öğrenci bilgi yatay'!X94</f>
        <v/>
      </c>
      <c r="X7" s="47" t="str">
        <f>'sınıf-öğrenci bilgi yatay'!Y94</f>
        <v/>
      </c>
      <c r="Y7" s="47" t="str">
        <f>'sınıf-öğrenci bilgi yatay'!Z94</f>
        <v/>
      </c>
      <c r="Z7" s="47" t="str">
        <f>'sınıf-öğrenci bilgi yatay'!AA94</f>
        <v/>
      </c>
      <c r="AA7" s="47" t="str">
        <f>'sınıf-öğrenci bilgi yatay'!AB94</f>
        <v/>
      </c>
      <c r="AB7" s="47" t="str">
        <f>'sınıf-öğrenci bilgi yatay'!AC94</f>
        <v/>
      </c>
      <c r="AC7" s="47" t="str">
        <f>'sınıf-öğrenci bilgi yatay'!AD94</f>
        <v/>
      </c>
      <c r="AD7" s="47" t="str">
        <f>'sınıf-öğrenci bilgi yatay'!AE94</f>
        <v/>
      </c>
      <c r="AE7" s="47" t="str">
        <f>'sınıf-öğrenci bilgi yatay'!AF94</f>
        <v/>
      </c>
      <c r="AF7" s="47" t="str">
        <f>'sınıf-öğrenci bilgi yatay'!AG94</f>
        <v/>
      </c>
      <c r="AG7" s="47" t="str">
        <f>'sınıf-öğrenci bilgi yatay'!AH94</f>
        <v/>
      </c>
      <c r="AH7" s="47" t="str">
        <f>'sınıf-öğrenci bilgi yatay'!AI94</f>
        <v/>
      </c>
      <c r="AI7" s="47" t="str">
        <f>'sınıf-öğrenci bilgi yatay'!AJ94</f>
        <v/>
      </c>
      <c r="AJ7" s="47" t="str">
        <f>'sınıf-öğrenci bilgi yatay'!AK94</f>
        <v/>
      </c>
      <c r="AK7" s="47" t="str">
        <f>'sınıf-öğrenci bilgi yatay'!AL94</f>
        <v/>
      </c>
      <c r="AL7" s="47" t="str">
        <f>'sınıf-öğrenci bilgi yatay'!AM94</f>
        <v/>
      </c>
      <c r="AM7" s="47" t="str">
        <f>'sınıf-öğrenci bilgi yatay'!AN94</f>
        <v/>
      </c>
      <c r="AN7" s="47" t="str">
        <f>'sınıf-öğrenci bilgi yatay'!AO94</f>
        <v/>
      </c>
      <c r="AO7" s="47" t="str">
        <f>'sınıf-öğrenci bilgi yatay'!AP94</f>
        <v/>
      </c>
      <c r="AP7" s="47" t="str">
        <f>'sınıf-öğrenci bilgi yatay'!AQ94</f>
        <v/>
      </c>
      <c r="AQ7" s="47" t="str">
        <f>'sınıf-öğrenci bilgi yatay'!AR94</f>
        <v/>
      </c>
      <c r="AR7" s="47" t="str">
        <f>'sınıf-öğrenci bilgi yatay'!AS94</f>
        <v/>
      </c>
      <c r="AS7" s="47" t="str">
        <f>'sınıf-öğrenci bilgi yatay'!AT94</f>
        <v/>
      </c>
      <c r="AT7" s="47" t="str">
        <f>'sınıf-öğrenci bilgi yatay'!AU94</f>
        <v/>
      </c>
      <c r="AU7" s="47" t="str">
        <f>'sınıf-öğrenci bilgi yatay'!AV94</f>
        <v/>
      </c>
      <c r="AV7" s="47" t="str">
        <f>'sınıf-öğrenci bilgi yatay'!AW94</f>
        <v/>
      </c>
      <c r="AW7" s="47" t="str">
        <f>'sınıf-öğrenci bilgi yatay'!AX94</f>
        <v/>
      </c>
      <c r="AX7" s="47" t="str">
        <f>'sınıf-öğrenci bilgi yatay'!AY94</f>
        <v/>
      </c>
      <c r="AY7" s="47" t="str">
        <f>'sınıf-öğrenci bilgi yatay'!AZ94</f>
        <v/>
      </c>
      <c r="AZ7" s="47" t="str">
        <f>'sınıf-öğrenci bilgi yatay'!BA94</f>
        <v/>
      </c>
      <c r="BA7" s="47" t="str">
        <f>'sınıf-öğrenci bilgi yatay'!BB94</f>
        <v/>
      </c>
      <c r="BB7" s="47" t="str">
        <f>'sınıf-öğrenci bilgi yatay'!BC94</f>
        <v/>
      </c>
    </row>
    <row r="8" spans="1:74">
      <c r="A8" s="850"/>
      <c r="B8" s="850"/>
      <c r="C8" s="222" t="s">
        <v>68</v>
      </c>
      <c r="D8" s="222"/>
      <c r="E8" s="223"/>
      <c r="F8" s="222"/>
      <c r="G8" s="223"/>
      <c r="H8" s="222"/>
      <c r="I8" s="223"/>
      <c r="J8" s="222"/>
      <c r="K8" s="223"/>
      <c r="L8" s="222"/>
      <c r="M8" s="223"/>
      <c r="N8" s="222"/>
      <c r="O8" s="223"/>
      <c r="P8" s="222"/>
      <c r="Q8" s="223"/>
      <c r="R8" s="222"/>
      <c r="S8" s="223"/>
      <c r="T8" s="222"/>
      <c r="U8" s="223"/>
      <c r="V8" s="222"/>
      <c r="W8" s="223"/>
      <c r="X8" s="222"/>
      <c r="Y8" s="223"/>
      <c r="Z8" s="222"/>
      <c r="AA8" s="223"/>
      <c r="AB8" s="222"/>
      <c r="AC8" s="223"/>
      <c r="AD8" s="222"/>
      <c r="AE8" s="223"/>
      <c r="AF8" s="222"/>
      <c r="AG8" s="223"/>
      <c r="AH8" s="222"/>
      <c r="AI8" s="223"/>
      <c r="AJ8" s="222"/>
      <c r="AK8" s="223"/>
      <c r="AL8" s="222"/>
      <c r="AM8" s="223"/>
      <c r="AN8" s="222"/>
      <c r="AO8" s="223"/>
      <c r="AP8" s="222"/>
      <c r="AQ8" s="223"/>
      <c r="AR8" s="222"/>
      <c r="AS8" s="223"/>
      <c r="AT8" s="222"/>
      <c r="AU8" s="223"/>
      <c r="AV8" s="222"/>
      <c r="AW8" s="223"/>
      <c r="AX8" s="222"/>
      <c r="AY8" s="223"/>
      <c r="AZ8" s="222"/>
      <c r="BA8" s="223"/>
      <c r="BB8" s="222"/>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78" t="s">
        <v>76</v>
      </c>
      <c r="D16" s="979"/>
      <c r="E16" s="223"/>
      <c r="F16" s="222"/>
      <c r="G16" s="223"/>
      <c r="H16" s="222"/>
      <c r="I16" s="223"/>
      <c r="J16" s="222"/>
      <c r="K16" s="223"/>
      <c r="L16" s="222"/>
      <c r="M16" s="223"/>
      <c r="N16" s="222"/>
      <c r="O16" s="223"/>
      <c r="P16" s="222"/>
      <c r="Q16" s="223"/>
      <c r="R16" s="222"/>
      <c r="S16" s="223"/>
      <c r="T16" s="222"/>
      <c r="U16" s="223"/>
      <c r="V16" s="222"/>
      <c r="W16" s="223"/>
      <c r="X16" s="222"/>
      <c r="Y16" s="223"/>
      <c r="Z16" s="222"/>
      <c r="AA16" s="223"/>
      <c r="AB16" s="222"/>
      <c r="AC16" s="223"/>
      <c r="AD16" s="222"/>
      <c r="AE16" s="223"/>
      <c r="AF16" s="222"/>
      <c r="AG16" s="223"/>
      <c r="AH16" s="222"/>
      <c r="AI16" s="223"/>
      <c r="AJ16" s="222"/>
      <c r="AK16" s="223"/>
      <c r="AL16" s="222"/>
      <c r="AM16" s="223"/>
      <c r="AN16" s="222"/>
      <c r="AO16" s="223"/>
      <c r="AP16" s="222"/>
      <c r="AQ16" s="223"/>
      <c r="AR16" s="222"/>
      <c r="AS16" s="223"/>
      <c r="AT16" s="222"/>
      <c r="AU16" s="223"/>
      <c r="AV16" s="222"/>
      <c r="AW16" s="223"/>
      <c r="AX16" s="222"/>
      <c r="AY16" s="223"/>
      <c r="AZ16" s="222"/>
      <c r="BA16" s="223"/>
      <c r="BB16" s="222"/>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73" t="s">
        <v>84</v>
      </c>
      <c r="D25" s="974"/>
      <c r="E25" s="224"/>
      <c r="F25" s="225"/>
      <c r="G25" s="224"/>
      <c r="H25" s="225"/>
      <c r="I25" s="224"/>
      <c r="J25" s="225"/>
      <c r="K25" s="224"/>
      <c r="L25" s="225"/>
      <c r="M25" s="224"/>
      <c r="N25" s="225"/>
      <c r="O25" s="224"/>
      <c r="P25" s="225"/>
      <c r="Q25" s="224"/>
      <c r="R25" s="225"/>
      <c r="S25" s="224"/>
      <c r="T25" s="225"/>
      <c r="U25" s="224"/>
      <c r="V25" s="225"/>
      <c r="W25" s="224"/>
      <c r="X25" s="225"/>
      <c r="Y25" s="224"/>
      <c r="Z25" s="225"/>
      <c r="AA25" s="224"/>
      <c r="AB25" s="225"/>
      <c r="AC25" s="224"/>
      <c r="AD25" s="225"/>
      <c r="AE25" s="224"/>
      <c r="AF25" s="225"/>
      <c r="AG25" s="224"/>
      <c r="AH25" s="225"/>
      <c r="AI25" s="224"/>
      <c r="AJ25" s="225"/>
      <c r="AK25" s="224"/>
      <c r="AL25" s="225"/>
      <c r="AM25" s="224"/>
      <c r="AN25" s="225"/>
      <c r="AO25" s="224"/>
      <c r="AP25" s="225"/>
      <c r="AQ25" s="224"/>
      <c r="AR25" s="225"/>
      <c r="AS25" s="224"/>
      <c r="AT25" s="225"/>
      <c r="AU25" s="224"/>
      <c r="AV25" s="225"/>
      <c r="AW25" s="224"/>
      <c r="AX25" s="225"/>
      <c r="AY25" s="224"/>
      <c r="AZ25" s="225"/>
      <c r="BA25" s="224"/>
      <c r="BB25" s="225"/>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D5:J5"/>
    <mergeCell ref="A2:B2"/>
    <mergeCell ref="C36:D36"/>
    <mergeCell ref="C2:BB2"/>
    <mergeCell ref="C22:D22"/>
    <mergeCell ref="C35:D35"/>
    <mergeCell ref="C24:D24"/>
    <mergeCell ref="C25:D25"/>
    <mergeCell ref="C26:D26"/>
    <mergeCell ref="C27:D27"/>
    <mergeCell ref="C28:D28"/>
    <mergeCell ref="C29:D29"/>
    <mergeCell ref="C30:D30"/>
    <mergeCell ref="C31:D31"/>
    <mergeCell ref="AI44:AU44"/>
    <mergeCell ref="AI45:AU45"/>
    <mergeCell ref="C34:D34"/>
    <mergeCell ref="A3:B73"/>
    <mergeCell ref="C11:D11"/>
    <mergeCell ref="C3:BB3"/>
    <mergeCell ref="C4:BB4"/>
    <mergeCell ref="C9:D9"/>
    <mergeCell ref="C10:D10"/>
    <mergeCell ref="C23:D23"/>
    <mergeCell ref="C12:D12"/>
    <mergeCell ref="C13:D13"/>
    <mergeCell ref="AI46:AU46"/>
    <mergeCell ref="AI48:AU48"/>
    <mergeCell ref="C20:D20"/>
    <mergeCell ref="C21:D21"/>
    <mergeCell ref="C32:D32"/>
    <mergeCell ref="C33:D33"/>
    <mergeCell ref="C19:D19"/>
    <mergeCell ref="C14:D14"/>
    <mergeCell ref="C15:D15"/>
    <mergeCell ref="C16:D16"/>
    <mergeCell ref="C17:D17"/>
    <mergeCell ref="C18:D18"/>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25.xml><?xml version="1.0" encoding="utf-8"?>
<worksheet xmlns="http://schemas.openxmlformats.org/spreadsheetml/2006/main" xmlns:r="http://schemas.openxmlformats.org/officeDocument/2006/relationships">
  <dimension ref="A1:BV73"/>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25" style="77" customWidth="1"/>
    <col min="4" max="4" width="11" style="91" customWidth="1"/>
    <col min="5" max="10" width="3.28515625" style="77" customWidth="1"/>
    <col min="11" max="11" width="3.28515625" style="91" customWidth="1"/>
    <col min="12" max="17" width="3.28515625" style="77" customWidth="1"/>
    <col min="18" max="18" width="3.28515625" style="91" customWidth="1"/>
    <col min="19" max="24" width="3.28515625" style="77" customWidth="1"/>
    <col min="25" max="25" width="3.28515625" style="91" customWidth="1"/>
    <col min="26" max="31" width="3.28515625" style="77" customWidth="1"/>
    <col min="32" max="32" width="3.28515625" style="91" customWidth="1"/>
    <col min="33" max="38" width="3.28515625" style="77" customWidth="1"/>
    <col min="39" max="39" width="3.28515625" style="91" customWidth="1"/>
    <col min="40" max="45" width="3.28515625" style="77" customWidth="1"/>
    <col min="46" max="46" width="3.28515625" style="91" customWidth="1"/>
    <col min="47" max="52" width="3.28515625" style="77" customWidth="1"/>
    <col min="53" max="53" width="3.28515625" style="91" customWidth="1"/>
    <col min="54" max="59" width="3.28515625" style="77" customWidth="1"/>
    <col min="60" max="60" width="3.28515625" style="91" customWidth="1"/>
    <col min="61" max="66" width="3.28515625" style="77" customWidth="1"/>
    <col min="67" max="67" width="3.28515625" style="91" customWidth="1"/>
    <col min="68" max="68" width="3.28515625" style="77" customWidth="1"/>
    <col min="69" max="73" width="4.7109375" style="77"/>
    <col min="74" max="74" width="4.7109375" style="91"/>
    <col min="75" max="16384" width="4.7109375" style="77"/>
  </cols>
  <sheetData>
    <row r="1" spans="1:74" s="43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row>
    <row r="2" spans="1:74">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H2" s="77"/>
      <c r="BO2" s="77"/>
      <c r="BV2" s="77"/>
    </row>
    <row r="3" spans="1:74">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row>
    <row r="4" spans="1:74">
      <c r="A4" s="850"/>
      <c r="B4" s="850"/>
      <c r="C4" s="920" t="s">
        <v>64</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c r="AM4" s="920"/>
      <c r="AN4" s="920"/>
      <c r="AO4" s="920"/>
      <c r="AP4" s="920"/>
      <c r="AQ4" s="920"/>
      <c r="AR4" s="920"/>
      <c r="AS4" s="920"/>
      <c r="AT4" s="920"/>
      <c r="AU4" s="920"/>
      <c r="AV4" s="920"/>
      <c r="AW4" s="920"/>
      <c r="AX4" s="920"/>
      <c r="AY4" s="920"/>
      <c r="AZ4" s="920"/>
      <c r="BA4" s="920"/>
      <c r="BB4" s="920"/>
    </row>
    <row r="5" spans="1:74">
      <c r="A5" s="850"/>
      <c r="B5" s="850"/>
      <c r="C5" s="88" t="str">
        <f>'okul-örtmen bilgi'!C27</f>
        <v>FEN VE TEKNOLOJİ DERSİ</v>
      </c>
      <c r="D5" s="975" t="str">
        <f>'sınıf-öğrenci bilgi yatay'!C104</f>
        <v>8/D</v>
      </c>
      <c r="E5" s="976"/>
      <c r="F5" s="976"/>
      <c r="G5" s="976"/>
      <c r="H5" s="976"/>
      <c r="I5" s="976"/>
      <c r="J5" s="977"/>
      <c r="K5" s="92">
        <v>7</v>
      </c>
      <c r="L5" s="81">
        <v>8</v>
      </c>
      <c r="M5" s="92">
        <v>9</v>
      </c>
      <c r="N5" s="81">
        <v>10</v>
      </c>
      <c r="O5" s="92">
        <v>11</v>
      </c>
      <c r="P5" s="81">
        <v>12</v>
      </c>
      <c r="Q5" s="92">
        <v>13</v>
      </c>
      <c r="R5" s="81">
        <v>14</v>
      </c>
      <c r="S5" s="92">
        <v>15</v>
      </c>
      <c r="T5" s="81">
        <v>16</v>
      </c>
      <c r="U5" s="92">
        <v>17</v>
      </c>
      <c r="V5" s="81">
        <v>18</v>
      </c>
      <c r="W5" s="92">
        <v>19</v>
      </c>
      <c r="X5" s="81">
        <v>20</v>
      </c>
      <c r="Y5" s="92">
        <v>21</v>
      </c>
      <c r="Z5" s="81">
        <v>22</v>
      </c>
      <c r="AA5" s="92">
        <v>23</v>
      </c>
      <c r="AB5" s="81">
        <v>24</v>
      </c>
      <c r="AC5" s="92">
        <v>25</v>
      </c>
      <c r="AD5" s="81">
        <v>26</v>
      </c>
      <c r="AE5" s="92">
        <v>27</v>
      </c>
      <c r="AF5" s="81">
        <v>28</v>
      </c>
      <c r="AG5" s="92">
        <v>29</v>
      </c>
      <c r="AH5" s="81">
        <v>30</v>
      </c>
      <c r="AI5" s="92">
        <v>31</v>
      </c>
      <c r="AJ5" s="81">
        <v>32</v>
      </c>
      <c r="AK5" s="92">
        <v>33</v>
      </c>
      <c r="AL5" s="81">
        <v>34</v>
      </c>
      <c r="AM5" s="92">
        <v>35</v>
      </c>
      <c r="AN5" s="81">
        <v>36</v>
      </c>
      <c r="AO5" s="92">
        <v>37</v>
      </c>
      <c r="AP5" s="81">
        <v>38</v>
      </c>
      <c r="AQ5" s="92">
        <v>39</v>
      </c>
      <c r="AR5" s="81">
        <v>40</v>
      </c>
      <c r="AS5" s="92">
        <v>41</v>
      </c>
      <c r="AT5" s="81">
        <v>42</v>
      </c>
      <c r="AU5" s="92">
        <v>43</v>
      </c>
      <c r="AV5" s="81">
        <v>44</v>
      </c>
      <c r="AW5" s="92">
        <v>45</v>
      </c>
      <c r="AX5" s="81">
        <v>46</v>
      </c>
      <c r="AY5" s="92">
        <v>47</v>
      </c>
      <c r="AZ5" s="81">
        <v>48</v>
      </c>
      <c r="BA5" s="92">
        <v>49</v>
      </c>
      <c r="BB5" s="81">
        <v>50</v>
      </c>
    </row>
    <row r="6" spans="1:74" ht="115.5" customHeight="1">
      <c r="A6" s="850"/>
      <c r="B6" s="850"/>
      <c r="C6" s="126" t="s">
        <v>65</v>
      </c>
      <c r="D6" s="27" t="s">
        <v>66</v>
      </c>
      <c r="E6" s="46" t="str">
        <f>'sınıf-öğrenci bilgi yatay'!F104</f>
        <v/>
      </c>
      <c r="F6" s="46" t="str">
        <f>'sınıf-öğrenci bilgi yatay'!G104</f>
        <v/>
      </c>
      <c r="G6" s="46" t="str">
        <f>'sınıf-öğrenci bilgi yatay'!H104</f>
        <v/>
      </c>
      <c r="H6" s="46" t="str">
        <f>'sınıf-öğrenci bilgi yatay'!I104</f>
        <v/>
      </c>
      <c r="I6" s="46" t="str">
        <f>'sınıf-öğrenci bilgi yatay'!J104</f>
        <v/>
      </c>
      <c r="J6" s="46" t="str">
        <f>'sınıf-öğrenci bilgi yatay'!K104</f>
        <v/>
      </c>
      <c r="K6" s="46" t="str">
        <f>'sınıf-öğrenci bilgi yatay'!L104</f>
        <v/>
      </c>
      <c r="L6" s="46" t="str">
        <f>'sınıf-öğrenci bilgi yatay'!M104</f>
        <v/>
      </c>
      <c r="M6" s="46" t="str">
        <f>'sınıf-öğrenci bilgi yatay'!N104</f>
        <v/>
      </c>
      <c r="N6" s="46" t="str">
        <f>'sınıf-öğrenci bilgi yatay'!O104</f>
        <v/>
      </c>
      <c r="O6" s="46" t="str">
        <f>'sınıf-öğrenci bilgi yatay'!P104</f>
        <v/>
      </c>
      <c r="P6" s="46" t="str">
        <f>'sınıf-öğrenci bilgi yatay'!Q104</f>
        <v/>
      </c>
      <c r="Q6" s="46" t="str">
        <f>'sınıf-öğrenci bilgi yatay'!R104</f>
        <v/>
      </c>
      <c r="R6" s="46" t="str">
        <f>'sınıf-öğrenci bilgi yatay'!S104</f>
        <v/>
      </c>
      <c r="S6" s="46" t="str">
        <f>'sınıf-öğrenci bilgi yatay'!T104</f>
        <v/>
      </c>
      <c r="T6" s="46" t="str">
        <f>'sınıf-öğrenci bilgi yatay'!U104</f>
        <v/>
      </c>
      <c r="U6" s="46" t="str">
        <f>'sınıf-öğrenci bilgi yatay'!V104</f>
        <v/>
      </c>
      <c r="V6" s="46" t="str">
        <f>'sınıf-öğrenci bilgi yatay'!W104</f>
        <v/>
      </c>
      <c r="W6" s="46" t="str">
        <f>'sınıf-öğrenci bilgi yatay'!X104</f>
        <v/>
      </c>
      <c r="X6" s="46" t="str">
        <f>'sınıf-öğrenci bilgi yatay'!Y104</f>
        <v/>
      </c>
      <c r="Y6" s="46" t="str">
        <f>'sınıf-öğrenci bilgi yatay'!Z104</f>
        <v/>
      </c>
      <c r="Z6" s="46" t="str">
        <f>'sınıf-öğrenci bilgi yatay'!AA104</f>
        <v/>
      </c>
      <c r="AA6" s="46" t="str">
        <f>'sınıf-öğrenci bilgi yatay'!AB104</f>
        <v/>
      </c>
      <c r="AB6" s="46" t="str">
        <f>'sınıf-öğrenci bilgi yatay'!AC104</f>
        <v/>
      </c>
      <c r="AC6" s="46" t="str">
        <f>'sınıf-öğrenci bilgi yatay'!AD104</f>
        <v/>
      </c>
      <c r="AD6" s="46" t="str">
        <f>'sınıf-öğrenci bilgi yatay'!AE104</f>
        <v/>
      </c>
      <c r="AE6" s="46" t="str">
        <f>'sınıf-öğrenci bilgi yatay'!AF104</f>
        <v/>
      </c>
      <c r="AF6" s="46" t="str">
        <f>'sınıf-öğrenci bilgi yatay'!AG104</f>
        <v/>
      </c>
      <c r="AG6" s="46" t="str">
        <f>'sınıf-öğrenci bilgi yatay'!AH104</f>
        <v/>
      </c>
      <c r="AH6" s="46" t="str">
        <f>'sınıf-öğrenci bilgi yatay'!AI104</f>
        <v/>
      </c>
      <c r="AI6" s="46" t="str">
        <f>'sınıf-öğrenci bilgi yatay'!AJ104</f>
        <v/>
      </c>
      <c r="AJ6" s="46" t="str">
        <f>'sınıf-öğrenci bilgi yatay'!AK104</f>
        <v/>
      </c>
      <c r="AK6" s="46" t="str">
        <f>'sınıf-öğrenci bilgi yatay'!AL104</f>
        <v/>
      </c>
      <c r="AL6" s="46" t="str">
        <f>'sınıf-öğrenci bilgi yatay'!AM104</f>
        <v/>
      </c>
      <c r="AM6" s="46" t="str">
        <f>'sınıf-öğrenci bilgi yatay'!AN104</f>
        <v/>
      </c>
      <c r="AN6" s="46" t="str">
        <f>'sınıf-öğrenci bilgi yatay'!AO104</f>
        <v/>
      </c>
      <c r="AO6" s="46" t="str">
        <f>'sınıf-öğrenci bilgi yatay'!AP104</f>
        <v/>
      </c>
      <c r="AP6" s="46" t="str">
        <f>'sınıf-öğrenci bilgi yatay'!AQ104</f>
        <v/>
      </c>
      <c r="AQ6" s="46" t="str">
        <f>'sınıf-öğrenci bilgi yatay'!AR104</f>
        <v/>
      </c>
      <c r="AR6" s="46" t="str">
        <f>'sınıf-öğrenci bilgi yatay'!AS104</f>
        <v/>
      </c>
      <c r="AS6" s="46" t="str">
        <f>'sınıf-öğrenci bilgi yatay'!AT104</f>
        <v/>
      </c>
      <c r="AT6" s="46" t="str">
        <f>'sınıf-öğrenci bilgi yatay'!AU104</f>
        <v/>
      </c>
      <c r="AU6" s="46" t="str">
        <f>'sınıf-öğrenci bilgi yatay'!AV104</f>
        <v/>
      </c>
      <c r="AV6" s="46" t="str">
        <f>'sınıf-öğrenci bilgi yatay'!AW104</f>
        <v/>
      </c>
      <c r="AW6" s="46" t="str">
        <f>'sınıf-öğrenci bilgi yatay'!AX104</f>
        <v/>
      </c>
      <c r="AX6" s="46" t="str">
        <f>'sınıf-öğrenci bilgi yatay'!AY104</f>
        <v/>
      </c>
      <c r="AY6" s="46" t="str">
        <f>'sınıf-öğrenci bilgi yatay'!AZ104</f>
        <v/>
      </c>
      <c r="AZ6" s="46" t="str">
        <f>'sınıf-öğrenci bilgi yatay'!BA104</f>
        <v/>
      </c>
      <c r="BA6" s="46" t="str">
        <f>'sınıf-öğrenci bilgi yatay'!BB104</f>
        <v/>
      </c>
      <c r="BB6" s="46" t="str">
        <f>'sınıf-öğrenci bilgi yatay'!BC104</f>
        <v/>
      </c>
    </row>
    <row r="7" spans="1:74" ht="28.5" customHeight="1">
      <c r="A7" s="850"/>
      <c r="B7" s="850"/>
      <c r="C7" s="127" t="s">
        <v>67</v>
      </c>
      <c r="D7" s="27" t="s">
        <v>43</v>
      </c>
      <c r="E7" s="47" t="str">
        <f>'sınıf-öğrenci bilgi yatay'!F102</f>
        <v/>
      </c>
      <c r="F7" s="47" t="str">
        <f>'sınıf-öğrenci bilgi yatay'!G102</f>
        <v/>
      </c>
      <c r="G7" s="47" t="str">
        <f>'sınıf-öğrenci bilgi yatay'!H102</f>
        <v/>
      </c>
      <c r="H7" s="47" t="str">
        <f>'sınıf-öğrenci bilgi yatay'!I102</f>
        <v/>
      </c>
      <c r="I7" s="47" t="str">
        <f>'sınıf-öğrenci bilgi yatay'!J102</f>
        <v/>
      </c>
      <c r="J7" s="47" t="str">
        <f>'sınıf-öğrenci bilgi yatay'!K102</f>
        <v/>
      </c>
      <c r="K7" s="47" t="str">
        <f>'sınıf-öğrenci bilgi yatay'!L102</f>
        <v/>
      </c>
      <c r="L7" s="47" t="str">
        <f>'sınıf-öğrenci bilgi yatay'!M102</f>
        <v/>
      </c>
      <c r="M7" s="47" t="str">
        <f>'sınıf-öğrenci bilgi yatay'!N102</f>
        <v/>
      </c>
      <c r="N7" s="47" t="str">
        <f>'sınıf-öğrenci bilgi yatay'!O102</f>
        <v/>
      </c>
      <c r="O7" s="47" t="str">
        <f>'sınıf-öğrenci bilgi yatay'!P102</f>
        <v/>
      </c>
      <c r="P7" s="47" t="str">
        <f>'sınıf-öğrenci bilgi yatay'!Q102</f>
        <v/>
      </c>
      <c r="Q7" s="47" t="str">
        <f>'sınıf-öğrenci bilgi yatay'!R102</f>
        <v/>
      </c>
      <c r="R7" s="47" t="str">
        <f>'sınıf-öğrenci bilgi yatay'!S102</f>
        <v/>
      </c>
      <c r="S7" s="47" t="str">
        <f>'sınıf-öğrenci bilgi yatay'!T102</f>
        <v/>
      </c>
      <c r="T7" s="47" t="str">
        <f>'sınıf-öğrenci bilgi yatay'!U102</f>
        <v/>
      </c>
      <c r="U7" s="47" t="str">
        <f>'sınıf-öğrenci bilgi yatay'!V102</f>
        <v/>
      </c>
      <c r="V7" s="47" t="str">
        <f>'sınıf-öğrenci bilgi yatay'!W102</f>
        <v/>
      </c>
      <c r="W7" s="47" t="str">
        <f>'sınıf-öğrenci bilgi yatay'!X102</f>
        <v/>
      </c>
      <c r="X7" s="47" t="str">
        <f>'sınıf-öğrenci bilgi yatay'!Y102</f>
        <v/>
      </c>
      <c r="Y7" s="47" t="str">
        <f>'sınıf-öğrenci bilgi yatay'!Z102</f>
        <v/>
      </c>
      <c r="Z7" s="47" t="str">
        <f>'sınıf-öğrenci bilgi yatay'!AA102</f>
        <v/>
      </c>
      <c r="AA7" s="47" t="str">
        <f>'sınıf-öğrenci bilgi yatay'!AB102</f>
        <v/>
      </c>
      <c r="AB7" s="47" t="str">
        <f>'sınıf-öğrenci bilgi yatay'!AC102</f>
        <v/>
      </c>
      <c r="AC7" s="47" t="str">
        <f>'sınıf-öğrenci bilgi yatay'!AD102</f>
        <v/>
      </c>
      <c r="AD7" s="47" t="str">
        <f>'sınıf-öğrenci bilgi yatay'!AE102</f>
        <v/>
      </c>
      <c r="AE7" s="47" t="str">
        <f>'sınıf-öğrenci bilgi yatay'!AF102</f>
        <v/>
      </c>
      <c r="AF7" s="47" t="str">
        <f>'sınıf-öğrenci bilgi yatay'!AG102</f>
        <v/>
      </c>
      <c r="AG7" s="47" t="str">
        <f>'sınıf-öğrenci bilgi yatay'!AH102</f>
        <v/>
      </c>
      <c r="AH7" s="47" t="str">
        <f>'sınıf-öğrenci bilgi yatay'!AI102</f>
        <v/>
      </c>
      <c r="AI7" s="47" t="str">
        <f>'sınıf-öğrenci bilgi yatay'!AJ102</f>
        <v/>
      </c>
      <c r="AJ7" s="47" t="str">
        <f>'sınıf-öğrenci bilgi yatay'!AK102</f>
        <v/>
      </c>
      <c r="AK7" s="47" t="str">
        <f>'sınıf-öğrenci bilgi yatay'!AL102</f>
        <v/>
      </c>
      <c r="AL7" s="47" t="str">
        <f>'sınıf-öğrenci bilgi yatay'!AM102</f>
        <v/>
      </c>
      <c r="AM7" s="47" t="str">
        <f>'sınıf-öğrenci bilgi yatay'!AN102</f>
        <v/>
      </c>
      <c r="AN7" s="47" t="str">
        <f>'sınıf-öğrenci bilgi yatay'!AO102</f>
        <v/>
      </c>
      <c r="AO7" s="47" t="str">
        <f>'sınıf-öğrenci bilgi yatay'!AP102</f>
        <v/>
      </c>
      <c r="AP7" s="47" t="str">
        <f>'sınıf-öğrenci bilgi yatay'!AQ102</f>
        <v/>
      </c>
      <c r="AQ7" s="47" t="str">
        <f>'sınıf-öğrenci bilgi yatay'!AR102</f>
        <v/>
      </c>
      <c r="AR7" s="47" t="str">
        <f>'sınıf-öğrenci bilgi yatay'!AS102</f>
        <v/>
      </c>
      <c r="AS7" s="47" t="str">
        <f>'sınıf-öğrenci bilgi yatay'!AT102</f>
        <v/>
      </c>
      <c r="AT7" s="47" t="str">
        <f>'sınıf-öğrenci bilgi yatay'!AU102</f>
        <v/>
      </c>
      <c r="AU7" s="47" t="str">
        <f>'sınıf-öğrenci bilgi yatay'!AV102</f>
        <v/>
      </c>
      <c r="AV7" s="47" t="str">
        <f>'sınıf-öğrenci bilgi yatay'!AW102</f>
        <v/>
      </c>
      <c r="AW7" s="47" t="str">
        <f>'sınıf-öğrenci bilgi yatay'!AX102</f>
        <v/>
      </c>
      <c r="AX7" s="47" t="str">
        <f>'sınıf-öğrenci bilgi yatay'!AY102</f>
        <v/>
      </c>
      <c r="AY7" s="47" t="str">
        <f>'sınıf-öğrenci bilgi yatay'!AZ102</f>
        <v/>
      </c>
      <c r="AZ7" s="47" t="str">
        <f>'sınıf-öğrenci bilgi yatay'!BA102</f>
        <v/>
      </c>
      <c r="BA7" s="47" t="str">
        <f>'sınıf-öğrenci bilgi yatay'!BB102</f>
        <v/>
      </c>
      <c r="BB7" s="47" t="str">
        <f>'sınıf-öğrenci bilgi yatay'!BC102</f>
        <v/>
      </c>
    </row>
    <row r="8" spans="1:74">
      <c r="A8" s="850"/>
      <c r="B8" s="850"/>
      <c r="C8" s="40" t="s">
        <v>68</v>
      </c>
      <c r="D8" s="40"/>
      <c r="E8" s="42"/>
      <c r="F8" s="40"/>
      <c r="G8" s="42"/>
      <c r="H8" s="40"/>
      <c r="I8" s="42"/>
      <c r="J8" s="40"/>
      <c r="K8" s="42"/>
      <c r="L8" s="40"/>
      <c r="M8" s="42"/>
      <c r="N8" s="40"/>
      <c r="O8" s="42"/>
      <c r="P8" s="40"/>
      <c r="Q8" s="42"/>
      <c r="R8" s="40"/>
      <c r="S8" s="42"/>
      <c r="T8" s="40"/>
      <c r="U8" s="42"/>
      <c r="V8" s="40"/>
      <c r="W8" s="42"/>
      <c r="X8" s="40"/>
      <c r="Y8" s="42"/>
      <c r="Z8" s="40"/>
      <c r="AA8" s="42"/>
      <c r="AB8" s="40"/>
      <c r="AC8" s="42"/>
      <c r="AD8" s="40"/>
      <c r="AE8" s="42"/>
      <c r="AF8" s="40"/>
      <c r="AG8" s="42"/>
      <c r="AH8" s="40"/>
      <c r="AI8" s="42"/>
      <c r="AJ8" s="40"/>
      <c r="AK8" s="42"/>
      <c r="AL8" s="40"/>
      <c r="AM8" s="42"/>
      <c r="AN8" s="40"/>
      <c r="AO8" s="42"/>
      <c r="AP8" s="40"/>
      <c r="AQ8" s="42"/>
      <c r="AR8" s="40"/>
      <c r="AS8" s="42"/>
      <c r="AT8" s="40"/>
      <c r="AU8" s="42"/>
      <c r="AV8" s="40"/>
      <c r="AW8" s="42"/>
      <c r="AX8" s="40"/>
      <c r="AY8" s="42"/>
      <c r="AZ8" s="40"/>
      <c r="BA8" s="42"/>
      <c r="BB8" s="40"/>
    </row>
    <row r="9" spans="1:74">
      <c r="A9" s="850"/>
      <c r="B9" s="850"/>
      <c r="C9" s="970" t="s">
        <v>69</v>
      </c>
      <c r="D9" s="970"/>
      <c r="E9" s="41"/>
      <c r="F9" s="31"/>
      <c r="G9" s="44"/>
      <c r="H9" s="31"/>
      <c r="I9" s="44"/>
      <c r="J9" s="31"/>
      <c r="K9" s="41"/>
      <c r="L9" s="31"/>
      <c r="M9" s="44"/>
      <c r="N9" s="30"/>
      <c r="O9" s="44"/>
      <c r="P9" s="30"/>
      <c r="Q9" s="41"/>
      <c r="R9" s="31"/>
      <c r="S9" s="41"/>
      <c r="T9" s="31"/>
      <c r="U9" s="44"/>
      <c r="V9" s="30"/>
      <c r="W9" s="44"/>
      <c r="X9" s="30"/>
      <c r="Y9" s="44"/>
      <c r="Z9" s="31"/>
      <c r="AA9" s="38"/>
      <c r="AB9" s="78"/>
      <c r="AC9" s="38"/>
      <c r="AD9" s="78"/>
      <c r="AE9" s="38"/>
      <c r="AF9" s="90"/>
      <c r="AG9" s="38"/>
      <c r="AH9" s="78"/>
      <c r="AI9" s="38"/>
      <c r="AJ9" s="78"/>
      <c r="AK9" s="38"/>
      <c r="AL9" s="78"/>
      <c r="AM9" s="39"/>
      <c r="AN9" s="78"/>
      <c r="AO9" s="38"/>
      <c r="AP9" s="78"/>
      <c r="AQ9" s="38"/>
      <c r="AR9" s="78"/>
      <c r="AS9" s="38"/>
      <c r="AT9" s="90"/>
      <c r="AU9" s="38"/>
      <c r="AV9" s="78"/>
      <c r="AW9" s="38"/>
      <c r="AX9" s="78"/>
      <c r="AY9" s="38"/>
      <c r="AZ9" s="78"/>
      <c r="BA9" s="39"/>
      <c r="BB9" s="78"/>
    </row>
    <row r="10" spans="1:74">
      <c r="A10" s="850"/>
      <c r="B10" s="850"/>
      <c r="C10" s="970" t="s">
        <v>70</v>
      </c>
      <c r="D10" s="970"/>
      <c r="E10" s="41"/>
      <c r="F10" s="31"/>
      <c r="G10" s="44"/>
      <c r="H10" s="31"/>
      <c r="I10" s="44"/>
      <c r="J10" s="31"/>
      <c r="K10" s="41"/>
      <c r="L10" s="31"/>
      <c r="M10" s="44"/>
      <c r="N10" s="30"/>
      <c r="O10" s="44"/>
      <c r="P10" s="30"/>
      <c r="Q10" s="41"/>
      <c r="R10" s="31"/>
      <c r="S10" s="41"/>
      <c r="T10" s="31"/>
      <c r="U10" s="44"/>
      <c r="V10" s="30"/>
      <c r="W10" s="44"/>
      <c r="X10" s="30"/>
      <c r="Y10" s="44"/>
      <c r="Z10" s="31"/>
      <c r="AA10" s="38"/>
      <c r="AB10" s="78"/>
      <c r="AC10" s="38"/>
      <c r="AD10" s="78"/>
      <c r="AE10" s="38"/>
      <c r="AF10" s="90"/>
      <c r="AG10" s="38"/>
      <c r="AH10" s="78"/>
      <c r="AI10" s="38"/>
      <c r="AJ10" s="78"/>
      <c r="AK10" s="38"/>
      <c r="AL10" s="78"/>
      <c r="AM10" s="39"/>
      <c r="AN10" s="78"/>
      <c r="AO10" s="38"/>
      <c r="AP10" s="78"/>
      <c r="AQ10" s="38"/>
      <c r="AR10" s="78"/>
      <c r="AS10" s="38"/>
      <c r="AT10" s="90"/>
      <c r="AU10" s="38"/>
      <c r="AV10" s="78"/>
      <c r="AW10" s="38"/>
      <c r="AX10" s="78"/>
      <c r="AY10" s="38"/>
      <c r="AZ10" s="78"/>
      <c r="BA10" s="39"/>
      <c r="BB10" s="78"/>
    </row>
    <row r="11" spans="1:74">
      <c r="A11" s="850"/>
      <c r="B11" s="850"/>
      <c r="C11" s="970" t="s">
        <v>71</v>
      </c>
      <c r="D11" s="970"/>
      <c r="E11" s="41"/>
      <c r="F11" s="31"/>
      <c r="G11" s="44"/>
      <c r="H11" s="31"/>
      <c r="I11" s="44"/>
      <c r="J11" s="31"/>
      <c r="K11" s="41"/>
      <c r="L11" s="31"/>
      <c r="M11" s="44"/>
      <c r="N11" s="30"/>
      <c r="O11" s="44"/>
      <c r="P11" s="30"/>
      <c r="Q11" s="41"/>
      <c r="R11" s="31"/>
      <c r="S11" s="41"/>
      <c r="T11" s="31"/>
      <c r="U11" s="44"/>
      <c r="V11" s="30"/>
      <c r="W11" s="44"/>
      <c r="X11" s="30"/>
      <c r="Y11" s="44"/>
      <c r="Z11" s="31"/>
      <c r="AA11" s="38"/>
      <c r="AB11" s="78"/>
      <c r="AC11" s="38"/>
      <c r="AD11" s="78"/>
      <c r="AE11" s="38"/>
      <c r="AF11" s="90"/>
      <c r="AG11" s="38"/>
      <c r="AH11" s="78"/>
      <c r="AI11" s="38"/>
      <c r="AJ11" s="78"/>
      <c r="AK11" s="38"/>
      <c r="AL11" s="78"/>
      <c r="AM11" s="39"/>
      <c r="AN11" s="78"/>
      <c r="AO11" s="38"/>
      <c r="AP11" s="78"/>
      <c r="AQ11" s="38"/>
      <c r="AR11" s="78"/>
      <c r="AS11" s="38"/>
      <c r="AT11" s="90"/>
      <c r="AU11" s="38"/>
      <c r="AV11" s="78"/>
      <c r="AW11" s="38"/>
      <c r="AX11" s="78"/>
      <c r="AY11" s="38"/>
      <c r="AZ11" s="78"/>
      <c r="BA11" s="39"/>
      <c r="BB11" s="78"/>
    </row>
    <row r="12" spans="1:74">
      <c r="A12" s="850"/>
      <c r="B12" s="850"/>
      <c r="C12" s="970" t="s">
        <v>72</v>
      </c>
      <c r="D12" s="970"/>
      <c r="E12" s="41"/>
      <c r="F12" s="31"/>
      <c r="G12" s="44"/>
      <c r="H12" s="31"/>
      <c r="I12" s="44"/>
      <c r="J12" s="31"/>
      <c r="K12" s="41"/>
      <c r="L12" s="31"/>
      <c r="M12" s="44"/>
      <c r="N12" s="30"/>
      <c r="O12" s="44"/>
      <c r="P12" s="30"/>
      <c r="Q12" s="41"/>
      <c r="R12" s="31"/>
      <c r="S12" s="41"/>
      <c r="T12" s="31"/>
      <c r="U12" s="44"/>
      <c r="V12" s="30"/>
      <c r="W12" s="44"/>
      <c r="X12" s="30"/>
      <c r="Y12" s="44"/>
      <c r="Z12" s="31"/>
      <c r="AA12" s="38"/>
      <c r="AB12" s="78"/>
      <c r="AC12" s="38"/>
      <c r="AD12" s="78"/>
      <c r="AE12" s="38"/>
      <c r="AF12" s="90"/>
      <c r="AG12" s="38"/>
      <c r="AH12" s="78"/>
      <c r="AI12" s="38"/>
      <c r="AJ12" s="78"/>
      <c r="AK12" s="38"/>
      <c r="AL12" s="78"/>
      <c r="AM12" s="39"/>
      <c r="AN12" s="78"/>
      <c r="AO12" s="38"/>
      <c r="AP12" s="78"/>
      <c r="AQ12" s="38"/>
      <c r="AR12" s="78"/>
      <c r="AS12" s="38"/>
      <c r="AT12" s="90"/>
      <c r="AU12" s="38"/>
      <c r="AV12" s="78"/>
      <c r="AW12" s="38"/>
      <c r="AX12" s="78"/>
      <c r="AY12" s="38"/>
      <c r="AZ12" s="78"/>
      <c r="BA12" s="39"/>
      <c r="BB12" s="78"/>
    </row>
    <row r="13" spans="1:74">
      <c r="A13" s="850"/>
      <c r="B13" s="850"/>
      <c r="C13" s="970" t="s">
        <v>73</v>
      </c>
      <c r="D13" s="970"/>
      <c r="E13" s="41"/>
      <c r="F13" s="31"/>
      <c r="G13" s="44"/>
      <c r="H13" s="31"/>
      <c r="I13" s="44"/>
      <c r="J13" s="31"/>
      <c r="K13" s="41"/>
      <c r="L13" s="31"/>
      <c r="M13" s="44"/>
      <c r="N13" s="30"/>
      <c r="O13" s="44"/>
      <c r="P13" s="30"/>
      <c r="Q13" s="41"/>
      <c r="R13" s="31"/>
      <c r="S13" s="41"/>
      <c r="T13" s="31"/>
      <c r="U13" s="44"/>
      <c r="V13" s="30"/>
      <c r="W13" s="44"/>
      <c r="X13" s="30"/>
      <c r="Y13" s="44"/>
      <c r="Z13" s="31"/>
      <c r="AA13" s="38"/>
      <c r="AB13" s="78"/>
      <c r="AC13" s="38"/>
      <c r="AD13" s="78"/>
      <c r="AE13" s="38"/>
      <c r="AF13" s="90"/>
      <c r="AG13" s="38"/>
      <c r="AH13" s="78"/>
      <c r="AI13" s="38"/>
      <c r="AJ13" s="78"/>
      <c r="AK13" s="38"/>
      <c r="AL13" s="78"/>
      <c r="AM13" s="39"/>
      <c r="AN13" s="78"/>
      <c r="AO13" s="38"/>
      <c r="AP13" s="78"/>
      <c r="AQ13" s="38"/>
      <c r="AR13" s="78"/>
      <c r="AS13" s="38"/>
      <c r="AT13" s="90"/>
      <c r="AU13" s="38"/>
      <c r="AV13" s="78"/>
      <c r="AW13" s="38"/>
      <c r="AX13" s="78"/>
      <c r="AY13" s="38"/>
      <c r="AZ13" s="78"/>
      <c r="BA13" s="39"/>
      <c r="BB13" s="78"/>
    </row>
    <row r="14" spans="1:74">
      <c r="A14" s="850"/>
      <c r="B14" s="850"/>
      <c r="C14" s="970" t="s">
        <v>74</v>
      </c>
      <c r="D14" s="970"/>
      <c r="E14" s="41"/>
      <c r="F14" s="31"/>
      <c r="G14" s="44"/>
      <c r="H14" s="31"/>
      <c r="I14" s="44"/>
      <c r="J14" s="31"/>
      <c r="K14" s="41"/>
      <c r="L14" s="31"/>
      <c r="M14" s="44"/>
      <c r="N14" s="30"/>
      <c r="O14" s="44"/>
      <c r="P14" s="30"/>
      <c r="Q14" s="41"/>
      <c r="R14" s="31"/>
      <c r="S14" s="41"/>
      <c r="T14" s="31"/>
      <c r="U14" s="44"/>
      <c r="V14" s="30"/>
      <c r="W14" s="44"/>
      <c r="X14" s="30"/>
      <c r="Y14" s="44"/>
      <c r="Z14" s="31"/>
      <c r="AA14" s="38"/>
      <c r="AB14" s="78"/>
      <c r="AC14" s="38"/>
      <c r="AD14" s="78"/>
      <c r="AE14" s="38"/>
      <c r="AF14" s="90"/>
      <c r="AG14" s="38"/>
      <c r="AH14" s="78"/>
      <c r="AI14" s="38"/>
      <c r="AJ14" s="78"/>
      <c r="AK14" s="38"/>
      <c r="AL14" s="78"/>
      <c r="AM14" s="39"/>
      <c r="AN14" s="78"/>
      <c r="AO14" s="38"/>
      <c r="AP14" s="78"/>
      <c r="AQ14" s="38"/>
      <c r="AR14" s="78"/>
      <c r="AS14" s="38"/>
      <c r="AT14" s="90"/>
      <c r="AU14" s="38"/>
      <c r="AV14" s="78"/>
      <c r="AW14" s="38"/>
      <c r="AX14" s="78"/>
      <c r="AY14" s="38"/>
      <c r="AZ14" s="78"/>
      <c r="BA14" s="39"/>
      <c r="BB14" s="78"/>
    </row>
    <row r="15" spans="1:74">
      <c r="A15" s="850"/>
      <c r="B15" s="850"/>
      <c r="C15" s="971" t="s">
        <v>75</v>
      </c>
      <c r="D15" s="971"/>
      <c r="E15" s="32">
        <f t="shared" ref="E15:BB15" si="0">SUM(E9:E14)</f>
        <v>0</v>
      </c>
      <c r="F15" s="32">
        <f t="shared" si="0"/>
        <v>0</v>
      </c>
      <c r="G15" s="32">
        <f t="shared" si="0"/>
        <v>0</v>
      </c>
      <c r="H15" s="32">
        <f t="shared" si="0"/>
        <v>0</v>
      </c>
      <c r="I15" s="32">
        <f t="shared" si="0"/>
        <v>0</v>
      </c>
      <c r="J15" s="32">
        <f t="shared" si="0"/>
        <v>0</v>
      </c>
      <c r="K15" s="32">
        <f t="shared" si="0"/>
        <v>0</v>
      </c>
      <c r="L15" s="32">
        <f t="shared" si="0"/>
        <v>0</v>
      </c>
      <c r="M15" s="32">
        <f t="shared" si="0"/>
        <v>0</v>
      </c>
      <c r="N15" s="32">
        <f t="shared" si="0"/>
        <v>0</v>
      </c>
      <c r="O15" s="32">
        <f t="shared" si="0"/>
        <v>0</v>
      </c>
      <c r="P15" s="32">
        <f t="shared" si="0"/>
        <v>0</v>
      </c>
      <c r="Q15" s="32">
        <f t="shared" si="0"/>
        <v>0</v>
      </c>
      <c r="R15" s="32">
        <f t="shared" si="0"/>
        <v>0</v>
      </c>
      <c r="S15" s="32">
        <f t="shared" si="0"/>
        <v>0</v>
      </c>
      <c r="T15" s="32">
        <f t="shared" si="0"/>
        <v>0</v>
      </c>
      <c r="U15" s="32">
        <f t="shared" si="0"/>
        <v>0</v>
      </c>
      <c r="V15" s="32">
        <f t="shared" si="0"/>
        <v>0</v>
      </c>
      <c r="W15" s="32">
        <f t="shared" si="0"/>
        <v>0</v>
      </c>
      <c r="X15" s="32">
        <f t="shared" si="0"/>
        <v>0</v>
      </c>
      <c r="Y15" s="32">
        <f t="shared" si="0"/>
        <v>0</v>
      </c>
      <c r="Z15" s="32">
        <f t="shared" si="0"/>
        <v>0</v>
      </c>
      <c r="AA15" s="32">
        <f t="shared" si="0"/>
        <v>0</v>
      </c>
      <c r="AB15" s="32">
        <f t="shared" si="0"/>
        <v>0</v>
      </c>
      <c r="AC15" s="32">
        <f t="shared" si="0"/>
        <v>0</v>
      </c>
      <c r="AD15" s="32">
        <f t="shared" si="0"/>
        <v>0</v>
      </c>
      <c r="AE15" s="32">
        <f t="shared" si="0"/>
        <v>0</v>
      </c>
      <c r="AF15" s="32">
        <f t="shared" si="0"/>
        <v>0</v>
      </c>
      <c r="AG15" s="32">
        <f t="shared" si="0"/>
        <v>0</v>
      </c>
      <c r="AH15" s="32">
        <f t="shared" si="0"/>
        <v>0</v>
      </c>
      <c r="AI15" s="32">
        <f t="shared" si="0"/>
        <v>0</v>
      </c>
      <c r="AJ15" s="32">
        <f t="shared" si="0"/>
        <v>0</v>
      </c>
      <c r="AK15" s="32">
        <f t="shared" si="0"/>
        <v>0</v>
      </c>
      <c r="AL15" s="32">
        <f t="shared" si="0"/>
        <v>0</v>
      </c>
      <c r="AM15" s="32">
        <f t="shared" si="0"/>
        <v>0</v>
      </c>
      <c r="AN15" s="32">
        <f t="shared" si="0"/>
        <v>0</v>
      </c>
      <c r="AO15" s="32">
        <f t="shared" si="0"/>
        <v>0</v>
      </c>
      <c r="AP15" s="32">
        <f t="shared" si="0"/>
        <v>0</v>
      </c>
      <c r="AQ15" s="32">
        <f t="shared" si="0"/>
        <v>0</v>
      </c>
      <c r="AR15" s="32">
        <f t="shared" si="0"/>
        <v>0</v>
      </c>
      <c r="AS15" s="32">
        <f t="shared" si="0"/>
        <v>0</v>
      </c>
      <c r="AT15" s="32">
        <f t="shared" si="0"/>
        <v>0</v>
      </c>
      <c r="AU15" s="32">
        <f t="shared" si="0"/>
        <v>0</v>
      </c>
      <c r="AV15" s="32">
        <f t="shared" si="0"/>
        <v>0</v>
      </c>
      <c r="AW15" s="32">
        <f t="shared" si="0"/>
        <v>0</v>
      </c>
      <c r="AX15" s="32">
        <f t="shared" si="0"/>
        <v>0</v>
      </c>
      <c r="AY15" s="32">
        <f t="shared" si="0"/>
        <v>0</v>
      </c>
      <c r="AZ15" s="32">
        <f t="shared" si="0"/>
        <v>0</v>
      </c>
      <c r="BA15" s="32">
        <f t="shared" si="0"/>
        <v>0</v>
      </c>
      <c r="BB15" s="32">
        <f t="shared" si="0"/>
        <v>0</v>
      </c>
    </row>
    <row r="16" spans="1:74">
      <c r="A16" s="850"/>
      <c r="B16" s="850"/>
      <c r="C16" s="987" t="s">
        <v>76</v>
      </c>
      <c r="D16" s="988"/>
      <c r="E16" s="42"/>
      <c r="F16" s="40"/>
      <c r="G16" s="42"/>
      <c r="H16" s="40"/>
      <c r="I16" s="42"/>
      <c r="J16" s="40"/>
      <c r="K16" s="42"/>
      <c r="L16" s="40"/>
      <c r="M16" s="42"/>
      <c r="N16" s="40"/>
      <c r="O16" s="42"/>
      <c r="P16" s="40"/>
      <c r="Q16" s="42"/>
      <c r="R16" s="40"/>
      <c r="S16" s="42"/>
      <c r="T16" s="40"/>
      <c r="U16" s="42"/>
      <c r="V16" s="40"/>
      <c r="W16" s="42"/>
      <c r="X16" s="40"/>
      <c r="Y16" s="42"/>
      <c r="Z16" s="40"/>
      <c r="AA16" s="42"/>
      <c r="AB16" s="40"/>
      <c r="AC16" s="42"/>
      <c r="AD16" s="40"/>
      <c r="AE16" s="42"/>
      <c r="AF16" s="40"/>
      <c r="AG16" s="42"/>
      <c r="AH16" s="40"/>
      <c r="AI16" s="42"/>
      <c r="AJ16" s="40"/>
      <c r="AK16" s="42"/>
      <c r="AL16" s="40"/>
      <c r="AM16" s="42"/>
      <c r="AN16" s="40"/>
      <c r="AO16" s="42"/>
      <c r="AP16" s="40"/>
      <c r="AQ16" s="42"/>
      <c r="AR16" s="40"/>
      <c r="AS16" s="42"/>
      <c r="AT16" s="40"/>
      <c r="AU16" s="42"/>
      <c r="AV16" s="40"/>
      <c r="AW16" s="42"/>
      <c r="AX16" s="40"/>
      <c r="AY16" s="42"/>
      <c r="AZ16" s="40"/>
      <c r="BA16" s="42"/>
      <c r="BB16" s="40"/>
    </row>
    <row r="17" spans="1:54">
      <c r="A17" s="850"/>
      <c r="B17" s="850"/>
      <c r="C17" s="970" t="s">
        <v>77</v>
      </c>
      <c r="D17" s="970"/>
      <c r="E17" s="41"/>
      <c r="F17" s="31"/>
      <c r="G17" s="44"/>
      <c r="H17" s="31"/>
      <c r="I17" s="44"/>
      <c r="J17" s="31"/>
      <c r="K17" s="41"/>
      <c r="L17" s="31"/>
      <c r="M17" s="44"/>
      <c r="N17" s="30"/>
      <c r="O17" s="44"/>
      <c r="P17" s="30"/>
      <c r="Q17" s="41"/>
      <c r="R17" s="31"/>
      <c r="S17" s="41"/>
      <c r="T17" s="31"/>
      <c r="U17" s="44"/>
      <c r="V17" s="30"/>
      <c r="W17" s="44"/>
      <c r="X17" s="30"/>
      <c r="Y17" s="44"/>
      <c r="Z17" s="31"/>
      <c r="AA17" s="38"/>
      <c r="AB17" s="78"/>
      <c r="AC17" s="38"/>
      <c r="AD17" s="78"/>
      <c r="AE17" s="38"/>
      <c r="AF17" s="90"/>
      <c r="AG17" s="38"/>
      <c r="AH17" s="78"/>
      <c r="AI17" s="38"/>
      <c r="AJ17" s="78"/>
      <c r="AK17" s="38"/>
      <c r="AL17" s="78"/>
      <c r="AM17" s="39"/>
      <c r="AN17" s="78"/>
      <c r="AO17" s="38"/>
      <c r="AP17" s="78"/>
      <c r="AQ17" s="38"/>
      <c r="AR17" s="78"/>
      <c r="AS17" s="38"/>
      <c r="AT17" s="90"/>
      <c r="AU17" s="38"/>
      <c r="AV17" s="78"/>
      <c r="AW17" s="38"/>
      <c r="AX17" s="78"/>
      <c r="AY17" s="38"/>
      <c r="AZ17" s="78"/>
      <c r="BA17" s="39"/>
      <c r="BB17" s="78"/>
    </row>
    <row r="18" spans="1:54">
      <c r="A18" s="850"/>
      <c r="B18" s="850"/>
      <c r="C18" s="970" t="s">
        <v>78</v>
      </c>
      <c r="D18" s="970"/>
      <c r="E18" s="41"/>
      <c r="F18" s="31"/>
      <c r="G18" s="44"/>
      <c r="H18" s="31"/>
      <c r="I18" s="44"/>
      <c r="J18" s="31"/>
      <c r="K18" s="41"/>
      <c r="L18" s="31"/>
      <c r="M18" s="44"/>
      <c r="N18" s="30"/>
      <c r="O18" s="44"/>
      <c r="P18" s="30"/>
      <c r="Q18" s="41"/>
      <c r="R18" s="31"/>
      <c r="S18" s="41"/>
      <c r="T18" s="31"/>
      <c r="U18" s="44"/>
      <c r="V18" s="30"/>
      <c r="W18" s="44"/>
      <c r="X18" s="30"/>
      <c r="Y18" s="44"/>
      <c r="Z18" s="31"/>
      <c r="AA18" s="38"/>
      <c r="AB18" s="78"/>
      <c r="AC18" s="38"/>
      <c r="AD18" s="78"/>
      <c r="AE18" s="38"/>
      <c r="AF18" s="90"/>
      <c r="AG18" s="38"/>
      <c r="AH18" s="78"/>
      <c r="AI18" s="38"/>
      <c r="AJ18" s="78"/>
      <c r="AK18" s="38"/>
      <c r="AL18" s="78"/>
      <c r="AM18" s="39"/>
      <c r="AN18" s="78"/>
      <c r="AO18" s="38"/>
      <c r="AP18" s="78"/>
      <c r="AQ18" s="38"/>
      <c r="AR18" s="78"/>
      <c r="AS18" s="38"/>
      <c r="AT18" s="90"/>
      <c r="AU18" s="38"/>
      <c r="AV18" s="78"/>
      <c r="AW18" s="38"/>
      <c r="AX18" s="78"/>
      <c r="AY18" s="38"/>
      <c r="AZ18" s="78"/>
      <c r="BA18" s="39"/>
      <c r="BB18" s="78"/>
    </row>
    <row r="19" spans="1:54">
      <c r="A19" s="850"/>
      <c r="B19" s="850"/>
      <c r="C19" s="970" t="s">
        <v>79</v>
      </c>
      <c r="D19" s="970"/>
      <c r="E19" s="41"/>
      <c r="F19" s="31"/>
      <c r="G19" s="44"/>
      <c r="H19" s="31"/>
      <c r="I19" s="44"/>
      <c r="J19" s="31"/>
      <c r="K19" s="41"/>
      <c r="L19" s="31"/>
      <c r="M19" s="44"/>
      <c r="N19" s="30"/>
      <c r="O19" s="44"/>
      <c r="P19" s="30"/>
      <c r="Q19" s="41"/>
      <c r="R19" s="31"/>
      <c r="S19" s="41"/>
      <c r="T19" s="31"/>
      <c r="U19" s="44"/>
      <c r="V19" s="30"/>
      <c r="W19" s="44"/>
      <c r="X19" s="30"/>
      <c r="Y19" s="44"/>
      <c r="Z19" s="31"/>
      <c r="AA19" s="38"/>
      <c r="AB19" s="78"/>
      <c r="AC19" s="38"/>
      <c r="AD19" s="78"/>
      <c r="AE19" s="38"/>
      <c r="AF19" s="90"/>
      <c r="AG19" s="38"/>
      <c r="AH19" s="78"/>
      <c r="AI19" s="38"/>
      <c r="AJ19" s="78"/>
      <c r="AK19" s="38"/>
      <c r="AL19" s="78"/>
      <c r="AM19" s="39"/>
      <c r="AN19" s="78"/>
      <c r="AO19" s="38"/>
      <c r="AP19" s="78"/>
      <c r="AQ19" s="38"/>
      <c r="AR19" s="78"/>
      <c r="AS19" s="38"/>
      <c r="AT19" s="90"/>
      <c r="AU19" s="38"/>
      <c r="AV19" s="78"/>
      <c r="AW19" s="38"/>
      <c r="AX19" s="78"/>
      <c r="AY19" s="38"/>
      <c r="AZ19" s="78"/>
      <c r="BA19" s="39"/>
      <c r="BB19" s="78"/>
    </row>
    <row r="20" spans="1:54">
      <c r="A20" s="850"/>
      <c r="B20" s="850"/>
      <c r="C20" s="970" t="s">
        <v>80</v>
      </c>
      <c r="D20" s="970"/>
      <c r="E20" s="41"/>
      <c r="F20" s="31"/>
      <c r="G20" s="44"/>
      <c r="H20" s="31"/>
      <c r="I20" s="44"/>
      <c r="J20" s="31"/>
      <c r="K20" s="41"/>
      <c r="L20" s="31"/>
      <c r="M20" s="44"/>
      <c r="N20" s="30"/>
      <c r="O20" s="44"/>
      <c r="P20" s="30"/>
      <c r="Q20" s="41"/>
      <c r="R20" s="31"/>
      <c r="S20" s="41"/>
      <c r="T20" s="31"/>
      <c r="U20" s="44"/>
      <c r="V20" s="30"/>
      <c r="W20" s="44"/>
      <c r="X20" s="30"/>
      <c r="Y20" s="44"/>
      <c r="Z20" s="31"/>
      <c r="AA20" s="38"/>
      <c r="AB20" s="78"/>
      <c r="AC20" s="38"/>
      <c r="AD20" s="78"/>
      <c r="AE20" s="38"/>
      <c r="AF20" s="90"/>
      <c r="AG20" s="38"/>
      <c r="AH20" s="78"/>
      <c r="AI20" s="38"/>
      <c r="AJ20" s="78"/>
      <c r="AK20" s="38"/>
      <c r="AL20" s="78"/>
      <c r="AM20" s="39"/>
      <c r="AN20" s="78"/>
      <c r="AO20" s="38"/>
      <c r="AP20" s="78"/>
      <c r="AQ20" s="38"/>
      <c r="AR20" s="78"/>
      <c r="AS20" s="38"/>
      <c r="AT20" s="90"/>
      <c r="AU20" s="38"/>
      <c r="AV20" s="78"/>
      <c r="AW20" s="38"/>
      <c r="AX20" s="78"/>
      <c r="AY20" s="38"/>
      <c r="AZ20" s="78"/>
      <c r="BA20" s="39"/>
      <c r="BB20" s="78"/>
    </row>
    <row r="21" spans="1:54">
      <c r="A21" s="850"/>
      <c r="B21" s="850"/>
      <c r="C21" s="970" t="s">
        <v>81</v>
      </c>
      <c r="D21" s="970"/>
      <c r="E21" s="41"/>
      <c r="F21" s="31"/>
      <c r="G21" s="44"/>
      <c r="H21" s="31"/>
      <c r="I21" s="44"/>
      <c r="J21" s="31"/>
      <c r="K21" s="41"/>
      <c r="L21" s="31"/>
      <c r="M21" s="44"/>
      <c r="N21" s="30"/>
      <c r="O21" s="44"/>
      <c r="P21" s="30"/>
      <c r="Q21" s="41"/>
      <c r="R21" s="31"/>
      <c r="S21" s="41"/>
      <c r="T21" s="31"/>
      <c r="U21" s="44"/>
      <c r="V21" s="30"/>
      <c r="W21" s="44"/>
      <c r="X21" s="30"/>
      <c r="Y21" s="44"/>
      <c r="Z21" s="31"/>
      <c r="AA21" s="38"/>
      <c r="AB21" s="78"/>
      <c r="AC21" s="38"/>
      <c r="AD21" s="78"/>
      <c r="AE21" s="38"/>
      <c r="AF21" s="90"/>
      <c r="AG21" s="38"/>
      <c r="AH21" s="78"/>
      <c r="AI21" s="38"/>
      <c r="AJ21" s="78"/>
      <c r="AK21" s="38"/>
      <c r="AL21" s="78"/>
      <c r="AM21" s="39"/>
      <c r="AN21" s="78"/>
      <c r="AO21" s="38"/>
      <c r="AP21" s="78"/>
      <c r="AQ21" s="38"/>
      <c r="AR21" s="78"/>
      <c r="AS21" s="38"/>
      <c r="AT21" s="90"/>
      <c r="AU21" s="38"/>
      <c r="AV21" s="78"/>
      <c r="AW21" s="38"/>
      <c r="AX21" s="78"/>
      <c r="AY21" s="38"/>
      <c r="AZ21" s="78"/>
      <c r="BA21" s="39"/>
      <c r="BB21" s="78"/>
    </row>
    <row r="22" spans="1:54">
      <c r="A22" s="850"/>
      <c r="B22" s="850"/>
      <c r="C22" s="970" t="s">
        <v>82</v>
      </c>
      <c r="D22" s="970"/>
      <c r="E22" s="41"/>
      <c r="F22" s="31"/>
      <c r="G22" s="44"/>
      <c r="H22" s="31"/>
      <c r="I22" s="44"/>
      <c r="J22" s="31"/>
      <c r="K22" s="41"/>
      <c r="L22" s="31"/>
      <c r="M22" s="44"/>
      <c r="N22" s="30"/>
      <c r="O22" s="44"/>
      <c r="P22" s="30"/>
      <c r="Q22" s="41"/>
      <c r="R22" s="31"/>
      <c r="S22" s="41"/>
      <c r="T22" s="31"/>
      <c r="U22" s="44"/>
      <c r="V22" s="30"/>
      <c r="W22" s="44"/>
      <c r="X22" s="30"/>
      <c r="Y22" s="44"/>
      <c r="Z22" s="31"/>
      <c r="AA22" s="38"/>
      <c r="AB22" s="78"/>
      <c r="AC22" s="38"/>
      <c r="AD22" s="78"/>
      <c r="AE22" s="38"/>
      <c r="AF22" s="90"/>
      <c r="AG22" s="38"/>
      <c r="AH22" s="78"/>
      <c r="AI22" s="38"/>
      <c r="AJ22" s="78"/>
      <c r="AK22" s="38"/>
      <c r="AL22" s="78"/>
      <c r="AM22" s="39"/>
      <c r="AN22" s="78"/>
      <c r="AO22" s="38"/>
      <c r="AP22" s="78"/>
      <c r="AQ22" s="38"/>
      <c r="AR22" s="78"/>
      <c r="AS22" s="38"/>
      <c r="AT22" s="90"/>
      <c r="AU22" s="38"/>
      <c r="AV22" s="78"/>
      <c r="AW22" s="38"/>
      <c r="AX22" s="78"/>
      <c r="AY22" s="38"/>
      <c r="AZ22" s="78"/>
      <c r="BA22" s="39"/>
      <c r="BB22" s="78"/>
    </row>
    <row r="23" spans="1:54">
      <c r="A23" s="850"/>
      <c r="B23" s="850"/>
      <c r="C23" s="970" t="s">
        <v>83</v>
      </c>
      <c r="D23" s="970"/>
      <c r="E23" s="41"/>
      <c r="F23" s="31"/>
      <c r="G23" s="44"/>
      <c r="H23" s="31"/>
      <c r="I23" s="44"/>
      <c r="J23" s="31"/>
      <c r="K23" s="41"/>
      <c r="L23" s="31"/>
      <c r="M23" s="44"/>
      <c r="N23" s="30"/>
      <c r="O23" s="44"/>
      <c r="P23" s="30"/>
      <c r="Q23" s="41"/>
      <c r="R23" s="31"/>
      <c r="S23" s="41"/>
      <c r="T23" s="31"/>
      <c r="U23" s="44"/>
      <c r="V23" s="30"/>
      <c r="W23" s="44"/>
      <c r="X23" s="30"/>
      <c r="Y23" s="44"/>
      <c r="Z23" s="31"/>
      <c r="AA23" s="38"/>
      <c r="AB23" s="78"/>
      <c r="AC23" s="38"/>
      <c r="AD23" s="78"/>
      <c r="AE23" s="38"/>
      <c r="AF23" s="90"/>
      <c r="AG23" s="38"/>
      <c r="AH23" s="78"/>
      <c r="AI23" s="38"/>
      <c r="AJ23" s="78"/>
      <c r="AK23" s="38"/>
      <c r="AL23" s="78"/>
      <c r="AM23" s="39"/>
      <c r="AN23" s="78"/>
      <c r="AO23" s="38"/>
      <c r="AP23" s="78"/>
      <c r="AQ23" s="38"/>
      <c r="AR23" s="78"/>
      <c r="AS23" s="38"/>
      <c r="AT23" s="90"/>
      <c r="AU23" s="38"/>
      <c r="AV23" s="78"/>
      <c r="AW23" s="38"/>
      <c r="AX23" s="78"/>
      <c r="AY23" s="38"/>
      <c r="AZ23" s="78"/>
      <c r="BA23" s="39"/>
      <c r="BB23" s="78"/>
    </row>
    <row r="24" spans="1:54">
      <c r="A24" s="850"/>
      <c r="B24" s="850"/>
      <c r="C24" s="971" t="s">
        <v>75</v>
      </c>
      <c r="D24" s="971"/>
      <c r="E24" s="32">
        <f t="shared" ref="E24:BB24" si="1">SUM(E17:E23)</f>
        <v>0</v>
      </c>
      <c r="F24" s="32">
        <f t="shared" si="1"/>
        <v>0</v>
      </c>
      <c r="G24" s="32">
        <f t="shared" si="1"/>
        <v>0</v>
      </c>
      <c r="H24" s="32">
        <f t="shared" si="1"/>
        <v>0</v>
      </c>
      <c r="I24" s="32">
        <f t="shared" si="1"/>
        <v>0</v>
      </c>
      <c r="J24" s="32">
        <f t="shared" si="1"/>
        <v>0</v>
      </c>
      <c r="K24" s="32">
        <f t="shared" si="1"/>
        <v>0</v>
      </c>
      <c r="L24" s="32">
        <f t="shared" si="1"/>
        <v>0</v>
      </c>
      <c r="M24" s="32">
        <f t="shared" si="1"/>
        <v>0</v>
      </c>
      <c r="N24" s="32">
        <f t="shared" si="1"/>
        <v>0</v>
      </c>
      <c r="O24" s="32">
        <f t="shared" si="1"/>
        <v>0</v>
      </c>
      <c r="P24" s="32">
        <f t="shared" si="1"/>
        <v>0</v>
      </c>
      <c r="Q24" s="32">
        <f t="shared" si="1"/>
        <v>0</v>
      </c>
      <c r="R24" s="32">
        <f t="shared" si="1"/>
        <v>0</v>
      </c>
      <c r="S24" s="32">
        <f t="shared" si="1"/>
        <v>0</v>
      </c>
      <c r="T24" s="32">
        <f t="shared" si="1"/>
        <v>0</v>
      </c>
      <c r="U24" s="32">
        <f t="shared" si="1"/>
        <v>0</v>
      </c>
      <c r="V24" s="32">
        <f t="shared" si="1"/>
        <v>0</v>
      </c>
      <c r="W24" s="32">
        <f t="shared" si="1"/>
        <v>0</v>
      </c>
      <c r="X24" s="32">
        <f t="shared" si="1"/>
        <v>0</v>
      </c>
      <c r="Y24" s="32">
        <f t="shared" si="1"/>
        <v>0</v>
      </c>
      <c r="Z24" s="32">
        <f t="shared" si="1"/>
        <v>0</v>
      </c>
      <c r="AA24" s="32">
        <f t="shared" si="1"/>
        <v>0</v>
      </c>
      <c r="AB24" s="32">
        <f t="shared" si="1"/>
        <v>0</v>
      </c>
      <c r="AC24" s="32">
        <f t="shared" si="1"/>
        <v>0</v>
      </c>
      <c r="AD24" s="32">
        <f t="shared" si="1"/>
        <v>0</v>
      </c>
      <c r="AE24" s="32">
        <f t="shared" si="1"/>
        <v>0</v>
      </c>
      <c r="AF24" s="32">
        <f t="shared" si="1"/>
        <v>0</v>
      </c>
      <c r="AG24" s="32">
        <f t="shared" si="1"/>
        <v>0</v>
      </c>
      <c r="AH24" s="32">
        <f t="shared" si="1"/>
        <v>0</v>
      </c>
      <c r="AI24" s="32">
        <f t="shared" si="1"/>
        <v>0</v>
      </c>
      <c r="AJ24" s="32">
        <f t="shared" si="1"/>
        <v>0</v>
      </c>
      <c r="AK24" s="32">
        <f t="shared" si="1"/>
        <v>0</v>
      </c>
      <c r="AL24" s="32">
        <f t="shared" si="1"/>
        <v>0</v>
      </c>
      <c r="AM24" s="32">
        <f t="shared" si="1"/>
        <v>0</v>
      </c>
      <c r="AN24" s="32">
        <f t="shared" si="1"/>
        <v>0</v>
      </c>
      <c r="AO24" s="32">
        <f t="shared" si="1"/>
        <v>0</v>
      </c>
      <c r="AP24" s="32">
        <f t="shared" si="1"/>
        <v>0</v>
      </c>
      <c r="AQ24" s="32">
        <f t="shared" si="1"/>
        <v>0</v>
      </c>
      <c r="AR24" s="32">
        <f t="shared" si="1"/>
        <v>0</v>
      </c>
      <c r="AS24" s="32">
        <f t="shared" si="1"/>
        <v>0</v>
      </c>
      <c r="AT24" s="32">
        <f t="shared" si="1"/>
        <v>0</v>
      </c>
      <c r="AU24" s="32">
        <f t="shared" si="1"/>
        <v>0</v>
      </c>
      <c r="AV24" s="32">
        <f t="shared" si="1"/>
        <v>0</v>
      </c>
      <c r="AW24" s="32">
        <f t="shared" si="1"/>
        <v>0</v>
      </c>
      <c r="AX24" s="32">
        <f t="shared" si="1"/>
        <v>0</v>
      </c>
      <c r="AY24" s="32">
        <f t="shared" si="1"/>
        <v>0</v>
      </c>
      <c r="AZ24" s="32">
        <f t="shared" si="1"/>
        <v>0</v>
      </c>
      <c r="BA24" s="32">
        <f t="shared" si="1"/>
        <v>0</v>
      </c>
      <c r="BB24" s="32">
        <f t="shared" si="1"/>
        <v>0</v>
      </c>
    </row>
    <row r="25" spans="1:54">
      <c r="A25" s="850"/>
      <c r="B25" s="850"/>
      <c r="C25" s="985" t="s">
        <v>84</v>
      </c>
      <c r="D25" s="986"/>
      <c r="E25" s="128"/>
      <c r="F25" s="129"/>
      <c r="G25" s="128"/>
      <c r="H25" s="129"/>
      <c r="I25" s="128"/>
      <c r="J25" s="129"/>
      <c r="K25" s="128"/>
      <c r="L25" s="129"/>
      <c r="M25" s="128"/>
      <c r="N25" s="129"/>
      <c r="O25" s="128"/>
      <c r="P25" s="129"/>
      <c r="Q25" s="128"/>
      <c r="R25" s="129"/>
      <c r="S25" s="128"/>
      <c r="T25" s="129"/>
      <c r="U25" s="128"/>
      <c r="V25" s="129"/>
      <c r="W25" s="128"/>
      <c r="X25" s="129"/>
      <c r="Y25" s="128"/>
      <c r="Z25" s="129"/>
      <c r="AA25" s="128"/>
      <c r="AB25" s="129"/>
      <c r="AC25" s="128"/>
      <c r="AD25" s="129"/>
      <c r="AE25" s="128"/>
      <c r="AF25" s="129"/>
      <c r="AG25" s="128"/>
      <c r="AH25" s="129"/>
      <c r="AI25" s="128"/>
      <c r="AJ25" s="129"/>
      <c r="AK25" s="128"/>
      <c r="AL25" s="129"/>
      <c r="AM25" s="128"/>
      <c r="AN25" s="129"/>
      <c r="AO25" s="128"/>
      <c r="AP25" s="129"/>
      <c r="AQ25" s="128"/>
      <c r="AR25" s="129"/>
      <c r="AS25" s="128"/>
      <c r="AT25" s="129"/>
      <c r="AU25" s="128"/>
      <c r="AV25" s="129"/>
      <c r="AW25" s="128"/>
      <c r="AX25" s="129"/>
      <c r="AY25" s="128"/>
      <c r="AZ25" s="129"/>
      <c r="BA25" s="128"/>
      <c r="BB25" s="129"/>
    </row>
    <row r="26" spans="1:54">
      <c r="A26" s="850"/>
      <c r="B26" s="850"/>
      <c r="C26" s="972" t="s">
        <v>85</v>
      </c>
      <c r="D26" s="972"/>
      <c r="E26" s="43"/>
      <c r="F26" s="34"/>
      <c r="G26" s="45"/>
      <c r="H26" s="34"/>
      <c r="I26" s="45"/>
      <c r="J26" s="34"/>
      <c r="K26" s="43"/>
      <c r="L26" s="34"/>
      <c r="M26" s="45"/>
      <c r="N26" s="33"/>
      <c r="O26" s="45"/>
      <c r="P26" s="33"/>
      <c r="Q26" s="43"/>
      <c r="R26" s="34"/>
      <c r="S26" s="43"/>
      <c r="T26" s="34"/>
      <c r="U26" s="43"/>
      <c r="V26" s="33"/>
      <c r="W26" s="45"/>
      <c r="X26" s="33"/>
      <c r="Y26" s="45"/>
      <c r="Z26" s="33"/>
      <c r="AA26" s="38"/>
      <c r="AB26" s="78"/>
      <c r="AC26" s="38"/>
      <c r="AD26" s="78"/>
      <c r="AE26" s="38"/>
      <c r="AF26" s="90"/>
      <c r="AG26" s="38"/>
      <c r="AH26" s="78"/>
      <c r="AI26" s="38"/>
      <c r="AJ26" s="78"/>
      <c r="AK26" s="38"/>
      <c r="AL26" s="78"/>
      <c r="AM26" s="39"/>
      <c r="AN26" s="78"/>
      <c r="AO26" s="38"/>
      <c r="AP26" s="78"/>
      <c r="AQ26" s="38"/>
      <c r="AR26" s="78"/>
      <c r="AS26" s="38"/>
      <c r="AT26" s="90"/>
      <c r="AU26" s="38"/>
      <c r="AV26" s="78"/>
      <c r="AW26" s="38"/>
      <c r="AX26" s="78"/>
      <c r="AY26" s="38"/>
      <c r="AZ26" s="78"/>
      <c r="BA26" s="39"/>
      <c r="BB26" s="78"/>
    </row>
    <row r="27" spans="1:54">
      <c r="A27" s="850"/>
      <c r="B27" s="850"/>
      <c r="C27" s="972" t="s">
        <v>86</v>
      </c>
      <c r="D27" s="972"/>
      <c r="E27" s="43"/>
      <c r="F27" s="34"/>
      <c r="G27" s="45"/>
      <c r="H27" s="34"/>
      <c r="I27" s="45"/>
      <c r="J27" s="34"/>
      <c r="K27" s="43"/>
      <c r="L27" s="34"/>
      <c r="M27" s="45"/>
      <c r="N27" s="33"/>
      <c r="O27" s="45"/>
      <c r="P27" s="33"/>
      <c r="Q27" s="43"/>
      <c r="R27" s="34"/>
      <c r="S27" s="43"/>
      <c r="T27" s="34"/>
      <c r="U27" s="43"/>
      <c r="V27" s="33"/>
      <c r="W27" s="45"/>
      <c r="X27" s="33"/>
      <c r="Y27" s="45"/>
      <c r="Z27" s="33"/>
      <c r="AA27" s="38"/>
      <c r="AB27" s="78"/>
      <c r="AC27" s="38"/>
      <c r="AD27" s="78"/>
      <c r="AE27" s="38"/>
      <c r="AF27" s="90"/>
      <c r="AG27" s="38"/>
      <c r="AH27" s="78"/>
      <c r="AI27" s="38"/>
      <c r="AJ27" s="78"/>
      <c r="AK27" s="38"/>
      <c r="AL27" s="78"/>
      <c r="AM27" s="39"/>
      <c r="AN27" s="78"/>
      <c r="AO27" s="38"/>
      <c r="AP27" s="78"/>
      <c r="AQ27" s="38"/>
      <c r="AR27" s="78"/>
      <c r="AS27" s="38"/>
      <c r="AT27" s="90"/>
      <c r="AU27" s="38"/>
      <c r="AV27" s="78"/>
      <c r="AW27" s="38"/>
      <c r="AX27" s="78"/>
      <c r="AY27" s="38"/>
      <c r="AZ27" s="78"/>
      <c r="BA27" s="39"/>
      <c r="BB27" s="78"/>
    </row>
    <row r="28" spans="1:54">
      <c r="A28" s="850"/>
      <c r="B28" s="850"/>
      <c r="C28" s="972" t="s">
        <v>87</v>
      </c>
      <c r="D28" s="972"/>
      <c r="E28" s="43"/>
      <c r="F28" s="34"/>
      <c r="G28" s="45"/>
      <c r="H28" s="34"/>
      <c r="I28" s="45"/>
      <c r="J28" s="34"/>
      <c r="K28" s="43"/>
      <c r="L28" s="34"/>
      <c r="M28" s="45"/>
      <c r="N28" s="33"/>
      <c r="O28" s="45"/>
      <c r="P28" s="33"/>
      <c r="Q28" s="43"/>
      <c r="R28" s="34"/>
      <c r="S28" s="43"/>
      <c r="T28" s="34"/>
      <c r="U28" s="43"/>
      <c r="V28" s="33"/>
      <c r="W28" s="45"/>
      <c r="X28" s="33"/>
      <c r="Y28" s="45"/>
      <c r="Z28" s="33"/>
      <c r="AA28" s="38"/>
      <c r="AB28" s="78"/>
      <c r="AC28" s="38"/>
      <c r="AD28" s="78"/>
      <c r="AE28" s="38"/>
      <c r="AF28" s="90"/>
      <c r="AG28" s="38"/>
      <c r="AH28" s="78"/>
      <c r="AI28" s="38"/>
      <c r="AJ28" s="78"/>
      <c r="AK28" s="38"/>
      <c r="AL28" s="78"/>
      <c r="AM28" s="39"/>
      <c r="AN28" s="78"/>
      <c r="AO28" s="38"/>
      <c r="AP28" s="78"/>
      <c r="AQ28" s="38"/>
      <c r="AR28" s="78"/>
      <c r="AS28" s="38"/>
      <c r="AT28" s="90"/>
      <c r="AU28" s="38"/>
      <c r="AV28" s="78"/>
      <c r="AW28" s="38"/>
      <c r="AX28" s="78"/>
      <c r="AY28" s="38"/>
      <c r="AZ28" s="78"/>
      <c r="BA28" s="39"/>
      <c r="BB28" s="78"/>
    </row>
    <row r="29" spans="1:54">
      <c r="A29" s="850"/>
      <c r="B29" s="850"/>
      <c r="C29" s="972" t="s">
        <v>88</v>
      </c>
      <c r="D29" s="972"/>
      <c r="E29" s="43"/>
      <c r="F29" s="34"/>
      <c r="G29" s="45"/>
      <c r="H29" s="34"/>
      <c r="I29" s="45"/>
      <c r="J29" s="34"/>
      <c r="K29" s="43"/>
      <c r="L29" s="34"/>
      <c r="M29" s="45"/>
      <c r="N29" s="33"/>
      <c r="O29" s="45"/>
      <c r="P29" s="33"/>
      <c r="Q29" s="43"/>
      <c r="R29" s="34"/>
      <c r="S29" s="43"/>
      <c r="T29" s="34"/>
      <c r="U29" s="43"/>
      <c r="V29" s="33"/>
      <c r="W29" s="45"/>
      <c r="X29" s="33"/>
      <c r="Y29" s="45"/>
      <c r="Z29" s="33"/>
      <c r="AA29" s="38"/>
      <c r="AB29" s="78"/>
      <c r="AC29" s="38"/>
      <c r="AD29" s="78"/>
      <c r="AE29" s="38"/>
      <c r="AF29" s="90"/>
      <c r="AG29" s="38"/>
      <c r="AH29" s="78"/>
      <c r="AI29" s="38"/>
      <c r="AJ29" s="78"/>
      <c r="AK29" s="38"/>
      <c r="AL29" s="78"/>
      <c r="AM29" s="39"/>
      <c r="AN29" s="78"/>
      <c r="AO29" s="38"/>
      <c r="AP29" s="78"/>
      <c r="AQ29" s="38"/>
      <c r="AR29" s="78"/>
      <c r="AS29" s="38"/>
      <c r="AT29" s="90"/>
      <c r="AU29" s="38"/>
      <c r="AV29" s="78"/>
      <c r="AW29" s="38"/>
      <c r="AX29" s="78"/>
      <c r="AY29" s="38"/>
      <c r="AZ29" s="78"/>
      <c r="BA29" s="39"/>
      <c r="BB29" s="78"/>
    </row>
    <row r="30" spans="1:54">
      <c r="A30" s="850"/>
      <c r="B30" s="850"/>
      <c r="C30" s="972" t="s">
        <v>89</v>
      </c>
      <c r="D30" s="972"/>
      <c r="E30" s="43"/>
      <c r="F30" s="34"/>
      <c r="G30" s="45"/>
      <c r="H30" s="34"/>
      <c r="I30" s="45"/>
      <c r="J30" s="34"/>
      <c r="K30" s="43"/>
      <c r="L30" s="34"/>
      <c r="M30" s="45"/>
      <c r="N30" s="33"/>
      <c r="O30" s="45"/>
      <c r="P30" s="33"/>
      <c r="Q30" s="43"/>
      <c r="R30" s="34"/>
      <c r="S30" s="43"/>
      <c r="T30" s="34"/>
      <c r="U30" s="43"/>
      <c r="V30" s="33"/>
      <c r="W30" s="45"/>
      <c r="X30" s="33"/>
      <c r="Y30" s="45"/>
      <c r="Z30" s="33"/>
      <c r="AA30" s="38"/>
      <c r="AB30" s="78"/>
      <c r="AC30" s="38"/>
      <c r="AD30" s="78"/>
      <c r="AE30" s="38"/>
      <c r="AF30" s="90"/>
      <c r="AG30" s="38"/>
      <c r="AH30" s="78"/>
      <c r="AI30" s="38"/>
      <c r="AJ30" s="78"/>
      <c r="AK30" s="38"/>
      <c r="AL30" s="78"/>
      <c r="AM30" s="39"/>
      <c r="AN30" s="78"/>
      <c r="AO30" s="38"/>
      <c r="AP30" s="78"/>
      <c r="AQ30" s="38"/>
      <c r="AR30" s="78"/>
      <c r="AS30" s="38"/>
      <c r="AT30" s="90"/>
      <c r="AU30" s="38"/>
      <c r="AV30" s="78"/>
      <c r="AW30" s="38"/>
      <c r="AX30" s="78"/>
      <c r="AY30" s="38"/>
      <c r="AZ30" s="78"/>
      <c r="BA30" s="39"/>
      <c r="BB30" s="78"/>
    </row>
    <row r="31" spans="1:54">
      <c r="A31" s="850"/>
      <c r="B31" s="850"/>
      <c r="C31" s="972" t="s">
        <v>90</v>
      </c>
      <c r="D31" s="972"/>
      <c r="E31" s="43"/>
      <c r="F31" s="34"/>
      <c r="G31" s="45"/>
      <c r="H31" s="34"/>
      <c r="I31" s="45"/>
      <c r="J31" s="34"/>
      <c r="K31" s="43"/>
      <c r="L31" s="34"/>
      <c r="M31" s="45"/>
      <c r="N31" s="33"/>
      <c r="O31" s="45"/>
      <c r="P31" s="33"/>
      <c r="Q31" s="43"/>
      <c r="R31" s="34"/>
      <c r="S31" s="43"/>
      <c r="T31" s="34"/>
      <c r="U31" s="43"/>
      <c r="V31" s="33"/>
      <c r="W31" s="45"/>
      <c r="X31" s="33"/>
      <c r="Y31" s="45"/>
      <c r="Z31" s="33"/>
      <c r="AA31" s="38"/>
      <c r="AB31" s="78"/>
      <c r="AC31" s="38"/>
      <c r="AD31" s="78"/>
      <c r="AE31" s="38"/>
      <c r="AF31" s="90"/>
      <c r="AG31" s="38"/>
      <c r="AH31" s="78"/>
      <c r="AI31" s="38"/>
      <c r="AJ31" s="78"/>
      <c r="AK31" s="38"/>
      <c r="AL31" s="78"/>
      <c r="AM31" s="39"/>
      <c r="AN31" s="78"/>
      <c r="AO31" s="38"/>
      <c r="AP31" s="78"/>
      <c r="AQ31" s="38"/>
      <c r="AR31" s="78"/>
      <c r="AS31" s="38"/>
      <c r="AT31" s="90"/>
      <c r="AU31" s="38"/>
      <c r="AV31" s="78"/>
      <c r="AW31" s="38"/>
      <c r="AX31" s="78"/>
      <c r="AY31" s="38"/>
      <c r="AZ31" s="78"/>
      <c r="BA31" s="39"/>
      <c r="BB31" s="78"/>
    </row>
    <row r="32" spans="1:54">
      <c r="A32" s="850"/>
      <c r="B32" s="850"/>
      <c r="C32" s="972" t="s">
        <v>91</v>
      </c>
      <c r="D32" s="972"/>
      <c r="E32" s="43"/>
      <c r="F32" s="34"/>
      <c r="G32" s="45"/>
      <c r="H32" s="34"/>
      <c r="I32" s="45"/>
      <c r="J32" s="34"/>
      <c r="K32" s="43"/>
      <c r="L32" s="34"/>
      <c r="M32" s="45"/>
      <c r="N32" s="33"/>
      <c r="O32" s="45"/>
      <c r="P32" s="33"/>
      <c r="Q32" s="43"/>
      <c r="R32" s="34"/>
      <c r="S32" s="43"/>
      <c r="T32" s="34"/>
      <c r="U32" s="43"/>
      <c r="V32" s="33"/>
      <c r="W32" s="45"/>
      <c r="X32" s="33"/>
      <c r="Y32" s="45"/>
      <c r="Z32" s="33"/>
      <c r="AA32" s="38"/>
      <c r="AB32" s="78"/>
      <c r="AC32" s="38"/>
      <c r="AD32" s="78"/>
      <c r="AE32" s="38"/>
      <c r="AF32" s="90"/>
      <c r="AG32" s="38"/>
      <c r="AH32" s="78"/>
      <c r="AI32" s="38"/>
      <c r="AJ32" s="78"/>
      <c r="AK32" s="38"/>
      <c r="AL32" s="78"/>
      <c r="AM32" s="39"/>
      <c r="AN32" s="78"/>
      <c r="AO32" s="38"/>
      <c r="AP32" s="78"/>
      <c r="AQ32" s="38"/>
      <c r="AR32" s="78"/>
      <c r="AS32" s="38"/>
      <c r="AT32" s="90"/>
      <c r="AU32" s="38"/>
      <c r="AV32" s="78"/>
      <c r="AW32" s="38"/>
      <c r="AX32" s="78"/>
      <c r="AY32" s="38"/>
      <c r="AZ32" s="78"/>
      <c r="BA32" s="39"/>
      <c r="BB32" s="78"/>
    </row>
    <row r="33" spans="1:54">
      <c r="A33" s="850"/>
      <c r="B33" s="850"/>
      <c r="C33" s="972" t="s">
        <v>92</v>
      </c>
      <c r="D33" s="972"/>
      <c r="E33" s="43"/>
      <c r="F33" s="34"/>
      <c r="G33" s="45"/>
      <c r="H33" s="34"/>
      <c r="I33" s="45"/>
      <c r="J33" s="34"/>
      <c r="K33" s="43"/>
      <c r="L33" s="34"/>
      <c r="M33" s="45"/>
      <c r="N33" s="33"/>
      <c r="O33" s="45"/>
      <c r="P33" s="33"/>
      <c r="Q33" s="43"/>
      <c r="R33" s="34"/>
      <c r="S33" s="43"/>
      <c r="T33" s="34"/>
      <c r="U33" s="43"/>
      <c r="V33" s="33"/>
      <c r="W33" s="45"/>
      <c r="X33" s="33"/>
      <c r="Y33" s="45"/>
      <c r="Z33" s="33"/>
      <c r="AA33" s="38"/>
      <c r="AB33" s="78"/>
      <c r="AC33" s="38"/>
      <c r="AD33" s="78"/>
      <c r="AE33" s="38"/>
      <c r="AF33" s="90"/>
      <c r="AG33" s="38"/>
      <c r="AH33" s="78"/>
      <c r="AI33" s="38"/>
      <c r="AJ33" s="78"/>
      <c r="AK33" s="38"/>
      <c r="AL33" s="78"/>
      <c r="AM33" s="39"/>
      <c r="AN33" s="78"/>
      <c r="AO33" s="38"/>
      <c r="AP33" s="78"/>
      <c r="AQ33" s="38"/>
      <c r="AR33" s="78"/>
      <c r="AS33" s="38"/>
      <c r="AT33" s="90"/>
      <c r="AU33" s="38"/>
      <c r="AV33" s="78"/>
      <c r="AW33" s="38"/>
      <c r="AX33" s="78"/>
      <c r="AY33" s="38"/>
      <c r="AZ33" s="78"/>
      <c r="BA33" s="39"/>
      <c r="BB33" s="78"/>
    </row>
    <row r="34" spans="1:54">
      <c r="A34" s="850"/>
      <c r="B34" s="850"/>
      <c r="C34" s="983" t="s">
        <v>75</v>
      </c>
      <c r="D34" s="983"/>
      <c r="E34" s="35">
        <f t="shared" ref="E34:BB34" si="2">SUM(E26:E33)</f>
        <v>0</v>
      </c>
      <c r="F34" s="35">
        <f t="shared" si="2"/>
        <v>0</v>
      </c>
      <c r="G34" s="35">
        <f t="shared" si="2"/>
        <v>0</v>
      </c>
      <c r="H34" s="35">
        <f t="shared" si="2"/>
        <v>0</v>
      </c>
      <c r="I34" s="35">
        <f t="shared" si="2"/>
        <v>0</v>
      </c>
      <c r="J34" s="35">
        <f t="shared" si="2"/>
        <v>0</v>
      </c>
      <c r="K34" s="35">
        <f t="shared" si="2"/>
        <v>0</v>
      </c>
      <c r="L34" s="35">
        <f t="shared" si="2"/>
        <v>0</v>
      </c>
      <c r="M34" s="35">
        <f t="shared" si="2"/>
        <v>0</v>
      </c>
      <c r="N34" s="35">
        <f t="shared" si="2"/>
        <v>0</v>
      </c>
      <c r="O34" s="35">
        <f t="shared" si="2"/>
        <v>0</v>
      </c>
      <c r="P34" s="35">
        <f t="shared" si="2"/>
        <v>0</v>
      </c>
      <c r="Q34" s="35">
        <f t="shared" si="2"/>
        <v>0</v>
      </c>
      <c r="R34" s="35">
        <f t="shared" si="2"/>
        <v>0</v>
      </c>
      <c r="S34" s="35">
        <f t="shared" si="2"/>
        <v>0</v>
      </c>
      <c r="T34" s="35">
        <f t="shared" si="2"/>
        <v>0</v>
      </c>
      <c r="U34" s="35">
        <f t="shared" si="2"/>
        <v>0</v>
      </c>
      <c r="V34" s="35">
        <f t="shared" si="2"/>
        <v>0</v>
      </c>
      <c r="W34" s="35">
        <f t="shared" si="2"/>
        <v>0</v>
      </c>
      <c r="X34" s="35">
        <f t="shared" si="2"/>
        <v>0</v>
      </c>
      <c r="Y34" s="35">
        <f t="shared" si="2"/>
        <v>0</v>
      </c>
      <c r="Z34" s="35">
        <f t="shared" si="2"/>
        <v>0</v>
      </c>
      <c r="AA34" s="35">
        <f t="shared" si="2"/>
        <v>0</v>
      </c>
      <c r="AB34" s="35">
        <f t="shared" si="2"/>
        <v>0</v>
      </c>
      <c r="AC34" s="35">
        <f t="shared" si="2"/>
        <v>0</v>
      </c>
      <c r="AD34" s="35">
        <f t="shared" si="2"/>
        <v>0</v>
      </c>
      <c r="AE34" s="35">
        <f t="shared" si="2"/>
        <v>0</v>
      </c>
      <c r="AF34" s="35">
        <f t="shared" si="2"/>
        <v>0</v>
      </c>
      <c r="AG34" s="35">
        <f t="shared" si="2"/>
        <v>0</v>
      </c>
      <c r="AH34" s="35">
        <f t="shared" si="2"/>
        <v>0</v>
      </c>
      <c r="AI34" s="35">
        <f t="shared" si="2"/>
        <v>0</v>
      </c>
      <c r="AJ34" s="35">
        <f t="shared" si="2"/>
        <v>0</v>
      </c>
      <c r="AK34" s="35">
        <f t="shared" si="2"/>
        <v>0</v>
      </c>
      <c r="AL34" s="35">
        <f t="shared" si="2"/>
        <v>0</v>
      </c>
      <c r="AM34" s="35">
        <f t="shared" si="2"/>
        <v>0</v>
      </c>
      <c r="AN34" s="35">
        <f t="shared" si="2"/>
        <v>0</v>
      </c>
      <c r="AO34" s="35">
        <f t="shared" si="2"/>
        <v>0</v>
      </c>
      <c r="AP34" s="35">
        <f t="shared" si="2"/>
        <v>0</v>
      </c>
      <c r="AQ34" s="35">
        <f t="shared" si="2"/>
        <v>0</v>
      </c>
      <c r="AR34" s="35">
        <f t="shared" si="2"/>
        <v>0</v>
      </c>
      <c r="AS34" s="35">
        <f t="shared" si="2"/>
        <v>0</v>
      </c>
      <c r="AT34" s="35">
        <f t="shared" si="2"/>
        <v>0</v>
      </c>
      <c r="AU34" s="35">
        <f t="shared" si="2"/>
        <v>0</v>
      </c>
      <c r="AV34" s="35">
        <f t="shared" si="2"/>
        <v>0</v>
      </c>
      <c r="AW34" s="35">
        <f t="shared" si="2"/>
        <v>0</v>
      </c>
      <c r="AX34" s="35">
        <f t="shared" si="2"/>
        <v>0</v>
      </c>
      <c r="AY34" s="35">
        <f t="shared" si="2"/>
        <v>0</v>
      </c>
      <c r="AZ34" s="35">
        <f t="shared" si="2"/>
        <v>0</v>
      </c>
      <c r="BA34" s="35">
        <f t="shared" si="2"/>
        <v>0</v>
      </c>
      <c r="BB34" s="35">
        <f t="shared" si="2"/>
        <v>0</v>
      </c>
    </row>
    <row r="35" spans="1:54" ht="15">
      <c r="A35" s="850"/>
      <c r="B35" s="850"/>
      <c r="C35" s="980" t="s">
        <v>94</v>
      </c>
      <c r="D35" s="981"/>
      <c r="E35" s="36">
        <f t="shared" ref="E35:BB35" si="3">E15+E24+E34</f>
        <v>0</v>
      </c>
      <c r="F35" s="36">
        <f t="shared" si="3"/>
        <v>0</v>
      </c>
      <c r="G35" s="36">
        <f t="shared" si="3"/>
        <v>0</v>
      </c>
      <c r="H35" s="36">
        <f t="shared" si="3"/>
        <v>0</v>
      </c>
      <c r="I35" s="36">
        <f t="shared" si="3"/>
        <v>0</v>
      </c>
      <c r="J35" s="36">
        <f t="shared" si="3"/>
        <v>0</v>
      </c>
      <c r="K35" s="36">
        <f t="shared" si="3"/>
        <v>0</v>
      </c>
      <c r="L35" s="36">
        <f t="shared" si="3"/>
        <v>0</v>
      </c>
      <c r="M35" s="36">
        <f t="shared" si="3"/>
        <v>0</v>
      </c>
      <c r="N35" s="36">
        <f t="shared" si="3"/>
        <v>0</v>
      </c>
      <c r="O35" s="36">
        <f t="shared" si="3"/>
        <v>0</v>
      </c>
      <c r="P35" s="36">
        <f t="shared" si="3"/>
        <v>0</v>
      </c>
      <c r="Q35" s="36">
        <f t="shared" si="3"/>
        <v>0</v>
      </c>
      <c r="R35" s="36">
        <f t="shared" si="3"/>
        <v>0</v>
      </c>
      <c r="S35" s="36">
        <f t="shared" si="3"/>
        <v>0</v>
      </c>
      <c r="T35" s="36">
        <f t="shared" si="3"/>
        <v>0</v>
      </c>
      <c r="U35" s="36">
        <f t="shared" si="3"/>
        <v>0</v>
      </c>
      <c r="V35" s="36">
        <f t="shared" si="3"/>
        <v>0</v>
      </c>
      <c r="W35" s="36">
        <f t="shared" si="3"/>
        <v>0</v>
      </c>
      <c r="X35" s="36">
        <f t="shared" si="3"/>
        <v>0</v>
      </c>
      <c r="Y35" s="36">
        <f t="shared" si="3"/>
        <v>0</v>
      </c>
      <c r="Z35" s="36">
        <f t="shared" si="3"/>
        <v>0</v>
      </c>
      <c r="AA35" s="36">
        <f t="shared" si="3"/>
        <v>0</v>
      </c>
      <c r="AB35" s="36">
        <f t="shared" si="3"/>
        <v>0</v>
      </c>
      <c r="AC35" s="36">
        <f t="shared" si="3"/>
        <v>0</v>
      </c>
      <c r="AD35" s="36">
        <f t="shared" si="3"/>
        <v>0</v>
      </c>
      <c r="AE35" s="36">
        <f t="shared" si="3"/>
        <v>0</v>
      </c>
      <c r="AF35" s="36">
        <f t="shared" si="3"/>
        <v>0</v>
      </c>
      <c r="AG35" s="36">
        <f t="shared" si="3"/>
        <v>0</v>
      </c>
      <c r="AH35" s="36">
        <f t="shared" si="3"/>
        <v>0</v>
      </c>
      <c r="AI35" s="36">
        <f t="shared" si="3"/>
        <v>0</v>
      </c>
      <c r="AJ35" s="36">
        <f t="shared" si="3"/>
        <v>0</v>
      </c>
      <c r="AK35" s="36">
        <f t="shared" si="3"/>
        <v>0</v>
      </c>
      <c r="AL35" s="36">
        <f t="shared" si="3"/>
        <v>0</v>
      </c>
      <c r="AM35" s="36">
        <f t="shared" si="3"/>
        <v>0</v>
      </c>
      <c r="AN35" s="36">
        <f t="shared" si="3"/>
        <v>0</v>
      </c>
      <c r="AO35" s="36">
        <f t="shared" si="3"/>
        <v>0</v>
      </c>
      <c r="AP35" s="36">
        <f t="shared" si="3"/>
        <v>0</v>
      </c>
      <c r="AQ35" s="36">
        <f t="shared" si="3"/>
        <v>0</v>
      </c>
      <c r="AR35" s="36">
        <f t="shared" si="3"/>
        <v>0</v>
      </c>
      <c r="AS35" s="36">
        <f t="shared" si="3"/>
        <v>0</v>
      </c>
      <c r="AT35" s="36">
        <f t="shared" si="3"/>
        <v>0</v>
      </c>
      <c r="AU35" s="36">
        <f t="shared" si="3"/>
        <v>0</v>
      </c>
      <c r="AV35" s="36">
        <f t="shared" si="3"/>
        <v>0</v>
      </c>
      <c r="AW35" s="36">
        <f t="shared" si="3"/>
        <v>0</v>
      </c>
      <c r="AX35" s="36">
        <f t="shared" si="3"/>
        <v>0</v>
      </c>
      <c r="AY35" s="36">
        <f t="shared" si="3"/>
        <v>0</v>
      </c>
      <c r="AZ35" s="36">
        <f t="shared" si="3"/>
        <v>0</v>
      </c>
      <c r="BA35" s="36">
        <f t="shared" si="3"/>
        <v>0</v>
      </c>
      <c r="BB35" s="36">
        <f t="shared" si="3"/>
        <v>0</v>
      </c>
    </row>
    <row r="36" spans="1:54" ht="15">
      <c r="A36" s="850"/>
      <c r="B36" s="850"/>
      <c r="C36" s="982" t="s">
        <v>93</v>
      </c>
      <c r="D36" s="981"/>
      <c r="E36" s="37">
        <f t="shared" ref="E36:BB36" si="4">(E35*100)/105</f>
        <v>0</v>
      </c>
      <c r="F36" s="37">
        <f t="shared" si="4"/>
        <v>0</v>
      </c>
      <c r="G36" s="37">
        <f t="shared" si="4"/>
        <v>0</v>
      </c>
      <c r="H36" s="37">
        <f t="shared" si="4"/>
        <v>0</v>
      </c>
      <c r="I36" s="37">
        <f t="shared" si="4"/>
        <v>0</v>
      </c>
      <c r="J36" s="37">
        <f t="shared" si="4"/>
        <v>0</v>
      </c>
      <c r="K36" s="37">
        <f t="shared" si="4"/>
        <v>0</v>
      </c>
      <c r="L36" s="37">
        <f t="shared" si="4"/>
        <v>0</v>
      </c>
      <c r="M36" s="37">
        <f t="shared" si="4"/>
        <v>0</v>
      </c>
      <c r="N36" s="37">
        <f t="shared" si="4"/>
        <v>0</v>
      </c>
      <c r="O36" s="37">
        <f t="shared" si="4"/>
        <v>0</v>
      </c>
      <c r="P36" s="37">
        <f t="shared" si="4"/>
        <v>0</v>
      </c>
      <c r="Q36" s="37">
        <f t="shared" si="4"/>
        <v>0</v>
      </c>
      <c r="R36" s="37">
        <f t="shared" si="4"/>
        <v>0</v>
      </c>
      <c r="S36" s="37">
        <f t="shared" si="4"/>
        <v>0</v>
      </c>
      <c r="T36" s="37">
        <f t="shared" si="4"/>
        <v>0</v>
      </c>
      <c r="U36" s="37">
        <f t="shared" si="4"/>
        <v>0</v>
      </c>
      <c r="V36" s="37">
        <f t="shared" si="4"/>
        <v>0</v>
      </c>
      <c r="W36" s="37">
        <f t="shared" si="4"/>
        <v>0</v>
      </c>
      <c r="X36" s="37">
        <f t="shared" si="4"/>
        <v>0</v>
      </c>
      <c r="Y36" s="37">
        <f t="shared" si="4"/>
        <v>0</v>
      </c>
      <c r="Z36" s="37">
        <f t="shared" si="4"/>
        <v>0</v>
      </c>
      <c r="AA36" s="37">
        <f t="shared" si="4"/>
        <v>0</v>
      </c>
      <c r="AB36" s="37">
        <f t="shared" si="4"/>
        <v>0</v>
      </c>
      <c r="AC36" s="37">
        <f t="shared" si="4"/>
        <v>0</v>
      </c>
      <c r="AD36" s="37">
        <f t="shared" si="4"/>
        <v>0</v>
      </c>
      <c r="AE36" s="37">
        <f t="shared" si="4"/>
        <v>0</v>
      </c>
      <c r="AF36" s="37">
        <f t="shared" si="4"/>
        <v>0</v>
      </c>
      <c r="AG36" s="37">
        <f t="shared" si="4"/>
        <v>0</v>
      </c>
      <c r="AH36" s="37">
        <f t="shared" si="4"/>
        <v>0</v>
      </c>
      <c r="AI36" s="37">
        <f t="shared" si="4"/>
        <v>0</v>
      </c>
      <c r="AJ36" s="37">
        <f t="shared" si="4"/>
        <v>0</v>
      </c>
      <c r="AK36" s="37">
        <f t="shared" si="4"/>
        <v>0</v>
      </c>
      <c r="AL36" s="37">
        <f t="shared" si="4"/>
        <v>0</v>
      </c>
      <c r="AM36" s="37">
        <f t="shared" si="4"/>
        <v>0</v>
      </c>
      <c r="AN36" s="37">
        <f t="shared" si="4"/>
        <v>0</v>
      </c>
      <c r="AO36" s="37">
        <f t="shared" si="4"/>
        <v>0</v>
      </c>
      <c r="AP36" s="37">
        <f t="shared" si="4"/>
        <v>0</v>
      </c>
      <c r="AQ36" s="37">
        <f t="shared" si="4"/>
        <v>0</v>
      </c>
      <c r="AR36" s="37">
        <f t="shared" si="4"/>
        <v>0</v>
      </c>
      <c r="AS36" s="37">
        <f t="shared" si="4"/>
        <v>0</v>
      </c>
      <c r="AT36" s="37">
        <f t="shared" si="4"/>
        <v>0</v>
      </c>
      <c r="AU36" s="37">
        <f t="shared" si="4"/>
        <v>0</v>
      </c>
      <c r="AV36" s="37">
        <f t="shared" si="4"/>
        <v>0</v>
      </c>
      <c r="AW36" s="37">
        <f t="shared" si="4"/>
        <v>0</v>
      </c>
      <c r="AX36" s="37">
        <f t="shared" si="4"/>
        <v>0</v>
      </c>
      <c r="AY36" s="37">
        <f t="shared" si="4"/>
        <v>0</v>
      </c>
      <c r="AZ36" s="37">
        <f t="shared" si="4"/>
        <v>0</v>
      </c>
      <c r="BA36" s="37">
        <f t="shared" si="4"/>
        <v>0</v>
      </c>
      <c r="BB36" s="37">
        <f t="shared" si="4"/>
        <v>0</v>
      </c>
    </row>
    <row r="37" spans="1:54">
      <c r="A37" s="850"/>
      <c r="B37" s="850"/>
    </row>
    <row r="38" spans="1:54">
      <c r="A38" s="850"/>
      <c r="B38" s="850"/>
    </row>
    <row r="39" spans="1:54">
      <c r="A39" s="850"/>
      <c r="B39" s="850"/>
    </row>
    <row r="40" spans="1:54">
      <c r="A40" s="850"/>
      <c r="B40" s="850"/>
    </row>
    <row r="41" spans="1:54">
      <c r="A41" s="850"/>
      <c r="B41" s="850"/>
    </row>
    <row r="42" spans="1:54">
      <c r="A42" s="850"/>
      <c r="B42" s="850"/>
    </row>
    <row r="43" spans="1:54">
      <c r="A43" s="850"/>
      <c r="B43" s="850"/>
    </row>
    <row r="44" spans="1:54">
      <c r="A44" s="850"/>
      <c r="B44" s="850"/>
      <c r="AI44" s="916">
        <f ca="1">'okul-örtmen bilgi'!D2</f>
        <v>40125</v>
      </c>
      <c r="AJ44" s="917"/>
      <c r="AK44" s="917"/>
      <c r="AL44" s="917"/>
      <c r="AM44" s="917"/>
      <c r="AN44" s="917"/>
      <c r="AO44" s="917"/>
      <c r="AP44" s="917"/>
      <c r="AQ44" s="917"/>
      <c r="AR44" s="917"/>
      <c r="AS44" s="917"/>
      <c r="AT44" s="917"/>
      <c r="AU44" s="917"/>
    </row>
    <row r="45" spans="1:54">
      <c r="A45" s="850"/>
      <c r="B45" s="850"/>
      <c r="AI45" s="917"/>
      <c r="AJ45" s="917"/>
      <c r="AK45" s="917"/>
      <c r="AL45" s="917"/>
      <c r="AM45" s="917"/>
      <c r="AN45" s="917"/>
      <c r="AO45" s="917"/>
      <c r="AP45" s="917"/>
      <c r="AQ45" s="917"/>
      <c r="AR45" s="917"/>
      <c r="AS45" s="917"/>
      <c r="AT45" s="917"/>
      <c r="AU45" s="917"/>
    </row>
    <row r="46" spans="1:54">
      <c r="A46" s="850"/>
      <c r="B46" s="850"/>
      <c r="AI46" s="917" t="str">
        <f>'okul-örtmen bilgi'!B27</f>
        <v>SERKAN SARI</v>
      </c>
      <c r="AJ46" s="917"/>
      <c r="AK46" s="917"/>
      <c r="AL46" s="917"/>
      <c r="AM46" s="917"/>
      <c r="AN46" s="917"/>
      <c r="AO46" s="917"/>
      <c r="AP46" s="917"/>
      <c r="AQ46" s="917"/>
      <c r="AR46" s="917"/>
      <c r="AS46" s="917"/>
      <c r="AT46" s="917"/>
      <c r="AU46" s="917"/>
    </row>
    <row r="47" spans="1:54">
      <c r="A47" s="850"/>
      <c r="B47" s="850"/>
      <c r="AI47" s="79"/>
      <c r="AJ47" s="79"/>
      <c r="AK47" s="79"/>
      <c r="AL47" s="79"/>
      <c r="AM47" s="89"/>
      <c r="AN47" s="79"/>
      <c r="AO47" s="79"/>
      <c r="AP47" s="79"/>
      <c r="AQ47" s="79"/>
      <c r="AR47" s="79"/>
      <c r="AS47" s="79"/>
      <c r="AT47" s="89"/>
      <c r="AU47" s="79"/>
    </row>
    <row r="48" spans="1:54">
      <c r="A48" s="850"/>
      <c r="B48" s="850"/>
      <c r="AI48" s="917" t="str">
        <f>'okul-örtmen bilgi'!B28</f>
        <v>BRANŞINIZI YA DA SINIF ÖRTMENLERİM SINIFINIZI YAZIN</v>
      </c>
      <c r="AJ48" s="917"/>
      <c r="AK48" s="917"/>
      <c r="AL48" s="917"/>
      <c r="AM48" s="917"/>
      <c r="AN48" s="917"/>
      <c r="AO48" s="917"/>
      <c r="AP48" s="917"/>
      <c r="AQ48" s="917"/>
      <c r="AR48" s="917"/>
      <c r="AS48" s="917"/>
      <c r="AT48" s="917"/>
      <c r="AU48" s="917"/>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40">
    <mergeCell ref="A1:C1"/>
    <mergeCell ref="E1:AJ1"/>
    <mergeCell ref="D5:J5"/>
    <mergeCell ref="A2:B2"/>
    <mergeCell ref="C36:D36"/>
    <mergeCell ref="C2:BB2"/>
    <mergeCell ref="C22:D22"/>
    <mergeCell ref="C35:D35"/>
    <mergeCell ref="C24:D24"/>
    <mergeCell ref="C25:D25"/>
    <mergeCell ref="C26:D26"/>
    <mergeCell ref="C27:D27"/>
    <mergeCell ref="C28:D28"/>
    <mergeCell ref="C29:D29"/>
    <mergeCell ref="C30:D30"/>
    <mergeCell ref="C31:D31"/>
    <mergeCell ref="AI44:AU44"/>
    <mergeCell ref="AI45:AU45"/>
    <mergeCell ref="C34:D34"/>
    <mergeCell ref="A3:B73"/>
    <mergeCell ref="C11:D11"/>
    <mergeCell ref="C3:BB3"/>
    <mergeCell ref="C4:BB4"/>
    <mergeCell ref="C9:D9"/>
    <mergeCell ref="C10:D10"/>
    <mergeCell ref="C23:D23"/>
    <mergeCell ref="C12:D12"/>
    <mergeCell ref="C13:D13"/>
    <mergeCell ref="AI46:AU46"/>
    <mergeCell ref="AI48:AU48"/>
    <mergeCell ref="C20:D20"/>
    <mergeCell ref="C21:D21"/>
    <mergeCell ref="C32:D32"/>
    <mergeCell ref="C33:D33"/>
    <mergeCell ref="C19:D19"/>
    <mergeCell ref="C14:D14"/>
    <mergeCell ref="C15:D15"/>
    <mergeCell ref="C16:D16"/>
    <mergeCell ref="C17:D17"/>
    <mergeCell ref="C18:D18"/>
  </mergeCells>
  <printOptions horizontalCentered="1"/>
  <pageMargins left="0.31496062992125984" right="0.31496062992125984" top="0.35433070866141736" bottom="0.35433070866141736" header="0.31496062992125984" footer="0.31496062992125984"/>
  <pageSetup paperSize="9" scale="70" orientation="landscape" verticalDpi="0" r:id="rId1"/>
  <drawing r:id="rId2"/>
</worksheet>
</file>

<file path=xl/worksheets/sheet26.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dikey'!LT3</f>
        <v>FEN VE TEKNOLOJİ</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dikey'!LV6</f>
        <v/>
      </c>
      <c r="E7" s="53" t="str">
        <f>'sınıf-öğrenci bilgi dikey'!LT6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dikey'!LV7</f>
        <v/>
      </c>
      <c r="E8" s="53" t="str">
        <f>'sınıf-öğrenci bilgi dikey'!LT7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dikey'!LV8</f>
        <v/>
      </c>
      <c r="E9" s="53" t="str">
        <f>'sınıf-öğrenci bilgi dikey'!LT8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dikey'!LV9</f>
        <v/>
      </c>
      <c r="E10" s="53" t="str">
        <f>'sınıf-öğrenci bilgi dikey'!LT9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dikey'!LV10</f>
        <v/>
      </c>
      <c r="E11" s="53" t="str">
        <f>'sınıf-öğrenci bilgi dikey'!LT10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dikey'!LV11</f>
        <v/>
      </c>
      <c r="E12" s="53" t="str">
        <f>'sınıf-öğrenci bilgi dikey'!LT11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dikey'!LV12</f>
        <v/>
      </c>
      <c r="E13" s="53" t="str">
        <f>'sınıf-öğrenci bilgi dikey'!LT12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dikey'!LV13</f>
        <v/>
      </c>
      <c r="E14" s="53" t="str">
        <f>'sınıf-öğrenci bilgi dikey'!LT13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dikey'!LV14</f>
        <v/>
      </c>
      <c r="E15" s="53" t="str">
        <f>'sınıf-öğrenci bilgi dikey'!LT14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dikey'!LV15</f>
        <v/>
      </c>
      <c r="E16" s="53" t="str">
        <f>'sınıf-öğrenci bilgi dikey'!LT15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dikey'!LV16</f>
        <v/>
      </c>
      <c r="E17" s="53" t="str">
        <f>'sınıf-öğrenci bilgi dikey'!LT16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dikey'!LV17</f>
        <v/>
      </c>
      <c r="E18" s="53" t="str">
        <f>'sınıf-öğrenci bilgi dikey'!LT17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dikey'!LV18</f>
        <v/>
      </c>
      <c r="E19" s="53" t="str">
        <f>'sınıf-öğrenci bilgi dikey'!LT18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dikey'!LV19</f>
        <v/>
      </c>
      <c r="E20" s="53" t="str">
        <f>'sınıf-öğrenci bilgi dikey'!LT19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dikey'!LV20</f>
        <v/>
      </c>
      <c r="E21" s="53" t="str">
        <f>'sınıf-öğrenci bilgi dikey'!LT20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dikey'!LV21</f>
        <v/>
      </c>
      <c r="E22" s="53" t="str">
        <f>'sınıf-öğrenci bilgi dikey'!LT21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dikey'!LV22</f>
        <v/>
      </c>
      <c r="E23" s="53" t="str">
        <f>'sınıf-öğrenci bilgi dikey'!LT22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dikey'!LV23</f>
        <v/>
      </c>
      <c r="E24" s="53" t="str">
        <f>'sınıf-öğrenci bilgi dikey'!LT23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dikey'!LV24</f>
        <v/>
      </c>
      <c r="E25" s="53" t="str">
        <f>'sınıf-öğrenci bilgi dikey'!LT24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dikey'!LV25</f>
        <v/>
      </c>
      <c r="E26" s="53" t="str">
        <f>'sınıf-öğrenci bilgi dikey'!LT25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dikey'!LV26</f>
        <v/>
      </c>
      <c r="E27" s="53" t="str">
        <f>'sınıf-öğrenci bilgi dikey'!LT26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dikey'!LV27</f>
        <v/>
      </c>
      <c r="E28" s="53" t="str">
        <f>'sınıf-öğrenci bilgi dikey'!LT27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dikey'!LV28</f>
        <v/>
      </c>
      <c r="E29" s="53" t="str">
        <f>'sınıf-öğrenci bilgi dikey'!LT28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dikey'!LV29</f>
        <v/>
      </c>
      <c r="E30" s="53" t="str">
        <f>'sınıf-öğrenci bilgi dikey'!LT29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dikey'!LV30</f>
        <v/>
      </c>
      <c r="E31" s="53" t="str">
        <f>'sınıf-öğrenci bilgi dikey'!LT30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dikey'!LV31</f>
        <v/>
      </c>
      <c r="E32" s="53" t="str">
        <f>'sınıf-öğrenci bilgi dikey'!LT31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dikey'!LV32</f>
        <v/>
      </c>
      <c r="E33" s="53" t="str">
        <f>'sınıf-öğrenci bilgi dikey'!LT32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dikey'!LV33</f>
        <v/>
      </c>
      <c r="E34" s="53" t="str">
        <f>'sınıf-öğrenci bilgi dikey'!LT33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dikey'!LV34</f>
        <v/>
      </c>
      <c r="E35" s="53" t="str">
        <f>'sınıf-öğrenci bilgi dikey'!LT34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dikey'!LV35</f>
        <v/>
      </c>
      <c r="E36" s="53" t="str">
        <f>'sınıf-öğrenci bilgi dikey'!LT35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dikey'!LV36</f>
        <v/>
      </c>
      <c r="E37" s="53" t="str">
        <f>'sınıf-öğrenci bilgi dikey'!LT36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dikey'!LV37</f>
        <v/>
      </c>
      <c r="E38" s="53" t="str">
        <f>'sınıf-öğrenci bilgi dikey'!LT37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dikey'!LV38</f>
        <v/>
      </c>
      <c r="E39" s="53" t="str">
        <f>'sınıf-öğrenci bilgi dikey'!LT38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dikey'!LV39</f>
        <v/>
      </c>
      <c r="E40" s="53" t="str">
        <f>'sınıf-öğrenci bilgi dikey'!LT39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dikey'!LV40</f>
        <v/>
      </c>
      <c r="E41" s="53" t="str">
        <f>'sınıf-öğrenci bilgi dikey'!LT40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dikey'!LV41</f>
        <v/>
      </c>
      <c r="E42" s="53" t="str">
        <f>'sınıf-öğrenci bilgi dikey'!LT41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dikey'!LV42</f>
        <v/>
      </c>
      <c r="E43" s="53" t="str">
        <f>'sınıf-öğrenci bilgi dikey'!LT42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dikey'!LV43</f>
        <v/>
      </c>
      <c r="E44" s="53" t="str">
        <f>'sınıf-öğrenci bilgi dikey'!LT43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dikey'!LV44</f>
        <v/>
      </c>
      <c r="E45" s="53" t="str">
        <f>'sınıf-öğrenci bilgi dikey'!LT44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dikey'!LV45</f>
        <v/>
      </c>
      <c r="E46" s="53" t="str">
        <f>'sınıf-öğrenci bilgi dikey'!LT45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dikey'!LV46</f>
        <v/>
      </c>
      <c r="E47" s="53" t="str">
        <f>'sınıf-öğrenci bilgi dikey'!LT46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dikey'!LV47</f>
        <v/>
      </c>
      <c r="E48" s="53" t="str">
        <f>'sınıf-öğrenci bilgi dikey'!LT47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dikey'!LV48</f>
        <v/>
      </c>
      <c r="E49" s="53" t="str">
        <f>'sınıf-öğrenci bilgi dikey'!LT48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dikey'!LV49</f>
        <v/>
      </c>
      <c r="E50" s="53" t="str">
        <f>'sınıf-öğrenci bilgi dikey'!LT49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dikey'!LV50</f>
        <v/>
      </c>
      <c r="E51" s="53" t="str">
        <f>'sınıf-öğrenci bilgi dikey'!LT50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dikey'!LV51</f>
        <v/>
      </c>
      <c r="E52" s="53" t="str">
        <f>'sınıf-öğrenci bilgi dikey'!LT51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dikey'!LV52</f>
        <v/>
      </c>
      <c r="E53" s="53" t="str">
        <f>'sınıf-öğrenci bilgi dikey'!LT52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dikey'!LV53</f>
        <v/>
      </c>
      <c r="E54" s="53" t="str">
        <f>'sınıf-öğrenci bilgi dikey'!LT53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dikey'!LV54</f>
        <v/>
      </c>
      <c r="E55" s="53" t="str">
        <f>'sınıf-öğrenci bilgi dikey'!LT54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dikey'!LV55</f>
        <v/>
      </c>
      <c r="E56" s="53" t="str">
        <f>'sınıf-öğrenci bilgi dikey'!LT55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dikey'!LV56</f>
        <v/>
      </c>
      <c r="E57" s="53" t="str">
        <f>'sınıf-öğrenci bilgi dikey'!LT56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dikey'!LV57</f>
        <v/>
      </c>
      <c r="E58" s="53" t="str">
        <f>'sınıf-öğrenci bilgi dikey'!LT57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c r="AB59" s="98"/>
      <c r="AC59" s="98"/>
      <c r="AD59" s="98"/>
      <c r="AE59" s="98"/>
      <c r="AF59" s="104"/>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A3:B73"/>
    <mergeCell ref="AB58:AF58"/>
    <mergeCell ref="AB56:AF56"/>
    <mergeCell ref="W60:AF60"/>
    <mergeCell ref="C2:AF2"/>
    <mergeCell ref="C3:AF3"/>
    <mergeCell ref="C4:AF4"/>
    <mergeCell ref="C5:E5"/>
    <mergeCell ref="F5:Z5"/>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27.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dikey'!MA3</f>
        <v>6/B</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dikey'!MC6</f>
        <v/>
      </c>
      <c r="E7" s="53" t="str">
        <f>'sınıf-öğrenci bilgi dikey'!MA6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dikey'!MC7</f>
        <v/>
      </c>
      <c r="E8" s="53" t="str">
        <f>'sınıf-öğrenci bilgi dikey'!MA7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dikey'!MC8</f>
        <v/>
      </c>
      <c r="E9" s="53" t="str">
        <f>'sınıf-öğrenci bilgi dikey'!MA8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dikey'!MC9</f>
        <v/>
      </c>
      <c r="E10" s="53" t="str">
        <f>'sınıf-öğrenci bilgi dikey'!MA9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dikey'!MC10</f>
        <v/>
      </c>
      <c r="E11" s="53" t="str">
        <f>'sınıf-öğrenci bilgi dikey'!MA10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dikey'!MC11</f>
        <v/>
      </c>
      <c r="E12" s="53" t="str">
        <f>'sınıf-öğrenci bilgi dikey'!MA11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dikey'!MC12</f>
        <v/>
      </c>
      <c r="E13" s="53" t="str">
        <f>'sınıf-öğrenci bilgi dikey'!MA12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dikey'!MC13</f>
        <v/>
      </c>
      <c r="E14" s="53" t="str">
        <f>'sınıf-öğrenci bilgi dikey'!MA13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dikey'!MC14</f>
        <v/>
      </c>
      <c r="E15" s="53" t="str">
        <f>'sınıf-öğrenci bilgi dikey'!MA14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dikey'!MC15</f>
        <v/>
      </c>
      <c r="E16" s="53" t="str">
        <f>'sınıf-öğrenci bilgi dikey'!MA15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dikey'!MC16</f>
        <v/>
      </c>
      <c r="E17" s="53" t="str">
        <f>'sınıf-öğrenci bilgi dikey'!MA16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dikey'!MC17</f>
        <v/>
      </c>
      <c r="E18" s="53" t="str">
        <f>'sınıf-öğrenci bilgi dikey'!MA17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dikey'!MC18</f>
        <v/>
      </c>
      <c r="E19" s="53" t="str">
        <f>'sınıf-öğrenci bilgi dikey'!MA18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dikey'!MC19</f>
        <v/>
      </c>
      <c r="E20" s="53" t="str">
        <f>'sınıf-öğrenci bilgi dikey'!MA19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dikey'!MC20</f>
        <v/>
      </c>
      <c r="E21" s="53" t="str">
        <f>'sınıf-öğrenci bilgi dikey'!MA20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dikey'!MC21</f>
        <v/>
      </c>
      <c r="E22" s="53" t="str">
        <f>'sınıf-öğrenci bilgi dikey'!MA21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dikey'!MC22</f>
        <v/>
      </c>
      <c r="E23" s="53" t="str">
        <f>'sınıf-öğrenci bilgi dikey'!MA22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dikey'!MC23</f>
        <v/>
      </c>
      <c r="E24" s="53" t="str">
        <f>'sınıf-öğrenci bilgi dikey'!MA23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dikey'!MC24</f>
        <v/>
      </c>
      <c r="E25" s="53" t="str">
        <f>'sınıf-öğrenci bilgi dikey'!MA24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dikey'!MC25</f>
        <v/>
      </c>
      <c r="E26" s="53" t="str">
        <f>'sınıf-öğrenci bilgi dikey'!MA25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dikey'!MC26</f>
        <v/>
      </c>
      <c r="E27" s="53" t="str">
        <f>'sınıf-öğrenci bilgi dikey'!MA26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dikey'!MC27</f>
        <v/>
      </c>
      <c r="E28" s="53" t="str">
        <f>'sınıf-öğrenci bilgi dikey'!MA27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dikey'!MC28</f>
        <v/>
      </c>
      <c r="E29" s="53" t="str">
        <f>'sınıf-öğrenci bilgi dikey'!MA28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dikey'!MC29</f>
        <v/>
      </c>
      <c r="E30" s="53" t="str">
        <f>'sınıf-öğrenci bilgi dikey'!MA29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dikey'!MC30</f>
        <v/>
      </c>
      <c r="E31" s="53" t="str">
        <f>'sınıf-öğrenci bilgi dikey'!MA30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dikey'!MC31</f>
        <v/>
      </c>
      <c r="E32" s="53" t="str">
        <f>'sınıf-öğrenci bilgi dikey'!MA31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dikey'!MC32</f>
        <v/>
      </c>
      <c r="E33" s="53" t="str">
        <f>'sınıf-öğrenci bilgi dikey'!MA32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dikey'!MC33</f>
        <v/>
      </c>
      <c r="E34" s="53" t="str">
        <f>'sınıf-öğrenci bilgi dikey'!MA33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dikey'!MC34</f>
        <v/>
      </c>
      <c r="E35" s="53" t="str">
        <f>'sınıf-öğrenci bilgi dikey'!MA34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dikey'!MC35</f>
        <v/>
      </c>
      <c r="E36" s="53" t="str">
        <f>'sınıf-öğrenci bilgi dikey'!MA35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dikey'!MC36</f>
        <v/>
      </c>
      <c r="E37" s="53" t="str">
        <f>'sınıf-öğrenci bilgi dikey'!MA36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dikey'!MC37</f>
        <v/>
      </c>
      <c r="E38" s="53" t="str">
        <f>'sınıf-öğrenci bilgi dikey'!MA37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dikey'!MC38</f>
        <v/>
      </c>
      <c r="E39" s="53" t="str">
        <f>'sınıf-öğrenci bilgi dikey'!MA38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dikey'!MC39</f>
        <v/>
      </c>
      <c r="E40" s="53" t="str">
        <f>'sınıf-öğrenci bilgi dikey'!MA39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dikey'!MC40</f>
        <v/>
      </c>
      <c r="E41" s="53" t="str">
        <f>'sınıf-öğrenci bilgi dikey'!MA40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dikey'!MC41</f>
        <v/>
      </c>
      <c r="E42" s="53" t="str">
        <f>'sınıf-öğrenci bilgi dikey'!MA41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dikey'!MC42</f>
        <v/>
      </c>
      <c r="E43" s="53" t="str">
        <f>'sınıf-öğrenci bilgi dikey'!MA42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dikey'!MC43</f>
        <v/>
      </c>
      <c r="E44" s="53" t="str">
        <f>'sınıf-öğrenci bilgi dikey'!MA43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dikey'!MC44</f>
        <v/>
      </c>
      <c r="E45" s="53" t="str">
        <f>'sınıf-öğrenci bilgi dikey'!MA44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dikey'!MC45</f>
        <v/>
      </c>
      <c r="E46" s="53" t="str">
        <f>'sınıf-öğrenci bilgi dikey'!MA45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dikey'!MC46</f>
        <v/>
      </c>
      <c r="E47" s="53" t="str">
        <f>'sınıf-öğrenci bilgi dikey'!MA46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dikey'!MC47</f>
        <v/>
      </c>
      <c r="E48" s="53" t="str">
        <f>'sınıf-öğrenci bilgi dikey'!MA47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dikey'!MC48</f>
        <v/>
      </c>
      <c r="E49" s="53" t="str">
        <f>'sınıf-öğrenci bilgi dikey'!MA48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dikey'!MC49</f>
        <v/>
      </c>
      <c r="E50" s="53" t="str">
        <f>'sınıf-öğrenci bilgi dikey'!MA49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dikey'!MC50</f>
        <v/>
      </c>
      <c r="E51" s="53" t="str">
        <f>'sınıf-öğrenci bilgi dikey'!MA50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dikey'!MC51</f>
        <v/>
      </c>
      <c r="E52" s="53" t="str">
        <f>'sınıf-öğrenci bilgi dikey'!MA51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dikey'!MC52</f>
        <v/>
      </c>
      <c r="E53" s="53" t="str">
        <f>'sınıf-öğrenci bilgi dikey'!MA52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dikey'!MC53</f>
        <v/>
      </c>
      <c r="E54" s="53" t="str">
        <f>'sınıf-öğrenci bilgi dikey'!MA53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dikey'!MC54</f>
        <v/>
      </c>
      <c r="E55" s="53" t="str">
        <f>'sınıf-öğrenci bilgi dikey'!MA54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dikey'!MC55</f>
        <v/>
      </c>
      <c r="E56" s="53" t="str">
        <f>'sınıf-öğrenci bilgi dikey'!MA55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dikey'!MC56</f>
        <v/>
      </c>
      <c r="E57" s="53" t="str">
        <f>'sınıf-öğrenci bilgi dikey'!MA56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dikey'!MC57</f>
        <v/>
      </c>
      <c r="E58" s="53" t="str">
        <f>'sınıf-öğrenci bilgi dikey'!MA57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c r="AB59" s="98"/>
      <c r="AC59" s="98"/>
      <c r="AD59" s="98"/>
      <c r="AE59" s="98"/>
      <c r="AF59" s="104"/>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A3:B73"/>
    <mergeCell ref="AB56:AF56"/>
    <mergeCell ref="AB58:AF58"/>
    <mergeCell ref="W60:AF60"/>
    <mergeCell ref="C2:AF2"/>
    <mergeCell ref="C3:AF3"/>
    <mergeCell ref="C4:AF4"/>
    <mergeCell ref="C5:E5"/>
    <mergeCell ref="F5:Z5"/>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28.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dikey'!MH3</f>
        <v>6/C</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dikey'!MJ6</f>
        <v/>
      </c>
      <c r="E7" s="53" t="str">
        <f>'sınıf-öğrenci bilgi dikey'!MH6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dikey'!MJ7</f>
        <v/>
      </c>
      <c r="E8" s="53" t="str">
        <f>'sınıf-öğrenci bilgi dikey'!MH7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dikey'!MJ8</f>
        <v/>
      </c>
      <c r="E9" s="53" t="str">
        <f>'sınıf-öğrenci bilgi dikey'!MH8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dikey'!MJ9</f>
        <v/>
      </c>
      <c r="E10" s="53" t="str">
        <f>'sınıf-öğrenci bilgi dikey'!MH9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dikey'!MJ10</f>
        <v/>
      </c>
      <c r="E11" s="53" t="str">
        <f>'sınıf-öğrenci bilgi dikey'!MH10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dikey'!MJ11</f>
        <v/>
      </c>
      <c r="E12" s="53" t="str">
        <f>'sınıf-öğrenci bilgi dikey'!MH11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dikey'!MJ12</f>
        <v/>
      </c>
      <c r="E13" s="53" t="str">
        <f>'sınıf-öğrenci bilgi dikey'!MH12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dikey'!MJ13</f>
        <v/>
      </c>
      <c r="E14" s="53" t="str">
        <f>'sınıf-öğrenci bilgi dikey'!MH13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dikey'!MJ14</f>
        <v/>
      </c>
      <c r="E15" s="53" t="str">
        <f>'sınıf-öğrenci bilgi dikey'!MH14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dikey'!MJ15</f>
        <v/>
      </c>
      <c r="E16" s="53" t="str">
        <f>'sınıf-öğrenci bilgi dikey'!MH15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dikey'!MJ16</f>
        <v/>
      </c>
      <c r="E17" s="53" t="str">
        <f>'sınıf-öğrenci bilgi dikey'!MH16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dikey'!MJ17</f>
        <v/>
      </c>
      <c r="E18" s="53" t="str">
        <f>'sınıf-öğrenci bilgi dikey'!MH17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dikey'!MJ18</f>
        <v/>
      </c>
      <c r="E19" s="53" t="str">
        <f>'sınıf-öğrenci bilgi dikey'!MH18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dikey'!MJ19</f>
        <v/>
      </c>
      <c r="E20" s="53" t="str">
        <f>'sınıf-öğrenci bilgi dikey'!MH19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dikey'!MJ20</f>
        <v/>
      </c>
      <c r="E21" s="53" t="str">
        <f>'sınıf-öğrenci bilgi dikey'!MH20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dikey'!MJ21</f>
        <v/>
      </c>
      <c r="E22" s="53" t="str">
        <f>'sınıf-öğrenci bilgi dikey'!MH21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dikey'!MJ22</f>
        <v/>
      </c>
      <c r="E23" s="53" t="str">
        <f>'sınıf-öğrenci bilgi dikey'!MH22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dikey'!MJ23</f>
        <v/>
      </c>
      <c r="E24" s="53" t="str">
        <f>'sınıf-öğrenci bilgi dikey'!MH23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dikey'!MJ24</f>
        <v/>
      </c>
      <c r="E25" s="53" t="str">
        <f>'sınıf-öğrenci bilgi dikey'!MH24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dikey'!MJ25</f>
        <v/>
      </c>
      <c r="E26" s="53" t="str">
        <f>'sınıf-öğrenci bilgi dikey'!MH25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dikey'!MJ26</f>
        <v/>
      </c>
      <c r="E27" s="53" t="str">
        <f>'sınıf-öğrenci bilgi dikey'!MH26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dikey'!MJ27</f>
        <v/>
      </c>
      <c r="E28" s="53" t="str">
        <f>'sınıf-öğrenci bilgi dikey'!MH27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dikey'!MJ28</f>
        <v/>
      </c>
      <c r="E29" s="53" t="str">
        <f>'sınıf-öğrenci bilgi dikey'!MH28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dikey'!MJ29</f>
        <v/>
      </c>
      <c r="E30" s="53" t="str">
        <f>'sınıf-öğrenci bilgi dikey'!MH29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dikey'!MJ30</f>
        <v/>
      </c>
      <c r="E31" s="53" t="str">
        <f>'sınıf-öğrenci bilgi dikey'!MH30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dikey'!MJ31</f>
        <v/>
      </c>
      <c r="E32" s="53" t="str">
        <f>'sınıf-öğrenci bilgi dikey'!MH31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dikey'!MJ32</f>
        <v/>
      </c>
      <c r="E33" s="53" t="str">
        <f>'sınıf-öğrenci bilgi dikey'!MH32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dikey'!MJ33</f>
        <v/>
      </c>
      <c r="E34" s="53" t="str">
        <f>'sınıf-öğrenci bilgi dikey'!MH33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dikey'!MJ34</f>
        <v/>
      </c>
      <c r="E35" s="53" t="str">
        <f>'sınıf-öğrenci bilgi dikey'!MH34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dikey'!MJ35</f>
        <v/>
      </c>
      <c r="E36" s="53" t="str">
        <f>'sınıf-öğrenci bilgi dikey'!MH35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dikey'!MJ36</f>
        <v/>
      </c>
      <c r="E37" s="53" t="str">
        <f>'sınıf-öğrenci bilgi dikey'!MH36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dikey'!MJ37</f>
        <v/>
      </c>
      <c r="E38" s="53" t="str">
        <f>'sınıf-öğrenci bilgi dikey'!MH37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dikey'!MJ38</f>
        <v/>
      </c>
      <c r="E39" s="53" t="str">
        <f>'sınıf-öğrenci bilgi dikey'!MH38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dikey'!MJ39</f>
        <v/>
      </c>
      <c r="E40" s="53" t="str">
        <f>'sınıf-öğrenci bilgi dikey'!MH39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dikey'!MJ40</f>
        <v/>
      </c>
      <c r="E41" s="53" t="str">
        <f>'sınıf-öğrenci bilgi dikey'!MH40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dikey'!MJ41</f>
        <v/>
      </c>
      <c r="E42" s="53" t="str">
        <f>'sınıf-öğrenci bilgi dikey'!MH41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dikey'!MJ42</f>
        <v/>
      </c>
      <c r="E43" s="53" t="str">
        <f>'sınıf-öğrenci bilgi dikey'!MH42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dikey'!MJ43</f>
        <v/>
      </c>
      <c r="E44" s="53" t="str">
        <f>'sınıf-öğrenci bilgi dikey'!MH43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dikey'!MJ44</f>
        <v/>
      </c>
      <c r="E45" s="53" t="str">
        <f>'sınıf-öğrenci bilgi dikey'!MH44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dikey'!MJ45</f>
        <v/>
      </c>
      <c r="E46" s="53" t="str">
        <f>'sınıf-öğrenci bilgi dikey'!MH45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dikey'!MJ46</f>
        <v/>
      </c>
      <c r="E47" s="53" t="str">
        <f>'sınıf-öğrenci bilgi dikey'!MH46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dikey'!MJ47</f>
        <v/>
      </c>
      <c r="E48" s="53" t="str">
        <f>'sınıf-öğrenci bilgi dikey'!MH47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dikey'!MJ48</f>
        <v/>
      </c>
      <c r="E49" s="53" t="str">
        <f>'sınıf-öğrenci bilgi dikey'!MH48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dikey'!MJ49</f>
        <v/>
      </c>
      <c r="E50" s="53" t="str">
        <f>'sınıf-öğrenci bilgi dikey'!MH49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dikey'!MJ50</f>
        <v/>
      </c>
      <c r="E51" s="53" t="str">
        <f>'sınıf-öğrenci bilgi dikey'!MH50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dikey'!MJ51</f>
        <v/>
      </c>
      <c r="E52" s="53" t="str">
        <f>'sınıf-öğrenci bilgi dikey'!MH51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dikey'!MJ52</f>
        <v/>
      </c>
      <c r="E53" s="53" t="str">
        <f>'sınıf-öğrenci bilgi dikey'!MH52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dikey'!MJ53</f>
        <v/>
      </c>
      <c r="E54" s="53" t="str">
        <f>'sınıf-öğrenci bilgi dikey'!MH53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dikey'!MJ54</f>
        <v/>
      </c>
      <c r="E55" s="53" t="str">
        <f>'sınıf-öğrenci bilgi dikey'!MH54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dikey'!MJ55</f>
        <v/>
      </c>
      <c r="E56" s="53" t="str">
        <f>'sınıf-öğrenci bilgi dikey'!MH55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dikey'!MJ56</f>
        <v/>
      </c>
      <c r="E57" s="53" t="str">
        <f>'sınıf-öğrenci bilgi dikey'!MH56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dikey'!MJ57</f>
        <v/>
      </c>
      <c r="E58" s="53" t="str">
        <f>'sınıf-öğrenci bilgi dikey'!MH57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A3:B73"/>
    <mergeCell ref="AB56:AF56"/>
    <mergeCell ref="AB58:AF58"/>
    <mergeCell ref="W60:AF60"/>
    <mergeCell ref="C2:AF2"/>
    <mergeCell ref="C3:AF3"/>
    <mergeCell ref="C4:AF4"/>
    <mergeCell ref="C5:E5"/>
    <mergeCell ref="F5:Z5"/>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29.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dikey'!MO3</f>
        <v>6/D</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dikey'!MQ6</f>
        <v/>
      </c>
      <c r="E7" s="53" t="str">
        <f>'sınıf-öğrenci bilgi dikey'!MO6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dikey'!MQ7</f>
        <v/>
      </c>
      <c r="E8" s="53" t="str">
        <f>'sınıf-öğrenci bilgi dikey'!MO7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dikey'!MQ8</f>
        <v/>
      </c>
      <c r="E9" s="53" t="str">
        <f>'sınıf-öğrenci bilgi dikey'!MO8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dikey'!MQ9</f>
        <v/>
      </c>
      <c r="E10" s="53" t="str">
        <f>'sınıf-öğrenci bilgi dikey'!MO9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dikey'!MQ10</f>
        <v/>
      </c>
      <c r="E11" s="53" t="str">
        <f>'sınıf-öğrenci bilgi dikey'!MO10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dikey'!MQ11</f>
        <v/>
      </c>
      <c r="E12" s="53" t="str">
        <f>'sınıf-öğrenci bilgi dikey'!MO11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dikey'!MQ12</f>
        <v/>
      </c>
      <c r="E13" s="53" t="str">
        <f>'sınıf-öğrenci bilgi dikey'!MO12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dikey'!MQ13</f>
        <v/>
      </c>
      <c r="E14" s="53" t="str">
        <f>'sınıf-öğrenci bilgi dikey'!MO13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dikey'!MQ14</f>
        <v/>
      </c>
      <c r="E15" s="53" t="str">
        <f>'sınıf-öğrenci bilgi dikey'!MO14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dikey'!MQ15</f>
        <v/>
      </c>
      <c r="E16" s="53" t="str">
        <f>'sınıf-öğrenci bilgi dikey'!MO15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dikey'!MQ16</f>
        <v/>
      </c>
      <c r="E17" s="53" t="str">
        <f>'sınıf-öğrenci bilgi dikey'!MO16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dikey'!MQ17</f>
        <v/>
      </c>
      <c r="E18" s="53" t="str">
        <f>'sınıf-öğrenci bilgi dikey'!MO17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dikey'!MQ18</f>
        <v/>
      </c>
      <c r="E19" s="53" t="str">
        <f>'sınıf-öğrenci bilgi dikey'!MO18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dikey'!MQ19</f>
        <v/>
      </c>
      <c r="E20" s="53" t="str">
        <f>'sınıf-öğrenci bilgi dikey'!MO19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dikey'!MQ20</f>
        <v/>
      </c>
      <c r="E21" s="53" t="str">
        <f>'sınıf-öğrenci bilgi dikey'!MO20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dikey'!MQ21</f>
        <v/>
      </c>
      <c r="E22" s="53" t="str">
        <f>'sınıf-öğrenci bilgi dikey'!MO21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dikey'!MQ22</f>
        <v/>
      </c>
      <c r="E23" s="53" t="str">
        <f>'sınıf-öğrenci bilgi dikey'!MO22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dikey'!MQ23</f>
        <v/>
      </c>
      <c r="E24" s="53" t="str">
        <f>'sınıf-öğrenci bilgi dikey'!MO23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dikey'!MQ24</f>
        <v/>
      </c>
      <c r="E25" s="53" t="str">
        <f>'sınıf-öğrenci bilgi dikey'!MO24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dikey'!MQ25</f>
        <v/>
      </c>
      <c r="E26" s="53" t="str">
        <f>'sınıf-öğrenci bilgi dikey'!MO25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dikey'!MQ26</f>
        <v/>
      </c>
      <c r="E27" s="53" t="str">
        <f>'sınıf-öğrenci bilgi dikey'!MO26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dikey'!MQ27</f>
        <v/>
      </c>
      <c r="E28" s="53" t="str">
        <f>'sınıf-öğrenci bilgi dikey'!MO27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dikey'!MQ28</f>
        <v/>
      </c>
      <c r="E29" s="53" t="str">
        <f>'sınıf-öğrenci bilgi dikey'!MO28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dikey'!MQ29</f>
        <v/>
      </c>
      <c r="E30" s="53" t="str">
        <f>'sınıf-öğrenci bilgi dikey'!MO29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dikey'!MQ30</f>
        <v/>
      </c>
      <c r="E31" s="53" t="str">
        <f>'sınıf-öğrenci bilgi dikey'!MO30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dikey'!MQ31</f>
        <v/>
      </c>
      <c r="E32" s="53" t="str">
        <f>'sınıf-öğrenci bilgi dikey'!MO31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dikey'!MQ32</f>
        <v/>
      </c>
      <c r="E33" s="53" t="str">
        <f>'sınıf-öğrenci bilgi dikey'!MO32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dikey'!MQ33</f>
        <v/>
      </c>
      <c r="E34" s="53" t="str">
        <f>'sınıf-öğrenci bilgi dikey'!MO33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dikey'!MQ34</f>
        <v/>
      </c>
      <c r="E35" s="53" t="str">
        <f>'sınıf-öğrenci bilgi dikey'!MO34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dikey'!MQ35</f>
        <v/>
      </c>
      <c r="E36" s="53" t="str">
        <f>'sınıf-öğrenci bilgi dikey'!MO35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dikey'!MQ36</f>
        <v/>
      </c>
      <c r="E37" s="53" t="str">
        <f>'sınıf-öğrenci bilgi dikey'!MO36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dikey'!MQ37</f>
        <v/>
      </c>
      <c r="E38" s="53" t="str">
        <f>'sınıf-öğrenci bilgi dikey'!MO37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dikey'!MQ38</f>
        <v/>
      </c>
      <c r="E39" s="53" t="str">
        <f>'sınıf-öğrenci bilgi dikey'!MO38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dikey'!MQ39</f>
        <v/>
      </c>
      <c r="E40" s="53" t="str">
        <f>'sınıf-öğrenci bilgi dikey'!MO39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dikey'!MQ40</f>
        <v/>
      </c>
      <c r="E41" s="53" t="str">
        <f>'sınıf-öğrenci bilgi dikey'!MO40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dikey'!MQ41</f>
        <v/>
      </c>
      <c r="E42" s="53" t="str">
        <f>'sınıf-öğrenci bilgi dikey'!MO41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dikey'!MQ42</f>
        <v/>
      </c>
      <c r="E43" s="53" t="str">
        <f>'sınıf-öğrenci bilgi dikey'!MO42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dikey'!MQ43</f>
        <v/>
      </c>
      <c r="E44" s="53" t="str">
        <f>'sınıf-öğrenci bilgi dikey'!MO43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dikey'!MQ44</f>
        <v/>
      </c>
      <c r="E45" s="53" t="str">
        <f>'sınıf-öğrenci bilgi dikey'!MO44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dikey'!MQ45</f>
        <v/>
      </c>
      <c r="E46" s="53" t="str">
        <f>'sınıf-öğrenci bilgi dikey'!MO45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dikey'!MQ46</f>
        <v/>
      </c>
      <c r="E47" s="53" t="str">
        <f>'sınıf-öğrenci bilgi dikey'!MO46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dikey'!MQ47</f>
        <v/>
      </c>
      <c r="E48" s="53" t="str">
        <f>'sınıf-öğrenci bilgi dikey'!MO47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dikey'!MQ48</f>
        <v/>
      </c>
      <c r="E49" s="53" t="str">
        <f>'sınıf-öğrenci bilgi dikey'!MO48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dikey'!MQ49</f>
        <v/>
      </c>
      <c r="E50" s="53" t="str">
        <f>'sınıf-öğrenci bilgi dikey'!MO49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dikey'!MQ50</f>
        <v/>
      </c>
      <c r="E51" s="53" t="str">
        <f>'sınıf-öğrenci bilgi dikey'!MO50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dikey'!MQ51</f>
        <v/>
      </c>
      <c r="E52" s="53" t="str">
        <f>'sınıf-öğrenci bilgi dikey'!MO51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dikey'!MQ52</f>
        <v/>
      </c>
      <c r="E53" s="53" t="str">
        <f>'sınıf-öğrenci bilgi dikey'!MO52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dikey'!MQ53</f>
        <v/>
      </c>
      <c r="E54" s="53" t="str">
        <f>'sınıf-öğrenci bilgi dikey'!MO53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dikey'!MQ54</f>
        <v/>
      </c>
      <c r="E55" s="53" t="str">
        <f>'sınıf-öğrenci bilgi dikey'!MO54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dikey'!MQ55</f>
        <v/>
      </c>
      <c r="E56" s="53" t="str">
        <f>'sınıf-öğrenci bilgi dikey'!MO55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dikey'!MQ56</f>
        <v/>
      </c>
      <c r="E57" s="53" t="str">
        <f>'sınıf-öğrenci bilgi dikey'!MO56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dikey'!MQ57</f>
        <v/>
      </c>
      <c r="E58" s="53" t="str">
        <f>'sınıf-öğrenci bilgi dikey'!MO57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A3:B73"/>
    <mergeCell ref="AB56:AF56"/>
    <mergeCell ref="AB58:AF58"/>
    <mergeCell ref="W60:AF60"/>
    <mergeCell ref="C2:AF2"/>
    <mergeCell ref="C3:AF3"/>
    <mergeCell ref="C4:AF4"/>
    <mergeCell ref="C5:E5"/>
    <mergeCell ref="F5:Z5"/>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0.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F60"/>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dikey'!MV3</f>
        <v>7/A</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dikey'!MX6</f>
        <v/>
      </c>
      <c r="E7" s="53" t="str">
        <f>'sınıf-öğrenci bilgi dikey'!MV6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dikey'!MX7</f>
        <v/>
      </c>
      <c r="E8" s="53" t="str">
        <f>'sınıf-öğrenci bilgi dikey'!MV7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dikey'!MX8</f>
        <v/>
      </c>
      <c r="E9" s="53" t="str">
        <f>'sınıf-öğrenci bilgi dikey'!MV8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dikey'!MX9</f>
        <v/>
      </c>
      <c r="E10" s="53" t="str">
        <f>'sınıf-öğrenci bilgi dikey'!MV9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dikey'!MX10</f>
        <v/>
      </c>
      <c r="E11" s="53" t="str">
        <f>'sınıf-öğrenci bilgi dikey'!MV10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dikey'!MX11</f>
        <v/>
      </c>
      <c r="E12" s="53" t="str">
        <f>'sınıf-öğrenci bilgi dikey'!MV11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dikey'!MX12</f>
        <v/>
      </c>
      <c r="E13" s="53" t="str">
        <f>'sınıf-öğrenci bilgi dikey'!MV12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dikey'!MX13</f>
        <v/>
      </c>
      <c r="E14" s="53" t="str">
        <f>'sınıf-öğrenci bilgi dikey'!MV13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dikey'!MX14</f>
        <v/>
      </c>
      <c r="E15" s="53" t="str">
        <f>'sınıf-öğrenci bilgi dikey'!MV14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dikey'!MX15</f>
        <v/>
      </c>
      <c r="E16" s="53" t="str">
        <f>'sınıf-öğrenci bilgi dikey'!MV15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dikey'!MX16</f>
        <v/>
      </c>
      <c r="E17" s="53" t="str">
        <f>'sınıf-öğrenci bilgi dikey'!MV16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dikey'!MX17</f>
        <v/>
      </c>
      <c r="E18" s="53" t="str">
        <f>'sınıf-öğrenci bilgi dikey'!MV17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dikey'!MX18</f>
        <v/>
      </c>
      <c r="E19" s="53" t="str">
        <f>'sınıf-öğrenci bilgi dikey'!MV18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dikey'!MX19</f>
        <v/>
      </c>
      <c r="E20" s="53" t="str">
        <f>'sınıf-öğrenci bilgi dikey'!MV19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dikey'!MX20</f>
        <v/>
      </c>
      <c r="E21" s="53" t="str">
        <f>'sınıf-öğrenci bilgi dikey'!MV20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dikey'!MX21</f>
        <v/>
      </c>
      <c r="E22" s="53" t="str">
        <f>'sınıf-öğrenci bilgi dikey'!MV21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dikey'!MX22</f>
        <v/>
      </c>
      <c r="E23" s="53" t="str">
        <f>'sınıf-öğrenci bilgi dikey'!MV22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dikey'!MX23</f>
        <v/>
      </c>
      <c r="E24" s="53" t="str">
        <f>'sınıf-öğrenci bilgi dikey'!MV23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dikey'!MX24</f>
        <v/>
      </c>
      <c r="E25" s="53" t="str">
        <f>'sınıf-öğrenci bilgi dikey'!MV24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dikey'!MX25</f>
        <v/>
      </c>
      <c r="E26" s="53" t="str">
        <f>'sınıf-öğrenci bilgi dikey'!MV25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dikey'!MX26</f>
        <v/>
      </c>
      <c r="E27" s="53" t="str">
        <f>'sınıf-öğrenci bilgi dikey'!MV26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dikey'!MX27</f>
        <v/>
      </c>
      <c r="E28" s="53" t="str">
        <f>'sınıf-öğrenci bilgi dikey'!MV27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dikey'!MX28</f>
        <v/>
      </c>
      <c r="E29" s="53" t="str">
        <f>'sınıf-öğrenci bilgi dikey'!MV28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dikey'!MX29</f>
        <v/>
      </c>
      <c r="E30" s="53" t="str">
        <f>'sınıf-öğrenci bilgi dikey'!MV29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dikey'!MX30</f>
        <v/>
      </c>
      <c r="E31" s="53" t="str">
        <f>'sınıf-öğrenci bilgi dikey'!MV30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dikey'!MX31</f>
        <v/>
      </c>
      <c r="E32" s="53" t="str">
        <f>'sınıf-öğrenci bilgi dikey'!MV31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dikey'!MX32</f>
        <v/>
      </c>
      <c r="E33" s="53" t="str">
        <f>'sınıf-öğrenci bilgi dikey'!MV32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dikey'!MX33</f>
        <v/>
      </c>
      <c r="E34" s="53" t="str">
        <f>'sınıf-öğrenci bilgi dikey'!MV33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dikey'!MX34</f>
        <v/>
      </c>
      <c r="E35" s="53" t="str">
        <f>'sınıf-öğrenci bilgi dikey'!MV34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dikey'!MX35</f>
        <v/>
      </c>
      <c r="E36" s="53" t="str">
        <f>'sınıf-öğrenci bilgi dikey'!MV35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dikey'!MX36</f>
        <v/>
      </c>
      <c r="E37" s="53" t="str">
        <f>'sınıf-öğrenci bilgi dikey'!MV36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dikey'!MX37</f>
        <v/>
      </c>
      <c r="E38" s="53" t="str">
        <f>'sınıf-öğrenci bilgi dikey'!MV37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dikey'!MX38</f>
        <v/>
      </c>
      <c r="E39" s="53" t="str">
        <f>'sınıf-öğrenci bilgi dikey'!MV38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dikey'!MX39</f>
        <v/>
      </c>
      <c r="E40" s="53" t="str">
        <f>'sınıf-öğrenci bilgi dikey'!MV39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dikey'!MX40</f>
        <v/>
      </c>
      <c r="E41" s="53" t="str">
        <f>'sınıf-öğrenci bilgi dikey'!MV40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dikey'!MX41</f>
        <v/>
      </c>
      <c r="E42" s="53" t="str">
        <f>'sınıf-öğrenci bilgi dikey'!MV41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dikey'!MX42</f>
        <v/>
      </c>
      <c r="E43" s="53" t="str">
        <f>'sınıf-öğrenci bilgi dikey'!MV42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dikey'!MX43</f>
        <v/>
      </c>
      <c r="E44" s="53" t="str">
        <f>'sınıf-öğrenci bilgi dikey'!MV43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dikey'!MX44</f>
        <v/>
      </c>
      <c r="E45" s="53" t="str">
        <f>'sınıf-öğrenci bilgi dikey'!MV44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dikey'!MX45</f>
        <v/>
      </c>
      <c r="E46" s="53" t="str">
        <f>'sınıf-öğrenci bilgi dikey'!MV45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dikey'!MX46</f>
        <v/>
      </c>
      <c r="E47" s="53" t="str">
        <f>'sınıf-öğrenci bilgi dikey'!MV46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dikey'!MX47</f>
        <v/>
      </c>
      <c r="E48" s="53" t="str">
        <f>'sınıf-öğrenci bilgi dikey'!MV47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dikey'!MX48</f>
        <v/>
      </c>
      <c r="E49" s="53" t="str">
        <f>'sınıf-öğrenci bilgi dikey'!MV48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dikey'!MX49</f>
        <v/>
      </c>
      <c r="E50" s="53" t="str">
        <f>'sınıf-öğrenci bilgi dikey'!MV49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dikey'!MX50</f>
        <v/>
      </c>
      <c r="E51" s="53" t="str">
        <f>'sınıf-öğrenci bilgi dikey'!MV50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dikey'!MX51</f>
        <v/>
      </c>
      <c r="E52" s="53" t="str">
        <f>'sınıf-öğrenci bilgi dikey'!MV51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dikey'!MX52</f>
        <v/>
      </c>
      <c r="E53" s="53" t="str">
        <f>'sınıf-öğrenci bilgi dikey'!MV52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dikey'!MX53</f>
        <v/>
      </c>
      <c r="E54" s="53" t="str">
        <f>'sınıf-öğrenci bilgi dikey'!MV53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dikey'!MX54</f>
        <v/>
      </c>
      <c r="E55" s="53" t="str">
        <f>'sınıf-öğrenci bilgi dikey'!MV54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dikey'!MX55</f>
        <v/>
      </c>
      <c r="E56" s="53" t="str">
        <f>'sınıf-öğrenci bilgi dikey'!MV55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dikey'!MX56</f>
        <v/>
      </c>
      <c r="E57" s="53" t="str">
        <f>'sınıf-öğrenci bilgi dikey'!MV56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dikey'!MX57</f>
        <v/>
      </c>
      <c r="E58" s="53" t="str">
        <f>'sınıf-öğrenci bilgi dikey'!MV57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A3:B73"/>
    <mergeCell ref="AB56:AF56"/>
    <mergeCell ref="AB58:AF58"/>
    <mergeCell ref="W60:AF60"/>
    <mergeCell ref="C2:AF2"/>
    <mergeCell ref="C3:AF3"/>
    <mergeCell ref="C4:AF4"/>
    <mergeCell ref="C5:E5"/>
    <mergeCell ref="F5:Z5"/>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1.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dikey'!NC3</f>
        <v>7/B</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dikey'!NE6</f>
        <v/>
      </c>
      <c r="E7" s="53" t="str">
        <f>'sınıf-öğrenci bilgi dikey'!NC6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dikey'!NE7</f>
        <v/>
      </c>
      <c r="E8" s="53" t="str">
        <f>'sınıf-öğrenci bilgi dikey'!NC7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dikey'!NE8</f>
        <v/>
      </c>
      <c r="E9" s="53" t="str">
        <f>'sınıf-öğrenci bilgi dikey'!NC8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dikey'!NE9</f>
        <v/>
      </c>
      <c r="E10" s="53" t="str">
        <f>'sınıf-öğrenci bilgi dikey'!NC9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dikey'!NE10</f>
        <v/>
      </c>
      <c r="E11" s="53" t="str">
        <f>'sınıf-öğrenci bilgi dikey'!NC10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dikey'!NE11</f>
        <v/>
      </c>
      <c r="E12" s="53" t="str">
        <f>'sınıf-öğrenci bilgi dikey'!NC11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dikey'!NE12</f>
        <v/>
      </c>
      <c r="E13" s="53" t="str">
        <f>'sınıf-öğrenci bilgi dikey'!NC12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dikey'!NE13</f>
        <v/>
      </c>
      <c r="E14" s="53" t="str">
        <f>'sınıf-öğrenci bilgi dikey'!NC13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dikey'!NE14</f>
        <v/>
      </c>
      <c r="E15" s="53" t="str">
        <f>'sınıf-öğrenci bilgi dikey'!NC14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dikey'!NE15</f>
        <v/>
      </c>
      <c r="E16" s="53" t="str">
        <f>'sınıf-öğrenci bilgi dikey'!NC15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dikey'!NE16</f>
        <v/>
      </c>
      <c r="E17" s="53" t="str">
        <f>'sınıf-öğrenci bilgi dikey'!NC16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dikey'!NE17</f>
        <v/>
      </c>
      <c r="E18" s="53" t="str">
        <f>'sınıf-öğrenci bilgi dikey'!NC17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dikey'!NE18</f>
        <v/>
      </c>
      <c r="E19" s="53" t="str">
        <f>'sınıf-öğrenci bilgi dikey'!NC18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dikey'!NE19</f>
        <v/>
      </c>
      <c r="E20" s="53" t="str">
        <f>'sınıf-öğrenci bilgi dikey'!NC19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dikey'!NE20</f>
        <v/>
      </c>
      <c r="E21" s="53" t="str">
        <f>'sınıf-öğrenci bilgi dikey'!NC20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dikey'!NE21</f>
        <v/>
      </c>
      <c r="E22" s="53" t="str">
        <f>'sınıf-öğrenci bilgi dikey'!NC21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dikey'!NE22</f>
        <v/>
      </c>
      <c r="E23" s="53" t="str">
        <f>'sınıf-öğrenci bilgi dikey'!NC22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dikey'!NE23</f>
        <v/>
      </c>
      <c r="E24" s="53" t="str">
        <f>'sınıf-öğrenci bilgi dikey'!NC23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dikey'!NE24</f>
        <v/>
      </c>
      <c r="E25" s="53" t="str">
        <f>'sınıf-öğrenci bilgi dikey'!NC24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dikey'!NE25</f>
        <v/>
      </c>
      <c r="E26" s="53" t="str">
        <f>'sınıf-öğrenci bilgi dikey'!NC25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dikey'!NE26</f>
        <v/>
      </c>
      <c r="E27" s="53" t="str">
        <f>'sınıf-öğrenci bilgi dikey'!NC26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dikey'!NE27</f>
        <v/>
      </c>
      <c r="E28" s="53" t="str">
        <f>'sınıf-öğrenci bilgi dikey'!NC27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dikey'!NE28</f>
        <v/>
      </c>
      <c r="E29" s="53" t="str">
        <f>'sınıf-öğrenci bilgi dikey'!NC28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dikey'!NE29</f>
        <v/>
      </c>
      <c r="E30" s="53" t="str">
        <f>'sınıf-öğrenci bilgi dikey'!NC29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dikey'!NE30</f>
        <v/>
      </c>
      <c r="E31" s="53" t="str">
        <f>'sınıf-öğrenci bilgi dikey'!NC30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dikey'!NE31</f>
        <v/>
      </c>
      <c r="E32" s="53" t="str">
        <f>'sınıf-öğrenci bilgi dikey'!NC31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dikey'!NE32</f>
        <v/>
      </c>
      <c r="E33" s="53" t="str">
        <f>'sınıf-öğrenci bilgi dikey'!NC32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dikey'!NE33</f>
        <v/>
      </c>
      <c r="E34" s="53" t="str">
        <f>'sınıf-öğrenci bilgi dikey'!NC33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dikey'!NE34</f>
        <v/>
      </c>
      <c r="E35" s="53" t="str">
        <f>'sınıf-öğrenci bilgi dikey'!NC34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dikey'!NE35</f>
        <v/>
      </c>
      <c r="E36" s="53" t="str">
        <f>'sınıf-öğrenci bilgi dikey'!NC35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dikey'!NE36</f>
        <v/>
      </c>
      <c r="E37" s="53" t="str">
        <f>'sınıf-öğrenci bilgi dikey'!NC36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dikey'!NE37</f>
        <v/>
      </c>
      <c r="E38" s="53" t="str">
        <f>'sınıf-öğrenci bilgi dikey'!NC37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dikey'!NE38</f>
        <v/>
      </c>
      <c r="E39" s="53" t="str">
        <f>'sınıf-öğrenci bilgi dikey'!NC38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dikey'!NE39</f>
        <v/>
      </c>
      <c r="E40" s="53" t="str">
        <f>'sınıf-öğrenci bilgi dikey'!NC39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dikey'!NE40</f>
        <v/>
      </c>
      <c r="E41" s="53" t="str">
        <f>'sınıf-öğrenci bilgi dikey'!NC40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dikey'!NE41</f>
        <v/>
      </c>
      <c r="E42" s="53" t="str">
        <f>'sınıf-öğrenci bilgi dikey'!NC41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dikey'!NE42</f>
        <v/>
      </c>
      <c r="E43" s="53" t="str">
        <f>'sınıf-öğrenci bilgi dikey'!NC42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dikey'!NE43</f>
        <v/>
      </c>
      <c r="E44" s="53" t="str">
        <f>'sınıf-öğrenci bilgi dikey'!NC43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dikey'!NE44</f>
        <v/>
      </c>
      <c r="E45" s="53" t="str">
        <f>'sınıf-öğrenci bilgi dikey'!NC44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dikey'!NE45</f>
        <v/>
      </c>
      <c r="E46" s="53" t="str">
        <f>'sınıf-öğrenci bilgi dikey'!NC45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dikey'!NE46</f>
        <v/>
      </c>
      <c r="E47" s="53" t="str">
        <f>'sınıf-öğrenci bilgi dikey'!NC46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dikey'!NE47</f>
        <v/>
      </c>
      <c r="E48" s="53" t="str">
        <f>'sınıf-öğrenci bilgi dikey'!NC47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dikey'!NE48</f>
        <v/>
      </c>
      <c r="E49" s="53" t="str">
        <f>'sınıf-öğrenci bilgi dikey'!NC48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dikey'!NE49</f>
        <v/>
      </c>
      <c r="E50" s="53" t="str">
        <f>'sınıf-öğrenci bilgi dikey'!NC49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dikey'!NE50</f>
        <v/>
      </c>
      <c r="E51" s="53" t="str">
        <f>'sınıf-öğrenci bilgi dikey'!NC50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dikey'!NE51</f>
        <v/>
      </c>
      <c r="E52" s="53" t="str">
        <f>'sınıf-öğrenci bilgi dikey'!NC51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dikey'!NE52</f>
        <v/>
      </c>
      <c r="E53" s="53" t="str">
        <f>'sınıf-öğrenci bilgi dikey'!NC52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dikey'!NE53</f>
        <v/>
      </c>
      <c r="E54" s="53" t="str">
        <f>'sınıf-öğrenci bilgi dikey'!NC53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dikey'!NE54</f>
        <v/>
      </c>
      <c r="E55" s="53" t="str">
        <f>'sınıf-öğrenci bilgi dikey'!NC54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dikey'!NE55</f>
        <v/>
      </c>
      <c r="E56" s="53" t="str">
        <f>'sınıf-öğrenci bilgi dikey'!NC55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dikey'!NE56</f>
        <v/>
      </c>
      <c r="E57" s="53" t="str">
        <f>'sınıf-öğrenci bilgi dikey'!NC56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dikey'!NE57</f>
        <v/>
      </c>
      <c r="E58" s="53" t="str">
        <f>'sınıf-öğrenci bilgi dikey'!NC57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A3:B73"/>
    <mergeCell ref="AB56:AF56"/>
    <mergeCell ref="AB58:AF58"/>
    <mergeCell ref="W60:AF60"/>
    <mergeCell ref="C2:AF2"/>
    <mergeCell ref="C3:AF3"/>
    <mergeCell ref="C4:AF4"/>
    <mergeCell ref="C5:E5"/>
    <mergeCell ref="F5:Z5"/>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2.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F60"/>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dikey'!NJ3</f>
        <v>BEDEN EĞİTİMİ</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dikey'!NL6</f>
        <v/>
      </c>
      <c r="E7" s="53" t="str">
        <f>'sınıf-öğrenci bilgi dikey'!NJ6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dikey'!NL7</f>
        <v/>
      </c>
      <c r="E8" s="53" t="str">
        <f>'sınıf-öğrenci bilgi dikey'!NJ7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dikey'!NL8</f>
        <v/>
      </c>
      <c r="E9" s="53" t="str">
        <f>'sınıf-öğrenci bilgi dikey'!NJ8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dikey'!NL9</f>
        <v/>
      </c>
      <c r="E10" s="53" t="str">
        <f>'sınıf-öğrenci bilgi dikey'!NJ9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dikey'!NL10</f>
        <v/>
      </c>
      <c r="E11" s="53" t="str">
        <f>'sınıf-öğrenci bilgi dikey'!NJ10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dikey'!NL11</f>
        <v/>
      </c>
      <c r="E12" s="53" t="str">
        <f>'sınıf-öğrenci bilgi dikey'!NJ11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dikey'!NL12</f>
        <v/>
      </c>
      <c r="E13" s="53" t="str">
        <f>'sınıf-öğrenci bilgi dikey'!NJ12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dikey'!NL13</f>
        <v/>
      </c>
      <c r="E14" s="53" t="str">
        <f>'sınıf-öğrenci bilgi dikey'!NJ13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dikey'!NL14</f>
        <v/>
      </c>
      <c r="E15" s="53" t="str">
        <f>'sınıf-öğrenci bilgi dikey'!NJ14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dikey'!NL15</f>
        <v/>
      </c>
      <c r="E16" s="53" t="str">
        <f>'sınıf-öğrenci bilgi dikey'!NJ15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dikey'!NL16</f>
        <v/>
      </c>
      <c r="E17" s="53" t="str">
        <f>'sınıf-öğrenci bilgi dikey'!NJ16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dikey'!NL17</f>
        <v/>
      </c>
      <c r="E18" s="53" t="str">
        <f>'sınıf-öğrenci bilgi dikey'!NJ17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dikey'!NL18</f>
        <v/>
      </c>
      <c r="E19" s="53" t="str">
        <f>'sınıf-öğrenci bilgi dikey'!NJ18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dikey'!NL19</f>
        <v/>
      </c>
      <c r="E20" s="53" t="str">
        <f>'sınıf-öğrenci bilgi dikey'!NJ19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dikey'!NL20</f>
        <v/>
      </c>
      <c r="E21" s="53" t="str">
        <f>'sınıf-öğrenci bilgi dikey'!NJ20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dikey'!NL21</f>
        <v/>
      </c>
      <c r="E22" s="53" t="str">
        <f>'sınıf-öğrenci bilgi dikey'!NJ21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dikey'!NL22</f>
        <v/>
      </c>
      <c r="E23" s="53" t="str">
        <f>'sınıf-öğrenci bilgi dikey'!NJ22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dikey'!NL23</f>
        <v/>
      </c>
      <c r="E24" s="53" t="str">
        <f>'sınıf-öğrenci bilgi dikey'!NJ23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dikey'!NL24</f>
        <v/>
      </c>
      <c r="E25" s="53" t="str">
        <f>'sınıf-öğrenci bilgi dikey'!NJ24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dikey'!NL25</f>
        <v/>
      </c>
      <c r="E26" s="53" t="str">
        <f>'sınıf-öğrenci bilgi dikey'!NJ25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dikey'!NL26</f>
        <v/>
      </c>
      <c r="E27" s="53" t="str">
        <f>'sınıf-öğrenci bilgi dikey'!NJ26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dikey'!NL27</f>
        <v/>
      </c>
      <c r="E28" s="53" t="str">
        <f>'sınıf-öğrenci bilgi dikey'!NJ27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dikey'!NL28</f>
        <v/>
      </c>
      <c r="E29" s="53" t="str">
        <f>'sınıf-öğrenci bilgi dikey'!NJ28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dikey'!NL29</f>
        <v/>
      </c>
      <c r="E30" s="53" t="str">
        <f>'sınıf-öğrenci bilgi dikey'!NJ29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dikey'!NL30</f>
        <v/>
      </c>
      <c r="E31" s="53" t="str">
        <f>'sınıf-öğrenci bilgi dikey'!NJ30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dikey'!NL31</f>
        <v/>
      </c>
      <c r="E32" s="53" t="str">
        <f>'sınıf-öğrenci bilgi dikey'!NJ31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dikey'!NL32</f>
        <v/>
      </c>
      <c r="E33" s="53" t="str">
        <f>'sınıf-öğrenci bilgi dikey'!NJ32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dikey'!NL33</f>
        <v/>
      </c>
      <c r="E34" s="53" t="str">
        <f>'sınıf-öğrenci bilgi dikey'!NJ33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dikey'!NL34</f>
        <v/>
      </c>
      <c r="E35" s="53" t="str">
        <f>'sınıf-öğrenci bilgi dikey'!NJ34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dikey'!NL35</f>
        <v/>
      </c>
      <c r="E36" s="53" t="str">
        <f>'sınıf-öğrenci bilgi dikey'!NJ35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dikey'!NL36</f>
        <v/>
      </c>
      <c r="E37" s="53" t="str">
        <f>'sınıf-öğrenci bilgi dikey'!NJ36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dikey'!NL37</f>
        <v/>
      </c>
      <c r="E38" s="53" t="str">
        <f>'sınıf-öğrenci bilgi dikey'!NJ37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dikey'!NL38</f>
        <v/>
      </c>
      <c r="E39" s="53" t="str">
        <f>'sınıf-öğrenci bilgi dikey'!NJ38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dikey'!NL39</f>
        <v/>
      </c>
      <c r="E40" s="53" t="str">
        <f>'sınıf-öğrenci bilgi dikey'!NJ39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dikey'!NL40</f>
        <v/>
      </c>
      <c r="E41" s="53" t="str">
        <f>'sınıf-öğrenci bilgi dikey'!NJ40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dikey'!NL41</f>
        <v/>
      </c>
      <c r="E42" s="53" t="str">
        <f>'sınıf-öğrenci bilgi dikey'!NJ41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dikey'!NL42</f>
        <v/>
      </c>
      <c r="E43" s="53" t="str">
        <f>'sınıf-öğrenci bilgi dikey'!NJ42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dikey'!NL43</f>
        <v/>
      </c>
      <c r="E44" s="53" t="str">
        <f>'sınıf-öğrenci bilgi dikey'!NJ43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dikey'!NL44</f>
        <v/>
      </c>
      <c r="E45" s="53" t="str">
        <f>'sınıf-öğrenci bilgi dikey'!NJ44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dikey'!NL45</f>
        <v/>
      </c>
      <c r="E46" s="53" t="str">
        <f>'sınıf-öğrenci bilgi dikey'!NJ45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dikey'!NL46</f>
        <v/>
      </c>
      <c r="E47" s="53" t="str">
        <f>'sınıf-öğrenci bilgi dikey'!NJ46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dikey'!NL47</f>
        <v/>
      </c>
      <c r="E48" s="53" t="str">
        <f>'sınıf-öğrenci bilgi dikey'!NJ47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dikey'!NL48</f>
        <v/>
      </c>
      <c r="E49" s="53" t="str">
        <f>'sınıf-öğrenci bilgi dikey'!NJ48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dikey'!NL49</f>
        <v/>
      </c>
      <c r="E50" s="53" t="str">
        <f>'sınıf-öğrenci bilgi dikey'!NJ49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dikey'!NL50</f>
        <v/>
      </c>
      <c r="E51" s="53" t="str">
        <f>'sınıf-öğrenci bilgi dikey'!NJ50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dikey'!NL51</f>
        <v/>
      </c>
      <c r="E52" s="53" t="str">
        <f>'sınıf-öğrenci bilgi dikey'!NJ51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dikey'!NL52</f>
        <v/>
      </c>
      <c r="E53" s="53" t="str">
        <f>'sınıf-öğrenci bilgi dikey'!NJ52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dikey'!NL53</f>
        <v/>
      </c>
      <c r="E54" s="53" t="str">
        <f>'sınıf-öğrenci bilgi dikey'!NJ53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dikey'!NL54</f>
        <v/>
      </c>
      <c r="E55" s="53" t="str">
        <f>'sınıf-öğrenci bilgi dikey'!NJ54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dikey'!NL55</f>
        <v/>
      </c>
      <c r="E56" s="53" t="str">
        <f>'sınıf-öğrenci bilgi dikey'!NJ55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dikey'!NL56</f>
        <v/>
      </c>
      <c r="E57" s="53" t="str">
        <f>'sınıf-öğrenci bilgi dikey'!NJ56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dikey'!NL57</f>
        <v/>
      </c>
      <c r="E58" s="53" t="str">
        <f>'sınıf-öğrenci bilgi dikey'!NJ57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A3:B73"/>
    <mergeCell ref="AB56:AF56"/>
    <mergeCell ref="AB58:AF58"/>
    <mergeCell ref="W60:AF60"/>
    <mergeCell ref="C2:AF2"/>
    <mergeCell ref="C3:AF3"/>
    <mergeCell ref="C4:AF4"/>
    <mergeCell ref="C5:E5"/>
    <mergeCell ref="F5:Z5"/>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3.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Q6" sqref="Q6"/>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dikey'!NQ3</f>
        <v>7/D</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dikey'!NS6</f>
        <v/>
      </c>
      <c r="E7" s="53" t="str">
        <f>'sınıf-öğrenci bilgi dikey'!NQ6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dikey'!NS7</f>
        <v/>
      </c>
      <c r="E8" s="53" t="str">
        <f>'sınıf-öğrenci bilgi dikey'!NQ7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dikey'!NS8</f>
        <v/>
      </c>
      <c r="E9" s="53" t="str">
        <f>'sınıf-öğrenci bilgi dikey'!NQ8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dikey'!NS9</f>
        <v/>
      </c>
      <c r="E10" s="53" t="str">
        <f>'sınıf-öğrenci bilgi dikey'!NQ9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dikey'!NS10</f>
        <v/>
      </c>
      <c r="E11" s="53" t="str">
        <f>'sınıf-öğrenci bilgi dikey'!NQ10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dikey'!NS11</f>
        <v/>
      </c>
      <c r="E12" s="53" t="str">
        <f>'sınıf-öğrenci bilgi dikey'!NQ11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dikey'!NS12</f>
        <v/>
      </c>
      <c r="E13" s="53" t="str">
        <f>'sınıf-öğrenci bilgi dikey'!NQ12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dikey'!NS13</f>
        <v/>
      </c>
      <c r="E14" s="53" t="str">
        <f>'sınıf-öğrenci bilgi dikey'!NQ13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dikey'!NS14</f>
        <v/>
      </c>
      <c r="E15" s="53" t="str">
        <f>'sınıf-öğrenci bilgi dikey'!NQ14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dikey'!NS15</f>
        <v/>
      </c>
      <c r="E16" s="53" t="str">
        <f>'sınıf-öğrenci bilgi dikey'!NQ15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dikey'!NS16</f>
        <v/>
      </c>
      <c r="E17" s="53" t="str">
        <f>'sınıf-öğrenci bilgi dikey'!NQ16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dikey'!NS17</f>
        <v/>
      </c>
      <c r="E18" s="53" t="str">
        <f>'sınıf-öğrenci bilgi dikey'!NQ17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dikey'!NS18</f>
        <v/>
      </c>
      <c r="E19" s="53" t="str">
        <f>'sınıf-öğrenci bilgi dikey'!NQ18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dikey'!NS19</f>
        <v/>
      </c>
      <c r="E20" s="53" t="str">
        <f>'sınıf-öğrenci bilgi dikey'!NQ19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dikey'!NS20</f>
        <v/>
      </c>
      <c r="E21" s="53" t="str">
        <f>'sınıf-öğrenci bilgi dikey'!NQ20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dikey'!NS21</f>
        <v/>
      </c>
      <c r="E22" s="53" t="str">
        <f>'sınıf-öğrenci bilgi dikey'!NQ21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dikey'!NS22</f>
        <v/>
      </c>
      <c r="E23" s="53" t="str">
        <f>'sınıf-öğrenci bilgi dikey'!NQ22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dikey'!NS23</f>
        <v/>
      </c>
      <c r="E24" s="53" t="str">
        <f>'sınıf-öğrenci bilgi dikey'!NQ23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dikey'!NS24</f>
        <v/>
      </c>
      <c r="E25" s="53" t="str">
        <f>'sınıf-öğrenci bilgi dikey'!NQ24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dikey'!NS25</f>
        <v/>
      </c>
      <c r="E26" s="53" t="str">
        <f>'sınıf-öğrenci bilgi dikey'!NQ25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dikey'!NS26</f>
        <v/>
      </c>
      <c r="E27" s="53" t="str">
        <f>'sınıf-öğrenci bilgi dikey'!NQ26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dikey'!NS27</f>
        <v/>
      </c>
      <c r="E28" s="53" t="str">
        <f>'sınıf-öğrenci bilgi dikey'!NQ27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dikey'!NS28</f>
        <v/>
      </c>
      <c r="E29" s="53" t="str">
        <f>'sınıf-öğrenci bilgi dikey'!NQ28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dikey'!NS29</f>
        <v/>
      </c>
      <c r="E30" s="53" t="str">
        <f>'sınıf-öğrenci bilgi dikey'!NQ29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dikey'!NS30</f>
        <v/>
      </c>
      <c r="E31" s="53" t="str">
        <f>'sınıf-öğrenci bilgi dikey'!NQ30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dikey'!NS31</f>
        <v/>
      </c>
      <c r="E32" s="53" t="str">
        <f>'sınıf-öğrenci bilgi dikey'!NQ31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dikey'!NS32</f>
        <v/>
      </c>
      <c r="E33" s="53" t="str">
        <f>'sınıf-öğrenci bilgi dikey'!NQ32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dikey'!NS33</f>
        <v/>
      </c>
      <c r="E34" s="53" t="str">
        <f>'sınıf-öğrenci bilgi dikey'!NQ33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dikey'!NS34</f>
        <v/>
      </c>
      <c r="E35" s="53" t="str">
        <f>'sınıf-öğrenci bilgi dikey'!NQ34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dikey'!NS35</f>
        <v/>
      </c>
      <c r="E36" s="53" t="str">
        <f>'sınıf-öğrenci bilgi dikey'!NQ35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dikey'!NS36</f>
        <v/>
      </c>
      <c r="E37" s="53" t="str">
        <f>'sınıf-öğrenci bilgi dikey'!NQ36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dikey'!NS37</f>
        <v/>
      </c>
      <c r="E38" s="53" t="str">
        <f>'sınıf-öğrenci bilgi dikey'!NQ37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dikey'!NS38</f>
        <v/>
      </c>
      <c r="E39" s="53" t="str">
        <f>'sınıf-öğrenci bilgi dikey'!NQ38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dikey'!NS39</f>
        <v/>
      </c>
      <c r="E40" s="53" t="str">
        <f>'sınıf-öğrenci bilgi dikey'!NQ39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dikey'!NS40</f>
        <v/>
      </c>
      <c r="E41" s="53" t="str">
        <f>'sınıf-öğrenci bilgi dikey'!NQ40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dikey'!NS41</f>
        <v/>
      </c>
      <c r="E42" s="53" t="str">
        <f>'sınıf-öğrenci bilgi dikey'!NQ41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dikey'!NS42</f>
        <v/>
      </c>
      <c r="E43" s="53" t="str">
        <f>'sınıf-öğrenci bilgi dikey'!NQ42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dikey'!NS43</f>
        <v/>
      </c>
      <c r="E44" s="53" t="str">
        <f>'sınıf-öğrenci bilgi dikey'!NQ43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dikey'!NS44</f>
        <v/>
      </c>
      <c r="E45" s="53" t="str">
        <f>'sınıf-öğrenci bilgi dikey'!NQ44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dikey'!NS45</f>
        <v/>
      </c>
      <c r="E46" s="53" t="str">
        <f>'sınıf-öğrenci bilgi dikey'!NQ45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dikey'!NS46</f>
        <v/>
      </c>
      <c r="E47" s="53" t="str">
        <f>'sınıf-öğrenci bilgi dikey'!NQ46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dikey'!NS47</f>
        <v/>
      </c>
      <c r="E48" s="53" t="str">
        <f>'sınıf-öğrenci bilgi dikey'!NQ47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dikey'!NS48</f>
        <v/>
      </c>
      <c r="E49" s="53" t="str">
        <f>'sınıf-öğrenci bilgi dikey'!NQ48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dikey'!NS49</f>
        <v/>
      </c>
      <c r="E50" s="53" t="str">
        <f>'sınıf-öğrenci bilgi dikey'!NQ49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dikey'!NS50</f>
        <v/>
      </c>
      <c r="E51" s="53" t="str">
        <f>'sınıf-öğrenci bilgi dikey'!NQ50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dikey'!NS51</f>
        <v/>
      </c>
      <c r="E52" s="53" t="str">
        <f>'sınıf-öğrenci bilgi dikey'!NQ51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dikey'!NS52</f>
        <v/>
      </c>
      <c r="E53" s="53" t="str">
        <f>'sınıf-öğrenci bilgi dikey'!NQ52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dikey'!NS53</f>
        <v/>
      </c>
      <c r="E54" s="53" t="str">
        <f>'sınıf-öğrenci bilgi dikey'!NQ53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dikey'!NS54</f>
        <v/>
      </c>
      <c r="E55" s="53" t="str">
        <f>'sınıf-öğrenci bilgi dikey'!NQ54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dikey'!NS55</f>
        <v/>
      </c>
      <c r="E56" s="53" t="str">
        <f>'sınıf-öğrenci bilgi dikey'!NQ55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dikey'!NS56</f>
        <v/>
      </c>
      <c r="E57" s="53" t="str">
        <f>'sınıf-öğrenci bilgi dikey'!NQ56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dikey'!NS57</f>
        <v/>
      </c>
      <c r="E58" s="53" t="str">
        <f>'sınıf-öğrenci bilgi dikey'!NQ57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C2:AF2"/>
    <mergeCell ref="C3:AF3"/>
    <mergeCell ref="C4:AF4"/>
    <mergeCell ref="A2:B2"/>
    <mergeCell ref="C5:E5"/>
    <mergeCell ref="A3:B73"/>
    <mergeCell ref="AB56:AF56"/>
    <mergeCell ref="AB58:AF58"/>
    <mergeCell ref="W60:AF60"/>
    <mergeCell ref="F5:Z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4.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F60"/>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dikey'!NX3</f>
        <v>8/A</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dikey'!NZ6</f>
        <v/>
      </c>
      <c r="E7" s="53" t="str">
        <f>'sınıf-öğrenci bilgi dikey'!NX6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dikey'!NZ7</f>
        <v/>
      </c>
      <c r="E8" s="53" t="str">
        <f>'sınıf-öğrenci bilgi dikey'!NX7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dikey'!NZ8</f>
        <v/>
      </c>
      <c r="E9" s="53" t="str">
        <f>'sınıf-öğrenci bilgi dikey'!NX8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dikey'!NZ9</f>
        <v/>
      </c>
      <c r="E10" s="53" t="str">
        <f>'sınıf-öğrenci bilgi dikey'!NX9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dikey'!NZ10</f>
        <v/>
      </c>
      <c r="E11" s="53" t="str">
        <f>'sınıf-öğrenci bilgi dikey'!NX10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dikey'!NZ11</f>
        <v/>
      </c>
      <c r="E12" s="53" t="str">
        <f>'sınıf-öğrenci bilgi dikey'!NX11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dikey'!NZ12</f>
        <v/>
      </c>
      <c r="E13" s="53" t="str">
        <f>'sınıf-öğrenci bilgi dikey'!NX12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dikey'!NZ13</f>
        <v/>
      </c>
      <c r="E14" s="53" t="str">
        <f>'sınıf-öğrenci bilgi dikey'!NX13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dikey'!NZ14</f>
        <v/>
      </c>
      <c r="E15" s="53" t="str">
        <f>'sınıf-öğrenci bilgi dikey'!NX14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dikey'!NZ15</f>
        <v/>
      </c>
      <c r="E16" s="53" t="str">
        <f>'sınıf-öğrenci bilgi dikey'!NX15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dikey'!NZ16</f>
        <v/>
      </c>
      <c r="E17" s="53" t="str">
        <f>'sınıf-öğrenci bilgi dikey'!NX16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dikey'!NZ17</f>
        <v/>
      </c>
      <c r="E18" s="53" t="str">
        <f>'sınıf-öğrenci bilgi dikey'!NX17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dikey'!NZ18</f>
        <v/>
      </c>
      <c r="E19" s="53" t="str">
        <f>'sınıf-öğrenci bilgi dikey'!NX18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dikey'!NZ19</f>
        <v/>
      </c>
      <c r="E20" s="53" t="str">
        <f>'sınıf-öğrenci bilgi dikey'!NX19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dikey'!NZ20</f>
        <v/>
      </c>
      <c r="E21" s="53" t="str">
        <f>'sınıf-öğrenci bilgi dikey'!NX20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dikey'!NZ21</f>
        <v/>
      </c>
      <c r="E22" s="53" t="str">
        <f>'sınıf-öğrenci bilgi dikey'!NX21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dikey'!NZ22</f>
        <v/>
      </c>
      <c r="E23" s="53" t="str">
        <f>'sınıf-öğrenci bilgi dikey'!NX22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dikey'!NZ23</f>
        <v/>
      </c>
      <c r="E24" s="53" t="str">
        <f>'sınıf-öğrenci bilgi dikey'!NX23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dikey'!NZ24</f>
        <v/>
      </c>
      <c r="E25" s="53" t="str">
        <f>'sınıf-öğrenci bilgi dikey'!NX24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dikey'!NZ25</f>
        <v/>
      </c>
      <c r="E26" s="53" t="str">
        <f>'sınıf-öğrenci bilgi dikey'!NX25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dikey'!NZ26</f>
        <v/>
      </c>
      <c r="E27" s="53" t="str">
        <f>'sınıf-öğrenci bilgi dikey'!NX26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dikey'!NZ27</f>
        <v/>
      </c>
      <c r="E28" s="53" t="str">
        <f>'sınıf-öğrenci bilgi dikey'!NX27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dikey'!NZ28</f>
        <v/>
      </c>
      <c r="E29" s="53" t="str">
        <f>'sınıf-öğrenci bilgi dikey'!NX28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dikey'!NZ29</f>
        <v/>
      </c>
      <c r="E30" s="53" t="str">
        <f>'sınıf-öğrenci bilgi dikey'!NX29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dikey'!NZ30</f>
        <v/>
      </c>
      <c r="E31" s="53" t="str">
        <f>'sınıf-öğrenci bilgi dikey'!NX30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dikey'!NZ31</f>
        <v/>
      </c>
      <c r="E32" s="53" t="str">
        <f>'sınıf-öğrenci bilgi dikey'!NX31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dikey'!NZ32</f>
        <v/>
      </c>
      <c r="E33" s="53" t="str">
        <f>'sınıf-öğrenci bilgi dikey'!NX32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dikey'!NZ33</f>
        <v/>
      </c>
      <c r="E34" s="53" t="str">
        <f>'sınıf-öğrenci bilgi dikey'!NX33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dikey'!NZ34</f>
        <v/>
      </c>
      <c r="E35" s="53" t="str">
        <f>'sınıf-öğrenci bilgi dikey'!NX34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dikey'!NZ35</f>
        <v/>
      </c>
      <c r="E36" s="53" t="str">
        <f>'sınıf-öğrenci bilgi dikey'!NX35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dikey'!NZ36</f>
        <v/>
      </c>
      <c r="E37" s="53" t="str">
        <f>'sınıf-öğrenci bilgi dikey'!NX36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dikey'!NZ37</f>
        <v/>
      </c>
      <c r="E38" s="53" t="str">
        <f>'sınıf-öğrenci bilgi dikey'!NX37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dikey'!NZ38</f>
        <v/>
      </c>
      <c r="E39" s="53" t="str">
        <f>'sınıf-öğrenci bilgi dikey'!NX38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dikey'!NZ39</f>
        <v/>
      </c>
      <c r="E40" s="53" t="str">
        <f>'sınıf-öğrenci bilgi dikey'!NX39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dikey'!NZ40</f>
        <v/>
      </c>
      <c r="E41" s="53" t="str">
        <f>'sınıf-öğrenci bilgi dikey'!NX40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dikey'!NZ41</f>
        <v/>
      </c>
      <c r="E42" s="53" t="str">
        <f>'sınıf-öğrenci bilgi dikey'!NX41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dikey'!NZ42</f>
        <v/>
      </c>
      <c r="E43" s="53" t="str">
        <f>'sınıf-öğrenci bilgi dikey'!NX42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dikey'!NZ43</f>
        <v/>
      </c>
      <c r="E44" s="53" t="str">
        <f>'sınıf-öğrenci bilgi dikey'!NX43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dikey'!NZ44</f>
        <v/>
      </c>
      <c r="E45" s="53" t="str">
        <f>'sınıf-öğrenci bilgi dikey'!NX44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dikey'!NZ45</f>
        <v/>
      </c>
      <c r="E46" s="53" t="str">
        <f>'sınıf-öğrenci bilgi dikey'!NX45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dikey'!NZ46</f>
        <v/>
      </c>
      <c r="E47" s="53" t="str">
        <f>'sınıf-öğrenci bilgi dikey'!NX46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dikey'!NZ47</f>
        <v/>
      </c>
      <c r="E48" s="53" t="str">
        <f>'sınıf-öğrenci bilgi dikey'!NX47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dikey'!NZ48</f>
        <v/>
      </c>
      <c r="E49" s="53" t="str">
        <f>'sınıf-öğrenci bilgi dikey'!NX48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dikey'!NZ49</f>
        <v/>
      </c>
      <c r="E50" s="53" t="str">
        <f>'sınıf-öğrenci bilgi dikey'!NX49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dikey'!NZ50</f>
        <v/>
      </c>
      <c r="E51" s="53" t="str">
        <f>'sınıf-öğrenci bilgi dikey'!NX50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dikey'!NZ51</f>
        <v/>
      </c>
      <c r="E52" s="53" t="str">
        <f>'sınıf-öğrenci bilgi dikey'!NX51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dikey'!NZ52</f>
        <v/>
      </c>
      <c r="E53" s="53" t="str">
        <f>'sınıf-öğrenci bilgi dikey'!NX52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dikey'!NZ53</f>
        <v/>
      </c>
      <c r="E54" s="53" t="str">
        <f>'sınıf-öğrenci bilgi dikey'!NX53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dikey'!NZ54</f>
        <v/>
      </c>
      <c r="E55" s="53" t="str">
        <f>'sınıf-öğrenci bilgi dikey'!NX54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dikey'!NZ55</f>
        <v/>
      </c>
      <c r="E56" s="53" t="str">
        <f>'sınıf-öğrenci bilgi dikey'!NX55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dikey'!NZ56</f>
        <v/>
      </c>
      <c r="E57" s="53" t="str">
        <f>'sınıf-öğrenci bilgi dikey'!NX56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dikey'!NZ57</f>
        <v/>
      </c>
      <c r="E58" s="53" t="str">
        <f>'sınıf-öğrenci bilgi dikey'!NX57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C2:AF2"/>
    <mergeCell ref="C3:AF3"/>
    <mergeCell ref="C4:AF4"/>
    <mergeCell ref="A2:B2"/>
    <mergeCell ref="C5:E5"/>
    <mergeCell ref="A3:B73"/>
    <mergeCell ref="AB56:AF56"/>
    <mergeCell ref="AB58:AF58"/>
    <mergeCell ref="W60:AF60"/>
    <mergeCell ref="F5:Z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5.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F60"/>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dikey'!OE3</f>
        <v>8/B</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dikey'!OG6</f>
        <v/>
      </c>
      <c r="E7" s="53" t="str">
        <f>'sınıf-öğrenci bilgi dikey'!OE6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dikey'!OG7</f>
        <v/>
      </c>
      <c r="E8" s="53" t="str">
        <f>'sınıf-öğrenci bilgi dikey'!OE7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dikey'!OG8</f>
        <v/>
      </c>
      <c r="E9" s="53" t="str">
        <f>'sınıf-öğrenci bilgi dikey'!OE8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dikey'!OG9</f>
        <v/>
      </c>
      <c r="E10" s="53" t="str">
        <f>'sınıf-öğrenci bilgi dikey'!OE9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dikey'!OG10</f>
        <v/>
      </c>
      <c r="E11" s="53" t="str">
        <f>'sınıf-öğrenci bilgi dikey'!OE10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dikey'!OG11</f>
        <v/>
      </c>
      <c r="E12" s="53" t="str">
        <f>'sınıf-öğrenci bilgi dikey'!OE11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dikey'!OG12</f>
        <v/>
      </c>
      <c r="E13" s="53" t="str">
        <f>'sınıf-öğrenci bilgi dikey'!OE12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dikey'!OG13</f>
        <v/>
      </c>
      <c r="E14" s="53" t="str">
        <f>'sınıf-öğrenci bilgi dikey'!OE13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dikey'!OG14</f>
        <v/>
      </c>
      <c r="E15" s="53" t="str">
        <f>'sınıf-öğrenci bilgi dikey'!OE14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dikey'!OG15</f>
        <v/>
      </c>
      <c r="E16" s="53" t="str">
        <f>'sınıf-öğrenci bilgi dikey'!OE15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dikey'!OG16</f>
        <v/>
      </c>
      <c r="E17" s="53" t="str">
        <f>'sınıf-öğrenci bilgi dikey'!OE16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dikey'!OG17</f>
        <v/>
      </c>
      <c r="E18" s="53" t="str">
        <f>'sınıf-öğrenci bilgi dikey'!OE17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dikey'!OG18</f>
        <v/>
      </c>
      <c r="E19" s="53" t="str">
        <f>'sınıf-öğrenci bilgi dikey'!OE18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dikey'!OG19</f>
        <v/>
      </c>
      <c r="E20" s="53" t="str">
        <f>'sınıf-öğrenci bilgi dikey'!OE19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dikey'!OG20</f>
        <v/>
      </c>
      <c r="E21" s="53" t="str">
        <f>'sınıf-öğrenci bilgi dikey'!OE20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dikey'!OG21</f>
        <v/>
      </c>
      <c r="E22" s="53" t="str">
        <f>'sınıf-öğrenci bilgi dikey'!OE21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dikey'!OG22</f>
        <v/>
      </c>
      <c r="E23" s="53" t="str">
        <f>'sınıf-öğrenci bilgi dikey'!OE22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dikey'!OG23</f>
        <v/>
      </c>
      <c r="E24" s="53" t="str">
        <f>'sınıf-öğrenci bilgi dikey'!OE23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dikey'!OG24</f>
        <v/>
      </c>
      <c r="E25" s="53" t="str">
        <f>'sınıf-öğrenci bilgi dikey'!OE24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dikey'!OG25</f>
        <v/>
      </c>
      <c r="E26" s="53" t="str">
        <f>'sınıf-öğrenci bilgi dikey'!OE25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dikey'!OG26</f>
        <v/>
      </c>
      <c r="E27" s="53" t="str">
        <f>'sınıf-öğrenci bilgi dikey'!OE26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dikey'!OG27</f>
        <v/>
      </c>
      <c r="E28" s="53" t="str">
        <f>'sınıf-öğrenci bilgi dikey'!OE27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dikey'!OG28</f>
        <v/>
      </c>
      <c r="E29" s="53" t="str">
        <f>'sınıf-öğrenci bilgi dikey'!OE28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dikey'!OG29</f>
        <v/>
      </c>
      <c r="E30" s="53" t="str">
        <f>'sınıf-öğrenci bilgi dikey'!OE29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dikey'!OG30</f>
        <v/>
      </c>
      <c r="E31" s="53" t="str">
        <f>'sınıf-öğrenci bilgi dikey'!OE30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dikey'!OG31</f>
        <v/>
      </c>
      <c r="E32" s="53" t="str">
        <f>'sınıf-öğrenci bilgi dikey'!OE31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dikey'!OG32</f>
        <v/>
      </c>
      <c r="E33" s="53" t="str">
        <f>'sınıf-öğrenci bilgi dikey'!OE32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dikey'!OG33</f>
        <v/>
      </c>
      <c r="E34" s="53" t="str">
        <f>'sınıf-öğrenci bilgi dikey'!OE33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dikey'!OG34</f>
        <v/>
      </c>
      <c r="E35" s="53" t="str">
        <f>'sınıf-öğrenci bilgi dikey'!OE34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dikey'!OG35</f>
        <v/>
      </c>
      <c r="E36" s="53" t="str">
        <f>'sınıf-öğrenci bilgi dikey'!OE35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dikey'!OG36</f>
        <v/>
      </c>
      <c r="E37" s="53" t="str">
        <f>'sınıf-öğrenci bilgi dikey'!OE36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dikey'!OG37</f>
        <v/>
      </c>
      <c r="E38" s="53" t="str">
        <f>'sınıf-öğrenci bilgi dikey'!OE37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dikey'!OG38</f>
        <v/>
      </c>
      <c r="E39" s="53" t="str">
        <f>'sınıf-öğrenci bilgi dikey'!OE38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dikey'!OG39</f>
        <v/>
      </c>
      <c r="E40" s="53" t="str">
        <f>'sınıf-öğrenci bilgi dikey'!OE39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dikey'!OG40</f>
        <v/>
      </c>
      <c r="E41" s="53" t="str">
        <f>'sınıf-öğrenci bilgi dikey'!OE40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dikey'!OG41</f>
        <v/>
      </c>
      <c r="E42" s="53" t="str">
        <f>'sınıf-öğrenci bilgi dikey'!OE41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dikey'!OG42</f>
        <v/>
      </c>
      <c r="E43" s="53" t="str">
        <f>'sınıf-öğrenci bilgi dikey'!OE42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dikey'!OG43</f>
        <v/>
      </c>
      <c r="E44" s="53" t="str">
        <f>'sınıf-öğrenci bilgi dikey'!OE43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dikey'!OG44</f>
        <v/>
      </c>
      <c r="E45" s="53" t="str">
        <f>'sınıf-öğrenci bilgi dikey'!OE44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dikey'!OG45</f>
        <v/>
      </c>
      <c r="E46" s="53" t="str">
        <f>'sınıf-öğrenci bilgi dikey'!OE45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dikey'!OG46</f>
        <v/>
      </c>
      <c r="E47" s="53" t="str">
        <f>'sınıf-öğrenci bilgi dikey'!OE46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dikey'!OG47</f>
        <v/>
      </c>
      <c r="E48" s="53" t="str">
        <f>'sınıf-öğrenci bilgi dikey'!OE47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dikey'!OG48</f>
        <v/>
      </c>
      <c r="E49" s="53" t="str">
        <f>'sınıf-öğrenci bilgi dikey'!OE48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dikey'!OG49</f>
        <v/>
      </c>
      <c r="E50" s="53" t="str">
        <f>'sınıf-öğrenci bilgi dikey'!OE49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dikey'!OG50</f>
        <v/>
      </c>
      <c r="E51" s="53" t="str">
        <f>'sınıf-öğrenci bilgi dikey'!OE50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dikey'!OG51</f>
        <v/>
      </c>
      <c r="E52" s="53" t="str">
        <f>'sınıf-öğrenci bilgi dikey'!OE51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dikey'!OG52</f>
        <v/>
      </c>
      <c r="E53" s="53" t="str">
        <f>'sınıf-öğrenci bilgi dikey'!OE52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dikey'!OG53</f>
        <v/>
      </c>
      <c r="E54" s="53" t="str">
        <f>'sınıf-öğrenci bilgi dikey'!OE53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dikey'!OG54</f>
        <v/>
      </c>
      <c r="E55" s="53" t="str">
        <f>'sınıf-öğrenci bilgi dikey'!OE54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dikey'!OG55</f>
        <v/>
      </c>
      <c r="E56" s="53" t="str">
        <f>'sınıf-öğrenci bilgi dikey'!OE55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dikey'!OG56</f>
        <v/>
      </c>
      <c r="E57" s="53" t="str">
        <f>'sınıf-öğrenci bilgi dikey'!OE56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dikey'!OG57</f>
        <v/>
      </c>
      <c r="E58" s="53" t="str">
        <f>'sınıf-öğrenci bilgi dikey'!OE57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C2:AF2"/>
    <mergeCell ref="C3:AF3"/>
    <mergeCell ref="C4:AF4"/>
    <mergeCell ref="A2:B2"/>
    <mergeCell ref="C5:E5"/>
    <mergeCell ref="A3:B73"/>
    <mergeCell ref="AB56:AF56"/>
    <mergeCell ref="AB58:AF58"/>
    <mergeCell ref="W60:AF60"/>
    <mergeCell ref="F5:Z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6.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dikey'!OL3</f>
        <v>8/C</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dikey'!ON6</f>
        <v/>
      </c>
      <c r="E7" s="53" t="str">
        <f>'sınıf-öğrenci bilgi dikey'!OL6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dikey'!ON7</f>
        <v/>
      </c>
      <c r="E8" s="53" t="str">
        <f>'sınıf-öğrenci bilgi dikey'!OL7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dikey'!ON8</f>
        <v/>
      </c>
      <c r="E9" s="53" t="str">
        <f>'sınıf-öğrenci bilgi dikey'!OL8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dikey'!ON9</f>
        <v/>
      </c>
      <c r="E10" s="53" t="str">
        <f>'sınıf-öğrenci bilgi dikey'!OL9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dikey'!ON10</f>
        <v/>
      </c>
      <c r="E11" s="53" t="str">
        <f>'sınıf-öğrenci bilgi dikey'!OL10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dikey'!ON11</f>
        <v/>
      </c>
      <c r="E12" s="53" t="str">
        <f>'sınıf-öğrenci bilgi dikey'!OL11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dikey'!ON12</f>
        <v/>
      </c>
      <c r="E13" s="53" t="str">
        <f>'sınıf-öğrenci bilgi dikey'!OL12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dikey'!ON13</f>
        <v/>
      </c>
      <c r="E14" s="53" t="str">
        <f>'sınıf-öğrenci bilgi dikey'!OL13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dikey'!ON14</f>
        <v/>
      </c>
      <c r="E15" s="53" t="str">
        <f>'sınıf-öğrenci bilgi dikey'!OL14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dikey'!ON15</f>
        <v/>
      </c>
      <c r="E16" s="53" t="str">
        <f>'sınıf-öğrenci bilgi dikey'!OL15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dikey'!ON16</f>
        <v/>
      </c>
      <c r="E17" s="53" t="str">
        <f>'sınıf-öğrenci bilgi dikey'!OL16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dikey'!ON17</f>
        <v/>
      </c>
      <c r="E18" s="53" t="str">
        <f>'sınıf-öğrenci bilgi dikey'!OL17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dikey'!ON18</f>
        <v/>
      </c>
      <c r="E19" s="53" t="str">
        <f>'sınıf-öğrenci bilgi dikey'!OL18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dikey'!ON19</f>
        <v/>
      </c>
      <c r="E20" s="53" t="str">
        <f>'sınıf-öğrenci bilgi dikey'!OL19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dikey'!ON20</f>
        <v/>
      </c>
      <c r="E21" s="53" t="str">
        <f>'sınıf-öğrenci bilgi dikey'!OL20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dikey'!ON21</f>
        <v/>
      </c>
      <c r="E22" s="53" t="str">
        <f>'sınıf-öğrenci bilgi dikey'!OL21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dikey'!ON22</f>
        <v/>
      </c>
      <c r="E23" s="53" t="str">
        <f>'sınıf-öğrenci bilgi dikey'!OL22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dikey'!ON23</f>
        <v/>
      </c>
      <c r="E24" s="53" t="str">
        <f>'sınıf-öğrenci bilgi dikey'!OL23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dikey'!ON24</f>
        <v/>
      </c>
      <c r="E25" s="53" t="str">
        <f>'sınıf-öğrenci bilgi dikey'!OL24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dikey'!ON25</f>
        <v/>
      </c>
      <c r="E26" s="53" t="str">
        <f>'sınıf-öğrenci bilgi dikey'!OL25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dikey'!ON26</f>
        <v/>
      </c>
      <c r="E27" s="53" t="str">
        <f>'sınıf-öğrenci bilgi dikey'!OL26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dikey'!ON27</f>
        <v/>
      </c>
      <c r="E28" s="53" t="str">
        <f>'sınıf-öğrenci bilgi dikey'!OL27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dikey'!ON28</f>
        <v/>
      </c>
      <c r="E29" s="53" t="str">
        <f>'sınıf-öğrenci bilgi dikey'!OL28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dikey'!ON29</f>
        <v/>
      </c>
      <c r="E30" s="53" t="str">
        <f>'sınıf-öğrenci bilgi dikey'!OL29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dikey'!ON30</f>
        <v/>
      </c>
      <c r="E31" s="53" t="str">
        <f>'sınıf-öğrenci bilgi dikey'!OL30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dikey'!ON31</f>
        <v/>
      </c>
      <c r="E32" s="53" t="str">
        <f>'sınıf-öğrenci bilgi dikey'!OL31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dikey'!ON32</f>
        <v/>
      </c>
      <c r="E33" s="53" t="str">
        <f>'sınıf-öğrenci bilgi dikey'!OL32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dikey'!ON33</f>
        <v/>
      </c>
      <c r="E34" s="53" t="str">
        <f>'sınıf-öğrenci bilgi dikey'!OL33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dikey'!ON34</f>
        <v/>
      </c>
      <c r="E35" s="53" t="str">
        <f>'sınıf-öğrenci bilgi dikey'!OL34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dikey'!ON35</f>
        <v/>
      </c>
      <c r="E36" s="53" t="str">
        <f>'sınıf-öğrenci bilgi dikey'!OL35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dikey'!ON36</f>
        <v/>
      </c>
      <c r="E37" s="53" t="str">
        <f>'sınıf-öğrenci bilgi dikey'!OL36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dikey'!ON37</f>
        <v/>
      </c>
      <c r="E38" s="53" t="str">
        <f>'sınıf-öğrenci bilgi dikey'!OL37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dikey'!ON38</f>
        <v/>
      </c>
      <c r="E39" s="53" t="str">
        <f>'sınıf-öğrenci bilgi dikey'!OL38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dikey'!ON39</f>
        <v/>
      </c>
      <c r="E40" s="53" t="str">
        <f>'sınıf-öğrenci bilgi dikey'!OL39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dikey'!ON40</f>
        <v/>
      </c>
      <c r="E41" s="53" t="str">
        <f>'sınıf-öğrenci bilgi dikey'!OL40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dikey'!ON41</f>
        <v/>
      </c>
      <c r="E42" s="53" t="str">
        <f>'sınıf-öğrenci bilgi dikey'!OL41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dikey'!ON42</f>
        <v/>
      </c>
      <c r="E43" s="53" t="str">
        <f>'sınıf-öğrenci bilgi dikey'!OL42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dikey'!ON43</f>
        <v/>
      </c>
      <c r="E44" s="53" t="str">
        <f>'sınıf-öğrenci bilgi dikey'!OL43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dikey'!ON44</f>
        <v/>
      </c>
      <c r="E45" s="53" t="str">
        <f>'sınıf-öğrenci bilgi dikey'!OL44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dikey'!ON45</f>
        <v/>
      </c>
      <c r="E46" s="53" t="str">
        <f>'sınıf-öğrenci bilgi dikey'!OL45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dikey'!ON46</f>
        <v/>
      </c>
      <c r="E47" s="53" t="str">
        <f>'sınıf-öğrenci bilgi dikey'!OL46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dikey'!ON47</f>
        <v/>
      </c>
      <c r="E48" s="53" t="str">
        <f>'sınıf-öğrenci bilgi dikey'!OL47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dikey'!ON48</f>
        <v/>
      </c>
      <c r="E49" s="53" t="str">
        <f>'sınıf-öğrenci bilgi dikey'!OL48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dikey'!ON49</f>
        <v/>
      </c>
      <c r="E50" s="53" t="str">
        <f>'sınıf-öğrenci bilgi dikey'!OL49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dikey'!ON50</f>
        <v/>
      </c>
      <c r="E51" s="53" t="str">
        <f>'sınıf-öğrenci bilgi dikey'!OL50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dikey'!ON51</f>
        <v/>
      </c>
      <c r="E52" s="53" t="str">
        <f>'sınıf-öğrenci bilgi dikey'!OL51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dikey'!ON52</f>
        <v/>
      </c>
      <c r="E53" s="53" t="str">
        <f>'sınıf-öğrenci bilgi dikey'!OL52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dikey'!ON53</f>
        <v/>
      </c>
      <c r="E54" s="53" t="str">
        <f>'sınıf-öğrenci bilgi dikey'!OL53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dikey'!ON54</f>
        <v/>
      </c>
      <c r="E55" s="53" t="str">
        <f>'sınıf-öğrenci bilgi dikey'!OL54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dikey'!ON55</f>
        <v/>
      </c>
      <c r="E56" s="53" t="str">
        <f>'sınıf-öğrenci bilgi dikey'!OL55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dikey'!ON56</f>
        <v/>
      </c>
      <c r="E57" s="53" t="str">
        <f>'sınıf-öğrenci bilgi dikey'!OL56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dikey'!ON57</f>
        <v/>
      </c>
      <c r="E58" s="53" t="str">
        <f>'sınıf-öğrenci bilgi dikey'!OL57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C2:AF2"/>
    <mergeCell ref="C3:AF3"/>
    <mergeCell ref="C4:AF4"/>
    <mergeCell ref="A2:B2"/>
    <mergeCell ref="C5:E5"/>
    <mergeCell ref="A3:B73"/>
    <mergeCell ref="AB56:AF56"/>
    <mergeCell ref="AB58:AF58"/>
    <mergeCell ref="W60:AF60"/>
    <mergeCell ref="F5:Z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7.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3.28515625" defaultRowHeight="12.75" customHeight="1"/>
  <cols>
    <col min="1" max="2" width="5.42578125" style="221" customWidth="1"/>
    <col min="3" max="3" width="3.28515625" style="97"/>
    <col min="4" max="4" width="5.85546875" style="106" customWidth="1"/>
    <col min="5" max="5" width="16" style="97" customWidth="1"/>
    <col min="6" max="10" width="3.28515625" style="97"/>
    <col min="11" max="11" width="3.28515625" style="106"/>
    <col min="12" max="17" width="3.28515625" style="97"/>
    <col min="18" max="18" width="3.28515625" style="106"/>
    <col min="19" max="24" width="3.28515625" style="97"/>
    <col min="25" max="25" width="3.28515625" style="106"/>
    <col min="26" max="31" width="3.28515625" style="97"/>
    <col min="32" max="32" width="3.28515625" style="106"/>
    <col min="33" max="38" width="3.28515625" style="97"/>
    <col min="39" max="39" width="3.28515625" style="106"/>
    <col min="40" max="45" width="3.28515625" style="97"/>
    <col min="46" max="46" width="3.28515625" style="106"/>
    <col min="47" max="52" width="3.28515625" style="97"/>
    <col min="53" max="53" width="3.28515625" style="106"/>
    <col min="54" max="59" width="3.28515625" style="97"/>
    <col min="60" max="60" width="3.28515625" style="106"/>
    <col min="61" max="66" width="3.28515625" style="97"/>
    <col min="67" max="67" width="3.28515625" style="106"/>
    <col min="68" max="73" width="3.28515625" style="97"/>
    <col min="74" max="74" width="3.28515625" style="106"/>
    <col min="75" max="16384" width="3.2851562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row>
    <row r="4" spans="1:83" ht="12.75" customHeight="1">
      <c r="A4" s="850"/>
      <c r="B4" s="850"/>
      <c r="C4" s="920" t="s">
        <v>96</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row>
    <row r="5" spans="1:83" ht="12.75" customHeight="1">
      <c r="A5" s="850"/>
      <c r="B5" s="850"/>
      <c r="C5" s="990" t="str">
        <f>'okul-örtmen bilgi'!C27</f>
        <v>FEN VE TEKNOLOJİ DERSİ</v>
      </c>
      <c r="D5" s="990"/>
      <c r="E5" s="990"/>
      <c r="F5" s="975" t="str">
        <f>'sınıf-öğrenci bilgi dikey'!OS3</f>
        <v>8/D</v>
      </c>
      <c r="G5" s="976"/>
      <c r="H5" s="976"/>
      <c r="I5" s="976"/>
      <c r="J5" s="976"/>
      <c r="K5" s="976"/>
      <c r="L5" s="976"/>
      <c r="M5" s="976"/>
      <c r="N5" s="976"/>
      <c r="O5" s="976"/>
      <c r="P5" s="976"/>
      <c r="Q5" s="976"/>
      <c r="R5" s="976"/>
      <c r="S5" s="976"/>
      <c r="T5" s="976"/>
      <c r="U5" s="976"/>
      <c r="V5" s="976"/>
      <c r="W5" s="976"/>
      <c r="X5" s="976"/>
      <c r="Y5" s="976"/>
      <c r="Z5" s="977"/>
      <c r="AB5" s="6">
        <v>1</v>
      </c>
      <c r="AC5" s="6">
        <v>2</v>
      </c>
      <c r="AD5" s="6">
        <v>3</v>
      </c>
      <c r="AE5" s="6">
        <v>4</v>
      </c>
      <c r="AF5" s="6">
        <v>5</v>
      </c>
    </row>
    <row r="6" spans="1:83" ht="210.75" customHeight="1">
      <c r="A6" s="850"/>
      <c r="B6" s="850"/>
      <c r="C6" s="130" t="s">
        <v>12</v>
      </c>
      <c r="D6" s="130" t="s">
        <v>7</v>
      </c>
      <c r="E6" s="130" t="s">
        <v>9</v>
      </c>
      <c r="F6" s="131" t="s">
        <v>97</v>
      </c>
      <c r="G6" s="131" t="s">
        <v>98</v>
      </c>
      <c r="H6" s="132" t="s">
        <v>99</v>
      </c>
      <c r="I6" s="131" t="s">
        <v>100</v>
      </c>
      <c r="J6" s="131" t="s">
        <v>101</v>
      </c>
      <c r="K6" s="131" t="s">
        <v>102</v>
      </c>
      <c r="L6" s="131" t="s">
        <v>103</v>
      </c>
      <c r="M6" s="131" t="s">
        <v>104</v>
      </c>
      <c r="N6" s="131" t="s">
        <v>105</v>
      </c>
      <c r="O6" s="131" t="s">
        <v>106</v>
      </c>
      <c r="P6" s="131" t="s">
        <v>107</v>
      </c>
      <c r="Q6" s="131" t="s">
        <v>108</v>
      </c>
      <c r="R6" s="131" t="s">
        <v>109</v>
      </c>
      <c r="S6" s="131" t="s">
        <v>110</v>
      </c>
      <c r="T6" s="131" t="s">
        <v>111</v>
      </c>
      <c r="U6" s="131" t="s">
        <v>112</v>
      </c>
      <c r="V6" s="131" t="s">
        <v>113</v>
      </c>
      <c r="W6" s="131" t="s">
        <v>114</v>
      </c>
      <c r="X6" s="131" t="s">
        <v>115</v>
      </c>
      <c r="Y6" s="131" t="s">
        <v>116</v>
      </c>
      <c r="Z6" s="48" t="s">
        <v>75</v>
      </c>
      <c r="AB6" s="133" t="s">
        <v>117</v>
      </c>
      <c r="AC6" s="133" t="s">
        <v>118</v>
      </c>
      <c r="AD6" s="133" t="s">
        <v>119</v>
      </c>
      <c r="AE6" s="133" t="s">
        <v>120</v>
      </c>
      <c r="AF6" s="133" t="s">
        <v>121</v>
      </c>
    </row>
    <row r="7" spans="1:83" ht="12.75" customHeight="1">
      <c r="A7" s="850"/>
      <c r="B7" s="850"/>
      <c r="C7" s="54">
        <v>1</v>
      </c>
      <c r="D7" s="52" t="str">
        <f>'sınıf-öğrenci bilgi dikey'!OU6</f>
        <v/>
      </c>
      <c r="E7" s="53" t="str">
        <f>'sınıf-öğrenci bilgi dikey'!OS6</f>
        <v/>
      </c>
      <c r="F7" s="50"/>
      <c r="G7" s="50"/>
      <c r="H7" s="50"/>
      <c r="I7" s="50"/>
      <c r="J7" s="50"/>
      <c r="K7" s="50"/>
      <c r="L7" s="50"/>
      <c r="M7" s="50"/>
      <c r="N7" s="50"/>
      <c r="O7" s="50"/>
      <c r="P7" s="50"/>
      <c r="Q7" s="50"/>
      <c r="R7" s="50"/>
      <c r="S7" s="50"/>
      <c r="T7" s="50"/>
      <c r="U7" s="50"/>
      <c r="V7" s="50"/>
      <c r="W7" s="50"/>
      <c r="X7" s="50"/>
      <c r="Y7" s="50"/>
      <c r="Z7" s="51">
        <f>SUM(F7:Y7)</f>
        <v>0</v>
      </c>
    </row>
    <row r="8" spans="1:83" ht="12.75" customHeight="1">
      <c r="A8" s="850"/>
      <c r="B8" s="850"/>
      <c r="C8" s="54">
        <v>2</v>
      </c>
      <c r="D8" s="52" t="str">
        <f>'sınıf-öğrenci bilgi dikey'!OU7</f>
        <v/>
      </c>
      <c r="E8" s="53" t="str">
        <f>'sınıf-öğrenci bilgi dikey'!OS7</f>
        <v/>
      </c>
      <c r="F8" s="49"/>
      <c r="G8" s="49"/>
      <c r="H8" s="49"/>
      <c r="I8" s="49"/>
      <c r="J8" s="49"/>
      <c r="K8" s="49"/>
      <c r="L8" s="49"/>
      <c r="M8" s="49"/>
      <c r="N8" s="49"/>
      <c r="O8" s="49"/>
      <c r="P8" s="49"/>
      <c r="Q8" s="49"/>
      <c r="R8" s="49"/>
      <c r="S8" s="49"/>
      <c r="T8" s="49"/>
      <c r="U8" s="49"/>
      <c r="V8" s="49"/>
      <c r="W8" s="49"/>
      <c r="X8" s="49"/>
      <c r="Y8" s="49"/>
      <c r="Z8" s="51">
        <f t="shared" ref="Z8:Z58" si="0">SUM(F8:Y8)</f>
        <v>0</v>
      </c>
    </row>
    <row r="9" spans="1:83" ht="12.75" customHeight="1">
      <c r="A9" s="850"/>
      <c r="B9" s="850"/>
      <c r="C9" s="54">
        <v>3</v>
      </c>
      <c r="D9" s="52" t="str">
        <f>'sınıf-öğrenci bilgi dikey'!OU8</f>
        <v/>
      </c>
      <c r="E9" s="53" t="str">
        <f>'sınıf-öğrenci bilgi dikey'!OS8</f>
        <v/>
      </c>
      <c r="F9" s="49"/>
      <c r="G9" s="49"/>
      <c r="H9" s="49"/>
      <c r="I9" s="49"/>
      <c r="J9" s="49"/>
      <c r="K9" s="49"/>
      <c r="L9" s="49"/>
      <c r="M9" s="49"/>
      <c r="N9" s="49"/>
      <c r="O9" s="49"/>
      <c r="P9" s="49"/>
      <c r="Q9" s="49"/>
      <c r="R9" s="49"/>
      <c r="S9" s="49"/>
      <c r="T9" s="49"/>
      <c r="U9" s="49"/>
      <c r="V9" s="49"/>
      <c r="W9" s="49"/>
      <c r="X9" s="49"/>
      <c r="Y9" s="49"/>
      <c r="Z9" s="51">
        <f t="shared" si="0"/>
        <v>0</v>
      </c>
    </row>
    <row r="10" spans="1:83" ht="12.75" customHeight="1">
      <c r="A10" s="850"/>
      <c r="B10" s="850"/>
      <c r="C10" s="54">
        <v>4</v>
      </c>
      <c r="D10" s="52" t="str">
        <f>'sınıf-öğrenci bilgi dikey'!OU9</f>
        <v/>
      </c>
      <c r="E10" s="53" t="str">
        <f>'sınıf-öğrenci bilgi dikey'!OS9</f>
        <v/>
      </c>
      <c r="F10" s="50"/>
      <c r="G10" s="50"/>
      <c r="H10" s="50"/>
      <c r="I10" s="50"/>
      <c r="J10" s="50"/>
      <c r="K10" s="50"/>
      <c r="L10" s="50"/>
      <c r="M10" s="50"/>
      <c r="N10" s="50"/>
      <c r="O10" s="50"/>
      <c r="P10" s="50"/>
      <c r="Q10" s="50"/>
      <c r="R10" s="50"/>
      <c r="S10" s="50"/>
      <c r="T10" s="50"/>
      <c r="U10" s="50"/>
      <c r="V10" s="50"/>
      <c r="W10" s="50"/>
      <c r="X10" s="50"/>
      <c r="Y10" s="50"/>
      <c r="Z10" s="51">
        <f t="shared" si="0"/>
        <v>0</v>
      </c>
    </row>
    <row r="11" spans="1:83" ht="12.75" customHeight="1">
      <c r="A11" s="850"/>
      <c r="B11" s="850"/>
      <c r="C11" s="54">
        <v>5</v>
      </c>
      <c r="D11" s="52" t="str">
        <f>'sınıf-öğrenci bilgi dikey'!OU10</f>
        <v/>
      </c>
      <c r="E11" s="53" t="str">
        <f>'sınıf-öğrenci bilgi dikey'!OS10</f>
        <v/>
      </c>
      <c r="F11" s="49"/>
      <c r="G11" s="49"/>
      <c r="H11" s="49"/>
      <c r="I11" s="49"/>
      <c r="J11" s="49"/>
      <c r="K11" s="49"/>
      <c r="L11" s="49"/>
      <c r="M11" s="49"/>
      <c r="N11" s="49"/>
      <c r="O11" s="49"/>
      <c r="P11" s="49"/>
      <c r="Q11" s="49"/>
      <c r="R11" s="49"/>
      <c r="S11" s="49"/>
      <c r="T11" s="49"/>
      <c r="U11" s="49"/>
      <c r="V11" s="49"/>
      <c r="W11" s="49"/>
      <c r="X11" s="49"/>
      <c r="Y11" s="49"/>
      <c r="Z11" s="51">
        <f t="shared" si="0"/>
        <v>0</v>
      </c>
    </row>
    <row r="12" spans="1:83" ht="12.75" customHeight="1">
      <c r="A12" s="850"/>
      <c r="B12" s="850"/>
      <c r="C12" s="54">
        <v>6</v>
      </c>
      <c r="D12" s="52" t="str">
        <f>'sınıf-öğrenci bilgi dikey'!OU11</f>
        <v/>
      </c>
      <c r="E12" s="53" t="str">
        <f>'sınıf-öğrenci bilgi dikey'!OS11</f>
        <v/>
      </c>
      <c r="F12" s="49"/>
      <c r="G12" s="49"/>
      <c r="H12" s="49"/>
      <c r="I12" s="49"/>
      <c r="J12" s="49"/>
      <c r="K12" s="49"/>
      <c r="L12" s="49"/>
      <c r="M12" s="49"/>
      <c r="N12" s="49"/>
      <c r="O12" s="49"/>
      <c r="P12" s="49"/>
      <c r="Q12" s="49"/>
      <c r="R12" s="49"/>
      <c r="S12" s="49"/>
      <c r="T12" s="49"/>
      <c r="U12" s="49"/>
      <c r="V12" s="49"/>
      <c r="W12" s="49"/>
      <c r="X12" s="49"/>
      <c r="Y12" s="49"/>
      <c r="Z12" s="51">
        <f t="shared" si="0"/>
        <v>0</v>
      </c>
    </row>
    <row r="13" spans="1:83" ht="12.75" customHeight="1">
      <c r="A13" s="850"/>
      <c r="B13" s="850"/>
      <c r="C13" s="54">
        <v>7</v>
      </c>
      <c r="D13" s="52" t="str">
        <f>'sınıf-öğrenci bilgi dikey'!OU12</f>
        <v/>
      </c>
      <c r="E13" s="53" t="str">
        <f>'sınıf-öğrenci bilgi dikey'!OS12</f>
        <v/>
      </c>
      <c r="F13" s="49"/>
      <c r="G13" s="49"/>
      <c r="H13" s="49"/>
      <c r="I13" s="49"/>
      <c r="J13" s="49"/>
      <c r="K13" s="49"/>
      <c r="L13" s="49"/>
      <c r="M13" s="49"/>
      <c r="N13" s="49"/>
      <c r="O13" s="49"/>
      <c r="P13" s="49"/>
      <c r="Q13" s="49"/>
      <c r="R13" s="49"/>
      <c r="S13" s="49"/>
      <c r="T13" s="49"/>
      <c r="U13" s="49"/>
      <c r="V13" s="49"/>
      <c r="W13" s="49"/>
      <c r="X13" s="49"/>
      <c r="Y13" s="49"/>
      <c r="Z13" s="51">
        <f t="shared" si="0"/>
        <v>0</v>
      </c>
    </row>
    <row r="14" spans="1:83" ht="12.75" customHeight="1">
      <c r="A14" s="850"/>
      <c r="B14" s="850"/>
      <c r="C14" s="54">
        <v>8</v>
      </c>
      <c r="D14" s="52" t="str">
        <f>'sınıf-öğrenci bilgi dikey'!OU13</f>
        <v/>
      </c>
      <c r="E14" s="53" t="str">
        <f>'sınıf-öğrenci bilgi dikey'!OS13</f>
        <v/>
      </c>
      <c r="F14" s="50"/>
      <c r="G14" s="50"/>
      <c r="H14" s="50"/>
      <c r="I14" s="50"/>
      <c r="J14" s="50"/>
      <c r="K14" s="50"/>
      <c r="L14" s="50"/>
      <c r="M14" s="50"/>
      <c r="N14" s="50"/>
      <c r="O14" s="50"/>
      <c r="P14" s="50"/>
      <c r="Q14" s="50"/>
      <c r="R14" s="50"/>
      <c r="S14" s="50"/>
      <c r="T14" s="50"/>
      <c r="U14" s="50"/>
      <c r="V14" s="50"/>
      <c r="W14" s="50"/>
      <c r="X14" s="50"/>
      <c r="Y14" s="50"/>
      <c r="Z14" s="51">
        <f t="shared" si="0"/>
        <v>0</v>
      </c>
    </row>
    <row r="15" spans="1:83" ht="12.75" customHeight="1">
      <c r="A15" s="850"/>
      <c r="B15" s="850"/>
      <c r="C15" s="54">
        <v>9</v>
      </c>
      <c r="D15" s="52" t="str">
        <f>'sınıf-öğrenci bilgi dikey'!OU14</f>
        <v/>
      </c>
      <c r="E15" s="53" t="str">
        <f>'sınıf-öğrenci bilgi dikey'!OS14</f>
        <v/>
      </c>
      <c r="F15" s="49"/>
      <c r="G15" s="49"/>
      <c r="H15" s="49"/>
      <c r="I15" s="49"/>
      <c r="J15" s="49"/>
      <c r="K15" s="49"/>
      <c r="L15" s="49"/>
      <c r="M15" s="49"/>
      <c r="N15" s="49"/>
      <c r="O15" s="49"/>
      <c r="P15" s="49"/>
      <c r="Q15" s="49"/>
      <c r="R15" s="49"/>
      <c r="S15" s="49"/>
      <c r="T15" s="49"/>
      <c r="U15" s="49"/>
      <c r="V15" s="49"/>
      <c r="W15" s="49"/>
      <c r="X15" s="49"/>
      <c r="Y15" s="49"/>
      <c r="Z15" s="51">
        <f t="shared" si="0"/>
        <v>0</v>
      </c>
    </row>
    <row r="16" spans="1:83" ht="12.75" customHeight="1">
      <c r="A16" s="850"/>
      <c r="B16" s="850"/>
      <c r="C16" s="54">
        <v>10</v>
      </c>
      <c r="D16" s="52" t="str">
        <f>'sınıf-öğrenci bilgi dikey'!OU15</f>
        <v/>
      </c>
      <c r="E16" s="53" t="str">
        <f>'sınıf-öğrenci bilgi dikey'!OS15</f>
        <v/>
      </c>
      <c r="F16" s="49"/>
      <c r="G16" s="49"/>
      <c r="H16" s="49"/>
      <c r="I16" s="49"/>
      <c r="J16" s="49"/>
      <c r="K16" s="49"/>
      <c r="L16" s="49"/>
      <c r="M16" s="49"/>
      <c r="N16" s="49"/>
      <c r="O16" s="49"/>
      <c r="P16" s="49"/>
      <c r="Q16" s="49"/>
      <c r="R16" s="49"/>
      <c r="S16" s="49"/>
      <c r="T16" s="49"/>
      <c r="U16" s="49"/>
      <c r="V16" s="49"/>
      <c r="W16" s="49"/>
      <c r="X16" s="49"/>
      <c r="Y16" s="49"/>
      <c r="Z16" s="51">
        <f t="shared" si="0"/>
        <v>0</v>
      </c>
    </row>
    <row r="17" spans="1:32" ht="12.75" customHeight="1">
      <c r="A17" s="850"/>
      <c r="B17" s="850"/>
      <c r="C17" s="54">
        <v>11</v>
      </c>
      <c r="D17" s="52" t="str">
        <f>'sınıf-öğrenci bilgi dikey'!OU16</f>
        <v/>
      </c>
      <c r="E17" s="53" t="str">
        <f>'sınıf-öğrenci bilgi dikey'!OS16</f>
        <v/>
      </c>
      <c r="F17" s="49"/>
      <c r="G17" s="49"/>
      <c r="H17" s="49"/>
      <c r="I17" s="49"/>
      <c r="J17" s="49"/>
      <c r="K17" s="49"/>
      <c r="L17" s="49"/>
      <c r="M17" s="49"/>
      <c r="N17" s="49"/>
      <c r="O17" s="49"/>
      <c r="P17" s="49"/>
      <c r="Q17" s="49"/>
      <c r="R17" s="49"/>
      <c r="S17" s="49"/>
      <c r="T17" s="49"/>
      <c r="U17" s="49"/>
      <c r="V17" s="49"/>
      <c r="W17" s="49"/>
      <c r="X17" s="49"/>
      <c r="Y17" s="49"/>
      <c r="Z17" s="51">
        <f t="shared" si="0"/>
        <v>0</v>
      </c>
    </row>
    <row r="18" spans="1:32" ht="12.75" customHeight="1">
      <c r="A18" s="850"/>
      <c r="B18" s="850"/>
      <c r="C18" s="54">
        <v>12</v>
      </c>
      <c r="D18" s="52" t="str">
        <f>'sınıf-öğrenci bilgi dikey'!OU17</f>
        <v/>
      </c>
      <c r="E18" s="53" t="str">
        <f>'sınıf-öğrenci bilgi dikey'!OS17</f>
        <v/>
      </c>
      <c r="F18" s="49"/>
      <c r="G18" s="49"/>
      <c r="H18" s="49"/>
      <c r="I18" s="49"/>
      <c r="J18" s="49"/>
      <c r="K18" s="49"/>
      <c r="L18" s="49"/>
      <c r="M18" s="49"/>
      <c r="N18" s="49"/>
      <c r="O18" s="49"/>
      <c r="P18" s="49"/>
      <c r="Q18" s="49"/>
      <c r="R18" s="49"/>
      <c r="S18" s="49"/>
      <c r="T18" s="49"/>
      <c r="U18" s="49"/>
      <c r="V18" s="49"/>
      <c r="W18" s="49"/>
      <c r="X18" s="49"/>
      <c r="Y18" s="49"/>
      <c r="Z18" s="51">
        <f t="shared" si="0"/>
        <v>0</v>
      </c>
    </row>
    <row r="19" spans="1:32" ht="12.75" customHeight="1">
      <c r="A19" s="850"/>
      <c r="B19" s="850"/>
      <c r="C19" s="54">
        <v>13</v>
      </c>
      <c r="D19" s="52" t="str">
        <f>'sınıf-öğrenci bilgi dikey'!OU18</f>
        <v/>
      </c>
      <c r="E19" s="53" t="str">
        <f>'sınıf-öğrenci bilgi dikey'!OS18</f>
        <v/>
      </c>
      <c r="F19" s="50"/>
      <c r="G19" s="50"/>
      <c r="H19" s="50"/>
      <c r="I19" s="50"/>
      <c r="J19" s="50"/>
      <c r="K19" s="50"/>
      <c r="L19" s="50"/>
      <c r="M19" s="50"/>
      <c r="N19" s="50"/>
      <c r="O19" s="50"/>
      <c r="P19" s="50"/>
      <c r="Q19" s="50"/>
      <c r="R19" s="50"/>
      <c r="S19" s="50"/>
      <c r="T19" s="50"/>
      <c r="U19" s="50"/>
      <c r="V19" s="50"/>
      <c r="W19" s="50"/>
      <c r="X19" s="50"/>
      <c r="Y19" s="50"/>
      <c r="Z19" s="51">
        <f t="shared" si="0"/>
        <v>0</v>
      </c>
    </row>
    <row r="20" spans="1:32" ht="12.75" customHeight="1">
      <c r="A20" s="850"/>
      <c r="B20" s="850"/>
      <c r="C20" s="54">
        <v>14</v>
      </c>
      <c r="D20" s="52" t="str">
        <f>'sınıf-öğrenci bilgi dikey'!OU19</f>
        <v/>
      </c>
      <c r="E20" s="53" t="str">
        <f>'sınıf-öğrenci bilgi dikey'!OS19</f>
        <v/>
      </c>
      <c r="F20" s="49"/>
      <c r="G20" s="49"/>
      <c r="H20" s="49"/>
      <c r="I20" s="49"/>
      <c r="J20" s="49"/>
      <c r="K20" s="49"/>
      <c r="L20" s="49"/>
      <c r="M20" s="49"/>
      <c r="N20" s="49"/>
      <c r="O20" s="49"/>
      <c r="P20" s="49"/>
      <c r="Q20" s="49"/>
      <c r="R20" s="49"/>
      <c r="S20" s="49"/>
      <c r="T20" s="49"/>
      <c r="U20" s="49"/>
      <c r="V20" s="49"/>
      <c r="W20" s="49"/>
      <c r="X20" s="49"/>
      <c r="Y20" s="49"/>
      <c r="Z20" s="51">
        <f t="shared" si="0"/>
        <v>0</v>
      </c>
      <c r="AF20" s="97"/>
    </row>
    <row r="21" spans="1:32" ht="12.75" customHeight="1">
      <c r="A21" s="850"/>
      <c r="B21" s="850"/>
      <c r="C21" s="54">
        <v>15</v>
      </c>
      <c r="D21" s="52" t="str">
        <f>'sınıf-öğrenci bilgi dikey'!OU20</f>
        <v/>
      </c>
      <c r="E21" s="53" t="str">
        <f>'sınıf-öğrenci bilgi dikey'!OS20</f>
        <v/>
      </c>
      <c r="F21" s="49"/>
      <c r="G21" s="49"/>
      <c r="H21" s="49"/>
      <c r="I21" s="49"/>
      <c r="J21" s="49"/>
      <c r="K21" s="49"/>
      <c r="L21" s="49"/>
      <c r="M21" s="49"/>
      <c r="N21" s="49"/>
      <c r="O21" s="49"/>
      <c r="P21" s="49"/>
      <c r="Q21" s="49"/>
      <c r="R21" s="49"/>
      <c r="S21" s="49"/>
      <c r="T21" s="49"/>
      <c r="U21" s="49"/>
      <c r="V21" s="49"/>
      <c r="W21" s="49"/>
      <c r="X21" s="49"/>
      <c r="Y21" s="49"/>
      <c r="Z21" s="51">
        <f t="shared" si="0"/>
        <v>0</v>
      </c>
    </row>
    <row r="22" spans="1:32" ht="12.75" customHeight="1">
      <c r="A22" s="850"/>
      <c r="B22" s="850"/>
      <c r="C22" s="54">
        <v>16</v>
      </c>
      <c r="D22" s="52" t="str">
        <f>'sınıf-öğrenci bilgi dikey'!OU21</f>
        <v/>
      </c>
      <c r="E22" s="53" t="str">
        <f>'sınıf-öğrenci bilgi dikey'!OS21</f>
        <v/>
      </c>
      <c r="F22" s="50"/>
      <c r="G22" s="50"/>
      <c r="H22" s="50"/>
      <c r="I22" s="50"/>
      <c r="J22" s="50"/>
      <c r="K22" s="50"/>
      <c r="L22" s="50"/>
      <c r="M22" s="50"/>
      <c r="N22" s="50"/>
      <c r="O22" s="50"/>
      <c r="P22" s="50"/>
      <c r="Q22" s="50"/>
      <c r="R22" s="50"/>
      <c r="S22" s="50"/>
      <c r="T22" s="50"/>
      <c r="U22" s="50"/>
      <c r="V22" s="50"/>
      <c r="W22" s="50"/>
      <c r="X22" s="50"/>
      <c r="Y22" s="50"/>
      <c r="Z22" s="51">
        <f t="shared" si="0"/>
        <v>0</v>
      </c>
    </row>
    <row r="23" spans="1:32" ht="12.75" customHeight="1">
      <c r="A23" s="850"/>
      <c r="B23" s="850"/>
      <c r="C23" s="54">
        <v>17</v>
      </c>
      <c r="D23" s="52" t="str">
        <f>'sınıf-öğrenci bilgi dikey'!OU22</f>
        <v/>
      </c>
      <c r="E23" s="53" t="str">
        <f>'sınıf-öğrenci bilgi dikey'!OS22</f>
        <v/>
      </c>
      <c r="F23" s="50"/>
      <c r="G23" s="50"/>
      <c r="H23" s="50"/>
      <c r="I23" s="50"/>
      <c r="J23" s="50"/>
      <c r="K23" s="50"/>
      <c r="L23" s="50"/>
      <c r="M23" s="50"/>
      <c r="N23" s="50"/>
      <c r="O23" s="50"/>
      <c r="P23" s="50"/>
      <c r="Q23" s="50"/>
      <c r="R23" s="50"/>
      <c r="S23" s="50"/>
      <c r="T23" s="50"/>
      <c r="U23" s="50"/>
      <c r="V23" s="50"/>
      <c r="W23" s="50"/>
      <c r="X23" s="50"/>
      <c r="Y23" s="50"/>
      <c r="Z23" s="51">
        <f t="shared" si="0"/>
        <v>0</v>
      </c>
    </row>
    <row r="24" spans="1:32" ht="12.75" customHeight="1">
      <c r="A24" s="850"/>
      <c r="B24" s="850"/>
      <c r="C24" s="54">
        <v>18</v>
      </c>
      <c r="D24" s="52" t="str">
        <f>'sınıf-öğrenci bilgi dikey'!OU23</f>
        <v/>
      </c>
      <c r="E24" s="53" t="str">
        <f>'sınıf-öğrenci bilgi dikey'!OS23</f>
        <v/>
      </c>
      <c r="F24" s="49"/>
      <c r="G24" s="49"/>
      <c r="H24" s="49"/>
      <c r="I24" s="49"/>
      <c r="J24" s="49"/>
      <c r="K24" s="49"/>
      <c r="L24" s="49"/>
      <c r="M24" s="49"/>
      <c r="N24" s="49"/>
      <c r="O24" s="49"/>
      <c r="P24" s="49"/>
      <c r="Q24" s="49"/>
      <c r="R24" s="49"/>
      <c r="S24" s="49"/>
      <c r="T24" s="49"/>
      <c r="U24" s="49"/>
      <c r="V24" s="49"/>
      <c r="W24" s="49"/>
      <c r="X24" s="49"/>
      <c r="Y24" s="49"/>
      <c r="Z24" s="51">
        <f t="shared" si="0"/>
        <v>0</v>
      </c>
    </row>
    <row r="25" spans="1:32" ht="12.75" customHeight="1">
      <c r="A25" s="850"/>
      <c r="B25" s="850"/>
      <c r="C25" s="54">
        <v>19</v>
      </c>
      <c r="D25" s="52" t="str">
        <f>'sınıf-öğrenci bilgi dikey'!OU24</f>
        <v/>
      </c>
      <c r="E25" s="53" t="str">
        <f>'sınıf-öğrenci bilgi dikey'!OS24</f>
        <v/>
      </c>
      <c r="F25" s="49"/>
      <c r="G25" s="49"/>
      <c r="H25" s="49"/>
      <c r="I25" s="49"/>
      <c r="J25" s="49"/>
      <c r="K25" s="49"/>
      <c r="L25" s="49"/>
      <c r="M25" s="49"/>
      <c r="N25" s="49"/>
      <c r="O25" s="49"/>
      <c r="P25" s="49"/>
      <c r="Q25" s="49"/>
      <c r="R25" s="49"/>
      <c r="S25" s="49"/>
      <c r="T25" s="49"/>
      <c r="U25" s="49"/>
      <c r="V25" s="49"/>
      <c r="W25" s="49"/>
      <c r="X25" s="49"/>
      <c r="Y25" s="49"/>
      <c r="Z25" s="51">
        <f t="shared" si="0"/>
        <v>0</v>
      </c>
    </row>
    <row r="26" spans="1:32" ht="12.75" customHeight="1">
      <c r="A26" s="850"/>
      <c r="B26" s="850"/>
      <c r="C26" s="54">
        <v>20</v>
      </c>
      <c r="D26" s="52" t="str">
        <f>'sınıf-öğrenci bilgi dikey'!OU25</f>
        <v/>
      </c>
      <c r="E26" s="53" t="str">
        <f>'sınıf-öğrenci bilgi dikey'!OS25</f>
        <v/>
      </c>
      <c r="F26" s="49"/>
      <c r="G26" s="49"/>
      <c r="H26" s="49"/>
      <c r="I26" s="49"/>
      <c r="J26" s="49"/>
      <c r="K26" s="49"/>
      <c r="L26" s="49"/>
      <c r="M26" s="49"/>
      <c r="N26" s="49"/>
      <c r="O26" s="49"/>
      <c r="P26" s="49"/>
      <c r="Q26" s="49"/>
      <c r="R26" s="49"/>
      <c r="S26" s="49"/>
      <c r="T26" s="49"/>
      <c r="U26" s="49"/>
      <c r="V26" s="49"/>
      <c r="W26" s="49"/>
      <c r="X26" s="49"/>
      <c r="Y26" s="49"/>
      <c r="Z26" s="51">
        <f t="shared" si="0"/>
        <v>0</v>
      </c>
    </row>
    <row r="27" spans="1:32" ht="12.75" customHeight="1">
      <c r="A27" s="850"/>
      <c r="B27" s="850"/>
      <c r="C27" s="54">
        <v>21</v>
      </c>
      <c r="D27" s="52" t="str">
        <f>'sınıf-öğrenci bilgi dikey'!OU26</f>
        <v/>
      </c>
      <c r="E27" s="53" t="str">
        <f>'sınıf-öğrenci bilgi dikey'!OS26</f>
        <v/>
      </c>
      <c r="F27" s="49"/>
      <c r="G27" s="49"/>
      <c r="H27" s="49"/>
      <c r="I27" s="49"/>
      <c r="J27" s="49"/>
      <c r="K27" s="49"/>
      <c r="L27" s="49"/>
      <c r="M27" s="49"/>
      <c r="N27" s="49"/>
      <c r="O27" s="49"/>
      <c r="P27" s="49"/>
      <c r="Q27" s="49"/>
      <c r="R27" s="49"/>
      <c r="S27" s="49"/>
      <c r="T27" s="49"/>
      <c r="U27" s="49"/>
      <c r="V27" s="49"/>
      <c r="W27" s="49"/>
      <c r="X27" s="49"/>
      <c r="Y27" s="49"/>
      <c r="Z27" s="51">
        <f t="shared" si="0"/>
        <v>0</v>
      </c>
    </row>
    <row r="28" spans="1:32" ht="12.75" customHeight="1">
      <c r="A28" s="850"/>
      <c r="B28" s="850"/>
      <c r="C28" s="54">
        <v>22</v>
      </c>
      <c r="D28" s="52" t="str">
        <f>'sınıf-öğrenci bilgi dikey'!OU27</f>
        <v/>
      </c>
      <c r="E28" s="53" t="str">
        <f>'sınıf-öğrenci bilgi dikey'!OS27</f>
        <v/>
      </c>
      <c r="F28" s="50"/>
      <c r="G28" s="50"/>
      <c r="H28" s="50"/>
      <c r="I28" s="50"/>
      <c r="J28" s="50"/>
      <c r="K28" s="50"/>
      <c r="L28" s="50"/>
      <c r="M28" s="50"/>
      <c r="N28" s="50"/>
      <c r="O28" s="50"/>
      <c r="P28" s="50"/>
      <c r="Q28" s="50"/>
      <c r="R28" s="50"/>
      <c r="S28" s="50"/>
      <c r="T28" s="50"/>
      <c r="U28" s="50"/>
      <c r="V28" s="50"/>
      <c r="W28" s="50"/>
      <c r="X28" s="50"/>
      <c r="Y28" s="50"/>
      <c r="Z28" s="51">
        <f t="shared" si="0"/>
        <v>0</v>
      </c>
    </row>
    <row r="29" spans="1:32" ht="12.75" customHeight="1">
      <c r="A29" s="850"/>
      <c r="B29" s="850"/>
      <c r="C29" s="54">
        <v>23</v>
      </c>
      <c r="D29" s="52" t="str">
        <f>'sınıf-öğrenci bilgi dikey'!OU28</f>
        <v/>
      </c>
      <c r="E29" s="53" t="str">
        <f>'sınıf-öğrenci bilgi dikey'!OS28</f>
        <v/>
      </c>
      <c r="F29" s="50"/>
      <c r="G29" s="50"/>
      <c r="H29" s="50"/>
      <c r="I29" s="50"/>
      <c r="J29" s="50"/>
      <c r="K29" s="50"/>
      <c r="L29" s="50"/>
      <c r="M29" s="50"/>
      <c r="N29" s="50"/>
      <c r="O29" s="50"/>
      <c r="P29" s="50"/>
      <c r="Q29" s="50"/>
      <c r="R29" s="50"/>
      <c r="S29" s="50"/>
      <c r="T29" s="50"/>
      <c r="U29" s="50"/>
      <c r="V29" s="50"/>
      <c r="W29" s="50"/>
      <c r="X29" s="50"/>
      <c r="Y29" s="50"/>
      <c r="Z29" s="51">
        <f t="shared" si="0"/>
        <v>0</v>
      </c>
    </row>
    <row r="30" spans="1:32" ht="12.75" customHeight="1">
      <c r="A30" s="850"/>
      <c r="B30" s="850"/>
      <c r="C30" s="54">
        <v>24</v>
      </c>
      <c r="D30" s="52" t="str">
        <f>'sınıf-öğrenci bilgi dikey'!OU29</f>
        <v/>
      </c>
      <c r="E30" s="53" t="str">
        <f>'sınıf-öğrenci bilgi dikey'!OS29</f>
        <v/>
      </c>
      <c r="F30" s="50"/>
      <c r="G30" s="50"/>
      <c r="H30" s="50"/>
      <c r="I30" s="50"/>
      <c r="J30" s="50"/>
      <c r="K30" s="50"/>
      <c r="L30" s="50"/>
      <c r="M30" s="50"/>
      <c r="N30" s="50"/>
      <c r="O30" s="50"/>
      <c r="P30" s="50"/>
      <c r="Q30" s="50"/>
      <c r="R30" s="50"/>
      <c r="S30" s="50"/>
      <c r="T30" s="50"/>
      <c r="U30" s="50"/>
      <c r="V30" s="50"/>
      <c r="W30" s="50"/>
      <c r="X30" s="50"/>
      <c r="Y30" s="50"/>
      <c r="Z30" s="51">
        <f t="shared" si="0"/>
        <v>0</v>
      </c>
    </row>
    <row r="31" spans="1:32" ht="12.75" customHeight="1">
      <c r="A31" s="850"/>
      <c r="B31" s="850"/>
      <c r="C31" s="54">
        <v>25</v>
      </c>
      <c r="D31" s="52" t="str">
        <f>'sınıf-öğrenci bilgi dikey'!OU30</f>
        <v/>
      </c>
      <c r="E31" s="53" t="str">
        <f>'sınıf-öğrenci bilgi dikey'!OS30</f>
        <v/>
      </c>
      <c r="F31" s="50"/>
      <c r="G31" s="50"/>
      <c r="H31" s="50"/>
      <c r="I31" s="50"/>
      <c r="J31" s="50"/>
      <c r="K31" s="50"/>
      <c r="L31" s="50"/>
      <c r="M31" s="50"/>
      <c r="N31" s="50"/>
      <c r="O31" s="50"/>
      <c r="P31" s="50"/>
      <c r="Q31" s="50"/>
      <c r="R31" s="50"/>
      <c r="S31" s="50"/>
      <c r="T31" s="50"/>
      <c r="U31" s="50"/>
      <c r="V31" s="50"/>
      <c r="W31" s="50"/>
      <c r="X31" s="50"/>
      <c r="Y31" s="50"/>
      <c r="Z31" s="51">
        <f t="shared" si="0"/>
        <v>0</v>
      </c>
    </row>
    <row r="32" spans="1:32" ht="12.75" customHeight="1">
      <c r="A32" s="850"/>
      <c r="B32" s="850"/>
      <c r="C32" s="54">
        <v>26</v>
      </c>
      <c r="D32" s="52" t="str">
        <f>'sınıf-öğrenci bilgi dikey'!OU31</f>
        <v/>
      </c>
      <c r="E32" s="53" t="str">
        <f>'sınıf-öğrenci bilgi dikey'!OS31</f>
        <v/>
      </c>
      <c r="F32" s="50"/>
      <c r="G32" s="50"/>
      <c r="H32" s="50"/>
      <c r="I32" s="50"/>
      <c r="J32" s="50"/>
      <c r="K32" s="50"/>
      <c r="L32" s="50"/>
      <c r="M32" s="50"/>
      <c r="N32" s="50"/>
      <c r="O32" s="50"/>
      <c r="P32" s="50"/>
      <c r="Q32" s="50"/>
      <c r="R32" s="50"/>
      <c r="S32" s="50"/>
      <c r="T32" s="50"/>
      <c r="U32" s="50"/>
      <c r="V32" s="50"/>
      <c r="W32" s="50"/>
      <c r="X32" s="50"/>
      <c r="Y32" s="50"/>
      <c r="Z32" s="51">
        <f t="shared" si="0"/>
        <v>0</v>
      </c>
    </row>
    <row r="33" spans="1:26" ht="12.75" customHeight="1">
      <c r="A33" s="850"/>
      <c r="B33" s="850"/>
      <c r="C33" s="54">
        <v>27</v>
      </c>
      <c r="D33" s="52" t="str">
        <f>'sınıf-öğrenci bilgi dikey'!OU32</f>
        <v/>
      </c>
      <c r="E33" s="53" t="str">
        <f>'sınıf-öğrenci bilgi dikey'!OS32</f>
        <v/>
      </c>
      <c r="F33" s="50"/>
      <c r="G33" s="50"/>
      <c r="H33" s="50"/>
      <c r="I33" s="50"/>
      <c r="J33" s="50"/>
      <c r="K33" s="50"/>
      <c r="L33" s="50"/>
      <c r="M33" s="50"/>
      <c r="N33" s="50"/>
      <c r="O33" s="50"/>
      <c r="P33" s="50"/>
      <c r="Q33" s="50"/>
      <c r="R33" s="50"/>
      <c r="S33" s="50"/>
      <c r="T33" s="50"/>
      <c r="U33" s="50"/>
      <c r="V33" s="50"/>
      <c r="W33" s="50"/>
      <c r="X33" s="50"/>
      <c r="Y33" s="50"/>
      <c r="Z33" s="51">
        <f t="shared" si="0"/>
        <v>0</v>
      </c>
    </row>
    <row r="34" spans="1:26" ht="12.75" customHeight="1">
      <c r="A34" s="850"/>
      <c r="B34" s="850"/>
      <c r="C34" s="54">
        <v>28</v>
      </c>
      <c r="D34" s="52" t="str">
        <f>'sınıf-öğrenci bilgi dikey'!OU33</f>
        <v/>
      </c>
      <c r="E34" s="53" t="str">
        <f>'sınıf-öğrenci bilgi dikey'!OS33</f>
        <v/>
      </c>
      <c r="F34" s="50"/>
      <c r="G34" s="50"/>
      <c r="H34" s="50"/>
      <c r="I34" s="50"/>
      <c r="J34" s="50"/>
      <c r="K34" s="50"/>
      <c r="L34" s="50"/>
      <c r="M34" s="50"/>
      <c r="N34" s="50"/>
      <c r="O34" s="50"/>
      <c r="P34" s="50"/>
      <c r="Q34" s="50"/>
      <c r="R34" s="50"/>
      <c r="S34" s="50"/>
      <c r="T34" s="50"/>
      <c r="U34" s="50"/>
      <c r="V34" s="50"/>
      <c r="W34" s="50"/>
      <c r="X34" s="50"/>
      <c r="Y34" s="50"/>
      <c r="Z34" s="51">
        <f t="shared" si="0"/>
        <v>0</v>
      </c>
    </row>
    <row r="35" spans="1:26" ht="12.75" customHeight="1">
      <c r="A35" s="850"/>
      <c r="B35" s="850"/>
      <c r="C35" s="54">
        <v>29</v>
      </c>
      <c r="D35" s="52" t="str">
        <f>'sınıf-öğrenci bilgi dikey'!OU34</f>
        <v/>
      </c>
      <c r="E35" s="53" t="str">
        <f>'sınıf-öğrenci bilgi dikey'!OS34</f>
        <v/>
      </c>
      <c r="F35" s="50"/>
      <c r="G35" s="50"/>
      <c r="H35" s="50"/>
      <c r="I35" s="50"/>
      <c r="J35" s="50"/>
      <c r="K35" s="50"/>
      <c r="L35" s="50"/>
      <c r="M35" s="50"/>
      <c r="N35" s="50"/>
      <c r="O35" s="50"/>
      <c r="P35" s="50"/>
      <c r="Q35" s="50"/>
      <c r="R35" s="50"/>
      <c r="S35" s="50"/>
      <c r="T35" s="50"/>
      <c r="U35" s="50"/>
      <c r="V35" s="50"/>
      <c r="W35" s="50"/>
      <c r="X35" s="50"/>
      <c r="Y35" s="50"/>
      <c r="Z35" s="51">
        <f t="shared" si="0"/>
        <v>0</v>
      </c>
    </row>
    <row r="36" spans="1:26" ht="12.75" customHeight="1">
      <c r="A36" s="850"/>
      <c r="B36" s="850"/>
      <c r="C36" s="54">
        <v>30</v>
      </c>
      <c r="D36" s="52" t="str">
        <f>'sınıf-öğrenci bilgi dikey'!OU35</f>
        <v/>
      </c>
      <c r="E36" s="53" t="str">
        <f>'sınıf-öğrenci bilgi dikey'!OS35</f>
        <v/>
      </c>
      <c r="F36" s="50"/>
      <c r="G36" s="50"/>
      <c r="H36" s="50"/>
      <c r="I36" s="50"/>
      <c r="J36" s="50"/>
      <c r="K36" s="50"/>
      <c r="L36" s="50"/>
      <c r="M36" s="50"/>
      <c r="N36" s="50"/>
      <c r="O36" s="50"/>
      <c r="P36" s="50"/>
      <c r="Q36" s="50"/>
      <c r="R36" s="50"/>
      <c r="S36" s="50"/>
      <c r="T36" s="50"/>
      <c r="U36" s="50"/>
      <c r="V36" s="50"/>
      <c r="W36" s="50"/>
      <c r="X36" s="50"/>
      <c r="Y36" s="50"/>
      <c r="Z36" s="51">
        <f t="shared" si="0"/>
        <v>0</v>
      </c>
    </row>
    <row r="37" spans="1:26" ht="12.75" customHeight="1">
      <c r="A37" s="850"/>
      <c r="B37" s="850"/>
      <c r="C37" s="54">
        <v>31</v>
      </c>
      <c r="D37" s="52" t="str">
        <f>'sınıf-öğrenci bilgi dikey'!OU36</f>
        <v/>
      </c>
      <c r="E37" s="53" t="str">
        <f>'sınıf-öğrenci bilgi dikey'!OS36</f>
        <v/>
      </c>
      <c r="F37" s="50"/>
      <c r="G37" s="50"/>
      <c r="H37" s="50"/>
      <c r="I37" s="50"/>
      <c r="J37" s="50"/>
      <c r="K37" s="50"/>
      <c r="L37" s="50"/>
      <c r="M37" s="50"/>
      <c r="N37" s="50"/>
      <c r="O37" s="50"/>
      <c r="P37" s="50"/>
      <c r="Q37" s="50"/>
      <c r="R37" s="50"/>
      <c r="S37" s="50"/>
      <c r="T37" s="50"/>
      <c r="U37" s="50"/>
      <c r="V37" s="50"/>
      <c r="W37" s="50"/>
      <c r="X37" s="50"/>
      <c r="Y37" s="50"/>
      <c r="Z37" s="51">
        <f t="shared" si="0"/>
        <v>0</v>
      </c>
    </row>
    <row r="38" spans="1:26" ht="12.75" customHeight="1">
      <c r="A38" s="850"/>
      <c r="B38" s="850"/>
      <c r="C38" s="54">
        <v>32</v>
      </c>
      <c r="D38" s="52" t="str">
        <f>'sınıf-öğrenci bilgi dikey'!OU37</f>
        <v/>
      </c>
      <c r="E38" s="53" t="str">
        <f>'sınıf-öğrenci bilgi dikey'!OS37</f>
        <v/>
      </c>
      <c r="F38" s="50"/>
      <c r="G38" s="50"/>
      <c r="H38" s="50"/>
      <c r="I38" s="50"/>
      <c r="J38" s="50"/>
      <c r="K38" s="50"/>
      <c r="L38" s="50"/>
      <c r="M38" s="50"/>
      <c r="N38" s="50"/>
      <c r="O38" s="50"/>
      <c r="P38" s="50"/>
      <c r="Q38" s="50"/>
      <c r="R38" s="50"/>
      <c r="S38" s="50"/>
      <c r="T38" s="50"/>
      <c r="U38" s="50"/>
      <c r="V38" s="50"/>
      <c r="W38" s="50"/>
      <c r="X38" s="50"/>
      <c r="Y38" s="50"/>
      <c r="Z38" s="51">
        <f t="shared" si="0"/>
        <v>0</v>
      </c>
    </row>
    <row r="39" spans="1:26" ht="12.75" customHeight="1">
      <c r="A39" s="850"/>
      <c r="B39" s="850"/>
      <c r="C39" s="54">
        <v>33</v>
      </c>
      <c r="D39" s="52" t="str">
        <f>'sınıf-öğrenci bilgi dikey'!OU38</f>
        <v/>
      </c>
      <c r="E39" s="53" t="str">
        <f>'sınıf-öğrenci bilgi dikey'!OS38</f>
        <v/>
      </c>
      <c r="F39" s="50"/>
      <c r="G39" s="50"/>
      <c r="H39" s="50"/>
      <c r="I39" s="50"/>
      <c r="J39" s="50"/>
      <c r="K39" s="50"/>
      <c r="L39" s="50"/>
      <c r="M39" s="50"/>
      <c r="N39" s="50"/>
      <c r="O39" s="50"/>
      <c r="P39" s="50"/>
      <c r="Q39" s="50"/>
      <c r="R39" s="50"/>
      <c r="S39" s="50"/>
      <c r="T39" s="50"/>
      <c r="U39" s="50"/>
      <c r="V39" s="50"/>
      <c r="W39" s="50"/>
      <c r="X39" s="50"/>
      <c r="Y39" s="50"/>
      <c r="Z39" s="51">
        <f t="shared" si="0"/>
        <v>0</v>
      </c>
    </row>
    <row r="40" spans="1:26" ht="12.75" customHeight="1">
      <c r="A40" s="850"/>
      <c r="B40" s="850"/>
      <c r="C40" s="54">
        <v>34</v>
      </c>
      <c r="D40" s="52" t="str">
        <f>'sınıf-öğrenci bilgi dikey'!OU39</f>
        <v/>
      </c>
      <c r="E40" s="53" t="str">
        <f>'sınıf-öğrenci bilgi dikey'!OS39</f>
        <v/>
      </c>
      <c r="F40" s="50"/>
      <c r="G40" s="50"/>
      <c r="H40" s="50"/>
      <c r="I40" s="50"/>
      <c r="J40" s="50"/>
      <c r="K40" s="50"/>
      <c r="L40" s="50"/>
      <c r="M40" s="50"/>
      <c r="N40" s="50"/>
      <c r="O40" s="50"/>
      <c r="P40" s="50"/>
      <c r="Q40" s="50"/>
      <c r="R40" s="50"/>
      <c r="S40" s="50"/>
      <c r="T40" s="50"/>
      <c r="U40" s="50"/>
      <c r="V40" s="50"/>
      <c r="W40" s="50"/>
      <c r="X40" s="50"/>
      <c r="Y40" s="50"/>
      <c r="Z40" s="51">
        <f t="shared" si="0"/>
        <v>0</v>
      </c>
    </row>
    <row r="41" spans="1:26" ht="12.75" customHeight="1">
      <c r="A41" s="850"/>
      <c r="B41" s="850"/>
      <c r="C41" s="54">
        <v>35</v>
      </c>
      <c r="D41" s="52" t="str">
        <f>'sınıf-öğrenci bilgi dikey'!OU40</f>
        <v/>
      </c>
      <c r="E41" s="53" t="str">
        <f>'sınıf-öğrenci bilgi dikey'!OS40</f>
        <v/>
      </c>
      <c r="F41" s="50"/>
      <c r="G41" s="50"/>
      <c r="H41" s="50"/>
      <c r="I41" s="50"/>
      <c r="J41" s="50"/>
      <c r="K41" s="50"/>
      <c r="L41" s="50"/>
      <c r="M41" s="50"/>
      <c r="N41" s="50"/>
      <c r="O41" s="50"/>
      <c r="P41" s="50"/>
      <c r="Q41" s="50"/>
      <c r="R41" s="50"/>
      <c r="S41" s="50"/>
      <c r="T41" s="50"/>
      <c r="U41" s="50"/>
      <c r="V41" s="50"/>
      <c r="W41" s="50"/>
      <c r="X41" s="50"/>
      <c r="Y41" s="50"/>
      <c r="Z41" s="51">
        <f t="shared" si="0"/>
        <v>0</v>
      </c>
    </row>
    <row r="42" spans="1:26" ht="12.75" customHeight="1">
      <c r="A42" s="850"/>
      <c r="B42" s="850"/>
      <c r="C42" s="54">
        <v>36</v>
      </c>
      <c r="D42" s="52" t="str">
        <f>'sınıf-öğrenci bilgi dikey'!OU41</f>
        <v/>
      </c>
      <c r="E42" s="53" t="str">
        <f>'sınıf-öğrenci bilgi dikey'!OS41</f>
        <v/>
      </c>
      <c r="F42" s="50"/>
      <c r="G42" s="50"/>
      <c r="H42" s="50"/>
      <c r="I42" s="50"/>
      <c r="J42" s="50"/>
      <c r="K42" s="50"/>
      <c r="L42" s="50"/>
      <c r="M42" s="50"/>
      <c r="N42" s="50"/>
      <c r="O42" s="50"/>
      <c r="P42" s="50"/>
      <c r="Q42" s="50"/>
      <c r="R42" s="50"/>
      <c r="S42" s="50"/>
      <c r="T42" s="50"/>
      <c r="U42" s="50"/>
      <c r="V42" s="50"/>
      <c r="W42" s="50"/>
      <c r="X42" s="50"/>
      <c r="Y42" s="50"/>
      <c r="Z42" s="51">
        <f t="shared" si="0"/>
        <v>0</v>
      </c>
    </row>
    <row r="43" spans="1:26" ht="12.75" customHeight="1">
      <c r="A43" s="850"/>
      <c r="B43" s="850"/>
      <c r="C43" s="54">
        <v>37</v>
      </c>
      <c r="D43" s="52" t="str">
        <f>'sınıf-öğrenci bilgi dikey'!OU42</f>
        <v/>
      </c>
      <c r="E43" s="53" t="str">
        <f>'sınıf-öğrenci bilgi dikey'!OS42</f>
        <v/>
      </c>
      <c r="F43" s="50"/>
      <c r="G43" s="50"/>
      <c r="H43" s="50"/>
      <c r="I43" s="50"/>
      <c r="J43" s="50"/>
      <c r="K43" s="50"/>
      <c r="L43" s="50"/>
      <c r="M43" s="50"/>
      <c r="N43" s="50"/>
      <c r="O43" s="50"/>
      <c r="P43" s="50"/>
      <c r="Q43" s="50"/>
      <c r="R43" s="50"/>
      <c r="S43" s="50"/>
      <c r="T43" s="50"/>
      <c r="U43" s="50"/>
      <c r="V43" s="50"/>
      <c r="W43" s="50"/>
      <c r="X43" s="50"/>
      <c r="Y43" s="50"/>
      <c r="Z43" s="51">
        <f t="shared" si="0"/>
        <v>0</v>
      </c>
    </row>
    <row r="44" spans="1:26" ht="12.75" customHeight="1">
      <c r="A44" s="850"/>
      <c r="B44" s="850"/>
      <c r="C44" s="54">
        <v>38</v>
      </c>
      <c r="D44" s="52" t="str">
        <f>'sınıf-öğrenci bilgi dikey'!OU43</f>
        <v/>
      </c>
      <c r="E44" s="53" t="str">
        <f>'sınıf-öğrenci bilgi dikey'!OS43</f>
        <v/>
      </c>
      <c r="F44" s="50"/>
      <c r="G44" s="50"/>
      <c r="H44" s="50"/>
      <c r="I44" s="50"/>
      <c r="J44" s="50"/>
      <c r="K44" s="50"/>
      <c r="L44" s="50"/>
      <c r="M44" s="50"/>
      <c r="N44" s="50"/>
      <c r="O44" s="50"/>
      <c r="P44" s="50"/>
      <c r="Q44" s="50"/>
      <c r="R44" s="50"/>
      <c r="S44" s="50"/>
      <c r="T44" s="50"/>
      <c r="U44" s="50"/>
      <c r="V44" s="50"/>
      <c r="W44" s="50"/>
      <c r="X44" s="50"/>
      <c r="Y44" s="50"/>
      <c r="Z44" s="51">
        <f t="shared" si="0"/>
        <v>0</v>
      </c>
    </row>
    <row r="45" spans="1:26" ht="12.75" customHeight="1">
      <c r="A45" s="850"/>
      <c r="B45" s="850"/>
      <c r="C45" s="54">
        <v>39</v>
      </c>
      <c r="D45" s="52" t="str">
        <f>'sınıf-öğrenci bilgi dikey'!OU44</f>
        <v/>
      </c>
      <c r="E45" s="53" t="str">
        <f>'sınıf-öğrenci bilgi dikey'!OS44</f>
        <v/>
      </c>
      <c r="F45" s="50"/>
      <c r="G45" s="50"/>
      <c r="H45" s="50"/>
      <c r="I45" s="50"/>
      <c r="J45" s="50"/>
      <c r="K45" s="50"/>
      <c r="L45" s="50"/>
      <c r="M45" s="50"/>
      <c r="N45" s="50"/>
      <c r="O45" s="50"/>
      <c r="P45" s="50"/>
      <c r="Q45" s="50"/>
      <c r="R45" s="50"/>
      <c r="S45" s="50"/>
      <c r="T45" s="50"/>
      <c r="U45" s="50"/>
      <c r="V45" s="50"/>
      <c r="W45" s="50"/>
      <c r="X45" s="50"/>
      <c r="Y45" s="50"/>
      <c r="Z45" s="51">
        <f t="shared" si="0"/>
        <v>0</v>
      </c>
    </row>
    <row r="46" spans="1:26" ht="12.75" customHeight="1">
      <c r="A46" s="850"/>
      <c r="B46" s="850"/>
      <c r="C46" s="54">
        <v>40</v>
      </c>
      <c r="D46" s="52" t="str">
        <f>'sınıf-öğrenci bilgi dikey'!OU45</f>
        <v/>
      </c>
      <c r="E46" s="53" t="str">
        <f>'sınıf-öğrenci bilgi dikey'!OS45</f>
        <v/>
      </c>
      <c r="F46" s="50"/>
      <c r="G46" s="50"/>
      <c r="H46" s="50"/>
      <c r="I46" s="50"/>
      <c r="J46" s="50"/>
      <c r="K46" s="50"/>
      <c r="L46" s="50"/>
      <c r="M46" s="50"/>
      <c r="N46" s="50"/>
      <c r="O46" s="50"/>
      <c r="P46" s="50"/>
      <c r="Q46" s="50"/>
      <c r="R46" s="50"/>
      <c r="S46" s="50"/>
      <c r="T46" s="50"/>
      <c r="U46" s="50"/>
      <c r="V46" s="50"/>
      <c r="W46" s="50"/>
      <c r="X46" s="50"/>
      <c r="Y46" s="50"/>
      <c r="Z46" s="51">
        <f t="shared" si="0"/>
        <v>0</v>
      </c>
    </row>
    <row r="47" spans="1:26" ht="12.75" customHeight="1">
      <c r="A47" s="850"/>
      <c r="B47" s="850"/>
      <c r="C47" s="54">
        <v>41</v>
      </c>
      <c r="D47" s="52" t="str">
        <f>'sınıf-öğrenci bilgi dikey'!OU46</f>
        <v/>
      </c>
      <c r="E47" s="53" t="str">
        <f>'sınıf-öğrenci bilgi dikey'!OS46</f>
        <v/>
      </c>
      <c r="F47" s="50"/>
      <c r="G47" s="50"/>
      <c r="H47" s="50"/>
      <c r="I47" s="50"/>
      <c r="J47" s="50"/>
      <c r="K47" s="50"/>
      <c r="L47" s="50"/>
      <c r="M47" s="50"/>
      <c r="N47" s="50"/>
      <c r="O47" s="50"/>
      <c r="P47" s="50"/>
      <c r="Q47" s="50"/>
      <c r="R47" s="50"/>
      <c r="S47" s="50"/>
      <c r="T47" s="50"/>
      <c r="U47" s="50"/>
      <c r="V47" s="50"/>
      <c r="W47" s="50"/>
      <c r="X47" s="50"/>
      <c r="Y47" s="50"/>
      <c r="Z47" s="51">
        <f t="shared" si="0"/>
        <v>0</v>
      </c>
    </row>
    <row r="48" spans="1:26" ht="12.75" customHeight="1">
      <c r="A48" s="850"/>
      <c r="B48" s="850"/>
      <c r="C48" s="54">
        <v>42</v>
      </c>
      <c r="D48" s="52" t="str">
        <f>'sınıf-öğrenci bilgi dikey'!OU47</f>
        <v/>
      </c>
      <c r="E48" s="53" t="str">
        <f>'sınıf-öğrenci bilgi dikey'!OS47</f>
        <v/>
      </c>
      <c r="F48" s="50"/>
      <c r="G48" s="50"/>
      <c r="H48" s="50"/>
      <c r="I48" s="50"/>
      <c r="J48" s="50"/>
      <c r="K48" s="50"/>
      <c r="L48" s="50"/>
      <c r="M48" s="50"/>
      <c r="N48" s="50"/>
      <c r="O48" s="50"/>
      <c r="P48" s="50"/>
      <c r="Q48" s="50"/>
      <c r="R48" s="50"/>
      <c r="S48" s="50"/>
      <c r="T48" s="50"/>
      <c r="U48" s="50"/>
      <c r="V48" s="50"/>
      <c r="W48" s="50"/>
      <c r="X48" s="50"/>
      <c r="Y48" s="50"/>
      <c r="Z48" s="51">
        <f t="shared" si="0"/>
        <v>0</v>
      </c>
    </row>
    <row r="49" spans="1:32" ht="12.75" customHeight="1">
      <c r="A49" s="850"/>
      <c r="B49" s="850"/>
      <c r="C49" s="54">
        <v>43</v>
      </c>
      <c r="D49" s="52" t="str">
        <f>'sınıf-öğrenci bilgi dikey'!OU48</f>
        <v/>
      </c>
      <c r="E49" s="53" t="str">
        <f>'sınıf-öğrenci bilgi dikey'!OS48</f>
        <v/>
      </c>
      <c r="F49" s="50"/>
      <c r="G49" s="50"/>
      <c r="H49" s="50"/>
      <c r="I49" s="50"/>
      <c r="J49" s="50"/>
      <c r="K49" s="50"/>
      <c r="L49" s="50"/>
      <c r="M49" s="50"/>
      <c r="N49" s="50"/>
      <c r="O49" s="50"/>
      <c r="P49" s="50"/>
      <c r="Q49" s="50"/>
      <c r="R49" s="50"/>
      <c r="S49" s="50"/>
      <c r="T49" s="50"/>
      <c r="U49" s="50"/>
      <c r="V49" s="50"/>
      <c r="W49" s="50"/>
      <c r="X49" s="50"/>
      <c r="Y49" s="50"/>
      <c r="Z49" s="51">
        <f t="shared" si="0"/>
        <v>0</v>
      </c>
    </row>
    <row r="50" spans="1:32" ht="12.75" customHeight="1">
      <c r="A50" s="850"/>
      <c r="B50" s="850"/>
      <c r="C50" s="54">
        <v>44</v>
      </c>
      <c r="D50" s="52" t="str">
        <f>'sınıf-öğrenci bilgi dikey'!OU49</f>
        <v/>
      </c>
      <c r="E50" s="53" t="str">
        <f>'sınıf-öğrenci bilgi dikey'!OS49</f>
        <v/>
      </c>
      <c r="F50" s="50"/>
      <c r="G50" s="50"/>
      <c r="H50" s="50"/>
      <c r="I50" s="50"/>
      <c r="J50" s="50"/>
      <c r="K50" s="50"/>
      <c r="L50" s="50"/>
      <c r="M50" s="50"/>
      <c r="N50" s="50"/>
      <c r="O50" s="50"/>
      <c r="P50" s="50"/>
      <c r="Q50" s="50"/>
      <c r="R50" s="50"/>
      <c r="S50" s="50"/>
      <c r="T50" s="50"/>
      <c r="U50" s="50"/>
      <c r="V50" s="50"/>
      <c r="W50" s="50"/>
      <c r="X50" s="50"/>
      <c r="Y50" s="50"/>
      <c r="Z50" s="51">
        <f t="shared" si="0"/>
        <v>0</v>
      </c>
    </row>
    <row r="51" spans="1:32" ht="12.75" customHeight="1">
      <c r="A51" s="850"/>
      <c r="B51" s="850"/>
      <c r="C51" s="54">
        <v>45</v>
      </c>
      <c r="D51" s="52" t="str">
        <f>'sınıf-öğrenci bilgi dikey'!OU50</f>
        <v/>
      </c>
      <c r="E51" s="53" t="str">
        <f>'sınıf-öğrenci bilgi dikey'!OS50</f>
        <v/>
      </c>
      <c r="F51" s="50"/>
      <c r="G51" s="50"/>
      <c r="H51" s="50"/>
      <c r="I51" s="50"/>
      <c r="J51" s="50"/>
      <c r="K51" s="50"/>
      <c r="L51" s="50"/>
      <c r="M51" s="50"/>
      <c r="N51" s="50"/>
      <c r="O51" s="50"/>
      <c r="P51" s="50"/>
      <c r="Q51" s="50"/>
      <c r="R51" s="50"/>
      <c r="S51" s="50"/>
      <c r="T51" s="50"/>
      <c r="U51" s="50"/>
      <c r="V51" s="50"/>
      <c r="W51" s="50"/>
      <c r="X51" s="50"/>
      <c r="Y51" s="50"/>
      <c r="Z51" s="51">
        <f t="shared" si="0"/>
        <v>0</v>
      </c>
    </row>
    <row r="52" spans="1:32" ht="12.75" customHeight="1">
      <c r="A52" s="850"/>
      <c r="B52" s="850"/>
      <c r="C52" s="54">
        <v>46</v>
      </c>
      <c r="D52" s="52" t="str">
        <f>'sınıf-öğrenci bilgi dikey'!OU51</f>
        <v/>
      </c>
      <c r="E52" s="53" t="str">
        <f>'sınıf-öğrenci bilgi dikey'!OS51</f>
        <v/>
      </c>
      <c r="F52" s="50"/>
      <c r="G52" s="50"/>
      <c r="H52" s="50"/>
      <c r="I52" s="50"/>
      <c r="J52" s="50"/>
      <c r="K52" s="50"/>
      <c r="L52" s="50"/>
      <c r="M52" s="50"/>
      <c r="N52" s="50"/>
      <c r="O52" s="50"/>
      <c r="P52" s="50"/>
      <c r="Q52" s="50"/>
      <c r="R52" s="50"/>
      <c r="S52" s="50"/>
      <c r="T52" s="50"/>
      <c r="U52" s="50"/>
      <c r="V52" s="50"/>
      <c r="W52" s="50"/>
      <c r="X52" s="50"/>
      <c r="Y52" s="50"/>
      <c r="Z52" s="51">
        <f t="shared" si="0"/>
        <v>0</v>
      </c>
    </row>
    <row r="53" spans="1:32" ht="12.75" customHeight="1">
      <c r="A53" s="850"/>
      <c r="B53" s="850"/>
      <c r="C53" s="54">
        <v>47</v>
      </c>
      <c r="D53" s="52" t="str">
        <f>'sınıf-öğrenci bilgi dikey'!OU52</f>
        <v/>
      </c>
      <c r="E53" s="53" t="str">
        <f>'sınıf-öğrenci bilgi dikey'!OS52</f>
        <v/>
      </c>
      <c r="F53" s="50"/>
      <c r="G53" s="50"/>
      <c r="H53" s="50"/>
      <c r="I53" s="50"/>
      <c r="J53" s="50"/>
      <c r="K53" s="50"/>
      <c r="L53" s="50"/>
      <c r="M53" s="50"/>
      <c r="N53" s="50"/>
      <c r="O53" s="50"/>
      <c r="P53" s="50"/>
      <c r="Q53" s="50"/>
      <c r="R53" s="50"/>
      <c r="S53" s="50"/>
      <c r="T53" s="50"/>
      <c r="U53" s="50"/>
      <c r="V53" s="50"/>
      <c r="W53" s="50"/>
      <c r="X53" s="50"/>
      <c r="Y53" s="50"/>
      <c r="Z53" s="51">
        <f t="shared" si="0"/>
        <v>0</v>
      </c>
    </row>
    <row r="54" spans="1:32" ht="12.75" customHeight="1">
      <c r="A54" s="850"/>
      <c r="B54" s="850"/>
      <c r="C54" s="54">
        <v>48</v>
      </c>
      <c r="D54" s="52" t="str">
        <f>'sınıf-öğrenci bilgi dikey'!OU53</f>
        <v/>
      </c>
      <c r="E54" s="53" t="str">
        <f>'sınıf-öğrenci bilgi dikey'!OS53</f>
        <v/>
      </c>
      <c r="F54" s="50"/>
      <c r="G54" s="50"/>
      <c r="H54" s="50"/>
      <c r="I54" s="50"/>
      <c r="J54" s="50"/>
      <c r="K54" s="50"/>
      <c r="L54" s="50"/>
      <c r="M54" s="50"/>
      <c r="N54" s="50"/>
      <c r="O54" s="50"/>
      <c r="P54" s="50"/>
      <c r="Q54" s="50"/>
      <c r="R54" s="50"/>
      <c r="S54" s="50"/>
      <c r="T54" s="50"/>
      <c r="U54" s="50"/>
      <c r="V54" s="50"/>
      <c r="W54" s="50"/>
      <c r="X54" s="50"/>
      <c r="Y54" s="50"/>
      <c r="Z54" s="51">
        <f t="shared" si="0"/>
        <v>0</v>
      </c>
    </row>
    <row r="55" spans="1:32" ht="12.75" customHeight="1">
      <c r="A55" s="850"/>
      <c r="B55" s="850"/>
      <c r="C55" s="54">
        <v>49</v>
      </c>
      <c r="D55" s="52" t="str">
        <f>'sınıf-öğrenci bilgi dikey'!OU54</f>
        <v/>
      </c>
      <c r="E55" s="53" t="str">
        <f>'sınıf-öğrenci bilgi dikey'!OS54</f>
        <v/>
      </c>
      <c r="F55" s="50"/>
      <c r="G55" s="50"/>
      <c r="H55" s="50"/>
      <c r="I55" s="50"/>
      <c r="J55" s="50"/>
      <c r="K55" s="50"/>
      <c r="L55" s="50"/>
      <c r="M55" s="50"/>
      <c r="N55" s="50"/>
      <c r="O55" s="50"/>
      <c r="P55" s="50"/>
      <c r="Q55" s="50"/>
      <c r="R55" s="50"/>
      <c r="S55" s="50"/>
      <c r="T55" s="50"/>
      <c r="U55" s="50"/>
      <c r="V55" s="50"/>
      <c r="W55" s="50"/>
      <c r="X55" s="50"/>
      <c r="Y55" s="50"/>
      <c r="Z55" s="51">
        <f t="shared" si="0"/>
        <v>0</v>
      </c>
      <c r="AF55" s="97"/>
    </row>
    <row r="56" spans="1:32" ht="12.75" customHeight="1">
      <c r="A56" s="850"/>
      <c r="B56" s="850"/>
      <c r="C56" s="54">
        <v>50</v>
      </c>
      <c r="D56" s="52" t="str">
        <f>'sınıf-öğrenci bilgi dikey'!OU55</f>
        <v/>
      </c>
      <c r="E56" s="53" t="str">
        <f>'sınıf-öğrenci bilgi dikey'!OS55</f>
        <v/>
      </c>
      <c r="F56" s="50"/>
      <c r="G56" s="50"/>
      <c r="H56" s="50"/>
      <c r="I56" s="50"/>
      <c r="J56" s="50"/>
      <c r="K56" s="50"/>
      <c r="L56" s="50"/>
      <c r="M56" s="50"/>
      <c r="N56" s="50"/>
      <c r="O56" s="50"/>
      <c r="P56" s="50"/>
      <c r="Q56" s="50"/>
      <c r="R56" s="50"/>
      <c r="S56" s="50"/>
      <c r="T56" s="50"/>
      <c r="U56" s="50"/>
      <c r="V56" s="50"/>
      <c r="W56" s="50"/>
      <c r="X56" s="50"/>
      <c r="Y56" s="50"/>
      <c r="Z56" s="51">
        <f t="shared" si="0"/>
        <v>0</v>
      </c>
      <c r="AB56" s="916">
        <f ca="1">'okul-örtmen bilgi'!D2</f>
        <v>40125</v>
      </c>
      <c r="AC56" s="917"/>
      <c r="AD56" s="917"/>
      <c r="AE56" s="917"/>
      <c r="AF56" s="917"/>
    </row>
    <row r="57" spans="1:32" ht="12.75" customHeight="1">
      <c r="A57" s="850"/>
      <c r="B57" s="850"/>
      <c r="C57" s="54">
        <v>51</v>
      </c>
      <c r="D57" s="52" t="str">
        <f>'sınıf-öğrenci bilgi dikey'!OU56</f>
        <v/>
      </c>
      <c r="E57" s="53" t="str">
        <f>'sınıf-öğrenci bilgi dikey'!OS56</f>
        <v/>
      </c>
      <c r="F57" s="50"/>
      <c r="G57" s="50"/>
      <c r="H57" s="50"/>
      <c r="I57" s="50"/>
      <c r="J57" s="50"/>
      <c r="K57" s="50"/>
      <c r="L57" s="50"/>
      <c r="M57" s="50"/>
      <c r="N57" s="50"/>
      <c r="O57" s="50"/>
      <c r="P57" s="50"/>
      <c r="Q57" s="50"/>
      <c r="R57" s="50"/>
      <c r="S57" s="50"/>
      <c r="T57" s="50"/>
      <c r="U57" s="50"/>
      <c r="V57" s="50"/>
      <c r="W57" s="50"/>
      <c r="X57" s="50"/>
      <c r="Y57" s="50"/>
      <c r="Z57" s="51">
        <f t="shared" si="0"/>
        <v>0</v>
      </c>
      <c r="AB57" s="98"/>
      <c r="AC57" s="98"/>
      <c r="AD57" s="98"/>
      <c r="AE57" s="98"/>
      <c r="AF57" s="98"/>
    </row>
    <row r="58" spans="1:32" ht="12.75" customHeight="1">
      <c r="A58" s="850"/>
      <c r="B58" s="850"/>
      <c r="C58" s="54">
        <v>52</v>
      </c>
      <c r="D58" s="52" t="str">
        <f>'sınıf-öğrenci bilgi dikey'!OU57</f>
        <v/>
      </c>
      <c r="E58" s="53" t="str">
        <f>'sınıf-öğrenci bilgi dikey'!OS57</f>
        <v/>
      </c>
      <c r="F58" s="50"/>
      <c r="G58" s="50"/>
      <c r="H58" s="50"/>
      <c r="I58" s="50"/>
      <c r="J58" s="50"/>
      <c r="K58" s="50"/>
      <c r="L58" s="50"/>
      <c r="M58" s="50"/>
      <c r="N58" s="50"/>
      <c r="O58" s="50"/>
      <c r="P58" s="50"/>
      <c r="Q58" s="50"/>
      <c r="R58" s="50"/>
      <c r="S58" s="50"/>
      <c r="T58" s="50"/>
      <c r="U58" s="50"/>
      <c r="V58" s="50"/>
      <c r="W58" s="50"/>
      <c r="X58" s="50"/>
      <c r="Y58" s="50"/>
      <c r="Z58" s="51">
        <f t="shared" si="0"/>
        <v>0</v>
      </c>
      <c r="AB58" s="917" t="str">
        <f>'okul-örtmen bilgi'!B27</f>
        <v>SERKAN SARI</v>
      </c>
      <c r="AC58" s="917"/>
      <c r="AD58" s="917"/>
      <c r="AE58" s="917"/>
      <c r="AF58" s="917"/>
    </row>
    <row r="59" spans="1:32" ht="12.75" customHeight="1">
      <c r="A59" s="850"/>
      <c r="B59" s="850"/>
    </row>
    <row r="60" spans="1:32" ht="12.75" customHeight="1">
      <c r="A60" s="850"/>
      <c r="B60" s="850"/>
      <c r="W60" s="989" t="str">
        <f>'okul-örtmen bilgi'!B28</f>
        <v>BRANŞINIZI YA DA SINIF ÖRTMENLERİM SINIFINIZI YAZIN</v>
      </c>
      <c r="X60" s="989"/>
      <c r="Y60" s="989"/>
      <c r="Z60" s="989"/>
      <c r="AA60" s="989"/>
      <c r="AB60" s="989"/>
      <c r="AC60" s="989"/>
      <c r="AD60" s="989"/>
      <c r="AE60" s="989"/>
      <c r="AF60" s="989"/>
    </row>
    <row r="61" spans="1:32" ht="12.75" customHeight="1">
      <c r="A61" s="850"/>
      <c r="B61" s="850"/>
    </row>
    <row r="62" spans="1:32" ht="12.75" customHeight="1">
      <c r="A62" s="850"/>
      <c r="B62" s="850"/>
    </row>
    <row r="63" spans="1:32" ht="12.75" customHeight="1">
      <c r="A63" s="850"/>
      <c r="B63" s="850"/>
    </row>
    <row r="64" spans="1:32" ht="12.75" customHeight="1">
      <c r="A64" s="850"/>
      <c r="B64" s="850"/>
    </row>
    <row r="65" spans="1:2" ht="12.75" customHeight="1">
      <c r="A65" s="850"/>
      <c r="B65" s="850"/>
    </row>
    <row r="66" spans="1:2" ht="12.75" customHeight="1">
      <c r="A66" s="850"/>
      <c r="B66" s="850"/>
    </row>
    <row r="67" spans="1:2" ht="12.75" customHeight="1">
      <c r="A67" s="850"/>
      <c r="B67" s="850"/>
    </row>
    <row r="68" spans="1:2" ht="12.75" customHeight="1">
      <c r="A68" s="850"/>
      <c r="B68" s="850"/>
    </row>
    <row r="69" spans="1:2" ht="12.75" customHeight="1">
      <c r="A69" s="850"/>
      <c r="B69" s="850"/>
    </row>
    <row r="70" spans="1:2" ht="12.75" customHeight="1">
      <c r="A70" s="850"/>
      <c r="B70" s="850"/>
    </row>
    <row r="71" spans="1:2" ht="12.75" customHeight="1">
      <c r="A71" s="850"/>
      <c r="B71" s="850"/>
    </row>
    <row r="72" spans="1:2" ht="12.75" customHeight="1">
      <c r="A72" s="850"/>
      <c r="B72" s="850"/>
    </row>
    <row r="73" spans="1:2" ht="12.75" customHeight="1">
      <c r="A73" s="850"/>
      <c r="B73" s="850"/>
    </row>
  </sheetData>
  <sheetProtection password="CD99" sheet="1" objects="1" scenarios="1"/>
  <mergeCells count="12">
    <mergeCell ref="A1:C1"/>
    <mergeCell ref="E1:CE1"/>
    <mergeCell ref="C2:AF2"/>
    <mergeCell ref="C3:AF3"/>
    <mergeCell ref="C4:AF4"/>
    <mergeCell ref="A2:B2"/>
    <mergeCell ref="C5:E5"/>
    <mergeCell ref="A3:B73"/>
    <mergeCell ref="AB56:AF56"/>
    <mergeCell ref="AB58:AF58"/>
    <mergeCell ref="W60:AF60"/>
    <mergeCell ref="F5:Z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8.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AC13" sqref="AC13"/>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dikey'!LT3</f>
        <v>FEN VE TEKNOLOJİ</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dikey'!LV6</f>
        <v/>
      </c>
      <c r="E19" s="63" t="str">
        <f>'sınıf-öğrenci bilgi dikey'!LT6</f>
        <v/>
      </c>
      <c r="F19" s="58"/>
      <c r="G19" s="58"/>
      <c r="H19" s="58"/>
      <c r="I19" s="58"/>
      <c r="J19" s="59"/>
      <c r="K19" s="58"/>
      <c r="L19" s="58"/>
      <c r="M19" s="58"/>
      <c r="N19" s="59"/>
      <c r="O19" s="59"/>
      <c r="P19" s="55">
        <f t="shared" ref="P19:P40" si="0">SUM(F19:O19)</f>
        <v>0</v>
      </c>
      <c r="Z19" s="98"/>
      <c r="AA19" s="98"/>
      <c r="AB19" s="98"/>
      <c r="AC19" s="98"/>
      <c r="AD19" s="98"/>
      <c r="AE19" s="104"/>
    </row>
    <row r="20" spans="1:31">
      <c r="A20" s="850"/>
      <c r="B20" s="850"/>
      <c r="C20" s="57">
        <v>2</v>
      </c>
      <c r="D20" s="62" t="str">
        <f>'sınıf-öğrenci bilgi dikey'!LV7</f>
        <v/>
      </c>
      <c r="E20" s="63" t="str">
        <f>'sınıf-öğrenci bilgi dikey'!LT7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dikey'!LV8</f>
        <v/>
      </c>
      <c r="E21" s="63" t="str">
        <f>'sınıf-öğrenci bilgi dikey'!LT8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dikey'!LV9</f>
        <v/>
      </c>
      <c r="E22" s="63" t="str">
        <f>'sınıf-öğrenci bilgi dikey'!LT9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dikey'!LV10</f>
        <v/>
      </c>
      <c r="E23" s="63" t="str">
        <f>'sınıf-öğrenci bilgi dikey'!LT10</f>
        <v/>
      </c>
      <c r="F23" s="58"/>
      <c r="G23" s="58"/>
      <c r="H23" s="58"/>
      <c r="I23" s="58"/>
      <c r="J23" s="59"/>
      <c r="K23" s="58"/>
      <c r="L23" s="58"/>
      <c r="M23" s="58"/>
      <c r="N23" s="59"/>
      <c r="O23" s="59"/>
      <c r="P23" s="55">
        <f t="shared" si="0"/>
        <v>0</v>
      </c>
    </row>
    <row r="24" spans="1:31">
      <c r="A24" s="850"/>
      <c r="B24" s="850"/>
      <c r="C24" s="57">
        <v>6</v>
      </c>
      <c r="D24" s="62" t="str">
        <f>'sınıf-öğrenci bilgi dikey'!LV11</f>
        <v/>
      </c>
      <c r="E24" s="63" t="str">
        <f>'sınıf-öğrenci bilgi dikey'!LT11</f>
        <v/>
      </c>
      <c r="F24" s="58"/>
      <c r="G24" s="58"/>
      <c r="H24" s="58"/>
      <c r="I24" s="58"/>
      <c r="J24" s="59"/>
      <c r="K24" s="58"/>
      <c r="L24" s="58"/>
      <c r="M24" s="58"/>
      <c r="N24" s="59"/>
      <c r="O24" s="59"/>
      <c r="P24" s="55">
        <f t="shared" si="0"/>
        <v>0</v>
      </c>
    </row>
    <row r="25" spans="1:31">
      <c r="A25" s="850"/>
      <c r="B25" s="850"/>
      <c r="C25" s="57">
        <v>7</v>
      </c>
      <c r="D25" s="62" t="str">
        <f>'sınıf-öğrenci bilgi dikey'!LV12</f>
        <v/>
      </c>
      <c r="E25" s="63" t="str">
        <f>'sınıf-öğrenci bilgi dikey'!LT12</f>
        <v/>
      </c>
      <c r="F25" s="58"/>
      <c r="G25" s="58"/>
      <c r="H25" s="58"/>
      <c r="I25" s="58"/>
      <c r="J25" s="59"/>
      <c r="K25" s="58"/>
      <c r="L25" s="58"/>
      <c r="M25" s="58"/>
      <c r="N25" s="59"/>
      <c r="O25" s="59"/>
      <c r="P25" s="55">
        <f t="shared" si="0"/>
        <v>0</v>
      </c>
    </row>
    <row r="26" spans="1:31">
      <c r="A26" s="850"/>
      <c r="B26" s="850"/>
      <c r="C26" s="57">
        <v>8</v>
      </c>
      <c r="D26" s="62" t="str">
        <f>'sınıf-öğrenci bilgi dikey'!LV13</f>
        <v/>
      </c>
      <c r="E26" s="63" t="str">
        <f>'sınıf-öğrenci bilgi dikey'!LT13</f>
        <v/>
      </c>
      <c r="F26" s="58"/>
      <c r="G26" s="58"/>
      <c r="H26" s="58"/>
      <c r="I26" s="58"/>
      <c r="J26" s="59"/>
      <c r="K26" s="58"/>
      <c r="L26" s="58"/>
      <c r="M26" s="58"/>
      <c r="N26" s="59"/>
      <c r="O26" s="59"/>
      <c r="P26" s="55">
        <f t="shared" si="0"/>
        <v>0</v>
      </c>
    </row>
    <row r="27" spans="1:31">
      <c r="A27" s="850"/>
      <c r="B27" s="850"/>
      <c r="C27" s="57">
        <v>9</v>
      </c>
      <c r="D27" s="62" t="str">
        <f>'sınıf-öğrenci bilgi dikey'!LV14</f>
        <v/>
      </c>
      <c r="E27" s="63" t="str">
        <f>'sınıf-öğrenci bilgi dikey'!LT14</f>
        <v/>
      </c>
      <c r="F27" s="58"/>
      <c r="G27" s="58"/>
      <c r="H27" s="58"/>
      <c r="I27" s="58"/>
      <c r="J27" s="59"/>
      <c r="K27" s="58"/>
      <c r="L27" s="58"/>
      <c r="M27" s="58"/>
      <c r="N27" s="59"/>
      <c r="O27" s="59"/>
      <c r="P27" s="55">
        <f t="shared" si="0"/>
        <v>0</v>
      </c>
    </row>
    <row r="28" spans="1:31">
      <c r="A28" s="850"/>
      <c r="B28" s="850"/>
      <c r="C28" s="57">
        <v>10</v>
      </c>
      <c r="D28" s="62" t="str">
        <f>'sınıf-öğrenci bilgi dikey'!LV15</f>
        <v/>
      </c>
      <c r="E28" s="63" t="str">
        <f>'sınıf-öğrenci bilgi dikey'!LT15</f>
        <v/>
      </c>
      <c r="F28" s="58"/>
      <c r="G28" s="58"/>
      <c r="H28" s="58"/>
      <c r="I28" s="58"/>
      <c r="J28" s="59"/>
      <c r="K28" s="58"/>
      <c r="L28" s="58"/>
      <c r="M28" s="58"/>
      <c r="N28" s="59"/>
      <c r="O28" s="59"/>
      <c r="P28" s="55">
        <f t="shared" si="0"/>
        <v>0</v>
      </c>
    </row>
    <row r="29" spans="1:31">
      <c r="A29" s="850"/>
      <c r="B29" s="850"/>
      <c r="C29" s="57">
        <v>11</v>
      </c>
      <c r="D29" s="62" t="str">
        <f>'sınıf-öğrenci bilgi dikey'!LV16</f>
        <v/>
      </c>
      <c r="E29" s="63" t="str">
        <f>'sınıf-öğrenci bilgi dikey'!LT16</f>
        <v/>
      </c>
      <c r="F29" s="58"/>
      <c r="G29" s="58"/>
      <c r="H29" s="58"/>
      <c r="I29" s="58"/>
      <c r="J29" s="59"/>
      <c r="K29" s="58"/>
      <c r="L29" s="58"/>
      <c r="M29" s="58"/>
      <c r="N29" s="59"/>
      <c r="O29" s="59"/>
      <c r="P29" s="55">
        <f t="shared" si="0"/>
        <v>0</v>
      </c>
    </row>
    <row r="30" spans="1:31">
      <c r="A30" s="850"/>
      <c r="B30" s="850"/>
      <c r="C30" s="57">
        <v>12</v>
      </c>
      <c r="D30" s="62" t="str">
        <f>'sınıf-öğrenci bilgi dikey'!LV17</f>
        <v/>
      </c>
      <c r="E30" s="63" t="str">
        <f>'sınıf-öğrenci bilgi dikey'!LT17</f>
        <v/>
      </c>
      <c r="F30" s="58"/>
      <c r="G30" s="58"/>
      <c r="H30" s="58"/>
      <c r="I30" s="58"/>
      <c r="J30" s="59"/>
      <c r="K30" s="58"/>
      <c r="L30" s="58"/>
      <c r="M30" s="58"/>
      <c r="N30" s="59"/>
      <c r="O30" s="59"/>
      <c r="P30" s="55">
        <f t="shared" si="0"/>
        <v>0</v>
      </c>
    </row>
    <row r="31" spans="1:31">
      <c r="A31" s="850"/>
      <c r="B31" s="850"/>
      <c r="C31" s="57">
        <v>13</v>
      </c>
      <c r="D31" s="62" t="str">
        <f>'sınıf-öğrenci bilgi dikey'!LV18</f>
        <v/>
      </c>
      <c r="E31" s="63" t="str">
        <f>'sınıf-öğrenci bilgi dikey'!LT18</f>
        <v/>
      </c>
      <c r="F31" s="58"/>
      <c r="G31" s="58"/>
      <c r="H31" s="58"/>
      <c r="I31" s="58"/>
      <c r="J31" s="59"/>
      <c r="K31" s="58"/>
      <c r="L31" s="58"/>
      <c r="M31" s="58"/>
      <c r="N31" s="59"/>
      <c r="O31" s="59"/>
      <c r="P31" s="55">
        <f t="shared" si="0"/>
        <v>0</v>
      </c>
    </row>
    <row r="32" spans="1:31">
      <c r="A32" s="850"/>
      <c r="B32" s="850"/>
      <c r="C32" s="57">
        <v>14</v>
      </c>
      <c r="D32" s="62" t="str">
        <f>'sınıf-öğrenci bilgi dikey'!LV19</f>
        <v/>
      </c>
      <c r="E32" s="63" t="str">
        <f>'sınıf-öğrenci bilgi dikey'!LT19</f>
        <v/>
      </c>
      <c r="F32" s="58"/>
      <c r="G32" s="58"/>
      <c r="H32" s="58"/>
      <c r="I32" s="58"/>
      <c r="J32" s="59"/>
      <c r="K32" s="58"/>
      <c r="L32" s="58"/>
      <c r="M32" s="58"/>
      <c r="N32" s="59"/>
      <c r="O32" s="59"/>
      <c r="P32" s="55">
        <f t="shared" si="0"/>
        <v>0</v>
      </c>
    </row>
    <row r="33" spans="1:16">
      <c r="A33" s="850"/>
      <c r="B33" s="850"/>
      <c r="C33" s="57">
        <v>15</v>
      </c>
      <c r="D33" s="62" t="str">
        <f>'sınıf-öğrenci bilgi dikey'!LV20</f>
        <v/>
      </c>
      <c r="E33" s="63" t="str">
        <f>'sınıf-öğrenci bilgi dikey'!LT20</f>
        <v/>
      </c>
      <c r="F33" s="58"/>
      <c r="G33" s="58"/>
      <c r="H33" s="58"/>
      <c r="I33" s="58"/>
      <c r="J33" s="59"/>
      <c r="K33" s="58"/>
      <c r="L33" s="58"/>
      <c r="M33" s="58"/>
      <c r="N33" s="59"/>
      <c r="O33" s="59"/>
      <c r="P33" s="55">
        <f t="shared" si="0"/>
        <v>0</v>
      </c>
    </row>
    <row r="34" spans="1:16">
      <c r="A34" s="850"/>
      <c r="B34" s="850"/>
      <c r="C34" s="57">
        <v>16</v>
      </c>
      <c r="D34" s="62" t="str">
        <f>'sınıf-öğrenci bilgi dikey'!LV21</f>
        <v/>
      </c>
      <c r="E34" s="63" t="str">
        <f>'sınıf-öğrenci bilgi dikey'!LT21</f>
        <v/>
      </c>
      <c r="F34" s="58"/>
      <c r="G34" s="58"/>
      <c r="H34" s="58"/>
      <c r="I34" s="58"/>
      <c r="J34" s="59"/>
      <c r="K34" s="58"/>
      <c r="L34" s="58"/>
      <c r="M34" s="58"/>
      <c r="N34" s="59"/>
      <c r="O34" s="59"/>
      <c r="P34" s="55">
        <f t="shared" si="0"/>
        <v>0</v>
      </c>
    </row>
    <row r="35" spans="1:16">
      <c r="A35" s="850"/>
      <c r="B35" s="850"/>
      <c r="C35" s="57">
        <v>17</v>
      </c>
      <c r="D35" s="62" t="str">
        <f>'sınıf-öğrenci bilgi dikey'!LV22</f>
        <v/>
      </c>
      <c r="E35" s="63" t="str">
        <f>'sınıf-öğrenci bilgi dikey'!LT22</f>
        <v/>
      </c>
      <c r="F35" s="58"/>
      <c r="G35" s="58"/>
      <c r="H35" s="58"/>
      <c r="I35" s="58"/>
      <c r="J35" s="59"/>
      <c r="K35" s="58"/>
      <c r="L35" s="58"/>
      <c r="M35" s="58"/>
      <c r="N35" s="58"/>
      <c r="O35" s="58"/>
      <c r="P35" s="55">
        <f t="shared" si="0"/>
        <v>0</v>
      </c>
    </row>
    <row r="36" spans="1:16">
      <c r="A36" s="850"/>
      <c r="B36" s="850"/>
      <c r="C36" s="57">
        <v>18</v>
      </c>
      <c r="D36" s="62" t="str">
        <f>'sınıf-öğrenci bilgi dikey'!LV23</f>
        <v/>
      </c>
      <c r="E36" s="63" t="str">
        <f>'sınıf-öğrenci bilgi dikey'!LT23</f>
        <v/>
      </c>
      <c r="F36" s="58"/>
      <c r="G36" s="58"/>
      <c r="H36" s="58"/>
      <c r="I36" s="58"/>
      <c r="J36" s="59"/>
      <c r="K36" s="58"/>
      <c r="L36" s="58"/>
      <c r="M36" s="58"/>
      <c r="N36" s="59"/>
      <c r="O36" s="59"/>
      <c r="P36" s="55">
        <f t="shared" si="0"/>
        <v>0</v>
      </c>
    </row>
    <row r="37" spans="1:16">
      <c r="A37" s="850"/>
      <c r="B37" s="850"/>
      <c r="C37" s="57">
        <v>19</v>
      </c>
      <c r="D37" s="62" t="str">
        <f>'sınıf-öğrenci bilgi dikey'!LV24</f>
        <v/>
      </c>
      <c r="E37" s="63" t="str">
        <f>'sınıf-öğrenci bilgi dikey'!LT24</f>
        <v/>
      </c>
      <c r="F37" s="58"/>
      <c r="G37" s="58"/>
      <c r="H37" s="58"/>
      <c r="I37" s="58"/>
      <c r="J37" s="59"/>
      <c r="K37" s="58"/>
      <c r="L37" s="58"/>
      <c r="M37" s="58"/>
      <c r="N37" s="59"/>
      <c r="O37" s="59"/>
      <c r="P37" s="55">
        <f t="shared" si="0"/>
        <v>0</v>
      </c>
    </row>
    <row r="38" spans="1:16">
      <c r="A38" s="850"/>
      <c r="B38" s="850"/>
      <c r="C38" s="57">
        <v>20</v>
      </c>
      <c r="D38" s="62" t="str">
        <f>'sınıf-öğrenci bilgi dikey'!LV25</f>
        <v/>
      </c>
      <c r="E38" s="63" t="str">
        <f>'sınıf-öğrenci bilgi dikey'!LT25</f>
        <v/>
      </c>
      <c r="F38" s="58"/>
      <c r="G38" s="58"/>
      <c r="H38" s="58"/>
      <c r="I38" s="58"/>
      <c r="J38" s="59"/>
      <c r="K38" s="58"/>
      <c r="L38" s="58"/>
      <c r="M38" s="58"/>
      <c r="N38" s="59"/>
      <c r="O38" s="59"/>
      <c r="P38" s="55">
        <f t="shared" si="0"/>
        <v>0</v>
      </c>
    </row>
    <row r="39" spans="1:16">
      <c r="A39" s="850"/>
      <c r="B39" s="850"/>
      <c r="C39" s="57">
        <v>21</v>
      </c>
      <c r="D39" s="62" t="str">
        <f>'sınıf-öğrenci bilgi dikey'!LV26</f>
        <v/>
      </c>
      <c r="E39" s="63" t="str">
        <f>'sınıf-öğrenci bilgi dikey'!LT26</f>
        <v/>
      </c>
      <c r="F39" s="58"/>
      <c r="G39" s="58"/>
      <c r="H39" s="58"/>
      <c r="I39" s="58"/>
      <c r="J39" s="59"/>
      <c r="K39" s="58"/>
      <c r="L39" s="58"/>
      <c r="M39" s="58"/>
      <c r="N39" s="59"/>
      <c r="O39" s="59"/>
      <c r="P39" s="55">
        <f t="shared" si="0"/>
        <v>0</v>
      </c>
    </row>
    <row r="40" spans="1:16">
      <c r="A40" s="850"/>
      <c r="B40" s="850"/>
      <c r="C40" s="57">
        <v>22</v>
      </c>
      <c r="D40" s="62" t="str">
        <f>'sınıf-öğrenci bilgi dikey'!LV27</f>
        <v/>
      </c>
      <c r="E40" s="63" t="str">
        <f>'sınıf-öğrenci bilgi dikey'!LT27</f>
        <v/>
      </c>
      <c r="F40" s="58"/>
      <c r="G40" s="58"/>
      <c r="H40" s="58"/>
      <c r="I40" s="58"/>
      <c r="J40" s="59"/>
      <c r="K40" s="58"/>
      <c r="L40" s="58"/>
      <c r="M40" s="58"/>
      <c r="N40" s="59"/>
      <c r="O40" s="59"/>
      <c r="P40" s="56">
        <f t="shared" si="0"/>
        <v>0</v>
      </c>
    </row>
    <row r="41" spans="1:16">
      <c r="A41" s="850"/>
      <c r="B41" s="850"/>
      <c r="C41" s="57">
        <v>23</v>
      </c>
      <c r="D41" s="62" t="str">
        <f>'sınıf-öğrenci bilgi dikey'!LV28</f>
        <v/>
      </c>
      <c r="E41" s="63" t="str">
        <f>'sınıf-öğrenci bilgi dikey'!LT28</f>
        <v/>
      </c>
      <c r="F41" s="58"/>
      <c r="G41" s="58"/>
      <c r="H41" s="58"/>
      <c r="I41" s="58"/>
      <c r="J41" s="59"/>
      <c r="K41" s="58"/>
      <c r="L41" s="58"/>
      <c r="M41" s="58"/>
      <c r="N41" s="59"/>
      <c r="O41" s="59"/>
      <c r="P41" s="56">
        <f t="shared" ref="P41:P71" si="1">SUM(F41:O41)</f>
        <v>0</v>
      </c>
    </row>
    <row r="42" spans="1:16">
      <c r="A42" s="850"/>
      <c r="B42" s="850"/>
      <c r="C42" s="57">
        <v>24</v>
      </c>
      <c r="D42" s="62" t="str">
        <f>'sınıf-öğrenci bilgi dikey'!LV29</f>
        <v/>
      </c>
      <c r="E42" s="63" t="str">
        <f>'sınıf-öğrenci bilgi dikey'!LT29</f>
        <v/>
      </c>
      <c r="F42" s="58"/>
      <c r="G42" s="58"/>
      <c r="H42" s="58"/>
      <c r="I42" s="58"/>
      <c r="J42" s="59"/>
      <c r="K42" s="58"/>
      <c r="L42" s="58"/>
      <c r="M42" s="58"/>
      <c r="N42" s="59"/>
      <c r="O42" s="59"/>
      <c r="P42" s="56">
        <f t="shared" si="1"/>
        <v>0</v>
      </c>
    </row>
    <row r="43" spans="1:16">
      <c r="A43" s="850"/>
      <c r="B43" s="850"/>
      <c r="C43" s="57">
        <v>25</v>
      </c>
      <c r="D43" s="62" t="str">
        <f>'sınıf-öğrenci bilgi dikey'!LV30</f>
        <v/>
      </c>
      <c r="E43" s="63" t="str">
        <f>'sınıf-öğrenci bilgi dikey'!LT30</f>
        <v/>
      </c>
      <c r="F43" s="58"/>
      <c r="G43" s="58"/>
      <c r="H43" s="58"/>
      <c r="I43" s="58"/>
      <c r="J43" s="59"/>
      <c r="K43" s="58"/>
      <c r="L43" s="58"/>
      <c r="M43" s="58"/>
      <c r="N43" s="59"/>
      <c r="O43" s="59"/>
      <c r="P43" s="56">
        <f t="shared" si="1"/>
        <v>0</v>
      </c>
    </row>
    <row r="44" spans="1:16">
      <c r="A44" s="850"/>
      <c r="B44" s="850"/>
      <c r="C44" s="57">
        <v>26</v>
      </c>
      <c r="D44" s="62" t="str">
        <f>'sınıf-öğrenci bilgi dikey'!LV31</f>
        <v/>
      </c>
      <c r="E44" s="63" t="str">
        <f>'sınıf-öğrenci bilgi dikey'!LT31</f>
        <v/>
      </c>
      <c r="F44" s="58"/>
      <c r="G44" s="58"/>
      <c r="H44" s="58"/>
      <c r="I44" s="58"/>
      <c r="J44" s="59"/>
      <c r="K44" s="58"/>
      <c r="L44" s="58"/>
      <c r="M44" s="58"/>
      <c r="N44" s="59"/>
      <c r="O44" s="59"/>
      <c r="P44" s="56">
        <f t="shared" si="1"/>
        <v>0</v>
      </c>
    </row>
    <row r="45" spans="1:16">
      <c r="A45" s="850"/>
      <c r="B45" s="850"/>
      <c r="C45" s="57">
        <v>27</v>
      </c>
      <c r="D45" s="62" t="str">
        <f>'sınıf-öğrenci bilgi dikey'!LV32</f>
        <v/>
      </c>
      <c r="E45" s="63" t="str">
        <f>'sınıf-öğrenci bilgi dikey'!LT32</f>
        <v/>
      </c>
      <c r="F45" s="58"/>
      <c r="G45" s="58"/>
      <c r="H45" s="58"/>
      <c r="I45" s="58"/>
      <c r="J45" s="59"/>
      <c r="K45" s="58"/>
      <c r="L45" s="58"/>
      <c r="M45" s="58"/>
      <c r="N45" s="59"/>
      <c r="O45" s="59"/>
      <c r="P45" s="56">
        <f t="shared" si="1"/>
        <v>0</v>
      </c>
    </row>
    <row r="46" spans="1:16">
      <c r="A46" s="850"/>
      <c r="B46" s="850"/>
      <c r="C46" s="57">
        <v>28</v>
      </c>
      <c r="D46" s="62" t="str">
        <f>'sınıf-öğrenci bilgi dikey'!LV33</f>
        <v/>
      </c>
      <c r="E46" s="63" t="str">
        <f>'sınıf-öğrenci bilgi dikey'!LT33</f>
        <v/>
      </c>
      <c r="F46" s="58"/>
      <c r="G46" s="58"/>
      <c r="H46" s="58"/>
      <c r="I46" s="58"/>
      <c r="J46" s="59"/>
      <c r="K46" s="58"/>
      <c r="L46" s="58"/>
      <c r="M46" s="58"/>
      <c r="N46" s="59"/>
      <c r="O46" s="59"/>
      <c r="P46" s="56">
        <f t="shared" si="1"/>
        <v>0</v>
      </c>
    </row>
    <row r="47" spans="1:16">
      <c r="A47" s="850"/>
      <c r="B47" s="850"/>
      <c r="C47" s="57">
        <v>29</v>
      </c>
      <c r="D47" s="62" t="str">
        <f>'sınıf-öğrenci bilgi dikey'!LV34</f>
        <v/>
      </c>
      <c r="E47" s="63" t="str">
        <f>'sınıf-öğrenci bilgi dikey'!LT34</f>
        <v/>
      </c>
      <c r="F47" s="58"/>
      <c r="G47" s="58"/>
      <c r="H47" s="58"/>
      <c r="I47" s="58"/>
      <c r="J47" s="59"/>
      <c r="K47" s="58"/>
      <c r="L47" s="58"/>
      <c r="M47" s="58"/>
      <c r="N47" s="59"/>
      <c r="O47" s="59"/>
      <c r="P47" s="56">
        <f t="shared" si="1"/>
        <v>0</v>
      </c>
    </row>
    <row r="48" spans="1:16">
      <c r="A48" s="850"/>
      <c r="B48" s="850"/>
      <c r="C48" s="57">
        <v>30</v>
      </c>
      <c r="D48" s="62" t="str">
        <f>'sınıf-öğrenci bilgi dikey'!LV35</f>
        <v/>
      </c>
      <c r="E48" s="63" t="str">
        <f>'sınıf-öğrenci bilgi dikey'!LT35</f>
        <v/>
      </c>
      <c r="F48" s="58"/>
      <c r="G48" s="58"/>
      <c r="H48" s="58"/>
      <c r="I48" s="58"/>
      <c r="J48" s="59"/>
      <c r="K48" s="58"/>
      <c r="L48" s="58"/>
      <c r="M48" s="58"/>
      <c r="N48" s="59"/>
      <c r="O48" s="59"/>
      <c r="P48" s="56">
        <f t="shared" si="1"/>
        <v>0</v>
      </c>
    </row>
    <row r="49" spans="1:16">
      <c r="A49" s="850"/>
      <c r="B49" s="850"/>
      <c r="C49" s="57">
        <v>31</v>
      </c>
      <c r="D49" s="62" t="str">
        <f>'sınıf-öğrenci bilgi dikey'!LV36</f>
        <v/>
      </c>
      <c r="E49" s="63" t="str">
        <f>'sınıf-öğrenci bilgi dikey'!LT36</f>
        <v/>
      </c>
      <c r="F49" s="58"/>
      <c r="G49" s="58"/>
      <c r="H49" s="58"/>
      <c r="I49" s="58"/>
      <c r="J49" s="59"/>
      <c r="K49" s="58"/>
      <c r="L49" s="58"/>
      <c r="M49" s="58"/>
      <c r="N49" s="59"/>
      <c r="O49" s="59"/>
      <c r="P49" s="56">
        <f t="shared" si="1"/>
        <v>0</v>
      </c>
    </row>
    <row r="50" spans="1:16">
      <c r="A50" s="850"/>
      <c r="B50" s="850"/>
      <c r="C50" s="57">
        <v>32</v>
      </c>
      <c r="D50" s="62" t="str">
        <f>'sınıf-öğrenci bilgi dikey'!LV37</f>
        <v/>
      </c>
      <c r="E50" s="63" t="str">
        <f>'sınıf-öğrenci bilgi dikey'!LT37</f>
        <v/>
      </c>
      <c r="F50" s="58"/>
      <c r="G50" s="58"/>
      <c r="H50" s="58"/>
      <c r="I50" s="58"/>
      <c r="J50" s="59"/>
      <c r="K50" s="58"/>
      <c r="L50" s="58"/>
      <c r="M50" s="58"/>
      <c r="N50" s="59"/>
      <c r="O50" s="59"/>
      <c r="P50" s="56">
        <f t="shared" si="1"/>
        <v>0</v>
      </c>
    </row>
    <row r="51" spans="1:16">
      <c r="A51" s="850"/>
      <c r="B51" s="850"/>
      <c r="C51" s="57">
        <v>33</v>
      </c>
      <c r="D51" s="62" t="str">
        <f>'sınıf-öğrenci bilgi dikey'!LV38</f>
        <v/>
      </c>
      <c r="E51" s="63" t="str">
        <f>'sınıf-öğrenci bilgi dikey'!LT38</f>
        <v/>
      </c>
      <c r="F51" s="58"/>
      <c r="G51" s="58"/>
      <c r="H51" s="58"/>
      <c r="I51" s="58"/>
      <c r="J51" s="59"/>
      <c r="K51" s="58"/>
      <c r="L51" s="58"/>
      <c r="M51" s="58"/>
      <c r="N51" s="59"/>
      <c r="O51" s="59"/>
      <c r="P51" s="56">
        <f t="shared" si="1"/>
        <v>0</v>
      </c>
    </row>
    <row r="52" spans="1:16">
      <c r="A52" s="850"/>
      <c r="B52" s="850"/>
      <c r="C52" s="57">
        <v>34</v>
      </c>
      <c r="D52" s="62" t="str">
        <f>'sınıf-öğrenci bilgi dikey'!LV39</f>
        <v/>
      </c>
      <c r="E52" s="63" t="str">
        <f>'sınıf-öğrenci bilgi dikey'!LT39</f>
        <v/>
      </c>
      <c r="F52" s="58"/>
      <c r="G52" s="58"/>
      <c r="H52" s="58"/>
      <c r="I52" s="58"/>
      <c r="J52" s="59"/>
      <c r="K52" s="58"/>
      <c r="L52" s="58"/>
      <c r="M52" s="58"/>
      <c r="N52" s="59"/>
      <c r="O52" s="59"/>
      <c r="P52" s="56">
        <f t="shared" si="1"/>
        <v>0</v>
      </c>
    </row>
    <row r="53" spans="1:16">
      <c r="A53" s="850"/>
      <c r="B53" s="850"/>
      <c r="C53" s="57">
        <v>35</v>
      </c>
      <c r="D53" s="62" t="str">
        <f>'sınıf-öğrenci bilgi dikey'!LV40</f>
        <v/>
      </c>
      <c r="E53" s="63" t="str">
        <f>'sınıf-öğrenci bilgi dikey'!LT40</f>
        <v/>
      </c>
      <c r="F53" s="58"/>
      <c r="G53" s="58"/>
      <c r="H53" s="58"/>
      <c r="I53" s="58"/>
      <c r="J53" s="59"/>
      <c r="K53" s="58"/>
      <c r="L53" s="58"/>
      <c r="M53" s="58"/>
      <c r="N53" s="59"/>
      <c r="O53" s="59"/>
      <c r="P53" s="56">
        <f t="shared" si="1"/>
        <v>0</v>
      </c>
    </row>
    <row r="54" spans="1:16">
      <c r="A54" s="850"/>
      <c r="B54" s="850"/>
      <c r="C54" s="57">
        <v>36</v>
      </c>
      <c r="D54" s="62" t="str">
        <f>'sınıf-öğrenci bilgi dikey'!LV41</f>
        <v/>
      </c>
      <c r="E54" s="63" t="str">
        <f>'sınıf-öğrenci bilgi dikey'!LT41</f>
        <v/>
      </c>
      <c r="F54" s="58"/>
      <c r="G54" s="58"/>
      <c r="H54" s="58"/>
      <c r="I54" s="58"/>
      <c r="J54" s="59"/>
      <c r="K54" s="58"/>
      <c r="L54" s="58"/>
      <c r="M54" s="58"/>
      <c r="N54" s="59"/>
      <c r="O54" s="59"/>
      <c r="P54" s="56">
        <f t="shared" si="1"/>
        <v>0</v>
      </c>
    </row>
    <row r="55" spans="1:16">
      <c r="A55" s="850"/>
      <c r="B55" s="850"/>
      <c r="C55" s="57">
        <v>37</v>
      </c>
      <c r="D55" s="62" t="str">
        <f>'sınıf-öğrenci bilgi dikey'!LV42</f>
        <v/>
      </c>
      <c r="E55" s="63" t="str">
        <f>'sınıf-öğrenci bilgi dikey'!LT42</f>
        <v/>
      </c>
      <c r="F55" s="58"/>
      <c r="G55" s="58"/>
      <c r="H55" s="58"/>
      <c r="I55" s="58"/>
      <c r="J55" s="59"/>
      <c r="K55" s="58"/>
      <c r="L55" s="58"/>
      <c r="M55" s="58"/>
      <c r="N55" s="59"/>
      <c r="O55" s="59"/>
      <c r="P55" s="56">
        <f t="shared" si="1"/>
        <v>0</v>
      </c>
    </row>
    <row r="56" spans="1:16">
      <c r="A56" s="850"/>
      <c r="B56" s="850"/>
      <c r="C56" s="57">
        <v>38</v>
      </c>
      <c r="D56" s="62" t="str">
        <f>'sınıf-öğrenci bilgi dikey'!LV43</f>
        <v/>
      </c>
      <c r="E56" s="63" t="str">
        <f>'sınıf-öğrenci bilgi dikey'!LT43</f>
        <v/>
      </c>
      <c r="F56" s="58"/>
      <c r="G56" s="58"/>
      <c r="H56" s="58"/>
      <c r="I56" s="58"/>
      <c r="J56" s="59"/>
      <c r="K56" s="58"/>
      <c r="L56" s="58"/>
      <c r="M56" s="58"/>
      <c r="N56" s="59"/>
      <c r="O56" s="59"/>
      <c r="P56" s="56">
        <f t="shared" si="1"/>
        <v>0</v>
      </c>
    </row>
    <row r="57" spans="1:16">
      <c r="A57" s="850"/>
      <c r="B57" s="850"/>
      <c r="C57" s="57">
        <v>39</v>
      </c>
      <c r="D57" s="62" t="str">
        <f>'sınıf-öğrenci bilgi dikey'!LV44</f>
        <v/>
      </c>
      <c r="E57" s="63" t="str">
        <f>'sınıf-öğrenci bilgi dikey'!LT44</f>
        <v/>
      </c>
      <c r="F57" s="58"/>
      <c r="G57" s="58"/>
      <c r="H57" s="58"/>
      <c r="I57" s="58"/>
      <c r="J57" s="59"/>
      <c r="K57" s="58"/>
      <c r="L57" s="58"/>
      <c r="M57" s="58"/>
      <c r="N57" s="59"/>
      <c r="O57" s="59"/>
      <c r="P57" s="56">
        <f t="shared" si="1"/>
        <v>0</v>
      </c>
    </row>
    <row r="58" spans="1:16">
      <c r="A58" s="850"/>
      <c r="B58" s="850"/>
      <c r="C58" s="57">
        <v>40</v>
      </c>
      <c r="D58" s="62" t="str">
        <f>'sınıf-öğrenci bilgi dikey'!LV45</f>
        <v/>
      </c>
      <c r="E58" s="63" t="str">
        <f>'sınıf-öğrenci bilgi dikey'!LT45</f>
        <v/>
      </c>
      <c r="F58" s="58"/>
      <c r="G58" s="58"/>
      <c r="H58" s="58"/>
      <c r="I58" s="58"/>
      <c r="J58" s="59"/>
      <c r="K58" s="58"/>
      <c r="L58" s="58"/>
      <c r="M58" s="58"/>
      <c r="N58" s="59"/>
      <c r="O58" s="59"/>
      <c r="P58" s="56">
        <f t="shared" si="1"/>
        <v>0</v>
      </c>
    </row>
    <row r="59" spans="1:16">
      <c r="A59" s="850"/>
      <c r="B59" s="850"/>
      <c r="C59" s="57">
        <v>41</v>
      </c>
      <c r="D59" s="62" t="str">
        <f>'sınıf-öğrenci bilgi dikey'!LV46</f>
        <v/>
      </c>
      <c r="E59" s="63" t="str">
        <f>'sınıf-öğrenci bilgi dikey'!LT46</f>
        <v/>
      </c>
      <c r="F59" s="58"/>
      <c r="G59" s="58"/>
      <c r="H59" s="58"/>
      <c r="I59" s="58"/>
      <c r="J59" s="59"/>
      <c r="K59" s="58"/>
      <c r="L59" s="58"/>
      <c r="M59" s="58"/>
      <c r="N59" s="59"/>
      <c r="O59" s="59"/>
      <c r="P59" s="56">
        <f t="shared" si="1"/>
        <v>0</v>
      </c>
    </row>
    <row r="60" spans="1:16">
      <c r="A60" s="850"/>
      <c r="B60" s="850"/>
      <c r="C60" s="57">
        <v>42</v>
      </c>
      <c r="D60" s="62" t="str">
        <f>'sınıf-öğrenci bilgi dikey'!LV47</f>
        <v/>
      </c>
      <c r="E60" s="63" t="str">
        <f>'sınıf-öğrenci bilgi dikey'!LT47</f>
        <v/>
      </c>
      <c r="F60" s="58"/>
      <c r="G60" s="58"/>
      <c r="H60" s="58"/>
      <c r="I60" s="58"/>
      <c r="J60" s="59"/>
      <c r="K60" s="58"/>
      <c r="L60" s="58"/>
      <c r="M60" s="58"/>
      <c r="N60" s="59"/>
      <c r="O60" s="59"/>
      <c r="P60" s="56">
        <f t="shared" si="1"/>
        <v>0</v>
      </c>
    </row>
    <row r="61" spans="1:16">
      <c r="A61" s="850"/>
      <c r="B61" s="850"/>
      <c r="C61" s="57">
        <v>43</v>
      </c>
      <c r="D61" s="62" t="str">
        <f>'sınıf-öğrenci bilgi dikey'!LV48</f>
        <v/>
      </c>
      <c r="E61" s="63" t="str">
        <f>'sınıf-öğrenci bilgi dikey'!LT48</f>
        <v/>
      </c>
      <c r="F61" s="58"/>
      <c r="G61" s="58"/>
      <c r="H61" s="58"/>
      <c r="I61" s="58"/>
      <c r="J61" s="59"/>
      <c r="K61" s="58"/>
      <c r="L61" s="58"/>
      <c r="M61" s="58"/>
      <c r="N61" s="59"/>
      <c r="O61" s="59"/>
      <c r="P61" s="56">
        <f t="shared" si="1"/>
        <v>0</v>
      </c>
    </row>
    <row r="62" spans="1:16">
      <c r="A62" s="850"/>
      <c r="B62" s="850"/>
      <c r="C62" s="57">
        <v>44</v>
      </c>
      <c r="D62" s="62" t="str">
        <f>'sınıf-öğrenci bilgi dikey'!LV49</f>
        <v/>
      </c>
      <c r="E62" s="63" t="str">
        <f>'sınıf-öğrenci bilgi dikey'!LT49</f>
        <v/>
      </c>
      <c r="F62" s="58"/>
      <c r="G62" s="58"/>
      <c r="H62" s="58"/>
      <c r="I62" s="58"/>
      <c r="J62" s="59"/>
      <c r="K62" s="58"/>
      <c r="L62" s="58"/>
      <c r="M62" s="58"/>
      <c r="N62" s="59"/>
      <c r="O62" s="59"/>
      <c r="P62" s="56">
        <f t="shared" si="1"/>
        <v>0</v>
      </c>
    </row>
    <row r="63" spans="1:16">
      <c r="A63" s="850"/>
      <c r="B63" s="850"/>
      <c r="C63" s="57">
        <v>45</v>
      </c>
      <c r="D63" s="62" t="str">
        <f>'sınıf-öğrenci bilgi dikey'!LV50</f>
        <v/>
      </c>
      <c r="E63" s="63" t="str">
        <f>'sınıf-öğrenci bilgi dikey'!LT50</f>
        <v/>
      </c>
      <c r="F63" s="58"/>
      <c r="G63" s="58"/>
      <c r="H63" s="58"/>
      <c r="I63" s="58"/>
      <c r="J63" s="59"/>
      <c r="K63" s="58"/>
      <c r="L63" s="58"/>
      <c r="M63" s="58"/>
      <c r="N63" s="59"/>
      <c r="O63" s="59"/>
      <c r="P63" s="56">
        <f t="shared" si="1"/>
        <v>0</v>
      </c>
    </row>
    <row r="64" spans="1:16">
      <c r="A64" s="850"/>
      <c r="B64" s="850"/>
      <c r="C64" s="57">
        <v>46</v>
      </c>
      <c r="D64" s="62" t="str">
        <f>'sınıf-öğrenci bilgi dikey'!LV51</f>
        <v/>
      </c>
      <c r="E64" s="63" t="str">
        <f>'sınıf-öğrenci bilgi dikey'!LT51</f>
        <v/>
      </c>
      <c r="F64" s="58"/>
      <c r="G64" s="58"/>
      <c r="H64" s="58"/>
      <c r="I64" s="58"/>
      <c r="J64" s="59"/>
      <c r="K64" s="58"/>
      <c r="L64" s="58"/>
      <c r="M64" s="58"/>
      <c r="N64" s="59"/>
      <c r="O64" s="59"/>
      <c r="P64" s="56">
        <f t="shared" si="1"/>
        <v>0</v>
      </c>
    </row>
    <row r="65" spans="1:16">
      <c r="A65" s="850"/>
      <c r="B65" s="850"/>
      <c r="C65" s="57">
        <v>47</v>
      </c>
      <c r="D65" s="62" t="str">
        <f>'sınıf-öğrenci bilgi dikey'!LV52</f>
        <v/>
      </c>
      <c r="E65" s="63" t="str">
        <f>'sınıf-öğrenci bilgi dikey'!LT52</f>
        <v/>
      </c>
      <c r="F65" s="58"/>
      <c r="G65" s="58"/>
      <c r="H65" s="58"/>
      <c r="I65" s="58"/>
      <c r="J65" s="59"/>
      <c r="K65" s="58"/>
      <c r="L65" s="58"/>
      <c r="M65" s="58"/>
      <c r="N65" s="59"/>
      <c r="O65" s="59"/>
      <c r="P65" s="56">
        <f t="shared" si="1"/>
        <v>0</v>
      </c>
    </row>
    <row r="66" spans="1:16">
      <c r="A66" s="850"/>
      <c r="B66" s="850"/>
      <c r="C66" s="57">
        <v>48</v>
      </c>
      <c r="D66" s="62" t="str">
        <f>'sınıf-öğrenci bilgi dikey'!LV53</f>
        <v/>
      </c>
      <c r="E66" s="63" t="str">
        <f>'sınıf-öğrenci bilgi dikey'!LT53</f>
        <v/>
      </c>
      <c r="F66" s="58"/>
      <c r="G66" s="58"/>
      <c r="H66" s="58"/>
      <c r="I66" s="58"/>
      <c r="J66" s="59"/>
      <c r="K66" s="58"/>
      <c r="L66" s="58"/>
      <c r="M66" s="58"/>
      <c r="N66" s="59"/>
      <c r="O66" s="59"/>
      <c r="P66" s="56">
        <f t="shared" si="1"/>
        <v>0</v>
      </c>
    </row>
    <row r="67" spans="1:16">
      <c r="A67" s="850"/>
      <c r="B67" s="850"/>
      <c r="C67" s="57">
        <v>49</v>
      </c>
      <c r="D67" s="62" t="str">
        <f>'sınıf-öğrenci bilgi dikey'!LV54</f>
        <v/>
      </c>
      <c r="E67" s="63" t="str">
        <f>'sınıf-öğrenci bilgi dikey'!LT54</f>
        <v/>
      </c>
      <c r="F67" s="58"/>
      <c r="G67" s="58"/>
      <c r="H67" s="58"/>
      <c r="I67" s="58"/>
      <c r="J67" s="59"/>
      <c r="K67" s="58"/>
      <c r="L67" s="58"/>
      <c r="M67" s="58"/>
      <c r="N67" s="59"/>
      <c r="O67" s="59"/>
      <c r="P67" s="56">
        <f t="shared" si="1"/>
        <v>0</v>
      </c>
    </row>
    <row r="68" spans="1:16">
      <c r="A68" s="850"/>
      <c r="B68" s="850"/>
      <c r="C68" s="57">
        <v>50</v>
      </c>
      <c r="D68" s="62" t="str">
        <f>'sınıf-öğrenci bilgi dikey'!LV55</f>
        <v/>
      </c>
      <c r="E68" s="63" t="str">
        <f>'sınıf-öğrenci bilgi dikey'!LT55</f>
        <v/>
      </c>
      <c r="F68" s="58"/>
      <c r="G68" s="58"/>
      <c r="H68" s="58"/>
      <c r="I68" s="58"/>
      <c r="J68" s="59"/>
      <c r="K68" s="58"/>
      <c r="L68" s="58"/>
      <c r="M68" s="58"/>
      <c r="N68" s="59"/>
      <c r="O68" s="59"/>
      <c r="P68" s="56">
        <f t="shared" si="1"/>
        <v>0</v>
      </c>
    </row>
    <row r="69" spans="1:16">
      <c r="A69" s="850"/>
      <c r="B69" s="850"/>
      <c r="C69" s="57">
        <v>51</v>
      </c>
      <c r="D69" s="62" t="str">
        <f>'sınıf-öğrenci bilgi dikey'!LV56</f>
        <v/>
      </c>
      <c r="E69" s="63" t="str">
        <f>'sınıf-öğrenci bilgi dikey'!LT56</f>
        <v/>
      </c>
      <c r="F69" s="58"/>
      <c r="G69" s="58"/>
      <c r="H69" s="58"/>
      <c r="I69" s="58"/>
      <c r="J69" s="59"/>
      <c r="K69" s="58"/>
      <c r="L69" s="58"/>
      <c r="M69" s="58"/>
      <c r="N69" s="59"/>
      <c r="O69" s="59"/>
      <c r="P69" s="56">
        <f t="shared" si="1"/>
        <v>0</v>
      </c>
    </row>
    <row r="70" spans="1:16">
      <c r="A70" s="850"/>
      <c r="B70" s="850"/>
      <c r="C70" s="57">
        <v>52</v>
      </c>
      <c r="D70" s="62" t="str">
        <f>'sınıf-öğrenci bilgi dikey'!LV57</f>
        <v/>
      </c>
      <c r="E70" s="63" t="str">
        <f>'sınıf-öğrenci bilgi dikey'!LT57</f>
        <v/>
      </c>
      <c r="F70" s="58"/>
      <c r="G70" s="58"/>
      <c r="H70" s="58"/>
      <c r="I70" s="58"/>
      <c r="J70" s="59"/>
      <c r="K70" s="58"/>
      <c r="L70" s="58"/>
      <c r="M70" s="58"/>
      <c r="N70" s="59"/>
      <c r="O70" s="59"/>
      <c r="P70" s="56">
        <f t="shared" si="1"/>
        <v>0</v>
      </c>
    </row>
    <row r="71" spans="1:16">
      <c r="A71" s="850"/>
      <c r="B71" s="850"/>
      <c r="C71" s="57">
        <v>53</v>
      </c>
      <c r="D71" s="62" t="str">
        <f>'sınıf-öğrenci bilgi dikey'!LV58</f>
        <v/>
      </c>
      <c r="E71" s="63" t="str">
        <f>'sınıf-öğrenci bilgi dikey'!LT58</f>
        <v/>
      </c>
      <c r="F71" s="58"/>
      <c r="G71" s="58"/>
      <c r="H71" s="58"/>
      <c r="I71" s="58"/>
      <c r="J71" s="59"/>
      <c r="K71" s="58"/>
      <c r="L71" s="58"/>
      <c r="M71" s="58"/>
      <c r="N71" s="59"/>
      <c r="O71" s="59"/>
      <c r="P71" s="56">
        <f t="shared" si="1"/>
        <v>0</v>
      </c>
    </row>
    <row r="72" spans="1:16">
      <c r="A72" s="850"/>
      <c r="B72" s="850"/>
    </row>
    <row r="73" spans="1:16">
      <c r="A73" s="850"/>
      <c r="B73" s="850"/>
    </row>
  </sheetData>
  <sheetProtection password="CD99" sheet="1" objects="1" scenarios="1"/>
  <mergeCells count="25">
    <mergeCell ref="A1:C1"/>
    <mergeCell ref="E1:CE1"/>
    <mergeCell ref="A2:B2"/>
    <mergeCell ref="C2:AE2"/>
    <mergeCell ref="C3:AE3"/>
    <mergeCell ref="A3:B73"/>
    <mergeCell ref="Z22:AE22"/>
    <mergeCell ref="Z20:AE20"/>
    <mergeCell ref="Z18:AE18"/>
    <mergeCell ref="C4:AE4"/>
    <mergeCell ref="P6:P17"/>
    <mergeCell ref="C6:E17"/>
    <mergeCell ref="J6:J17"/>
    <mergeCell ref="K6:K17"/>
    <mergeCell ref="L6:L17"/>
    <mergeCell ref="M6:M17"/>
    <mergeCell ref="C5:E5"/>
    <mergeCell ref="F5:I5"/>
    <mergeCell ref="J5:P5"/>
    <mergeCell ref="N6:N17"/>
    <mergeCell ref="O6:O17"/>
    <mergeCell ref="F6:F17"/>
    <mergeCell ref="G6:G17"/>
    <mergeCell ref="H6:H17"/>
    <mergeCell ref="I6:I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39.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dikey'!MA3</f>
        <v>6/B</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dikey'!MC6</f>
        <v/>
      </c>
      <c r="E19" s="63" t="str">
        <f>'sınıf-öğrenci bilgi dikey'!MA6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dikey'!MC7</f>
        <v/>
      </c>
      <c r="E20" s="63" t="str">
        <f>'sınıf-öğrenci bilgi dikey'!MA7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dikey'!MC8</f>
        <v/>
      </c>
      <c r="E21" s="63" t="str">
        <f>'sınıf-öğrenci bilgi dikey'!MA8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dikey'!MC9</f>
        <v/>
      </c>
      <c r="E22" s="63" t="str">
        <f>'sınıf-öğrenci bilgi dikey'!MA9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dikey'!MC10</f>
        <v/>
      </c>
      <c r="E23" s="63" t="str">
        <f>'sınıf-öğrenci bilgi dikey'!MA10</f>
        <v/>
      </c>
      <c r="F23" s="58"/>
      <c r="G23" s="58"/>
      <c r="H23" s="58"/>
      <c r="I23" s="58"/>
      <c r="J23" s="59"/>
      <c r="K23" s="58"/>
      <c r="L23" s="58"/>
      <c r="M23" s="58"/>
      <c r="N23" s="59"/>
      <c r="O23" s="59"/>
      <c r="P23" s="55">
        <f t="shared" si="0"/>
        <v>0</v>
      </c>
    </row>
    <row r="24" spans="1:31">
      <c r="A24" s="850"/>
      <c r="B24" s="850"/>
      <c r="C24" s="57">
        <v>6</v>
      </c>
      <c r="D24" s="62" t="str">
        <f>'sınıf-öğrenci bilgi dikey'!MC11</f>
        <v/>
      </c>
      <c r="E24" s="63" t="str">
        <f>'sınıf-öğrenci bilgi dikey'!MA11</f>
        <v/>
      </c>
      <c r="F24" s="58"/>
      <c r="G24" s="58"/>
      <c r="H24" s="58"/>
      <c r="I24" s="58"/>
      <c r="J24" s="59"/>
      <c r="K24" s="58"/>
      <c r="L24" s="58"/>
      <c r="M24" s="58"/>
      <c r="N24" s="59"/>
      <c r="O24" s="59"/>
      <c r="P24" s="55">
        <f t="shared" si="0"/>
        <v>0</v>
      </c>
    </row>
    <row r="25" spans="1:31">
      <c r="A25" s="850"/>
      <c r="B25" s="850"/>
      <c r="C25" s="57">
        <v>7</v>
      </c>
      <c r="D25" s="62" t="str">
        <f>'sınıf-öğrenci bilgi dikey'!MC12</f>
        <v/>
      </c>
      <c r="E25" s="63" t="str">
        <f>'sınıf-öğrenci bilgi dikey'!MA12</f>
        <v/>
      </c>
      <c r="F25" s="58"/>
      <c r="G25" s="58"/>
      <c r="H25" s="58"/>
      <c r="I25" s="58"/>
      <c r="J25" s="59"/>
      <c r="K25" s="58"/>
      <c r="L25" s="58"/>
      <c r="M25" s="58"/>
      <c r="N25" s="59"/>
      <c r="O25" s="59"/>
      <c r="P25" s="55">
        <f t="shared" si="0"/>
        <v>0</v>
      </c>
    </row>
    <row r="26" spans="1:31">
      <c r="A26" s="850"/>
      <c r="B26" s="850"/>
      <c r="C26" s="57">
        <v>8</v>
      </c>
      <c r="D26" s="62" t="str">
        <f>'sınıf-öğrenci bilgi dikey'!MC13</f>
        <v/>
      </c>
      <c r="E26" s="63" t="str">
        <f>'sınıf-öğrenci bilgi dikey'!MA13</f>
        <v/>
      </c>
      <c r="F26" s="58"/>
      <c r="G26" s="58"/>
      <c r="H26" s="58"/>
      <c r="I26" s="58"/>
      <c r="J26" s="59"/>
      <c r="K26" s="58"/>
      <c r="L26" s="58"/>
      <c r="M26" s="58"/>
      <c r="N26" s="59"/>
      <c r="O26" s="59"/>
      <c r="P26" s="55">
        <f t="shared" si="0"/>
        <v>0</v>
      </c>
    </row>
    <row r="27" spans="1:31">
      <c r="A27" s="850"/>
      <c r="B27" s="850"/>
      <c r="C27" s="57">
        <v>9</v>
      </c>
      <c r="D27" s="62" t="str">
        <f>'sınıf-öğrenci bilgi dikey'!MC14</f>
        <v/>
      </c>
      <c r="E27" s="63" t="str">
        <f>'sınıf-öğrenci bilgi dikey'!MA14</f>
        <v/>
      </c>
      <c r="F27" s="58"/>
      <c r="G27" s="58"/>
      <c r="H27" s="58"/>
      <c r="I27" s="58"/>
      <c r="J27" s="59"/>
      <c r="K27" s="58"/>
      <c r="L27" s="58"/>
      <c r="M27" s="58"/>
      <c r="N27" s="59"/>
      <c r="O27" s="59"/>
      <c r="P27" s="55">
        <f t="shared" si="0"/>
        <v>0</v>
      </c>
    </row>
    <row r="28" spans="1:31">
      <c r="A28" s="850"/>
      <c r="B28" s="850"/>
      <c r="C28" s="57">
        <v>10</v>
      </c>
      <c r="D28" s="62" t="str">
        <f>'sınıf-öğrenci bilgi dikey'!MC15</f>
        <v/>
      </c>
      <c r="E28" s="63" t="str">
        <f>'sınıf-öğrenci bilgi dikey'!MA15</f>
        <v/>
      </c>
      <c r="F28" s="58"/>
      <c r="G28" s="58"/>
      <c r="H28" s="58"/>
      <c r="I28" s="58"/>
      <c r="J28" s="59"/>
      <c r="K28" s="58"/>
      <c r="L28" s="58"/>
      <c r="M28" s="58"/>
      <c r="N28" s="59"/>
      <c r="O28" s="59"/>
      <c r="P28" s="55">
        <f t="shared" si="0"/>
        <v>0</v>
      </c>
    </row>
    <row r="29" spans="1:31">
      <c r="A29" s="850"/>
      <c r="B29" s="850"/>
      <c r="C29" s="57">
        <v>11</v>
      </c>
      <c r="D29" s="62" t="str">
        <f>'sınıf-öğrenci bilgi dikey'!MC16</f>
        <v/>
      </c>
      <c r="E29" s="63" t="str">
        <f>'sınıf-öğrenci bilgi dikey'!MA16</f>
        <v/>
      </c>
      <c r="F29" s="58"/>
      <c r="G29" s="58"/>
      <c r="H29" s="58"/>
      <c r="I29" s="58"/>
      <c r="J29" s="59"/>
      <c r="K29" s="58"/>
      <c r="L29" s="58"/>
      <c r="M29" s="58"/>
      <c r="N29" s="59"/>
      <c r="O29" s="59"/>
      <c r="P29" s="55">
        <f t="shared" si="0"/>
        <v>0</v>
      </c>
    </row>
    <row r="30" spans="1:31">
      <c r="A30" s="850"/>
      <c r="B30" s="850"/>
      <c r="C30" s="57">
        <v>12</v>
      </c>
      <c r="D30" s="62" t="str">
        <f>'sınıf-öğrenci bilgi dikey'!MC17</f>
        <v/>
      </c>
      <c r="E30" s="63" t="str">
        <f>'sınıf-öğrenci bilgi dikey'!MA17</f>
        <v/>
      </c>
      <c r="F30" s="58"/>
      <c r="G30" s="58"/>
      <c r="H30" s="58"/>
      <c r="I30" s="58"/>
      <c r="J30" s="59"/>
      <c r="K30" s="58"/>
      <c r="L30" s="58"/>
      <c r="M30" s="58"/>
      <c r="N30" s="59"/>
      <c r="O30" s="59"/>
      <c r="P30" s="55">
        <f t="shared" si="0"/>
        <v>0</v>
      </c>
    </row>
    <row r="31" spans="1:31">
      <c r="A31" s="850"/>
      <c r="B31" s="850"/>
      <c r="C31" s="57">
        <v>13</v>
      </c>
      <c r="D31" s="62" t="str">
        <f>'sınıf-öğrenci bilgi dikey'!MC18</f>
        <v/>
      </c>
      <c r="E31" s="63" t="str">
        <f>'sınıf-öğrenci bilgi dikey'!MA18</f>
        <v/>
      </c>
      <c r="F31" s="58"/>
      <c r="G31" s="58"/>
      <c r="H31" s="58"/>
      <c r="I31" s="58"/>
      <c r="J31" s="59"/>
      <c r="K31" s="58"/>
      <c r="L31" s="58"/>
      <c r="M31" s="58"/>
      <c r="N31" s="59"/>
      <c r="O31" s="59"/>
      <c r="P31" s="55">
        <f t="shared" si="0"/>
        <v>0</v>
      </c>
    </row>
    <row r="32" spans="1:31">
      <c r="A32" s="850"/>
      <c r="B32" s="850"/>
      <c r="C32" s="57">
        <v>14</v>
      </c>
      <c r="D32" s="62" t="str">
        <f>'sınıf-öğrenci bilgi dikey'!MC19</f>
        <v/>
      </c>
      <c r="E32" s="63" t="str">
        <f>'sınıf-öğrenci bilgi dikey'!MA19</f>
        <v/>
      </c>
      <c r="F32" s="58"/>
      <c r="G32" s="58"/>
      <c r="H32" s="58"/>
      <c r="I32" s="58"/>
      <c r="J32" s="59"/>
      <c r="K32" s="58"/>
      <c r="L32" s="58"/>
      <c r="M32" s="58"/>
      <c r="N32" s="59"/>
      <c r="O32" s="59"/>
      <c r="P32" s="55">
        <f t="shared" si="0"/>
        <v>0</v>
      </c>
    </row>
    <row r="33" spans="1:16">
      <c r="A33" s="850"/>
      <c r="B33" s="850"/>
      <c r="C33" s="57">
        <v>15</v>
      </c>
      <c r="D33" s="62" t="str">
        <f>'sınıf-öğrenci bilgi dikey'!MC20</f>
        <v/>
      </c>
      <c r="E33" s="63" t="str">
        <f>'sınıf-öğrenci bilgi dikey'!MA20</f>
        <v/>
      </c>
      <c r="F33" s="58"/>
      <c r="G33" s="58"/>
      <c r="H33" s="58"/>
      <c r="I33" s="58"/>
      <c r="J33" s="59"/>
      <c r="K33" s="58"/>
      <c r="L33" s="58"/>
      <c r="M33" s="58"/>
      <c r="N33" s="59"/>
      <c r="O33" s="59"/>
      <c r="P33" s="55">
        <f t="shared" si="0"/>
        <v>0</v>
      </c>
    </row>
    <row r="34" spans="1:16">
      <c r="A34" s="850"/>
      <c r="B34" s="850"/>
      <c r="C34" s="57">
        <v>16</v>
      </c>
      <c r="D34" s="62" t="str">
        <f>'sınıf-öğrenci bilgi dikey'!MC21</f>
        <v/>
      </c>
      <c r="E34" s="63" t="str">
        <f>'sınıf-öğrenci bilgi dikey'!MA21</f>
        <v/>
      </c>
      <c r="F34" s="58"/>
      <c r="G34" s="58"/>
      <c r="H34" s="58"/>
      <c r="I34" s="58"/>
      <c r="J34" s="59"/>
      <c r="K34" s="58"/>
      <c r="L34" s="58"/>
      <c r="M34" s="58"/>
      <c r="N34" s="59"/>
      <c r="O34" s="59"/>
      <c r="P34" s="55">
        <f t="shared" si="0"/>
        <v>0</v>
      </c>
    </row>
    <row r="35" spans="1:16">
      <c r="A35" s="850"/>
      <c r="B35" s="850"/>
      <c r="C35" s="57">
        <v>17</v>
      </c>
      <c r="D35" s="62" t="str">
        <f>'sınıf-öğrenci bilgi dikey'!MC22</f>
        <v/>
      </c>
      <c r="E35" s="63" t="str">
        <f>'sınıf-öğrenci bilgi dikey'!MA22</f>
        <v/>
      </c>
      <c r="F35" s="58"/>
      <c r="G35" s="58"/>
      <c r="H35" s="58"/>
      <c r="I35" s="58"/>
      <c r="J35" s="59"/>
      <c r="K35" s="58"/>
      <c r="L35" s="58"/>
      <c r="M35" s="58"/>
      <c r="N35" s="58"/>
      <c r="O35" s="58"/>
      <c r="P35" s="55">
        <f t="shared" si="0"/>
        <v>0</v>
      </c>
    </row>
    <row r="36" spans="1:16">
      <c r="A36" s="850"/>
      <c r="B36" s="850"/>
      <c r="C36" s="57">
        <v>18</v>
      </c>
      <c r="D36" s="62" t="str">
        <f>'sınıf-öğrenci bilgi dikey'!MC23</f>
        <v/>
      </c>
      <c r="E36" s="63" t="str">
        <f>'sınıf-öğrenci bilgi dikey'!MA23</f>
        <v/>
      </c>
      <c r="F36" s="58"/>
      <c r="G36" s="58"/>
      <c r="H36" s="58"/>
      <c r="I36" s="58"/>
      <c r="J36" s="59"/>
      <c r="K36" s="58"/>
      <c r="L36" s="58"/>
      <c r="M36" s="58"/>
      <c r="N36" s="59"/>
      <c r="O36" s="59"/>
      <c r="P36" s="55">
        <f t="shared" si="0"/>
        <v>0</v>
      </c>
    </row>
    <row r="37" spans="1:16">
      <c r="A37" s="850"/>
      <c r="B37" s="850"/>
      <c r="C37" s="57">
        <v>19</v>
      </c>
      <c r="D37" s="62" t="str">
        <f>'sınıf-öğrenci bilgi dikey'!MC24</f>
        <v/>
      </c>
      <c r="E37" s="63" t="str">
        <f>'sınıf-öğrenci bilgi dikey'!MA24</f>
        <v/>
      </c>
      <c r="F37" s="58"/>
      <c r="G37" s="58"/>
      <c r="H37" s="58"/>
      <c r="I37" s="58"/>
      <c r="J37" s="59"/>
      <c r="K37" s="58"/>
      <c r="L37" s="58"/>
      <c r="M37" s="58"/>
      <c r="N37" s="59"/>
      <c r="O37" s="59"/>
      <c r="P37" s="55">
        <f t="shared" si="0"/>
        <v>0</v>
      </c>
    </row>
    <row r="38" spans="1:16">
      <c r="A38" s="850"/>
      <c r="B38" s="850"/>
      <c r="C38" s="57">
        <v>20</v>
      </c>
      <c r="D38" s="62" t="str">
        <f>'sınıf-öğrenci bilgi dikey'!MC25</f>
        <v/>
      </c>
      <c r="E38" s="63" t="str">
        <f>'sınıf-öğrenci bilgi dikey'!MA25</f>
        <v/>
      </c>
      <c r="F38" s="58"/>
      <c r="G38" s="58"/>
      <c r="H38" s="58"/>
      <c r="I38" s="58"/>
      <c r="J38" s="59"/>
      <c r="K38" s="58"/>
      <c r="L38" s="58"/>
      <c r="M38" s="58"/>
      <c r="N38" s="59"/>
      <c r="O38" s="59"/>
      <c r="P38" s="55">
        <f t="shared" si="0"/>
        <v>0</v>
      </c>
    </row>
    <row r="39" spans="1:16">
      <c r="A39" s="850"/>
      <c r="B39" s="850"/>
      <c r="C39" s="57">
        <v>21</v>
      </c>
      <c r="D39" s="62" t="str">
        <f>'sınıf-öğrenci bilgi dikey'!MC26</f>
        <v/>
      </c>
      <c r="E39" s="63" t="str">
        <f>'sınıf-öğrenci bilgi dikey'!MA26</f>
        <v/>
      </c>
      <c r="F39" s="58"/>
      <c r="G39" s="58"/>
      <c r="H39" s="58"/>
      <c r="I39" s="58"/>
      <c r="J39" s="59"/>
      <c r="K39" s="58"/>
      <c r="L39" s="58"/>
      <c r="M39" s="58"/>
      <c r="N39" s="59"/>
      <c r="O39" s="59"/>
      <c r="P39" s="55">
        <f t="shared" si="0"/>
        <v>0</v>
      </c>
    </row>
    <row r="40" spans="1:16">
      <c r="A40" s="850"/>
      <c r="B40" s="850"/>
      <c r="C40" s="57">
        <v>22</v>
      </c>
      <c r="D40" s="62" t="str">
        <f>'sınıf-öğrenci bilgi dikey'!MC27</f>
        <v/>
      </c>
      <c r="E40" s="63" t="str">
        <f>'sınıf-öğrenci bilgi dikey'!MA27</f>
        <v/>
      </c>
      <c r="F40" s="58"/>
      <c r="G40" s="58"/>
      <c r="H40" s="58"/>
      <c r="I40" s="58"/>
      <c r="J40" s="59"/>
      <c r="K40" s="58"/>
      <c r="L40" s="58"/>
      <c r="M40" s="58"/>
      <c r="N40" s="59"/>
      <c r="O40" s="59"/>
      <c r="P40" s="56">
        <f t="shared" si="0"/>
        <v>0</v>
      </c>
    </row>
    <row r="41" spans="1:16">
      <c r="A41" s="850"/>
      <c r="B41" s="850"/>
      <c r="C41" s="57">
        <v>23</v>
      </c>
      <c r="D41" s="62" t="str">
        <f>'sınıf-öğrenci bilgi dikey'!MC28</f>
        <v/>
      </c>
      <c r="E41" s="63" t="str">
        <f>'sınıf-öğrenci bilgi dikey'!MA28</f>
        <v/>
      </c>
      <c r="F41" s="58"/>
      <c r="G41" s="58"/>
      <c r="H41" s="58"/>
      <c r="I41" s="58"/>
      <c r="J41" s="59"/>
      <c r="K41" s="58"/>
      <c r="L41" s="58"/>
      <c r="M41" s="58"/>
      <c r="N41" s="59"/>
      <c r="O41" s="59"/>
      <c r="P41" s="56">
        <f t="shared" si="0"/>
        <v>0</v>
      </c>
    </row>
    <row r="42" spans="1:16">
      <c r="A42" s="850"/>
      <c r="B42" s="850"/>
      <c r="C42" s="57">
        <v>24</v>
      </c>
      <c r="D42" s="62" t="str">
        <f>'sınıf-öğrenci bilgi dikey'!MC29</f>
        <v/>
      </c>
      <c r="E42" s="63" t="str">
        <f>'sınıf-öğrenci bilgi dikey'!MA29</f>
        <v/>
      </c>
      <c r="F42" s="58"/>
      <c r="G42" s="58"/>
      <c r="H42" s="58"/>
      <c r="I42" s="58"/>
      <c r="J42" s="59"/>
      <c r="K42" s="58"/>
      <c r="L42" s="58"/>
      <c r="M42" s="58"/>
      <c r="N42" s="59"/>
      <c r="O42" s="59"/>
      <c r="P42" s="56">
        <f t="shared" si="0"/>
        <v>0</v>
      </c>
    </row>
    <row r="43" spans="1:16">
      <c r="A43" s="850"/>
      <c r="B43" s="850"/>
      <c r="C43" s="57">
        <v>25</v>
      </c>
      <c r="D43" s="62" t="str">
        <f>'sınıf-öğrenci bilgi dikey'!MC30</f>
        <v/>
      </c>
      <c r="E43" s="63" t="str">
        <f>'sınıf-öğrenci bilgi dikey'!MA30</f>
        <v/>
      </c>
      <c r="F43" s="58"/>
      <c r="G43" s="58"/>
      <c r="H43" s="58"/>
      <c r="I43" s="58"/>
      <c r="J43" s="59"/>
      <c r="K43" s="58"/>
      <c r="L43" s="58"/>
      <c r="M43" s="58"/>
      <c r="N43" s="59"/>
      <c r="O43" s="59"/>
      <c r="P43" s="56">
        <f t="shared" si="0"/>
        <v>0</v>
      </c>
    </row>
    <row r="44" spans="1:16">
      <c r="A44" s="850"/>
      <c r="B44" s="850"/>
      <c r="C44" s="57">
        <v>26</v>
      </c>
      <c r="D44" s="62" t="str">
        <f>'sınıf-öğrenci bilgi dikey'!MC31</f>
        <v/>
      </c>
      <c r="E44" s="63" t="str">
        <f>'sınıf-öğrenci bilgi dikey'!MA31</f>
        <v/>
      </c>
      <c r="F44" s="58"/>
      <c r="G44" s="58"/>
      <c r="H44" s="58"/>
      <c r="I44" s="58"/>
      <c r="J44" s="59"/>
      <c r="K44" s="58"/>
      <c r="L44" s="58"/>
      <c r="M44" s="58"/>
      <c r="N44" s="59"/>
      <c r="O44" s="59"/>
      <c r="P44" s="56">
        <f t="shared" si="0"/>
        <v>0</v>
      </c>
    </row>
    <row r="45" spans="1:16">
      <c r="A45" s="850"/>
      <c r="B45" s="850"/>
      <c r="C45" s="57">
        <v>27</v>
      </c>
      <c r="D45" s="62" t="str">
        <f>'sınıf-öğrenci bilgi dikey'!MC32</f>
        <v/>
      </c>
      <c r="E45" s="63" t="str">
        <f>'sınıf-öğrenci bilgi dikey'!MA32</f>
        <v/>
      </c>
      <c r="F45" s="58"/>
      <c r="G45" s="58"/>
      <c r="H45" s="58"/>
      <c r="I45" s="58"/>
      <c r="J45" s="59"/>
      <c r="K45" s="58"/>
      <c r="L45" s="58"/>
      <c r="M45" s="58"/>
      <c r="N45" s="59"/>
      <c r="O45" s="59"/>
      <c r="P45" s="56">
        <f t="shared" si="0"/>
        <v>0</v>
      </c>
    </row>
    <row r="46" spans="1:16">
      <c r="A46" s="850"/>
      <c r="B46" s="850"/>
      <c r="C46" s="57">
        <v>28</v>
      </c>
      <c r="D46" s="62" t="str">
        <f>'sınıf-öğrenci bilgi dikey'!MC33</f>
        <v/>
      </c>
      <c r="E46" s="63" t="str">
        <f>'sınıf-öğrenci bilgi dikey'!MA33</f>
        <v/>
      </c>
      <c r="F46" s="58"/>
      <c r="G46" s="58"/>
      <c r="H46" s="58"/>
      <c r="I46" s="58"/>
      <c r="J46" s="59"/>
      <c r="K46" s="58"/>
      <c r="L46" s="58"/>
      <c r="M46" s="58"/>
      <c r="N46" s="59"/>
      <c r="O46" s="59"/>
      <c r="P46" s="56">
        <f t="shared" si="0"/>
        <v>0</v>
      </c>
    </row>
    <row r="47" spans="1:16">
      <c r="A47" s="850"/>
      <c r="B47" s="850"/>
      <c r="C47" s="57">
        <v>29</v>
      </c>
      <c r="D47" s="62" t="str">
        <f>'sınıf-öğrenci bilgi dikey'!MC34</f>
        <v/>
      </c>
      <c r="E47" s="63" t="str">
        <f>'sınıf-öğrenci bilgi dikey'!MA34</f>
        <v/>
      </c>
      <c r="F47" s="58"/>
      <c r="G47" s="58"/>
      <c r="H47" s="58"/>
      <c r="I47" s="58"/>
      <c r="J47" s="59"/>
      <c r="K47" s="58"/>
      <c r="L47" s="58"/>
      <c r="M47" s="58"/>
      <c r="N47" s="59"/>
      <c r="O47" s="59"/>
      <c r="P47" s="56">
        <f t="shared" si="0"/>
        <v>0</v>
      </c>
    </row>
    <row r="48" spans="1:16">
      <c r="A48" s="850"/>
      <c r="B48" s="850"/>
      <c r="C48" s="57">
        <v>30</v>
      </c>
      <c r="D48" s="62" t="str">
        <f>'sınıf-öğrenci bilgi dikey'!MC35</f>
        <v/>
      </c>
      <c r="E48" s="63" t="str">
        <f>'sınıf-öğrenci bilgi dikey'!MA35</f>
        <v/>
      </c>
      <c r="F48" s="58"/>
      <c r="G48" s="58"/>
      <c r="H48" s="58"/>
      <c r="I48" s="58"/>
      <c r="J48" s="59"/>
      <c r="K48" s="58"/>
      <c r="L48" s="58"/>
      <c r="M48" s="58"/>
      <c r="N48" s="59"/>
      <c r="O48" s="59"/>
      <c r="P48" s="56">
        <f t="shared" si="0"/>
        <v>0</v>
      </c>
    </row>
    <row r="49" spans="1:16">
      <c r="A49" s="850"/>
      <c r="B49" s="850"/>
      <c r="C49" s="57">
        <v>31</v>
      </c>
      <c r="D49" s="62" t="str">
        <f>'sınıf-öğrenci bilgi dikey'!MC36</f>
        <v/>
      </c>
      <c r="E49" s="63" t="str">
        <f>'sınıf-öğrenci bilgi dikey'!MA36</f>
        <v/>
      </c>
      <c r="F49" s="58"/>
      <c r="G49" s="58"/>
      <c r="H49" s="58"/>
      <c r="I49" s="58"/>
      <c r="J49" s="59"/>
      <c r="K49" s="58"/>
      <c r="L49" s="58"/>
      <c r="M49" s="58"/>
      <c r="N49" s="59"/>
      <c r="O49" s="59"/>
      <c r="P49" s="56">
        <f t="shared" si="0"/>
        <v>0</v>
      </c>
    </row>
    <row r="50" spans="1:16">
      <c r="A50" s="850"/>
      <c r="B50" s="850"/>
      <c r="C50" s="57">
        <v>32</v>
      </c>
      <c r="D50" s="62" t="str">
        <f>'sınıf-öğrenci bilgi dikey'!MC37</f>
        <v/>
      </c>
      <c r="E50" s="63" t="str">
        <f>'sınıf-öğrenci bilgi dikey'!MA37</f>
        <v/>
      </c>
      <c r="F50" s="58"/>
      <c r="G50" s="58"/>
      <c r="H50" s="58"/>
      <c r="I50" s="58"/>
      <c r="J50" s="59"/>
      <c r="K50" s="58"/>
      <c r="L50" s="58"/>
      <c r="M50" s="58"/>
      <c r="N50" s="59"/>
      <c r="O50" s="59"/>
      <c r="P50" s="56">
        <f t="shared" si="0"/>
        <v>0</v>
      </c>
    </row>
    <row r="51" spans="1:16">
      <c r="A51" s="850"/>
      <c r="B51" s="850"/>
      <c r="C51" s="57">
        <v>33</v>
      </c>
      <c r="D51" s="62" t="str">
        <f>'sınıf-öğrenci bilgi dikey'!MC38</f>
        <v/>
      </c>
      <c r="E51" s="63" t="str">
        <f>'sınıf-öğrenci bilgi dikey'!MA38</f>
        <v/>
      </c>
      <c r="F51" s="58"/>
      <c r="G51" s="58"/>
      <c r="H51" s="58"/>
      <c r="I51" s="58"/>
      <c r="J51" s="59"/>
      <c r="K51" s="58"/>
      <c r="L51" s="58"/>
      <c r="M51" s="58"/>
      <c r="N51" s="59"/>
      <c r="O51" s="59"/>
      <c r="P51" s="56">
        <f t="shared" si="0"/>
        <v>0</v>
      </c>
    </row>
    <row r="52" spans="1:16">
      <c r="A52" s="850"/>
      <c r="B52" s="850"/>
      <c r="C52" s="57">
        <v>34</v>
      </c>
      <c r="D52" s="62" t="str">
        <f>'sınıf-öğrenci bilgi dikey'!MC39</f>
        <v/>
      </c>
      <c r="E52" s="63" t="str">
        <f>'sınıf-öğrenci bilgi dikey'!MA39</f>
        <v/>
      </c>
      <c r="F52" s="58"/>
      <c r="G52" s="58"/>
      <c r="H52" s="58"/>
      <c r="I52" s="58"/>
      <c r="J52" s="59"/>
      <c r="K52" s="58"/>
      <c r="L52" s="58"/>
      <c r="M52" s="58"/>
      <c r="N52" s="59"/>
      <c r="O52" s="59"/>
      <c r="P52" s="56">
        <f t="shared" si="0"/>
        <v>0</v>
      </c>
    </row>
    <row r="53" spans="1:16">
      <c r="A53" s="850"/>
      <c r="B53" s="850"/>
      <c r="C53" s="57">
        <v>35</v>
      </c>
      <c r="D53" s="62" t="str">
        <f>'sınıf-öğrenci bilgi dikey'!MC40</f>
        <v/>
      </c>
      <c r="E53" s="63" t="str">
        <f>'sınıf-öğrenci bilgi dikey'!MA40</f>
        <v/>
      </c>
      <c r="F53" s="58"/>
      <c r="G53" s="58"/>
      <c r="H53" s="58"/>
      <c r="I53" s="58"/>
      <c r="J53" s="59"/>
      <c r="K53" s="58"/>
      <c r="L53" s="58"/>
      <c r="M53" s="58"/>
      <c r="N53" s="59"/>
      <c r="O53" s="59"/>
      <c r="P53" s="56">
        <f t="shared" si="0"/>
        <v>0</v>
      </c>
    </row>
    <row r="54" spans="1:16">
      <c r="A54" s="850"/>
      <c r="B54" s="850"/>
      <c r="C54" s="57">
        <v>36</v>
      </c>
      <c r="D54" s="62" t="str">
        <f>'sınıf-öğrenci bilgi dikey'!MC41</f>
        <v/>
      </c>
      <c r="E54" s="63" t="str">
        <f>'sınıf-öğrenci bilgi dikey'!MA41</f>
        <v/>
      </c>
      <c r="F54" s="58"/>
      <c r="G54" s="58"/>
      <c r="H54" s="58"/>
      <c r="I54" s="58"/>
      <c r="J54" s="59"/>
      <c r="K54" s="58"/>
      <c r="L54" s="58"/>
      <c r="M54" s="58"/>
      <c r="N54" s="59"/>
      <c r="O54" s="59"/>
      <c r="P54" s="56">
        <f t="shared" si="0"/>
        <v>0</v>
      </c>
    </row>
    <row r="55" spans="1:16">
      <c r="A55" s="850"/>
      <c r="B55" s="850"/>
      <c r="C55" s="57">
        <v>37</v>
      </c>
      <c r="D55" s="62" t="str">
        <f>'sınıf-öğrenci bilgi dikey'!MC42</f>
        <v/>
      </c>
      <c r="E55" s="63" t="str">
        <f>'sınıf-öğrenci bilgi dikey'!MA42</f>
        <v/>
      </c>
      <c r="F55" s="58"/>
      <c r="G55" s="58"/>
      <c r="H55" s="58"/>
      <c r="I55" s="58"/>
      <c r="J55" s="59"/>
      <c r="K55" s="58"/>
      <c r="L55" s="58"/>
      <c r="M55" s="58"/>
      <c r="N55" s="59"/>
      <c r="O55" s="59"/>
      <c r="P55" s="56">
        <f t="shared" si="0"/>
        <v>0</v>
      </c>
    </row>
    <row r="56" spans="1:16">
      <c r="A56" s="850"/>
      <c r="B56" s="850"/>
      <c r="C56" s="57">
        <v>38</v>
      </c>
      <c r="D56" s="62" t="str">
        <f>'sınıf-öğrenci bilgi dikey'!MC43</f>
        <v/>
      </c>
      <c r="E56" s="63" t="str">
        <f>'sınıf-öğrenci bilgi dikey'!MA43</f>
        <v/>
      </c>
      <c r="F56" s="58"/>
      <c r="G56" s="58"/>
      <c r="H56" s="58"/>
      <c r="I56" s="58"/>
      <c r="J56" s="59"/>
      <c r="K56" s="58"/>
      <c r="L56" s="58"/>
      <c r="M56" s="58"/>
      <c r="N56" s="59"/>
      <c r="O56" s="59"/>
      <c r="P56" s="56">
        <f t="shared" si="0"/>
        <v>0</v>
      </c>
    </row>
    <row r="57" spans="1:16">
      <c r="A57" s="850"/>
      <c r="B57" s="850"/>
      <c r="C57" s="57">
        <v>39</v>
      </c>
      <c r="D57" s="62" t="str">
        <f>'sınıf-öğrenci bilgi dikey'!MC44</f>
        <v/>
      </c>
      <c r="E57" s="63" t="str">
        <f>'sınıf-öğrenci bilgi dikey'!MA44</f>
        <v/>
      </c>
      <c r="F57" s="58"/>
      <c r="G57" s="58"/>
      <c r="H57" s="58"/>
      <c r="I57" s="58"/>
      <c r="J57" s="59"/>
      <c r="K57" s="58"/>
      <c r="L57" s="58"/>
      <c r="M57" s="58"/>
      <c r="N57" s="59"/>
      <c r="O57" s="59"/>
      <c r="P57" s="56">
        <f t="shared" si="0"/>
        <v>0</v>
      </c>
    </row>
    <row r="58" spans="1:16">
      <c r="A58" s="850"/>
      <c r="B58" s="850"/>
      <c r="C58" s="57">
        <v>40</v>
      </c>
      <c r="D58" s="62" t="str">
        <f>'sınıf-öğrenci bilgi dikey'!MC45</f>
        <v/>
      </c>
      <c r="E58" s="63" t="str">
        <f>'sınıf-öğrenci bilgi dikey'!MA45</f>
        <v/>
      </c>
      <c r="F58" s="58"/>
      <c r="G58" s="58"/>
      <c r="H58" s="58"/>
      <c r="I58" s="58"/>
      <c r="J58" s="59"/>
      <c r="K58" s="58"/>
      <c r="L58" s="58"/>
      <c r="M58" s="58"/>
      <c r="N58" s="59"/>
      <c r="O58" s="59"/>
      <c r="P58" s="56">
        <f t="shared" si="0"/>
        <v>0</v>
      </c>
    </row>
    <row r="59" spans="1:16">
      <c r="A59" s="850"/>
      <c r="B59" s="850"/>
      <c r="C59" s="57">
        <v>41</v>
      </c>
      <c r="D59" s="62" t="str">
        <f>'sınıf-öğrenci bilgi dikey'!MC46</f>
        <v/>
      </c>
      <c r="E59" s="63" t="str">
        <f>'sınıf-öğrenci bilgi dikey'!MA46</f>
        <v/>
      </c>
      <c r="F59" s="58"/>
      <c r="G59" s="58"/>
      <c r="H59" s="58"/>
      <c r="I59" s="58"/>
      <c r="J59" s="59"/>
      <c r="K59" s="58"/>
      <c r="L59" s="58"/>
      <c r="M59" s="58"/>
      <c r="N59" s="59"/>
      <c r="O59" s="59"/>
      <c r="P59" s="56">
        <f t="shared" si="0"/>
        <v>0</v>
      </c>
    </row>
    <row r="60" spans="1:16">
      <c r="A60" s="850"/>
      <c r="B60" s="850"/>
      <c r="C60" s="57">
        <v>42</v>
      </c>
      <c r="D60" s="62" t="str">
        <f>'sınıf-öğrenci bilgi dikey'!MC47</f>
        <v/>
      </c>
      <c r="E60" s="63" t="str">
        <f>'sınıf-öğrenci bilgi dikey'!MA47</f>
        <v/>
      </c>
      <c r="F60" s="58"/>
      <c r="G60" s="58"/>
      <c r="H60" s="58"/>
      <c r="I60" s="58"/>
      <c r="J60" s="59"/>
      <c r="K60" s="58"/>
      <c r="L60" s="58"/>
      <c r="M60" s="58"/>
      <c r="N60" s="59"/>
      <c r="O60" s="59"/>
      <c r="P60" s="56">
        <f t="shared" si="0"/>
        <v>0</v>
      </c>
    </row>
    <row r="61" spans="1:16">
      <c r="A61" s="850"/>
      <c r="B61" s="850"/>
      <c r="C61" s="57">
        <v>43</v>
      </c>
      <c r="D61" s="62" t="str">
        <f>'sınıf-öğrenci bilgi dikey'!MC48</f>
        <v/>
      </c>
      <c r="E61" s="63" t="str">
        <f>'sınıf-öğrenci bilgi dikey'!MA48</f>
        <v/>
      </c>
      <c r="F61" s="58"/>
      <c r="G61" s="58"/>
      <c r="H61" s="58"/>
      <c r="I61" s="58"/>
      <c r="J61" s="59"/>
      <c r="K61" s="58"/>
      <c r="L61" s="58"/>
      <c r="M61" s="58"/>
      <c r="N61" s="59"/>
      <c r="O61" s="59"/>
      <c r="P61" s="56">
        <f t="shared" si="0"/>
        <v>0</v>
      </c>
    </row>
    <row r="62" spans="1:16">
      <c r="A62" s="850"/>
      <c r="B62" s="850"/>
      <c r="C62" s="57">
        <v>44</v>
      </c>
      <c r="D62" s="62" t="str">
        <f>'sınıf-öğrenci bilgi dikey'!MC49</f>
        <v/>
      </c>
      <c r="E62" s="63" t="str">
        <f>'sınıf-öğrenci bilgi dikey'!MA49</f>
        <v/>
      </c>
      <c r="F62" s="58"/>
      <c r="G62" s="58"/>
      <c r="H62" s="58"/>
      <c r="I62" s="58"/>
      <c r="J62" s="59"/>
      <c r="K62" s="58"/>
      <c r="L62" s="58"/>
      <c r="M62" s="58"/>
      <c r="N62" s="59"/>
      <c r="O62" s="59"/>
      <c r="P62" s="56">
        <f t="shared" si="0"/>
        <v>0</v>
      </c>
    </row>
    <row r="63" spans="1:16">
      <c r="A63" s="850"/>
      <c r="B63" s="850"/>
      <c r="C63" s="57">
        <v>45</v>
      </c>
      <c r="D63" s="62" t="str">
        <f>'sınıf-öğrenci bilgi dikey'!MC50</f>
        <v/>
      </c>
      <c r="E63" s="63" t="str">
        <f>'sınıf-öğrenci bilgi dikey'!MA50</f>
        <v/>
      </c>
      <c r="F63" s="58"/>
      <c r="G63" s="58"/>
      <c r="H63" s="58"/>
      <c r="I63" s="58"/>
      <c r="J63" s="59"/>
      <c r="K63" s="58"/>
      <c r="L63" s="58"/>
      <c r="M63" s="58"/>
      <c r="N63" s="59"/>
      <c r="O63" s="59"/>
      <c r="P63" s="56">
        <f t="shared" si="0"/>
        <v>0</v>
      </c>
    </row>
    <row r="64" spans="1:16">
      <c r="A64" s="850"/>
      <c r="B64" s="850"/>
      <c r="C64" s="57">
        <v>46</v>
      </c>
      <c r="D64" s="62" t="str">
        <f>'sınıf-öğrenci bilgi dikey'!MC51</f>
        <v/>
      </c>
      <c r="E64" s="63" t="str">
        <f>'sınıf-öğrenci bilgi dikey'!MA51</f>
        <v/>
      </c>
      <c r="F64" s="58"/>
      <c r="G64" s="58"/>
      <c r="H64" s="58"/>
      <c r="I64" s="58"/>
      <c r="J64" s="59"/>
      <c r="K64" s="58"/>
      <c r="L64" s="58"/>
      <c r="M64" s="58"/>
      <c r="N64" s="59"/>
      <c r="O64" s="59"/>
      <c r="P64" s="56">
        <f t="shared" si="0"/>
        <v>0</v>
      </c>
    </row>
    <row r="65" spans="1:16">
      <c r="A65" s="850"/>
      <c r="B65" s="850"/>
      <c r="C65" s="57">
        <v>47</v>
      </c>
      <c r="D65" s="62" t="str">
        <f>'sınıf-öğrenci bilgi dikey'!MC52</f>
        <v/>
      </c>
      <c r="E65" s="63" t="str">
        <f>'sınıf-öğrenci bilgi dikey'!MA52</f>
        <v/>
      </c>
      <c r="F65" s="58"/>
      <c r="G65" s="58"/>
      <c r="H65" s="58"/>
      <c r="I65" s="58"/>
      <c r="J65" s="59"/>
      <c r="K65" s="58"/>
      <c r="L65" s="58"/>
      <c r="M65" s="58"/>
      <c r="N65" s="59"/>
      <c r="O65" s="59"/>
      <c r="P65" s="56">
        <f t="shared" si="0"/>
        <v>0</v>
      </c>
    </row>
    <row r="66" spans="1:16">
      <c r="A66" s="850"/>
      <c r="B66" s="850"/>
      <c r="C66" s="57">
        <v>48</v>
      </c>
      <c r="D66" s="62" t="str">
        <f>'sınıf-öğrenci bilgi dikey'!MC53</f>
        <v/>
      </c>
      <c r="E66" s="63" t="str">
        <f>'sınıf-öğrenci bilgi dikey'!MA53</f>
        <v/>
      </c>
      <c r="F66" s="58"/>
      <c r="G66" s="58"/>
      <c r="H66" s="58"/>
      <c r="I66" s="58"/>
      <c r="J66" s="59"/>
      <c r="K66" s="58"/>
      <c r="L66" s="58"/>
      <c r="M66" s="58"/>
      <c r="N66" s="59"/>
      <c r="O66" s="59"/>
      <c r="P66" s="56">
        <f t="shared" si="0"/>
        <v>0</v>
      </c>
    </row>
    <row r="67" spans="1:16">
      <c r="A67" s="850"/>
      <c r="B67" s="850"/>
      <c r="C67" s="57">
        <v>49</v>
      </c>
      <c r="D67" s="62" t="str">
        <f>'sınıf-öğrenci bilgi dikey'!MC54</f>
        <v/>
      </c>
      <c r="E67" s="63" t="str">
        <f>'sınıf-öğrenci bilgi dikey'!MA54</f>
        <v/>
      </c>
      <c r="F67" s="58"/>
      <c r="G67" s="58"/>
      <c r="H67" s="58"/>
      <c r="I67" s="58"/>
      <c r="J67" s="59"/>
      <c r="K67" s="58"/>
      <c r="L67" s="58"/>
      <c r="M67" s="58"/>
      <c r="N67" s="59"/>
      <c r="O67" s="59"/>
      <c r="P67" s="56">
        <f t="shared" si="0"/>
        <v>0</v>
      </c>
    </row>
    <row r="68" spans="1:16">
      <c r="A68" s="850"/>
      <c r="B68" s="850"/>
      <c r="C68" s="57">
        <v>50</v>
      </c>
      <c r="D68" s="62" t="str">
        <f>'sınıf-öğrenci bilgi dikey'!MC55</f>
        <v/>
      </c>
      <c r="E68" s="63" t="str">
        <f>'sınıf-öğrenci bilgi dikey'!MA55</f>
        <v/>
      </c>
      <c r="F68" s="58"/>
      <c r="G68" s="58"/>
      <c r="H68" s="58"/>
      <c r="I68" s="58"/>
      <c r="J68" s="59"/>
      <c r="K68" s="58"/>
      <c r="L68" s="58"/>
      <c r="M68" s="58"/>
      <c r="N68" s="59"/>
      <c r="O68" s="59"/>
      <c r="P68" s="56">
        <f t="shared" si="0"/>
        <v>0</v>
      </c>
    </row>
    <row r="69" spans="1:16">
      <c r="A69" s="850"/>
      <c r="B69" s="850"/>
      <c r="C69" s="57">
        <v>51</v>
      </c>
      <c r="D69" s="62" t="str">
        <f>'sınıf-öğrenci bilgi dikey'!MC56</f>
        <v/>
      </c>
      <c r="E69" s="63" t="str">
        <f>'sınıf-öğrenci bilgi dikey'!MA56</f>
        <v/>
      </c>
      <c r="F69" s="58"/>
      <c r="G69" s="58"/>
      <c r="H69" s="58"/>
      <c r="I69" s="58"/>
      <c r="J69" s="59"/>
      <c r="K69" s="58"/>
      <c r="L69" s="58"/>
      <c r="M69" s="58"/>
      <c r="N69" s="59"/>
      <c r="O69" s="59"/>
      <c r="P69" s="56">
        <f t="shared" si="0"/>
        <v>0</v>
      </c>
    </row>
    <row r="70" spans="1:16">
      <c r="A70" s="850"/>
      <c r="B70" s="850"/>
      <c r="C70" s="57">
        <v>52</v>
      </c>
      <c r="D70" s="62" t="str">
        <f>'sınıf-öğrenci bilgi dikey'!MC57</f>
        <v/>
      </c>
      <c r="E70" s="63" t="str">
        <f>'sınıf-öğrenci bilgi dikey'!MA57</f>
        <v/>
      </c>
      <c r="F70" s="58"/>
      <c r="G70" s="58"/>
      <c r="H70" s="58"/>
      <c r="I70" s="58"/>
      <c r="J70" s="59"/>
      <c r="K70" s="58"/>
      <c r="L70" s="58"/>
      <c r="M70" s="58"/>
      <c r="N70" s="59"/>
      <c r="O70" s="59"/>
      <c r="P70" s="56">
        <f t="shared" si="0"/>
        <v>0</v>
      </c>
    </row>
    <row r="71" spans="1:16">
      <c r="A71" s="850"/>
      <c r="B71" s="850"/>
      <c r="C71" s="57">
        <v>53</v>
      </c>
      <c r="D71" s="62" t="str">
        <f>'sınıf-öğrenci bilgi dikey'!MC58</f>
        <v/>
      </c>
      <c r="E71" s="63" t="str">
        <f>'sınıf-öğrenci bilgi dikey'!MA58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0.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dikey'!MH3</f>
        <v>6/C</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dikey'!MJ6</f>
        <v/>
      </c>
      <c r="E19" s="63" t="str">
        <f>'sınıf-öğrenci bilgi dikey'!MH6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dikey'!MJ7</f>
        <v/>
      </c>
      <c r="E20" s="63" t="str">
        <f>'sınıf-öğrenci bilgi dikey'!MH7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dikey'!MJ8</f>
        <v/>
      </c>
      <c r="E21" s="63" t="str">
        <f>'sınıf-öğrenci bilgi dikey'!MH8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dikey'!MJ9</f>
        <v/>
      </c>
      <c r="E22" s="63" t="str">
        <f>'sınıf-öğrenci bilgi dikey'!MH9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dikey'!MJ10</f>
        <v/>
      </c>
      <c r="E23" s="63" t="str">
        <f>'sınıf-öğrenci bilgi dikey'!MH10</f>
        <v/>
      </c>
      <c r="F23" s="58"/>
      <c r="G23" s="58"/>
      <c r="H23" s="58"/>
      <c r="I23" s="58"/>
      <c r="J23" s="59"/>
      <c r="K23" s="58"/>
      <c r="L23" s="58"/>
      <c r="M23" s="58"/>
      <c r="N23" s="59"/>
      <c r="O23" s="59"/>
      <c r="P23" s="55">
        <f t="shared" si="0"/>
        <v>0</v>
      </c>
    </row>
    <row r="24" spans="1:31">
      <c r="A24" s="850"/>
      <c r="B24" s="850"/>
      <c r="C24" s="57">
        <v>6</v>
      </c>
      <c r="D24" s="62" t="str">
        <f>'sınıf-öğrenci bilgi dikey'!MJ11</f>
        <v/>
      </c>
      <c r="E24" s="63" t="str">
        <f>'sınıf-öğrenci bilgi dikey'!MH11</f>
        <v/>
      </c>
      <c r="F24" s="58"/>
      <c r="G24" s="58"/>
      <c r="H24" s="58"/>
      <c r="I24" s="58"/>
      <c r="J24" s="59"/>
      <c r="K24" s="58"/>
      <c r="L24" s="58"/>
      <c r="M24" s="58"/>
      <c r="N24" s="59"/>
      <c r="O24" s="59"/>
      <c r="P24" s="55">
        <f t="shared" si="0"/>
        <v>0</v>
      </c>
    </row>
    <row r="25" spans="1:31">
      <c r="A25" s="850"/>
      <c r="B25" s="850"/>
      <c r="C25" s="57">
        <v>7</v>
      </c>
      <c r="D25" s="62" t="str">
        <f>'sınıf-öğrenci bilgi dikey'!MJ12</f>
        <v/>
      </c>
      <c r="E25" s="63" t="str">
        <f>'sınıf-öğrenci bilgi dikey'!MH12</f>
        <v/>
      </c>
      <c r="F25" s="58"/>
      <c r="G25" s="58"/>
      <c r="H25" s="58"/>
      <c r="I25" s="58"/>
      <c r="J25" s="59"/>
      <c r="K25" s="58"/>
      <c r="L25" s="58"/>
      <c r="M25" s="58"/>
      <c r="N25" s="59"/>
      <c r="O25" s="59"/>
      <c r="P25" s="55">
        <f t="shared" si="0"/>
        <v>0</v>
      </c>
    </row>
    <row r="26" spans="1:31">
      <c r="A26" s="850"/>
      <c r="B26" s="850"/>
      <c r="C26" s="57">
        <v>8</v>
      </c>
      <c r="D26" s="62" t="str">
        <f>'sınıf-öğrenci bilgi dikey'!MJ13</f>
        <v/>
      </c>
      <c r="E26" s="63" t="str">
        <f>'sınıf-öğrenci bilgi dikey'!MH13</f>
        <v/>
      </c>
      <c r="F26" s="58"/>
      <c r="G26" s="58"/>
      <c r="H26" s="58"/>
      <c r="I26" s="58"/>
      <c r="J26" s="59"/>
      <c r="K26" s="58"/>
      <c r="L26" s="58"/>
      <c r="M26" s="58"/>
      <c r="N26" s="59"/>
      <c r="O26" s="59"/>
      <c r="P26" s="55">
        <f t="shared" si="0"/>
        <v>0</v>
      </c>
    </row>
    <row r="27" spans="1:31">
      <c r="A27" s="850"/>
      <c r="B27" s="850"/>
      <c r="C27" s="57">
        <v>9</v>
      </c>
      <c r="D27" s="62" t="str">
        <f>'sınıf-öğrenci bilgi dikey'!MJ14</f>
        <v/>
      </c>
      <c r="E27" s="63" t="str">
        <f>'sınıf-öğrenci bilgi dikey'!MH14</f>
        <v/>
      </c>
      <c r="F27" s="58"/>
      <c r="G27" s="58"/>
      <c r="H27" s="58"/>
      <c r="I27" s="58"/>
      <c r="J27" s="59"/>
      <c r="K27" s="58"/>
      <c r="L27" s="58"/>
      <c r="M27" s="58"/>
      <c r="N27" s="59"/>
      <c r="O27" s="59"/>
      <c r="P27" s="55">
        <f t="shared" si="0"/>
        <v>0</v>
      </c>
    </row>
    <row r="28" spans="1:31">
      <c r="A28" s="850"/>
      <c r="B28" s="850"/>
      <c r="C28" s="57">
        <v>10</v>
      </c>
      <c r="D28" s="62" t="str">
        <f>'sınıf-öğrenci bilgi dikey'!MJ15</f>
        <v/>
      </c>
      <c r="E28" s="63" t="str">
        <f>'sınıf-öğrenci bilgi dikey'!MH15</f>
        <v/>
      </c>
      <c r="F28" s="58"/>
      <c r="G28" s="58"/>
      <c r="H28" s="58"/>
      <c r="I28" s="58"/>
      <c r="J28" s="59"/>
      <c r="K28" s="58"/>
      <c r="L28" s="58"/>
      <c r="M28" s="58"/>
      <c r="N28" s="59"/>
      <c r="O28" s="59"/>
      <c r="P28" s="55">
        <f t="shared" si="0"/>
        <v>0</v>
      </c>
    </row>
    <row r="29" spans="1:31">
      <c r="A29" s="850"/>
      <c r="B29" s="850"/>
      <c r="C29" s="57">
        <v>11</v>
      </c>
      <c r="D29" s="62" t="str">
        <f>'sınıf-öğrenci bilgi dikey'!MJ16</f>
        <v/>
      </c>
      <c r="E29" s="63" t="str">
        <f>'sınıf-öğrenci bilgi dikey'!MH16</f>
        <v/>
      </c>
      <c r="F29" s="58"/>
      <c r="G29" s="58"/>
      <c r="H29" s="58"/>
      <c r="I29" s="58"/>
      <c r="J29" s="59"/>
      <c r="K29" s="58"/>
      <c r="L29" s="58"/>
      <c r="M29" s="58"/>
      <c r="N29" s="59"/>
      <c r="O29" s="59"/>
      <c r="P29" s="55">
        <f t="shared" si="0"/>
        <v>0</v>
      </c>
    </row>
    <row r="30" spans="1:31">
      <c r="A30" s="850"/>
      <c r="B30" s="850"/>
      <c r="C30" s="57">
        <v>12</v>
      </c>
      <c r="D30" s="62" t="str">
        <f>'sınıf-öğrenci bilgi dikey'!MJ17</f>
        <v/>
      </c>
      <c r="E30" s="63" t="str">
        <f>'sınıf-öğrenci bilgi dikey'!MH17</f>
        <v/>
      </c>
      <c r="F30" s="58"/>
      <c r="G30" s="58"/>
      <c r="H30" s="58"/>
      <c r="I30" s="58"/>
      <c r="J30" s="59"/>
      <c r="K30" s="58"/>
      <c r="L30" s="58"/>
      <c r="M30" s="58"/>
      <c r="N30" s="59"/>
      <c r="O30" s="59"/>
      <c r="P30" s="55">
        <f t="shared" si="0"/>
        <v>0</v>
      </c>
    </row>
    <row r="31" spans="1:31">
      <c r="A31" s="850"/>
      <c r="B31" s="850"/>
      <c r="C31" s="57">
        <v>13</v>
      </c>
      <c r="D31" s="62" t="str">
        <f>'sınıf-öğrenci bilgi dikey'!MJ18</f>
        <v/>
      </c>
      <c r="E31" s="63" t="str">
        <f>'sınıf-öğrenci bilgi dikey'!MH18</f>
        <v/>
      </c>
      <c r="F31" s="58"/>
      <c r="G31" s="58"/>
      <c r="H31" s="58"/>
      <c r="I31" s="58"/>
      <c r="J31" s="59"/>
      <c r="K31" s="58"/>
      <c r="L31" s="58"/>
      <c r="M31" s="58"/>
      <c r="N31" s="59"/>
      <c r="O31" s="59"/>
      <c r="P31" s="55">
        <f t="shared" si="0"/>
        <v>0</v>
      </c>
    </row>
    <row r="32" spans="1:31">
      <c r="A32" s="850"/>
      <c r="B32" s="850"/>
      <c r="C32" s="57">
        <v>14</v>
      </c>
      <c r="D32" s="62" t="str">
        <f>'sınıf-öğrenci bilgi dikey'!MJ19</f>
        <v/>
      </c>
      <c r="E32" s="63" t="str">
        <f>'sınıf-öğrenci bilgi dikey'!MH19</f>
        <v/>
      </c>
      <c r="F32" s="58"/>
      <c r="G32" s="58"/>
      <c r="H32" s="58"/>
      <c r="I32" s="58"/>
      <c r="J32" s="59"/>
      <c r="K32" s="58"/>
      <c r="L32" s="58"/>
      <c r="M32" s="58"/>
      <c r="N32" s="59"/>
      <c r="O32" s="59"/>
      <c r="P32" s="55">
        <f t="shared" si="0"/>
        <v>0</v>
      </c>
    </row>
    <row r="33" spans="1:16">
      <c r="A33" s="850"/>
      <c r="B33" s="850"/>
      <c r="C33" s="57">
        <v>15</v>
      </c>
      <c r="D33" s="62" t="str">
        <f>'sınıf-öğrenci bilgi dikey'!MJ20</f>
        <v/>
      </c>
      <c r="E33" s="63" t="str">
        <f>'sınıf-öğrenci bilgi dikey'!MH20</f>
        <v/>
      </c>
      <c r="F33" s="58"/>
      <c r="G33" s="58"/>
      <c r="H33" s="58"/>
      <c r="I33" s="58"/>
      <c r="J33" s="59"/>
      <c r="K33" s="58"/>
      <c r="L33" s="58"/>
      <c r="M33" s="58"/>
      <c r="N33" s="59"/>
      <c r="O33" s="59"/>
      <c r="P33" s="55">
        <f t="shared" si="0"/>
        <v>0</v>
      </c>
    </row>
    <row r="34" spans="1:16">
      <c r="A34" s="850"/>
      <c r="B34" s="850"/>
      <c r="C34" s="57">
        <v>16</v>
      </c>
      <c r="D34" s="62" t="str">
        <f>'sınıf-öğrenci bilgi dikey'!MJ21</f>
        <v/>
      </c>
      <c r="E34" s="63" t="str">
        <f>'sınıf-öğrenci bilgi dikey'!MH21</f>
        <v/>
      </c>
      <c r="F34" s="58"/>
      <c r="G34" s="58"/>
      <c r="H34" s="58"/>
      <c r="I34" s="58"/>
      <c r="J34" s="59"/>
      <c r="K34" s="58"/>
      <c r="L34" s="58"/>
      <c r="M34" s="58"/>
      <c r="N34" s="59"/>
      <c r="O34" s="59"/>
      <c r="P34" s="55">
        <f t="shared" si="0"/>
        <v>0</v>
      </c>
    </row>
    <row r="35" spans="1:16">
      <c r="A35" s="850"/>
      <c r="B35" s="850"/>
      <c r="C35" s="57">
        <v>17</v>
      </c>
      <c r="D35" s="62" t="str">
        <f>'sınıf-öğrenci bilgi dikey'!MJ22</f>
        <v/>
      </c>
      <c r="E35" s="63" t="str">
        <f>'sınıf-öğrenci bilgi dikey'!MH22</f>
        <v/>
      </c>
      <c r="F35" s="58"/>
      <c r="G35" s="58"/>
      <c r="H35" s="58"/>
      <c r="I35" s="58"/>
      <c r="J35" s="59"/>
      <c r="K35" s="58"/>
      <c r="L35" s="58"/>
      <c r="M35" s="58"/>
      <c r="N35" s="58"/>
      <c r="O35" s="58"/>
      <c r="P35" s="55">
        <f t="shared" si="0"/>
        <v>0</v>
      </c>
    </row>
    <row r="36" spans="1:16">
      <c r="A36" s="850"/>
      <c r="B36" s="850"/>
      <c r="C36" s="57">
        <v>18</v>
      </c>
      <c r="D36" s="62" t="str">
        <f>'sınıf-öğrenci bilgi dikey'!MJ23</f>
        <v/>
      </c>
      <c r="E36" s="63" t="str">
        <f>'sınıf-öğrenci bilgi dikey'!MH23</f>
        <v/>
      </c>
      <c r="F36" s="58"/>
      <c r="G36" s="58"/>
      <c r="H36" s="58"/>
      <c r="I36" s="58"/>
      <c r="J36" s="59"/>
      <c r="K36" s="58"/>
      <c r="L36" s="58"/>
      <c r="M36" s="58"/>
      <c r="N36" s="59"/>
      <c r="O36" s="59"/>
      <c r="P36" s="55">
        <f t="shared" si="0"/>
        <v>0</v>
      </c>
    </row>
    <row r="37" spans="1:16">
      <c r="A37" s="850"/>
      <c r="B37" s="850"/>
      <c r="C37" s="57">
        <v>19</v>
      </c>
      <c r="D37" s="62" t="str">
        <f>'sınıf-öğrenci bilgi dikey'!MJ24</f>
        <v/>
      </c>
      <c r="E37" s="63" t="str">
        <f>'sınıf-öğrenci bilgi dikey'!MH24</f>
        <v/>
      </c>
      <c r="F37" s="58"/>
      <c r="G37" s="58"/>
      <c r="H37" s="58"/>
      <c r="I37" s="58"/>
      <c r="J37" s="59"/>
      <c r="K37" s="58"/>
      <c r="L37" s="58"/>
      <c r="M37" s="58"/>
      <c r="N37" s="59"/>
      <c r="O37" s="59"/>
      <c r="P37" s="55">
        <f t="shared" si="0"/>
        <v>0</v>
      </c>
    </row>
    <row r="38" spans="1:16">
      <c r="A38" s="850"/>
      <c r="B38" s="850"/>
      <c r="C38" s="57">
        <v>20</v>
      </c>
      <c r="D38" s="62" t="str">
        <f>'sınıf-öğrenci bilgi dikey'!MJ25</f>
        <v/>
      </c>
      <c r="E38" s="63" t="str">
        <f>'sınıf-öğrenci bilgi dikey'!MH25</f>
        <v/>
      </c>
      <c r="F38" s="58"/>
      <c r="G38" s="58"/>
      <c r="H38" s="58"/>
      <c r="I38" s="58"/>
      <c r="J38" s="59"/>
      <c r="K38" s="58"/>
      <c r="L38" s="58"/>
      <c r="M38" s="58"/>
      <c r="N38" s="59"/>
      <c r="O38" s="59"/>
      <c r="P38" s="55">
        <f t="shared" si="0"/>
        <v>0</v>
      </c>
    </row>
    <row r="39" spans="1:16">
      <c r="A39" s="850"/>
      <c r="B39" s="850"/>
      <c r="C39" s="57">
        <v>21</v>
      </c>
      <c r="D39" s="62" t="str">
        <f>'sınıf-öğrenci bilgi dikey'!MJ26</f>
        <v/>
      </c>
      <c r="E39" s="63" t="str">
        <f>'sınıf-öğrenci bilgi dikey'!MH26</f>
        <v/>
      </c>
      <c r="F39" s="58"/>
      <c r="G39" s="58"/>
      <c r="H39" s="58"/>
      <c r="I39" s="58"/>
      <c r="J39" s="59"/>
      <c r="K39" s="58"/>
      <c r="L39" s="58"/>
      <c r="M39" s="58"/>
      <c r="N39" s="59"/>
      <c r="O39" s="59"/>
      <c r="P39" s="55">
        <f t="shared" si="0"/>
        <v>0</v>
      </c>
    </row>
    <row r="40" spans="1:16">
      <c r="A40" s="850"/>
      <c r="B40" s="850"/>
      <c r="C40" s="57">
        <v>22</v>
      </c>
      <c r="D40" s="62" t="str">
        <f>'sınıf-öğrenci bilgi dikey'!MJ27</f>
        <v/>
      </c>
      <c r="E40" s="63" t="str">
        <f>'sınıf-öğrenci bilgi dikey'!MH27</f>
        <v/>
      </c>
      <c r="F40" s="58"/>
      <c r="G40" s="58"/>
      <c r="H40" s="58"/>
      <c r="I40" s="58"/>
      <c r="J40" s="59"/>
      <c r="K40" s="58"/>
      <c r="L40" s="58"/>
      <c r="M40" s="58"/>
      <c r="N40" s="59"/>
      <c r="O40" s="59"/>
      <c r="P40" s="56">
        <f t="shared" si="0"/>
        <v>0</v>
      </c>
    </row>
    <row r="41" spans="1:16">
      <c r="A41" s="850"/>
      <c r="B41" s="850"/>
      <c r="C41" s="57">
        <v>23</v>
      </c>
      <c r="D41" s="62" t="str">
        <f>'sınıf-öğrenci bilgi dikey'!MJ28</f>
        <v/>
      </c>
      <c r="E41" s="63" t="str">
        <f>'sınıf-öğrenci bilgi dikey'!MH28</f>
        <v/>
      </c>
      <c r="F41" s="58"/>
      <c r="G41" s="58"/>
      <c r="H41" s="58"/>
      <c r="I41" s="58"/>
      <c r="J41" s="59"/>
      <c r="K41" s="58"/>
      <c r="L41" s="58"/>
      <c r="M41" s="58"/>
      <c r="N41" s="59"/>
      <c r="O41" s="59"/>
      <c r="P41" s="56">
        <f t="shared" si="0"/>
        <v>0</v>
      </c>
    </row>
    <row r="42" spans="1:16">
      <c r="A42" s="850"/>
      <c r="B42" s="850"/>
      <c r="C42" s="57">
        <v>24</v>
      </c>
      <c r="D42" s="62" t="str">
        <f>'sınıf-öğrenci bilgi dikey'!MJ29</f>
        <v/>
      </c>
      <c r="E42" s="63" t="str">
        <f>'sınıf-öğrenci bilgi dikey'!MH29</f>
        <v/>
      </c>
      <c r="F42" s="58"/>
      <c r="G42" s="58"/>
      <c r="H42" s="58"/>
      <c r="I42" s="58"/>
      <c r="J42" s="59"/>
      <c r="K42" s="58"/>
      <c r="L42" s="58"/>
      <c r="M42" s="58"/>
      <c r="N42" s="59"/>
      <c r="O42" s="59"/>
      <c r="P42" s="56">
        <f t="shared" si="0"/>
        <v>0</v>
      </c>
    </row>
    <row r="43" spans="1:16">
      <c r="A43" s="850"/>
      <c r="B43" s="850"/>
      <c r="C43" s="57">
        <v>25</v>
      </c>
      <c r="D43" s="62" t="str">
        <f>'sınıf-öğrenci bilgi dikey'!MJ30</f>
        <v/>
      </c>
      <c r="E43" s="63" t="str">
        <f>'sınıf-öğrenci bilgi dikey'!MH30</f>
        <v/>
      </c>
      <c r="F43" s="58"/>
      <c r="G43" s="58"/>
      <c r="H43" s="58"/>
      <c r="I43" s="58"/>
      <c r="J43" s="59"/>
      <c r="K43" s="58"/>
      <c r="L43" s="58"/>
      <c r="M43" s="58"/>
      <c r="N43" s="59"/>
      <c r="O43" s="59"/>
      <c r="P43" s="56">
        <f t="shared" si="0"/>
        <v>0</v>
      </c>
    </row>
    <row r="44" spans="1:16">
      <c r="A44" s="850"/>
      <c r="B44" s="850"/>
      <c r="C44" s="57">
        <v>26</v>
      </c>
      <c r="D44" s="62" t="str">
        <f>'sınıf-öğrenci bilgi dikey'!MJ31</f>
        <v/>
      </c>
      <c r="E44" s="63" t="str">
        <f>'sınıf-öğrenci bilgi dikey'!MH31</f>
        <v/>
      </c>
      <c r="F44" s="58"/>
      <c r="G44" s="58"/>
      <c r="H44" s="58"/>
      <c r="I44" s="58"/>
      <c r="J44" s="59"/>
      <c r="K44" s="58"/>
      <c r="L44" s="58"/>
      <c r="M44" s="58"/>
      <c r="N44" s="59"/>
      <c r="O44" s="59"/>
      <c r="P44" s="56">
        <f t="shared" si="0"/>
        <v>0</v>
      </c>
    </row>
    <row r="45" spans="1:16">
      <c r="A45" s="850"/>
      <c r="B45" s="850"/>
      <c r="C45" s="57">
        <v>27</v>
      </c>
      <c r="D45" s="62" t="str">
        <f>'sınıf-öğrenci bilgi dikey'!MJ32</f>
        <v/>
      </c>
      <c r="E45" s="63" t="str">
        <f>'sınıf-öğrenci bilgi dikey'!MH32</f>
        <v/>
      </c>
      <c r="F45" s="58"/>
      <c r="G45" s="58"/>
      <c r="H45" s="58"/>
      <c r="I45" s="58"/>
      <c r="J45" s="59"/>
      <c r="K45" s="58"/>
      <c r="L45" s="58"/>
      <c r="M45" s="58"/>
      <c r="N45" s="59"/>
      <c r="O45" s="59"/>
      <c r="P45" s="56">
        <f t="shared" si="0"/>
        <v>0</v>
      </c>
    </row>
    <row r="46" spans="1:16">
      <c r="A46" s="850"/>
      <c r="B46" s="850"/>
      <c r="C46" s="57">
        <v>28</v>
      </c>
      <c r="D46" s="62" t="str">
        <f>'sınıf-öğrenci bilgi dikey'!MJ33</f>
        <v/>
      </c>
      <c r="E46" s="63" t="str">
        <f>'sınıf-öğrenci bilgi dikey'!MH33</f>
        <v/>
      </c>
      <c r="F46" s="58"/>
      <c r="G46" s="58"/>
      <c r="H46" s="58"/>
      <c r="I46" s="58"/>
      <c r="J46" s="59"/>
      <c r="K46" s="58"/>
      <c r="L46" s="58"/>
      <c r="M46" s="58"/>
      <c r="N46" s="59"/>
      <c r="O46" s="59"/>
      <c r="P46" s="56">
        <f t="shared" si="0"/>
        <v>0</v>
      </c>
    </row>
    <row r="47" spans="1:16">
      <c r="A47" s="850"/>
      <c r="B47" s="850"/>
      <c r="C47" s="57">
        <v>29</v>
      </c>
      <c r="D47" s="62" t="str">
        <f>'sınıf-öğrenci bilgi dikey'!MJ34</f>
        <v/>
      </c>
      <c r="E47" s="63" t="str">
        <f>'sınıf-öğrenci bilgi dikey'!MH34</f>
        <v/>
      </c>
      <c r="F47" s="58"/>
      <c r="G47" s="58"/>
      <c r="H47" s="58"/>
      <c r="I47" s="58"/>
      <c r="J47" s="59"/>
      <c r="K47" s="58"/>
      <c r="L47" s="58"/>
      <c r="M47" s="58"/>
      <c r="N47" s="59"/>
      <c r="O47" s="59"/>
      <c r="P47" s="56">
        <f t="shared" si="0"/>
        <v>0</v>
      </c>
    </row>
    <row r="48" spans="1:16">
      <c r="A48" s="850"/>
      <c r="B48" s="850"/>
      <c r="C48" s="57">
        <v>30</v>
      </c>
      <c r="D48" s="62" t="str">
        <f>'sınıf-öğrenci bilgi dikey'!MJ35</f>
        <v/>
      </c>
      <c r="E48" s="63" t="str">
        <f>'sınıf-öğrenci bilgi dikey'!MH35</f>
        <v/>
      </c>
      <c r="F48" s="58"/>
      <c r="G48" s="58"/>
      <c r="H48" s="58"/>
      <c r="I48" s="58"/>
      <c r="J48" s="59"/>
      <c r="K48" s="58"/>
      <c r="L48" s="58"/>
      <c r="M48" s="58"/>
      <c r="N48" s="59"/>
      <c r="O48" s="59"/>
      <c r="P48" s="56">
        <f t="shared" si="0"/>
        <v>0</v>
      </c>
    </row>
    <row r="49" spans="1:16">
      <c r="A49" s="850"/>
      <c r="B49" s="850"/>
      <c r="C49" s="57">
        <v>31</v>
      </c>
      <c r="D49" s="62" t="str">
        <f>'sınıf-öğrenci bilgi dikey'!MJ36</f>
        <v/>
      </c>
      <c r="E49" s="63" t="str">
        <f>'sınıf-öğrenci bilgi dikey'!MH36</f>
        <v/>
      </c>
      <c r="F49" s="58"/>
      <c r="G49" s="58"/>
      <c r="H49" s="58"/>
      <c r="I49" s="58"/>
      <c r="J49" s="59"/>
      <c r="K49" s="58"/>
      <c r="L49" s="58"/>
      <c r="M49" s="58"/>
      <c r="N49" s="59"/>
      <c r="O49" s="59"/>
      <c r="P49" s="56">
        <f t="shared" si="0"/>
        <v>0</v>
      </c>
    </row>
    <row r="50" spans="1:16">
      <c r="A50" s="850"/>
      <c r="B50" s="850"/>
      <c r="C50" s="57">
        <v>32</v>
      </c>
      <c r="D50" s="62" t="str">
        <f>'sınıf-öğrenci bilgi dikey'!MJ37</f>
        <v/>
      </c>
      <c r="E50" s="63" t="str">
        <f>'sınıf-öğrenci bilgi dikey'!MH37</f>
        <v/>
      </c>
      <c r="F50" s="58"/>
      <c r="G50" s="58"/>
      <c r="H50" s="58"/>
      <c r="I50" s="58"/>
      <c r="J50" s="59"/>
      <c r="K50" s="58"/>
      <c r="L50" s="58"/>
      <c r="M50" s="58"/>
      <c r="N50" s="59"/>
      <c r="O50" s="59"/>
      <c r="P50" s="56">
        <f t="shared" si="0"/>
        <v>0</v>
      </c>
    </row>
    <row r="51" spans="1:16">
      <c r="A51" s="850"/>
      <c r="B51" s="850"/>
      <c r="C51" s="57">
        <v>33</v>
      </c>
      <c r="D51" s="62" t="str">
        <f>'sınıf-öğrenci bilgi dikey'!MJ38</f>
        <v/>
      </c>
      <c r="E51" s="63" t="str">
        <f>'sınıf-öğrenci bilgi dikey'!MH38</f>
        <v/>
      </c>
      <c r="F51" s="58"/>
      <c r="G51" s="58"/>
      <c r="H51" s="58"/>
      <c r="I51" s="58"/>
      <c r="J51" s="59"/>
      <c r="K51" s="58"/>
      <c r="L51" s="58"/>
      <c r="M51" s="58"/>
      <c r="N51" s="59"/>
      <c r="O51" s="59"/>
      <c r="P51" s="56">
        <f t="shared" si="0"/>
        <v>0</v>
      </c>
    </row>
    <row r="52" spans="1:16">
      <c r="A52" s="850"/>
      <c r="B52" s="850"/>
      <c r="C52" s="57">
        <v>34</v>
      </c>
      <c r="D52" s="62" t="str">
        <f>'sınıf-öğrenci bilgi dikey'!MJ39</f>
        <v/>
      </c>
      <c r="E52" s="63" t="str">
        <f>'sınıf-öğrenci bilgi dikey'!MH39</f>
        <v/>
      </c>
      <c r="F52" s="58"/>
      <c r="G52" s="58"/>
      <c r="H52" s="58"/>
      <c r="I52" s="58"/>
      <c r="J52" s="59"/>
      <c r="K52" s="58"/>
      <c r="L52" s="58"/>
      <c r="M52" s="58"/>
      <c r="N52" s="59"/>
      <c r="O52" s="59"/>
      <c r="P52" s="56">
        <f t="shared" si="0"/>
        <v>0</v>
      </c>
    </row>
    <row r="53" spans="1:16">
      <c r="A53" s="850"/>
      <c r="B53" s="850"/>
      <c r="C53" s="57">
        <v>35</v>
      </c>
      <c r="D53" s="62" t="str">
        <f>'sınıf-öğrenci bilgi dikey'!MJ40</f>
        <v/>
      </c>
      <c r="E53" s="63" t="str">
        <f>'sınıf-öğrenci bilgi dikey'!MH40</f>
        <v/>
      </c>
      <c r="F53" s="58"/>
      <c r="G53" s="58"/>
      <c r="H53" s="58"/>
      <c r="I53" s="58"/>
      <c r="J53" s="59"/>
      <c r="K53" s="58"/>
      <c r="L53" s="58"/>
      <c r="M53" s="58"/>
      <c r="N53" s="59"/>
      <c r="O53" s="59"/>
      <c r="P53" s="56">
        <f t="shared" si="0"/>
        <v>0</v>
      </c>
    </row>
    <row r="54" spans="1:16">
      <c r="A54" s="850"/>
      <c r="B54" s="850"/>
      <c r="C54" s="57">
        <v>36</v>
      </c>
      <c r="D54" s="62" t="str">
        <f>'sınıf-öğrenci bilgi dikey'!MJ41</f>
        <v/>
      </c>
      <c r="E54" s="63" t="str">
        <f>'sınıf-öğrenci bilgi dikey'!MH41</f>
        <v/>
      </c>
      <c r="F54" s="58"/>
      <c r="G54" s="58"/>
      <c r="H54" s="58"/>
      <c r="I54" s="58"/>
      <c r="J54" s="59"/>
      <c r="K54" s="58"/>
      <c r="L54" s="58"/>
      <c r="M54" s="58"/>
      <c r="N54" s="59"/>
      <c r="O54" s="59"/>
      <c r="P54" s="56">
        <f t="shared" si="0"/>
        <v>0</v>
      </c>
    </row>
    <row r="55" spans="1:16">
      <c r="A55" s="850"/>
      <c r="B55" s="850"/>
      <c r="C55" s="57">
        <v>37</v>
      </c>
      <c r="D55" s="62" t="str">
        <f>'sınıf-öğrenci bilgi dikey'!MJ42</f>
        <v/>
      </c>
      <c r="E55" s="63" t="str">
        <f>'sınıf-öğrenci bilgi dikey'!MH42</f>
        <v/>
      </c>
      <c r="F55" s="58"/>
      <c r="G55" s="58"/>
      <c r="H55" s="58"/>
      <c r="I55" s="58"/>
      <c r="J55" s="59"/>
      <c r="K55" s="58"/>
      <c r="L55" s="58"/>
      <c r="M55" s="58"/>
      <c r="N55" s="59"/>
      <c r="O55" s="59"/>
      <c r="P55" s="56">
        <f t="shared" si="0"/>
        <v>0</v>
      </c>
    </row>
    <row r="56" spans="1:16">
      <c r="A56" s="850"/>
      <c r="B56" s="850"/>
      <c r="C56" s="57">
        <v>38</v>
      </c>
      <c r="D56" s="62" t="str">
        <f>'sınıf-öğrenci bilgi dikey'!MJ43</f>
        <v/>
      </c>
      <c r="E56" s="63" t="str">
        <f>'sınıf-öğrenci bilgi dikey'!MH43</f>
        <v/>
      </c>
      <c r="F56" s="58"/>
      <c r="G56" s="58"/>
      <c r="H56" s="58"/>
      <c r="I56" s="58"/>
      <c r="J56" s="59"/>
      <c r="K56" s="58"/>
      <c r="L56" s="58"/>
      <c r="M56" s="58"/>
      <c r="N56" s="59"/>
      <c r="O56" s="59"/>
      <c r="P56" s="56">
        <f t="shared" si="0"/>
        <v>0</v>
      </c>
    </row>
    <row r="57" spans="1:16">
      <c r="A57" s="850"/>
      <c r="B57" s="850"/>
      <c r="C57" s="57">
        <v>39</v>
      </c>
      <c r="D57" s="62" t="str">
        <f>'sınıf-öğrenci bilgi dikey'!MJ44</f>
        <v/>
      </c>
      <c r="E57" s="63" t="str">
        <f>'sınıf-öğrenci bilgi dikey'!MH44</f>
        <v/>
      </c>
      <c r="F57" s="58"/>
      <c r="G57" s="58"/>
      <c r="H57" s="58"/>
      <c r="I57" s="58"/>
      <c r="J57" s="59"/>
      <c r="K57" s="58"/>
      <c r="L57" s="58"/>
      <c r="M57" s="58"/>
      <c r="N57" s="59"/>
      <c r="O57" s="59"/>
      <c r="P57" s="56">
        <f t="shared" si="0"/>
        <v>0</v>
      </c>
    </row>
    <row r="58" spans="1:16">
      <c r="A58" s="850"/>
      <c r="B58" s="850"/>
      <c r="C58" s="57">
        <v>40</v>
      </c>
      <c r="D58" s="62" t="str">
        <f>'sınıf-öğrenci bilgi dikey'!MJ45</f>
        <v/>
      </c>
      <c r="E58" s="63" t="str">
        <f>'sınıf-öğrenci bilgi dikey'!MH45</f>
        <v/>
      </c>
      <c r="F58" s="58"/>
      <c r="G58" s="58"/>
      <c r="H58" s="58"/>
      <c r="I58" s="58"/>
      <c r="J58" s="59"/>
      <c r="K58" s="58"/>
      <c r="L58" s="58"/>
      <c r="M58" s="58"/>
      <c r="N58" s="59"/>
      <c r="O58" s="59"/>
      <c r="P58" s="56">
        <f t="shared" si="0"/>
        <v>0</v>
      </c>
    </row>
    <row r="59" spans="1:16">
      <c r="A59" s="850"/>
      <c r="B59" s="850"/>
      <c r="C59" s="57">
        <v>41</v>
      </c>
      <c r="D59" s="62" t="str">
        <f>'sınıf-öğrenci bilgi dikey'!MJ46</f>
        <v/>
      </c>
      <c r="E59" s="63" t="str">
        <f>'sınıf-öğrenci bilgi dikey'!MH46</f>
        <v/>
      </c>
      <c r="F59" s="58"/>
      <c r="G59" s="58"/>
      <c r="H59" s="58"/>
      <c r="I59" s="58"/>
      <c r="J59" s="59"/>
      <c r="K59" s="58"/>
      <c r="L59" s="58"/>
      <c r="M59" s="58"/>
      <c r="N59" s="59"/>
      <c r="O59" s="59"/>
      <c r="P59" s="56">
        <f t="shared" si="0"/>
        <v>0</v>
      </c>
    </row>
    <row r="60" spans="1:16">
      <c r="A60" s="850"/>
      <c r="B60" s="850"/>
      <c r="C60" s="57">
        <v>42</v>
      </c>
      <c r="D60" s="62" t="str">
        <f>'sınıf-öğrenci bilgi dikey'!MJ47</f>
        <v/>
      </c>
      <c r="E60" s="63" t="str">
        <f>'sınıf-öğrenci bilgi dikey'!MH47</f>
        <v/>
      </c>
      <c r="F60" s="58"/>
      <c r="G60" s="58"/>
      <c r="H60" s="58"/>
      <c r="I60" s="58"/>
      <c r="J60" s="59"/>
      <c r="K60" s="58"/>
      <c r="L60" s="58"/>
      <c r="M60" s="58"/>
      <c r="N60" s="59"/>
      <c r="O60" s="59"/>
      <c r="P60" s="56">
        <f t="shared" si="0"/>
        <v>0</v>
      </c>
    </row>
    <row r="61" spans="1:16">
      <c r="A61" s="850"/>
      <c r="B61" s="850"/>
      <c r="C61" s="57">
        <v>43</v>
      </c>
      <c r="D61" s="62" t="str">
        <f>'sınıf-öğrenci bilgi dikey'!MJ48</f>
        <v/>
      </c>
      <c r="E61" s="63" t="str">
        <f>'sınıf-öğrenci bilgi dikey'!MH48</f>
        <v/>
      </c>
      <c r="F61" s="58"/>
      <c r="G61" s="58"/>
      <c r="H61" s="58"/>
      <c r="I61" s="58"/>
      <c r="J61" s="59"/>
      <c r="K61" s="58"/>
      <c r="L61" s="58"/>
      <c r="M61" s="58"/>
      <c r="N61" s="59"/>
      <c r="O61" s="59"/>
      <c r="P61" s="56">
        <f t="shared" si="0"/>
        <v>0</v>
      </c>
    </row>
    <row r="62" spans="1:16">
      <c r="A62" s="850"/>
      <c r="B62" s="850"/>
      <c r="C62" s="57">
        <v>44</v>
      </c>
      <c r="D62" s="62" t="str">
        <f>'sınıf-öğrenci bilgi dikey'!MJ49</f>
        <v/>
      </c>
      <c r="E62" s="63" t="str">
        <f>'sınıf-öğrenci bilgi dikey'!MH49</f>
        <v/>
      </c>
      <c r="F62" s="58"/>
      <c r="G62" s="58"/>
      <c r="H62" s="58"/>
      <c r="I62" s="58"/>
      <c r="J62" s="59"/>
      <c r="K62" s="58"/>
      <c r="L62" s="58"/>
      <c r="M62" s="58"/>
      <c r="N62" s="59"/>
      <c r="O62" s="59"/>
      <c r="P62" s="56">
        <f t="shared" si="0"/>
        <v>0</v>
      </c>
    </row>
    <row r="63" spans="1:16">
      <c r="A63" s="850"/>
      <c r="B63" s="850"/>
      <c r="C63" s="57">
        <v>45</v>
      </c>
      <c r="D63" s="62" t="str">
        <f>'sınıf-öğrenci bilgi dikey'!MJ50</f>
        <v/>
      </c>
      <c r="E63" s="63" t="str">
        <f>'sınıf-öğrenci bilgi dikey'!MH50</f>
        <v/>
      </c>
      <c r="F63" s="58"/>
      <c r="G63" s="58"/>
      <c r="H63" s="58"/>
      <c r="I63" s="58"/>
      <c r="J63" s="59"/>
      <c r="K63" s="58"/>
      <c r="L63" s="58"/>
      <c r="M63" s="58"/>
      <c r="N63" s="59"/>
      <c r="O63" s="59"/>
      <c r="P63" s="56">
        <f t="shared" si="0"/>
        <v>0</v>
      </c>
    </row>
    <row r="64" spans="1:16">
      <c r="A64" s="850"/>
      <c r="B64" s="850"/>
      <c r="C64" s="57">
        <v>46</v>
      </c>
      <c r="D64" s="62" t="str">
        <f>'sınıf-öğrenci bilgi dikey'!MJ51</f>
        <v/>
      </c>
      <c r="E64" s="63" t="str">
        <f>'sınıf-öğrenci bilgi dikey'!MH51</f>
        <v/>
      </c>
      <c r="F64" s="58"/>
      <c r="G64" s="58"/>
      <c r="H64" s="58"/>
      <c r="I64" s="58"/>
      <c r="J64" s="59"/>
      <c r="K64" s="58"/>
      <c r="L64" s="58"/>
      <c r="M64" s="58"/>
      <c r="N64" s="59"/>
      <c r="O64" s="59"/>
      <c r="P64" s="56">
        <f t="shared" si="0"/>
        <v>0</v>
      </c>
    </row>
    <row r="65" spans="1:16">
      <c r="A65" s="850"/>
      <c r="B65" s="850"/>
      <c r="C65" s="57">
        <v>47</v>
      </c>
      <c r="D65" s="62" t="str">
        <f>'sınıf-öğrenci bilgi dikey'!MJ52</f>
        <v/>
      </c>
      <c r="E65" s="63" t="str">
        <f>'sınıf-öğrenci bilgi dikey'!MH52</f>
        <v/>
      </c>
      <c r="F65" s="58"/>
      <c r="G65" s="58"/>
      <c r="H65" s="58"/>
      <c r="I65" s="58"/>
      <c r="J65" s="59"/>
      <c r="K65" s="58"/>
      <c r="L65" s="58"/>
      <c r="M65" s="58"/>
      <c r="N65" s="59"/>
      <c r="O65" s="59"/>
      <c r="P65" s="56">
        <f t="shared" si="0"/>
        <v>0</v>
      </c>
    </row>
    <row r="66" spans="1:16">
      <c r="A66" s="850"/>
      <c r="B66" s="850"/>
      <c r="C66" s="57">
        <v>48</v>
      </c>
      <c r="D66" s="62" t="str">
        <f>'sınıf-öğrenci bilgi dikey'!MJ53</f>
        <v/>
      </c>
      <c r="E66" s="63" t="str">
        <f>'sınıf-öğrenci bilgi dikey'!MH53</f>
        <v/>
      </c>
      <c r="F66" s="58"/>
      <c r="G66" s="58"/>
      <c r="H66" s="58"/>
      <c r="I66" s="58"/>
      <c r="J66" s="59"/>
      <c r="K66" s="58"/>
      <c r="L66" s="58"/>
      <c r="M66" s="58"/>
      <c r="N66" s="59"/>
      <c r="O66" s="59"/>
      <c r="P66" s="56">
        <f t="shared" si="0"/>
        <v>0</v>
      </c>
    </row>
    <row r="67" spans="1:16">
      <c r="A67" s="850"/>
      <c r="B67" s="850"/>
      <c r="C67" s="57">
        <v>49</v>
      </c>
      <c r="D67" s="62" t="str">
        <f>'sınıf-öğrenci bilgi dikey'!MJ54</f>
        <v/>
      </c>
      <c r="E67" s="63" t="str">
        <f>'sınıf-öğrenci bilgi dikey'!MH54</f>
        <v/>
      </c>
      <c r="F67" s="58"/>
      <c r="G67" s="58"/>
      <c r="H67" s="58"/>
      <c r="I67" s="58"/>
      <c r="J67" s="59"/>
      <c r="K67" s="58"/>
      <c r="L67" s="58"/>
      <c r="M67" s="58"/>
      <c r="N67" s="59"/>
      <c r="O67" s="59"/>
      <c r="P67" s="56">
        <f t="shared" si="0"/>
        <v>0</v>
      </c>
    </row>
    <row r="68" spans="1:16">
      <c r="A68" s="850"/>
      <c r="B68" s="850"/>
      <c r="C68" s="57">
        <v>50</v>
      </c>
      <c r="D68" s="62" t="str">
        <f>'sınıf-öğrenci bilgi dikey'!MJ55</f>
        <v/>
      </c>
      <c r="E68" s="63" t="str">
        <f>'sınıf-öğrenci bilgi dikey'!MH55</f>
        <v/>
      </c>
      <c r="F68" s="58"/>
      <c r="G68" s="58"/>
      <c r="H68" s="58"/>
      <c r="I68" s="58"/>
      <c r="J68" s="59"/>
      <c r="K68" s="58"/>
      <c r="L68" s="58"/>
      <c r="M68" s="58"/>
      <c r="N68" s="59"/>
      <c r="O68" s="59"/>
      <c r="P68" s="56">
        <f t="shared" si="0"/>
        <v>0</v>
      </c>
    </row>
    <row r="69" spans="1:16">
      <c r="A69" s="850"/>
      <c r="B69" s="850"/>
      <c r="C69" s="57">
        <v>51</v>
      </c>
      <c r="D69" s="62" t="str">
        <f>'sınıf-öğrenci bilgi dikey'!MJ56</f>
        <v/>
      </c>
      <c r="E69" s="63" t="str">
        <f>'sınıf-öğrenci bilgi dikey'!MH56</f>
        <v/>
      </c>
      <c r="F69" s="58"/>
      <c r="G69" s="58"/>
      <c r="H69" s="58"/>
      <c r="I69" s="58"/>
      <c r="J69" s="59"/>
      <c r="K69" s="58"/>
      <c r="L69" s="58"/>
      <c r="M69" s="58"/>
      <c r="N69" s="59"/>
      <c r="O69" s="59"/>
      <c r="P69" s="56">
        <f t="shared" si="0"/>
        <v>0</v>
      </c>
    </row>
    <row r="70" spans="1:16">
      <c r="A70" s="850"/>
      <c r="B70" s="850"/>
      <c r="C70" s="57">
        <v>52</v>
      </c>
      <c r="D70" s="62" t="str">
        <f>'sınıf-öğrenci bilgi dikey'!MJ57</f>
        <v/>
      </c>
      <c r="E70" s="63" t="str">
        <f>'sınıf-öğrenci bilgi dikey'!MH57</f>
        <v/>
      </c>
      <c r="F70" s="58"/>
      <c r="G70" s="58"/>
      <c r="H70" s="58"/>
      <c r="I70" s="58"/>
      <c r="J70" s="59"/>
      <c r="K70" s="58"/>
      <c r="L70" s="58"/>
      <c r="M70" s="58"/>
      <c r="N70" s="59"/>
      <c r="O70" s="59"/>
      <c r="P70" s="56">
        <f t="shared" si="0"/>
        <v>0</v>
      </c>
    </row>
    <row r="71" spans="1:16">
      <c r="A71" s="850"/>
      <c r="B71" s="850"/>
      <c r="C71" s="57">
        <v>53</v>
      </c>
      <c r="D71" s="62" t="str">
        <f>'sınıf-öğrenci bilgi dikey'!MJ58</f>
        <v/>
      </c>
      <c r="E71" s="63" t="str">
        <f>'sınıf-öğrenci bilgi dikey'!MH58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1.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dikey'!MO3</f>
        <v>6/D</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dikey'!MQ6</f>
        <v/>
      </c>
      <c r="E19" s="63" t="str">
        <f>'sınıf-öğrenci bilgi dikey'!MO6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dikey'!MQ7</f>
        <v/>
      </c>
      <c r="E20" s="63" t="str">
        <f>'sınıf-öğrenci bilgi dikey'!MO7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dikey'!MQ8</f>
        <v/>
      </c>
      <c r="E21" s="63" t="str">
        <f>'sınıf-öğrenci bilgi dikey'!MO8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dikey'!MQ9</f>
        <v/>
      </c>
      <c r="E22" s="63" t="str">
        <f>'sınıf-öğrenci bilgi dikey'!MO9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dikey'!MQ10</f>
        <v/>
      </c>
      <c r="E23" s="63" t="str">
        <f>'sınıf-öğrenci bilgi dikey'!MO10</f>
        <v/>
      </c>
      <c r="F23" s="58"/>
      <c r="G23" s="58"/>
      <c r="H23" s="58"/>
      <c r="I23" s="58"/>
      <c r="J23" s="59"/>
      <c r="K23" s="58"/>
      <c r="L23" s="58"/>
      <c r="M23" s="58"/>
      <c r="N23" s="59"/>
      <c r="O23" s="59"/>
      <c r="P23" s="55">
        <f t="shared" si="0"/>
        <v>0</v>
      </c>
    </row>
    <row r="24" spans="1:31">
      <c r="A24" s="850"/>
      <c r="B24" s="850"/>
      <c r="C24" s="57">
        <v>6</v>
      </c>
      <c r="D24" s="62" t="str">
        <f>'sınıf-öğrenci bilgi dikey'!MQ11</f>
        <v/>
      </c>
      <c r="E24" s="63" t="str">
        <f>'sınıf-öğrenci bilgi dikey'!MO11</f>
        <v/>
      </c>
      <c r="F24" s="58"/>
      <c r="G24" s="58"/>
      <c r="H24" s="58"/>
      <c r="I24" s="58"/>
      <c r="J24" s="59"/>
      <c r="K24" s="58"/>
      <c r="L24" s="58"/>
      <c r="M24" s="58"/>
      <c r="N24" s="59"/>
      <c r="O24" s="59"/>
      <c r="P24" s="55">
        <f t="shared" si="0"/>
        <v>0</v>
      </c>
    </row>
    <row r="25" spans="1:31">
      <c r="A25" s="850"/>
      <c r="B25" s="850"/>
      <c r="C25" s="57">
        <v>7</v>
      </c>
      <c r="D25" s="62" t="str">
        <f>'sınıf-öğrenci bilgi dikey'!MQ12</f>
        <v/>
      </c>
      <c r="E25" s="63" t="str">
        <f>'sınıf-öğrenci bilgi dikey'!MO12</f>
        <v/>
      </c>
      <c r="F25" s="58"/>
      <c r="G25" s="58"/>
      <c r="H25" s="58"/>
      <c r="I25" s="58"/>
      <c r="J25" s="59"/>
      <c r="K25" s="58"/>
      <c r="L25" s="58"/>
      <c r="M25" s="58"/>
      <c r="N25" s="59"/>
      <c r="O25" s="59"/>
      <c r="P25" s="55">
        <f t="shared" si="0"/>
        <v>0</v>
      </c>
    </row>
    <row r="26" spans="1:31">
      <c r="A26" s="850"/>
      <c r="B26" s="850"/>
      <c r="C26" s="57">
        <v>8</v>
      </c>
      <c r="D26" s="62" t="str">
        <f>'sınıf-öğrenci bilgi dikey'!MQ13</f>
        <v/>
      </c>
      <c r="E26" s="63" t="str">
        <f>'sınıf-öğrenci bilgi dikey'!MO13</f>
        <v/>
      </c>
      <c r="F26" s="58"/>
      <c r="G26" s="58"/>
      <c r="H26" s="58"/>
      <c r="I26" s="58"/>
      <c r="J26" s="59"/>
      <c r="K26" s="58"/>
      <c r="L26" s="58"/>
      <c r="M26" s="58"/>
      <c r="N26" s="59"/>
      <c r="O26" s="59"/>
      <c r="P26" s="55">
        <f t="shared" si="0"/>
        <v>0</v>
      </c>
    </row>
    <row r="27" spans="1:31">
      <c r="A27" s="850"/>
      <c r="B27" s="850"/>
      <c r="C27" s="57">
        <v>9</v>
      </c>
      <c r="D27" s="62" t="str">
        <f>'sınıf-öğrenci bilgi dikey'!MQ14</f>
        <v/>
      </c>
      <c r="E27" s="63" t="str">
        <f>'sınıf-öğrenci bilgi dikey'!MO14</f>
        <v/>
      </c>
      <c r="F27" s="58"/>
      <c r="G27" s="58"/>
      <c r="H27" s="58"/>
      <c r="I27" s="58"/>
      <c r="J27" s="59"/>
      <c r="K27" s="58"/>
      <c r="L27" s="58"/>
      <c r="M27" s="58"/>
      <c r="N27" s="59"/>
      <c r="O27" s="59"/>
      <c r="P27" s="55">
        <f t="shared" si="0"/>
        <v>0</v>
      </c>
    </row>
    <row r="28" spans="1:31">
      <c r="A28" s="850"/>
      <c r="B28" s="850"/>
      <c r="C28" s="57">
        <v>10</v>
      </c>
      <c r="D28" s="62" t="str">
        <f>'sınıf-öğrenci bilgi dikey'!MQ15</f>
        <v/>
      </c>
      <c r="E28" s="63" t="str">
        <f>'sınıf-öğrenci bilgi dikey'!MO15</f>
        <v/>
      </c>
      <c r="F28" s="58"/>
      <c r="G28" s="58"/>
      <c r="H28" s="58"/>
      <c r="I28" s="58"/>
      <c r="J28" s="59"/>
      <c r="K28" s="58"/>
      <c r="L28" s="58"/>
      <c r="M28" s="58"/>
      <c r="N28" s="59"/>
      <c r="O28" s="59"/>
      <c r="P28" s="55">
        <f t="shared" si="0"/>
        <v>0</v>
      </c>
    </row>
    <row r="29" spans="1:31">
      <c r="A29" s="850"/>
      <c r="B29" s="850"/>
      <c r="C29" s="57">
        <v>11</v>
      </c>
      <c r="D29" s="62" t="str">
        <f>'sınıf-öğrenci bilgi dikey'!MQ16</f>
        <v/>
      </c>
      <c r="E29" s="63" t="str">
        <f>'sınıf-öğrenci bilgi dikey'!MO16</f>
        <v/>
      </c>
      <c r="F29" s="58"/>
      <c r="G29" s="58"/>
      <c r="H29" s="58"/>
      <c r="I29" s="58"/>
      <c r="J29" s="59"/>
      <c r="K29" s="58"/>
      <c r="L29" s="58"/>
      <c r="M29" s="58"/>
      <c r="N29" s="59"/>
      <c r="O29" s="59"/>
      <c r="P29" s="55">
        <f t="shared" si="0"/>
        <v>0</v>
      </c>
    </row>
    <row r="30" spans="1:31">
      <c r="A30" s="850"/>
      <c r="B30" s="850"/>
      <c r="C30" s="57">
        <v>12</v>
      </c>
      <c r="D30" s="62" t="str">
        <f>'sınıf-öğrenci bilgi dikey'!MQ17</f>
        <v/>
      </c>
      <c r="E30" s="63" t="str">
        <f>'sınıf-öğrenci bilgi dikey'!MO17</f>
        <v/>
      </c>
      <c r="F30" s="58"/>
      <c r="G30" s="58"/>
      <c r="H30" s="58"/>
      <c r="I30" s="58"/>
      <c r="J30" s="59"/>
      <c r="K30" s="58"/>
      <c r="L30" s="58"/>
      <c r="M30" s="58"/>
      <c r="N30" s="59"/>
      <c r="O30" s="59"/>
      <c r="P30" s="55">
        <f t="shared" si="0"/>
        <v>0</v>
      </c>
    </row>
    <row r="31" spans="1:31">
      <c r="A31" s="850"/>
      <c r="B31" s="850"/>
      <c r="C31" s="57">
        <v>13</v>
      </c>
      <c r="D31" s="62" t="str">
        <f>'sınıf-öğrenci bilgi dikey'!MQ18</f>
        <v/>
      </c>
      <c r="E31" s="63" t="str">
        <f>'sınıf-öğrenci bilgi dikey'!MO18</f>
        <v/>
      </c>
      <c r="F31" s="58"/>
      <c r="G31" s="58"/>
      <c r="H31" s="58"/>
      <c r="I31" s="58"/>
      <c r="J31" s="59"/>
      <c r="K31" s="58"/>
      <c r="L31" s="58"/>
      <c r="M31" s="58"/>
      <c r="N31" s="59"/>
      <c r="O31" s="59"/>
      <c r="P31" s="55">
        <f t="shared" si="0"/>
        <v>0</v>
      </c>
    </row>
    <row r="32" spans="1:31">
      <c r="A32" s="850"/>
      <c r="B32" s="850"/>
      <c r="C32" s="57">
        <v>14</v>
      </c>
      <c r="D32" s="62" t="str">
        <f>'sınıf-öğrenci bilgi dikey'!MQ19</f>
        <v/>
      </c>
      <c r="E32" s="63" t="str">
        <f>'sınıf-öğrenci bilgi dikey'!MO19</f>
        <v/>
      </c>
      <c r="F32" s="58"/>
      <c r="G32" s="58"/>
      <c r="H32" s="58"/>
      <c r="I32" s="58"/>
      <c r="J32" s="59"/>
      <c r="K32" s="58"/>
      <c r="L32" s="58"/>
      <c r="M32" s="58"/>
      <c r="N32" s="59"/>
      <c r="O32" s="59"/>
      <c r="P32" s="55">
        <f t="shared" si="0"/>
        <v>0</v>
      </c>
    </row>
    <row r="33" spans="1:16">
      <c r="A33" s="850"/>
      <c r="B33" s="850"/>
      <c r="C33" s="57">
        <v>15</v>
      </c>
      <c r="D33" s="62" t="str">
        <f>'sınıf-öğrenci bilgi dikey'!MQ20</f>
        <v/>
      </c>
      <c r="E33" s="63" t="str">
        <f>'sınıf-öğrenci bilgi dikey'!MO20</f>
        <v/>
      </c>
      <c r="F33" s="58"/>
      <c r="G33" s="58"/>
      <c r="H33" s="58"/>
      <c r="I33" s="58"/>
      <c r="J33" s="59"/>
      <c r="K33" s="58"/>
      <c r="L33" s="58"/>
      <c r="M33" s="58"/>
      <c r="N33" s="59"/>
      <c r="O33" s="59"/>
      <c r="P33" s="55">
        <f t="shared" si="0"/>
        <v>0</v>
      </c>
    </row>
    <row r="34" spans="1:16">
      <c r="A34" s="850"/>
      <c r="B34" s="850"/>
      <c r="C34" s="57">
        <v>16</v>
      </c>
      <c r="D34" s="62" t="str">
        <f>'sınıf-öğrenci bilgi dikey'!MQ21</f>
        <v/>
      </c>
      <c r="E34" s="63" t="str">
        <f>'sınıf-öğrenci bilgi dikey'!MO21</f>
        <v/>
      </c>
      <c r="F34" s="58"/>
      <c r="G34" s="58"/>
      <c r="H34" s="58"/>
      <c r="I34" s="58"/>
      <c r="J34" s="59"/>
      <c r="K34" s="58"/>
      <c r="L34" s="58"/>
      <c r="M34" s="58"/>
      <c r="N34" s="59"/>
      <c r="O34" s="59"/>
      <c r="P34" s="55">
        <f t="shared" si="0"/>
        <v>0</v>
      </c>
    </row>
    <row r="35" spans="1:16">
      <c r="A35" s="850"/>
      <c r="B35" s="850"/>
      <c r="C35" s="57">
        <v>17</v>
      </c>
      <c r="D35" s="62" t="str">
        <f>'sınıf-öğrenci bilgi dikey'!MQ22</f>
        <v/>
      </c>
      <c r="E35" s="63" t="str">
        <f>'sınıf-öğrenci bilgi dikey'!MO22</f>
        <v/>
      </c>
      <c r="F35" s="58"/>
      <c r="G35" s="58"/>
      <c r="H35" s="58"/>
      <c r="I35" s="58"/>
      <c r="J35" s="59"/>
      <c r="K35" s="58"/>
      <c r="L35" s="58"/>
      <c r="M35" s="58"/>
      <c r="N35" s="58"/>
      <c r="O35" s="58"/>
      <c r="P35" s="55">
        <f t="shared" si="0"/>
        <v>0</v>
      </c>
    </row>
    <row r="36" spans="1:16">
      <c r="A36" s="850"/>
      <c r="B36" s="850"/>
      <c r="C36" s="57">
        <v>18</v>
      </c>
      <c r="D36" s="62" t="str">
        <f>'sınıf-öğrenci bilgi dikey'!MQ23</f>
        <v/>
      </c>
      <c r="E36" s="63" t="str">
        <f>'sınıf-öğrenci bilgi dikey'!MO23</f>
        <v/>
      </c>
      <c r="F36" s="58"/>
      <c r="G36" s="58"/>
      <c r="H36" s="58"/>
      <c r="I36" s="58"/>
      <c r="J36" s="59"/>
      <c r="K36" s="58"/>
      <c r="L36" s="58"/>
      <c r="M36" s="58"/>
      <c r="N36" s="59"/>
      <c r="O36" s="59"/>
      <c r="P36" s="55">
        <f t="shared" si="0"/>
        <v>0</v>
      </c>
    </row>
    <row r="37" spans="1:16">
      <c r="A37" s="850"/>
      <c r="B37" s="850"/>
      <c r="C37" s="57">
        <v>19</v>
      </c>
      <c r="D37" s="62" t="str">
        <f>'sınıf-öğrenci bilgi dikey'!MQ24</f>
        <v/>
      </c>
      <c r="E37" s="63" t="str">
        <f>'sınıf-öğrenci bilgi dikey'!MO24</f>
        <v/>
      </c>
      <c r="F37" s="58"/>
      <c r="G37" s="58"/>
      <c r="H37" s="58"/>
      <c r="I37" s="58"/>
      <c r="J37" s="59"/>
      <c r="K37" s="58"/>
      <c r="L37" s="58"/>
      <c r="M37" s="58"/>
      <c r="N37" s="59"/>
      <c r="O37" s="59"/>
      <c r="P37" s="55">
        <f t="shared" si="0"/>
        <v>0</v>
      </c>
    </row>
    <row r="38" spans="1:16">
      <c r="A38" s="850"/>
      <c r="B38" s="850"/>
      <c r="C38" s="57">
        <v>20</v>
      </c>
      <c r="D38" s="62" t="str">
        <f>'sınıf-öğrenci bilgi dikey'!MQ25</f>
        <v/>
      </c>
      <c r="E38" s="63" t="str">
        <f>'sınıf-öğrenci bilgi dikey'!MO25</f>
        <v/>
      </c>
      <c r="F38" s="58"/>
      <c r="G38" s="58"/>
      <c r="H38" s="58"/>
      <c r="I38" s="58"/>
      <c r="J38" s="59"/>
      <c r="K38" s="58"/>
      <c r="L38" s="58"/>
      <c r="M38" s="58"/>
      <c r="N38" s="59"/>
      <c r="O38" s="59"/>
      <c r="P38" s="55">
        <f t="shared" si="0"/>
        <v>0</v>
      </c>
    </row>
    <row r="39" spans="1:16">
      <c r="A39" s="850"/>
      <c r="B39" s="850"/>
      <c r="C39" s="57">
        <v>21</v>
      </c>
      <c r="D39" s="62" t="str">
        <f>'sınıf-öğrenci bilgi dikey'!MQ26</f>
        <v/>
      </c>
      <c r="E39" s="63" t="str">
        <f>'sınıf-öğrenci bilgi dikey'!MO26</f>
        <v/>
      </c>
      <c r="F39" s="58"/>
      <c r="G39" s="58"/>
      <c r="H39" s="58"/>
      <c r="I39" s="58"/>
      <c r="J39" s="59"/>
      <c r="K39" s="58"/>
      <c r="L39" s="58"/>
      <c r="M39" s="58"/>
      <c r="N39" s="59"/>
      <c r="O39" s="59"/>
      <c r="P39" s="55">
        <f t="shared" si="0"/>
        <v>0</v>
      </c>
    </row>
    <row r="40" spans="1:16">
      <c r="A40" s="850"/>
      <c r="B40" s="850"/>
      <c r="C40" s="57">
        <v>22</v>
      </c>
      <c r="D40" s="62" t="str">
        <f>'sınıf-öğrenci bilgi dikey'!MQ27</f>
        <v/>
      </c>
      <c r="E40" s="63" t="str">
        <f>'sınıf-öğrenci bilgi dikey'!MO27</f>
        <v/>
      </c>
      <c r="F40" s="58"/>
      <c r="G40" s="58"/>
      <c r="H40" s="58"/>
      <c r="I40" s="58"/>
      <c r="J40" s="59"/>
      <c r="K40" s="58"/>
      <c r="L40" s="58"/>
      <c r="M40" s="58"/>
      <c r="N40" s="59"/>
      <c r="O40" s="59"/>
      <c r="P40" s="56">
        <f t="shared" si="0"/>
        <v>0</v>
      </c>
    </row>
    <row r="41" spans="1:16">
      <c r="A41" s="850"/>
      <c r="B41" s="850"/>
      <c r="C41" s="57">
        <v>23</v>
      </c>
      <c r="D41" s="62" t="str">
        <f>'sınıf-öğrenci bilgi dikey'!MQ28</f>
        <v/>
      </c>
      <c r="E41" s="63" t="str">
        <f>'sınıf-öğrenci bilgi dikey'!MO28</f>
        <v/>
      </c>
      <c r="F41" s="58"/>
      <c r="G41" s="58"/>
      <c r="H41" s="58"/>
      <c r="I41" s="58"/>
      <c r="J41" s="59"/>
      <c r="K41" s="58"/>
      <c r="L41" s="58"/>
      <c r="M41" s="58"/>
      <c r="N41" s="59"/>
      <c r="O41" s="59"/>
      <c r="P41" s="56">
        <f t="shared" si="0"/>
        <v>0</v>
      </c>
    </row>
    <row r="42" spans="1:16">
      <c r="A42" s="850"/>
      <c r="B42" s="850"/>
      <c r="C42" s="57">
        <v>24</v>
      </c>
      <c r="D42" s="62" t="str">
        <f>'sınıf-öğrenci bilgi dikey'!MQ29</f>
        <v/>
      </c>
      <c r="E42" s="63" t="str">
        <f>'sınıf-öğrenci bilgi dikey'!MO29</f>
        <v/>
      </c>
      <c r="F42" s="58"/>
      <c r="G42" s="58"/>
      <c r="H42" s="58"/>
      <c r="I42" s="58"/>
      <c r="J42" s="59"/>
      <c r="K42" s="58"/>
      <c r="L42" s="58"/>
      <c r="M42" s="58"/>
      <c r="N42" s="59"/>
      <c r="O42" s="59"/>
      <c r="P42" s="56">
        <f t="shared" si="0"/>
        <v>0</v>
      </c>
    </row>
    <row r="43" spans="1:16">
      <c r="A43" s="850"/>
      <c r="B43" s="850"/>
      <c r="C43" s="57">
        <v>25</v>
      </c>
      <c r="D43" s="62" t="str">
        <f>'sınıf-öğrenci bilgi dikey'!MQ30</f>
        <v/>
      </c>
      <c r="E43" s="63" t="str">
        <f>'sınıf-öğrenci bilgi dikey'!MO30</f>
        <v/>
      </c>
      <c r="F43" s="58"/>
      <c r="G43" s="58"/>
      <c r="H43" s="58"/>
      <c r="I43" s="58"/>
      <c r="J43" s="59"/>
      <c r="K43" s="58"/>
      <c r="L43" s="58"/>
      <c r="M43" s="58"/>
      <c r="N43" s="59"/>
      <c r="O43" s="59"/>
      <c r="P43" s="56">
        <f t="shared" si="0"/>
        <v>0</v>
      </c>
    </row>
    <row r="44" spans="1:16">
      <c r="A44" s="850"/>
      <c r="B44" s="850"/>
      <c r="C44" s="57">
        <v>26</v>
      </c>
      <c r="D44" s="62" t="str">
        <f>'sınıf-öğrenci bilgi dikey'!MQ31</f>
        <v/>
      </c>
      <c r="E44" s="63" t="str">
        <f>'sınıf-öğrenci bilgi dikey'!MO31</f>
        <v/>
      </c>
      <c r="F44" s="58"/>
      <c r="G44" s="58"/>
      <c r="H44" s="58"/>
      <c r="I44" s="58"/>
      <c r="J44" s="59"/>
      <c r="K44" s="58"/>
      <c r="L44" s="58"/>
      <c r="M44" s="58"/>
      <c r="N44" s="59"/>
      <c r="O44" s="59"/>
      <c r="P44" s="56">
        <f t="shared" si="0"/>
        <v>0</v>
      </c>
    </row>
    <row r="45" spans="1:16">
      <c r="A45" s="850"/>
      <c r="B45" s="850"/>
      <c r="C45" s="57">
        <v>27</v>
      </c>
      <c r="D45" s="62" t="str">
        <f>'sınıf-öğrenci bilgi dikey'!MQ32</f>
        <v/>
      </c>
      <c r="E45" s="63" t="str">
        <f>'sınıf-öğrenci bilgi dikey'!MO32</f>
        <v/>
      </c>
      <c r="F45" s="58"/>
      <c r="G45" s="58"/>
      <c r="H45" s="58"/>
      <c r="I45" s="58"/>
      <c r="J45" s="59"/>
      <c r="K45" s="58"/>
      <c r="L45" s="58"/>
      <c r="M45" s="58"/>
      <c r="N45" s="59"/>
      <c r="O45" s="59"/>
      <c r="P45" s="56">
        <f t="shared" si="0"/>
        <v>0</v>
      </c>
    </row>
    <row r="46" spans="1:16">
      <c r="A46" s="850"/>
      <c r="B46" s="850"/>
      <c r="C46" s="57">
        <v>28</v>
      </c>
      <c r="D46" s="62" t="str">
        <f>'sınıf-öğrenci bilgi dikey'!MQ33</f>
        <v/>
      </c>
      <c r="E46" s="63" t="str">
        <f>'sınıf-öğrenci bilgi dikey'!MO33</f>
        <v/>
      </c>
      <c r="F46" s="58"/>
      <c r="G46" s="58"/>
      <c r="H46" s="58"/>
      <c r="I46" s="58"/>
      <c r="J46" s="59"/>
      <c r="K46" s="58"/>
      <c r="L46" s="58"/>
      <c r="M46" s="58"/>
      <c r="N46" s="59"/>
      <c r="O46" s="59"/>
      <c r="P46" s="56">
        <f t="shared" si="0"/>
        <v>0</v>
      </c>
    </row>
    <row r="47" spans="1:16">
      <c r="A47" s="850"/>
      <c r="B47" s="850"/>
      <c r="C47" s="57">
        <v>29</v>
      </c>
      <c r="D47" s="62" t="str">
        <f>'sınıf-öğrenci bilgi dikey'!MQ34</f>
        <v/>
      </c>
      <c r="E47" s="63" t="str">
        <f>'sınıf-öğrenci bilgi dikey'!MO34</f>
        <v/>
      </c>
      <c r="F47" s="58"/>
      <c r="G47" s="58"/>
      <c r="H47" s="58"/>
      <c r="I47" s="58"/>
      <c r="J47" s="59"/>
      <c r="K47" s="58"/>
      <c r="L47" s="58"/>
      <c r="M47" s="58"/>
      <c r="N47" s="59"/>
      <c r="O47" s="59"/>
      <c r="P47" s="56">
        <f t="shared" si="0"/>
        <v>0</v>
      </c>
    </row>
    <row r="48" spans="1:16">
      <c r="A48" s="850"/>
      <c r="B48" s="850"/>
      <c r="C48" s="57">
        <v>30</v>
      </c>
      <c r="D48" s="62" t="str">
        <f>'sınıf-öğrenci bilgi dikey'!MQ35</f>
        <v/>
      </c>
      <c r="E48" s="63" t="str">
        <f>'sınıf-öğrenci bilgi dikey'!MO35</f>
        <v/>
      </c>
      <c r="F48" s="58"/>
      <c r="G48" s="58"/>
      <c r="H48" s="58"/>
      <c r="I48" s="58"/>
      <c r="J48" s="59"/>
      <c r="K48" s="58"/>
      <c r="L48" s="58"/>
      <c r="M48" s="58"/>
      <c r="N48" s="59"/>
      <c r="O48" s="59"/>
      <c r="P48" s="56">
        <f t="shared" si="0"/>
        <v>0</v>
      </c>
    </row>
    <row r="49" spans="1:16">
      <c r="A49" s="850"/>
      <c r="B49" s="850"/>
      <c r="C49" s="57">
        <v>31</v>
      </c>
      <c r="D49" s="62" t="str">
        <f>'sınıf-öğrenci bilgi dikey'!MQ36</f>
        <v/>
      </c>
      <c r="E49" s="63" t="str">
        <f>'sınıf-öğrenci bilgi dikey'!MO36</f>
        <v/>
      </c>
      <c r="F49" s="58"/>
      <c r="G49" s="58"/>
      <c r="H49" s="58"/>
      <c r="I49" s="58"/>
      <c r="J49" s="59"/>
      <c r="K49" s="58"/>
      <c r="L49" s="58"/>
      <c r="M49" s="58"/>
      <c r="N49" s="59"/>
      <c r="O49" s="59"/>
      <c r="P49" s="56">
        <f t="shared" si="0"/>
        <v>0</v>
      </c>
    </row>
    <row r="50" spans="1:16">
      <c r="A50" s="850"/>
      <c r="B50" s="850"/>
      <c r="C50" s="57">
        <v>32</v>
      </c>
      <c r="D50" s="62" t="str">
        <f>'sınıf-öğrenci bilgi dikey'!MQ37</f>
        <v/>
      </c>
      <c r="E50" s="63" t="str">
        <f>'sınıf-öğrenci bilgi dikey'!MO37</f>
        <v/>
      </c>
      <c r="F50" s="58"/>
      <c r="G50" s="58"/>
      <c r="H50" s="58"/>
      <c r="I50" s="58"/>
      <c r="J50" s="59"/>
      <c r="K50" s="58"/>
      <c r="L50" s="58"/>
      <c r="M50" s="58"/>
      <c r="N50" s="59"/>
      <c r="O50" s="59"/>
      <c r="P50" s="56">
        <f t="shared" si="0"/>
        <v>0</v>
      </c>
    </row>
    <row r="51" spans="1:16">
      <c r="A51" s="850"/>
      <c r="B51" s="850"/>
      <c r="C51" s="57">
        <v>33</v>
      </c>
      <c r="D51" s="62" t="str">
        <f>'sınıf-öğrenci bilgi dikey'!MQ38</f>
        <v/>
      </c>
      <c r="E51" s="63" t="str">
        <f>'sınıf-öğrenci bilgi dikey'!MO38</f>
        <v/>
      </c>
      <c r="F51" s="58"/>
      <c r="G51" s="58"/>
      <c r="H51" s="58"/>
      <c r="I51" s="58"/>
      <c r="J51" s="59"/>
      <c r="K51" s="58"/>
      <c r="L51" s="58"/>
      <c r="M51" s="58"/>
      <c r="N51" s="59"/>
      <c r="O51" s="59"/>
      <c r="P51" s="56">
        <f t="shared" si="0"/>
        <v>0</v>
      </c>
    </row>
    <row r="52" spans="1:16">
      <c r="A52" s="850"/>
      <c r="B52" s="850"/>
      <c r="C52" s="57">
        <v>34</v>
      </c>
      <c r="D52" s="62" t="str">
        <f>'sınıf-öğrenci bilgi dikey'!MQ39</f>
        <v/>
      </c>
      <c r="E52" s="63" t="str">
        <f>'sınıf-öğrenci bilgi dikey'!MO39</f>
        <v/>
      </c>
      <c r="F52" s="58"/>
      <c r="G52" s="58"/>
      <c r="H52" s="58"/>
      <c r="I52" s="58"/>
      <c r="J52" s="59"/>
      <c r="K52" s="58"/>
      <c r="L52" s="58"/>
      <c r="M52" s="58"/>
      <c r="N52" s="59"/>
      <c r="O52" s="59"/>
      <c r="P52" s="56">
        <f t="shared" si="0"/>
        <v>0</v>
      </c>
    </row>
    <row r="53" spans="1:16">
      <c r="A53" s="850"/>
      <c r="B53" s="850"/>
      <c r="C53" s="57">
        <v>35</v>
      </c>
      <c r="D53" s="62" t="str">
        <f>'sınıf-öğrenci bilgi dikey'!MQ40</f>
        <v/>
      </c>
      <c r="E53" s="63" t="str">
        <f>'sınıf-öğrenci bilgi dikey'!MO40</f>
        <v/>
      </c>
      <c r="F53" s="58"/>
      <c r="G53" s="58"/>
      <c r="H53" s="58"/>
      <c r="I53" s="58"/>
      <c r="J53" s="59"/>
      <c r="K53" s="58"/>
      <c r="L53" s="58"/>
      <c r="M53" s="58"/>
      <c r="N53" s="59"/>
      <c r="O53" s="59"/>
      <c r="P53" s="56">
        <f t="shared" si="0"/>
        <v>0</v>
      </c>
    </row>
    <row r="54" spans="1:16">
      <c r="A54" s="850"/>
      <c r="B54" s="850"/>
      <c r="C54" s="57">
        <v>36</v>
      </c>
      <c r="D54" s="62" t="str">
        <f>'sınıf-öğrenci bilgi dikey'!MQ41</f>
        <v/>
      </c>
      <c r="E54" s="63" t="str">
        <f>'sınıf-öğrenci bilgi dikey'!MO41</f>
        <v/>
      </c>
      <c r="F54" s="58"/>
      <c r="G54" s="58"/>
      <c r="H54" s="58"/>
      <c r="I54" s="58"/>
      <c r="J54" s="59"/>
      <c r="K54" s="58"/>
      <c r="L54" s="58"/>
      <c r="M54" s="58"/>
      <c r="N54" s="59"/>
      <c r="O54" s="59"/>
      <c r="P54" s="56">
        <f t="shared" si="0"/>
        <v>0</v>
      </c>
    </row>
    <row r="55" spans="1:16">
      <c r="A55" s="850"/>
      <c r="B55" s="850"/>
      <c r="C55" s="57">
        <v>37</v>
      </c>
      <c r="D55" s="62" t="str">
        <f>'sınıf-öğrenci bilgi dikey'!MQ42</f>
        <v/>
      </c>
      <c r="E55" s="63" t="str">
        <f>'sınıf-öğrenci bilgi dikey'!MO42</f>
        <v/>
      </c>
      <c r="F55" s="58"/>
      <c r="G55" s="58"/>
      <c r="H55" s="58"/>
      <c r="I55" s="58"/>
      <c r="J55" s="59"/>
      <c r="K55" s="58"/>
      <c r="L55" s="58"/>
      <c r="M55" s="58"/>
      <c r="N55" s="59"/>
      <c r="O55" s="59"/>
      <c r="P55" s="56">
        <f t="shared" si="0"/>
        <v>0</v>
      </c>
    </row>
    <row r="56" spans="1:16">
      <c r="A56" s="850"/>
      <c r="B56" s="850"/>
      <c r="C56" s="57">
        <v>38</v>
      </c>
      <c r="D56" s="62" t="str">
        <f>'sınıf-öğrenci bilgi dikey'!MQ43</f>
        <v/>
      </c>
      <c r="E56" s="63" t="str">
        <f>'sınıf-öğrenci bilgi dikey'!MO43</f>
        <v/>
      </c>
      <c r="F56" s="58"/>
      <c r="G56" s="58"/>
      <c r="H56" s="58"/>
      <c r="I56" s="58"/>
      <c r="J56" s="59"/>
      <c r="K56" s="58"/>
      <c r="L56" s="58"/>
      <c r="M56" s="58"/>
      <c r="N56" s="59"/>
      <c r="O56" s="59"/>
      <c r="P56" s="56">
        <f t="shared" si="0"/>
        <v>0</v>
      </c>
    </row>
    <row r="57" spans="1:16">
      <c r="A57" s="850"/>
      <c r="B57" s="850"/>
      <c r="C57" s="57">
        <v>39</v>
      </c>
      <c r="D57" s="62" t="str">
        <f>'sınıf-öğrenci bilgi dikey'!MQ44</f>
        <v/>
      </c>
      <c r="E57" s="63" t="str">
        <f>'sınıf-öğrenci bilgi dikey'!MO44</f>
        <v/>
      </c>
      <c r="F57" s="58"/>
      <c r="G57" s="58"/>
      <c r="H57" s="58"/>
      <c r="I57" s="58"/>
      <c r="J57" s="59"/>
      <c r="K57" s="58"/>
      <c r="L57" s="58"/>
      <c r="M57" s="58"/>
      <c r="N57" s="59"/>
      <c r="O57" s="59"/>
      <c r="P57" s="56">
        <f t="shared" si="0"/>
        <v>0</v>
      </c>
    </row>
    <row r="58" spans="1:16">
      <c r="A58" s="850"/>
      <c r="B58" s="850"/>
      <c r="C58" s="57">
        <v>40</v>
      </c>
      <c r="D58" s="62" t="str">
        <f>'sınıf-öğrenci bilgi dikey'!MQ45</f>
        <v/>
      </c>
      <c r="E58" s="63" t="str">
        <f>'sınıf-öğrenci bilgi dikey'!MO45</f>
        <v/>
      </c>
      <c r="F58" s="58"/>
      <c r="G58" s="58"/>
      <c r="H58" s="58"/>
      <c r="I58" s="58"/>
      <c r="J58" s="59"/>
      <c r="K58" s="58"/>
      <c r="L58" s="58"/>
      <c r="M58" s="58"/>
      <c r="N58" s="59"/>
      <c r="O58" s="59"/>
      <c r="P58" s="56">
        <f t="shared" si="0"/>
        <v>0</v>
      </c>
    </row>
    <row r="59" spans="1:16">
      <c r="A59" s="850"/>
      <c r="B59" s="850"/>
      <c r="C59" s="57">
        <v>41</v>
      </c>
      <c r="D59" s="62" t="str">
        <f>'sınıf-öğrenci bilgi dikey'!MQ46</f>
        <v/>
      </c>
      <c r="E59" s="63" t="str">
        <f>'sınıf-öğrenci bilgi dikey'!MO46</f>
        <v/>
      </c>
      <c r="F59" s="58"/>
      <c r="G59" s="58"/>
      <c r="H59" s="58"/>
      <c r="I59" s="58"/>
      <c r="J59" s="59"/>
      <c r="K59" s="58"/>
      <c r="L59" s="58"/>
      <c r="M59" s="58"/>
      <c r="N59" s="59"/>
      <c r="O59" s="59"/>
      <c r="P59" s="56">
        <f t="shared" si="0"/>
        <v>0</v>
      </c>
    </row>
    <row r="60" spans="1:16">
      <c r="A60" s="850"/>
      <c r="B60" s="850"/>
      <c r="C60" s="57">
        <v>42</v>
      </c>
      <c r="D60" s="62" t="str">
        <f>'sınıf-öğrenci bilgi dikey'!MQ47</f>
        <v/>
      </c>
      <c r="E60" s="63" t="str">
        <f>'sınıf-öğrenci bilgi dikey'!MO47</f>
        <v/>
      </c>
      <c r="F60" s="58"/>
      <c r="G60" s="58"/>
      <c r="H60" s="58"/>
      <c r="I60" s="58"/>
      <c r="J60" s="59"/>
      <c r="K60" s="58"/>
      <c r="L60" s="58"/>
      <c r="M60" s="58"/>
      <c r="N60" s="59"/>
      <c r="O60" s="59"/>
      <c r="P60" s="56">
        <f t="shared" si="0"/>
        <v>0</v>
      </c>
    </row>
    <row r="61" spans="1:16">
      <c r="A61" s="850"/>
      <c r="B61" s="850"/>
      <c r="C61" s="57">
        <v>43</v>
      </c>
      <c r="D61" s="62" t="str">
        <f>'sınıf-öğrenci bilgi dikey'!MQ48</f>
        <v/>
      </c>
      <c r="E61" s="63" t="str">
        <f>'sınıf-öğrenci bilgi dikey'!MO48</f>
        <v/>
      </c>
      <c r="F61" s="58"/>
      <c r="G61" s="58"/>
      <c r="H61" s="58"/>
      <c r="I61" s="58"/>
      <c r="J61" s="59"/>
      <c r="K61" s="58"/>
      <c r="L61" s="58"/>
      <c r="M61" s="58"/>
      <c r="N61" s="59"/>
      <c r="O61" s="59"/>
      <c r="P61" s="56">
        <f t="shared" si="0"/>
        <v>0</v>
      </c>
    </row>
    <row r="62" spans="1:16">
      <c r="A62" s="850"/>
      <c r="B62" s="850"/>
      <c r="C62" s="57">
        <v>44</v>
      </c>
      <c r="D62" s="62" t="str">
        <f>'sınıf-öğrenci bilgi dikey'!MQ49</f>
        <v/>
      </c>
      <c r="E62" s="63" t="str">
        <f>'sınıf-öğrenci bilgi dikey'!MO49</f>
        <v/>
      </c>
      <c r="F62" s="58"/>
      <c r="G62" s="58"/>
      <c r="H62" s="58"/>
      <c r="I62" s="58"/>
      <c r="J62" s="59"/>
      <c r="K62" s="58"/>
      <c r="L62" s="58"/>
      <c r="M62" s="58"/>
      <c r="N62" s="59"/>
      <c r="O62" s="59"/>
      <c r="P62" s="56">
        <f t="shared" si="0"/>
        <v>0</v>
      </c>
    </row>
    <row r="63" spans="1:16">
      <c r="A63" s="850"/>
      <c r="B63" s="850"/>
      <c r="C63" s="57">
        <v>45</v>
      </c>
      <c r="D63" s="62" t="str">
        <f>'sınıf-öğrenci bilgi dikey'!MQ50</f>
        <v/>
      </c>
      <c r="E63" s="63" t="str">
        <f>'sınıf-öğrenci bilgi dikey'!MO50</f>
        <v/>
      </c>
      <c r="F63" s="58"/>
      <c r="G63" s="58"/>
      <c r="H63" s="58"/>
      <c r="I63" s="58"/>
      <c r="J63" s="59"/>
      <c r="K63" s="58"/>
      <c r="L63" s="58"/>
      <c r="M63" s="58"/>
      <c r="N63" s="59"/>
      <c r="O63" s="59"/>
      <c r="P63" s="56">
        <f t="shared" si="0"/>
        <v>0</v>
      </c>
    </row>
    <row r="64" spans="1:16">
      <c r="A64" s="850"/>
      <c r="B64" s="850"/>
      <c r="C64" s="57">
        <v>46</v>
      </c>
      <c r="D64" s="62" t="str">
        <f>'sınıf-öğrenci bilgi dikey'!MQ51</f>
        <v/>
      </c>
      <c r="E64" s="63" t="str">
        <f>'sınıf-öğrenci bilgi dikey'!MO51</f>
        <v/>
      </c>
      <c r="F64" s="58"/>
      <c r="G64" s="58"/>
      <c r="H64" s="58"/>
      <c r="I64" s="58"/>
      <c r="J64" s="59"/>
      <c r="K64" s="58"/>
      <c r="L64" s="58"/>
      <c r="M64" s="58"/>
      <c r="N64" s="59"/>
      <c r="O64" s="59"/>
      <c r="P64" s="56">
        <f t="shared" si="0"/>
        <v>0</v>
      </c>
    </row>
    <row r="65" spans="1:16">
      <c r="A65" s="850"/>
      <c r="B65" s="850"/>
      <c r="C65" s="57">
        <v>47</v>
      </c>
      <c r="D65" s="62" t="str">
        <f>'sınıf-öğrenci bilgi dikey'!MQ52</f>
        <v/>
      </c>
      <c r="E65" s="63" t="str">
        <f>'sınıf-öğrenci bilgi dikey'!MO52</f>
        <v/>
      </c>
      <c r="F65" s="58"/>
      <c r="G65" s="58"/>
      <c r="H65" s="58"/>
      <c r="I65" s="58"/>
      <c r="J65" s="59"/>
      <c r="K65" s="58"/>
      <c r="L65" s="58"/>
      <c r="M65" s="58"/>
      <c r="N65" s="59"/>
      <c r="O65" s="59"/>
      <c r="P65" s="56">
        <f t="shared" si="0"/>
        <v>0</v>
      </c>
    </row>
    <row r="66" spans="1:16">
      <c r="A66" s="850"/>
      <c r="B66" s="850"/>
      <c r="C66" s="57">
        <v>48</v>
      </c>
      <c r="D66" s="62" t="str">
        <f>'sınıf-öğrenci bilgi dikey'!MQ53</f>
        <v/>
      </c>
      <c r="E66" s="63" t="str">
        <f>'sınıf-öğrenci bilgi dikey'!MO53</f>
        <v/>
      </c>
      <c r="F66" s="58"/>
      <c r="G66" s="58"/>
      <c r="H66" s="58"/>
      <c r="I66" s="58"/>
      <c r="J66" s="59"/>
      <c r="K66" s="58"/>
      <c r="L66" s="58"/>
      <c r="M66" s="58"/>
      <c r="N66" s="59"/>
      <c r="O66" s="59"/>
      <c r="P66" s="56">
        <f t="shared" si="0"/>
        <v>0</v>
      </c>
    </row>
    <row r="67" spans="1:16">
      <c r="A67" s="850"/>
      <c r="B67" s="850"/>
      <c r="C67" s="57">
        <v>49</v>
      </c>
      <c r="D67" s="62" t="str">
        <f>'sınıf-öğrenci bilgi dikey'!MQ54</f>
        <v/>
      </c>
      <c r="E67" s="63" t="str">
        <f>'sınıf-öğrenci bilgi dikey'!MO54</f>
        <v/>
      </c>
      <c r="F67" s="58"/>
      <c r="G67" s="58"/>
      <c r="H67" s="58"/>
      <c r="I67" s="58"/>
      <c r="J67" s="59"/>
      <c r="K67" s="58"/>
      <c r="L67" s="58"/>
      <c r="M67" s="58"/>
      <c r="N67" s="59"/>
      <c r="O67" s="59"/>
      <c r="P67" s="56">
        <f t="shared" si="0"/>
        <v>0</v>
      </c>
    </row>
    <row r="68" spans="1:16">
      <c r="A68" s="850"/>
      <c r="B68" s="850"/>
      <c r="C68" s="57">
        <v>50</v>
      </c>
      <c r="D68" s="62" t="str">
        <f>'sınıf-öğrenci bilgi dikey'!MQ55</f>
        <v/>
      </c>
      <c r="E68" s="63" t="str">
        <f>'sınıf-öğrenci bilgi dikey'!MO55</f>
        <v/>
      </c>
      <c r="F68" s="58"/>
      <c r="G68" s="58"/>
      <c r="H68" s="58"/>
      <c r="I68" s="58"/>
      <c r="J68" s="59"/>
      <c r="K68" s="58"/>
      <c r="L68" s="58"/>
      <c r="M68" s="58"/>
      <c r="N68" s="59"/>
      <c r="O68" s="59"/>
      <c r="P68" s="56">
        <f t="shared" si="0"/>
        <v>0</v>
      </c>
    </row>
    <row r="69" spans="1:16">
      <c r="A69" s="850"/>
      <c r="B69" s="850"/>
      <c r="C69" s="57">
        <v>51</v>
      </c>
      <c r="D69" s="62" t="str">
        <f>'sınıf-öğrenci bilgi dikey'!MQ56</f>
        <v/>
      </c>
      <c r="E69" s="63" t="str">
        <f>'sınıf-öğrenci bilgi dikey'!MO56</f>
        <v/>
      </c>
      <c r="F69" s="58"/>
      <c r="G69" s="58"/>
      <c r="H69" s="58"/>
      <c r="I69" s="58"/>
      <c r="J69" s="59"/>
      <c r="K69" s="58"/>
      <c r="L69" s="58"/>
      <c r="M69" s="58"/>
      <c r="N69" s="59"/>
      <c r="O69" s="59"/>
      <c r="P69" s="56">
        <f t="shared" si="0"/>
        <v>0</v>
      </c>
    </row>
    <row r="70" spans="1:16">
      <c r="A70" s="850"/>
      <c r="B70" s="850"/>
      <c r="C70" s="57">
        <v>52</v>
      </c>
      <c r="D70" s="62" t="str">
        <f>'sınıf-öğrenci bilgi dikey'!MQ57</f>
        <v/>
      </c>
      <c r="E70" s="63" t="str">
        <f>'sınıf-öğrenci bilgi dikey'!MO57</f>
        <v/>
      </c>
      <c r="F70" s="58"/>
      <c r="G70" s="58"/>
      <c r="H70" s="58"/>
      <c r="I70" s="58"/>
      <c r="J70" s="59"/>
      <c r="K70" s="58"/>
      <c r="L70" s="58"/>
      <c r="M70" s="58"/>
      <c r="N70" s="59"/>
      <c r="O70" s="59"/>
      <c r="P70" s="56">
        <f t="shared" si="0"/>
        <v>0</v>
      </c>
    </row>
    <row r="71" spans="1:16">
      <c r="A71" s="850"/>
      <c r="B71" s="850"/>
      <c r="C71" s="57">
        <v>53</v>
      </c>
      <c r="D71" s="62" t="str">
        <f>'sınıf-öğrenci bilgi dikey'!MQ58</f>
        <v/>
      </c>
      <c r="E71" s="63" t="str">
        <f>'sınıf-öğrenci bilgi dikey'!MO58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2.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E7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dikey'!MV3</f>
        <v>7/A</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dikey'!MX6</f>
        <v/>
      </c>
      <c r="E19" s="63" t="str">
        <f>'sınıf-öğrenci bilgi dikey'!MV6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dikey'!MX7</f>
        <v/>
      </c>
      <c r="E20" s="63" t="str">
        <f>'sınıf-öğrenci bilgi dikey'!MV7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dikey'!MX8</f>
        <v/>
      </c>
      <c r="E21" s="63" t="str">
        <f>'sınıf-öğrenci bilgi dikey'!MV8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dikey'!MX9</f>
        <v/>
      </c>
      <c r="E22" s="63" t="str">
        <f>'sınıf-öğrenci bilgi dikey'!MV9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dikey'!MX10</f>
        <v/>
      </c>
      <c r="E23" s="63" t="str">
        <f>'sınıf-öğrenci bilgi dikey'!MV10</f>
        <v/>
      </c>
      <c r="F23" s="58"/>
      <c r="G23" s="58"/>
      <c r="H23" s="58"/>
      <c r="I23" s="58"/>
      <c r="J23" s="59"/>
      <c r="K23" s="58"/>
      <c r="L23" s="58"/>
      <c r="M23" s="58"/>
      <c r="N23" s="59"/>
      <c r="O23" s="59"/>
      <c r="P23" s="55">
        <f t="shared" si="0"/>
        <v>0</v>
      </c>
    </row>
    <row r="24" spans="1:31">
      <c r="A24" s="850"/>
      <c r="B24" s="850"/>
      <c r="C24" s="57">
        <v>6</v>
      </c>
      <c r="D24" s="62" t="str">
        <f>'sınıf-öğrenci bilgi dikey'!MX11</f>
        <v/>
      </c>
      <c r="E24" s="63" t="str">
        <f>'sınıf-öğrenci bilgi dikey'!MV11</f>
        <v/>
      </c>
      <c r="F24" s="58"/>
      <c r="G24" s="58"/>
      <c r="H24" s="58"/>
      <c r="I24" s="58"/>
      <c r="J24" s="59"/>
      <c r="K24" s="58"/>
      <c r="L24" s="58"/>
      <c r="M24" s="58"/>
      <c r="N24" s="59"/>
      <c r="O24" s="59"/>
      <c r="P24" s="55">
        <f t="shared" si="0"/>
        <v>0</v>
      </c>
    </row>
    <row r="25" spans="1:31">
      <c r="A25" s="850"/>
      <c r="B25" s="850"/>
      <c r="C25" s="57">
        <v>7</v>
      </c>
      <c r="D25" s="62" t="str">
        <f>'sınıf-öğrenci bilgi dikey'!MX12</f>
        <v/>
      </c>
      <c r="E25" s="63" t="str">
        <f>'sınıf-öğrenci bilgi dikey'!MV12</f>
        <v/>
      </c>
      <c r="F25" s="58"/>
      <c r="G25" s="58"/>
      <c r="H25" s="58"/>
      <c r="I25" s="58"/>
      <c r="J25" s="59"/>
      <c r="K25" s="58"/>
      <c r="L25" s="58"/>
      <c r="M25" s="58"/>
      <c r="N25" s="59"/>
      <c r="O25" s="59"/>
      <c r="P25" s="55">
        <f t="shared" si="0"/>
        <v>0</v>
      </c>
    </row>
    <row r="26" spans="1:31">
      <c r="A26" s="850"/>
      <c r="B26" s="850"/>
      <c r="C26" s="57">
        <v>8</v>
      </c>
      <c r="D26" s="62" t="str">
        <f>'sınıf-öğrenci bilgi dikey'!MX13</f>
        <v/>
      </c>
      <c r="E26" s="63" t="str">
        <f>'sınıf-öğrenci bilgi dikey'!MV13</f>
        <v/>
      </c>
      <c r="F26" s="58"/>
      <c r="G26" s="58"/>
      <c r="H26" s="58"/>
      <c r="I26" s="58"/>
      <c r="J26" s="59"/>
      <c r="K26" s="58"/>
      <c r="L26" s="58"/>
      <c r="M26" s="58"/>
      <c r="N26" s="59"/>
      <c r="O26" s="59"/>
      <c r="P26" s="55">
        <f t="shared" si="0"/>
        <v>0</v>
      </c>
    </row>
    <row r="27" spans="1:31">
      <c r="A27" s="850"/>
      <c r="B27" s="850"/>
      <c r="C27" s="57">
        <v>9</v>
      </c>
      <c r="D27" s="62" t="str">
        <f>'sınıf-öğrenci bilgi dikey'!MX14</f>
        <v/>
      </c>
      <c r="E27" s="63" t="str">
        <f>'sınıf-öğrenci bilgi dikey'!MV14</f>
        <v/>
      </c>
      <c r="F27" s="58"/>
      <c r="G27" s="58"/>
      <c r="H27" s="58"/>
      <c r="I27" s="58"/>
      <c r="J27" s="59"/>
      <c r="K27" s="58"/>
      <c r="L27" s="58"/>
      <c r="M27" s="58"/>
      <c r="N27" s="59"/>
      <c r="O27" s="59"/>
      <c r="P27" s="55">
        <f t="shared" si="0"/>
        <v>0</v>
      </c>
    </row>
    <row r="28" spans="1:31">
      <c r="A28" s="850"/>
      <c r="B28" s="850"/>
      <c r="C28" s="57">
        <v>10</v>
      </c>
      <c r="D28" s="62" t="str">
        <f>'sınıf-öğrenci bilgi dikey'!MX15</f>
        <v/>
      </c>
      <c r="E28" s="63" t="str">
        <f>'sınıf-öğrenci bilgi dikey'!MV15</f>
        <v/>
      </c>
      <c r="F28" s="58"/>
      <c r="G28" s="58"/>
      <c r="H28" s="58"/>
      <c r="I28" s="58"/>
      <c r="J28" s="59"/>
      <c r="K28" s="58"/>
      <c r="L28" s="58"/>
      <c r="M28" s="58"/>
      <c r="N28" s="59"/>
      <c r="O28" s="59"/>
      <c r="P28" s="55">
        <f t="shared" si="0"/>
        <v>0</v>
      </c>
    </row>
    <row r="29" spans="1:31">
      <c r="A29" s="850"/>
      <c r="B29" s="850"/>
      <c r="C29" s="57">
        <v>11</v>
      </c>
      <c r="D29" s="62" t="str">
        <f>'sınıf-öğrenci bilgi dikey'!MX16</f>
        <v/>
      </c>
      <c r="E29" s="63" t="str">
        <f>'sınıf-öğrenci bilgi dikey'!MV16</f>
        <v/>
      </c>
      <c r="F29" s="58"/>
      <c r="G29" s="58"/>
      <c r="H29" s="58"/>
      <c r="I29" s="58"/>
      <c r="J29" s="59"/>
      <c r="K29" s="58"/>
      <c r="L29" s="58"/>
      <c r="M29" s="58"/>
      <c r="N29" s="59"/>
      <c r="O29" s="59"/>
      <c r="P29" s="55">
        <f t="shared" si="0"/>
        <v>0</v>
      </c>
    </row>
    <row r="30" spans="1:31">
      <c r="A30" s="850"/>
      <c r="B30" s="850"/>
      <c r="C30" s="57">
        <v>12</v>
      </c>
      <c r="D30" s="62" t="str">
        <f>'sınıf-öğrenci bilgi dikey'!MX17</f>
        <v/>
      </c>
      <c r="E30" s="63" t="str">
        <f>'sınıf-öğrenci bilgi dikey'!MV17</f>
        <v/>
      </c>
      <c r="F30" s="58"/>
      <c r="G30" s="58"/>
      <c r="H30" s="58"/>
      <c r="I30" s="58"/>
      <c r="J30" s="59"/>
      <c r="K30" s="58"/>
      <c r="L30" s="58"/>
      <c r="M30" s="58"/>
      <c r="N30" s="59"/>
      <c r="O30" s="59"/>
      <c r="P30" s="55">
        <f t="shared" si="0"/>
        <v>0</v>
      </c>
    </row>
    <row r="31" spans="1:31">
      <c r="A31" s="850"/>
      <c r="B31" s="850"/>
      <c r="C31" s="57">
        <v>13</v>
      </c>
      <c r="D31" s="62" t="str">
        <f>'sınıf-öğrenci bilgi dikey'!MX18</f>
        <v/>
      </c>
      <c r="E31" s="63" t="str">
        <f>'sınıf-öğrenci bilgi dikey'!MV18</f>
        <v/>
      </c>
      <c r="F31" s="58"/>
      <c r="G31" s="58"/>
      <c r="H31" s="58"/>
      <c r="I31" s="58"/>
      <c r="J31" s="59"/>
      <c r="K31" s="58"/>
      <c r="L31" s="58"/>
      <c r="M31" s="58"/>
      <c r="N31" s="59"/>
      <c r="O31" s="59"/>
      <c r="P31" s="55">
        <f t="shared" si="0"/>
        <v>0</v>
      </c>
    </row>
    <row r="32" spans="1:31">
      <c r="A32" s="850"/>
      <c r="B32" s="850"/>
      <c r="C32" s="57">
        <v>14</v>
      </c>
      <c r="D32" s="62" t="str">
        <f>'sınıf-öğrenci bilgi dikey'!MX19</f>
        <v/>
      </c>
      <c r="E32" s="63" t="str">
        <f>'sınıf-öğrenci bilgi dikey'!MV19</f>
        <v/>
      </c>
      <c r="F32" s="58"/>
      <c r="G32" s="58"/>
      <c r="H32" s="58"/>
      <c r="I32" s="58"/>
      <c r="J32" s="59"/>
      <c r="K32" s="58"/>
      <c r="L32" s="58"/>
      <c r="M32" s="58"/>
      <c r="N32" s="59"/>
      <c r="O32" s="59"/>
      <c r="P32" s="55">
        <f t="shared" si="0"/>
        <v>0</v>
      </c>
    </row>
    <row r="33" spans="1:16">
      <c r="A33" s="850"/>
      <c r="B33" s="850"/>
      <c r="C33" s="57">
        <v>15</v>
      </c>
      <c r="D33" s="62" t="str">
        <f>'sınıf-öğrenci bilgi dikey'!MX20</f>
        <v/>
      </c>
      <c r="E33" s="63" t="str">
        <f>'sınıf-öğrenci bilgi dikey'!MV20</f>
        <v/>
      </c>
      <c r="F33" s="58"/>
      <c r="G33" s="58"/>
      <c r="H33" s="58"/>
      <c r="I33" s="58"/>
      <c r="J33" s="59"/>
      <c r="K33" s="58"/>
      <c r="L33" s="58"/>
      <c r="M33" s="58"/>
      <c r="N33" s="59"/>
      <c r="O33" s="59"/>
      <c r="P33" s="55">
        <f t="shared" si="0"/>
        <v>0</v>
      </c>
    </row>
    <row r="34" spans="1:16">
      <c r="A34" s="850"/>
      <c r="B34" s="850"/>
      <c r="C34" s="57">
        <v>16</v>
      </c>
      <c r="D34" s="62" t="str">
        <f>'sınıf-öğrenci bilgi dikey'!MX21</f>
        <v/>
      </c>
      <c r="E34" s="63" t="str">
        <f>'sınıf-öğrenci bilgi dikey'!MV21</f>
        <v/>
      </c>
      <c r="F34" s="58"/>
      <c r="G34" s="58"/>
      <c r="H34" s="58"/>
      <c r="I34" s="58"/>
      <c r="J34" s="59"/>
      <c r="K34" s="58"/>
      <c r="L34" s="58"/>
      <c r="M34" s="58"/>
      <c r="N34" s="59"/>
      <c r="O34" s="59"/>
      <c r="P34" s="55">
        <f t="shared" si="0"/>
        <v>0</v>
      </c>
    </row>
    <row r="35" spans="1:16">
      <c r="A35" s="850"/>
      <c r="B35" s="850"/>
      <c r="C35" s="57">
        <v>17</v>
      </c>
      <c r="D35" s="62" t="str">
        <f>'sınıf-öğrenci bilgi dikey'!MX22</f>
        <v/>
      </c>
      <c r="E35" s="63" t="str">
        <f>'sınıf-öğrenci bilgi dikey'!MV22</f>
        <v/>
      </c>
      <c r="F35" s="58"/>
      <c r="G35" s="58"/>
      <c r="H35" s="58"/>
      <c r="I35" s="58"/>
      <c r="J35" s="59"/>
      <c r="K35" s="58"/>
      <c r="L35" s="58"/>
      <c r="M35" s="58"/>
      <c r="N35" s="58"/>
      <c r="O35" s="58"/>
      <c r="P35" s="55">
        <f t="shared" si="0"/>
        <v>0</v>
      </c>
    </row>
    <row r="36" spans="1:16">
      <c r="A36" s="850"/>
      <c r="B36" s="850"/>
      <c r="C36" s="57">
        <v>18</v>
      </c>
      <c r="D36" s="62" t="str">
        <f>'sınıf-öğrenci bilgi dikey'!MX23</f>
        <v/>
      </c>
      <c r="E36" s="63" t="str">
        <f>'sınıf-öğrenci bilgi dikey'!MV23</f>
        <v/>
      </c>
      <c r="F36" s="58"/>
      <c r="G36" s="58"/>
      <c r="H36" s="58"/>
      <c r="I36" s="58"/>
      <c r="J36" s="59"/>
      <c r="K36" s="58"/>
      <c r="L36" s="58"/>
      <c r="M36" s="58"/>
      <c r="N36" s="59"/>
      <c r="O36" s="59"/>
      <c r="P36" s="55">
        <f t="shared" si="0"/>
        <v>0</v>
      </c>
    </row>
    <row r="37" spans="1:16">
      <c r="A37" s="850"/>
      <c r="B37" s="850"/>
      <c r="C37" s="57">
        <v>19</v>
      </c>
      <c r="D37" s="62" t="str">
        <f>'sınıf-öğrenci bilgi dikey'!MX24</f>
        <v/>
      </c>
      <c r="E37" s="63" t="str">
        <f>'sınıf-öğrenci bilgi dikey'!MV24</f>
        <v/>
      </c>
      <c r="F37" s="58"/>
      <c r="G37" s="58"/>
      <c r="H37" s="58"/>
      <c r="I37" s="58"/>
      <c r="J37" s="59"/>
      <c r="K37" s="58"/>
      <c r="L37" s="58"/>
      <c r="M37" s="58"/>
      <c r="N37" s="59"/>
      <c r="O37" s="59"/>
      <c r="P37" s="55">
        <f t="shared" si="0"/>
        <v>0</v>
      </c>
    </row>
    <row r="38" spans="1:16">
      <c r="A38" s="850"/>
      <c r="B38" s="850"/>
      <c r="C38" s="57">
        <v>20</v>
      </c>
      <c r="D38" s="62" t="str">
        <f>'sınıf-öğrenci bilgi dikey'!MX25</f>
        <v/>
      </c>
      <c r="E38" s="63" t="str">
        <f>'sınıf-öğrenci bilgi dikey'!MV25</f>
        <v/>
      </c>
      <c r="F38" s="58"/>
      <c r="G38" s="58"/>
      <c r="H38" s="58"/>
      <c r="I38" s="58"/>
      <c r="J38" s="59"/>
      <c r="K38" s="58"/>
      <c r="L38" s="58"/>
      <c r="M38" s="58"/>
      <c r="N38" s="59"/>
      <c r="O38" s="59"/>
      <c r="P38" s="55">
        <f t="shared" si="0"/>
        <v>0</v>
      </c>
    </row>
    <row r="39" spans="1:16">
      <c r="A39" s="850"/>
      <c r="B39" s="850"/>
      <c r="C39" s="57">
        <v>21</v>
      </c>
      <c r="D39" s="62" t="str">
        <f>'sınıf-öğrenci bilgi dikey'!MX26</f>
        <v/>
      </c>
      <c r="E39" s="63" t="str">
        <f>'sınıf-öğrenci bilgi dikey'!MV26</f>
        <v/>
      </c>
      <c r="F39" s="58"/>
      <c r="G39" s="58"/>
      <c r="H39" s="58"/>
      <c r="I39" s="58"/>
      <c r="J39" s="59"/>
      <c r="K39" s="58"/>
      <c r="L39" s="58"/>
      <c r="M39" s="58"/>
      <c r="N39" s="59"/>
      <c r="O39" s="59"/>
      <c r="P39" s="55">
        <f t="shared" si="0"/>
        <v>0</v>
      </c>
    </row>
    <row r="40" spans="1:16">
      <c r="A40" s="850"/>
      <c r="B40" s="850"/>
      <c r="C40" s="57">
        <v>22</v>
      </c>
      <c r="D40" s="62" t="str">
        <f>'sınıf-öğrenci bilgi dikey'!MX27</f>
        <v/>
      </c>
      <c r="E40" s="63" t="str">
        <f>'sınıf-öğrenci bilgi dikey'!MV27</f>
        <v/>
      </c>
      <c r="F40" s="58"/>
      <c r="G40" s="58"/>
      <c r="H40" s="58"/>
      <c r="I40" s="58"/>
      <c r="J40" s="59"/>
      <c r="K40" s="58"/>
      <c r="L40" s="58"/>
      <c r="M40" s="58"/>
      <c r="N40" s="59"/>
      <c r="O40" s="59"/>
      <c r="P40" s="56">
        <f t="shared" si="0"/>
        <v>0</v>
      </c>
    </row>
    <row r="41" spans="1:16">
      <c r="A41" s="850"/>
      <c r="B41" s="850"/>
      <c r="C41" s="57">
        <v>23</v>
      </c>
      <c r="D41" s="62" t="str">
        <f>'sınıf-öğrenci bilgi dikey'!MX28</f>
        <v/>
      </c>
      <c r="E41" s="63" t="str">
        <f>'sınıf-öğrenci bilgi dikey'!MV28</f>
        <v/>
      </c>
      <c r="F41" s="58"/>
      <c r="G41" s="58"/>
      <c r="H41" s="58"/>
      <c r="I41" s="58"/>
      <c r="J41" s="59"/>
      <c r="K41" s="58"/>
      <c r="L41" s="58"/>
      <c r="M41" s="58"/>
      <c r="N41" s="59"/>
      <c r="O41" s="59"/>
      <c r="P41" s="56">
        <f t="shared" si="0"/>
        <v>0</v>
      </c>
    </row>
    <row r="42" spans="1:16">
      <c r="A42" s="850"/>
      <c r="B42" s="850"/>
      <c r="C42" s="57">
        <v>24</v>
      </c>
      <c r="D42" s="62" t="str">
        <f>'sınıf-öğrenci bilgi dikey'!MX29</f>
        <v/>
      </c>
      <c r="E42" s="63" t="str">
        <f>'sınıf-öğrenci bilgi dikey'!MV29</f>
        <v/>
      </c>
      <c r="F42" s="58"/>
      <c r="G42" s="58"/>
      <c r="H42" s="58"/>
      <c r="I42" s="58"/>
      <c r="J42" s="59"/>
      <c r="K42" s="58"/>
      <c r="L42" s="58"/>
      <c r="M42" s="58"/>
      <c r="N42" s="59"/>
      <c r="O42" s="59"/>
      <c r="P42" s="56">
        <f t="shared" si="0"/>
        <v>0</v>
      </c>
    </row>
    <row r="43" spans="1:16">
      <c r="A43" s="850"/>
      <c r="B43" s="850"/>
      <c r="C43" s="57">
        <v>25</v>
      </c>
      <c r="D43" s="62" t="str">
        <f>'sınıf-öğrenci bilgi dikey'!MX30</f>
        <v/>
      </c>
      <c r="E43" s="63" t="str">
        <f>'sınıf-öğrenci bilgi dikey'!MV30</f>
        <v/>
      </c>
      <c r="F43" s="58"/>
      <c r="G43" s="58"/>
      <c r="H43" s="58"/>
      <c r="I43" s="58"/>
      <c r="J43" s="59"/>
      <c r="K43" s="58"/>
      <c r="L43" s="58"/>
      <c r="M43" s="58"/>
      <c r="N43" s="59"/>
      <c r="O43" s="59"/>
      <c r="P43" s="56">
        <f t="shared" si="0"/>
        <v>0</v>
      </c>
    </row>
    <row r="44" spans="1:16">
      <c r="A44" s="850"/>
      <c r="B44" s="850"/>
      <c r="C44" s="57">
        <v>26</v>
      </c>
      <c r="D44" s="62" t="str">
        <f>'sınıf-öğrenci bilgi dikey'!MX31</f>
        <v/>
      </c>
      <c r="E44" s="63" t="str">
        <f>'sınıf-öğrenci bilgi dikey'!MV31</f>
        <v/>
      </c>
      <c r="F44" s="58"/>
      <c r="G44" s="58"/>
      <c r="H44" s="58"/>
      <c r="I44" s="58"/>
      <c r="J44" s="59"/>
      <c r="K44" s="58"/>
      <c r="L44" s="58"/>
      <c r="M44" s="58"/>
      <c r="N44" s="59"/>
      <c r="O44" s="59"/>
      <c r="P44" s="56">
        <f t="shared" si="0"/>
        <v>0</v>
      </c>
    </row>
    <row r="45" spans="1:16">
      <c r="A45" s="850"/>
      <c r="B45" s="850"/>
      <c r="C45" s="57">
        <v>27</v>
      </c>
      <c r="D45" s="62" t="str">
        <f>'sınıf-öğrenci bilgi dikey'!MX32</f>
        <v/>
      </c>
      <c r="E45" s="63" t="str">
        <f>'sınıf-öğrenci bilgi dikey'!MV32</f>
        <v/>
      </c>
      <c r="F45" s="58"/>
      <c r="G45" s="58"/>
      <c r="H45" s="58"/>
      <c r="I45" s="58"/>
      <c r="J45" s="59"/>
      <c r="K45" s="58"/>
      <c r="L45" s="58"/>
      <c r="M45" s="58"/>
      <c r="N45" s="59"/>
      <c r="O45" s="59"/>
      <c r="P45" s="56">
        <f t="shared" si="0"/>
        <v>0</v>
      </c>
    </row>
    <row r="46" spans="1:16">
      <c r="A46" s="850"/>
      <c r="B46" s="850"/>
      <c r="C46" s="57">
        <v>28</v>
      </c>
      <c r="D46" s="62" t="str">
        <f>'sınıf-öğrenci bilgi dikey'!MX33</f>
        <v/>
      </c>
      <c r="E46" s="63" t="str">
        <f>'sınıf-öğrenci bilgi dikey'!MV33</f>
        <v/>
      </c>
      <c r="F46" s="58"/>
      <c r="G46" s="58"/>
      <c r="H46" s="58"/>
      <c r="I46" s="58"/>
      <c r="J46" s="59"/>
      <c r="K46" s="58"/>
      <c r="L46" s="58"/>
      <c r="M46" s="58"/>
      <c r="N46" s="59"/>
      <c r="O46" s="59"/>
      <c r="P46" s="56">
        <f t="shared" si="0"/>
        <v>0</v>
      </c>
    </row>
    <row r="47" spans="1:16">
      <c r="A47" s="850"/>
      <c r="B47" s="850"/>
      <c r="C47" s="57">
        <v>29</v>
      </c>
      <c r="D47" s="62" t="str">
        <f>'sınıf-öğrenci bilgi dikey'!MX34</f>
        <v/>
      </c>
      <c r="E47" s="63" t="str">
        <f>'sınıf-öğrenci bilgi dikey'!MV34</f>
        <v/>
      </c>
      <c r="F47" s="58"/>
      <c r="G47" s="58"/>
      <c r="H47" s="58"/>
      <c r="I47" s="58"/>
      <c r="J47" s="59"/>
      <c r="K47" s="58"/>
      <c r="L47" s="58"/>
      <c r="M47" s="58"/>
      <c r="N47" s="59"/>
      <c r="O47" s="59"/>
      <c r="P47" s="56">
        <f t="shared" si="0"/>
        <v>0</v>
      </c>
    </row>
    <row r="48" spans="1:16">
      <c r="A48" s="850"/>
      <c r="B48" s="850"/>
      <c r="C48" s="57">
        <v>30</v>
      </c>
      <c r="D48" s="62" t="str">
        <f>'sınıf-öğrenci bilgi dikey'!MX35</f>
        <v/>
      </c>
      <c r="E48" s="63" t="str">
        <f>'sınıf-öğrenci bilgi dikey'!MV35</f>
        <v/>
      </c>
      <c r="F48" s="58"/>
      <c r="G48" s="58"/>
      <c r="H48" s="58"/>
      <c r="I48" s="58"/>
      <c r="J48" s="59"/>
      <c r="K48" s="58"/>
      <c r="L48" s="58"/>
      <c r="M48" s="58"/>
      <c r="N48" s="59"/>
      <c r="O48" s="59"/>
      <c r="P48" s="56">
        <f t="shared" si="0"/>
        <v>0</v>
      </c>
    </row>
    <row r="49" spans="1:16">
      <c r="A49" s="850"/>
      <c r="B49" s="850"/>
      <c r="C49" s="57">
        <v>31</v>
      </c>
      <c r="D49" s="62" t="str">
        <f>'sınıf-öğrenci bilgi dikey'!MX36</f>
        <v/>
      </c>
      <c r="E49" s="63" t="str">
        <f>'sınıf-öğrenci bilgi dikey'!MV36</f>
        <v/>
      </c>
      <c r="F49" s="58"/>
      <c r="G49" s="58"/>
      <c r="H49" s="58"/>
      <c r="I49" s="58"/>
      <c r="J49" s="59"/>
      <c r="K49" s="58"/>
      <c r="L49" s="58"/>
      <c r="M49" s="58"/>
      <c r="N49" s="59"/>
      <c r="O49" s="59"/>
      <c r="P49" s="56">
        <f t="shared" si="0"/>
        <v>0</v>
      </c>
    </row>
    <row r="50" spans="1:16">
      <c r="A50" s="850"/>
      <c r="B50" s="850"/>
      <c r="C50" s="57">
        <v>32</v>
      </c>
      <c r="D50" s="62" t="str">
        <f>'sınıf-öğrenci bilgi dikey'!MX37</f>
        <v/>
      </c>
      <c r="E50" s="63" t="str">
        <f>'sınıf-öğrenci bilgi dikey'!MV37</f>
        <v/>
      </c>
      <c r="F50" s="58"/>
      <c r="G50" s="58"/>
      <c r="H50" s="58"/>
      <c r="I50" s="58"/>
      <c r="J50" s="59"/>
      <c r="K50" s="58"/>
      <c r="L50" s="58"/>
      <c r="M50" s="58"/>
      <c r="N50" s="59"/>
      <c r="O50" s="59"/>
      <c r="P50" s="56">
        <f t="shared" si="0"/>
        <v>0</v>
      </c>
    </row>
    <row r="51" spans="1:16">
      <c r="A51" s="850"/>
      <c r="B51" s="850"/>
      <c r="C51" s="57">
        <v>33</v>
      </c>
      <c r="D51" s="62" t="str">
        <f>'sınıf-öğrenci bilgi dikey'!MX38</f>
        <v/>
      </c>
      <c r="E51" s="63" t="str">
        <f>'sınıf-öğrenci bilgi dikey'!MV38</f>
        <v/>
      </c>
      <c r="F51" s="58"/>
      <c r="G51" s="58"/>
      <c r="H51" s="58"/>
      <c r="I51" s="58"/>
      <c r="J51" s="59"/>
      <c r="K51" s="58"/>
      <c r="L51" s="58"/>
      <c r="M51" s="58"/>
      <c r="N51" s="59"/>
      <c r="O51" s="59"/>
      <c r="P51" s="56">
        <f t="shared" si="0"/>
        <v>0</v>
      </c>
    </row>
    <row r="52" spans="1:16">
      <c r="A52" s="850"/>
      <c r="B52" s="850"/>
      <c r="C52" s="57">
        <v>34</v>
      </c>
      <c r="D52" s="62" t="str">
        <f>'sınıf-öğrenci bilgi dikey'!MX39</f>
        <v/>
      </c>
      <c r="E52" s="63" t="str">
        <f>'sınıf-öğrenci bilgi dikey'!MV39</f>
        <v/>
      </c>
      <c r="F52" s="58"/>
      <c r="G52" s="58"/>
      <c r="H52" s="58"/>
      <c r="I52" s="58"/>
      <c r="J52" s="59"/>
      <c r="K52" s="58"/>
      <c r="L52" s="58"/>
      <c r="M52" s="58"/>
      <c r="N52" s="59"/>
      <c r="O52" s="59"/>
      <c r="P52" s="56">
        <f t="shared" si="0"/>
        <v>0</v>
      </c>
    </row>
    <row r="53" spans="1:16">
      <c r="A53" s="850"/>
      <c r="B53" s="850"/>
      <c r="C53" s="57">
        <v>35</v>
      </c>
      <c r="D53" s="62" t="str">
        <f>'sınıf-öğrenci bilgi dikey'!MX40</f>
        <v/>
      </c>
      <c r="E53" s="63" t="str">
        <f>'sınıf-öğrenci bilgi dikey'!MV40</f>
        <v/>
      </c>
      <c r="F53" s="58"/>
      <c r="G53" s="58"/>
      <c r="H53" s="58"/>
      <c r="I53" s="58"/>
      <c r="J53" s="59"/>
      <c r="K53" s="58"/>
      <c r="L53" s="58"/>
      <c r="M53" s="58"/>
      <c r="N53" s="59"/>
      <c r="O53" s="59"/>
      <c r="P53" s="56">
        <f t="shared" si="0"/>
        <v>0</v>
      </c>
    </row>
    <row r="54" spans="1:16">
      <c r="A54" s="850"/>
      <c r="B54" s="850"/>
      <c r="C54" s="57">
        <v>36</v>
      </c>
      <c r="D54" s="62" t="str">
        <f>'sınıf-öğrenci bilgi dikey'!MX41</f>
        <v/>
      </c>
      <c r="E54" s="63" t="str">
        <f>'sınıf-öğrenci bilgi dikey'!MV41</f>
        <v/>
      </c>
      <c r="F54" s="58"/>
      <c r="G54" s="58"/>
      <c r="H54" s="58"/>
      <c r="I54" s="58"/>
      <c r="J54" s="59"/>
      <c r="K54" s="58"/>
      <c r="L54" s="58"/>
      <c r="M54" s="58"/>
      <c r="N54" s="59"/>
      <c r="O54" s="59"/>
      <c r="P54" s="56">
        <f t="shared" si="0"/>
        <v>0</v>
      </c>
    </row>
    <row r="55" spans="1:16">
      <c r="A55" s="850"/>
      <c r="B55" s="850"/>
      <c r="C55" s="57">
        <v>37</v>
      </c>
      <c r="D55" s="62" t="str">
        <f>'sınıf-öğrenci bilgi dikey'!MX42</f>
        <v/>
      </c>
      <c r="E55" s="63" t="str">
        <f>'sınıf-öğrenci bilgi dikey'!MV42</f>
        <v/>
      </c>
      <c r="F55" s="58"/>
      <c r="G55" s="58"/>
      <c r="H55" s="58"/>
      <c r="I55" s="58"/>
      <c r="J55" s="59"/>
      <c r="K55" s="58"/>
      <c r="L55" s="58"/>
      <c r="M55" s="58"/>
      <c r="N55" s="59"/>
      <c r="O55" s="59"/>
      <c r="P55" s="56">
        <f t="shared" si="0"/>
        <v>0</v>
      </c>
    </row>
    <row r="56" spans="1:16">
      <c r="A56" s="850"/>
      <c r="B56" s="850"/>
      <c r="C56" s="57">
        <v>38</v>
      </c>
      <c r="D56" s="62" t="str">
        <f>'sınıf-öğrenci bilgi dikey'!MX43</f>
        <v/>
      </c>
      <c r="E56" s="63" t="str">
        <f>'sınıf-öğrenci bilgi dikey'!MV43</f>
        <v/>
      </c>
      <c r="F56" s="58"/>
      <c r="G56" s="58"/>
      <c r="H56" s="58"/>
      <c r="I56" s="58"/>
      <c r="J56" s="59"/>
      <c r="K56" s="58"/>
      <c r="L56" s="58"/>
      <c r="M56" s="58"/>
      <c r="N56" s="59"/>
      <c r="O56" s="59"/>
      <c r="P56" s="56">
        <f t="shared" si="0"/>
        <v>0</v>
      </c>
    </row>
    <row r="57" spans="1:16">
      <c r="A57" s="850"/>
      <c r="B57" s="850"/>
      <c r="C57" s="57">
        <v>39</v>
      </c>
      <c r="D57" s="62" t="str">
        <f>'sınıf-öğrenci bilgi dikey'!MX44</f>
        <v/>
      </c>
      <c r="E57" s="63" t="str">
        <f>'sınıf-öğrenci bilgi dikey'!MV44</f>
        <v/>
      </c>
      <c r="F57" s="58"/>
      <c r="G57" s="58"/>
      <c r="H57" s="58"/>
      <c r="I57" s="58"/>
      <c r="J57" s="59"/>
      <c r="K57" s="58"/>
      <c r="L57" s="58"/>
      <c r="M57" s="58"/>
      <c r="N57" s="59"/>
      <c r="O57" s="59"/>
      <c r="P57" s="56">
        <f t="shared" si="0"/>
        <v>0</v>
      </c>
    </row>
    <row r="58" spans="1:16">
      <c r="A58" s="850"/>
      <c r="B58" s="850"/>
      <c r="C58" s="57">
        <v>40</v>
      </c>
      <c r="D58" s="62" t="str">
        <f>'sınıf-öğrenci bilgi dikey'!MX45</f>
        <v/>
      </c>
      <c r="E58" s="63" t="str">
        <f>'sınıf-öğrenci bilgi dikey'!MV45</f>
        <v/>
      </c>
      <c r="F58" s="58"/>
      <c r="G58" s="58"/>
      <c r="H58" s="58"/>
      <c r="I58" s="58"/>
      <c r="J58" s="59"/>
      <c r="K58" s="58"/>
      <c r="L58" s="58"/>
      <c r="M58" s="58"/>
      <c r="N58" s="59"/>
      <c r="O58" s="59"/>
      <c r="P58" s="56">
        <f t="shared" si="0"/>
        <v>0</v>
      </c>
    </row>
    <row r="59" spans="1:16">
      <c r="A59" s="850"/>
      <c r="B59" s="850"/>
      <c r="C59" s="57">
        <v>41</v>
      </c>
      <c r="D59" s="62" t="str">
        <f>'sınıf-öğrenci bilgi dikey'!MX46</f>
        <v/>
      </c>
      <c r="E59" s="63" t="str">
        <f>'sınıf-öğrenci bilgi dikey'!MV46</f>
        <v/>
      </c>
      <c r="F59" s="58"/>
      <c r="G59" s="58"/>
      <c r="H59" s="58"/>
      <c r="I59" s="58"/>
      <c r="J59" s="59"/>
      <c r="K59" s="58"/>
      <c r="L59" s="58"/>
      <c r="M59" s="58"/>
      <c r="N59" s="59"/>
      <c r="O59" s="59"/>
      <c r="P59" s="56">
        <f t="shared" si="0"/>
        <v>0</v>
      </c>
    </row>
    <row r="60" spans="1:16">
      <c r="A60" s="850"/>
      <c r="B60" s="850"/>
      <c r="C60" s="57">
        <v>42</v>
      </c>
      <c r="D60" s="62" t="str">
        <f>'sınıf-öğrenci bilgi dikey'!MX47</f>
        <v/>
      </c>
      <c r="E60" s="63" t="str">
        <f>'sınıf-öğrenci bilgi dikey'!MV47</f>
        <v/>
      </c>
      <c r="F60" s="58"/>
      <c r="G60" s="58"/>
      <c r="H60" s="58"/>
      <c r="I60" s="58"/>
      <c r="J60" s="59"/>
      <c r="K60" s="58"/>
      <c r="L60" s="58"/>
      <c r="M60" s="58"/>
      <c r="N60" s="59"/>
      <c r="O60" s="59"/>
      <c r="P60" s="56">
        <f t="shared" si="0"/>
        <v>0</v>
      </c>
    </row>
    <row r="61" spans="1:16">
      <c r="A61" s="850"/>
      <c r="B61" s="850"/>
      <c r="C61" s="57">
        <v>43</v>
      </c>
      <c r="D61" s="62" t="str">
        <f>'sınıf-öğrenci bilgi dikey'!MX48</f>
        <v/>
      </c>
      <c r="E61" s="63" t="str">
        <f>'sınıf-öğrenci bilgi dikey'!MV48</f>
        <v/>
      </c>
      <c r="F61" s="58"/>
      <c r="G61" s="58"/>
      <c r="H61" s="58"/>
      <c r="I61" s="58"/>
      <c r="J61" s="59"/>
      <c r="K61" s="58"/>
      <c r="L61" s="58"/>
      <c r="M61" s="58"/>
      <c r="N61" s="59"/>
      <c r="O61" s="59"/>
      <c r="P61" s="56">
        <f t="shared" si="0"/>
        <v>0</v>
      </c>
    </row>
    <row r="62" spans="1:16">
      <c r="A62" s="850"/>
      <c r="B62" s="850"/>
      <c r="C62" s="57">
        <v>44</v>
      </c>
      <c r="D62" s="62" t="str">
        <f>'sınıf-öğrenci bilgi dikey'!MX49</f>
        <v/>
      </c>
      <c r="E62" s="63" t="str">
        <f>'sınıf-öğrenci bilgi dikey'!MV49</f>
        <v/>
      </c>
      <c r="F62" s="58"/>
      <c r="G62" s="58"/>
      <c r="H62" s="58"/>
      <c r="I62" s="58"/>
      <c r="J62" s="59"/>
      <c r="K62" s="58"/>
      <c r="L62" s="58"/>
      <c r="M62" s="58"/>
      <c r="N62" s="59"/>
      <c r="O62" s="59"/>
      <c r="P62" s="56">
        <f t="shared" si="0"/>
        <v>0</v>
      </c>
    </row>
    <row r="63" spans="1:16">
      <c r="A63" s="850"/>
      <c r="B63" s="850"/>
      <c r="C63" s="57">
        <v>45</v>
      </c>
      <c r="D63" s="62" t="str">
        <f>'sınıf-öğrenci bilgi dikey'!MX50</f>
        <v/>
      </c>
      <c r="E63" s="63" t="str">
        <f>'sınıf-öğrenci bilgi dikey'!MV50</f>
        <v/>
      </c>
      <c r="F63" s="58"/>
      <c r="G63" s="58"/>
      <c r="H63" s="58"/>
      <c r="I63" s="58"/>
      <c r="J63" s="59"/>
      <c r="K63" s="58"/>
      <c r="L63" s="58"/>
      <c r="M63" s="58"/>
      <c r="N63" s="59"/>
      <c r="O63" s="59"/>
      <c r="P63" s="56">
        <f t="shared" si="0"/>
        <v>0</v>
      </c>
    </row>
    <row r="64" spans="1:16">
      <c r="A64" s="850"/>
      <c r="B64" s="850"/>
      <c r="C64" s="57">
        <v>46</v>
      </c>
      <c r="D64" s="62" t="str">
        <f>'sınıf-öğrenci bilgi dikey'!MX51</f>
        <v/>
      </c>
      <c r="E64" s="63" t="str">
        <f>'sınıf-öğrenci bilgi dikey'!MV51</f>
        <v/>
      </c>
      <c r="F64" s="58"/>
      <c r="G64" s="58"/>
      <c r="H64" s="58"/>
      <c r="I64" s="58"/>
      <c r="J64" s="59"/>
      <c r="K64" s="58"/>
      <c r="L64" s="58"/>
      <c r="M64" s="58"/>
      <c r="N64" s="59"/>
      <c r="O64" s="59"/>
      <c r="P64" s="56">
        <f t="shared" si="0"/>
        <v>0</v>
      </c>
    </row>
    <row r="65" spans="1:16">
      <c r="A65" s="850"/>
      <c r="B65" s="850"/>
      <c r="C65" s="57">
        <v>47</v>
      </c>
      <c r="D65" s="62" t="str">
        <f>'sınıf-öğrenci bilgi dikey'!MX52</f>
        <v/>
      </c>
      <c r="E65" s="63" t="str">
        <f>'sınıf-öğrenci bilgi dikey'!MV52</f>
        <v/>
      </c>
      <c r="F65" s="58"/>
      <c r="G65" s="58"/>
      <c r="H65" s="58"/>
      <c r="I65" s="58"/>
      <c r="J65" s="59"/>
      <c r="K65" s="58"/>
      <c r="L65" s="58"/>
      <c r="M65" s="58"/>
      <c r="N65" s="59"/>
      <c r="O65" s="59"/>
      <c r="P65" s="56">
        <f t="shared" si="0"/>
        <v>0</v>
      </c>
    </row>
    <row r="66" spans="1:16">
      <c r="A66" s="850"/>
      <c r="B66" s="850"/>
      <c r="C66" s="57">
        <v>48</v>
      </c>
      <c r="D66" s="62" t="str">
        <f>'sınıf-öğrenci bilgi dikey'!MX53</f>
        <v/>
      </c>
      <c r="E66" s="63" t="str">
        <f>'sınıf-öğrenci bilgi dikey'!MV53</f>
        <v/>
      </c>
      <c r="F66" s="58"/>
      <c r="G66" s="58"/>
      <c r="H66" s="58"/>
      <c r="I66" s="58"/>
      <c r="J66" s="59"/>
      <c r="K66" s="58"/>
      <c r="L66" s="58"/>
      <c r="M66" s="58"/>
      <c r="N66" s="59"/>
      <c r="O66" s="59"/>
      <c r="P66" s="56">
        <f t="shared" si="0"/>
        <v>0</v>
      </c>
    </row>
    <row r="67" spans="1:16">
      <c r="A67" s="850"/>
      <c r="B67" s="850"/>
      <c r="C67" s="57">
        <v>49</v>
      </c>
      <c r="D67" s="62" t="str">
        <f>'sınıf-öğrenci bilgi dikey'!MX54</f>
        <v/>
      </c>
      <c r="E67" s="63" t="str">
        <f>'sınıf-öğrenci bilgi dikey'!MV54</f>
        <v/>
      </c>
      <c r="F67" s="58"/>
      <c r="G67" s="58"/>
      <c r="H67" s="58"/>
      <c r="I67" s="58"/>
      <c r="J67" s="59"/>
      <c r="K67" s="58"/>
      <c r="L67" s="58"/>
      <c r="M67" s="58"/>
      <c r="N67" s="59"/>
      <c r="O67" s="59"/>
      <c r="P67" s="56">
        <f t="shared" si="0"/>
        <v>0</v>
      </c>
    </row>
    <row r="68" spans="1:16">
      <c r="A68" s="850"/>
      <c r="B68" s="850"/>
      <c r="C68" s="57">
        <v>50</v>
      </c>
      <c r="D68" s="62" t="str">
        <f>'sınıf-öğrenci bilgi dikey'!MX55</f>
        <v/>
      </c>
      <c r="E68" s="63" t="str">
        <f>'sınıf-öğrenci bilgi dikey'!MV55</f>
        <v/>
      </c>
      <c r="F68" s="58"/>
      <c r="G68" s="58"/>
      <c r="H68" s="58"/>
      <c r="I68" s="58"/>
      <c r="J68" s="59"/>
      <c r="K68" s="58"/>
      <c r="L68" s="58"/>
      <c r="M68" s="58"/>
      <c r="N68" s="59"/>
      <c r="O68" s="59"/>
      <c r="P68" s="56">
        <f t="shared" si="0"/>
        <v>0</v>
      </c>
    </row>
    <row r="69" spans="1:16">
      <c r="A69" s="850"/>
      <c r="B69" s="850"/>
      <c r="C69" s="57">
        <v>51</v>
      </c>
      <c r="D69" s="62" t="str">
        <f>'sınıf-öğrenci bilgi dikey'!MX56</f>
        <v/>
      </c>
      <c r="E69" s="63" t="str">
        <f>'sınıf-öğrenci bilgi dikey'!MV56</f>
        <v/>
      </c>
      <c r="F69" s="58"/>
      <c r="G69" s="58"/>
      <c r="H69" s="58"/>
      <c r="I69" s="58"/>
      <c r="J69" s="59"/>
      <c r="K69" s="58"/>
      <c r="L69" s="58"/>
      <c r="M69" s="58"/>
      <c r="N69" s="59"/>
      <c r="O69" s="59"/>
      <c r="P69" s="56">
        <f t="shared" si="0"/>
        <v>0</v>
      </c>
    </row>
    <row r="70" spans="1:16">
      <c r="A70" s="850"/>
      <c r="B70" s="850"/>
      <c r="C70" s="57">
        <v>52</v>
      </c>
      <c r="D70" s="62" t="str">
        <f>'sınıf-öğrenci bilgi dikey'!MX57</f>
        <v/>
      </c>
      <c r="E70" s="63" t="str">
        <f>'sınıf-öğrenci bilgi dikey'!MV57</f>
        <v/>
      </c>
      <c r="F70" s="58"/>
      <c r="G70" s="58"/>
      <c r="H70" s="58"/>
      <c r="I70" s="58"/>
      <c r="J70" s="59"/>
      <c r="K70" s="58"/>
      <c r="L70" s="58"/>
      <c r="M70" s="58"/>
      <c r="N70" s="59"/>
      <c r="O70" s="59"/>
      <c r="P70" s="56">
        <f t="shared" si="0"/>
        <v>0</v>
      </c>
    </row>
    <row r="71" spans="1:16">
      <c r="A71" s="850"/>
      <c r="B71" s="850"/>
      <c r="C71" s="57">
        <v>53</v>
      </c>
      <c r="D71" s="62" t="str">
        <f>'sınıf-öğrenci bilgi dikey'!MX58</f>
        <v/>
      </c>
      <c r="E71" s="63" t="str">
        <f>'sınıf-öğrenci bilgi dikey'!MV58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3.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E7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dikey'!NC3</f>
        <v>7/B</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dikey'!NE6</f>
        <v/>
      </c>
      <c r="E19" s="63" t="str">
        <f>'sınıf-öğrenci bilgi dikey'!NC6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dikey'!NE7</f>
        <v/>
      </c>
      <c r="E20" s="63" t="str">
        <f>'sınıf-öğrenci bilgi dikey'!NC7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dikey'!NE8</f>
        <v/>
      </c>
      <c r="E21" s="63" t="str">
        <f>'sınıf-öğrenci bilgi dikey'!NC8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dikey'!NE9</f>
        <v/>
      </c>
      <c r="E22" s="63" t="str">
        <f>'sınıf-öğrenci bilgi dikey'!NC9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dikey'!NE10</f>
        <v/>
      </c>
      <c r="E23" s="63" t="str">
        <f>'sınıf-öğrenci bilgi dikey'!NC10</f>
        <v/>
      </c>
      <c r="F23" s="58"/>
      <c r="G23" s="58"/>
      <c r="H23" s="58"/>
      <c r="I23" s="58"/>
      <c r="J23" s="59"/>
      <c r="K23" s="58"/>
      <c r="L23" s="58"/>
      <c r="M23" s="58"/>
      <c r="N23" s="59"/>
      <c r="O23" s="59"/>
      <c r="P23" s="55">
        <f t="shared" si="0"/>
        <v>0</v>
      </c>
    </row>
    <row r="24" spans="1:31">
      <c r="A24" s="850"/>
      <c r="B24" s="850"/>
      <c r="C24" s="57">
        <v>6</v>
      </c>
      <c r="D24" s="62" t="str">
        <f>'sınıf-öğrenci bilgi dikey'!NE11</f>
        <v/>
      </c>
      <c r="E24" s="63" t="str">
        <f>'sınıf-öğrenci bilgi dikey'!NC11</f>
        <v/>
      </c>
      <c r="F24" s="58"/>
      <c r="G24" s="58"/>
      <c r="H24" s="58"/>
      <c r="I24" s="58"/>
      <c r="J24" s="59"/>
      <c r="K24" s="58"/>
      <c r="L24" s="58"/>
      <c r="M24" s="58"/>
      <c r="N24" s="59"/>
      <c r="O24" s="59"/>
      <c r="P24" s="55">
        <f t="shared" si="0"/>
        <v>0</v>
      </c>
    </row>
    <row r="25" spans="1:31">
      <c r="A25" s="850"/>
      <c r="B25" s="850"/>
      <c r="C25" s="57">
        <v>7</v>
      </c>
      <c r="D25" s="62" t="str">
        <f>'sınıf-öğrenci bilgi dikey'!NE12</f>
        <v/>
      </c>
      <c r="E25" s="63" t="str">
        <f>'sınıf-öğrenci bilgi dikey'!NC12</f>
        <v/>
      </c>
      <c r="F25" s="58"/>
      <c r="G25" s="58"/>
      <c r="H25" s="58"/>
      <c r="I25" s="58"/>
      <c r="J25" s="59"/>
      <c r="K25" s="58"/>
      <c r="L25" s="58"/>
      <c r="M25" s="58"/>
      <c r="N25" s="59"/>
      <c r="O25" s="59"/>
      <c r="P25" s="55">
        <f t="shared" si="0"/>
        <v>0</v>
      </c>
    </row>
    <row r="26" spans="1:31">
      <c r="A26" s="850"/>
      <c r="B26" s="850"/>
      <c r="C26" s="57">
        <v>8</v>
      </c>
      <c r="D26" s="62" t="str">
        <f>'sınıf-öğrenci bilgi dikey'!NE13</f>
        <v/>
      </c>
      <c r="E26" s="63" t="str">
        <f>'sınıf-öğrenci bilgi dikey'!NC13</f>
        <v/>
      </c>
      <c r="F26" s="58"/>
      <c r="G26" s="58"/>
      <c r="H26" s="58"/>
      <c r="I26" s="58"/>
      <c r="J26" s="59"/>
      <c r="K26" s="58"/>
      <c r="L26" s="58"/>
      <c r="M26" s="58"/>
      <c r="N26" s="59"/>
      <c r="O26" s="59"/>
      <c r="P26" s="55">
        <f t="shared" si="0"/>
        <v>0</v>
      </c>
    </row>
    <row r="27" spans="1:31">
      <c r="A27" s="850"/>
      <c r="B27" s="850"/>
      <c r="C27" s="57">
        <v>9</v>
      </c>
      <c r="D27" s="62" t="str">
        <f>'sınıf-öğrenci bilgi dikey'!NE14</f>
        <v/>
      </c>
      <c r="E27" s="63" t="str">
        <f>'sınıf-öğrenci bilgi dikey'!NC14</f>
        <v/>
      </c>
      <c r="F27" s="58"/>
      <c r="G27" s="58"/>
      <c r="H27" s="58"/>
      <c r="I27" s="58"/>
      <c r="J27" s="59"/>
      <c r="K27" s="58"/>
      <c r="L27" s="58"/>
      <c r="M27" s="58"/>
      <c r="N27" s="59"/>
      <c r="O27" s="59"/>
      <c r="P27" s="55">
        <f t="shared" si="0"/>
        <v>0</v>
      </c>
    </row>
    <row r="28" spans="1:31">
      <c r="A28" s="850"/>
      <c r="B28" s="850"/>
      <c r="C28" s="57">
        <v>10</v>
      </c>
      <c r="D28" s="62" t="str">
        <f>'sınıf-öğrenci bilgi dikey'!NE15</f>
        <v/>
      </c>
      <c r="E28" s="63" t="str">
        <f>'sınıf-öğrenci bilgi dikey'!NC15</f>
        <v/>
      </c>
      <c r="F28" s="58"/>
      <c r="G28" s="58"/>
      <c r="H28" s="58"/>
      <c r="I28" s="58"/>
      <c r="J28" s="59"/>
      <c r="K28" s="58"/>
      <c r="L28" s="58"/>
      <c r="M28" s="58"/>
      <c r="N28" s="59"/>
      <c r="O28" s="59"/>
      <c r="P28" s="55">
        <f t="shared" si="0"/>
        <v>0</v>
      </c>
    </row>
    <row r="29" spans="1:31">
      <c r="A29" s="850"/>
      <c r="B29" s="850"/>
      <c r="C29" s="57">
        <v>11</v>
      </c>
      <c r="D29" s="62" t="str">
        <f>'sınıf-öğrenci bilgi dikey'!NE16</f>
        <v/>
      </c>
      <c r="E29" s="63" t="str">
        <f>'sınıf-öğrenci bilgi dikey'!NC16</f>
        <v/>
      </c>
      <c r="F29" s="58"/>
      <c r="G29" s="58"/>
      <c r="H29" s="58"/>
      <c r="I29" s="58"/>
      <c r="J29" s="59"/>
      <c r="K29" s="58"/>
      <c r="L29" s="58"/>
      <c r="M29" s="58"/>
      <c r="N29" s="59"/>
      <c r="O29" s="59"/>
      <c r="P29" s="55">
        <f t="shared" si="0"/>
        <v>0</v>
      </c>
    </row>
    <row r="30" spans="1:31">
      <c r="A30" s="850"/>
      <c r="B30" s="850"/>
      <c r="C30" s="57">
        <v>12</v>
      </c>
      <c r="D30" s="62" t="str">
        <f>'sınıf-öğrenci bilgi dikey'!NE17</f>
        <v/>
      </c>
      <c r="E30" s="63" t="str">
        <f>'sınıf-öğrenci bilgi dikey'!NC17</f>
        <v/>
      </c>
      <c r="F30" s="58"/>
      <c r="G30" s="58"/>
      <c r="H30" s="58"/>
      <c r="I30" s="58"/>
      <c r="J30" s="59"/>
      <c r="K30" s="58"/>
      <c r="L30" s="58"/>
      <c r="M30" s="58"/>
      <c r="N30" s="59"/>
      <c r="O30" s="59"/>
      <c r="P30" s="55">
        <f t="shared" si="0"/>
        <v>0</v>
      </c>
    </row>
    <row r="31" spans="1:31">
      <c r="A31" s="850"/>
      <c r="B31" s="850"/>
      <c r="C31" s="57">
        <v>13</v>
      </c>
      <c r="D31" s="62" t="str">
        <f>'sınıf-öğrenci bilgi dikey'!NE18</f>
        <v/>
      </c>
      <c r="E31" s="63" t="str">
        <f>'sınıf-öğrenci bilgi dikey'!NC18</f>
        <v/>
      </c>
      <c r="F31" s="58"/>
      <c r="G31" s="58"/>
      <c r="H31" s="58"/>
      <c r="I31" s="58"/>
      <c r="J31" s="59"/>
      <c r="K31" s="58"/>
      <c r="L31" s="58"/>
      <c r="M31" s="58"/>
      <c r="N31" s="59"/>
      <c r="O31" s="59"/>
      <c r="P31" s="55">
        <f t="shared" si="0"/>
        <v>0</v>
      </c>
    </row>
    <row r="32" spans="1:31">
      <c r="A32" s="850"/>
      <c r="B32" s="850"/>
      <c r="C32" s="57">
        <v>14</v>
      </c>
      <c r="D32" s="62" t="str">
        <f>'sınıf-öğrenci bilgi dikey'!NE19</f>
        <v/>
      </c>
      <c r="E32" s="63" t="str">
        <f>'sınıf-öğrenci bilgi dikey'!NC19</f>
        <v/>
      </c>
      <c r="F32" s="58"/>
      <c r="G32" s="58"/>
      <c r="H32" s="58"/>
      <c r="I32" s="58"/>
      <c r="J32" s="59"/>
      <c r="K32" s="58"/>
      <c r="L32" s="58"/>
      <c r="M32" s="58"/>
      <c r="N32" s="59"/>
      <c r="O32" s="59"/>
      <c r="P32" s="55">
        <f t="shared" si="0"/>
        <v>0</v>
      </c>
    </row>
    <row r="33" spans="1:16">
      <c r="A33" s="850"/>
      <c r="B33" s="850"/>
      <c r="C33" s="57">
        <v>15</v>
      </c>
      <c r="D33" s="62" t="str">
        <f>'sınıf-öğrenci bilgi dikey'!NE20</f>
        <v/>
      </c>
      <c r="E33" s="63" t="str">
        <f>'sınıf-öğrenci bilgi dikey'!NC20</f>
        <v/>
      </c>
      <c r="F33" s="58"/>
      <c r="G33" s="58"/>
      <c r="H33" s="58"/>
      <c r="I33" s="58"/>
      <c r="J33" s="59"/>
      <c r="K33" s="58"/>
      <c r="L33" s="58"/>
      <c r="M33" s="58"/>
      <c r="N33" s="59"/>
      <c r="O33" s="59"/>
      <c r="P33" s="55">
        <f t="shared" si="0"/>
        <v>0</v>
      </c>
    </row>
    <row r="34" spans="1:16">
      <c r="A34" s="850"/>
      <c r="B34" s="850"/>
      <c r="C34" s="57">
        <v>16</v>
      </c>
      <c r="D34" s="62" t="str">
        <f>'sınıf-öğrenci bilgi dikey'!NE21</f>
        <v/>
      </c>
      <c r="E34" s="63" t="str">
        <f>'sınıf-öğrenci bilgi dikey'!NC21</f>
        <v/>
      </c>
      <c r="F34" s="58"/>
      <c r="G34" s="58"/>
      <c r="H34" s="58"/>
      <c r="I34" s="58"/>
      <c r="J34" s="59"/>
      <c r="K34" s="58"/>
      <c r="L34" s="58"/>
      <c r="M34" s="58"/>
      <c r="N34" s="59"/>
      <c r="O34" s="59"/>
      <c r="P34" s="55">
        <f t="shared" si="0"/>
        <v>0</v>
      </c>
    </row>
    <row r="35" spans="1:16">
      <c r="A35" s="850"/>
      <c r="B35" s="850"/>
      <c r="C35" s="57">
        <v>17</v>
      </c>
      <c r="D35" s="62" t="str">
        <f>'sınıf-öğrenci bilgi dikey'!NE22</f>
        <v/>
      </c>
      <c r="E35" s="63" t="str">
        <f>'sınıf-öğrenci bilgi dikey'!NC22</f>
        <v/>
      </c>
      <c r="F35" s="58"/>
      <c r="G35" s="58"/>
      <c r="H35" s="58"/>
      <c r="I35" s="58"/>
      <c r="J35" s="59"/>
      <c r="K35" s="58"/>
      <c r="L35" s="58"/>
      <c r="M35" s="58"/>
      <c r="N35" s="58"/>
      <c r="O35" s="58"/>
      <c r="P35" s="55">
        <f t="shared" si="0"/>
        <v>0</v>
      </c>
    </row>
    <row r="36" spans="1:16">
      <c r="A36" s="850"/>
      <c r="B36" s="850"/>
      <c r="C36" s="57">
        <v>18</v>
      </c>
      <c r="D36" s="62" t="str">
        <f>'sınıf-öğrenci bilgi dikey'!NE23</f>
        <v/>
      </c>
      <c r="E36" s="63" t="str">
        <f>'sınıf-öğrenci bilgi dikey'!NC23</f>
        <v/>
      </c>
      <c r="F36" s="58"/>
      <c r="G36" s="58"/>
      <c r="H36" s="58"/>
      <c r="I36" s="58"/>
      <c r="J36" s="59"/>
      <c r="K36" s="58"/>
      <c r="L36" s="58"/>
      <c r="M36" s="58"/>
      <c r="N36" s="59"/>
      <c r="O36" s="59"/>
      <c r="P36" s="55">
        <f t="shared" si="0"/>
        <v>0</v>
      </c>
    </row>
    <row r="37" spans="1:16">
      <c r="A37" s="850"/>
      <c r="B37" s="850"/>
      <c r="C37" s="57">
        <v>19</v>
      </c>
      <c r="D37" s="62" t="str">
        <f>'sınıf-öğrenci bilgi dikey'!NE24</f>
        <v/>
      </c>
      <c r="E37" s="63" t="str">
        <f>'sınıf-öğrenci bilgi dikey'!NC24</f>
        <v/>
      </c>
      <c r="F37" s="58"/>
      <c r="G37" s="58"/>
      <c r="H37" s="58"/>
      <c r="I37" s="58"/>
      <c r="J37" s="59"/>
      <c r="K37" s="58"/>
      <c r="L37" s="58"/>
      <c r="M37" s="58"/>
      <c r="N37" s="59"/>
      <c r="O37" s="59"/>
      <c r="P37" s="55">
        <f t="shared" si="0"/>
        <v>0</v>
      </c>
    </row>
    <row r="38" spans="1:16">
      <c r="A38" s="850"/>
      <c r="B38" s="850"/>
      <c r="C38" s="57">
        <v>20</v>
      </c>
      <c r="D38" s="62" t="str">
        <f>'sınıf-öğrenci bilgi dikey'!NE25</f>
        <v/>
      </c>
      <c r="E38" s="63" t="str">
        <f>'sınıf-öğrenci bilgi dikey'!NC25</f>
        <v/>
      </c>
      <c r="F38" s="58"/>
      <c r="G38" s="58"/>
      <c r="H38" s="58"/>
      <c r="I38" s="58"/>
      <c r="J38" s="59"/>
      <c r="K38" s="58"/>
      <c r="L38" s="58"/>
      <c r="M38" s="58"/>
      <c r="N38" s="59"/>
      <c r="O38" s="59"/>
      <c r="P38" s="55">
        <f t="shared" si="0"/>
        <v>0</v>
      </c>
    </row>
    <row r="39" spans="1:16">
      <c r="A39" s="850"/>
      <c r="B39" s="850"/>
      <c r="C39" s="57">
        <v>21</v>
      </c>
      <c r="D39" s="62" t="str">
        <f>'sınıf-öğrenci bilgi dikey'!NE26</f>
        <v/>
      </c>
      <c r="E39" s="63" t="str">
        <f>'sınıf-öğrenci bilgi dikey'!NC26</f>
        <v/>
      </c>
      <c r="F39" s="58"/>
      <c r="G39" s="58"/>
      <c r="H39" s="58"/>
      <c r="I39" s="58"/>
      <c r="J39" s="59"/>
      <c r="K39" s="58"/>
      <c r="L39" s="58"/>
      <c r="M39" s="58"/>
      <c r="N39" s="59"/>
      <c r="O39" s="59"/>
      <c r="P39" s="55">
        <f t="shared" si="0"/>
        <v>0</v>
      </c>
    </row>
    <row r="40" spans="1:16">
      <c r="A40" s="850"/>
      <c r="B40" s="850"/>
      <c r="C40" s="57">
        <v>22</v>
      </c>
      <c r="D40" s="62" t="str">
        <f>'sınıf-öğrenci bilgi dikey'!NE27</f>
        <v/>
      </c>
      <c r="E40" s="63" t="str">
        <f>'sınıf-öğrenci bilgi dikey'!NC27</f>
        <v/>
      </c>
      <c r="F40" s="58"/>
      <c r="G40" s="58"/>
      <c r="H40" s="58"/>
      <c r="I40" s="58"/>
      <c r="J40" s="59"/>
      <c r="K40" s="58"/>
      <c r="L40" s="58"/>
      <c r="M40" s="58"/>
      <c r="N40" s="59"/>
      <c r="O40" s="59"/>
      <c r="P40" s="56">
        <f t="shared" si="0"/>
        <v>0</v>
      </c>
    </row>
    <row r="41" spans="1:16">
      <c r="A41" s="850"/>
      <c r="B41" s="850"/>
      <c r="C41" s="57">
        <v>23</v>
      </c>
      <c r="D41" s="62" t="str">
        <f>'sınıf-öğrenci bilgi dikey'!NE28</f>
        <v/>
      </c>
      <c r="E41" s="63" t="str">
        <f>'sınıf-öğrenci bilgi dikey'!NC28</f>
        <v/>
      </c>
      <c r="F41" s="58"/>
      <c r="G41" s="58"/>
      <c r="H41" s="58"/>
      <c r="I41" s="58"/>
      <c r="J41" s="59"/>
      <c r="K41" s="58"/>
      <c r="L41" s="58"/>
      <c r="M41" s="58"/>
      <c r="N41" s="59"/>
      <c r="O41" s="59"/>
      <c r="P41" s="56">
        <f t="shared" si="0"/>
        <v>0</v>
      </c>
    </row>
    <row r="42" spans="1:16">
      <c r="A42" s="850"/>
      <c r="B42" s="850"/>
      <c r="C42" s="57">
        <v>24</v>
      </c>
      <c r="D42" s="62" t="str">
        <f>'sınıf-öğrenci bilgi dikey'!NE29</f>
        <v/>
      </c>
      <c r="E42" s="63" t="str">
        <f>'sınıf-öğrenci bilgi dikey'!NC29</f>
        <v/>
      </c>
      <c r="F42" s="58"/>
      <c r="G42" s="58"/>
      <c r="H42" s="58"/>
      <c r="I42" s="58"/>
      <c r="J42" s="59"/>
      <c r="K42" s="58"/>
      <c r="L42" s="58"/>
      <c r="M42" s="58"/>
      <c r="N42" s="59"/>
      <c r="O42" s="59"/>
      <c r="P42" s="56">
        <f t="shared" si="0"/>
        <v>0</v>
      </c>
    </row>
    <row r="43" spans="1:16">
      <c r="A43" s="850"/>
      <c r="B43" s="850"/>
      <c r="C43" s="57">
        <v>25</v>
      </c>
      <c r="D43" s="62" t="str">
        <f>'sınıf-öğrenci bilgi dikey'!NE30</f>
        <v/>
      </c>
      <c r="E43" s="63" t="str">
        <f>'sınıf-öğrenci bilgi dikey'!NC30</f>
        <v/>
      </c>
      <c r="F43" s="58"/>
      <c r="G43" s="58"/>
      <c r="H43" s="58"/>
      <c r="I43" s="58"/>
      <c r="J43" s="59"/>
      <c r="K43" s="58"/>
      <c r="L43" s="58"/>
      <c r="M43" s="58"/>
      <c r="N43" s="59"/>
      <c r="O43" s="59"/>
      <c r="P43" s="56">
        <f t="shared" si="0"/>
        <v>0</v>
      </c>
    </row>
    <row r="44" spans="1:16">
      <c r="A44" s="850"/>
      <c r="B44" s="850"/>
      <c r="C44" s="57">
        <v>26</v>
      </c>
      <c r="D44" s="62" t="str">
        <f>'sınıf-öğrenci bilgi dikey'!NE31</f>
        <v/>
      </c>
      <c r="E44" s="63" t="str">
        <f>'sınıf-öğrenci bilgi dikey'!NC31</f>
        <v/>
      </c>
      <c r="F44" s="58"/>
      <c r="G44" s="58"/>
      <c r="H44" s="58"/>
      <c r="I44" s="58"/>
      <c r="J44" s="59"/>
      <c r="K44" s="58"/>
      <c r="L44" s="58"/>
      <c r="M44" s="58"/>
      <c r="N44" s="59"/>
      <c r="O44" s="59"/>
      <c r="P44" s="56">
        <f t="shared" si="0"/>
        <v>0</v>
      </c>
    </row>
    <row r="45" spans="1:16">
      <c r="A45" s="850"/>
      <c r="B45" s="850"/>
      <c r="C45" s="57">
        <v>27</v>
      </c>
      <c r="D45" s="62" t="str">
        <f>'sınıf-öğrenci bilgi dikey'!NE32</f>
        <v/>
      </c>
      <c r="E45" s="63" t="str">
        <f>'sınıf-öğrenci bilgi dikey'!NC32</f>
        <v/>
      </c>
      <c r="F45" s="58"/>
      <c r="G45" s="58"/>
      <c r="H45" s="58"/>
      <c r="I45" s="58"/>
      <c r="J45" s="59"/>
      <c r="K45" s="58"/>
      <c r="L45" s="58"/>
      <c r="M45" s="58"/>
      <c r="N45" s="59"/>
      <c r="O45" s="59"/>
      <c r="P45" s="56">
        <f t="shared" si="0"/>
        <v>0</v>
      </c>
    </row>
    <row r="46" spans="1:16">
      <c r="A46" s="850"/>
      <c r="B46" s="850"/>
      <c r="C46" s="57">
        <v>28</v>
      </c>
      <c r="D46" s="62" t="str">
        <f>'sınıf-öğrenci bilgi dikey'!NE33</f>
        <v/>
      </c>
      <c r="E46" s="63" t="str">
        <f>'sınıf-öğrenci bilgi dikey'!NC33</f>
        <v/>
      </c>
      <c r="F46" s="58"/>
      <c r="G46" s="58"/>
      <c r="H46" s="58"/>
      <c r="I46" s="58"/>
      <c r="J46" s="59"/>
      <c r="K46" s="58"/>
      <c r="L46" s="58"/>
      <c r="M46" s="58"/>
      <c r="N46" s="59"/>
      <c r="O46" s="59"/>
      <c r="P46" s="56">
        <f t="shared" si="0"/>
        <v>0</v>
      </c>
    </row>
    <row r="47" spans="1:16">
      <c r="A47" s="850"/>
      <c r="B47" s="850"/>
      <c r="C47" s="57">
        <v>29</v>
      </c>
      <c r="D47" s="62" t="str">
        <f>'sınıf-öğrenci bilgi dikey'!NE34</f>
        <v/>
      </c>
      <c r="E47" s="63" t="str">
        <f>'sınıf-öğrenci bilgi dikey'!NC34</f>
        <v/>
      </c>
      <c r="F47" s="58"/>
      <c r="G47" s="58"/>
      <c r="H47" s="58"/>
      <c r="I47" s="58"/>
      <c r="J47" s="59"/>
      <c r="K47" s="58"/>
      <c r="L47" s="58"/>
      <c r="M47" s="58"/>
      <c r="N47" s="59"/>
      <c r="O47" s="59"/>
      <c r="P47" s="56">
        <f t="shared" si="0"/>
        <v>0</v>
      </c>
    </row>
    <row r="48" spans="1:16">
      <c r="A48" s="850"/>
      <c r="B48" s="850"/>
      <c r="C48" s="57">
        <v>30</v>
      </c>
      <c r="D48" s="62" t="str">
        <f>'sınıf-öğrenci bilgi dikey'!NE35</f>
        <v/>
      </c>
      <c r="E48" s="63" t="str">
        <f>'sınıf-öğrenci bilgi dikey'!NC35</f>
        <v/>
      </c>
      <c r="F48" s="58"/>
      <c r="G48" s="58"/>
      <c r="H48" s="58"/>
      <c r="I48" s="58"/>
      <c r="J48" s="59"/>
      <c r="K48" s="58"/>
      <c r="L48" s="58"/>
      <c r="M48" s="58"/>
      <c r="N48" s="59"/>
      <c r="O48" s="59"/>
      <c r="P48" s="56">
        <f t="shared" si="0"/>
        <v>0</v>
      </c>
    </row>
    <row r="49" spans="1:16">
      <c r="A49" s="850"/>
      <c r="B49" s="850"/>
      <c r="C49" s="57">
        <v>31</v>
      </c>
      <c r="D49" s="62" t="str">
        <f>'sınıf-öğrenci bilgi dikey'!NE36</f>
        <v/>
      </c>
      <c r="E49" s="63" t="str">
        <f>'sınıf-öğrenci bilgi dikey'!NC36</f>
        <v/>
      </c>
      <c r="F49" s="58"/>
      <c r="G49" s="58"/>
      <c r="H49" s="58"/>
      <c r="I49" s="58"/>
      <c r="J49" s="59"/>
      <c r="K49" s="58"/>
      <c r="L49" s="58"/>
      <c r="M49" s="58"/>
      <c r="N49" s="59"/>
      <c r="O49" s="59"/>
      <c r="P49" s="56">
        <f t="shared" si="0"/>
        <v>0</v>
      </c>
    </row>
    <row r="50" spans="1:16">
      <c r="A50" s="850"/>
      <c r="B50" s="850"/>
      <c r="C50" s="57">
        <v>32</v>
      </c>
      <c r="D50" s="62" t="str">
        <f>'sınıf-öğrenci bilgi dikey'!NE37</f>
        <v/>
      </c>
      <c r="E50" s="63" t="str">
        <f>'sınıf-öğrenci bilgi dikey'!NC37</f>
        <v/>
      </c>
      <c r="F50" s="58"/>
      <c r="G50" s="58"/>
      <c r="H50" s="58"/>
      <c r="I50" s="58"/>
      <c r="J50" s="59"/>
      <c r="K50" s="58"/>
      <c r="L50" s="58"/>
      <c r="M50" s="58"/>
      <c r="N50" s="59"/>
      <c r="O50" s="59"/>
      <c r="P50" s="56">
        <f t="shared" si="0"/>
        <v>0</v>
      </c>
    </row>
    <row r="51" spans="1:16">
      <c r="A51" s="850"/>
      <c r="B51" s="850"/>
      <c r="C51" s="57">
        <v>33</v>
      </c>
      <c r="D51" s="62" t="str">
        <f>'sınıf-öğrenci bilgi dikey'!NE38</f>
        <v/>
      </c>
      <c r="E51" s="63" t="str">
        <f>'sınıf-öğrenci bilgi dikey'!NC38</f>
        <v/>
      </c>
      <c r="F51" s="58"/>
      <c r="G51" s="58"/>
      <c r="H51" s="58"/>
      <c r="I51" s="58"/>
      <c r="J51" s="59"/>
      <c r="K51" s="58"/>
      <c r="L51" s="58"/>
      <c r="M51" s="58"/>
      <c r="N51" s="59"/>
      <c r="O51" s="59"/>
      <c r="P51" s="56">
        <f t="shared" si="0"/>
        <v>0</v>
      </c>
    </row>
    <row r="52" spans="1:16">
      <c r="A52" s="850"/>
      <c r="B52" s="850"/>
      <c r="C52" s="57">
        <v>34</v>
      </c>
      <c r="D52" s="62" t="str">
        <f>'sınıf-öğrenci bilgi dikey'!NE39</f>
        <v/>
      </c>
      <c r="E52" s="63" t="str">
        <f>'sınıf-öğrenci bilgi dikey'!NC39</f>
        <v/>
      </c>
      <c r="F52" s="58"/>
      <c r="G52" s="58"/>
      <c r="H52" s="58"/>
      <c r="I52" s="58"/>
      <c r="J52" s="59"/>
      <c r="K52" s="58"/>
      <c r="L52" s="58"/>
      <c r="M52" s="58"/>
      <c r="N52" s="59"/>
      <c r="O52" s="59"/>
      <c r="P52" s="56">
        <f t="shared" si="0"/>
        <v>0</v>
      </c>
    </row>
    <row r="53" spans="1:16">
      <c r="A53" s="850"/>
      <c r="B53" s="850"/>
      <c r="C53" s="57">
        <v>35</v>
      </c>
      <c r="D53" s="62" t="str">
        <f>'sınıf-öğrenci bilgi dikey'!NE40</f>
        <v/>
      </c>
      <c r="E53" s="63" t="str">
        <f>'sınıf-öğrenci bilgi dikey'!NC40</f>
        <v/>
      </c>
      <c r="F53" s="58"/>
      <c r="G53" s="58"/>
      <c r="H53" s="58"/>
      <c r="I53" s="58"/>
      <c r="J53" s="59"/>
      <c r="K53" s="58"/>
      <c r="L53" s="58"/>
      <c r="M53" s="58"/>
      <c r="N53" s="59"/>
      <c r="O53" s="59"/>
      <c r="P53" s="56">
        <f t="shared" si="0"/>
        <v>0</v>
      </c>
    </row>
    <row r="54" spans="1:16">
      <c r="A54" s="850"/>
      <c r="B54" s="850"/>
      <c r="C54" s="57">
        <v>36</v>
      </c>
      <c r="D54" s="62" t="str">
        <f>'sınıf-öğrenci bilgi dikey'!NE41</f>
        <v/>
      </c>
      <c r="E54" s="63" t="str">
        <f>'sınıf-öğrenci bilgi dikey'!NC41</f>
        <v/>
      </c>
      <c r="F54" s="58"/>
      <c r="G54" s="58"/>
      <c r="H54" s="58"/>
      <c r="I54" s="58"/>
      <c r="J54" s="59"/>
      <c r="K54" s="58"/>
      <c r="L54" s="58"/>
      <c r="M54" s="58"/>
      <c r="N54" s="59"/>
      <c r="O54" s="59"/>
      <c r="P54" s="56">
        <f t="shared" si="0"/>
        <v>0</v>
      </c>
    </row>
    <row r="55" spans="1:16">
      <c r="A55" s="850"/>
      <c r="B55" s="850"/>
      <c r="C55" s="57">
        <v>37</v>
      </c>
      <c r="D55" s="62" t="str">
        <f>'sınıf-öğrenci bilgi dikey'!NE42</f>
        <v/>
      </c>
      <c r="E55" s="63" t="str">
        <f>'sınıf-öğrenci bilgi dikey'!NC42</f>
        <v/>
      </c>
      <c r="F55" s="58"/>
      <c r="G55" s="58"/>
      <c r="H55" s="58"/>
      <c r="I55" s="58"/>
      <c r="J55" s="59"/>
      <c r="K55" s="58"/>
      <c r="L55" s="58"/>
      <c r="M55" s="58"/>
      <c r="N55" s="59"/>
      <c r="O55" s="59"/>
      <c r="P55" s="56">
        <f t="shared" si="0"/>
        <v>0</v>
      </c>
    </row>
    <row r="56" spans="1:16">
      <c r="A56" s="850"/>
      <c r="B56" s="850"/>
      <c r="C56" s="57">
        <v>38</v>
      </c>
      <c r="D56" s="62" t="str">
        <f>'sınıf-öğrenci bilgi dikey'!NE43</f>
        <v/>
      </c>
      <c r="E56" s="63" t="str">
        <f>'sınıf-öğrenci bilgi dikey'!NC43</f>
        <v/>
      </c>
      <c r="F56" s="58"/>
      <c r="G56" s="58"/>
      <c r="H56" s="58"/>
      <c r="I56" s="58"/>
      <c r="J56" s="59"/>
      <c r="K56" s="58"/>
      <c r="L56" s="58"/>
      <c r="M56" s="58"/>
      <c r="N56" s="59"/>
      <c r="O56" s="59"/>
      <c r="P56" s="56">
        <f t="shared" si="0"/>
        <v>0</v>
      </c>
    </row>
    <row r="57" spans="1:16">
      <c r="A57" s="850"/>
      <c r="B57" s="850"/>
      <c r="C57" s="57">
        <v>39</v>
      </c>
      <c r="D57" s="62" t="str">
        <f>'sınıf-öğrenci bilgi dikey'!NE44</f>
        <v/>
      </c>
      <c r="E57" s="63" t="str">
        <f>'sınıf-öğrenci bilgi dikey'!NC44</f>
        <v/>
      </c>
      <c r="F57" s="58"/>
      <c r="G57" s="58"/>
      <c r="H57" s="58"/>
      <c r="I57" s="58"/>
      <c r="J57" s="59"/>
      <c r="K57" s="58"/>
      <c r="L57" s="58"/>
      <c r="M57" s="58"/>
      <c r="N57" s="59"/>
      <c r="O57" s="59"/>
      <c r="P57" s="56">
        <f t="shared" si="0"/>
        <v>0</v>
      </c>
    </row>
    <row r="58" spans="1:16">
      <c r="A58" s="850"/>
      <c r="B58" s="850"/>
      <c r="C58" s="57">
        <v>40</v>
      </c>
      <c r="D58" s="62" t="str">
        <f>'sınıf-öğrenci bilgi dikey'!NE45</f>
        <v/>
      </c>
      <c r="E58" s="63" t="str">
        <f>'sınıf-öğrenci bilgi dikey'!NC45</f>
        <v/>
      </c>
      <c r="F58" s="58"/>
      <c r="G58" s="58"/>
      <c r="H58" s="58"/>
      <c r="I58" s="58"/>
      <c r="J58" s="59"/>
      <c r="K58" s="58"/>
      <c r="L58" s="58"/>
      <c r="M58" s="58"/>
      <c r="N58" s="59"/>
      <c r="O58" s="59"/>
      <c r="P58" s="56">
        <f t="shared" si="0"/>
        <v>0</v>
      </c>
    </row>
    <row r="59" spans="1:16">
      <c r="A59" s="850"/>
      <c r="B59" s="850"/>
      <c r="C59" s="57">
        <v>41</v>
      </c>
      <c r="D59" s="62" t="str">
        <f>'sınıf-öğrenci bilgi dikey'!NE46</f>
        <v/>
      </c>
      <c r="E59" s="63" t="str">
        <f>'sınıf-öğrenci bilgi dikey'!NC46</f>
        <v/>
      </c>
      <c r="F59" s="58"/>
      <c r="G59" s="58"/>
      <c r="H59" s="58"/>
      <c r="I59" s="58"/>
      <c r="J59" s="59"/>
      <c r="K59" s="58"/>
      <c r="L59" s="58"/>
      <c r="M59" s="58"/>
      <c r="N59" s="59"/>
      <c r="O59" s="59"/>
      <c r="P59" s="56">
        <f t="shared" si="0"/>
        <v>0</v>
      </c>
    </row>
    <row r="60" spans="1:16">
      <c r="A60" s="850"/>
      <c r="B60" s="850"/>
      <c r="C60" s="57">
        <v>42</v>
      </c>
      <c r="D60" s="62" t="str">
        <f>'sınıf-öğrenci bilgi dikey'!NE47</f>
        <v/>
      </c>
      <c r="E60" s="63" t="str">
        <f>'sınıf-öğrenci bilgi dikey'!NC47</f>
        <v/>
      </c>
      <c r="F60" s="58"/>
      <c r="G60" s="58"/>
      <c r="H60" s="58"/>
      <c r="I60" s="58"/>
      <c r="J60" s="59"/>
      <c r="K60" s="58"/>
      <c r="L60" s="58"/>
      <c r="M60" s="58"/>
      <c r="N60" s="59"/>
      <c r="O60" s="59"/>
      <c r="P60" s="56">
        <f t="shared" si="0"/>
        <v>0</v>
      </c>
    </row>
    <row r="61" spans="1:16">
      <c r="A61" s="850"/>
      <c r="B61" s="850"/>
      <c r="C61" s="57">
        <v>43</v>
      </c>
      <c r="D61" s="62" t="str">
        <f>'sınıf-öğrenci bilgi dikey'!NE48</f>
        <v/>
      </c>
      <c r="E61" s="63" t="str">
        <f>'sınıf-öğrenci bilgi dikey'!NC48</f>
        <v/>
      </c>
      <c r="F61" s="58"/>
      <c r="G61" s="58"/>
      <c r="H61" s="58"/>
      <c r="I61" s="58"/>
      <c r="J61" s="59"/>
      <c r="K61" s="58"/>
      <c r="L61" s="58"/>
      <c r="M61" s="58"/>
      <c r="N61" s="59"/>
      <c r="O61" s="59"/>
      <c r="P61" s="56">
        <f t="shared" si="0"/>
        <v>0</v>
      </c>
    </row>
    <row r="62" spans="1:16">
      <c r="A62" s="850"/>
      <c r="B62" s="850"/>
      <c r="C62" s="57">
        <v>44</v>
      </c>
      <c r="D62" s="62" t="str">
        <f>'sınıf-öğrenci bilgi dikey'!NE49</f>
        <v/>
      </c>
      <c r="E62" s="63" t="str">
        <f>'sınıf-öğrenci bilgi dikey'!NC49</f>
        <v/>
      </c>
      <c r="F62" s="58"/>
      <c r="G62" s="58"/>
      <c r="H62" s="58"/>
      <c r="I62" s="58"/>
      <c r="J62" s="59"/>
      <c r="K62" s="58"/>
      <c r="L62" s="58"/>
      <c r="M62" s="58"/>
      <c r="N62" s="59"/>
      <c r="O62" s="59"/>
      <c r="P62" s="56">
        <f t="shared" si="0"/>
        <v>0</v>
      </c>
    </row>
    <row r="63" spans="1:16">
      <c r="A63" s="850"/>
      <c r="B63" s="850"/>
      <c r="C63" s="57">
        <v>45</v>
      </c>
      <c r="D63" s="62" t="str">
        <f>'sınıf-öğrenci bilgi dikey'!NE50</f>
        <v/>
      </c>
      <c r="E63" s="63" t="str">
        <f>'sınıf-öğrenci bilgi dikey'!NC50</f>
        <v/>
      </c>
      <c r="F63" s="58"/>
      <c r="G63" s="58"/>
      <c r="H63" s="58"/>
      <c r="I63" s="58"/>
      <c r="J63" s="59"/>
      <c r="K63" s="58"/>
      <c r="L63" s="58"/>
      <c r="M63" s="58"/>
      <c r="N63" s="59"/>
      <c r="O63" s="59"/>
      <c r="P63" s="56">
        <f t="shared" si="0"/>
        <v>0</v>
      </c>
    </row>
    <row r="64" spans="1:16">
      <c r="A64" s="850"/>
      <c r="B64" s="850"/>
      <c r="C64" s="57">
        <v>46</v>
      </c>
      <c r="D64" s="62" t="str">
        <f>'sınıf-öğrenci bilgi dikey'!NE51</f>
        <v/>
      </c>
      <c r="E64" s="63" t="str">
        <f>'sınıf-öğrenci bilgi dikey'!NC51</f>
        <v/>
      </c>
      <c r="F64" s="58"/>
      <c r="G64" s="58"/>
      <c r="H64" s="58"/>
      <c r="I64" s="58"/>
      <c r="J64" s="59"/>
      <c r="K64" s="58"/>
      <c r="L64" s="58"/>
      <c r="M64" s="58"/>
      <c r="N64" s="59"/>
      <c r="O64" s="59"/>
      <c r="P64" s="56">
        <f t="shared" si="0"/>
        <v>0</v>
      </c>
    </row>
    <row r="65" spans="1:16">
      <c r="A65" s="850"/>
      <c r="B65" s="850"/>
      <c r="C65" s="57">
        <v>47</v>
      </c>
      <c r="D65" s="62" t="str">
        <f>'sınıf-öğrenci bilgi dikey'!NE52</f>
        <v/>
      </c>
      <c r="E65" s="63" t="str">
        <f>'sınıf-öğrenci bilgi dikey'!NC52</f>
        <v/>
      </c>
      <c r="F65" s="58"/>
      <c r="G65" s="58"/>
      <c r="H65" s="58"/>
      <c r="I65" s="58"/>
      <c r="J65" s="59"/>
      <c r="K65" s="58"/>
      <c r="L65" s="58"/>
      <c r="M65" s="58"/>
      <c r="N65" s="59"/>
      <c r="O65" s="59"/>
      <c r="P65" s="56">
        <f t="shared" si="0"/>
        <v>0</v>
      </c>
    </row>
    <row r="66" spans="1:16">
      <c r="A66" s="850"/>
      <c r="B66" s="850"/>
      <c r="C66" s="57">
        <v>48</v>
      </c>
      <c r="D66" s="62" t="str">
        <f>'sınıf-öğrenci bilgi dikey'!NE53</f>
        <v/>
      </c>
      <c r="E66" s="63" t="str">
        <f>'sınıf-öğrenci bilgi dikey'!NC53</f>
        <v/>
      </c>
      <c r="F66" s="58"/>
      <c r="G66" s="58"/>
      <c r="H66" s="58"/>
      <c r="I66" s="58"/>
      <c r="J66" s="59"/>
      <c r="K66" s="58"/>
      <c r="L66" s="58"/>
      <c r="M66" s="58"/>
      <c r="N66" s="59"/>
      <c r="O66" s="59"/>
      <c r="P66" s="56">
        <f t="shared" si="0"/>
        <v>0</v>
      </c>
    </row>
    <row r="67" spans="1:16">
      <c r="A67" s="850"/>
      <c r="B67" s="850"/>
      <c r="C67" s="57">
        <v>49</v>
      </c>
      <c r="D67" s="62" t="str">
        <f>'sınıf-öğrenci bilgi dikey'!NE54</f>
        <v/>
      </c>
      <c r="E67" s="63" t="str">
        <f>'sınıf-öğrenci bilgi dikey'!NC54</f>
        <v/>
      </c>
      <c r="F67" s="58"/>
      <c r="G67" s="58"/>
      <c r="H67" s="58"/>
      <c r="I67" s="58"/>
      <c r="J67" s="59"/>
      <c r="K67" s="58"/>
      <c r="L67" s="58"/>
      <c r="M67" s="58"/>
      <c r="N67" s="59"/>
      <c r="O67" s="59"/>
      <c r="P67" s="56">
        <f t="shared" si="0"/>
        <v>0</v>
      </c>
    </row>
    <row r="68" spans="1:16">
      <c r="A68" s="850"/>
      <c r="B68" s="850"/>
      <c r="C68" s="57">
        <v>50</v>
      </c>
      <c r="D68" s="62" t="str">
        <f>'sınıf-öğrenci bilgi dikey'!NE55</f>
        <v/>
      </c>
      <c r="E68" s="63" t="str">
        <f>'sınıf-öğrenci bilgi dikey'!NC55</f>
        <v/>
      </c>
      <c r="F68" s="58"/>
      <c r="G68" s="58"/>
      <c r="H68" s="58"/>
      <c r="I68" s="58"/>
      <c r="J68" s="59"/>
      <c r="K68" s="58"/>
      <c r="L68" s="58"/>
      <c r="M68" s="58"/>
      <c r="N68" s="59"/>
      <c r="O68" s="59"/>
      <c r="P68" s="56">
        <f t="shared" si="0"/>
        <v>0</v>
      </c>
    </row>
    <row r="69" spans="1:16">
      <c r="A69" s="850"/>
      <c r="B69" s="850"/>
      <c r="C69" s="57">
        <v>51</v>
      </c>
      <c r="D69" s="62" t="str">
        <f>'sınıf-öğrenci bilgi dikey'!NE56</f>
        <v/>
      </c>
      <c r="E69" s="63" t="str">
        <f>'sınıf-öğrenci bilgi dikey'!NC56</f>
        <v/>
      </c>
      <c r="F69" s="58"/>
      <c r="G69" s="58"/>
      <c r="H69" s="58"/>
      <c r="I69" s="58"/>
      <c r="J69" s="59"/>
      <c r="K69" s="58"/>
      <c r="L69" s="58"/>
      <c r="M69" s="58"/>
      <c r="N69" s="59"/>
      <c r="O69" s="59"/>
      <c r="P69" s="56">
        <f t="shared" si="0"/>
        <v>0</v>
      </c>
    </row>
    <row r="70" spans="1:16">
      <c r="A70" s="850"/>
      <c r="B70" s="850"/>
      <c r="C70" s="57">
        <v>52</v>
      </c>
      <c r="D70" s="62" t="str">
        <f>'sınıf-öğrenci bilgi dikey'!NE57</f>
        <v/>
      </c>
      <c r="E70" s="63" t="str">
        <f>'sınıf-öğrenci bilgi dikey'!NC57</f>
        <v/>
      </c>
      <c r="F70" s="58"/>
      <c r="G70" s="58"/>
      <c r="H70" s="58"/>
      <c r="I70" s="58"/>
      <c r="J70" s="59"/>
      <c r="K70" s="58"/>
      <c r="L70" s="58"/>
      <c r="M70" s="58"/>
      <c r="N70" s="59"/>
      <c r="O70" s="59"/>
      <c r="P70" s="56">
        <f t="shared" si="0"/>
        <v>0</v>
      </c>
    </row>
    <row r="71" spans="1:16">
      <c r="A71" s="850"/>
      <c r="B71" s="850"/>
      <c r="C71" s="57">
        <v>53</v>
      </c>
      <c r="D71" s="62" t="str">
        <f>'sınıf-öğrenci bilgi dikey'!NE58</f>
        <v/>
      </c>
      <c r="E71" s="63" t="str">
        <f>'sınıf-öğrenci bilgi dikey'!NC58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4.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E7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dikey'!NJ3</f>
        <v>BEDEN EĞİTİMİ</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dikey'!NL6</f>
        <v/>
      </c>
      <c r="E19" s="63" t="str">
        <f>'sınıf-öğrenci bilgi dikey'!NJ6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dikey'!NL7</f>
        <v/>
      </c>
      <c r="E20" s="63" t="str">
        <f>'sınıf-öğrenci bilgi dikey'!NJ7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dikey'!NL8</f>
        <v/>
      </c>
      <c r="E21" s="63" t="str">
        <f>'sınıf-öğrenci bilgi dikey'!NJ8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dikey'!NL9</f>
        <v/>
      </c>
      <c r="E22" s="63" t="str">
        <f>'sınıf-öğrenci bilgi dikey'!NJ9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dikey'!NL10</f>
        <v/>
      </c>
      <c r="E23" s="63" t="str">
        <f>'sınıf-öğrenci bilgi dikey'!NJ10</f>
        <v/>
      </c>
      <c r="F23" s="58"/>
      <c r="G23" s="58"/>
      <c r="H23" s="58"/>
      <c r="I23" s="58"/>
      <c r="J23" s="59"/>
      <c r="K23" s="58"/>
      <c r="L23" s="58"/>
      <c r="M23" s="58"/>
      <c r="N23" s="59"/>
      <c r="O23" s="59"/>
      <c r="P23" s="55">
        <f t="shared" si="0"/>
        <v>0</v>
      </c>
    </row>
    <row r="24" spans="1:31">
      <c r="A24" s="850"/>
      <c r="B24" s="850"/>
      <c r="C24" s="57">
        <v>6</v>
      </c>
      <c r="D24" s="62" t="str">
        <f>'sınıf-öğrenci bilgi dikey'!NL11</f>
        <v/>
      </c>
      <c r="E24" s="63" t="str">
        <f>'sınıf-öğrenci bilgi dikey'!NJ11</f>
        <v/>
      </c>
      <c r="F24" s="58"/>
      <c r="G24" s="58"/>
      <c r="H24" s="58"/>
      <c r="I24" s="58"/>
      <c r="J24" s="59"/>
      <c r="K24" s="58"/>
      <c r="L24" s="58"/>
      <c r="M24" s="58"/>
      <c r="N24" s="59"/>
      <c r="O24" s="59"/>
      <c r="P24" s="55">
        <f t="shared" si="0"/>
        <v>0</v>
      </c>
    </row>
    <row r="25" spans="1:31">
      <c r="A25" s="850"/>
      <c r="B25" s="850"/>
      <c r="C25" s="57">
        <v>7</v>
      </c>
      <c r="D25" s="62" t="str">
        <f>'sınıf-öğrenci bilgi dikey'!NL12</f>
        <v/>
      </c>
      <c r="E25" s="63" t="str">
        <f>'sınıf-öğrenci bilgi dikey'!NJ12</f>
        <v/>
      </c>
      <c r="F25" s="58"/>
      <c r="G25" s="58"/>
      <c r="H25" s="58"/>
      <c r="I25" s="58"/>
      <c r="J25" s="59"/>
      <c r="K25" s="58"/>
      <c r="L25" s="58"/>
      <c r="M25" s="58"/>
      <c r="N25" s="59"/>
      <c r="O25" s="59"/>
      <c r="P25" s="55">
        <f t="shared" si="0"/>
        <v>0</v>
      </c>
    </row>
    <row r="26" spans="1:31">
      <c r="A26" s="850"/>
      <c r="B26" s="850"/>
      <c r="C26" s="57">
        <v>8</v>
      </c>
      <c r="D26" s="62" t="str">
        <f>'sınıf-öğrenci bilgi dikey'!NL13</f>
        <v/>
      </c>
      <c r="E26" s="63" t="str">
        <f>'sınıf-öğrenci bilgi dikey'!NJ13</f>
        <v/>
      </c>
      <c r="F26" s="58"/>
      <c r="G26" s="58"/>
      <c r="H26" s="58"/>
      <c r="I26" s="58"/>
      <c r="J26" s="59"/>
      <c r="K26" s="58"/>
      <c r="L26" s="58"/>
      <c r="M26" s="58"/>
      <c r="N26" s="59"/>
      <c r="O26" s="59"/>
      <c r="P26" s="55">
        <f t="shared" si="0"/>
        <v>0</v>
      </c>
    </row>
    <row r="27" spans="1:31">
      <c r="A27" s="850"/>
      <c r="B27" s="850"/>
      <c r="C27" s="57">
        <v>9</v>
      </c>
      <c r="D27" s="62" t="str">
        <f>'sınıf-öğrenci bilgi dikey'!NL14</f>
        <v/>
      </c>
      <c r="E27" s="63" t="str">
        <f>'sınıf-öğrenci bilgi dikey'!NJ14</f>
        <v/>
      </c>
      <c r="F27" s="58"/>
      <c r="G27" s="58"/>
      <c r="H27" s="58"/>
      <c r="I27" s="58"/>
      <c r="J27" s="59"/>
      <c r="K27" s="58"/>
      <c r="L27" s="58"/>
      <c r="M27" s="58"/>
      <c r="N27" s="59"/>
      <c r="O27" s="59"/>
      <c r="P27" s="55">
        <f t="shared" si="0"/>
        <v>0</v>
      </c>
    </row>
    <row r="28" spans="1:31">
      <c r="A28" s="850"/>
      <c r="B28" s="850"/>
      <c r="C28" s="57">
        <v>10</v>
      </c>
      <c r="D28" s="62" t="str">
        <f>'sınıf-öğrenci bilgi dikey'!NL15</f>
        <v/>
      </c>
      <c r="E28" s="63" t="str">
        <f>'sınıf-öğrenci bilgi dikey'!NJ15</f>
        <v/>
      </c>
      <c r="F28" s="58"/>
      <c r="G28" s="58"/>
      <c r="H28" s="58"/>
      <c r="I28" s="58"/>
      <c r="J28" s="59"/>
      <c r="K28" s="58"/>
      <c r="L28" s="58"/>
      <c r="M28" s="58"/>
      <c r="N28" s="59"/>
      <c r="O28" s="59"/>
      <c r="P28" s="55">
        <f t="shared" si="0"/>
        <v>0</v>
      </c>
    </row>
    <row r="29" spans="1:31">
      <c r="A29" s="850"/>
      <c r="B29" s="850"/>
      <c r="C29" s="57">
        <v>11</v>
      </c>
      <c r="D29" s="62" t="str">
        <f>'sınıf-öğrenci bilgi dikey'!NL16</f>
        <v/>
      </c>
      <c r="E29" s="63" t="str">
        <f>'sınıf-öğrenci bilgi dikey'!NJ16</f>
        <v/>
      </c>
      <c r="F29" s="58"/>
      <c r="G29" s="58"/>
      <c r="H29" s="58"/>
      <c r="I29" s="58"/>
      <c r="J29" s="59"/>
      <c r="K29" s="58"/>
      <c r="L29" s="58"/>
      <c r="M29" s="58"/>
      <c r="N29" s="59"/>
      <c r="O29" s="59"/>
      <c r="P29" s="55">
        <f t="shared" si="0"/>
        <v>0</v>
      </c>
    </row>
    <row r="30" spans="1:31">
      <c r="A30" s="850"/>
      <c r="B30" s="850"/>
      <c r="C30" s="57">
        <v>12</v>
      </c>
      <c r="D30" s="62" t="str">
        <f>'sınıf-öğrenci bilgi dikey'!NL17</f>
        <v/>
      </c>
      <c r="E30" s="63" t="str">
        <f>'sınıf-öğrenci bilgi dikey'!NJ17</f>
        <v/>
      </c>
      <c r="F30" s="58"/>
      <c r="G30" s="58"/>
      <c r="H30" s="58"/>
      <c r="I30" s="58"/>
      <c r="J30" s="59"/>
      <c r="K30" s="58"/>
      <c r="L30" s="58"/>
      <c r="M30" s="58"/>
      <c r="N30" s="59"/>
      <c r="O30" s="59"/>
      <c r="P30" s="55">
        <f t="shared" si="0"/>
        <v>0</v>
      </c>
    </row>
    <row r="31" spans="1:31">
      <c r="A31" s="850"/>
      <c r="B31" s="850"/>
      <c r="C31" s="57">
        <v>13</v>
      </c>
      <c r="D31" s="62" t="str">
        <f>'sınıf-öğrenci bilgi dikey'!NL18</f>
        <v/>
      </c>
      <c r="E31" s="63" t="str">
        <f>'sınıf-öğrenci bilgi dikey'!NJ18</f>
        <v/>
      </c>
      <c r="F31" s="58"/>
      <c r="G31" s="58"/>
      <c r="H31" s="58"/>
      <c r="I31" s="58"/>
      <c r="J31" s="59"/>
      <c r="K31" s="58"/>
      <c r="L31" s="58"/>
      <c r="M31" s="58"/>
      <c r="N31" s="59"/>
      <c r="O31" s="59"/>
      <c r="P31" s="55">
        <f t="shared" si="0"/>
        <v>0</v>
      </c>
    </row>
    <row r="32" spans="1:31">
      <c r="A32" s="850"/>
      <c r="B32" s="850"/>
      <c r="C32" s="57">
        <v>14</v>
      </c>
      <c r="D32" s="62" t="str">
        <f>'sınıf-öğrenci bilgi dikey'!NL19</f>
        <v/>
      </c>
      <c r="E32" s="63" t="str">
        <f>'sınıf-öğrenci bilgi dikey'!NJ19</f>
        <v/>
      </c>
      <c r="F32" s="58"/>
      <c r="G32" s="58"/>
      <c r="H32" s="58"/>
      <c r="I32" s="58"/>
      <c r="J32" s="59"/>
      <c r="K32" s="58"/>
      <c r="L32" s="58"/>
      <c r="M32" s="58"/>
      <c r="N32" s="59"/>
      <c r="O32" s="59"/>
      <c r="P32" s="55">
        <f t="shared" si="0"/>
        <v>0</v>
      </c>
    </row>
    <row r="33" spans="1:16">
      <c r="A33" s="850"/>
      <c r="B33" s="850"/>
      <c r="C33" s="57">
        <v>15</v>
      </c>
      <c r="D33" s="62" t="str">
        <f>'sınıf-öğrenci bilgi dikey'!NL20</f>
        <v/>
      </c>
      <c r="E33" s="63" t="str">
        <f>'sınıf-öğrenci bilgi dikey'!NJ20</f>
        <v/>
      </c>
      <c r="F33" s="58"/>
      <c r="G33" s="58"/>
      <c r="H33" s="58"/>
      <c r="I33" s="58"/>
      <c r="J33" s="59"/>
      <c r="K33" s="58"/>
      <c r="L33" s="58"/>
      <c r="M33" s="58"/>
      <c r="N33" s="59"/>
      <c r="O33" s="59"/>
      <c r="P33" s="55">
        <f t="shared" si="0"/>
        <v>0</v>
      </c>
    </row>
    <row r="34" spans="1:16">
      <c r="A34" s="850"/>
      <c r="B34" s="850"/>
      <c r="C34" s="57">
        <v>16</v>
      </c>
      <c r="D34" s="62" t="str">
        <f>'sınıf-öğrenci bilgi dikey'!NL21</f>
        <v/>
      </c>
      <c r="E34" s="63" t="str">
        <f>'sınıf-öğrenci bilgi dikey'!NJ21</f>
        <v/>
      </c>
      <c r="F34" s="58"/>
      <c r="G34" s="58"/>
      <c r="H34" s="58"/>
      <c r="I34" s="58"/>
      <c r="J34" s="59"/>
      <c r="K34" s="58"/>
      <c r="L34" s="58"/>
      <c r="M34" s="58"/>
      <c r="N34" s="59"/>
      <c r="O34" s="59"/>
      <c r="P34" s="55">
        <f t="shared" si="0"/>
        <v>0</v>
      </c>
    </row>
    <row r="35" spans="1:16">
      <c r="A35" s="850"/>
      <c r="B35" s="850"/>
      <c r="C35" s="57">
        <v>17</v>
      </c>
      <c r="D35" s="62" t="str">
        <f>'sınıf-öğrenci bilgi dikey'!NL22</f>
        <v/>
      </c>
      <c r="E35" s="63" t="str">
        <f>'sınıf-öğrenci bilgi dikey'!NJ22</f>
        <v/>
      </c>
      <c r="F35" s="58"/>
      <c r="G35" s="58"/>
      <c r="H35" s="58"/>
      <c r="I35" s="58"/>
      <c r="J35" s="59"/>
      <c r="K35" s="58"/>
      <c r="L35" s="58"/>
      <c r="M35" s="58"/>
      <c r="N35" s="58"/>
      <c r="O35" s="58"/>
      <c r="P35" s="55">
        <f t="shared" si="0"/>
        <v>0</v>
      </c>
    </row>
    <row r="36" spans="1:16">
      <c r="A36" s="850"/>
      <c r="B36" s="850"/>
      <c r="C36" s="57">
        <v>18</v>
      </c>
      <c r="D36" s="62" t="str">
        <f>'sınıf-öğrenci bilgi dikey'!NL23</f>
        <v/>
      </c>
      <c r="E36" s="63" t="str">
        <f>'sınıf-öğrenci bilgi dikey'!NJ23</f>
        <v/>
      </c>
      <c r="F36" s="58"/>
      <c r="G36" s="58"/>
      <c r="H36" s="58"/>
      <c r="I36" s="58"/>
      <c r="J36" s="59"/>
      <c r="K36" s="58"/>
      <c r="L36" s="58"/>
      <c r="M36" s="58"/>
      <c r="N36" s="59"/>
      <c r="O36" s="59"/>
      <c r="P36" s="55">
        <f t="shared" si="0"/>
        <v>0</v>
      </c>
    </row>
    <row r="37" spans="1:16">
      <c r="A37" s="850"/>
      <c r="B37" s="850"/>
      <c r="C37" s="57">
        <v>19</v>
      </c>
      <c r="D37" s="62" t="str">
        <f>'sınıf-öğrenci bilgi dikey'!NL24</f>
        <v/>
      </c>
      <c r="E37" s="63" t="str">
        <f>'sınıf-öğrenci bilgi dikey'!NJ24</f>
        <v/>
      </c>
      <c r="F37" s="58"/>
      <c r="G37" s="58"/>
      <c r="H37" s="58"/>
      <c r="I37" s="58"/>
      <c r="J37" s="59"/>
      <c r="K37" s="58"/>
      <c r="L37" s="58"/>
      <c r="M37" s="58"/>
      <c r="N37" s="59"/>
      <c r="O37" s="59"/>
      <c r="P37" s="55">
        <f t="shared" si="0"/>
        <v>0</v>
      </c>
    </row>
    <row r="38" spans="1:16">
      <c r="A38" s="850"/>
      <c r="B38" s="850"/>
      <c r="C38" s="57">
        <v>20</v>
      </c>
      <c r="D38" s="62" t="str">
        <f>'sınıf-öğrenci bilgi dikey'!NL25</f>
        <v/>
      </c>
      <c r="E38" s="63" t="str">
        <f>'sınıf-öğrenci bilgi dikey'!NJ25</f>
        <v/>
      </c>
      <c r="F38" s="58"/>
      <c r="G38" s="58"/>
      <c r="H38" s="58"/>
      <c r="I38" s="58"/>
      <c r="J38" s="59"/>
      <c r="K38" s="58"/>
      <c r="L38" s="58"/>
      <c r="M38" s="58"/>
      <c r="N38" s="59"/>
      <c r="O38" s="59"/>
      <c r="P38" s="55">
        <f t="shared" si="0"/>
        <v>0</v>
      </c>
    </row>
    <row r="39" spans="1:16">
      <c r="A39" s="850"/>
      <c r="B39" s="850"/>
      <c r="C39" s="57">
        <v>21</v>
      </c>
      <c r="D39" s="62" t="str">
        <f>'sınıf-öğrenci bilgi dikey'!NL26</f>
        <v/>
      </c>
      <c r="E39" s="63" t="str">
        <f>'sınıf-öğrenci bilgi dikey'!NJ26</f>
        <v/>
      </c>
      <c r="F39" s="58"/>
      <c r="G39" s="58"/>
      <c r="H39" s="58"/>
      <c r="I39" s="58"/>
      <c r="J39" s="59"/>
      <c r="K39" s="58"/>
      <c r="L39" s="58"/>
      <c r="M39" s="58"/>
      <c r="N39" s="59"/>
      <c r="O39" s="59"/>
      <c r="P39" s="55">
        <f t="shared" si="0"/>
        <v>0</v>
      </c>
    </row>
    <row r="40" spans="1:16">
      <c r="A40" s="850"/>
      <c r="B40" s="850"/>
      <c r="C40" s="57">
        <v>22</v>
      </c>
      <c r="D40" s="62" t="str">
        <f>'sınıf-öğrenci bilgi dikey'!NL27</f>
        <v/>
      </c>
      <c r="E40" s="63" t="str">
        <f>'sınıf-öğrenci bilgi dikey'!NJ27</f>
        <v/>
      </c>
      <c r="F40" s="58"/>
      <c r="G40" s="58"/>
      <c r="H40" s="58"/>
      <c r="I40" s="58"/>
      <c r="J40" s="59"/>
      <c r="K40" s="58"/>
      <c r="L40" s="58"/>
      <c r="M40" s="58"/>
      <c r="N40" s="59"/>
      <c r="O40" s="59"/>
      <c r="P40" s="56">
        <f t="shared" si="0"/>
        <v>0</v>
      </c>
    </row>
    <row r="41" spans="1:16">
      <c r="A41" s="850"/>
      <c r="B41" s="850"/>
      <c r="C41" s="57">
        <v>23</v>
      </c>
      <c r="D41" s="62" t="str">
        <f>'sınıf-öğrenci bilgi dikey'!NL28</f>
        <v/>
      </c>
      <c r="E41" s="63" t="str">
        <f>'sınıf-öğrenci bilgi dikey'!NJ28</f>
        <v/>
      </c>
      <c r="F41" s="58"/>
      <c r="G41" s="58"/>
      <c r="H41" s="58"/>
      <c r="I41" s="58"/>
      <c r="J41" s="59"/>
      <c r="K41" s="58"/>
      <c r="L41" s="58"/>
      <c r="M41" s="58"/>
      <c r="N41" s="59"/>
      <c r="O41" s="59"/>
      <c r="P41" s="56">
        <f t="shared" si="0"/>
        <v>0</v>
      </c>
    </row>
    <row r="42" spans="1:16">
      <c r="A42" s="850"/>
      <c r="B42" s="850"/>
      <c r="C42" s="57">
        <v>24</v>
      </c>
      <c r="D42" s="62" t="str">
        <f>'sınıf-öğrenci bilgi dikey'!NL29</f>
        <v/>
      </c>
      <c r="E42" s="63" t="str">
        <f>'sınıf-öğrenci bilgi dikey'!NJ29</f>
        <v/>
      </c>
      <c r="F42" s="58"/>
      <c r="G42" s="58"/>
      <c r="H42" s="58"/>
      <c r="I42" s="58"/>
      <c r="J42" s="59"/>
      <c r="K42" s="58"/>
      <c r="L42" s="58"/>
      <c r="M42" s="58"/>
      <c r="N42" s="59"/>
      <c r="O42" s="59"/>
      <c r="P42" s="56">
        <f t="shared" si="0"/>
        <v>0</v>
      </c>
    </row>
    <row r="43" spans="1:16">
      <c r="A43" s="850"/>
      <c r="B43" s="850"/>
      <c r="C43" s="57">
        <v>25</v>
      </c>
      <c r="D43" s="62" t="str">
        <f>'sınıf-öğrenci bilgi dikey'!NL30</f>
        <v/>
      </c>
      <c r="E43" s="63" t="str">
        <f>'sınıf-öğrenci bilgi dikey'!NJ30</f>
        <v/>
      </c>
      <c r="F43" s="58"/>
      <c r="G43" s="58"/>
      <c r="H43" s="58"/>
      <c r="I43" s="58"/>
      <c r="J43" s="59"/>
      <c r="K43" s="58"/>
      <c r="L43" s="58"/>
      <c r="M43" s="58"/>
      <c r="N43" s="59"/>
      <c r="O43" s="59"/>
      <c r="P43" s="56">
        <f t="shared" si="0"/>
        <v>0</v>
      </c>
    </row>
    <row r="44" spans="1:16">
      <c r="A44" s="850"/>
      <c r="B44" s="850"/>
      <c r="C44" s="57">
        <v>26</v>
      </c>
      <c r="D44" s="62" t="str">
        <f>'sınıf-öğrenci bilgi dikey'!NL31</f>
        <v/>
      </c>
      <c r="E44" s="63" t="str">
        <f>'sınıf-öğrenci bilgi dikey'!NJ31</f>
        <v/>
      </c>
      <c r="F44" s="58"/>
      <c r="G44" s="58"/>
      <c r="H44" s="58"/>
      <c r="I44" s="58"/>
      <c r="J44" s="59"/>
      <c r="K44" s="58"/>
      <c r="L44" s="58"/>
      <c r="M44" s="58"/>
      <c r="N44" s="59"/>
      <c r="O44" s="59"/>
      <c r="P44" s="56">
        <f t="shared" si="0"/>
        <v>0</v>
      </c>
    </row>
    <row r="45" spans="1:16">
      <c r="A45" s="850"/>
      <c r="B45" s="850"/>
      <c r="C45" s="57">
        <v>27</v>
      </c>
      <c r="D45" s="62" t="str">
        <f>'sınıf-öğrenci bilgi dikey'!NL32</f>
        <v/>
      </c>
      <c r="E45" s="63" t="str">
        <f>'sınıf-öğrenci bilgi dikey'!NJ32</f>
        <v/>
      </c>
      <c r="F45" s="58"/>
      <c r="G45" s="58"/>
      <c r="H45" s="58"/>
      <c r="I45" s="58"/>
      <c r="J45" s="59"/>
      <c r="K45" s="58"/>
      <c r="L45" s="58"/>
      <c r="M45" s="58"/>
      <c r="N45" s="59"/>
      <c r="O45" s="59"/>
      <c r="P45" s="56">
        <f t="shared" si="0"/>
        <v>0</v>
      </c>
    </row>
    <row r="46" spans="1:16">
      <c r="A46" s="850"/>
      <c r="B46" s="850"/>
      <c r="C46" s="57">
        <v>28</v>
      </c>
      <c r="D46" s="62" t="str">
        <f>'sınıf-öğrenci bilgi dikey'!NL33</f>
        <v/>
      </c>
      <c r="E46" s="63" t="str">
        <f>'sınıf-öğrenci bilgi dikey'!NJ33</f>
        <v/>
      </c>
      <c r="F46" s="58"/>
      <c r="G46" s="58"/>
      <c r="H46" s="58"/>
      <c r="I46" s="58"/>
      <c r="J46" s="59"/>
      <c r="K46" s="58"/>
      <c r="L46" s="58"/>
      <c r="M46" s="58"/>
      <c r="N46" s="59"/>
      <c r="O46" s="59"/>
      <c r="P46" s="56">
        <f t="shared" si="0"/>
        <v>0</v>
      </c>
    </row>
    <row r="47" spans="1:16">
      <c r="A47" s="850"/>
      <c r="B47" s="850"/>
      <c r="C47" s="57">
        <v>29</v>
      </c>
      <c r="D47" s="62" t="str">
        <f>'sınıf-öğrenci bilgi dikey'!NL34</f>
        <v/>
      </c>
      <c r="E47" s="63" t="str">
        <f>'sınıf-öğrenci bilgi dikey'!NJ34</f>
        <v/>
      </c>
      <c r="F47" s="58"/>
      <c r="G47" s="58"/>
      <c r="H47" s="58"/>
      <c r="I47" s="58"/>
      <c r="J47" s="59"/>
      <c r="K47" s="58"/>
      <c r="L47" s="58"/>
      <c r="M47" s="58"/>
      <c r="N47" s="59"/>
      <c r="O47" s="59"/>
      <c r="P47" s="56">
        <f t="shared" si="0"/>
        <v>0</v>
      </c>
    </row>
    <row r="48" spans="1:16">
      <c r="A48" s="850"/>
      <c r="B48" s="850"/>
      <c r="C48" s="57">
        <v>30</v>
      </c>
      <c r="D48" s="62" t="str">
        <f>'sınıf-öğrenci bilgi dikey'!NL35</f>
        <v/>
      </c>
      <c r="E48" s="63" t="str">
        <f>'sınıf-öğrenci bilgi dikey'!NJ35</f>
        <v/>
      </c>
      <c r="F48" s="58"/>
      <c r="G48" s="58"/>
      <c r="H48" s="58"/>
      <c r="I48" s="58"/>
      <c r="J48" s="59"/>
      <c r="K48" s="58"/>
      <c r="L48" s="58"/>
      <c r="M48" s="58"/>
      <c r="N48" s="59"/>
      <c r="O48" s="59"/>
      <c r="P48" s="56">
        <f t="shared" si="0"/>
        <v>0</v>
      </c>
    </row>
    <row r="49" spans="1:16">
      <c r="A49" s="850"/>
      <c r="B49" s="850"/>
      <c r="C49" s="57">
        <v>31</v>
      </c>
      <c r="D49" s="62" t="str">
        <f>'sınıf-öğrenci bilgi dikey'!NL36</f>
        <v/>
      </c>
      <c r="E49" s="63" t="str">
        <f>'sınıf-öğrenci bilgi dikey'!NJ36</f>
        <v/>
      </c>
      <c r="F49" s="58"/>
      <c r="G49" s="58"/>
      <c r="H49" s="58"/>
      <c r="I49" s="58"/>
      <c r="J49" s="59"/>
      <c r="K49" s="58"/>
      <c r="L49" s="58"/>
      <c r="M49" s="58"/>
      <c r="N49" s="59"/>
      <c r="O49" s="59"/>
      <c r="P49" s="56">
        <f t="shared" si="0"/>
        <v>0</v>
      </c>
    </row>
    <row r="50" spans="1:16">
      <c r="A50" s="850"/>
      <c r="B50" s="850"/>
      <c r="C50" s="57">
        <v>32</v>
      </c>
      <c r="D50" s="62" t="str">
        <f>'sınıf-öğrenci bilgi dikey'!NL37</f>
        <v/>
      </c>
      <c r="E50" s="63" t="str">
        <f>'sınıf-öğrenci bilgi dikey'!NJ37</f>
        <v/>
      </c>
      <c r="F50" s="58"/>
      <c r="G50" s="58"/>
      <c r="H50" s="58"/>
      <c r="I50" s="58"/>
      <c r="J50" s="59"/>
      <c r="K50" s="58"/>
      <c r="L50" s="58"/>
      <c r="M50" s="58"/>
      <c r="N50" s="59"/>
      <c r="O50" s="59"/>
      <c r="P50" s="56">
        <f t="shared" si="0"/>
        <v>0</v>
      </c>
    </row>
    <row r="51" spans="1:16">
      <c r="A51" s="850"/>
      <c r="B51" s="850"/>
      <c r="C51" s="57">
        <v>33</v>
      </c>
      <c r="D51" s="62" t="str">
        <f>'sınıf-öğrenci bilgi dikey'!NL38</f>
        <v/>
      </c>
      <c r="E51" s="63" t="str">
        <f>'sınıf-öğrenci bilgi dikey'!NJ38</f>
        <v/>
      </c>
      <c r="F51" s="58"/>
      <c r="G51" s="58"/>
      <c r="H51" s="58"/>
      <c r="I51" s="58"/>
      <c r="J51" s="59"/>
      <c r="K51" s="58"/>
      <c r="L51" s="58"/>
      <c r="M51" s="58"/>
      <c r="N51" s="59"/>
      <c r="O51" s="59"/>
      <c r="P51" s="56">
        <f t="shared" si="0"/>
        <v>0</v>
      </c>
    </row>
    <row r="52" spans="1:16">
      <c r="A52" s="850"/>
      <c r="B52" s="850"/>
      <c r="C52" s="57">
        <v>34</v>
      </c>
      <c r="D52" s="62" t="str">
        <f>'sınıf-öğrenci bilgi dikey'!NL39</f>
        <v/>
      </c>
      <c r="E52" s="63" t="str">
        <f>'sınıf-öğrenci bilgi dikey'!NJ39</f>
        <v/>
      </c>
      <c r="F52" s="58"/>
      <c r="G52" s="58"/>
      <c r="H52" s="58"/>
      <c r="I52" s="58"/>
      <c r="J52" s="59"/>
      <c r="K52" s="58"/>
      <c r="L52" s="58"/>
      <c r="M52" s="58"/>
      <c r="N52" s="59"/>
      <c r="O52" s="59"/>
      <c r="P52" s="56">
        <f t="shared" si="0"/>
        <v>0</v>
      </c>
    </row>
    <row r="53" spans="1:16">
      <c r="A53" s="850"/>
      <c r="B53" s="850"/>
      <c r="C53" s="57">
        <v>35</v>
      </c>
      <c r="D53" s="62" t="str">
        <f>'sınıf-öğrenci bilgi dikey'!NL40</f>
        <v/>
      </c>
      <c r="E53" s="63" t="str">
        <f>'sınıf-öğrenci bilgi dikey'!NJ40</f>
        <v/>
      </c>
      <c r="F53" s="58"/>
      <c r="G53" s="58"/>
      <c r="H53" s="58"/>
      <c r="I53" s="58"/>
      <c r="J53" s="59"/>
      <c r="K53" s="58"/>
      <c r="L53" s="58"/>
      <c r="M53" s="58"/>
      <c r="N53" s="59"/>
      <c r="O53" s="59"/>
      <c r="P53" s="56">
        <f t="shared" si="0"/>
        <v>0</v>
      </c>
    </row>
    <row r="54" spans="1:16">
      <c r="A54" s="850"/>
      <c r="B54" s="850"/>
      <c r="C54" s="57">
        <v>36</v>
      </c>
      <c r="D54" s="62" t="str">
        <f>'sınıf-öğrenci bilgi dikey'!NL41</f>
        <v/>
      </c>
      <c r="E54" s="63" t="str">
        <f>'sınıf-öğrenci bilgi dikey'!NJ41</f>
        <v/>
      </c>
      <c r="F54" s="58"/>
      <c r="G54" s="58"/>
      <c r="H54" s="58"/>
      <c r="I54" s="58"/>
      <c r="J54" s="59"/>
      <c r="K54" s="58"/>
      <c r="L54" s="58"/>
      <c r="M54" s="58"/>
      <c r="N54" s="59"/>
      <c r="O54" s="59"/>
      <c r="P54" s="56">
        <f t="shared" si="0"/>
        <v>0</v>
      </c>
    </row>
    <row r="55" spans="1:16">
      <c r="A55" s="850"/>
      <c r="B55" s="850"/>
      <c r="C55" s="57">
        <v>37</v>
      </c>
      <c r="D55" s="62" t="str">
        <f>'sınıf-öğrenci bilgi dikey'!NL42</f>
        <v/>
      </c>
      <c r="E55" s="63" t="str">
        <f>'sınıf-öğrenci bilgi dikey'!NJ42</f>
        <v/>
      </c>
      <c r="F55" s="58"/>
      <c r="G55" s="58"/>
      <c r="H55" s="58"/>
      <c r="I55" s="58"/>
      <c r="J55" s="59"/>
      <c r="K55" s="58"/>
      <c r="L55" s="58"/>
      <c r="M55" s="58"/>
      <c r="N55" s="59"/>
      <c r="O55" s="59"/>
      <c r="P55" s="56">
        <f t="shared" si="0"/>
        <v>0</v>
      </c>
    </row>
    <row r="56" spans="1:16">
      <c r="A56" s="850"/>
      <c r="B56" s="850"/>
      <c r="C56" s="57">
        <v>38</v>
      </c>
      <c r="D56" s="62" t="str">
        <f>'sınıf-öğrenci bilgi dikey'!NL43</f>
        <v/>
      </c>
      <c r="E56" s="63" t="str">
        <f>'sınıf-öğrenci bilgi dikey'!NJ43</f>
        <v/>
      </c>
      <c r="F56" s="58"/>
      <c r="G56" s="58"/>
      <c r="H56" s="58"/>
      <c r="I56" s="58"/>
      <c r="J56" s="59"/>
      <c r="K56" s="58"/>
      <c r="L56" s="58"/>
      <c r="M56" s="58"/>
      <c r="N56" s="59"/>
      <c r="O56" s="59"/>
      <c r="P56" s="56">
        <f t="shared" si="0"/>
        <v>0</v>
      </c>
    </row>
    <row r="57" spans="1:16">
      <c r="A57" s="850"/>
      <c r="B57" s="850"/>
      <c r="C57" s="57">
        <v>39</v>
      </c>
      <c r="D57" s="62" t="str">
        <f>'sınıf-öğrenci bilgi dikey'!NL44</f>
        <v/>
      </c>
      <c r="E57" s="63" t="str">
        <f>'sınıf-öğrenci bilgi dikey'!NJ44</f>
        <v/>
      </c>
      <c r="F57" s="58"/>
      <c r="G57" s="58"/>
      <c r="H57" s="58"/>
      <c r="I57" s="58"/>
      <c r="J57" s="59"/>
      <c r="K57" s="58"/>
      <c r="L57" s="58"/>
      <c r="M57" s="58"/>
      <c r="N57" s="59"/>
      <c r="O57" s="59"/>
      <c r="P57" s="56">
        <f t="shared" si="0"/>
        <v>0</v>
      </c>
    </row>
    <row r="58" spans="1:16">
      <c r="A58" s="850"/>
      <c r="B58" s="850"/>
      <c r="C58" s="57">
        <v>40</v>
      </c>
      <c r="D58" s="62" t="str">
        <f>'sınıf-öğrenci bilgi dikey'!NL45</f>
        <v/>
      </c>
      <c r="E58" s="63" t="str">
        <f>'sınıf-öğrenci bilgi dikey'!NJ45</f>
        <v/>
      </c>
      <c r="F58" s="58"/>
      <c r="G58" s="58"/>
      <c r="H58" s="58"/>
      <c r="I58" s="58"/>
      <c r="J58" s="59"/>
      <c r="K58" s="58"/>
      <c r="L58" s="58"/>
      <c r="M58" s="58"/>
      <c r="N58" s="59"/>
      <c r="O58" s="59"/>
      <c r="P58" s="56">
        <f t="shared" si="0"/>
        <v>0</v>
      </c>
    </row>
    <row r="59" spans="1:16">
      <c r="A59" s="850"/>
      <c r="B59" s="850"/>
      <c r="C59" s="57">
        <v>41</v>
      </c>
      <c r="D59" s="62" t="str">
        <f>'sınıf-öğrenci bilgi dikey'!NL46</f>
        <v/>
      </c>
      <c r="E59" s="63" t="str">
        <f>'sınıf-öğrenci bilgi dikey'!NJ46</f>
        <v/>
      </c>
      <c r="F59" s="58"/>
      <c r="G59" s="58"/>
      <c r="H59" s="58"/>
      <c r="I59" s="58"/>
      <c r="J59" s="59"/>
      <c r="K59" s="58"/>
      <c r="L59" s="58"/>
      <c r="M59" s="58"/>
      <c r="N59" s="59"/>
      <c r="O59" s="59"/>
      <c r="P59" s="56">
        <f t="shared" si="0"/>
        <v>0</v>
      </c>
    </row>
    <row r="60" spans="1:16">
      <c r="A60" s="850"/>
      <c r="B60" s="850"/>
      <c r="C60" s="57">
        <v>42</v>
      </c>
      <c r="D60" s="62" t="str">
        <f>'sınıf-öğrenci bilgi dikey'!NL47</f>
        <v/>
      </c>
      <c r="E60" s="63" t="str">
        <f>'sınıf-öğrenci bilgi dikey'!NJ47</f>
        <v/>
      </c>
      <c r="F60" s="58"/>
      <c r="G60" s="58"/>
      <c r="H60" s="58"/>
      <c r="I60" s="58"/>
      <c r="J60" s="59"/>
      <c r="K60" s="58"/>
      <c r="L60" s="58"/>
      <c r="M60" s="58"/>
      <c r="N60" s="59"/>
      <c r="O60" s="59"/>
      <c r="P60" s="56">
        <f t="shared" si="0"/>
        <v>0</v>
      </c>
    </row>
    <row r="61" spans="1:16">
      <c r="A61" s="850"/>
      <c r="B61" s="850"/>
      <c r="C61" s="57">
        <v>43</v>
      </c>
      <c r="D61" s="62" t="str">
        <f>'sınıf-öğrenci bilgi dikey'!NL48</f>
        <v/>
      </c>
      <c r="E61" s="63" t="str">
        <f>'sınıf-öğrenci bilgi dikey'!NJ48</f>
        <v/>
      </c>
      <c r="F61" s="58"/>
      <c r="G61" s="58"/>
      <c r="H61" s="58"/>
      <c r="I61" s="58"/>
      <c r="J61" s="59"/>
      <c r="K61" s="58"/>
      <c r="L61" s="58"/>
      <c r="M61" s="58"/>
      <c r="N61" s="59"/>
      <c r="O61" s="59"/>
      <c r="P61" s="56">
        <f t="shared" si="0"/>
        <v>0</v>
      </c>
    </row>
    <row r="62" spans="1:16">
      <c r="A62" s="850"/>
      <c r="B62" s="850"/>
      <c r="C62" s="57">
        <v>44</v>
      </c>
      <c r="D62" s="62" t="str">
        <f>'sınıf-öğrenci bilgi dikey'!NL49</f>
        <v/>
      </c>
      <c r="E62" s="63" t="str">
        <f>'sınıf-öğrenci bilgi dikey'!NJ49</f>
        <v/>
      </c>
      <c r="F62" s="58"/>
      <c r="G62" s="58"/>
      <c r="H62" s="58"/>
      <c r="I62" s="58"/>
      <c r="J62" s="59"/>
      <c r="K62" s="58"/>
      <c r="L62" s="58"/>
      <c r="M62" s="58"/>
      <c r="N62" s="59"/>
      <c r="O62" s="59"/>
      <c r="P62" s="56">
        <f t="shared" si="0"/>
        <v>0</v>
      </c>
    </row>
    <row r="63" spans="1:16">
      <c r="A63" s="850"/>
      <c r="B63" s="850"/>
      <c r="C63" s="57">
        <v>45</v>
      </c>
      <c r="D63" s="62" t="str">
        <f>'sınıf-öğrenci bilgi dikey'!NL50</f>
        <v/>
      </c>
      <c r="E63" s="63" t="str">
        <f>'sınıf-öğrenci bilgi dikey'!NJ50</f>
        <v/>
      </c>
      <c r="F63" s="58"/>
      <c r="G63" s="58"/>
      <c r="H63" s="58"/>
      <c r="I63" s="58"/>
      <c r="J63" s="59"/>
      <c r="K63" s="58"/>
      <c r="L63" s="58"/>
      <c r="M63" s="58"/>
      <c r="N63" s="59"/>
      <c r="O63" s="59"/>
      <c r="P63" s="56">
        <f t="shared" si="0"/>
        <v>0</v>
      </c>
    </row>
    <row r="64" spans="1:16">
      <c r="A64" s="850"/>
      <c r="B64" s="850"/>
      <c r="C64" s="57">
        <v>46</v>
      </c>
      <c r="D64" s="62" t="str">
        <f>'sınıf-öğrenci bilgi dikey'!NL51</f>
        <v/>
      </c>
      <c r="E64" s="63" t="str">
        <f>'sınıf-öğrenci bilgi dikey'!NJ51</f>
        <v/>
      </c>
      <c r="F64" s="58"/>
      <c r="G64" s="58"/>
      <c r="H64" s="58"/>
      <c r="I64" s="58"/>
      <c r="J64" s="59"/>
      <c r="K64" s="58"/>
      <c r="L64" s="58"/>
      <c r="M64" s="58"/>
      <c r="N64" s="59"/>
      <c r="O64" s="59"/>
      <c r="P64" s="56">
        <f t="shared" si="0"/>
        <v>0</v>
      </c>
    </row>
    <row r="65" spans="1:16">
      <c r="A65" s="850"/>
      <c r="B65" s="850"/>
      <c r="C65" s="57">
        <v>47</v>
      </c>
      <c r="D65" s="62" t="str">
        <f>'sınıf-öğrenci bilgi dikey'!NL52</f>
        <v/>
      </c>
      <c r="E65" s="63" t="str">
        <f>'sınıf-öğrenci bilgi dikey'!NJ52</f>
        <v/>
      </c>
      <c r="F65" s="58"/>
      <c r="G65" s="58"/>
      <c r="H65" s="58"/>
      <c r="I65" s="58"/>
      <c r="J65" s="59"/>
      <c r="K65" s="58"/>
      <c r="L65" s="58"/>
      <c r="M65" s="58"/>
      <c r="N65" s="59"/>
      <c r="O65" s="59"/>
      <c r="P65" s="56">
        <f t="shared" si="0"/>
        <v>0</v>
      </c>
    </row>
    <row r="66" spans="1:16">
      <c r="A66" s="850"/>
      <c r="B66" s="850"/>
      <c r="C66" s="57">
        <v>48</v>
      </c>
      <c r="D66" s="62" t="str">
        <f>'sınıf-öğrenci bilgi dikey'!NL53</f>
        <v/>
      </c>
      <c r="E66" s="63" t="str">
        <f>'sınıf-öğrenci bilgi dikey'!NJ53</f>
        <v/>
      </c>
      <c r="F66" s="58"/>
      <c r="G66" s="58"/>
      <c r="H66" s="58"/>
      <c r="I66" s="58"/>
      <c r="J66" s="59"/>
      <c r="K66" s="58"/>
      <c r="L66" s="58"/>
      <c r="M66" s="58"/>
      <c r="N66" s="59"/>
      <c r="O66" s="59"/>
      <c r="P66" s="56">
        <f t="shared" si="0"/>
        <v>0</v>
      </c>
    </row>
    <row r="67" spans="1:16">
      <c r="A67" s="850"/>
      <c r="B67" s="850"/>
      <c r="C67" s="57">
        <v>49</v>
      </c>
      <c r="D67" s="62" t="str">
        <f>'sınıf-öğrenci bilgi dikey'!NL54</f>
        <v/>
      </c>
      <c r="E67" s="63" t="str">
        <f>'sınıf-öğrenci bilgi dikey'!NJ54</f>
        <v/>
      </c>
      <c r="F67" s="58"/>
      <c r="G67" s="58"/>
      <c r="H67" s="58"/>
      <c r="I67" s="58"/>
      <c r="J67" s="59"/>
      <c r="K67" s="58"/>
      <c r="L67" s="58"/>
      <c r="M67" s="58"/>
      <c r="N67" s="59"/>
      <c r="O67" s="59"/>
      <c r="P67" s="56">
        <f t="shared" si="0"/>
        <v>0</v>
      </c>
    </row>
    <row r="68" spans="1:16">
      <c r="A68" s="850"/>
      <c r="B68" s="850"/>
      <c r="C68" s="57">
        <v>50</v>
      </c>
      <c r="D68" s="62" t="str">
        <f>'sınıf-öğrenci bilgi dikey'!NL55</f>
        <v/>
      </c>
      <c r="E68" s="63" t="str">
        <f>'sınıf-öğrenci bilgi dikey'!NJ55</f>
        <v/>
      </c>
      <c r="F68" s="58"/>
      <c r="G68" s="58"/>
      <c r="H68" s="58"/>
      <c r="I68" s="58"/>
      <c r="J68" s="59"/>
      <c r="K68" s="58"/>
      <c r="L68" s="58"/>
      <c r="M68" s="58"/>
      <c r="N68" s="59"/>
      <c r="O68" s="59"/>
      <c r="P68" s="56">
        <f t="shared" si="0"/>
        <v>0</v>
      </c>
    </row>
    <row r="69" spans="1:16">
      <c r="A69" s="850"/>
      <c r="B69" s="850"/>
      <c r="C69" s="57">
        <v>51</v>
      </c>
      <c r="D69" s="62" t="str">
        <f>'sınıf-öğrenci bilgi dikey'!NL56</f>
        <v/>
      </c>
      <c r="E69" s="63" t="str">
        <f>'sınıf-öğrenci bilgi dikey'!NJ56</f>
        <v/>
      </c>
      <c r="F69" s="58"/>
      <c r="G69" s="58"/>
      <c r="H69" s="58"/>
      <c r="I69" s="58"/>
      <c r="J69" s="59"/>
      <c r="K69" s="58"/>
      <c r="L69" s="58"/>
      <c r="M69" s="58"/>
      <c r="N69" s="59"/>
      <c r="O69" s="59"/>
      <c r="P69" s="56">
        <f t="shared" si="0"/>
        <v>0</v>
      </c>
    </row>
    <row r="70" spans="1:16">
      <c r="A70" s="850"/>
      <c r="B70" s="850"/>
      <c r="C70" s="57">
        <v>52</v>
      </c>
      <c r="D70" s="62" t="str">
        <f>'sınıf-öğrenci bilgi dikey'!NL57</f>
        <v/>
      </c>
      <c r="E70" s="63" t="str">
        <f>'sınıf-öğrenci bilgi dikey'!NJ57</f>
        <v/>
      </c>
      <c r="F70" s="58"/>
      <c r="G70" s="58"/>
      <c r="H70" s="58"/>
      <c r="I70" s="58"/>
      <c r="J70" s="59"/>
      <c r="K70" s="58"/>
      <c r="L70" s="58"/>
      <c r="M70" s="58"/>
      <c r="N70" s="59"/>
      <c r="O70" s="59"/>
      <c r="P70" s="56">
        <f t="shared" si="0"/>
        <v>0</v>
      </c>
    </row>
    <row r="71" spans="1:16">
      <c r="A71" s="850"/>
      <c r="B71" s="850"/>
      <c r="C71" s="57">
        <v>53</v>
      </c>
      <c r="D71" s="62" t="str">
        <f>'sınıf-öğrenci bilgi dikey'!NL58</f>
        <v/>
      </c>
      <c r="E71" s="63" t="str">
        <f>'sınıf-öğrenci bilgi dikey'!NJ58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5.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E71"/>
    </sheetView>
  </sheetViews>
  <sheetFormatPr defaultColWidth="4.7109375" defaultRowHeight="12.75"/>
  <cols>
    <col min="1" max="2" width="5.42578125" style="221" customWidth="1"/>
    <col min="3" max="3" width="4.7109375" style="60"/>
    <col min="4" max="4" width="5.42578125" style="5" customWidth="1"/>
    <col min="5" max="5" width="20.85546875" style="60" customWidth="1"/>
    <col min="6" max="9" width="4.7109375" style="60"/>
    <col min="10" max="10" width="4.7109375" style="5"/>
    <col min="11" max="16" width="4.7109375" style="60"/>
    <col min="17" max="17" width="2.42578125" style="5" customWidth="1"/>
    <col min="18" max="23" width="4.7109375" style="60" hidden="1" customWidth="1"/>
    <col min="24" max="24" width="4.7109375" style="5" hidden="1" customWidth="1"/>
    <col min="25" max="25" width="4.7109375" style="60" hidden="1" customWidth="1"/>
    <col min="26" max="30" width="4.7109375" style="60"/>
    <col min="31" max="31" width="4.7109375" style="5"/>
    <col min="32" max="37" width="4.7109375" style="60"/>
    <col min="38" max="38" width="4.7109375" style="5"/>
    <col min="39" max="44" width="4.7109375" style="60"/>
    <col min="45" max="45" width="4.7109375" style="5"/>
    <col min="46" max="51" width="4.7109375" style="60"/>
    <col min="52" max="52" width="4.7109375" style="5"/>
    <col min="53" max="58" width="4.7109375" style="60"/>
    <col min="59" max="59" width="4.7109375" style="5"/>
    <col min="60" max="65" width="4.7109375" style="60"/>
    <col min="66" max="66" width="4.7109375" style="5"/>
    <col min="67" max="72" width="4.7109375" style="60"/>
    <col min="73" max="73" width="4.7109375" style="5"/>
    <col min="74" max="16384" width="4.7109375" style="60"/>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60"/>
      <c r="AS2" s="60"/>
      <c r="AZ2" s="60"/>
      <c r="BG2" s="60"/>
      <c r="BN2" s="60"/>
      <c r="BU2" s="60"/>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dikey'!NQ3</f>
        <v>7/D</v>
      </c>
      <c r="K5" s="976"/>
      <c r="L5" s="976"/>
      <c r="M5" s="976"/>
      <c r="N5" s="976"/>
      <c r="O5" s="976"/>
      <c r="P5" s="977"/>
    </row>
    <row r="6" spans="1:83" ht="12.75" customHeight="1">
      <c r="A6" s="850"/>
      <c r="B6" s="850"/>
      <c r="C6" s="1009" t="s">
        <v>134</v>
      </c>
      <c r="D6" s="1010"/>
      <c r="E6" s="1011"/>
      <c r="F6" s="1006" t="s">
        <v>124</v>
      </c>
      <c r="G6" s="1006" t="s">
        <v>125</v>
      </c>
      <c r="H6" s="1006" t="s">
        <v>126</v>
      </c>
      <c r="I6" s="1006" t="s">
        <v>127</v>
      </c>
      <c r="J6" s="1006" t="s">
        <v>128</v>
      </c>
      <c r="K6" s="1006" t="s">
        <v>129</v>
      </c>
      <c r="L6" s="1006" t="s">
        <v>130</v>
      </c>
      <c r="M6" s="1006" t="s">
        <v>131</v>
      </c>
      <c r="N6" s="1018" t="s">
        <v>132</v>
      </c>
      <c r="O6" s="1006" t="s">
        <v>133</v>
      </c>
      <c r="P6" s="1006" t="s">
        <v>75</v>
      </c>
    </row>
    <row r="7" spans="1:83" ht="12.75" customHeight="1">
      <c r="A7" s="850"/>
      <c r="B7" s="850"/>
      <c r="C7" s="1012"/>
      <c r="D7" s="1013"/>
      <c r="E7" s="1014"/>
      <c r="F7" s="1007"/>
      <c r="G7" s="1007"/>
      <c r="H7" s="1007"/>
      <c r="I7" s="1007"/>
      <c r="J7" s="1007"/>
      <c r="K7" s="1007"/>
      <c r="L7" s="1007"/>
      <c r="M7" s="1007"/>
      <c r="N7" s="1019"/>
      <c r="O7" s="1007"/>
      <c r="P7" s="1007"/>
    </row>
    <row r="8" spans="1:83" ht="12.75" customHeight="1">
      <c r="A8" s="850"/>
      <c r="B8" s="850"/>
      <c r="C8" s="1012"/>
      <c r="D8" s="1013"/>
      <c r="E8" s="1014"/>
      <c r="F8" s="1007"/>
      <c r="G8" s="1007"/>
      <c r="H8" s="1007"/>
      <c r="I8" s="1007"/>
      <c r="J8" s="1007"/>
      <c r="K8" s="1007"/>
      <c r="L8" s="1007"/>
      <c r="M8" s="1007"/>
      <c r="N8" s="1019"/>
      <c r="O8" s="1007"/>
      <c r="P8" s="1007"/>
    </row>
    <row r="9" spans="1:83" ht="12.75" customHeight="1">
      <c r="A9" s="850"/>
      <c r="B9" s="850"/>
      <c r="C9" s="1012"/>
      <c r="D9" s="1013"/>
      <c r="E9" s="1014"/>
      <c r="F9" s="1007"/>
      <c r="G9" s="1007"/>
      <c r="H9" s="1007"/>
      <c r="I9" s="1007"/>
      <c r="J9" s="1007"/>
      <c r="K9" s="1007"/>
      <c r="L9" s="1007"/>
      <c r="M9" s="1007"/>
      <c r="N9" s="1019"/>
      <c r="O9" s="1007"/>
      <c r="P9" s="1007"/>
    </row>
    <row r="10" spans="1:83" ht="12.75" customHeight="1">
      <c r="A10" s="850"/>
      <c r="B10" s="850"/>
      <c r="C10" s="1012"/>
      <c r="D10" s="1013"/>
      <c r="E10" s="1014"/>
      <c r="F10" s="1007"/>
      <c r="G10" s="1007"/>
      <c r="H10" s="1007"/>
      <c r="I10" s="1007"/>
      <c r="J10" s="1007"/>
      <c r="K10" s="1007"/>
      <c r="L10" s="1007"/>
      <c r="M10" s="1007"/>
      <c r="N10" s="1019"/>
      <c r="O10" s="1007"/>
      <c r="P10" s="1007"/>
    </row>
    <row r="11" spans="1:83" ht="12.75" customHeight="1">
      <c r="A11" s="850"/>
      <c r="B11" s="850"/>
      <c r="C11" s="1012"/>
      <c r="D11" s="1013"/>
      <c r="E11" s="1014"/>
      <c r="F11" s="1007"/>
      <c r="G11" s="1007"/>
      <c r="H11" s="1007"/>
      <c r="I11" s="1007"/>
      <c r="J11" s="1007"/>
      <c r="K11" s="1007"/>
      <c r="L11" s="1007"/>
      <c r="M11" s="1007"/>
      <c r="N11" s="1019"/>
      <c r="O11" s="1007"/>
      <c r="P11" s="1007"/>
    </row>
    <row r="12" spans="1:83" ht="12.75" customHeight="1">
      <c r="A12" s="850"/>
      <c r="B12" s="850"/>
      <c r="C12" s="1012"/>
      <c r="D12" s="1013"/>
      <c r="E12" s="1014"/>
      <c r="F12" s="1007"/>
      <c r="G12" s="1007"/>
      <c r="H12" s="1007"/>
      <c r="I12" s="1007"/>
      <c r="J12" s="1007"/>
      <c r="K12" s="1007"/>
      <c r="L12" s="1007"/>
      <c r="M12" s="1007"/>
      <c r="N12" s="1019"/>
      <c r="O12" s="1007"/>
      <c r="P12" s="1007"/>
    </row>
    <row r="13" spans="1:83" ht="12.75" customHeight="1">
      <c r="A13" s="850"/>
      <c r="B13" s="850"/>
      <c r="C13" s="1012"/>
      <c r="D13" s="1013"/>
      <c r="E13" s="1014"/>
      <c r="F13" s="1007"/>
      <c r="G13" s="1007"/>
      <c r="H13" s="1007"/>
      <c r="I13" s="1007"/>
      <c r="J13" s="1007"/>
      <c r="K13" s="1007"/>
      <c r="L13" s="1007"/>
      <c r="M13" s="1007"/>
      <c r="N13" s="1019"/>
      <c r="O13" s="1007"/>
      <c r="P13" s="1007"/>
    </row>
    <row r="14" spans="1:83" ht="12.75" customHeight="1">
      <c r="A14" s="850"/>
      <c r="B14" s="850"/>
      <c r="C14" s="1012"/>
      <c r="D14" s="1013"/>
      <c r="E14" s="1014"/>
      <c r="F14" s="1007"/>
      <c r="G14" s="1007"/>
      <c r="H14" s="1007"/>
      <c r="I14" s="1007"/>
      <c r="J14" s="1007"/>
      <c r="K14" s="1007"/>
      <c r="L14" s="1007"/>
      <c r="M14" s="1007"/>
      <c r="N14" s="1019"/>
      <c r="O14" s="1007"/>
      <c r="P14" s="1007"/>
    </row>
    <row r="15" spans="1:83" ht="12.75" customHeight="1">
      <c r="A15" s="850"/>
      <c r="B15" s="850"/>
      <c r="C15" s="1012"/>
      <c r="D15" s="1013"/>
      <c r="E15" s="1014"/>
      <c r="F15" s="1007"/>
      <c r="G15" s="1007"/>
      <c r="H15" s="1007"/>
      <c r="I15" s="1007"/>
      <c r="J15" s="1007"/>
      <c r="K15" s="1007"/>
      <c r="L15" s="1007"/>
      <c r="M15" s="1007"/>
      <c r="N15" s="1019"/>
      <c r="O15" s="1007"/>
      <c r="P15" s="1007"/>
    </row>
    <row r="16" spans="1:83" ht="12.75" customHeight="1">
      <c r="A16" s="850"/>
      <c r="B16" s="850"/>
      <c r="C16" s="1012"/>
      <c r="D16" s="1013"/>
      <c r="E16" s="1014"/>
      <c r="F16" s="1007"/>
      <c r="G16" s="1007"/>
      <c r="H16" s="1007"/>
      <c r="I16" s="1007"/>
      <c r="J16" s="1007"/>
      <c r="K16" s="1007"/>
      <c r="L16" s="1007"/>
      <c r="M16" s="1007"/>
      <c r="N16" s="1019"/>
      <c r="O16" s="1007"/>
      <c r="P16" s="1007"/>
    </row>
    <row r="17" spans="1:31" ht="69" customHeight="1">
      <c r="A17" s="850"/>
      <c r="B17" s="850"/>
      <c r="C17" s="1015"/>
      <c r="D17" s="1016"/>
      <c r="E17" s="1017"/>
      <c r="F17" s="1008"/>
      <c r="G17" s="1008"/>
      <c r="H17" s="1008"/>
      <c r="I17" s="1008"/>
      <c r="J17" s="1008"/>
      <c r="K17" s="1008"/>
      <c r="L17" s="1008"/>
      <c r="M17" s="1008"/>
      <c r="N17" s="1020"/>
      <c r="O17" s="1008"/>
      <c r="P17" s="1008"/>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dikey'!NS6</f>
        <v/>
      </c>
      <c r="E19" s="63" t="str">
        <f>'sınıf-öğrenci bilgi dikey'!NQ6</f>
        <v/>
      </c>
      <c r="F19" s="58"/>
      <c r="G19" s="58"/>
      <c r="H19" s="58"/>
      <c r="I19" s="58"/>
      <c r="J19" s="59"/>
      <c r="K19" s="58"/>
      <c r="L19" s="58"/>
      <c r="M19" s="58"/>
      <c r="N19" s="59"/>
      <c r="O19" s="59"/>
      <c r="P19" s="55">
        <f t="shared" ref="P19:P71" si="0">SUM(F19:O19)</f>
        <v>0</v>
      </c>
      <c r="Z19" s="61"/>
      <c r="AA19" s="61"/>
      <c r="AB19" s="61"/>
      <c r="AC19" s="61"/>
      <c r="AD19" s="61"/>
      <c r="AE19" s="24"/>
    </row>
    <row r="20" spans="1:31">
      <c r="A20" s="850"/>
      <c r="B20" s="850"/>
      <c r="C20" s="57">
        <v>2</v>
      </c>
      <c r="D20" s="62" t="str">
        <f>'sınıf-öğrenci bilgi dikey'!NS7</f>
        <v/>
      </c>
      <c r="E20" s="63" t="str">
        <f>'sınıf-öğrenci bilgi dikey'!NQ7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dikey'!NS8</f>
        <v/>
      </c>
      <c r="E21" s="63" t="str">
        <f>'sınıf-öğrenci bilgi dikey'!NQ8</f>
        <v/>
      </c>
      <c r="F21" s="58"/>
      <c r="G21" s="58"/>
      <c r="H21" s="58"/>
      <c r="I21" s="58"/>
      <c r="J21" s="59"/>
      <c r="K21" s="58"/>
      <c r="L21" s="58"/>
      <c r="M21" s="58"/>
      <c r="N21" s="59"/>
      <c r="O21" s="59"/>
      <c r="P21" s="55">
        <f t="shared" si="0"/>
        <v>0</v>
      </c>
      <c r="Z21" s="61"/>
      <c r="AA21" s="61"/>
      <c r="AB21" s="61"/>
      <c r="AC21" s="61"/>
      <c r="AD21" s="61"/>
      <c r="AE21" s="24"/>
    </row>
    <row r="22" spans="1:31">
      <c r="A22" s="850"/>
      <c r="B22" s="850"/>
      <c r="C22" s="57">
        <v>4</v>
      </c>
      <c r="D22" s="62" t="str">
        <f>'sınıf-öğrenci bilgi dikey'!NS9</f>
        <v/>
      </c>
      <c r="E22" s="63" t="str">
        <f>'sınıf-öğrenci bilgi dikey'!NQ9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dikey'!NS10</f>
        <v/>
      </c>
      <c r="E23" s="63" t="str">
        <f>'sınıf-öğrenci bilgi dikey'!NQ10</f>
        <v/>
      </c>
      <c r="F23" s="58"/>
      <c r="G23" s="58"/>
      <c r="H23" s="58"/>
      <c r="I23" s="58"/>
      <c r="J23" s="59"/>
      <c r="K23" s="58"/>
      <c r="L23" s="58"/>
      <c r="M23" s="58"/>
      <c r="N23" s="59"/>
      <c r="O23" s="59"/>
      <c r="P23" s="55">
        <f t="shared" si="0"/>
        <v>0</v>
      </c>
    </row>
    <row r="24" spans="1:31">
      <c r="A24" s="850"/>
      <c r="B24" s="850"/>
      <c r="C24" s="57">
        <v>6</v>
      </c>
      <c r="D24" s="62" t="str">
        <f>'sınıf-öğrenci bilgi dikey'!NS11</f>
        <v/>
      </c>
      <c r="E24" s="63" t="str">
        <f>'sınıf-öğrenci bilgi dikey'!NQ11</f>
        <v/>
      </c>
      <c r="F24" s="58"/>
      <c r="G24" s="58"/>
      <c r="H24" s="58"/>
      <c r="I24" s="58"/>
      <c r="J24" s="59"/>
      <c r="K24" s="58"/>
      <c r="L24" s="58"/>
      <c r="M24" s="58"/>
      <c r="N24" s="59"/>
      <c r="O24" s="59"/>
      <c r="P24" s="55">
        <f t="shared" si="0"/>
        <v>0</v>
      </c>
    </row>
    <row r="25" spans="1:31">
      <c r="A25" s="850"/>
      <c r="B25" s="850"/>
      <c r="C25" s="57">
        <v>7</v>
      </c>
      <c r="D25" s="62" t="str">
        <f>'sınıf-öğrenci bilgi dikey'!NS12</f>
        <v/>
      </c>
      <c r="E25" s="63" t="str">
        <f>'sınıf-öğrenci bilgi dikey'!NQ12</f>
        <v/>
      </c>
      <c r="F25" s="58"/>
      <c r="G25" s="58"/>
      <c r="H25" s="58"/>
      <c r="I25" s="58"/>
      <c r="J25" s="59"/>
      <c r="K25" s="58"/>
      <c r="L25" s="58"/>
      <c r="M25" s="58"/>
      <c r="N25" s="59"/>
      <c r="O25" s="59"/>
      <c r="P25" s="55">
        <f t="shared" si="0"/>
        <v>0</v>
      </c>
    </row>
    <row r="26" spans="1:31">
      <c r="A26" s="850"/>
      <c r="B26" s="850"/>
      <c r="C26" s="57">
        <v>8</v>
      </c>
      <c r="D26" s="62" t="str">
        <f>'sınıf-öğrenci bilgi dikey'!NS13</f>
        <v/>
      </c>
      <c r="E26" s="63" t="str">
        <f>'sınıf-öğrenci bilgi dikey'!NQ13</f>
        <v/>
      </c>
      <c r="F26" s="58"/>
      <c r="G26" s="58"/>
      <c r="H26" s="58"/>
      <c r="I26" s="58"/>
      <c r="J26" s="59"/>
      <c r="K26" s="58"/>
      <c r="L26" s="58"/>
      <c r="M26" s="58"/>
      <c r="N26" s="59"/>
      <c r="O26" s="59"/>
      <c r="P26" s="55">
        <f t="shared" si="0"/>
        <v>0</v>
      </c>
    </row>
    <row r="27" spans="1:31">
      <c r="A27" s="850"/>
      <c r="B27" s="850"/>
      <c r="C27" s="57">
        <v>9</v>
      </c>
      <c r="D27" s="62" t="str">
        <f>'sınıf-öğrenci bilgi dikey'!NS14</f>
        <v/>
      </c>
      <c r="E27" s="63" t="str">
        <f>'sınıf-öğrenci bilgi dikey'!NQ14</f>
        <v/>
      </c>
      <c r="F27" s="58"/>
      <c r="G27" s="58"/>
      <c r="H27" s="58"/>
      <c r="I27" s="58"/>
      <c r="J27" s="59"/>
      <c r="K27" s="58"/>
      <c r="L27" s="58"/>
      <c r="M27" s="58"/>
      <c r="N27" s="59"/>
      <c r="O27" s="59"/>
      <c r="P27" s="55">
        <f t="shared" si="0"/>
        <v>0</v>
      </c>
    </row>
    <row r="28" spans="1:31">
      <c r="A28" s="850"/>
      <c r="B28" s="850"/>
      <c r="C28" s="57">
        <v>10</v>
      </c>
      <c r="D28" s="62" t="str">
        <f>'sınıf-öğrenci bilgi dikey'!NS15</f>
        <v/>
      </c>
      <c r="E28" s="63" t="str">
        <f>'sınıf-öğrenci bilgi dikey'!NQ15</f>
        <v/>
      </c>
      <c r="F28" s="58"/>
      <c r="G28" s="58"/>
      <c r="H28" s="58"/>
      <c r="I28" s="58"/>
      <c r="J28" s="59"/>
      <c r="K28" s="58"/>
      <c r="L28" s="58"/>
      <c r="M28" s="58"/>
      <c r="N28" s="59"/>
      <c r="O28" s="59"/>
      <c r="P28" s="55">
        <f t="shared" si="0"/>
        <v>0</v>
      </c>
    </row>
    <row r="29" spans="1:31">
      <c r="A29" s="850"/>
      <c r="B29" s="850"/>
      <c r="C29" s="57">
        <v>11</v>
      </c>
      <c r="D29" s="62" t="str">
        <f>'sınıf-öğrenci bilgi dikey'!NS16</f>
        <v/>
      </c>
      <c r="E29" s="63" t="str">
        <f>'sınıf-öğrenci bilgi dikey'!NQ16</f>
        <v/>
      </c>
      <c r="F29" s="58"/>
      <c r="G29" s="58"/>
      <c r="H29" s="58"/>
      <c r="I29" s="58"/>
      <c r="J29" s="59"/>
      <c r="K29" s="58"/>
      <c r="L29" s="58"/>
      <c r="M29" s="58"/>
      <c r="N29" s="59"/>
      <c r="O29" s="59"/>
      <c r="P29" s="55">
        <f t="shared" si="0"/>
        <v>0</v>
      </c>
    </row>
    <row r="30" spans="1:31">
      <c r="A30" s="850"/>
      <c r="B30" s="850"/>
      <c r="C30" s="57">
        <v>12</v>
      </c>
      <c r="D30" s="62" t="str">
        <f>'sınıf-öğrenci bilgi dikey'!NS17</f>
        <v/>
      </c>
      <c r="E30" s="63" t="str">
        <f>'sınıf-öğrenci bilgi dikey'!NQ17</f>
        <v/>
      </c>
      <c r="F30" s="58"/>
      <c r="G30" s="58"/>
      <c r="H30" s="58"/>
      <c r="I30" s="58"/>
      <c r="J30" s="59"/>
      <c r="K30" s="58"/>
      <c r="L30" s="58"/>
      <c r="M30" s="58"/>
      <c r="N30" s="59"/>
      <c r="O30" s="59"/>
      <c r="P30" s="55">
        <f t="shared" si="0"/>
        <v>0</v>
      </c>
    </row>
    <row r="31" spans="1:31">
      <c r="A31" s="850"/>
      <c r="B31" s="850"/>
      <c r="C31" s="57">
        <v>13</v>
      </c>
      <c r="D31" s="62" t="str">
        <f>'sınıf-öğrenci bilgi dikey'!NS18</f>
        <v/>
      </c>
      <c r="E31" s="63" t="str">
        <f>'sınıf-öğrenci bilgi dikey'!NQ18</f>
        <v/>
      </c>
      <c r="F31" s="58"/>
      <c r="G31" s="58"/>
      <c r="H31" s="58"/>
      <c r="I31" s="58"/>
      <c r="J31" s="59"/>
      <c r="K31" s="58"/>
      <c r="L31" s="58"/>
      <c r="M31" s="58"/>
      <c r="N31" s="59"/>
      <c r="O31" s="59"/>
      <c r="P31" s="55">
        <f t="shared" si="0"/>
        <v>0</v>
      </c>
    </row>
    <row r="32" spans="1:31">
      <c r="A32" s="850"/>
      <c r="B32" s="850"/>
      <c r="C32" s="57">
        <v>14</v>
      </c>
      <c r="D32" s="62" t="str">
        <f>'sınıf-öğrenci bilgi dikey'!NS19</f>
        <v/>
      </c>
      <c r="E32" s="63" t="str">
        <f>'sınıf-öğrenci bilgi dikey'!NQ19</f>
        <v/>
      </c>
      <c r="F32" s="58"/>
      <c r="G32" s="58"/>
      <c r="H32" s="58"/>
      <c r="I32" s="58"/>
      <c r="J32" s="59"/>
      <c r="K32" s="58"/>
      <c r="L32" s="58"/>
      <c r="M32" s="58"/>
      <c r="N32" s="59"/>
      <c r="O32" s="59"/>
      <c r="P32" s="55">
        <f t="shared" si="0"/>
        <v>0</v>
      </c>
    </row>
    <row r="33" spans="1:16">
      <c r="A33" s="850"/>
      <c r="B33" s="850"/>
      <c r="C33" s="57">
        <v>15</v>
      </c>
      <c r="D33" s="62" t="str">
        <f>'sınıf-öğrenci bilgi dikey'!NS20</f>
        <v/>
      </c>
      <c r="E33" s="63" t="str">
        <f>'sınıf-öğrenci bilgi dikey'!NQ20</f>
        <v/>
      </c>
      <c r="F33" s="58"/>
      <c r="G33" s="58"/>
      <c r="H33" s="58"/>
      <c r="I33" s="58"/>
      <c r="J33" s="59"/>
      <c r="K33" s="58"/>
      <c r="L33" s="58"/>
      <c r="M33" s="58"/>
      <c r="N33" s="59"/>
      <c r="O33" s="59"/>
      <c r="P33" s="55">
        <f t="shared" si="0"/>
        <v>0</v>
      </c>
    </row>
    <row r="34" spans="1:16">
      <c r="A34" s="850"/>
      <c r="B34" s="850"/>
      <c r="C34" s="57">
        <v>16</v>
      </c>
      <c r="D34" s="62" t="str">
        <f>'sınıf-öğrenci bilgi dikey'!NS21</f>
        <v/>
      </c>
      <c r="E34" s="63" t="str">
        <f>'sınıf-öğrenci bilgi dikey'!NQ21</f>
        <v/>
      </c>
      <c r="F34" s="58"/>
      <c r="G34" s="58"/>
      <c r="H34" s="58"/>
      <c r="I34" s="58"/>
      <c r="J34" s="59"/>
      <c r="K34" s="58"/>
      <c r="L34" s="58"/>
      <c r="M34" s="58"/>
      <c r="N34" s="59"/>
      <c r="O34" s="59"/>
      <c r="P34" s="55">
        <f t="shared" si="0"/>
        <v>0</v>
      </c>
    </row>
    <row r="35" spans="1:16">
      <c r="A35" s="850"/>
      <c r="B35" s="850"/>
      <c r="C35" s="57">
        <v>17</v>
      </c>
      <c r="D35" s="62" t="str">
        <f>'sınıf-öğrenci bilgi dikey'!NS22</f>
        <v/>
      </c>
      <c r="E35" s="63" t="str">
        <f>'sınıf-öğrenci bilgi dikey'!NQ22</f>
        <v/>
      </c>
      <c r="F35" s="58"/>
      <c r="G35" s="58"/>
      <c r="H35" s="58"/>
      <c r="I35" s="58"/>
      <c r="J35" s="59"/>
      <c r="K35" s="58"/>
      <c r="L35" s="58"/>
      <c r="M35" s="58"/>
      <c r="N35" s="58"/>
      <c r="O35" s="58"/>
      <c r="P35" s="55">
        <f t="shared" si="0"/>
        <v>0</v>
      </c>
    </row>
    <row r="36" spans="1:16">
      <c r="A36" s="850"/>
      <c r="B36" s="850"/>
      <c r="C36" s="57">
        <v>18</v>
      </c>
      <c r="D36" s="62" t="str">
        <f>'sınıf-öğrenci bilgi dikey'!NS23</f>
        <v/>
      </c>
      <c r="E36" s="63" t="str">
        <f>'sınıf-öğrenci bilgi dikey'!NQ23</f>
        <v/>
      </c>
      <c r="F36" s="58"/>
      <c r="G36" s="58"/>
      <c r="H36" s="58"/>
      <c r="I36" s="58"/>
      <c r="J36" s="59"/>
      <c r="K36" s="58"/>
      <c r="L36" s="58"/>
      <c r="M36" s="58"/>
      <c r="N36" s="59"/>
      <c r="O36" s="59"/>
      <c r="P36" s="55">
        <f t="shared" si="0"/>
        <v>0</v>
      </c>
    </row>
    <row r="37" spans="1:16">
      <c r="A37" s="850"/>
      <c r="B37" s="850"/>
      <c r="C37" s="57">
        <v>19</v>
      </c>
      <c r="D37" s="62" t="str">
        <f>'sınıf-öğrenci bilgi dikey'!NS24</f>
        <v/>
      </c>
      <c r="E37" s="63" t="str">
        <f>'sınıf-öğrenci bilgi dikey'!NQ24</f>
        <v/>
      </c>
      <c r="F37" s="58"/>
      <c r="G37" s="58"/>
      <c r="H37" s="58"/>
      <c r="I37" s="58"/>
      <c r="J37" s="59"/>
      <c r="K37" s="58"/>
      <c r="L37" s="58"/>
      <c r="M37" s="58"/>
      <c r="N37" s="59"/>
      <c r="O37" s="59"/>
      <c r="P37" s="55">
        <f t="shared" si="0"/>
        <v>0</v>
      </c>
    </row>
    <row r="38" spans="1:16">
      <c r="A38" s="850"/>
      <c r="B38" s="850"/>
      <c r="C38" s="57">
        <v>20</v>
      </c>
      <c r="D38" s="62" t="str">
        <f>'sınıf-öğrenci bilgi dikey'!NS25</f>
        <v/>
      </c>
      <c r="E38" s="63" t="str">
        <f>'sınıf-öğrenci bilgi dikey'!NQ25</f>
        <v/>
      </c>
      <c r="F38" s="58"/>
      <c r="G38" s="58"/>
      <c r="H38" s="58"/>
      <c r="I38" s="58"/>
      <c r="J38" s="59"/>
      <c r="K38" s="58"/>
      <c r="L38" s="58"/>
      <c r="M38" s="58"/>
      <c r="N38" s="59"/>
      <c r="O38" s="59"/>
      <c r="P38" s="55">
        <f t="shared" si="0"/>
        <v>0</v>
      </c>
    </row>
    <row r="39" spans="1:16">
      <c r="A39" s="850"/>
      <c r="B39" s="850"/>
      <c r="C39" s="57">
        <v>21</v>
      </c>
      <c r="D39" s="62" t="str">
        <f>'sınıf-öğrenci bilgi dikey'!NS26</f>
        <v/>
      </c>
      <c r="E39" s="63" t="str">
        <f>'sınıf-öğrenci bilgi dikey'!NQ26</f>
        <v/>
      </c>
      <c r="F39" s="58"/>
      <c r="G39" s="58"/>
      <c r="H39" s="58"/>
      <c r="I39" s="58"/>
      <c r="J39" s="59"/>
      <c r="K39" s="58"/>
      <c r="L39" s="58"/>
      <c r="M39" s="58"/>
      <c r="N39" s="59"/>
      <c r="O39" s="59"/>
      <c r="P39" s="55">
        <f t="shared" si="0"/>
        <v>0</v>
      </c>
    </row>
    <row r="40" spans="1:16">
      <c r="A40" s="850"/>
      <c r="B40" s="850"/>
      <c r="C40" s="57">
        <v>22</v>
      </c>
      <c r="D40" s="62" t="str">
        <f>'sınıf-öğrenci bilgi dikey'!NS27</f>
        <v/>
      </c>
      <c r="E40" s="63" t="str">
        <f>'sınıf-öğrenci bilgi dikey'!NQ27</f>
        <v/>
      </c>
      <c r="F40" s="58"/>
      <c r="G40" s="58"/>
      <c r="H40" s="58"/>
      <c r="I40" s="58"/>
      <c r="J40" s="59"/>
      <c r="K40" s="58"/>
      <c r="L40" s="58"/>
      <c r="M40" s="58"/>
      <c r="N40" s="59"/>
      <c r="O40" s="59"/>
      <c r="P40" s="56">
        <f t="shared" si="0"/>
        <v>0</v>
      </c>
    </row>
    <row r="41" spans="1:16">
      <c r="A41" s="850"/>
      <c r="B41" s="850"/>
      <c r="C41" s="57">
        <v>23</v>
      </c>
      <c r="D41" s="62" t="str">
        <f>'sınıf-öğrenci bilgi dikey'!NS28</f>
        <v/>
      </c>
      <c r="E41" s="63" t="str">
        <f>'sınıf-öğrenci bilgi dikey'!NQ28</f>
        <v/>
      </c>
      <c r="F41" s="58"/>
      <c r="G41" s="58"/>
      <c r="H41" s="58"/>
      <c r="I41" s="58"/>
      <c r="J41" s="59"/>
      <c r="K41" s="58"/>
      <c r="L41" s="58"/>
      <c r="M41" s="58"/>
      <c r="N41" s="59"/>
      <c r="O41" s="59"/>
      <c r="P41" s="56">
        <f t="shared" si="0"/>
        <v>0</v>
      </c>
    </row>
    <row r="42" spans="1:16">
      <c r="A42" s="850"/>
      <c r="B42" s="850"/>
      <c r="C42" s="57">
        <v>24</v>
      </c>
      <c r="D42" s="62" t="str">
        <f>'sınıf-öğrenci bilgi dikey'!NS29</f>
        <v/>
      </c>
      <c r="E42" s="63" t="str">
        <f>'sınıf-öğrenci bilgi dikey'!NQ29</f>
        <v/>
      </c>
      <c r="F42" s="58"/>
      <c r="G42" s="58"/>
      <c r="H42" s="58"/>
      <c r="I42" s="58"/>
      <c r="J42" s="59"/>
      <c r="K42" s="58"/>
      <c r="L42" s="58"/>
      <c r="M42" s="58"/>
      <c r="N42" s="59"/>
      <c r="O42" s="59"/>
      <c r="P42" s="56">
        <f t="shared" si="0"/>
        <v>0</v>
      </c>
    </row>
    <row r="43" spans="1:16">
      <c r="A43" s="850"/>
      <c r="B43" s="850"/>
      <c r="C43" s="57">
        <v>25</v>
      </c>
      <c r="D43" s="62" t="str">
        <f>'sınıf-öğrenci bilgi dikey'!NS30</f>
        <v/>
      </c>
      <c r="E43" s="63" t="str">
        <f>'sınıf-öğrenci bilgi dikey'!NQ30</f>
        <v/>
      </c>
      <c r="F43" s="58"/>
      <c r="G43" s="58"/>
      <c r="H43" s="58"/>
      <c r="I43" s="58"/>
      <c r="J43" s="59"/>
      <c r="K43" s="58"/>
      <c r="L43" s="58"/>
      <c r="M43" s="58"/>
      <c r="N43" s="59"/>
      <c r="O43" s="59"/>
      <c r="P43" s="56">
        <f t="shared" si="0"/>
        <v>0</v>
      </c>
    </row>
    <row r="44" spans="1:16">
      <c r="A44" s="850"/>
      <c r="B44" s="850"/>
      <c r="C44" s="57">
        <v>26</v>
      </c>
      <c r="D44" s="62" t="str">
        <f>'sınıf-öğrenci bilgi dikey'!NS31</f>
        <v/>
      </c>
      <c r="E44" s="63" t="str">
        <f>'sınıf-öğrenci bilgi dikey'!NQ31</f>
        <v/>
      </c>
      <c r="F44" s="58"/>
      <c r="G44" s="58"/>
      <c r="H44" s="58"/>
      <c r="I44" s="58"/>
      <c r="J44" s="59"/>
      <c r="K44" s="58"/>
      <c r="L44" s="58"/>
      <c r="M44" s="58"/>
      <c r="N44" s="59"/>
      <c r="O44" s="59"/>
      <c r="P44" s="56">
        <f t="shared" si="0"/>
        <v>0</v>
      </c>
    </row>
    <row r="45" spans="1:16">
      <c r="A45" s="850"/>
      <c r="B45" s="850"/>
      <c r="C45" s="57">
        <v>27</v>
      </c>
      <c r="D45" s="62" t="str">
        <f>'sınıf-öğrenci bilgi dikey'!NS32</f>
        <v/>
      </c>
      <c r="E45" s="63" t="str">
        <f>'sınıf-öğrenci bilgi dikey'!NQ32</f>
        <v/>
      </c>
      <c r="F45" s="58"/>
      <c r="G45" s="58"/>
      <c r="H45" s="58"/>
      <c r="I45" s="58"/>
      <c r="J45" s="59"/>
      <c r="K45" s="58"/>
      <c r="L45" s="58"/>
      <c r="M45" s="58"/>
      <c r="N45" s="59"/>
      <c r="O45" s="59"/>
      <c r="P45" s="56">
        <f t="shared" si="0"/>
        <v>0</v>
      </c>
    </row>
    <row r="46" spans="1:16">
      <c r="A46" s="850"/>
      <c r="B46" s="850"/>
      <c r="C46" s="57">
        <v>28</v>
      </c>
      <c r="D46" s="62" t="str">
        <f>'sınıf-öğrenci bilgi dikey'!NS33</f>
        <v/>
      </c>
      <c r="E46" s="63" t="str">
        <f>'sınıf-öğrenci bilgi dikey'!NQ33</f>
        <v/>
      </c>
      <c r="F46" s="58"/>
      <c r="G46" s="58"/>
      <c r="H46" s="58"/>
      <c r="I46" s="58"/>
      <c r="J46" s="59"/>
      <c r="K46" s="58"/>
      <c r="L46" s="58"/>
      <c r="M46" s="58"/>
      <c r="N46" s="59"/>
      <c r="O46" s="59"/>
      <c r="P46" s="56">
        <f t="shared" si="0"/>
        <v>0</v>
      </c>
    </row>
    <row r="47" spans="1:16">
      <c r="A47" s="850"/>
      <c r="B47" s="850"/>
      <c r="C47" s="57">
        <v>29</v>
      </c>
      <c r="D47" s="62" t="str">
        <f>'sınıf-öğrenci bilgi dikey'!NS34</f>
        <v/>
      </c>
      <c r="E47" s="63" t="str">
        <f>'sınıf-öğrenci bilgi dikey'!NQ34</f>
        <v/>
      </c>
      <c r="F47" s="58"/>
      <c r="G47" s="58"/>
      <c r="H47" s="58"/>
      <c r="I47" s="58"/>
      <c r="J47" s="59"/>
      <c r="K47" s="58"/>
      <c r="L47" s="58"/>
      <c r="M47" s="58"/>
      <c r="N47" s="59"/>
      <c r="O47" s="59"/>
      <c r="P47" s="56">
        <f t="shared" si="0"/>
        <v>0</v>
      </c>
    </row>
    <row r="48" spans="1:16">
      <c r="A48" s="850"/>
      <c r="B48" s="850"/>
      <c r="C48" s="57">
        <v>30</v>
      </c>
      <c r="D48" s="62" t="str">
        <f>'sınıf-öğrenci bilgi dikey'!NS35</f>
        <v/>
      </c>
      <c r="E48" s="63" t="str">
        <f>'sınıf-öğrenci bilgi dikey'!NQ35</f>
        <v/>
      </c>
      <c r="F48" s="58"/>
      <c r="G48" s="58"/>
      <c r="H48" s="58"/>
      <c r="I48" s="58"/>
      <c r="J48" s="59"/>
      <c r="K48" s="58"/>
      <c r="L48" s="58"/>
      <c r="M48" s="58"/>
      <c r="N48" s="59"/>
      <c r="O48" s="59"/>
      <c r="P48" s="56">
        <f t="shared" si="0"/>
        <v>0</v>
      </c>
    </row>
    <row r="49" spans="1:16">
      <c r="A49" s="850"/>
      <c r="B49" s="850"/>
      <c r="C49" s="57">
        <v>31</v>
      </c>
      <c r="D49" s="62" t="str">
        <f>'sınıf-öğrenci bilgi dikey'!NS36</f>
        <v/>
      </c>
      <c r="E49" s="63" t="str">
        <f>'sınıf-öğrenci bilgi dikey'!NQ36</f>
        <v/>
      </c>
      <c r="F49" s="58"/>
      <c r="G49" s="58"/>
      <c r="H49" s="58"/>
      <c r="I49" s="58"/>
      <c r="J49" s="59"/>
      <c r="K49" s="58"/>
      <c r="L49" s="58"/>
      <c r="M49" s="58"/>
      <c r="N49" s="59"/>
      <c r="O49" s="59"/>
      <c r="P49" s="56">
        <f t="shared" si="0"/>
        <v>0</v>
      </c>
    </row>
    <row r="50" spans="1:16">
      <c r="A50" s="850"/>
      <c r="B50" s="850"/>
      <c r="C50" s="57">
        <v>32</v>
      </c>
      <c r="D50" s="62" t="str">
        <f>'sınıf-öğrenci bilgi dikey'!NS37</f>
        <v/>
      </c>
      <c r="E50" s="63" t="str">
        <f>'sınıf-öğrenci bilgi dikey'!NQ37</f>
        <v/>
      </c>
      <c r="F50" s="58"/>
      <c r="G50" s="58"/>
      <c r="H50" s="58"/>
      <c r="I50" s="58"/>
      <c r="J50" s="59"/>
      <c r="K50" s="58"/>
      <c r="L50" s="58"/>
      <c r="M50" s="58"/>
      <c r="N50" s="59"/>
      <c r="O50" s="59"/>
      <c r="P50" s="56">
        <f t="shared" si="0"/>
        <v>0</v>
      </c>
    </row>
    <row r="51" spans="1:16">
      <c r="A51" s="850"/>
      <c r="B51" s="850"/>
      <c r="C51" s="57">
        <v>33</v>
      </c>
      <c r="D51" s="62" t="str">
        <f>'sınıf-öğrenci bilgi dikey'!NS38</f>
        <v/>
      </c>
      <c r="E51" s="63" t="str">
        <f>'sınıf-öğrenci bilgi dikey'!NQ38</f>
        <v/>
      </c>
      <c r="F51" s="58"/>
      <c r="G51" s="58"/>
      <c r="H51" s="58"/>
      <c r="I51" s="58"/>
      <c r="J51" s="59"/>
      <c r="K51" s="58"/>
      <c r="L51" s="58"/>
      <c r="M51" s="58"/>
      <c r="N51" s="59"/>
      <c r="O51" s="59"/>
      <c r="P51" s="56">
        <f t="shared" si="0"/>
        <v>0</v>
      </c>
    </row>
    <row r="52" spans="1:16">
      <c r="A52" s="850"/>
      <c r="B52" s="850"/>
      <c r="C52" s="57">
        <v>34</v>
      </c>
      <c r="D52" s="62" t="str">
        <f>'sınıf-öğrenci bilgi dikey'!NS39</f>
        <v/>
      </c>
      <c r="E52" s="63" t="str">
        <f>'sınıf-öğrenci bilgi dikey'!NQ39</f>
        <v/>
      </c>
      <c r="F52" s="58"/>
      <c r="G52" s="58"/>
      <c r="H52" s="58"/>
      <c r="I52" s="58"/>
      <c r="J52" s="59"/>
      <c r="K52" s="58"/>
      <c r="L52" s="58"/>
      <c r="M52" s="58"/>
      <c r="N52" s="59"/>
      <c r="O52" s="59"/>
      <c r="P52" s="56">
        <f t="shared" si="0"/>
        <v>0</v>
      </c>
    </row>
    <row r="53" spans="1:16">
      <c r="A53" s="850"/>
      <c r="B53" s="850"/>
      <c r="C53" s="57">
        <v>35</v>
      </c>
      <c r="D53" s="62" t="str">
        <f>'sınıf-öğrenci bilgi dikey'!NS40</f>
        <v/>
      </c>
      <c r="E53" s="63" t="str">
        <f>'sınıf-öğrenci bilgi dikey'!NQ40</f>
        <v/>
      </c>
      <c r="F53" s="58"/>
      <c r="G53" s="58"/>
      <c r="H53" s="58"/>
      <c r="I53" s="58"/>
      <c r="J53" s="59"/>
      <c r="K53" s="58"/>
      <c r="L53" s="58"/>
      <c r="M53" s="58"/>
      <c r="N53" s="59"/>
      <c r="O53" s="59"/>
      <c r="P53" s="56">
        <f t="shared" si="0"/>
        <v>0</v>
      </c>
    </row>
    <row r="54" spans="1:16">
      <c r="A54" s="850"/>
      <c r="B54" s="850"/>
      <c r="C54" s="57">
        <v>36</v>
      </c>
      <c r="D54" s="62" t="str">
        <f>'sınıf-öğrenci bilgi dikey'!NS41</f>
        <v/>
      </c>
      <c r="E54" s="63" t="str">
        <f>'sınıf-öğrenci bilgi dikey'!NQ41</f>
        <v/>
      </c>
      <c r="F54" s="58"/>
      <c r="G54" s="58"/>
      <c r="H54" s="58"/>
      <c r="I54" s="58"/>
      <c r="J54" s="59"/>
      <c r="K54" s="58"/>
      <c r="L54" s="58"/>
      <c r="M54" s="58"/>
      <c r="N54" s="59"/>
      <c r="O54" s="59"/>
      <c r="P54" s="56">
        <f t="shared" si="0"/>
        <v>0</v>
      </c>
    </row>
    <row r="55" spans="1:16">
      <c r="A55" s="850"/>
      <c r="B55" s="850"/>
      <c r="C55" s="57">
        <v>37</v>
      </c>
      <c r="D55" s="62" t="str">
        <f>'sınıf-öğrenci bilgi dikey'!NS42</f>
        <v/>
      </c>
      <c r="E55" s="63" t="str">
        <f>'sınıf-öğrenci bilgi dikey'!NQ42</f>
        <v/>
      </c>
      <c r="F55" s="58"/>
      <c r="G55" s="58"/>
      <c r="H55" s="58"/>
      <c r="I55" s="58"/>
      <c r="J55" s="59"/>
      <c r="K55" s="58"/>
      <c r="L55" s="58"/>
      <c r="M55" s="58"/>
      <c r="N55" s="59"/>
      <c r="O55" s="59"/>
      <c r="P55" s="56">
        <f t="shared" si="0"/>
        <v>0</v>
      </c>
    </row>
    <row r="56" spans="1:16">
      <c r="A56" s="850"/>
      <c r="B56" s="850"/>
      <c r="C56" s="57">
        <v>38</v>
      </c>
      <c r="D56" s="62" t="str">
        <f>'sınıf-öğrenci bilgi dikey'!NS43</f>
        <v/>
      </c>
      <c r="E56" s="63" t="str">
        <f>'sınıf-öğrenci bilgi dikey'!NQ43</f>
        <v/>
      </c>
      <c r="F56" s="58"/>
      <c r="G56" s="58"/>
      <c r="H56" s="58"/>
      <c r="I56" s="58"/>
      <c r="J56" s="59"/>
      <c r="K56" s="58"/>
      <c r="L56" s="58"/>
      <c r="M56" s="58"/>
      <c r="N56" s="59"/>
      <c r="O56" s="59"/>
      <c r="P56" s="56">
        <f t="shared" si="0"/>
        <v>0</v>
      </c>
    </row>
    <row r="57" spans="1:16">
      <c r="A57" s="850"/>
      <c r="B57" s="850"/>
      <c r="C57" s="57">
        <v>39</v>
      </c>
      <c r="D57" s="62" t="str">
        <f>'sınıf-öğrenci bilgi dikey'!NS44</f>
        <v/>
      </c>
      <c r="E57" s="63" t="str">
        <f>'sınıf-öğrenci bilgi dikey'!NQ44</f>
        <v/>
      </c>
      <c r="F57" s="58"/>
      <c r="G57" s="58"/>
      <c r="H57" s="58"/>
      <c r="I57" s="58"/>
      <c r="J57" s="59"/>
      <c r="K57" s="58"/>
      <c r="L57" s="58"/>
      <c r="M57" s="58"/>
      <c r="N57" s="59"/>
      <c r="O57" s="59"/>
      <c r="P57" s="56">
        <f t="shared" si="0"/>
        <v>0</v>
      </c>
    </row>
    <row r="58" spans="1:16">
      <c r="A58" s="850"/>
      <c r="B58" s="850"/>
      <c r="C58" s="57">
        <v>40</v>
      </c>
      <c r="D58" s="62" t="str">
        <f>'sınıf-öğrenci bilgi dikey'!NS45</f>
        <v/>
      </c>
      <c r="E58" s="63" t="str">
        <f>'sınıf-öğrenci bilgi dikey'!NQ45</f>
        <v/>
      </c>
      <c r="F58" s="58"/>
      <c r="G58" s="58"/>
      <c r="H58" s="58"/>
      <c r="I58" s="58"/>
      <c r="J58" s="59"/>
      <c r="K58" s="58"/>
      <c r="L58" s="58"/>
      <c r="M58" s="58"/>
      <c r="N58" s="59"/>
      <c r="O58" s="59"/>
      <c r="P58" s="56">
        <f t="shared" si="0"/>
        <v>0</v>
      </c>
    </row>
    <row r="59" spans="1:16">
      <c r="A59" s="850"/>
      <c r="B59" s="850"/>
      <c r="C59" s="57">
        <v>41</v>
      </c>
      <c r="D59" s="62" t="str">
        <f>'sınıf-öğrenci bilgi dikey'!NS46</f>
        <v/>
      </c>
      <c r="E59" s="63" t="str">
        <f>'sınıf-öğrenci bilgi dikey'!NQ46</f>
        <v/>
      </c>
      <c r="F59" s="58"/>
      <c r="G59" s="58"/>
      <c r="H59" s="58"/>
      <c r="I59" s="58"/>
      <c r="J59" s="59"/>
      <c r="K59" s="58"/>
      <c r="L59" s="58"/>
      <c r="M59" s="58"/>
      <c r="N59" s="59"/>
      <c r="O59" s="59"/>
      <c r="P59" s="56">
        <f t="shared" si="0"/>
        <v>0</v>
      </c>
    </row>
    <row r="60" spans="1:16">
      <c r="A60" s="850"/>
      <c r="B60" s="850"/>
      <c r="C60" s="57">
        <v>42</v>
      </c>
      <c r="D60" s="62" t="str">
        <f>'sınıf-öğrenci bilgi dikey'!NS47</f>
        <v/>
      </c>
      <c r="E60" s="63" t="str">
        <f>'sınıf-öğrenci bilgi dikey'!NQ47</f>
        <v/>
      </c>
      <c r="F60" s="58"/>
      <c r="G60" s="58"/>
      <c r="H60" s="58"/>
      <c r="I60" s="58"/>
      <c r="J60" s="59"/>
      <c r="K60" s="58"/>
      <c r="L60" s="58"/>
      <c r="M60" s="58"/>
      <c r="N60" s="59"/>
      <c r="O60" s="59"/>
      <c r="P60" s="56">
        <f t="shared" si="0"/>
        <v>0</v>
      </c>
    </row>
    <row r="61" spans="1:16">
      <c r="A61" s="850"/>
      <c r="B61" s="850"/>
      <c r="C61" s="57">
        <v>43</v>
      </c>
      <c r="D61" s="62" t="str">
        <f>'sınıf-öğrenci bilgi dikey'!NS48</f>
        <v/>
      </c>
      <c r="E61" s="63" t="str">
        <f>'sınıf-öğrenci bilgi dikey'!NQ48</f>
        <v/>
      </c>
      <c r="F61" s="58"/>
      <c r="G61" s="58"/>
      <c r="H61" s="58"/>
      <c r="I61" s="58"/>
      <c r="J61" s="59"/>
      <c r="K61" s="58"/>
      <c r="L61" s="58"/>
      <c r="M61" s="58"/>
      <c r="N61" s="59"/>
      <c r="O61" s="59"/>
      <c r="P61" s="56">
        <f t="shared" si="0"/>
        <v>0</v>
      </c>
    </row>
    <row r="62" spans="1:16">
      <c r="A62" s="850"/>
      <c r="B62" s="850"/>
      <c r="C62" s="57">
        <v>44</v>
      </c>
      <c r="D62" s="62" t="str">
        <f>'sınıf-öğrenci bilgi dikey'!NS49</f>
        <v/>
      </c>
      <c r="E62" s="63" t="str">
        <f>'sınıf-öğrenci bilgi dikey'!NQ49</f>
        <v/>
      </c>
      <c r="F62" s="58"/>
      <c r="G62" s="58"/>
      <c r="H62" s="58"/>
      <c r="I62" s="58"/>
      <c r="J62" s="59"/>
      <c r="K62" s="58"/>
      <c r="L62" s="58"/>
      <c r="M62" s="58"/>
      <c r="N62" s="59"/>
      <c r="O62" s="59"/>
      <c r="P62" s="56">
        <f t="shared" si="0"/>
        <v>0</v>
      </c>
    </row>
    <row r="63" spans="1:16">
      <c r="A63" s="850"/>
      <c r="B63" s="850"/>
      <c r="C63" s="57">
        <v>45</v>
      </c>
      <c r="D63" s="62" t="str">
        <f>'sınıf-öğrenci bilgi dikey'!NS50</f>
        <v/>
      </c>
      <c r="E63" s="63" t="str">
        <f>'sınıf-öğrenci bilgi dikey'!NQ50</f>
        <v/>
      </c>
      <c r="F63" s="58"/>
      <c r="G63" s="58"/>
      <c r="H63" s="58"/>
      <c r="I63" s="58"/>
      <c r="J63" s="59"/>
      <c r="K63" s="58"/>
      <c r="L63" s="58"/>
      <c r="M63" s="58"/>
      <c r="N63" s="59"/>
      <c r="O63" s="59"/>
      <c r="P63" s="56">
        <f t="shared" si="0"/>
        <v>0</v>
      </c>
    </row>
    <row r="64" spans="1:16">
      <c r="A64" s="850"/>
      <c r="B64" s="850"/>
      <c r="C64" s="57">
        <v>46</v>
      </c>
      <c r="D64" s="62" t="str">
        <f>'sınıf-öğrenci bilgi dikey'!NS51</f>
        <v/>
      </c>
      <c r="E64" s="63" t="str">
        <f>'sınıf-öğrenci bilgi dikey'!NQ51</f>
        <v/>
      </c>
      <c r="F64" s="58"/>
      <c r="G64" s="58"/>
      <c r="H64" s="58"/>
      <c r="I64" s="58"/>
      <c r="J64" s="59"/>
      <c r="K64" s="58"/>
      <c r="L64" s="58"/>
      <c r="M64" s="58"/>
      <c r="N64" s="59"/>
      <c r="O64" s="59"/>
      <c r="P64" s="56">
        <f t="shared" si="0"/>
        <v>0</v>
      </c>
    </row>
    <row r="65" spans="1:16">
      <c r="A65" s="850"/>
      <c r="B65" s="850"/>
      <c r="C65" s="57">
        <v>47</v>
      </c>
      <c r="D65" s="62" t="str">
        <f>'sınıf-öğrenci bilgi dikey'!NS52</f>
        <v/>
      </c>
      <c r="E65" s="63" t="str">
        <f>'sınıf-öğrenci bilgi dikey'!NQ52</f>
        <v/>
      </c>
      <c r="F65" s="58"/>
      <c r="G65" s="58"/>
      <c r="H65" s="58"/>
      <c r="I65" s="58"/>
      <c r="J65" s="59"/>
      <c r="K65" s="58"/>
      <c r="L65" s="58"/>
      <c r="M65" s="58"/>
      <c r="N65" s="59"/>
      <c r="O65" s="59"/>
      <c r="P65" s="56">
        <f t="shared" si="0"/>
        <v>0</v>
      </c>
    </row>
    <row r="66" spans="1:16">
      <c r="A66" s="850"/>
      <c r="B66" s="850"/>
      <c r="C66" s="57">
        <v>48</v>
      </c>
      <c r="D66" s="62" t="str">
        <f>'sınıf-öğrenci bilgi dikey'!NS53</f>
        <v/>
      </c>
      <c r="E66" s="63" t="str">
        <f>'sınıf-öğrenci bilgi dikey'!NQ53</f>
        <v/>
      </c>
      <c r="F66" s="58"/>
      <c r="G66" s="58"/>
      <c r="H66" s="58"/>
      <c r="I66" s="58"/>
      <c r="J66" s="59"/>
      <c r="K66" s="58"/>
      <c r="L66" s="58"/>
      <c r="M66" s="58"/>
      <c r="N66" s="59"/>
      <c r="O66" s="59"/>
      <c r="P66" s="56">
        <f t="shared" si="0"/>
        <v>0</v>
      </c>
    </row>
    <row r="67" spans="1:16">
      <c r="A67" s="850"/>
      <c r="B67" s="850"/>
      <c r="C67" s="57">
        <v>49</v>
      </c>
      <c r="D67" s="62" t="str">
        <f>'sınıf-öğrenci bilgi dikey'!NS54</f>
        <v/>
      </c>
      <c r="E67" s="63" t="str">
        <f>'sınıf-öğrenci bilgi dikey'!NQ54</f>
        <v/>
      </c>
      <c r="F67" s="58"/>
      <c r="G67" s="58"/>
      <c r="H67" s="58"/>
      <c r="I67" s="58"/>
      <c r="J67" s="59"/>
      <c r="K67" s="58"/>
      <c r="L67" s="58"/>
      <c r="M67" s="58"/>
      <c r="N67" s="59"/>
      <c r="O67" s="59"/>
      <c r="P67" s="56">
        <f t="shared" si="0"/>
        <v>0</v>
      </c>
    </row>
    <row r="68" spans="1:16">
      <c r="A68" s="850"/>
      <c r="B68" s="850"/>
      <c r="C68" s="57">
        <v>50</v>
      </c>
      <c r="D68" s="62" t="str">
        <f>'sınıf-öğrenci bilgi dikey'!NS55</f>
        <v/>
      </c>
      <c r="E68" s="63" t="str">
        <f>'sınıf-öğrenci bilgi dikey'!NQ55</f>
        <v/>
      </c>
      <c r="F68" s="58"/>
      <c r="G68" s="58"/>
      <c r="H68" s="58"/>
      <c r="I68" s="58"/>
      <c r="J68" s="59"/>
      <c r="K68" s="58"/>
      <c r="L68" s="58"/>
      <c r="M68" s="58"/>
      <c r="N68" s="59"/>
      <c r="O68" s="59"/>
      <c r="P68" s="56">
        <f t="shared" si="0"/>
        <v>0</v>
      </c>
    </row>
    <row r="69" spans="1:16">
      <c r="A69" s="850"/>
      <c r="B69" s="850"/>
      <c r="C69" s="57">
        <v>51</v>
      </c>
      <c r="D69" s="62" t="str">
        <f>'sınıf-öğrenci bilgi dikey'!NS56</f>
        <v/>
      </c>
      <c r="E69" s="63" t="str">
        <f>'sınıf-öğrenci bilgi dikey'!NQ56</f>
        <v/>
      </c>
      <c r="F69" s="58"/>
      <c r="G69" s="58"/>
      <c r="H69" s="58"/>
      <c r="I69" s="58"/>
      <c r="J69" s="59"/>
      <c r="K69" s="58"/>
      <c r="L69" s="58"/>
      <c r="M69" s="58"/>
      <c r="N69" s="59"/>
      <c r="O69" s="59"/>
      <c r="P69" s="56">
        <f t="shared" si="0"/>
        <v>0</v>
      </c>
    </row>
    <row r="70" spans="1:16">
      <c r="A70" s="850"/>
      <c r="B70" s="850"/>
      <c r="C70" s="57">
        <v>52</v>
      </c>
      <c r="D70" s="62" t="str">
        <f>'sınıf-öğrenci bilgi dikey'!NS57</f>
        <v/>
      </c>
      <c r="E70" s="63" t="str">
        <f>'sınıf-öğrenci bilgi dikey'!NQ57</f>
        <v/>
      </c>
      <c r="F70" s="58"/>
      <c r="G70" s="58"/>
      <c r="H70" s="58"/>
      <c r="I70" s="58"/>
      <c r="J70" s="59"/>
      <c r="K70" s="58"/>
      <c r="L70" s="58"/>
      <c r="M70" s="58"/>
      <c r="N70" s="59"/>
      <c r="O70" s="59"/>
      <c r="P70" s="56">
        <f t="shared" si="0"/>
        <v>0</v>
      </c>
    </row>
    <row r="71" spans="1:16">
      <c r="A71" s="850"/>
      <c r="B71" s="850"/>
      <c r="C71" s="57">
        <v>53</v>
      </c>
      <c r="D71" s="62" t="str">
        <f>'sınıf-öğrenci bilgi dikey'!NS58</f>
        <v/>
      </c>
      <c r="E71" s="63" t="str">
        <f>'sınıf-öğrenci bilgi dikey'!NQ58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6.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2" sqref="C2:AE7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dikey'!NX3</f>
        <v>8/A</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dikey'!NZ6</f>
        <v/>
      </c>
      <c r="E19" s="63" t="str">
        <f>'sınıf-öğrenci bilgi dikey'!NX6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dikey'!NZ7</f>
        <v/>
      </c>
      <c r="E20" s="63" t="str">
        <f>'sınıf-öğrenci bilgi dikey'!NX7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dikey'!NZ8</f>
        <v/>
      </c>
      <c r="E21" s="63" t="str">
        <f>'sınıf-öğrenci bilgi dikey'!NX8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dikey'!NZ9</f>
        <v/>
      </c>
      <c r="E22" s="63" t="str">
        <f>'sınıf-öğrenci bilgi dikey'!NX9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dikey'!NZ10</f>
        <v/>
      </c>
      <c r="E23" s="63" t="str">
        <f>'sınıf-öğrenci bilgi dikey'!NX10</f>
        <v/>
      </c>
      <c r="F23" s="58"/>
      <c r="G23" s="58"/>
      <c r="H23" s="58"/>
      <c r="I23" s="58"/>
      <c r="J23" s="59"/>
      <c r="K23" s="58"/>
      <c r="L23" s="58"/>
      <c r="M23" s="58"/>
      <c r="N23" s="59"/>
      <c r="O23" s="59"/>
      <c r="P23" s="55">
        <f t="shared" si="0"/>
        <v>0</v>
      </c>
    </row>
    <row r="24" spans="1:31">
      <c r="A24" s="850"/>
      <c r="B24" s="850"/>
      <c r="C24" s="57">
        <v>6</v>
      </c>
      <c r="D24" s="62" t="str">
        <f>'sınıf-öğrenci bilgi dikey'!NZ11</f>
        <v/>
      </c>
      <c r="E24" s="63" t="str">
        <f>'sınıf-öğrenci bilgi dikey'!NX11</f>
        <v/>
      </c>
      <c r="F24" s="58"/>
      <c r="G24" s="58"/>
      <c r="H24" s="58"/>
      <c r="I24" s="58"/>
      <c r="J24" s="59"/>
      <c r="K24" s="58"/>
      <c r="L24" s="58"/>
      <c r="M24" s="58"/>
      <c r="N24" s="59"/>
      <c r="O24" s="59"/>
      <c r="P24" s="55">
        <f t="shared" si="0"/>
        <v>0</v>
      </c>
    </row>
    <row r="25" spans="1:31">
      <c r="A25" s="850"/>
      <c r="B25" s="850"/>
      <c r="C25" s="57">
        <v>7</v>
      </c>
      <c r="D25" s="62" t="str">
        <f>'sınıf-öğrenci bilgi dikey'!NZ12</f>
        <v/>
      </c>
      <c r="E25" s="63" t="str">
        <f>'sınıf-öğrenci bilgi dikey'!NX12</f>
        <v/>
      </c>
      <c r="F25" s="58"/>
      <c r="G25" s="58"/>
      <c r="H25" s="58"/>
      <c r="I25" s="58"/>
      <c r="J25" s="59"/>
      <c r="K25" s="58"/>
      <c r="L25" s="58"/>
      <c r="M25" s="58"/>
      <c r="N25" s="59"/>
      <c r="O25" s="59"/>
      <c r="P25" s="55">
        <f t="shared" si="0"/>
        <v>0</v>
      </c>
    </row>
    <row r="26" spans="1:31">
      <c r="A26" s="850"/>
      <c r="B26" s="850"/>
      <c r="C26" s="57">
        <v>8</v>
      </c>
      <c r="D26" s="62" t="str">
        <f>'sınıf-öğrenci bilgi dikey'!NZ13</f>
        <v/>
      </c>
      <c r="E26" s="63" t="str">
        <f>'sınıf-öğrenci bilgi dikey'!NX13</f>
        <v/>
      </c>
      <c r="F26" s="58"/>
      <c r="G26" s="58"/>
      <c r="H26" s="58"/>
      <c r="I26" s="58"/>
      <c r="J26" s="59"/>
      <c r="K26" s="58"/>
      <c r="L26" s="58"/>
      <c r="M26" s="58"/>
      <c r="N26" s="59"/>
      <c r="O26" s="59"/>
      <c r="P26" s="55">
        <f t="shared" si="0"/>
        <v>0</v>
      </c>
    </row>
    <row r="27" spans="1:31">
      <c r="A27" s="850"/>
      <c r="B27" s="850"/>
      <c r="C27" s="57">
        <v>9</v>
      </c>
      <c r="D27" s="62" t="str">
        <f>'sınıf-öğrenci bilgi dikey'!NZ14</f>
        <v/>
      </c>
      <c r="E27" s="63" t="str">
        <f>'sınıf-öğrenci bilgi dikey'!NX14</f>
        <v/>
      </c>
      <c r="F27" s="58"/>
      <c r="G27" s="58"/>
      <c r="H27" s="58"/>
      <c r="I27" s="58"/>
      <c r="J27" s="59"/>
      <c r="K27" s="58"/>
      <c r="L27" s="58"/>
      <c r="M27" s="58"/>
      <c r="N27" s="59"/>
      <c r="O27" s="59"/>
      <c r="P27" s="55">
        <f t="shared" si="0"/>
        <v>0</v>
      </c>
    </row>
    <row r="28" spans="1:31">
      <c r="A28" s="850"/>
      <c r="B28" s="850"/>
      <c r="C28" s="57">
        <v>10</v>
      </c>
      <c r="D28" s="62" t="str">
        <f>'sınıf-öğrenci bilgi dikey'!NZ15</f>
        <v/>
      </c>
      <c r="E28" s="63" t="str">
        <f>'sınıf-öğrenci bilgi dikey'!NX15</f>
        <v/>
      </c>
      <c r="F28" s="58"/>
      <c r="G28" s="58"/>
      <c r="H28" s="58"/>
      <c r="I28" s="58"/>
      <c r="J28" s="59"/>
      <c r="K28" s="58"/>
      <c r="L28" s="58"/>
      <c r="M28" s="58"/>
      <c r="N28" s="59"/>
      <c r="O28" s="59"/>
      <c r="P28" s="55">
        <f t="shared" si="0"/>
        <v>0</v>
      </c>
    </row>
    <row r="29" spans="1:31">
      <c r="A29" s="850"/>
      <c r="B29" s="850"/>
      <c r="C29" s="57">
        <v>11</v>
      </c>
      <c r="D29" s="62" t="str">
        <f>'sınıf-öğrenci bilgi dikey'!NZ16</f>
        <v/>
      </c>
      <c r="E29" s="63" t="str">
        <f>'sınıf-öğrenci bilgi dikey'!NX16</f>
        <v/>
      </c>
      <c r="F29" s="58"/>
      <c r="G29" s="58"/>
      <c r="H29" s="58"/>
      <c r="I29" s="58"/>
      <c r="J29" s="59"/>
      <c r="K29" s="58"/>
      <c r="L29" s="58"/>
      <c r="M29" s="58"/>
      <c r="N29" s="59"/>
      <c r="O29" s="59"/>
      <c r="P29" s="55">
        <f t="shared" si="0"/>
        <v>0</v>
      </c>
    </row>
    <row r="30" spans="1:31">
      <c r="A30" s="850"/>
      <c r="B30" s="850"/>
      <c r="C30" s="57">
        <v>12</v>
      </c>
      <c r="D30" s="62" t="str">
        <f>'sınıf-öğrenci bilgi dikey'!NZ17</f>
        <v/>
      </c>
      <c r="E30" s="63" t="str">
        <f>'sınıf-öğrenci bilgi dikey'!NX17</f>
        <v/>
      </c>
      <c r="F30" s="58"/>
      <c r="G30" s="58"/>
      <c r="H30" s="58"/>
      <c r="I30" s="58"/>
      <c r="J30" s="59"/>
      <c r="K30" s="58"/>
      <c r="L30" s="58"/>
      <c r="M30" s="58"/>
      <c r="N30" s="59"/>
      <c r="O30" s="59"/>
      <c r="P30" s="55">
        <f t="shared" si="0"/>
        <v>0</v>
      </c>
    </row>
    <row r="31" spans="1:31">
      <c r="A31" s="850"/>
      <c r="B31" s="850"/>
      <c r="C31" s="57">
        <v>13</v>
      </c>
      <c r="D31" s="62" t="str">
        <f>'sınıf-öğrenci bilgi dikey'!NZ18</f>
        <v/>
      </c>
      <c r="E31" s="63" t="str">
        <f>'sınıf-öğrenci bilgi dikey'!NX18</f>
        <v/>
      </c>
      <c r="F31" s="58"/>
      <c r="G31" s="58"/>
      <c r="H31" s="58"/>
      <c r="I31" s="58"/>
      <c r="J31" s="59"/>
      <c r="K31" s="58"/>
      <c r="L31" s="58"/>
      <c r="M31" s="58"/>
      <c r="N31" s="59"/>
      <c r="O31" s="59"/>
      <c r="P31" s="55">
        <f t="shared" si="0"/>
        <v>0</v>
      </c>
    </row>
    <row r="32" spans="1:31">
      <c r="A32" s="850"/>
      <c r="B32" s="850"/>
      <c r="C32" s="57">
        <v>14</v>
      </c>
      <c r="D32" s="62" t="str">
        <f>'sınıf-öğrenci bilgi dikey'!NZ19</f>
        <v/>
      </c>
      <c r="E32" s="63" t="str">
        <f>'sınıf-öğrenci bilgi dikey'!NX19</f>
        <v/>
      </c>
      <c r="F32" s="58"/>
      <c r="G32" s="58"/>
      <c r="H32" s="58"/>
      <c r="I32" s="58"/>
      <c r="J32" s="59"/>
      <c r="K32" s="58"/>
      <c r="L32" s="58"/>
      <c r="M32" s="58"/>
      <c r="N32" s="59"/>
      <c r="O32" s="59"/>
      <c r="P32" s="55">
        <f t="shared" si="0"/>
        <v>0</v>
      </c>
    </row>
    <row r="33" spans="1:16">
      <c r="A33" s="850"/>
      <c r="B33" s="850"/>
      <c r="C33" s="57">
        <v>15</v>
      </c>
      <c r="D33" s="62" t="str">
        <f>'sınıf-öğrenci bilgi dikey'!NZ20</f>
        <v/>
      </c>
      <c r="E33" s="63" t="str">
        <f>'sınıf-öğrenci bilgi dikey'!NX20</f>
        <v/>
      </c>
      <c r="F33" s="58"/>
      <c r="G33" s="58"/>
      <c r="H33" s="58"/>
      <c r="I33" s="58"/>
      <c r="J33" s="59"/>
      <c r="K33" s="58"/>
      <c r="L33" s="58"/>
      <c r="M33" s="58"/>
      <c r="N33" s="59"/>
      <c r="O33" s="59"/>
      <c r="P33" s="55">
        <f t="shared" si="0"/>
        <v>0</v>
      </c>
    </row>
    <row r="34" spans="1:16">
      <c r="A34" s="850"/>
      <c r="B34" s="850"/>
      <c r="C34" s="57">
        <v>16</v>
      </c>
      <c r="D34" s="62" t="str">
        <f>'sınıf-öğrenci bilgi dikey'!NZ21</f>
        <v/>
      </c>
      <c r="E34" s="63" t="str">
        <f>'sınıf-öğrenci bilgi dikey'!NX21</f>
        <v/>
      </c>
      <c r="F34" s="58"/>
      <c r="G34" s="58"/>
      <c r="H34" s="58"/>
      <c r="I34" s="58"/>
      <c r="J34" s="59"/>
      <c r="K34" s="58"/>
      <c r="L34" s="58"/>
      <c r="M34" s="58"/>
      <c r="N34" s="59"/>
      <c r="O34" s="59"/>
      <c r="P34" s="55">
        <f t="shared" si="0"/>
        <v>0</v>
      </c>
    </row>
    <row r="35" spans="1:16">
      <c r="A35" s="850"/>
      <c r="B35" s="850"/>
      <c r="C35" s="57">
        <v>17</v>
      </c>
      <c r="D35" s="62" t="str">
        <f>'sınıf-öğrenci bilgi dikey'!NZ22</f>
        <v/>
      </c>
      <c r="E35" s="63" t="str">
        <f>'sınıf-öğrenci bilgi dikey'!NX22</f>
        <v/>
      </c>
      <c r="F35" s="58"/>
      <c r="G35" s="58"/>
      <c r="H35" s="58"/>
      <c r="I35" s="58"/>
      <c r="J35" s="59"/>
      <c r="K35" s="58"/>
      <c r="L35" s="58"/>
      <c r="M35" s="58"/>
      <c r="N35" s="58"/>
      <c r="O35" s="58"/>
      <c r="P35" s="55">
        <f t="shared" si="0"/>
        <v>0</v>
      </c>
    </row>
    <row r="36" spans="1:16">
      <c r="A36" s="850"/>
      <c r="B36" s="850"/>
      <c r="C36" s="57">
        <v>18</v>
      </c>
      <c r="D36" s="62" t="str">
        <f>'sınıf-öğrenci bilgi dikey'!NZ23</f>
        <v/>
      </c>
      <c r="E36" s="63" t="str">
        <f>'sınıf-öğrenci bilgi dikey'!NX23</f>
        <v/>
      </c>
      <c r="F36" s="58"/>
      <c r="G36" s="58"/>
      <c r="H36" s="58"/>
      <c r="I36" s="58"/>
      <c r="J36" s="59"/>
      <c r="K36" s="58"/>
      <c r="L36" s="58"/>
      <c r="M36" s="58"/>
      <c r="N36" s="59"/>
      <c r="O36" s="59"/>
      <c r="P36" s="55">
        <f t="shared" si="0"/>
        <v>0</v>
      </c>
    </row>
    <row r="37" spans="1:16">
      <c r="A37" s="850"/>
      <c r="B37" s="850"/>
      <c r="C37" s="57">
        <v>19</v>
      </c>
      <c r="D37" s="62" t="str">
        <f>'sınıf-öğrenci bilgi dikey'!NZ24</f>
        <v/>
      </c>
      <c r="E37" s="63" t="str">
        <f>'sınıf-öğrenci bilgi dikey'!NX24</f>
        <v/>
      </c>
      <c r="F37" s="58"/>
      <c r="G37" s="58"/>
      <c r="H37" s="58"/>
      <c r="I37" s="58"/>
      <c r="J37" s="59"/>
      <c r="K37" s="58"/>
      <c r="L37" s="58"/>
      <c r="M37" s="58"/>
      <c r="N37" s="59"/>
      <c r="O37" s="59"/>
      <c r="P37" s="55">
        <f t="shared" si="0"/>
        <v>0</v>
      </c>
    </row>
    <row r="38" spans="1:16">
      <c r="A38" s="850"/>
      <c r="B38" s="850"/>
      <c r="C38" s="57">
        <v>20</v>
      </c>
      <c r="D38" s="62" t="str">
        <f>'sınıf-öğrenci bilgi dikey'!NZ25</f>
        <v/>
      </c>
      <c r="E38" s="63" t="str">
        <f>'sınıf-öğrenci bilgi dikey'!NX25</f>
        <v/>
      </c>
      <c r="F38" s="58"/>
      <c r="G38" s="58"/>
      <c r="H38" s="58"/>
      <c r="I38" s="58"/>
      <c r="J38" s="59"/>
      <c r="K38" s="58"/>
      <c r="L38" s="58"/>
      <c r="M38" s="58"/>
      <c r="N38" s="59"/>
      <c r="O38" s="59"/>
      <c r="P38" s="55">
        <f t="shared" si="0"/>
        <v>0</v>
      </c>
    </row>
    <row r="39" spans="1:16">
      <c r="A39" s="850"/>
      <c r="B39" s="850"/>
      <c r="C39" s="57">
        <v>21</v>
      </c>
      <c r="D39" s="62" t="str">
        <f>'sınıf-öğrenci bilgi dikey'!NZ26</f>
        <v/>
      </c>
      <c r="E39" s="63" t="str">
        <f>'sınıf-öğrenci bilgi dikey'!NX26</f>
        <v/>
      </c>
      <c r="F39" s="58"/>
      <c r="G39" s="58"/>
      <c r="H39" s="58"/>
      <c r="I39" s="58"/>
      <c r="J39" s="59"/>
      <c r="K39" s="58"/>
      <c r="L39" s="58"/>
      <c r="M39" s="58"/>
      <c r="N39" s="59"/>
      <c r="O39" s="59"/>
      <c r="P39" s="55">
        <f t="shared" si="0"/>
        <v>0</v>
      </c>
    </row>
    <row r="40" spans="1:16">
      <c r="A40" s="850"/>
      <c r="B40" s="850"/>
      <c r="C40" s="57">
        <v>22</v>
      </c>
      <c r="D40" s="62" t="str">
        <f>'sınıf-öğrenci bilgi dikey'!NZ27</f>
        <v/>
      </c>
      <c r="E40" s="63" t="str">
        <f>'sınıf-öğrenci bilgi dikey'!NX27</f>
        <v/>
      </c>
      <c r="F40" s="58"/>
      <c r="G40" s="58"/>
      <c r="H40" s="58"/>
      <c r="I40" s="58"/>
      <c r="J40" s="59"/>
      <c r="K40" s="58"/>
      <c r="L40" s="58"/>
      <c r="M40" s="58"/>
      <c r="N40" s="59"/>
      <c r="O40" s="59"/>
      <c r="P40" s="56">
        <f t="shared" si="0"/>
        <v>0</v>
      </c>
    </row>
    <row r="41" spans="1:16">
      <c r="A41" s="850"/>
      <c r="B41" s="850"/>
      <c r="C41" s="57">
        <v>23</v>
      </c>
      <c r="D41" s="62" t="str">
        <f>'sınıf-öğrenci bilgi dikey'!NZ28</f>
        <v/>
      </c>
      <c r="E41" s="63" t="str">
        <f>'sınıf-öğrenci bilgi dikey'!NX28</f>
        <v/>
      </c>
      <c r="F41" s="58"/>
      <c r="G41" s="58"/>
      <c r="H41" s="58"/>
      <c r="I41" s="58"/>
      <c r="J41" s="59"/>
      <c r="K41" s="58"/>
      <c r="L41" s="58"/>
      <c r="M41" s="58"/>
      <c r="N41" s="59"/>
      <c r="O41" s="59"/>
      <c r="P41" s="56">
        <f t="shared" si="0"/>
        <v>0</v>
      </c>
    </row>
    <row r="42" spans="1:16">
      <c r="A42" s="850"/>
      <c r="B42" s="850"/>
      <c r="C42" s="57">
        <v>24</v>
      </c>
      <c r="D42" s="62" t="str">
        <f>'sınıf-öğrenci bilgi dikey'!NZ29</f>
        <v/>
      </c>
      <c r="E42" s="63" t="str">
        <f>'sınıf-öğrenci bilgi dikey'!NX29</f>
        <v/>
      </c>
      <c r="F42" s="58"/>
      <c r="G42" s="58"/>
      <c r="H42" s="58"/>
      <c r="I42" s="58"/>
      <c r="J42" s="59"/>
      <c r="K42" s="58"/>
      <c r="L42" s="58"/>
      <c r="M42" s="58"/>
      <c r="N42" s="59"/>
      <c r="O42" s="59"/>
      <c r="P42" s="56">
        <f t="shared" si="0"/>
        <v>0</v>
      </c>
    </row>
    <row r="43" spans="1:16">
      <c r="A43" s="850"/>
      <c r="B43" s="850"/>
      <c r="C43" s="57">
        <v>25</v>
      </c>
      <c r="D43" s="62" t="str">
        <f>'sınıf-öğrenci bilgi dikey'!NZ30</f>
        <v/>
      </c>
      <c r="E43" s="63" t="str">
        <f>'sınıf-öğrenci bilgi dikey'!NX30</f>
        <v/>
      </c>
      <c r="F43" s="58"/>
      <c r="G43" s="58"/>
      <c r="H43" s="58"/>
      <c r="I43" s="58"/>
      <c r="J43" s="59"/>
      <c r="K43" s="58"/>
      <c r="L43" s="58"/>
      <c r="M43" s="58"/>
      <c r="N43" s="59"/>
      <c r="O43" s="59"/>
      <c r="P43" s="56">
        <f t="shared" si="0"/>
        <v>0</v>
      </c>
    </row>
    <row r="44" spans="1:16">
      <c r="A44" s="850"/>
      <c r="B44" s="850"/>
      <c r="C44" s="57">
        <v>26</v>
      </c>
      <c r="D44" s="62" t="str">
        <f>'sınıf-öğrenci bilgi dikey'!NZ31</f>
        <v/>
      </c>
      <c r="E44" s="63" t="str">
        <f>'sınıf-öğrenci bilgi dikey'!NX31</f>
        <v/>
      </c>
      <c r="F44" s="58"/>
      <c r="G44" s="58"/>
      <c r="H44" s="58"/>
      <c r="I44" s="58"/>
      <c r="J44" s="59"/>
      <c r="K44" s="58"/>
      <c r="L44" s="58"/>
      <c r="M44" s="58"/>
      <c r="N44" s="59"/>
      <c r="O44" s="59"/>
      <c r="P44" s="56">
        <f t="shared" si="0"/>
        <v>0</v>
      </c>
    </row>
    <row r="45" spans="1:16">
      <c r="A45" s="850"/>
      <c r="B45" s="850"/>
      <c r="C45" s="57">
        <v>27</v>
      </c>
      <c r="D45" s="62" t="str">
        <f>'sınıf-öğrenci bilgi dikey'!NZ32</f>
        <v/>
      </c>
      <c r="E45" s="63" t="str">
        <f>'sınıf-öğrenci bilgi dikey'!NX32</f>
        <v/>
      </c>
      <c r="F45" s="58"/>
      <c r="G45" s="58"/>
      <c r="H45" s="58"/>
      <c r="I45" s="58"/>
      <c r="J45" s="59"/>
      <c r="K45" s="58"/>
      <c r="L45" s="58"/>
      <c r="M45" s="58"/>
      <c r="N45" s="59"/>
      <c r="O45" s="59"/>
      <c r="P45" s="56">
        <f t="shared" si="0"/>
        <v>0</v>
      </c>
    </row>
    <row r="46" spans="1:16">
      <c r="A46" s="850"/>
      <c r="B46" s="850"/>
      <c r="C46" s="57">
        <v>28</v>
      </c>
      <c r="D46" s="62" t="str">
        <f>'sınıf-öğrenci bilgi dikey'!NZ33</f>
        <v/>
      </c>
      <c r="E46" s="63" t="str">
        <f>'sınıf-öğrenci bilgi dikey'!NX33</f>
        <v/>
      </c>
      <c r="F46" s="58"/>
      <c r="G46" s="58"/>
      <c r="H46" s="58"/>
      <c r="I46" s="58"/>
      <c r="J46" s="59"/>
      <c r="K46" s="58"/>
      <c r="L46" s="58"/>
      <c r="M46" s="58"/>
      <c r="N46" s="59"/>
      <c r="O46" s="59"/>
      <c r="P46" s="56">
        <f t="shared" si="0"/>
        <v>0</v>
      </c>
    </row>
    <row r="47" spans="1:16">
      <c r="A47" s="850"/>
      <c r="B47" s="850"/>
      <c r="C47" s="57">
        <v>29</v>
      </c>
      <c r="D47" s="62" t="str">
        <f>'sınıf-öğrenci bilgi dikey'!NZ34</f>
        <v/>
      </c>
      <c r="E47" s="63" t="str">
        <f>'sınıf-öğrenci bilgi dikey'!NX34</f>
        <v/>
      </c>
      <c r="F47" s="58"/>
      <c r="G47" s="58"/>
      <c r="H47" s="58"/>
      <c r="I47" s="58"/>
      <c r="J47" s="59"/>
      <c r="K47" s="58"/>
      <c r="L47" s="58"/>
      <c r="M47" s="58"/>
      <c r="N47" s="59"/>
      <c r="O47" s="59"/>
      <c r="P47" s="56">
        <f t="shared" si="0"/>
        <v>0</v>
      </c>
    </row>
    <row r="48" spans="1:16">
      <c r="A48" s="850"/>
      <c r="B48" s="850"/>
      <c r="C48" s="57">
        <v>30</v>
      </c>
      <c r="D48" s="62" t="str">
        <f>'sınıf-öğrenci bilgi dikey'!NZ35</f>
        <v/>
      </c>
      <c r="E48" s="63" t="str">
        <f>'sınıf-öğrenci bilgi dikey'!NX35</f>
        <v/>
      </c>
      <c r="F48" s="58"/>
      <c r="G48" s="58"/>
      <c r="H48" s="58"/>
      <c r="I48" s="58"/>
      <c r="J48" s="59"/>
      <c r="K48" s="58"/>
      <c r="L48" s="58"/>
      <c r="M48" s="58"/>
      <c r="N48" s="59"/>
      <c r="O48" s="59"/>
      <c r="P48" s="56">
        <f t="shared" si="0"/>
        <v>0</v>
      </c>
    </row>
    <row r="49" spans="1:16">
      <c r="A49" s="850"/>
      <c r="B49" s="850"/>
      <c r="C49" s="57">
        <v>31</v>
      </c>
      <c r="D49" s="62" t="str">
        <f>'sınıf-öğrenci bilgi dikey'!NZ36</f>
        <v/>
      </c>
      <c r="E49" s="63" t="str">
        <f>'sınıf-öğrenci bilgi dikey'!NX36</f>
        <v/>
      </c>
      <c r="F49" s="58"/>
      <c r="G49" s="58"/>
      <c r="H49" s="58"/>
      <c r="I49" s="58"/>
      <c r="J49" s="59"/>
      <c r="K49" s="58"/>
      <c r="L49" s="58"/>
      <c r="M49" s="58"/>
      <c r="N49" s="59"/>
      <c r="O49" s="59"/>
      <c r="P49" s="56">
        <f t="shared" si="0"/>
        <v>0</v>
      </c>
    </row>
    <row r="50" spans="1:16">
      <c r="A50" s="850"/>
      <c r="B50" s="850"/>
      <c r="C50" s="57">
        <v>32</v>
      </c>
      <c r="D50" s="62" t="str">
        <f>'sınıf-öğrenci bilgi dikey'!NZ37</f>
        <v/>
      </c>
      <c r="E50" s="63" t="str">
        <f>'sınıf-öğrenci bilgi dikey'!NX37</f>
        <v/>
      </c>
      <c r="F50" s="58"/>
      <c r="G50" s="58"/>
      <c r="H50" s="58"/>
      <c r="I50" s="58"/>
      <c r="J50" s="59"/>
      <c r="K50" s="58"/>
      <c r="L50" s="58"/>
      <c r="M50" s="58"/>
      <c r="N50" s="59"/>
      <c r="O50" s="59"/>
      <c r="P50" s="56">
        <f t="shared" si="0"/>
        <v>0</v>
      </c>
    </row>
    <row r="51" spans="1:16">
      <c r="A51" s="850"/>
      <c r="B51" s="850"/>
      <c r="C51" s="57">
        <v>33</v>
      </c>
      <c r="D51" s="62" t="str">
        <f>'sınıf-öğrenci bilgi dikey'!NZ38</f>
        <v/>
      </c>
      <c r="E51" s="63" t="str">
        <f>'sınıf-öğrenci bilgi dikey'!NX38</f>
        <v/>
      </c>
      <c r="F51" s="58"/>
      <c r="G51" s="58"/>
      <c r="H51" s="58"/>
      <c r="I51" s="58"/>
      <c r="J51" s="59"/>
      <c r="K51" s="58"/>
      <c r="L51" s="58"/>
      <c r="M51" s="58"/>
      <c r="N51" s="59"/>
      <c r="O51" s="59"/>
      <c r="P51" s="56">
        <f t="shared" si="0"/>
        <v>0</v>
      </c>
    </row>
    <row r="52" spans="1:16">
      <c r="A52" s="850"/>
      <c r="B52" s="850"/>
      <c r="C52" s="57">
        <v>34</v>
      </c>
      <c r="D52" s="62" t="str">
        <f>'sınıf-öğrenci bilgi dikey'!NZ39</f>
        <v/>
      </c>
      <c r="E52" s="63" t="str">
        <f>'sınıf-öğrenci bilgi dikey'!NX39</f>
        <v/>
      </c>
      <c r="F52" s="58"/>
      <c r="G52" s="58"/>
      <c r="H52" s="58"/>
      <c r="I52" s="58"/>
      <c r="J52" s="59"/>
      <c r="K52" s="58"/>
      <c r="L52" s="58"/>
      <c r="M52" s="58"/>
      <c r="N52" s="59"/>
      <c r="O52" s="59"/>
      <c r="P52" s="56">
        <f t="shared" si="0"/>
        <v>0</v>
      </c>
    </row>
    <row r="53" spans="1:16">
      <c r="A53" s="850"/>
      <c r="B53" s="850"/>
      <c r="C53" s="57">
        <v>35</v>
      </c>
      <c r="D53" s="62" t="str">
        <f>'sınıf-öğrenci bilgi dikey'!NZ40</f>
        <v/>
      </c>
      <c r="E53" s="63" t="str">
        <f>'sınıf-öğrenci bilgi dikey'!NX40</f>
        <v/>
      </c>
      <c r="F53" s="58"/>
      <c r="G53" s="58"/>
      <c r="H53" s="58"/>
      <c r="I53" s="58"/>
      <c r="J53" s="59"/>
      <c r="K53" s="58"/>
      <c r="L53" s="58"/>
      <c r="M53" s="58"/>
      <c r="N53" s="59"/>
      <c r="O53" s="59"/>
      <c r="P53" s="56">
        <f t="shared" si="0"/>
        <v>0</v>
      </c>
    </row>
    <row r="54" spans="1:16">
      <c r="A54" s="850"/>
      <c r="B54" s="850"/>
      <c r="C54" s="57">
        <v>36</v>
      </c>
      <c r="D54" s="62" t="str">
        <f>'sınıf-öğrenci bilgi dikey'!NZ41</f>
        <v/>
      </c>
      <c r="E54" s="63" t="str">
        <f>'sınıf-öğrenci bilgi dikey'!NX41</f>
        <v/>
      </c>
      <c r="F54" s="58"/>
      <c r="G54" s="58"/>
      <c r="H54" s="58"/>
      <c r="I54" s="58"/>
      <c r="J54" s="59"/>
      <c r="K54" s="58"/>
      <c r="L54" s="58"/>
      <c r="M54" s="58"/>
      <c r="N54" s="59"/>
      <c r="O54" s="59"/>
      <c r="P54" s="56">
        <f t="shared" si="0"/>
        <v>0</v>
      </c>
    </row>
    <row r="55" spans="1:16">
      <c r="A55" s="850"/>
      <c r="B55" s="850"/>
      <c r="C55" s="57">
        <v>37</v>
      </c>
      <c r="D55" s="62" t="str">
        <f>'sınıf-öğrenci bilgi dikey'!NZ42</f>
        <v/>
      </c>
      <c r="E55" s="63" t="str">
        <f>'sınıf-öğrenci bilgi dikey'!NX42</f>
        <v/>
      </c>
      <c r="F55" s="58"/>
      <c r="G55" s="58"/>
      <c r="H55" s="58"/>
      <c r="I55" s="58"/>
      <c r="J55" s="59"/>
      <c r="K55" s="58"/>
      <c r="L55" s="58"/>
      <c r="M55" s="58"/>
      <c r="N55" s="59"/>
      <c r="O55" s="59"/>
      <c r="P55" s="56">
        <f t="shared" si="0"/>
        <v>0</v>
      </c>
    </row>
    <row r="56" spans="1:16">
      <c r="A56" s="850"/>
      <c r="B56" s="850"/>
      <c r="C56" s="57">
        <v>38</v>
      </c>
      <c r="D56" s="62" t="str">
        <f>'sınıf-öğrenci bilgi dikey'!NZ43</f>
        <v/>
      </c>
      <c r="E56" s="63" t="str">
        <f>'sınıf-öğrenci bilgi dikey'!NX43</f>
        <v/>
      </c>
      <c r="F56" s="58"/>
      <c r="G56" s="58"/>
      <c r="H56" s="58"/>
      <c r="I56" s="58"/>
      <c r="J56" s="59"/>
      <c r="K56" s="58"/>
      <c r="L56" s="58"/>
      <c r="M56" s="58"/>
      <c r="N56" s="59"/>
      <c r="O56" s="59"/>
      <c r="P56" s="56">
        <f t="shared" si="0"/>
        <v>0</v>
      </c>
    </row>
    <row r="57" spans="1:16">
      <c r="A57" s="850"/>
      <c r="B57" s="850"/>
      <c r="C57" s="57">
        <v>39</v>
      </c>
      <c r="D57" s="62" t="str">
        <f>'sınıf-öğrenci bilgi dikey'!NZ44</f>
        <v/>
      </c>
      <c r="E57" s="63" t="str">
        <f>'sınıf-öğrenci bilgi dikey'!NX44</f>
        <v/>
      </c>
      <c r="F57" s="58"/>
      <c r="G57" s="58"/>
      <c r="H57" s="58"/>
      <c r="I57" s="58"/>
      <c r="J57" s="59"/>
      <c r="K57" s="58"/>
      <c r="L57" s="58"/>
      <c r="M57" s="58"/>
      <c r="N57" s="59"/>
      <c r="O57" s="59"/>
      <c r="P57" s="56">
        <f t="shared" si="0"/>
        <v>0</v>
      </c>
    </row>
    <row r="58" spans="1:16">
      <c r="A58" s="850"/>
      <c r="B58" s="850"/>
      <c r="C58" s="57">
        <v>40</v>
      </c>
      <c r="D58" s="62" t="str">
        <f>'sınıf-öğrenci bilgi dikey'!NZ45</f>
        <v/>
      </c>
      <c r="E58" s="63" t="str">
        <f>'sınıf-öğrenci bilgi dikey'!NX45</f>
        <v/>
      </c>
      <c r="F58" s="58"/>
      <c r="G58" s="58"/>
      <c r="H58" s="58"/>
      <c r="I58" s="58"/>
      <c r="J58" s="59"/>
      <c r="K58" s="58"/>
      <c r="L58" s="58"/>
      <c r="M58" s="58"/>
      <c r="N58" s="59"/>
      <c r="O58" s="59"/>
      <c r="P58" s="56">
        <f t="shared" si="0"/>
        <v>0</v>
      </c>
    </row>
    <row r="59" spans="1:16">
      <c r="A59" s="850"/>
      <c r="B59" s="850"/>
      <c r="C59" s="57">
        <v>41</v>
      </c>
      <c r="D59" s="62" t="str">
        <f>'sınıf-öğrenci bilgi dikey'!NZ46</f>
        <v/>
      </c>
      <c r="E59" s="63" t="str">
        <f>'sınıf-öğrenci bilgi dikey'!NX46</f>
        <v/>
      </c>
      <c r="F59" s="58"/>
      <c r="G59" s="58"/>
      <c r="H59" s="58"/>
      <c r="I59" s="58"/>
      <c r="J59" s="59"/>
      <c r="K59" s="58"/>
      <c r="L59" s="58"/>
      <c r="M59" s="58"/>
      <c r="N59" s="59"/>
      <c r="O59" s="59"/>
      <c r="P59" s="56">
        <f t="shared" si="0"/>
        <v>0</v>
      </c>
    </row>
    <row r="60" spans="1:16">
      <c r="A60" s="850"/>
      <c r="B60" s="850"/>
      <c r="C60" s="57">
        <v>42</v>
      </c>
      <c r="D60" s="62" t="str">
        <f>'sınıf-öğrenci bilgi dikey'!NZ47</f>
        <v/>
      </c>
      <c r="E60" s="63" t="str">
        <f>'sınıf-öğrenci bilgi dikey'!NX47</f>
        <v/>
      </c>
      <c r="F60" s="58"/>
      <c r="G60" s="58"/>
      <c r="H60" s="58"/>
      <c r="I60" s="58"/>
      <c r="J60" s="59"/>
      <c r="K60" s="58"/>
      <c r="L60" s="58"/>
      <c r="M60" s="58"/>
      <c r="N60" s="59"/>
      <c r="O60" s="59"/>
      <c r="P60" s="56">
        <f t="shared" si="0"/>
        <v>0</v>
      </c>
    </row>
    <row r="61" spans="1:16">
      <c r="A61" s="850"/>
      <c r="B61" s="850"/>
      <c r="C61" s="57">
        <v>43</v>
      </c>
      <c r="D61" s="62" t="str">
        <f>'sınıf-öğrenci bilgi dikey'!NZ48</f>
        <v/>
      </c>
      <c r="E61" s="63" t="str">
        <f>'sınıf-öğrenci bilgi dikey'!NX48</f>
        <v/>
      </c>
      <c r="F61" s="58"/>
      <c r="G61" s="58"/>
      <c r="H61" s="58"/>
      <c r="I61" s="58"/>
      <c r="J61" s="59"/>
      <c r="K61" s="58"/>
      <c r="L61" s="58"/>
      <c r="M61" s="58"/>
      <c r="N61" s="59"/>
      <c r="O61" s="59"/>
      <c r="P61" s="56">
        <f t="shared" si="0"/>
        <v>0</v>
      </c>
    </row>
    <row r="62" spans="1:16">
      <c r="A62" s="850"/>
      <c r="B62" s="850"/>
      <c r="C62" s="57">
        <v>44</v>
      </c>
      <c r="D62" s="62" t="str">
        <f>'sınıf-öğrenci bilgi dikey'!NZ49</f>
        <v/>
      </c>
      <c r="E62" s="63" t="str">
        <f>'sınıf-öğrenci bilgi dikey'!NX49</f>
        <v/>
      </c>
      <c r="F62" s="58"/>
      <c r="G62" s="58"/>
      <c r="H62" s="58"/>
      <c r="I62" s="58"/>
      <c r="J62" s="59"/>
      <c r="K62" s="58"/>
      <c r="L62" s="58"/>
      <c r="M62" s="58"/>
      <c r="N62" s="59"/>
      <c r="O62" s="59"/>
      <c r="P62" s="56">
        <f t="shared" si="0"/>
        <v>0</v>
      </c>
    </row>
    <row r="63" spans="1:16">
      <c r="A63" s="850"/>
      <c r="B63" s="850"/>
      <c r="C63" s="57">
        <v>45</v>
      </c>
      <c r="D63" s="62" t="str">
        <f>'sınıf-öğrenci bilgi dikey'!NZ50</f>
        <v/>
      </c>
      <c r="E63" s="63" t="str">
        <f>'sınıf-öğrenci bilgi dikey'!NX50</f>
        <v/>
      </c>
      <c r="F63" s="58"/>
      <c r="G63" s="58"/>
      <c r="H63" s="58"/>
      <c r="I63" s="58"/>
      <c r="J63" s="59"/>
      <c r="K63" s="58"/>
      <c r="L63" s="58"/>
      <c r="M63" s="58"/>
      <c r="N63" s="59"/>
      <c r="O63" s="59"/>
      <c r="P63" s="56">
        <f t="shared" si="0"/>
        <v>0</v>
      </c>
    </row>
    <row r="64" spans="1:16">
      <c r="A64" s="850"/>
      <c r="B64" s="850"/>
      <c r="C64" s="57">
        <v>46</v>
      </c>
      <c r="D64" s="62" t="str">
        <f>'sınıf-öğrenci bilgi dikey'!NZ51</f>
        <v/>
      </c>
      <c r="E64" s="63" t="str">
        <f>'sınıf-öğrenci bilgi dikey'!NX51</f>
        <v/>
      </c>
      <c r="F64" s="58"/>
      <c r="G64" s="58"/>
      <c r="H64" s="58"/>
      <c r="I64" s="58"/>
      <c r="J64" s="59"/>
      <c r="K64" s="58"/>
      <c r="L64" s="58"/>
      <c r="M64" s="58"/>
      <c r="N64" s="59"/>
      <c r="O64" s="59"/>
      <c r="P64" s="56">
        <f t="shared" si="0"/>
        <v>0</v>
      </c>
    </row>
    <row r="65" spans="1:16">
      <c r="A65" s="850"/>
      <c r="B65" s="850"/>
      <c r="C65" s="57">
        <v>47</v>
      </c>
      <c r="D65" s="62" t="str">
        <f>'sınıf-öğrenci bilgi dikey'!NZ52</f>
        <v/>
      </c>
      <c r="E65" s="63" t="str">
        <f>'sınıf-öğrenci bilgi dikey'!NX52</f>
        <v/>
      </c>
      <c r="F65" s="58"/>
      <c r="G65" s="58"/>
      <c r="H65" s="58"/>
      <c r="I65" s="58"/>
      <c r="J65" s="59"/>
      <c r="K65" s="58"/>
      <c r="L65" s="58"/>
      <c r="M65" s="58"/>
      <c r="N65" s="59"/>
      <c r="O65" s="59"/>
      <c r="P65" s="56">
        <f t="shared" si="0"/>
        <v>0</v>
      </c>
    </row>
    <row r="66" spans="1:16">
      <c r="A66" s="850"/>
      <c r="B66" s="850"/>
      <c r="C66" s="57">
        <v>48</v>
      </c>
      <c r="D66" s="62" t="str">
        <f>'sınıf-öğrenci bilgi dikey'!NZ53</f>
        <v/>
      </c>
      <c r="E66" s="63" t="str">
        <f>'sınıf-öğrenci bilgi dikey'!NX53</f>
        <v/>
      </c>
      <c r="F66" s="58"/>
      <c r="G66" s="58"/>
      <c r="H66" s="58"/>
      <c r="I66" s="58"/>
      <c r="J66" s="59"/>
      <c r="K66" s="58"/>
      <c r="L66" s="58"/>
      <c r="M66" s="58"/>
      <c r="N66" s="59"/>
      <c r="O66" s="59"/>
      <c r="P66" s="56">
        <f t="shared" si="0"/>
        <v>0</v>
      </c>
    </row>
    <row r="67" spans="1:16">
      <c r="A67" s="850"/>
      <c r="B67" s="850"/>
      <c r="C67" s="57">
        <v>49</v>
      </c>
      <c r="D67" s="62" t="str">
        <f>'sınıf-öğrenci bilgi dikey'!NZ54</f>
        <v/>
      </c>
      <c r="E67" s="63" t="str">
        <f>'sınıf-öğrenci bilgi dikey'!NX54</f>
        <v/>
      </c>
      <c r="F67" s="58"/>
      <c r="G67" s="58"/>
      <c r="H67" s="58"/>
      <c r="I67" s="58"/>
      <c r="J67" s="59"/>
      <c r="K67" s="58"/>
      <c r="L67" s="58"/>
      <c r="M67" s="58"/>
      <c r="N67" s="59"/>
      <c r="O67" s="59"/>
      <c r="P67" s="56">
        <f t="shared" si="0"/>
        <v>0</v>
      </c>
    </row>
    <row r="68" spans="1:16">
      <c r="A68" s="850"/>
      <c r="B68" s="850"/>
      <c r="C68" s="57">
        <v>50</v>
      </c>
      <c r="D68" s="62" t="str">
        <f>'sınıf-öğrenci bilgi dikey'!NZ55</f>
        <v/>
      </c>
      <c r="E68" s="63" t="str">
        <f>'sınıf-öğrenci bilgi dikey'!NX55</f>
        <v/>
      </c>
      <c r="F68" s="58"/>
      <c r="G68" s="58"/>
      <c r="H68" s="58"/>
      <c r="I68" s="58"/>
      <c r="J68" s="59"/>
      <c r="K68" s="58"/>
      <c r="L68" s="58"/>
      <c r="M68" s="58"/>
      <c r="N68" s="59"/>
      <c r="O68" s="59"/>
      <c r="P68" s="56">
        <f t="shared" si="0"/>
        <v>0</v>
      </c>
    </row>
    <row r="69" spans="1:16">
      <c r="A69" s="850"/>
      <c r="B69" s="850"/>
      <c r="C69" s="57">
        <v>51</v>
      </c>
      <c r="D69" s="62" t="str">
        <f>'sınıf-öğrenci bilgi dikey'!NZ56</f>
        <v/>
      </c>
      <c r="E69" s="63" t="str">
        <f>'sınıf-öğrenci bilgi dikey'!NX56</f>
        <v/>
      </c>
      <c r="F69" s="58"/>
      <c r="G69" s="58"/>
      <c r="H69" s="58"/>
      <c r="I69" s="58"/>
      <c r="J69" s="59"/>
      <c r="K69" s="58"/>
      <c r="L69" s="58"/>
      <c r="M69" s="58"/>
      <c r="N69" s="59"/>
      <c r="O69" s="59"/>
      <c r="P69" s="56">
        <f t="shared" si="0"/>
        <v>0</v>
      </c>
    </row>
    <row r="70" spans="1:16">
      <c r="A70" s="850"/>
      <c r="B70" s="850"/>
      <c r="C70" s="57">
        <v>52</v>
      </c>
      <c r="D70" s="62" t="str">
        <f>'sınıf-öğrenci bilgi dikey'!NZ57</f>
        <v/>
      </c>
      <c r="E70" s="63" t="str">
        <f>'sınıf-öğrenci bilgi dikey'!NX57</f>
        <v/>
      </c>
      <c r="F70" s="58"/>
      <c r="G70" s="58"/>
      <c r="H70" s="58"/>
      <c r="I70" s="58"/>
      <c r="J70" s="59"/>
      <c r="K70" s="58"/>
      <c r="L70" s="58"/>
      <c r="M70" s="58"/>
      <c r="N70" s="59"/>
      <c r="O70" s="59"/>
      <c r="P70" s="56">
        <f t="shared" si="0"/>
        <v>0</v>
      </c>
    </row>
    <row r="71" spans="1:16">
      <c r="A71" s="850"/>
      <c r="B71" s="850"/>
      <c r="C71" s="57">
        <v>53</v>
      </c>
      <c r="D71" s="62" t="str">
        <f>'sınıf-öğrenci bilgi dikey'!NZ58</f>
        <v/>
      </c>
      <c r="E71" s="63" t="str">
        <f>'sınıf-öğrenci bilgi dikey'!NX58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7.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dikey'!OE3</f>
        <v>8/B</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dikey'!OG6</f>
        <v/>
      </c>
      <c r="E19" s="63" t="str">
        <f>'sınıf-öğrenci bilgi dikey'!OE6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dikey'!OG7</f>
        <v/>
      </c>
      <c r="E20" s="63" t="str">
        <f>'sınıf-öğrenci bilgi dikey'!OE7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dikey'!OG8</f>
        <v/>
      </c>
      <c r="E21" s="63" t="str">
        <f>'sınıf-öğrenci bilgi dikey'!OE8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dikey'!OG9</f>
        <v/>
      </c>
      <c r="E22" s="63" t="str">
        <f>'sınıf-öğrenci bilgi dikey'!OE9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dikey'!OG10</f>
        <v/>
      </c>
      <c r="E23" s="63" t="str">
        <f>'sınıf-öğrenci bilgi dikey'!OE10</f>
        <v/>
      </c>
      <c r="F23" s="58"/>
      <c r="G23" s="58"/>
      <c r="H23" s="58"/>
      <c r="I23" s="58"/>
      <c r="J23" s="59"/>
      <c r="K23" s="58"/>
      <c r="L23" s="58"/>
      <c r="M23" s="58"/>
      <c r="N23" s="59"/>
      <c r="O23" s="59"/>
      <c r="P23" s="55">
        <f t="shared" si="0"/>
        <v>0</v>
      </c>
    </row>
    <row r="24" spans="1:31">
      <c r="A24" s="850"/>
      <c r="B24" s="850"/>
      <c r="C24" s="57">
        <v>6</v>
      </c>
      <c r="D24" s="62" t="str">
        <f>'sınıf-öğrenci bilgi dikey'!OG11</f>
        <v/>
      </c>
      <c r="E24" s="63" t="str">
        <f>'sınıf-öğrenci bilgi dikey'!OE11</f>
        <v/>
      </c>
      <c r="F24" s="58"/>
      <c r="G24" s="58"/>
      <c r="H24" s="58"/>
      <c r="I24" s="58"/>
      <c r="J24" s="59"/>
      <c r="K24" s="58"/>
      <c r="L24" s="58"/>
      <c r="M24" s="58"/>
      <c r="N24" s="59"/>
      <c r="O24" s="59"/>
      <c r="P24" s="55">
        <f t="shared" si="0"/>
        <v>0</v>
      </c>
    </row>
    <row r="25" spans="1:31">
      <c r="A25" s="850"/>
      <c r="B25" s="850"/>
      <c r="C25" s="57">
        <v>7</v>
      </c>
      <c r="D25" s="62" t="str">
        <f>'sınıf-öğrenci bilgi dikey'!OG12</f>
        <v/>
      </c>
      <c r="E25" s="63" t="str">
        <f>'sınıf-öğrenci bilgi dikey'!OE12</f>
        <v/>
      </c>
      <c r="F25" s="58"/>
      <c r="G25" s="58"/>
      <c r="H25" s="58"/>
      <c r="I25" s="58"/>
      <c r="J25" s="59"/>
      <c r="K25" s="58"/>
      <c r="L25" s="58"/>
      <c r="M25" s="58"/>
      <c r="N25" s="59"/>
      <c r="O25" s="59"/>
      <c r="P25" s="55">
        <f t="shared" si="0"/>
        <v>0</v>
      </c>
    </row>
    <row r="26" spans="1:31">
      <c r="A26" s="850"/>
      <c r="B26" s="850"/>
      <c r="C26" s="57">
        <v>8</v>
      </c>
      <c r="D26" s="62" t="str">
        <f>'sınıf-öğrenci bilgi dikey'!OG13</f>
        <v/>
      </c>
      <c r="E26" s="63" t="str">
        <f>'sınıf-öğrenci bilgi dikey'!OE13</f>
        <v/>
      </c>
      <c r="F26" s="58"/>
      <c r="G26" s="58"/>
      <c r="H26" s="58"/>
      <c r="I26" s="58"/>
      <c r="J26" s="59"/>
      <c r="K26" s="58"/>
      <c r="L26" s="58"/>
      <c r="M26" s="58"/>
      <c r="N26" s="59"/>
      <c r="O26" s="59"/>
      <c r="P26" s="55">
        <f t="shared" si="0"/>
        <v>0</v>
      </c>
    </row>
    <row r="27" spans="1:31">
      <c r="A27" s="850"/>
      <c r="B27" s="850"/>
      <c r="C27" s="57">
        <v>9</v>
      </c>
      <c r="D27" s="62" t="str">
        <f>'sınıf-öğrenci bilgi dikey'!OG14</f>
        <v/>
      </c>
      <c r="E27" s="63" t="str">
        <f>'sınıf-öğrenci bilgi dikey'!OE14</f>
        <v/>
      </c>
      <c r="F27" s="58"/>
      <c r="G27" s="58"/>
      <c r="H27" s="58"/>
      <c r="I27" s="58"/>
      <c r="J27" s="59"/>
      <c r="K27" s="58"/>
      <c r="L27" s="58"/>
      <c r="M27" s="58"/>
      <c r="N27" s="59"/>
      <c r="O27" s="59"/>
      <c r="P27" s="55">
        <f t="shared" si="0"/>
        <v>0</v>
      </c>
    </row>
    <row r="28" spans="1:31">
      <c r="A28" s="850"/>
      <c r="B28" s="850"/>
      <c r="C28" s="57">
        <v>10</v>
      </c>
      <c r="D28" s="62" t="str">
        <f>'sınıf-öğrenci bilgi dikey'!OG15</f>
        <v/>
      </c>
      <c r="E28" s="63" t="str">
        <f>'sınıf-öğrenci bilgi dikey'!OE15</f>
        <v/>
      </c>
      <c r="F28" s="58"/>
      <c r="G28" s="58"/>
      <c r="H28" s="58"/>
      <c r="I28" s="58"/>
      <c r="J28" s="59"/>
      <c r="K28" s="58"/>
      <c r="L28" s="58"/>
      <c r="M28" s="58"/>
      <c r="N28" s="59"/>
      <c r="O28" s="59"/>
      <c r="P28" s="55">
        <f t="shared" si="0"/>
        <v>0</v>
      </c>
    </row>
    <row r="29" spans="1:31">
      <c r="A29" s="850"/>
      <c r="B29" s="850"/>
      <c r="C29" s="57">
        <v>11</v>
      </c>
      <c r="D29" s="62" t="str">
        <f>'sınıf-öğrenci bilgi dikey'!OG16</f>
        <v/>
      </c>
      <c r="E29" s="63" t="str">
        <f>'sınıf-öğrenci bilgi dikey'!OE16</f>
        <v/>
      </c>
      <c r="F29" s="58"/>
      <c r="G29" s="58"/>
      <c r="H29" s="58"/>
      <c r="I29" s="58"/>
      <c r="J29" s="59"/>
      <c r="K29" s="58"/>
      <c r="L29" s="58"/>
      <c r="M29" s="58"/>
      <c r="N29" s="59"/>
      <c r="O29" s="59"/>
      <c r="P29" s="55">
        <f t="shared" si="0"/>
        <v>0</v>
      </c>
    </row>
    <row r="30" spans="1:31">
      <c r="A30" s="850"/>
      <c r="B30" s="850"/>
      <c r="C30" s="57">
        <v>12</v>
      </c>
      <c r="D30" s="62" t="str">
        <f>'sınıf-öğrenci bilgi dikey'!OG17</f>
        <v/>
      </c>
      <c r="E30" s="63" t="str">
        <f>'sınıf-öğrenci bilgi dikey'!OE17</f>
        <v/>
      </c>
      <c r="F30" s="58"/>
      <c r="G30" s="58"/>
      <c r="H30" s="58"/>
      <c r="I30" s="58"/>
      <c r="J30" s="59"/>
      <c r="K30" s="58"/>
      <c r="L30" s="58"/>
      <c r="M30" s="58"/>
      <c r="N30" s="59"/>
      <c r="O30" s="59"/>
      <c r="P30" s="55">
        <f t="shared" si="0"/>
        <v>0</v>
      </c>
    </row>
    <row r="31" spans="1:31">
      <c r="A31" s="850"/>
      <c r="B31" s="850"/>
      <c r="C31" s="57">
        <v>13</v>
      </c>
      <c r="D31" s="62" t="str">
        <f>'sınıf-öğrenci bilgi dikey'!OG18</f>
        <v/>
      </c>
      <c r="E31" s="63" t="str">
        <f>'sınıf-öğrenci bilgi dikey'!OE18</f>
        <v/>
      </c>
      <c r="F31" s="58"/>
      <c r="G31" s="58"/>
      <c r="H31" s="58"/>
      <c r="I31" s="58"/>
      <c r="J31" s="59"/>
      <c r="K31" s="58"/>
      <c r="L31" s="58"/>
      <c r="M31" s="58"/>
      <c r="N31" s="59"/>
      <c r="O31" s="59"/>
      <c r="P31" s="55">
        <f t="shared" si="0"/>
        <v>0</v>
      </c>
    </row>
    <row r="32" spans="1:31">
      <c r="A32" s="850"/>
      <c r="B32" s="850"/>
      <c r="C32" s="57">
        <v>14</v>
      </c>
      <c r="D32" s="62" t="str">
        <f>'sınıf-öğrenci bilgi dikey'!OG19</f>
        <v/>
      </c>
      <c r="E32" s="63" t="str">
        <f>'sınıf-öğrenci bilgi dikey'!OE19</f>
        <v/>
      </c>
      <c r="F32" s="58"/>
      <c r="G32" s="58"/>
      <c r="H32" s="58"/>
      <c r="I32" s="58"/>
      <c r="J32" s="59"/>
      <c r="K32" s="58"/>
      <c r="L32" s="58"/>
      <c r="M32" s="58"/>
      <c r="N32" s="59"/>
      <c r="O32" s="59"/>
      <c r="P32" s="55">
        <f t="shared" si="0"/>
        <v>0</v>
      </c>
    </row>
    <row r="33" spans="1:16">
      <c r="A33" s="850"/>
      <c r="B33" s="850"/>
      <c r="C33" s="57">
        <v>15</v>
      </c>
      <c r="D33" s="62" t="str">
        <f>'sınıf-öğrenci bilgi dikey'!OG20</f>
        <v/>
      </c>
      <c r="E33" s="63" t="str">
        <f>'sınıf-öğrenci bilgi dikey'!OE20</f>
        <v/>
      </c>
      <c r="F33" s="58"/>
      <c r="G33" s="58"/>
      <c r="H33" s="58"/>
      <c r="I33" s="58"/>
      <c r="J33" s="59"/>
      <c r="K33" s="58"/>
      <c r="L33" s="58"/>
      <c r="M33" s="58"/>
      <c r="N33" s="59"/>
      <c r="O33" s="59"/>
      <c r="P33" s="55">
        <f t="shared" si="0"/>
        <v>0</v>
      </c>
    </row>
    <row r="34" spans="1:16">
      <c r="A34" s="850"/>
      <c r="B34" s="850"/>
      <c r="C34" s="57">
        <v>16</v>
      </c>
      <c r="D34" s="62" t="str">
        <f>'sınıf-öğrenci bilgi dikey'!OG21</f>
        <v/>
      </c>
      <c r="E34" s="63" t="str">
        <f>'sınıf-öğrenci bilgi dikey'!OE21</f>
        <v/>
      </c>
      <c r="F34" s="58"/>
      <c r="G34" s="58"/>
      <c r="H34" s="58"/>
      <c r="I34" s="58"/>
      <c r="J34" s="59"/>
      <c r="K34" s="58"/>
      <c r="L34" s="58"/>
      <c r="M34" s="58"/>
      <c r="N34" s="59"/>
      <c r="O34" s="59"/>
      <c r="P34" s="55">
        <f t="shared" si="0"/>
        <v>0</v>
      </c>
    </row>
    <row r="35" spans="1:16">
      <c r="A35" s="850"/>
      <c r="B35" s="850"/>
      <c r="C35" s="57">
        <v>17</v>
      </c>
      <c r="D35" s="62" t="str">
        <f>'sınıf-öğrenci bilgi dikey'!OG22</f>
        <v/>
      </c>
      <c r="E35" s="63" t="str">
        <f>'sınıf-öğrenci bilgi dikey'!OE22</f>
        <v/>
      </c>
      <c r="F35" s="58"/>
      <c r="G35" s="58"/>
      <c r="H35" s="58"/>
      <c r="I35" s="58"/>
      <c r="J35" s="59"/>
      <c r="K35" s="58"/>
      <c r="L35" s="58"/>
      <c r="M35" s="58"/>
      <c r="N35" s="58"/>
      <c r="O35" s="58"/>
      <c r="P35" s="55">
        <f t="shared" si="0"/>
        <v>0</v>
      </c>
    </row>
    <row r="36" spans="1:16">
      <c r="A36" s="850"/>
      <c r="B36" s="850"/>
      <c r="C36" s="57">
        <v>18</v>
      </c>
      <c r="D36" s="62" t="str">
        <f>'sınıf-öğrenci bilgi dikey'!OG23</f>
        <v/>
      </c>
      <c r="E36" s="63" t="str">
        <f>'sınıf-öğrenci bilgi dikey'!OE23</f>
        <v/>
      </c>
      <c r="F36" s="58"/>
      <c r="G36" s="58"/>
      <c r="H36" s="58"/>
      <c r="I36" s="58"/>
      <c r="J36" s="59"/>
      <c r="K36" s="58"/>
      <c r="L36" s="58"/>
      <c r="M36" s="58"/>
      <c r="N36" s="59"/>
      <c r="O36" s="59"/>
      <c r="P36" s="55">
        <f t="shared" si="0"/>
        <v>0</v>
      </c>
    </row>
    <row r="37" spans="1:16">
      <c r="A37" s="850"/>
      <c r="B37" s="850"/>
      <c r="C37" s="57">
        <v>19</v>
      </c>
      <c r="D37" s="62" t="str">
        <f>'sınıf-öğrenci bilgi dikey'!OG24</f>
        <v/>
      </c>
      <c r="E37" s="63" t="str">
        <f>'sınıf-öğrenci bilgi dikey'!OE24</f>
        <v/>
      </c>
      <c r="F37" s="58"/>
      <c r="G37" s="58"/>
      <c r="H37" s="58"/>
      <c r="I37" s="58"/>
      <c r="J37" s="59"/>
      <c r="K37" s="58"/>
      <c r="L37" s="58"/>
      <c r="M37" s="58"/>
      <c r="N37" s="59"/>
      <c r="O37" s="59"/>
      <c r="P37" s="55">
        <f t="shared" si="0"/>
        <v>0</v>
      </c>
    </row>
    <row r="38" spans="1:16">
      <c r="A38" s="850"/>
      <c r="B38" s="850"/>
      <c r="C38" s="57">
        <v>20</v>
      </c>
      <c r="D38" s="62" t="str">
        <f>'sınıf-öğrenci bilgi dikey'!OG25</f>
        <v/>
      </c>
      <c r="E38" s="63" t="str">
        <f>'sınıf-öğrenci bilgi dikey'!OE25</f>
        <v/>
      </c>
      <c r="F38" s="58"/>
      <c r="G38" s="58"/>
      <c r="H38" s="58"/>
      <c r="I38" s="58"/>
      <c r="J38" s="59"/>
      <c r="K38" s="58"/>
      <c r="L38" s="58"/>
      <c r="M38" s="58"/>
      <c r="N38" s="59"/>
      <c r="O38" s="59"/>
      <c r="P38" s="55">
        <f t="shared" si="0"/>
        <v>0</v>
      </c>
    </row>
    <row r="39" spans="1:16">
      <c r="A39" s="850"/>
      <c r="B39" s="850"/>
      <c r="C39" s="57">
        <v>21</v>
      </c>
      <c r="D39" s="62" t="str">
        <f>'sınıf-öğrenci bilgi dikey'!OG26</f>
        <v/>
      </c>
      <c r="E39" s="63" t="str">
        <f>'sınıf-öğrenci bilgi dikey'!OE26</f>
        <v/>
      </c>
      <c r="F39" s="58"/>
      <c r="G39" s="58"/>
      <c r="H39" s="58"/>
      <c r="I39" s="58"/>
      <c r="J39" s="59"/>
      <c r="K39" s="58"/>
      <c r="L39" s="58"/>
      <c r="M39" s="58"/>
      <c r="N39" s="59"/>
      <c r="O39" s="59"/>
      <c r="P39" s="55">
        <f t="shared" si="0"/>
        <v>0</v>
      </c>
    </row>
    <row r="40" spans="1:16">
      <c r="A40" s="850"/>
      <c r="B40" s="850"/>
      <c r="C40" s="57">
        <v>22</v>
      </c>
      <c r="D40" s="62" t="str">
        <f>'sınıf-öğrenci bilgi dikey'!OG27</f>
        <v/>
      </c>
      <c r="E40" s="63" t="str">
        <f>'sınıf-öğrenci bilgi dikey'!OE27</f>
        <v/>
      </c>
      <c r="F40" s="58"/>
      <c r="G40" s="58"/>
      <c r="H40" s="58"/>
      <c r="I40" s="58"/>
      <c r="J40" s="59"/>
      <c r="K40" s="58"/>
      <c r="L40" s="58"/>
      <c r="M40" s="58"/>
      <c r="N40" s="59"/>
      <c r="O40" s="59"/>
      <c r="P40" s="56">
        <f t="shared" si="0"/>
        <v>0</v>
      </c>
    </row>
    <row r="41" spans="1:16">
      <c r="A41" s="850"/>
      <c r="B41" s="850"/>
      <c r="C41" s="57">
        <v>23</v>
      </c>
      <c r="D41" s="62" t="str">
        <f>'sınıf-öğrenci bilgi dikey'!OG28</f>
        <v/>
      </c>
      <c r="E41" s="63" t="str">
        <f>'sınıf-öğrenci bilgi dikey'!OE28</f>
        <v/>
      </c>
      <c r="F41" s="58"/>
      <c r="G41" s="58"/>
      <c r="H41" s="58"/>
      <c r="I41" s="58"/>
      <c r="J41" s="59"/>
      <c r="K41" s="58"/>
      <c r="L41" s="58"/>
      <c r="M41" s="58"/>
      <c r="N41" s="59"/>
      <c r="O41" s="59"/>
      <c r="P41" s="56">
        <f t="shared" si="0"/>
        <v>0</v>
      </c>
    </row>
    <row r="42" spans="1:16">
      <c r="A42" s="850"/>
      <c r="B42" s="850"/>
      <c r="C42" s="57">
        <v>24</v>
      </c>
      <c r="D42" s="62" t="str">
        <f>'sınıf-öğrenci bilgi dikey'!OG29</f>
        <v/>
      </c>
      <c r="E42" s="63" t="str">
        <f>'sınıf-öğrenci bilgi dikey'!OE29</f>
        <v/>
      </c>
      <c r="F42" s="58"/>
      <c r="G42" s="58"/>
      <c r="H42" s="58"/>
      <c r="I42" s="58"/>
      <c r="J42" s="59"/>
      <c r="K42" s="58"/>
      <c r="L42" s="58"/>
      <c r="M42" s="58"/>
      <c r="N42" s="59"/>
      <c r="O42" s="59"/>
      <c r="P42" s="56">
        <f t="shared" si="0"/>
        <v>0</v>
      </c>
    </row>
    <row r="43" spans="1:16">
      <c r="A43" s="850"/>
      <c r="B43" s="850"/>
      <c r="C43" s="57">
        <v>25</v>
      </c>
      <c r="D43" s="62" t="str">
        <f>'sınıf-öğrenci bilgi dikey'!OG30</f>
        <v/>
      </c>
      <c r="E43" s="63" t="str">
        <f>'sınıf-öğrenci bilgi dikey'!OE30</f>
        <v/>
      </c>
      <c r="F43" s="58"/>
      <c r="G43" s="58"/>
      <c r="H43" s="58"/>
      <c r="I43" s="58"/>
      <c r="J43" s="59"/>
      <c r="K43" s="58"/>
      <c r="L43" s="58"/>
      <c r="M43" s="58"/>
      <c r="N43" s="59"/>
      <c r="O43" s="59"/>
      <c r="P43" s="56">
        <f t="shared" si="0"/>
        <v>0</v>
      </c>
    </row>
    <row r="44" spans="1:16">
      <c r="A44" s="850"/>
      <c r="B44" s="850"/>
      <c r="C44" s="57">
        <v>26</v>
      </c>
      <c r="D44" s="62" t="str">
        <f>'sınıf-öğrenci bilgi dikey'!OG31</f>
        <v/>
      </c>
      <c r="E44" s="63" t="str">
        <f>'sınıf-öğrenci bilgi dikey'!OE31</f>
        <v/>
      </c>
      <c r="F44" s="58"/>
      <c r="G44" s="58"/>
      <c r="H44" s="58"/>
      <c r="I44" s="58"/>
      <c r="J44" s="59"/>
      <c r="K44" s="58"/>
      <c r="L44" s="58"/>
      <c r="M44" s="58"/>
      <c r="N44" s="59"/>
      <c r="O44" s="59"/>
      <c r="P44" s="56">
        <f t="shared" si="0"/>
        <v>0</v>
      </c>
    </row>
    <row r="45" spans="1:16">
      <c r="A45" s="850"/>
      <c r="B45" s="850"/>
      <c r="C45" s="57">
        <v>27</v>
      </c>
      <c r="D45" s="62" t="str">
        <f>'sınıf-öğrenci bilgi dikey'!OG32</f>
        <v/>
      </c>
      <c r="E45" s="63" t="str">
        <f>'sınıf-öğrenci bilgi dikey'!OE32</f>
        <v/>
      </c>
      <c r="F45" s="58"/>
      <c r="G45" s="58"/>
      <c r="H45" s="58"/>
      <c r="I45" s="58"/>
      <c r="J45" s="59"/>
      <c r="K45" s="58"/>
      <c r="L45" s="58"/>
      <c r="M45" s="58"/>
      <c r="N45" s="59"/>
      <c r="O45" s="59"/>
      <c r="P45" s="56">
        <f t="shared" si="0"/>
        <v>0</v>
      </c>
    </row>
    <row r="46" spans="1:16">
      <c r="A46" s="850"/>
      <c r="B46" s="850"/>
      <c r="C46" s="57">
        <v>28</v>
      </c>
      <c r="D46" s="62" t="str">
        <f>'sınıf-öğrenci bilgi dikey'!OG33</f>
        <v/>
      </c>
      <c r="E46" s="63" t="str">
        <f>'sınıf-öğrenci bilgi dikey'!OE33</f>
        <v/>
      </c>
      <c r="F46" s="58"/>
      <c r="G46" s="58"/>
      <c r="H46" s="58"/>
      <c r="I46" s="58"/>
      <c r="J46" s="59"/>
      <c r="K46" s="58"/>
      <c r="L46" s="58"/>
      <c r="M46" s="58"/>
      <c r="N46" s="59"/>
      <c r="O46" s="59"/>
      <c r="P46" s="56">
        <f t="shared" si="0"/>
        <v>0</v>
      </c>
    </row>
    <row r="47" spans="1:16">
      <c r="A47" s="850"/>
      <c r="B47" s="850"/>
      <c r="C47" s="57">
        <v>29</v>
      </c>
      <c r="D47" s="62" t="str">
        <f>'sınıf-öğrenci bilgi dikey'!OG34</f>
        <v/>
      </c>
      <c r="E47" s="63" t="str">
        <f>'sınıf-öğrenci bilgi dikey'!OE34</f>
        <v/>
      </c>
      <c r="F47" s="58"/>
      <c r="G47" s="58"/>
      <c r="H47" s="58"/>
      <c r="I47" s="58"/>
      <c r="J47" s="59"/>
      <c r="K47" s="58"/>
      <c r="L47" s="58"/>
      <c r="M47" s="58"/>
      <c r="N47" s="59"/>
      <c r="O47" s="59"/>
      <c r="P47" s="56">
        <f t="shared" si="0"/>
        <v>0</v>
      </c>
    </row>
    <row r="48" spans="1:16">
      <c r="A48" s="850"/>
      <c r="B48" s="850"/>
      <c r="C48" s="57">
        <v>30</v>
      </c>
      <c r="D48" s="62" t="str">
        <f>'sınıf-öğrenci bilgi dikey'!OG35</f>
        <v/>
      </c>
      <c r="E48" s="63" t="str">
        <f>'sınıf-öğrenci bilgi dikey'!OE35</f>
        <v/>
      </c>
      <c r="F48" s="58"/>
      <c r="G48" s="58"/>
      <c r="H48" s="58"/>
      <c r="I48" s="58"/>
      <c r="J48" s="59"/>
      <c r="K48" s="58"/>
      <c r="L48" s="58"/>
      <c r="M48" s="58"/>
      <c r="N48" s="59"/>
      <c r="O48" s="59"/>
      <c r="P48" s="56">
        <f t="shared" si="0"/>
        <v>0</v>
      </c>
    </row>
    <row r="49" spans="1:16">
      <c r="A49" s="850"/>
      <c r="B49" s="850"/>
      <c r="C49" s="57">
        <v>31</v>
      </c>
      <c r="D49" s="62" t="str">
        <f>'sınıf-öğrenci bilgi dikey'!OG36</f>
        <v/>
      </c>
      <c r="E49" s="63" t="str">
        <f>'sınıf-öğrenci bilgi dikey'!OE36</f>
        <v/>
      </c>
      <c r="F49" s="58"/>
      <c r="G49" s="58"/>
      <c r="H49" s="58"/>
      <c r="I49" s="58"/>
      <c r="J49" s="59"/>
      <c r="K49" s="58"/>
      <c r="L49" s="58"/>
      <c r="M49" s="58"/>
      <c r="N49" s="59"/>
      <c r="O49" s="59"/>
      <c r="P49" s="56">
        <f t="shared" si="0"/>
        <v>0</v>
      </c>
    </row>
    <row r="50" spans="1:16">
      <c r="A50" s="850"/>
      <c r="B50" s="850"/>
      <c r="C50" s="57">
        <v>32</v>
      </c>
      <c r="D50" s="62" t="str">
        <f>'sınıf-öğrenci bilgi dikey'!OG37</f>
        <v/>
      </c>
      <c r="E50" s="63" t="str">
        <f>'sınıf-öğrenci bilgi dikey'!OE37</f>
        <v/>
      </c>
      <c r="F50" s="58"/>
      <c r="G50" s="58"/>
      <c r="H50" s="58"/>
      <c r="I50" s="58"/>
      <c r="J50" s="59"/>
      <c r="K50" s="58"/>
      <c r="L50" s="58"/>
      <c r="M50" s="58"/>
      <c r="N50" s="59"/>
      <c r="O50" s="59"/>
      <c r="P50" s="56">
        <f t="shared" si="0"/>
        <v>0</v>
      </c>
    </row>
    <row r="51" spans="1:16">
      <c r="A51" s="850"/>
      <c r="B51" s="850"/>
      <c r="C51" s="57">
        <v>33</v>
      </c>
      <c r="D51" s="62" t="str">
        <f>'sınıf-öğrenci bilgi dikey'!OG38</f>
        <v/>
      </c>
      <c r="E51" s="63" t="str">
        <f>'sınıf-öğrenci bilgi dikey'!OE38</f>
        <v/>
      </c>
      <c r="F51" s="58"/>
      <c r="G51" s="58"/>
      <c r="H51" s="58"/>
      <c r="I51" s="58"/>
      <c r="J51" s="59"/>
      <c r="K51" s="58"/>
      <c r="L51" s="58"/>
      <c r="M51" s="58"/>
      <c r="N51" s="59"/>
      <c r="O51" s="59"/>
      <c r="P51" s="56">
        <f t="shared" si="0"/>
        <v>0</v>
      </c>
    </row>
    <row r="52" spans="1:16">
      <c r="A52" s="850"/>
      <c r="B52" s="850"/>
      <c r="C52" s="57">
        <v>34</v>
      </c>
      <c r="D52" s="62" t="str">
        <f>'sınıf-öğrenci bilgi dikey'!OG39</f>
        <v/>
      </c>
      <c r="E52" s="63" t="str">
        <f>'sınıf-öğrenci bilgi dikey'!OE39</f>
        <v/>
      </c>
      <c r="F52" s="58"/>
      <c r="G52" s="58"/>
      <c r="H52" s="58"/>
      <c r="I52" s="58"/>
      <c r="J52" s="59"/>
      <c r="K52" s="58"/>
      <c r="L52" s="58"/>
      <c r="M52" s="58"/>
      <c r="N52" s="59"/>
      <c r="O52" s="59"/>
      <c r="P52" s="56">
        <f t="shared" si="0"/>
        <v>0</v>
      </c>
    </row>
    <row r="53" spans="1:16">
      <c r="A53" s="850"/>
      <c r="B53" s="850"/>
      <c r="C53" s="57">
        <v>35</v>
      </c>
      <c r="D53" s="62" t="str">
        <f>'sınıf-öğrenci bilgi dikey'!OG40</f>
        <v/>
      </c>
      <c r="E53" s="63" t="str">
        <f>'sınıf-öğrenci bilgi dikey'!OE40</f>
        <v/>
      </c>
      <c r="F53" s="58"/>
      <c r="G53" s="58"/>
      <c r="H53" s="58"/>
      <c r="I53" s="58"/>
      <c r="J53" s="59"/>
      <c r="K53" s="58"/>
      <c r="L53" s="58"/>
      <c r="M53" s="58"/>
      <c r="N53" s="59"/>
      <c r="O53" s="59"/>
      <c r="P53" s="56">
        <f t="shared" si="0"/>
        <v>0</v>
      </c>
    </row>
    <row r="54" spans="1:16">
      <c r="A54" s="850"/>
      <c r="B54" s="850"/>
      <c r="C54" s="57">
        <v>36</v>
      </c>
      <c r="D54" s="62" t="str">
        <f>'sınıf-öğrenci bilgi dikey'!OG41</f>
        <v/>
      </c>
      <c r="E54" s="63" t="str">
        <f>'sınıf-öğrenci bilgi dikey'!OE41</f>
        <v/>
      </c>
      <c r="F54" s="58"/>
      <c r="G54" s="58"/>
      <c r="H54" s="58"/>
      <c r="I54" s="58"/>
      <c r="J54" s="59"/>
      <c r="K54" s="58"/>
      <c r="L54" s="58"/>
      <c r="M54" s="58"/>
      <c r="N54" s="59"/>
      <c r="O54" s="59"/>
      <c r="P54" s="56">
        <f t="shared" si="0"/>
        <v>0</v>
      </c>
    </row>
    <row r="55" spans="1:16">
      <c r="A55" s="850"/>
      <c r="B55" s="850"/>
      <c r="C55" s="57">
        <v>37</v>
      </c>
      <c r="D55" s="62" t="str">
        <f>'sınıf-öğrenci bilgi dikey'!OG42</f>
        <v/>
      </c>
      <c r="E55" s="63" t="str">
        <f>'sınıf-öğrenci bilgi dikey'!OE42</f>
        <v/>
      </c>
      <c r="F55" s="58"/>
      <c r="G55" s="58"/>
      <c r="H55" s="58"/>
      <c r="I55" s="58"/>
      <c r="J55" s="59"/>
      <c r="K55" s="58"/>
      <c r="L55" s="58"/>
      <c r="M55" s="58"/>
      <c r="N55" s="59"/>
      <c r="O55" s="59"/>
      <c r="P55" s="56">
        <f t="shared" si="0"/>
        <v>0</v>
      </c>
    </row>
    <row r="56" spans="1:16">
      <c r="A56" s="850"/>
      <c r="B56" s="850"/>
      <c r="C56" s="57">
        <v>38</v>
      </c>
      <c r="D56" s="62" t="str">
        <f>'sınıf-öğrenci bilgi dikey'!OG43</f>
        <v/>
      </c>
      <c r="E56" s="63" t="str">
        <f>'sınıf-öğrenci bilgi dikey'!OE43</f>
        <v/>
      </c>
      <c r="F56" s="58"/>
      <c r="G56" s="58"/>
      <c r="H56" s="58"/>
      <c r="I56" s="58"/>
      <c r="J56" s="59"/>
      <c r="K56" s="58"/>
      <c r="L56" s="58"/>
      <c r="M56" s="58"/>
      <c r="N56" s="59"/>
      <c r="O56" s="59"/>
      <c r="P56" s="56">
        <f t="shared" si="0"/>
        <v>0</v>
      </c>
    </row>
    <row r="57" spans="1:16">
      <c r="A57" s="850"/>
      <c r="B57" s="850"/>
      <c r="C57" s="57">
        <v>39</v>
      </c>
      <c r="D57" s="62" t="str">
        <f>'sınıf-öğrenci bilgi dikey'!OG44</f>
        <v/>
      </c>
      <c r="E57" s="63" t="str">
        <f>'sınıf-öğrenci bilgi dikey'!OE44</f>
        <v/>
      </c>
      <c r="F57" s="58"/>
      <c r="G57" s="58"/>
      <c r="H57" s="58"/>
      <c r="I57" s="58"/>
      <c r="J57" s="59"/>
      <c r="K57" s="58"/>
      <c r="L57" s="58"/>
      <c r="M57" s="58"/>
      <c r="N57" s="59"/>
      <c r="O57" s="59"/>
      <c r="P57" s="56">
        <f t="shared" si="0"/>
        <v>0</v>
      </c>
    </row>
    <row r="58" spans="1:16">
      <c r="A58" s="850"/>
      <c r="B58" s="850"/>
      <c r="C58" s="57">
        <v>40</v>
      </c>
      <c r="D58" s="62" t="str">
        <f>'sınıf-öğrenci bilgi dikey'!OG45</f>
        <v/>
      </c>
      <c r="E58" s="63" t="str">
        <f>'sınıf-öğrenci bilgi dikey'!OE45</f>
        <v/>
      </c>
      <c r="F58" s="58"/>
      <c r="G58" s="58"/>
      <c r="H58" s="58"/>
      <c r="I58" s="58"/>
      <c r="J58" s="59"/>
      <c r="K58" s="58"/>
      <c r="L58" s="58"/>
      <c r="M58" s="58"/>
      <c r="N58" s="59"/>
      <c r="O58" s="59"/>
      <c r="P58" s="56">
        <f t="shared" si="0"/>
        <v>0</v>
      </c>
    </row>
    <row r="59" spans="1:16">
      <c r="A59" s="850"/>
      <c r="B59" s="850"/>
      <c r="C59" s="57">
        <v>41</v>
      </c>
      <c r="D59" s="62" t="str">
        <f>'sınıf-öğrenci bilgi dikey'!OG46</f>
        <v/>
      </c>
      <c r="E59" s="63" t="str">
        <f>'sınıf-öğrenci bilgi dikey'!OE46</f>
        <v/>
      </c>
      <c r="F59" s="58"/>
      <c r="G59" s="58"/>
      <c r="H59" s="58"/>
      <c r="I59" s="58"/>
      <c r="J59" s="59"/>
      <c r="K59" s="58"/>
      <c r="L59" s="58"/>
      <c r="M59" s="58"/>
      <c r="N59" s="59"/>
      <c r="O59" s="59"/>
      <c r="P59" s="56">
        <f t="shared" si="0"/>
        <v>0</v>
      </c>
    </row>
    <row r="60" spans="1:16">
      <c r="A60" s="850"/>
      <c r="B60" s="850"/>
      <c r="C60" s="57">
        <v>42</v>
      </c>
      <c r="D60" s="62" t="str">
        <f>'sınıf-öğrenci bilgi dikey'!OG47</f>
        <v/>
      </c>
      <c r="E60" s="63" t="str">
        <f>'sınıf-öğrenci bilgi dikey'!OE47</f>
        <v/>
      </c>
      <c r="F60" s="58"/>
      <c r="G60" s="58"/>
      <c r="H60" s="58"/>
      <c r="I60" s="58"/>
      <c r="J60" s="59"/>
      <c r="K60" s="58"/>
      <c r="L60" s="58"/>
      <c r="M60" s="58"/>
      <c r="N60" s="59"/>
      <c r="O60" s="59"/>
      <c r="P60" s="56">
        <f t="shared" si="0"/>
        <v>0</v>
      </c>
    </row>
    <row r="61" spans="1:16">
      <c r="A61" s="850"/>
      <c r="B61" s="850"/>
      <c r="C61" s="57">
        <v>43</v>
      </c>
      <c r="D61" s="62" t="str">
        <f>'sınıf-öğrenci bilgi dikey'!OG48</f>
        <v/>
      </c>
      <c r="E61" s="63" t="str">
        <f>'sınıf-öğrenci bilgi dikey'!OE48</f>
        <v/>
      </c>
      <c r="F61" s="58"/>
      <c r="G61" s="58"/>
      <c r="H61" s="58"/>
      <c r="I61" s="58"/>
      <c r="J61" s="59"/>
      <c r="K61" s="58"/>
      <c r="L61" s="58"/>
      <c r="M61" s="58"/>
      <c r="N61" s="59"/>
      <c r="O61" s="59"/>
      <c r="P61" s="56">
        <f t="shared" si="0"/>
        <v>0</v>
      </c>
    </row>
    <row r="62" spans="1:16">
      <c r="A62" s="850"/>
      <c r="B62" s="850"/>
      <c r="C62" s="57">
        <v>44</v>
      </c>
      <c r="D62" s="62" t="str">
        <f>'sınıf-öğrenci bilgi dikey'!OG49</f>
        <v/>
      </c>
      <c r="E62" s="63" t="str">
        <f>'sınıf-öğrenci bilgi dikey'!OE49</f>
        <v/>
      </c>
      <c r="F62" s="58"/>
      <c r="G62" s="58"/>
      <c r="H62" s="58"/>
      <c r="I62" s="58"/>
      <c r="J62" s="59"/>
      <c r="K62" s="58"/>
      <c r="L62" s="58"/>
      <c r="M62" s="58"/>
      <c r="N62" s="59"/>
      <c r="O62" s="59"/>
      <c r="P62" s="56">
        <f t="shared" si="0"/>
        <v>0</v>
      </c>
    </row>
    <row r="63" spans="1:16">
      <c r="A63" s="850"/>
      <c r="B63" s="850"/>
      <c r="C63" s="57">
        <v>45</v>
      </c>
      <c r="D63" s="62" t="str">
        <f>'sınıf-öğrenci bilgi dikey'!OG50</f>
        <v/>
      </c>
      <c r="E63" s="63" t="str">
        <f>'sınıf-öğrenci bilgi dikey'!OE50</f>
        <v/>
      </c>
      <c r="F63" s="58"/>
      <c r="G63" s="58"/>
      <c r="H63" s="58"/>
      <c r="I63" s="58"/>
      <c r="J63" s="59"/>
      <c r="K63" s="58"/>
      <c r="L63" s="58"/>
      <c r="M63" s="58"/>
      <c r="N63" s="59"/>
      <c r="O63" s="59"/>
      <c r="P63" s="56">
        <f t="shared" si="0"/>
        <v>0</v>
      </c>
    </row>
    <row r="64" spans="1:16">
      <c r="A64" s="850"/>
      <c r="B64" s="850"/>
      <c r="C64" s="57">
        <v>46</v>
      </c>
      <c r="D64" s="62" t="str">
        <f>'sınıf-öğrenci bilgi dikey'!OG51</f>
        <v/>
      </c>
      <c r="E64" s="63" t="str">
        <f>'sınıf-öğrenci bilgi dikey'!OE51</f>
        <v/>
      </c>
      <c r="F64" s="58"/>
      <c r="G64" s="58"/>
      <c r="H64" s="58"/>
      <c r="I64" s="58"/>
      <c r="J64" s="59"/>
      <c r="K64" s="58"/>
      <c r="L64" s="58"/>
      <c r="M64" s="58"/>
      <c r="N64" s="59"/>
      <c r="O64" s="59"/>
      <c r="P64" s="56">
        <f t="shared" si="0"/>
        <v>0</v>
      </c>
    </row>
    <row r="65" spans="1:16">
      <c r="A65" s="850"/>
      <c r="B65" s="850"/>
      <c r="C65" s="57">
        <v>47</v>
      </c>
      <c r="D65" s="62" t="str">
        <f>'sınıf-öğrenci bilgi dikey'!OG52</f>
        <v/>
      </c>
      <c r="E65" s="63" t="str">
        <f>'sınıf-öğrenci bilgi dikey'!OE52</f>
        <v/>
      </c>
      <c r="F65" s="58"/>
      <c r="G65" s="58"/>
      <c r="H65" s="58"/>
      <c r="I65" s="58"/>
      <c r="J65" s="59"/>
      <c r="K65" s="58"/>
      <c r="L65" s="58"/>
      <c r="M65" s="58"/>
      <c r="N65" s="59"/>
      <c r="O65" s="59"/>
      <c r="P65" s="56">
        <f t="shared" si="0"/>
        <v>0</v>
      </c>
    </row>
    <row r="66" spans="1:16">
      <c r="A66" s="850"/>
      <c r="B66" s="850"/>
      <c r="C66" s="57">
        <v>48</v>
      </c>
      <c r="D66" s="62" t="str">
        <f>'sınıf-öğrenci bilgi dikey'!OG53</f>
        <v/>
      </c>
      <c r="E66" s="63" t="str">
        <f>'sınıf-öğrenci bilgi dikey'!OE53</f>
        <v/>
      </c>
      <c r="F66" s="58"/>
      <c r="G66" s="58"/>
      <c r="H66" s="58"/>
      <c r="I66" s="58"/>
      <c r="J66" s="59"/>
      <c r="K66" s="58"/>
      <c r="L66" s="58"/>
      <c r="M66" s="58"/>
      <c r="N66" s="59"/>
      <c r="O66" s="59"/>
      <c r="P66" s="56">
        <f t="shared" si="0"/>
        <v>0</v>
      </c>
    </row>
    <row r="67" spans="1:16">
      <c r="A67" s="850"/>
      <c r="B67" s="850"/>
      <c r="C67" s="57">
        <v>49</v>
      </c>
      <c r="D67" s="62" t="str">
        <f>'sınıf-öğrenci bilgi dikey'!OG54</f>
        <v/>
      </c>
      <c r="E67" s="63" t="str">
        <f>'sınıf-öğrenci bilgi dikey'!OE54</f>
        <v/>
      </c>
      <c r="F67" s="58"/>
      <c r="G67" s="58"/>
      <c r="H67" s="58"/>
      <c r="I67" s="58"/>
      <c r="J67" s="59"/>
      <c r="K67" s="58"/>
      <c r="L67" s="58"/>
      <c r="M67" s="58"/>
      <c r="N67" s="59"/>
      <c r="O67" s="59"/>
      <c r="P67" s="56">
        <f t="shared" si="0"/>
        <v>0</v>
      </c>
    </row>
    <row r="68" spans="1:16">
      <c r="A68" s="850"/>
      <c r="B68" s="850"/>
      <c r="C68" s="57">
        <v>50</v>
      </c>
      <c r="D68" s="62" t="str">
        <f>'sınıf-öğrenci bilgi dikey'!OG55</f>
        <v/>
      </c>
      <c r="E68" s="63" t="str">
        <f>'sınıf-öğrenci bilgi dikey'!OE55</f>
        <v/>
      </c>
      <c r="F68" s="58"/>
      <c r="G68" s="58"/>
      <c r="H68" s="58"/>
      <c r="I68" s="58"/>
      <c r="J68" s="59"/>
      <c r="K68" s="58"/>
      <c r="L68" s="58"/>
      <c r="M68" s="58"/>
      <c r="N68" s="59"/>
      <c r="O68" s="59"/>
      <c r="P68" s="56">
        <f t="shared" si="0"/>
        <v>0</v>
      </c>
    </row>
    <row r="69" spans="1:16">
      <c r="A69" s="850"/>
      <c r="B69" s="850"/>
      <c r="C69" s="57">
        <v>51</v>
      </c>
      <c r="D69" s="62" t="str">
        <f>'sınıf-öğrenci bilgi dikey'!OG56</f>
        <v/>
      </c>
      <c r="E69" s="63" t="str">
        <f>'sınıf-öğrenci bilgi dikey'!OE56</f>
        <v/>
      </c>
      <c r="F69" s="58"/>
      <c r="G69" s="58"/>
      <c r="H69" s="58"/>
      <c r="I69" s="58"/>
      <c r="J69" s="59"/>
      <c r="K69" s="58"/>
      <c r="L69" s="58"/>
      <c r="M69" s="58"/>
      <c r="N69" s="59"/>
      <c r="O69" s="59"/>
      <c r="P69" s="56">
        <f t="shared" si="0"/>
        <v>0</v>
      </c>
    </row>
    <row r="70" spans="1:16">
      <c r="A70" s="850"/>
      <c r="B70" s="850"/>
      <c r="C70" s="57">
        <v>52</v>
      </c>
      <c r="D70" s="62" t="str">
        <f>'sınıf-öğrenci bilgi dikey'!OG57</f>
        <v/>
      </c>
      <c r="E70" s="63" t="str">
        <f>'sınıf-öğrenci bilgi dikey'!OE57</f>
        <v/>
      </c>
      <c r="F70" s="58"/>
      <c r="G70" s="58"/>
      <c r="H70" s="58"/>
      <c r="I70" s="58"/>
      <c r="J70" s="59"/>
      <c r="K70" s="58"/>
      <c r="L70" s="58"/>
      <c r="M70" s="58"/>
      <c r="N70" s="59"/>
      <c r="O70" s="59"/>
      <c r="P70" s="56">
        <f t="shared" si="0"/>
        <v>0</v>
      </c>
    </row>
    <row r="71" spans="1:16">
      <c r="A71" s="850"/>
      <c r="B71" s="850"/>
      <c r="C71" s="57">
        <v>53</v>
      </c>
      <c r="D71" s="62" t="str">
        <f>'sınıf-öğrenci bilgi dikey'!OG58</f>
        <v/>
      </c>
      <c r="E71" s="63" t="str">
        <f>'sınıf-öğrenci bilgi dikey'!OE58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8.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AC12" sqref="AC12"/>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dikey'!OL3</f>
        <v>8/C</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dikey'!ON6</f>
        <v/>
      </c>
      <c r="E19" s="63" t="str">
        <f>'sınıf-öğrenci bilgi dikey'!OL6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dikey'!ON7</f>
        <v/>
      </c>
      <c r="E20" s="63" t="str">
        <f>'sınıf-öğrenci bilgi dikey'!OL7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dikey'!ON8</f>
        <v/>
      </c>
      <c r="E21" s="63" t="str">
        <f>'sınıf-öğrenci bilgi dikey'!OL8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dikey'!ON9</f>
        <v/>
      </c>
      <c r="E22" s="63" t="str">
        <f>'sınıf-öğrenci bilgi dikey'!OL9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dikey'!ON10</f>
        <v/>
      </c>
      <c r="E23" s="63" t="str">
        <f>'sınıf-öğrenci bilgi dikey'!OL10</f>
        <v/>
      </c>
      <c r="F23" s="58"/>
      <c r="G23" s="58"/>
      <c r="H23" s="58"/>
      <c r="I23" s="58"/>
      <c r="J23" s="59"/>
      <c r="K23" s="58"/>
      <c r="L23" s="58"/>
      <c r="M23" s="58"/>
      <c r="N23" s="59"/>
      <c r="O23" s="59"/>
      <c r="P23" s="55">
        <f t="shared" si="0"/>
        <v>0</v>
      </c>
    </row>
    <row r="24" spans="1:31">
      <c r="A24" s="850"/>
      <c r="B24" s="850"/>
      <c r="C24" s="57">
        <v>6</v>
      </c>
      <c r="D24" s="62" t="str">
        <f>'sınıf-öğrenci bilgi dikey'!ON11</f>
        <v/>
      </c>
      <c r="E24" s="63" t="str">
        <f>'sınıf-öğrenci bilgi dikey'!OL11</f>
        <v/>
      </c>
      <c r="F24" s="58"/>
      <c r="G24" s="58"/>
      <c r="H24" s="58"/>
      <c r="I24" s="58"/>
      <c r="J24" s="59"/>
      <c r="K24" s="58"/>
      <c r="L24" s="58"/>
      <c r="M24" s="58"/>
      <c r="N24" s="59"/>
      <c r="O24" s="59"/>
      <c r="P24" s="55">
        <f t="shared" si="0"/>
        <v>0</v>
      </c>
    </row>
    <row r="25" spans="1:31">
      <c r="A25" s="850"/>
      <c r="B25" s="850"/>
      <c r="C25" s="57">
        <v>7</v>
      </c>
      <c r="D25" s="62" t="str">
        <f>'sınıf-öğrenci bilgi dikey'!ON12</f>
        <v/>
      </c>
      <c r="E25" s="63" t="str">
        <f>'sınıf-öğrenci bilgi dikey'!OL12</f>
        <v/>
      </c>
      <c r="F25" s="58"/>
      <c r="G25" s="58"/>
      <c r="H25" s="58"/>
      <c r="I25" s="58"/>
      <c r="J25" s="59"/>
      <c r="K25" s="58"/>
      <c r="L25" s="58"/>
      <c r="M25" s="58"/>
      <c r="N25" s="59"/>
      <c r="O25" s="59"/>
      <c r="P25" s="55">
        <f t="shared" si="0"/>
        <v>0</v>
      </c>
    </row>
    <row r="26" spans="1:31">
      <c r="A26" s="850"/>
      <c r="B26" s="850"/>
      <c r="C26" s="57">
        <v>8</v>
      </c>
      <c r="D26" s="62" t="str">
        <f>'sınıf-öğrenci bilgi dikey'!ON13</f>
        <v/>
      </c>
      <c r="E26" s="63" t="str">
        <f>'sınıf-öğrenci bilgi dikey'!OL13</f>
        <v/>
      </c>
      <c r="F26" s="58"/>
      <c r="G26" s="58"/>
      <c r="H26" s="58"/>
      <c r="I26" s="58"/>
      <c r="J26" s="59"/>
      <c r="K26" s="58"/>
      <c r="L26" s="58"/>
      <c r="M26" s="58"/>
      <c r="N26" s="59"/>
      <c r="O26" s="59"/>
      <c r="P26" s="55">
        <f t="shared" si="0"/>
        <v>0</v>
      </c>
    </row>
    <row r="27" spans="1:31">
      <c r="A27" s="850"/>
      <c r="B27" s="850"/>
      <c r="C27" s="57">
        <v>9</v>
      </c>
      <c r="D27" s="62" t="str">
        <f>'sınıf-öğrenci bilgi dikey'!ON14</f>
        <v/>
      </c>
      <c r="E27" s="63" t="str">
        <f>'sınıf-öğrenci bilgi dikey'!OL14</f>
        <v/>
      </c>
      <c r="F27" s="58"/>
      <c r="G27" s="58"/>
      <c r="H27" s="58"/>
      <c r="I27" s="58"/>
      <c r="J27" s="59"/>
      <c r="K27" s="58"/>
      <c r="L27" s="58"/>
      <c r="M27" s="58"/>
      <c r="N27" s="59"/>
      <c r="O27" s="59"/>
      <c r="P27" s="55">
        <f t="shared" si="0"/>
        <v>0</v>
      </c>
    </row>
    <row r="28" spans="1:31">
      <c r="A28" s="850"/>
      <c r="B28" s="850"/>
      <c r="C28" s="57">
        <v>10</v>
      </c>
      <c r="D28" s="62" t="str">
        <f>'sınıf-öğrenci bilgi dikey'!ON15</f>
        <v/>
      </c>
      <c r="E28" s="63" t="str">
        <f>'sınıf-öğrenci bilgi dikey'!OL15</f>
        <v/>
      </c>
      <c r="F28" s="58"/>
      <c r="G28" s="58"/>
      <c r="H28" s="58"/>
      <c r="I28" s="58"/>
      <c r="J28" s="59"/>
      <c r="K28" s="58"/>
      <c r="L28" s="58"/>
      <c r="M28" s="58"/>
      <c r="N28" s="59"/>
      <c r="O28" s="59"/>
      <c r="P28" s="55">
        <f t="shared" si="0"/>
        <v>0</v>
      </c>
    </row>
    <row r="29" spans="1:31">
      <c r="A29" s="850"/>
      <c r="B29" s="850"/>
      <c r="C29" s="57">
        <v>11</v>
      </c>
      <c r="D29" s="62" t="str">
        <f>'sınıf-öğrenci bilgi dikey'!ON16</f>
        <v/>
      </c>
      <c r="E29" s="63" t="str">
        <f>'sınıf-öğrenci bilgi dikey'!OL16</f>
        <v/>
      </c>
      <c r="F29" s="58"/>
      <c r="G29" s="58"/>
      <c r="H29" s="58"/>
      <c r="I29" s="58"/>
      <c r="J29" s="59"/>
      <c r="K29" s="58"/>
      <c r="L29" s="58"/>
      <c r="M29" s="58"/>
      <c r="N29" s="59"/>
      <c r="O29" s="59"/>
      <c r="P29" s="55">
        <f t="shared" si="0"/>
        <v>0</v>
      </c>
    </row>
    <row r="30" spans="1:31">
      <c r="A30" s="850"/>
      <c r="B30" s="850"/>
      <c r="C30" s="57">
        <v>12</v>
      </c>
      <c r="D30" s="62" t="str">
        <f>'sınıf-öğrenci bilgi dikey'!ON17</f>
        <v/>
      </c>
      <c r="E30" s="63" t="str">
        <f>'sınıf-öğrenci bilgi dikey'!OL17</f>
        <v/>
      </c>
      <c r="F30" s="58"/>
      <c r="G30" s="58"/>
      <c r="H30" s="58"/>
      <c r="I30" s="58"/>
      <c r="J30" s="59"/>
      <c r="K30" s="58"/>
      <c r="L30" s="58"/>
      <c r="M30" s="58"/>
      <c r="N30" s="59"/>
      <c r="O30" s="59"/>
      <c r="P30" s="55">
        <f t="shared" si="0"/>
        <v>0</v>
      </c>
    </row>
    <row r="31" spans="1:31">
      <c r="A31" s="850"/>
      <c r="B31" s="850"/>
      <c r="C31" s="57">
        <v>13</v>
      </c>
      <c r="D31" s="62" t="str">
        <f>'sınıf-öğrenci bilgi dikey'!ON18</f>
        <v/>
      </c>
      <c r="E31" s="63" t="str">
        <f>'sınıf-öğrenci bilgi dikey'!OL18</f>
        <v/>
      </c>
      <c r="F31" s="58"/>
      <c r="G31" s="58"/>
      <c r="H31" s="58"/>
      <c r="I31" s="58"/>
      <c r="J31" s="59"/>
      <c r="K31" s="58"/>
      <c r="L31" s="58"/>
      <c r="M31" s="58"/>
      <c r="N31" s="59"/>
      <c r="O31" s="59"/>
      <c r="P31" s="55">
        <f t="shared" si="0"/>
        <v>0</v>
      </c>
    </row>
    <row r="32" spans="1:31">
      <c r="A32" s="850"/>
      <c r="B32" s="850"/>
      <c r="C32" s="57">
        <v>14</v>
      </c>
      <c r="D32" s="62" t="str">
        <f>'sınıf-öğrenci bilgi dikey'!ON19</f>
        <v/>
      </c>
      <c r="E32" s="63" t="str">
        <f>'sınıf-öğrenci bilgi dikey'!OL19</f>
        <v/>
      </c>
      <c r="F32" s="58"/>
      <c r="G32" s="58"/>
      <c r="H32" s="58"/>
      <c r="I32" s="58"/>
      <c r="J32" s="59"/>
      <c r="K32" s="58"/>
      <c r="L32" s="58"/>
      <c r="M32" s="58"/>
      <c r="N32" s="59"/>
      <c r="O32" s="59"/>
      <c r="P32" s="55">
        <f t="shared" si="0"/>
        <v>0</v>
      </c>
    </row>
    <row r="33" spans="1:16">
      <c r="A33" s="850"/>
      <c r="B33" s="850"/>
      <c r="C33" s="57">
        <v>15</v>
      </c>
      <c r="D33" s="62" t="str">
        <f>'sınıf-öğrenci bilgi dikey'!ON20</f>
        <v/>
      </c>
      <c r="E33" s="63" t="str">
        <f>'sınıf-öğrenci bilgi dikey'!OL20</f>
        <v/>
      </c>
      <c r="F33" s="58"/>
      <c r="G33" s="58"/>
      <c r="H33" s="58"/>
      <c r="I33" s="58"/>
      <c r="J33" s="59"/>
      <c r="K33" s="58"/>
      <c r="L33" s="58"/>
      <c r="M33" s="58"/>
      <c r="N33" s="59"/>
      <c r="O33" s="59"/>
      <c r="P33" s="55">
        <f t="shared" si="0"/>
        <v>0</v>
      </c>
    </row>
    <row r="34" spans="1:16">
      <c r="A34" s="850"/>
      <c r="B34" s="850"/>
      <c r="C34" s="57">
        <v>16</v>
      </c>
      <c r="D34" s="62" t="str">
        <f>'sınıf-öğrenci bilgi dikey'!ON21</f>
        <v/>
      </c>
      <c r="E34" s="63" t="str">
        <f>'sınıf-öğrenci bilgi dikey'!OL21</f>
        <v/>
      </c>
      <c r="F34" s="58"/>
      <c r="G34" s="58"/>
      <c r="H34" s="58"/>
      <c r="I34" s="58"/>
      <c r="J34" s="59"/>
      <c r="K34" s="58"/>
      <c r="L34" s="58"/>
      <c r="M34" s="58"/>
      <c r="N34" s="59"/>
      <c r="O34" s="59"/>
      <c r="P34" s="55">
        <f t="shared" si="0"/>
        <v>0</v>
      </c>
    </row>
    <row r="35" spans="1:16">
      <c r="A35" s="850"/>
      <c r="B35" s="850"/>
      <c r="C35" s="57">
        <v>17</v>
      </c>
      <c r="D35" s="62" t="str">
        <f>'sınıf-öğrenci bilgi dikey'!ON22</f>
        <v/>
      </c>
      <c r="E35" s="63" t="str">
        <f>'sınıf-öğrenci bilgi dikey'!OL22</f>
        <v/>
      </c>
      <c r="F35" s="58"/>
      <c r="G35" s="58"/>
      <c r="H35" s="58"/>
      <c r="I35" s="58"/>
      <c r="J35" s="59"/>
      <c r="K35" s="58"/>
      <c r="L35" s="58"/>
      <c r="M35" s="58"/>
      <c r="N35" s="58"/>
      <c r="O35" s="58"/>
      <c r="P35" s="55">
        <f t="shared" si="0"/>
        <v>0</v>
      </c>
    </row>
    <row r="36" spans="1:16">
      <c r="A36" s="850"/>
      <c r="B36" s="850"/>
      <c r="C36" s="57">
        <v>18</v>
      </c>
      <c r="D36" s="62" t="str">
        <f>'sınıf-öğrenci bilgi dikey'!ON23</f>
        <v/>
      </c>
      <c r="E36" s="63" t="str">
        <f>'sınıf-öğrenci bilgi dikey'!OL23</f>
        <v/>
      </c>
      <c r="F36" s="58"/>
      <c r="G36" s="58"/>
      <c r="H36" s="58"/>
      <c r="I36" s="58"/>
      <c r="J36" s="59"/>
      <c r="K36" s="58"/>
      <c r="L36" s="58"/>
      <c r="M36" s="58"/>
      <c r="N36" s="59"/>
      <c r="O36" s="59"/>
      <c r="P36" s="55">
        <f t="shared" si="0"/>
        <v>0</v>
      </c>
    </row>
    <row r="37" spans="1:16">
      <c r="A37" s="850"/>
      <c r="B37" s="850"/>
      <c r="C37" s="57">
        <v>19</v>
      </c>
      <c r="D37" s="62" t="str">
        <f>'sınıf-öğrenci bilgi dikey'!ON24</f>
        <v/>
      </c>
      <c r="E37" s="63" t="str">
        <f>'sınıf-öğrenci bilgi dikey'!OL24</f>
        <v/>
      </c>
      <c r="F37" s="58"/>
      <c r="G37" s="58"/>
      <c r="H37" s="58"/>
      <c r="I37" s="58"/>
      <c r="J37" s="59"/>
      <c r="K37" s="58"/>
      <c r="L37" s="58"/>
      <c r="M37" s="58"/>
      <c r="N37" s="59"/>
      <c r="O37" s="59"/>
      <c r="P37" s="55">
        <f t="shared" si="0"/>
        <v>0</v>
      </c>
    </row>
    <row r="38" spans="1:16">
      <c r="A38" s="850"/>
      <c r="B38" s="850"/>
      <c r="C38" s="57">
        <v>20</v>
      </c>
      <c r="D38" s="62" t="str">
        <f>'sınıf-öğrenci bilgi dikey'!ON25</f>
        <v/>
      </c>
      <c r="E38" s="63" t="str">
        <f>'sınıf-öğrenci bilgi dikey'!OL25</f>
        <v/>
      </c>
      <c r="F38" s="58"/>
      <c r="G38" s="58"/>
      <c r="H38" s="58"/>
      <c r="I38" s="58"/>
      <c r="J38" s="59"/>
      <c r="K38" s="58"/>
      <c r="L38" s="58"/>
      <c r="M38" s="58"/>
      <c r="N38" s="59"/>
      <c r="O38" s="59"/>
      <c r="P38" s="55">
        <f t="shared" si="0"/>
        <v>0</v>
      </c>
    </row>
    <row r="39" spans="1:16">
      <c r="A39" s="850"/>
      <c r="B39" s="850"/>
      <c r="C39" s="57">
        <v>21</v>
      </c>
      <c r="D39" s="62" t="str">
        <f>'sınıf-öğrenci bilgi dikey'!ON26</f>
        <v/>
      </c>
      <c r="E39" s="63" t="str">
        <f>'sınıf-öğrenci bilgi dikey'!OL26</f>
        <v/>
      </c>
      <c r="F39" s="58"/>
      <c r="G39" s="58"/>
      <c r="H39" s="58"/>
      <c r="I39" s="58"/>
      <c r="J39" s="59"/>
      <c r="K39" s="58"/>
      <c r="L39" s="58"/>
      <c r="M39" s="58"/>
      <c r="N39" s="59"/>
      <c r="O39" s="59"/>
      <c r="P39" s="55">
        <f t="shared" si="0"/>
        <v>0</v>
      </c>
    </row>
    <row r="40" spans="1:16">
      <c r="A40" s="850"/>
      <c r="B40" s="850"/>
      <c r="C40" s="57">
        <v>22</v>
      </c>
      <c r="D40" s="62" t="str">
        <f>'sınıf-öğrenci bilgi dikey'!ON27</f>
        <v/>
      </c>
      <c r="E40" s="63" t="str">
        <f>'sınıf-öğrenci bilgi dikey'!OL27</f>
        <v/>
      </c>
      <c r="F40" s="58"/>
      <c r="G40" s="58"/>
      <c r="H40" s="58"/>
      <c r="I40" s="58"/>
      <c r="J40" s="59"/>
      <c r="K40" s="58"/>
      <c r="L40" s="58"/>
      <c r="M40" s="58"/>
      <c r="N40" s="59"/>
      <c r="O40" s="59"/>
      <c r="P40" s="56">
        <f t="shared" si="0"/>
        <v>0</v>
      </c>
    </row>
    <row r="41" spans="1:16">
      <c r="A41" s="850"/>
      <c r="B41" s="850"/>
      <c r="C41" s="57">
        <v>23</v>
      </c>
      <c r="D41" s="62" t="str">
        <f>'sınıf-öğrenci bilgi dikey'!ON28</f>
        <v/>
      </c>
      <c r="E41" s="63" t="str">
        <f>'sınıf-öğrenci bilgi dikey'!OL28</f>
        <v/>
      </c>
      <c r="F41" s="58"/>
      <c r="G41" s="58"/>
      <c r="H41" s="58"/>
      <c r="I41" s="58"/>
      <c r="J41" s="59"/>
      <c r="K41" s="58"/>
      <c r="L41" s="58"/>
      <c r="M41" s="58"/>
      <c r="N41" s="59"/>
      <c r="O41" s="59"/>
      <c r="P41" s="56">
        <f t="shared" si="0"/>
        <v>0</v>
      </c>
    </row>
    <row r="42" spans="1:16">
      <c r="A42" s="850"/>
      <c r="B42" s="850"/>
      <c r="C42" s="57">
        <v>24</v>
      </c>
      <c r="D42" s="62" t="str">
        <f>'sınıf-öğrenci bilgi dikey'!ON29</f>
        <v/>
      </c>
      <c r="E42" s="63" t="str">
        <f>'sınıf-öğrenci bilgi dikey'!OL29</f>
        <v/>
      </c>
      <c r="F42" s="58"/>
      <c r="G42" s="58"/>
      <c r="H42" s="58"/>
      <c r="I42" s="58"/>
      <c r="J42" s="59"/>
      <c r="K42" s="58"/>
      <c r="L42" s="58"/>
      <c r="M42" s="58"/>
      <c r="N42" s="59"/>
      <c r="O42" s="59"/>
      <c r="P42" s="56">
        <f t="shared" si="0"/>
        <v>0</v>
      </c>
    </row>
    <row r="43" spans="1:16">
      <c r="A43" s="850"/>
      <c r="B43" s="850"/>
      <c r="C43" s="57">
        <v>25</v>
      </c>
      <c r="D43" s="62" t="str">
        <f>'sınıf-öğrenci bilgi dikey'!ON30</f>
        <v/>
      </c>
      <c r="E43" s="63" t="str">
        <f>'sınıf-öğrenci bilgi dikey'!OL30</f>
        <v/>
      </c>
      <c r="F43" s="58"/>
      <c r="G43" s="58"/>
      <c r="H43" s="58"/>
      <c r="I43" s="58"/>
      <c r="J43" s="59"/>
      <c r="K43" s="58"/>
      <c r="L43" s="58"/>
      <c r="M43" s="58"/>
      <c r="N43" s="59"/>
      <c r="O43" s="59"/>
      <c r="P43" s="56">
        <f t="shared" si="0"/>
        <v>0</v>
      </c>
    </row>
    <row r="44" spans="1:16">
      <c r="A44" s="850"/>
      <c r="B44" s="850"/>
      <c r="C44" s="57">
        <v>26</v>
      </c>
      <c r="D44" s="62" t="str">
        <f>'sınıf-öğrenci bilgi dikey'!ON31</f>
        <v/>
      </c>
      <c r="E44" s="63" t="str">
        <f>'sınıf-öğrenci bilgi dikey'!OL31</f>
        <v/>
      </c>
      <c r="F44" s="58"/>
      <c r="G44" s="58"/>
      <c r="H44" s="58"/>
      <c r="I44" s="58"/>
      <c r="J44" s="59"/>
      <c r="K44" s="58"/>
      <c r="L44" s="58"/>
      <c r="M44" s="58"/>
      <c r="N44" s="59"/>
      <c r="O44" s="59"/>
      <c r="P44" s="56">
        <f t="shared" si="0"/>
        <v>0</v>
      </c>
    </row>
    <row r="45" spans="1:16">
      <c r="A45" s="850"/>
      <c r="B45" s="850"/>
      <c r="C45" s="57">
        <v>27</v>
      </c>
      <c r="D45" s="62" t="str">
        <f>'sınıf-öğrenci bilgi dikey'!ON32</f>
        <v/>
      </c>
      <c r="E45" s="63" t="str">
        <f>'sınıf-öğrenci bilgi dikey'!OL32</f>
        <v/>
      </c>
      <c r="F45" s="58"/>
      <c r="G45" s="58"/>
      <c r="H45" s="58"/>
      <c r="I45" s="58"/>
      <c r="J45" s="59"/>
      <c r="K45" s="58"/>
      <c r="L45" s="58"/>
      <c r="M45" s="58"/>
      <c r="N45" s="59"/>
      <c r="O45" s="59"/>
      <c r="P45" s="56">
        <f t="shared" si="0"/>
        <v>0</v>
      </c>
    </row>
    <row r="46" spans="1:16">
      <c r="A46" s="850"/>
      <c r="B46" s="850"/>
      <c r="C46" s="57">
        <v>28</v>
      </c>
      <c r="D46" s="62" t="str">
        <f>'sınıf-öğrenci bilgi dikey'!ON33</f>
        <v/>
      </c>
      <c r="E46" s="63" t="str">
        <f>'sınıf-öğrenci bilgi dikey'!OL33</f>
        <v/>
      </c>
      <c r="F46" s="58"/>
      <c r="G46" s="58"/>
      <c r="H46" s="58"/>
      <c r="I46" s="58"/>
      <c r="J46" s="59"/>
      <c r="K46" s="58"/>
      <c r="L46" s="58"/>
      <c r="M46" s="58"/>
      <c r="N46" s="59"/>
      <c r="O46" s="59"/>
      <c r="P46" s="56">
        <f t="shared" si="0"/>
        <v>0</v>
      </c>
    </row>
    <row r="47" spans="1:16">
      <c r="A47" s="850"/>
      <c r="B47" s="850"/>
      <c r="C47" s="57">
        <v>29</v>
      </c>
      <c r="D47" s="62" t="str">
        <f>'sınıf-öğrenci bilgi dikey'!ON34</f>
        <v/>
      </c>
      <c r="E47" s="63" t="str">
        <f>'sınıf-öğrenci bilgi dikey'!OL34</f>
        <v/>
      </c>
      <c r="F47" s="58"/>
      <c r="G47" s="58"/>
      <c r="H47" s="58"/>
      <c r="I47" s="58"/>
      <c r="J47" s="59"/>
      <c r="K47" s="58"/>
      <c r="L47" s="58"/>
      <c r="M47" s="58"/>
      <c r="N47" s="59"/>
      <c r="O47" s="59"/>
      <c r="P47" s="56">
        <f t="shared" si="0"/>
        <v>0</v>
      </c>
    </row>
    <row r="48" spans="1:16">
      <c r="A48" s="850"/>
      <c r="B48" s="850"/>
      <c r="C48" s="57">
        <v>30</v>
      </c>
      <c r="D48" s="62" t="str">
        <f>'sınıf-öğrenci bilgi dikey'!ON35</f>
        <v/>
      </c>
      <c r="E48" s="63" t="str">
        <f>'sınıf-öğrenci bilgi dikey'!OL35</f>
        <v/>
      </c>
      <c r="F48" s="58"/>
      <c r="G48" s="58"/>
      <c r="H48" s="58"/>
      <c r="I48" s="58"/>
      <c r="J48" s="59"/>
      <c r="K48" s="58"/>
      <c r="L48" s="58"/>
      <c r="M48" s="58"/>
      <c r="N48" s="59"/>
      <c r="O48" s="59"/>
      <c r="P48" s="56">
        <f t="shared" si="0"/>
        <v>0</v>
      </c>
    </row>
    <row r="49" spans="1:16">
      <c r="A49" s="850"/>
      <c r="B49" s="850"/>
      <c r="C49" s="57">
        <v>31</v>
      </c>
      <c r="D49" s="62" t="str">
        <f>'sınıf-öğrenci bilgi dikey'!ON36</f>
        <v/>
      </c>
      <c r="E49" s="63" t="str">
        <f>'sınıf-öğrenci bilgi dikey'!OL36</f>
        <v/>
      </c>
      <c r="F49" s="58"/>
      <c r="G49" s="58"/>
      <c r="H49" s="58"/>
      <c r="I49" s="58"/>
      <c r="J49" s="59"/>
      <c r="K49" s="58"/>
      <c r="L49" s="58"/>
      <c r="M49" s="58"/>
      <c r="N49" s="59"/>
      <c r="O49" s="59"/>
      <c r="P49" s="56">
        <f t="shared" si="0"/>
        <v>0</v>
      </c>
    </row>
    <row r="50" spans="1:16">
      <c r="A50" s="850"/>
      <c r="B50" s="850"/>
      <c r="C50" s="57">
        <v>32</v>
      </c>
      <c r="D50" s="62" t="str">
        <f>'sınıf-öğrenci bilgi dikey'!ON37</f>
        <v/>
      </c>
      <c r="E50" s="63" t="str">
        <f>'sınıf-öğrenci bilgi dikey'!OL37</f>
        <v/>
      </c>
      <c r="F50" s="58"/>
      <c r="G50" s="58"/>
      <c r="H50" s="58"/>
      <c r="I50" s="58"/>
      <c r="J50" s="59"/>
      <c r="K50" s="58"/>
      <c r="L50" s="58"/>
      <c r="M50" s="58"/>
      <c r="N50" s="59"/>
      <c r="O50" s="59"/>
      <c r="P50" s="56">
        <f t="shared" si="0"/>
        <v>0</v>
      </c>
    </row>
    <row r="51" spans="1:16">
      <c r="A51" s="850"/>
      <c r="B51" s="850"/>
      <c r="C51" s="57">
        <v>33</v>
      </c>
      <c r="D51" s="62" t="str">
        <f>'sınıf-öğrenci bilgi dikey'!ON38</f>
        <v/>
      </c>
      <c r="E51" s="63" t="str">
        <f>'sınıf-öğrenci bilgi dikey'!OL38</f>
        <v/>
      </c>
      <c r="F51" s="58"/>
      <c r="G51" s="58"/>
      <c r="H51" s="58"/>
      <c r="I51" s="58"/>
      <c r="J51" s="59"/>
      <c r="K51" s="58"/>
      <c r="L51" s="58"/>
      <c r="M51" s="58"/>
      <c r="N51" s="59"/>
      <c r="O51" s="59"/>
      <c r="P51" s="56">
        <f t="shared" si="0"/>
        <v>0</v>
      </c>
    </row>
    <row r="52" spans="1:16">
      <c r="A52" s="850"/>
      <c r="B52" s="850"/>
      <c r="C52" s="57">
        <v>34</v>
      </c>
      <c r="D52" s="62" t="str">
        <f>'sınıf-öğrenci bilgi dikey'!ON39</f>
        <v/>
      </c>
      <c r="E52" s="63" t="str">
        <f>'sınıf-öğrenci bilgi dikey'!OL39</f>
        <v/>
      </c>
      <c r="F52" s="58"/>
      <c r="G52" s="58"/>
      <c r="H52" s="58"/>
      <c r="I52" s="58"/>
      <c r="J52" s="59"/>
      <c r="K52" s="58"/>
      <c r="L52" s="58"/>
      <c r="M52" s="58"/>
      <c r="N52" s="59"/>
      <c r="O52" s="59"/>
      <c r="P52" s="56">
        <f t="shared" si="0"/>
        <v>0</v>
      </c>
    </row>
    <row r="53" spans="1:16">
      <c r="A53" s="850"/>
      <c r="B53" s="850"/>
      <c r="C53" s="57">
        <v>35</v>
      </c>
      <c r="D53" s="62" t="str">
        <f>'sınıf-öğrenci bilgi dikey'!ON40</f>
        <v/>
      </c>
      <c r="E53" s="63" t="str">
        <f>'sınıf-öğrenci bilgi dikey'!OL40</f>
        <v/>
      </c>
      <c r="F53" s="58"/>
      <c r="G53" s="58"/>
      <c r="H53" s="58"/>
      <c r="I53" s="58"/>
      <c r="J53" s="59"/>
      <c r="K53" s="58"/>
      <c r="L53" s="58"/>
      <c r="M53" s="58"/>
      <c r="N53" s="59"/>
      <c r="O53" s="59"/>
      <c r="P53" s="56">
        <f t="shared" si="0"/>
        <v>0</v>
      </c>
    </row>
    <row r="54" spans="1:16">
      <c r="A54" s="850"/>
      <c r="B54" s="850"/>
      <c r="C54" s="57">
        <v>36</v>
      </c>
      <c r="D54" s="62" t="str">
        <f>'sınıf-öğrenci bilgi dikey'!ON41</f>
        <v/>
      </c>
      <c r="E54" s="63" t="str">
        <f>'sınıf-öğrenci bilgi dikey'!OL41</f>
        <v/>
      </c>
      <c r="F54" s="58"/>
      <c r="G54" s="58"/>
      <c r="H54" s="58"/>
      <c r="I54" s="58"/>
      <c r="J54" s="59"/>
      <c r="K54" s="58"/>
      <c r="L54" s="58"/>
      <c r="M54" s="58"/>
      <c r="N54" s="59"/>
      <c r="O54" s="59"/>
      <c r="P54" s="56">
        <f t="shared" si="0"/>
        <v>0</v>
      </c>
    </row>
    <row r="55" spans="1:16">
      <c r="A55" s="850"/>
      <c r="B55" s="850"/>
      <c r="C55" s="57">
        <v>37</v>
      </c>
      <c r="D55" s="62" t="str">
        <f>'sınıf-öğrenci bilgi dikey'!ON42</f>
        <v/>
      </c>
      <c r="E55" s="63" t="str">
        <f>'sınıf-öğrenci bilgi dikey'!OL42</f>
        <v/>
      </c>
      <c r="F55" s="58"/>
      <c r="G55" s="58"/>
      <c r="H55" s="58"/>
      <c r="I55" s="58"/>
      <c r="J55" s="59"/>
      <c r="K55" s="58"/>
      <c r="L55" s="58"/>
      <c r="M55" s="58"/>
      <c r="N55" s="59"/>
      <c r="O55" s="59"/>
      <c r="P55" s="56">
        <f t="shared" si="0"/>
        <v>0</v>
      </c>
    </row>
    <row r="56" spans="1:16">
      <c r="A56" s="850"/>
      <c r="B56" s="850"/>
      <c r="C56" s="57">
        <v>38</v>
      </c>
      <c r="D56" s="62" t="str">
        <f>'sınıf-öğrenci bilgi dikey'!ON43</f>
        <v/>
      </c>
      <c r="E56" s="63" t="str">
        <f>'sınıf-öğrenci bilgi dikey'!OL43</f>
        <v/>
      </c>
      <c r="F56" s="58"/>
      <c r="G56" s="58"/>
      <c r="H56" s="58"/>
      <c r="I56" s="58"/>
      <c r="J56" s="59"/>
      <c r="K56" s="58"/>
      <c r="L56" s="58"/>
      <c r="M56" s="58"/>
      <c r="N56" s="59"/>
      <c r="O56" s="59"/>
      <c r="P56" s="56">
        <f t="shared" si="0"/>
        <v>0</v>
      </c>
    </row>
    <row r="57" spans="1:16">
      <c r="A57" s="850"/>
      <c r="B57" s="850"/>
      <c r="C57" s="57">
        <v>39</v>
      </c>
      <c r="D57" s="62" t="str">
        <f>'sınıf-öğrenci bilgi dikey'!ON44</f>
        <v/>
      </c>
      <c r="E57" s="63" t="str">
        <f>'sınıf-öğrenci bilgi dikey'!OL44</f>
        <v/>
      </c>
      <c r="F57" s="58"/>
      <c r="G57" s="58"/>
      <c r="H57" s="58"/>
      <c r="I57" s="58"/>
      <c r="J57" s="59"/>
      <c r="K57" s="58"/>
      <c r="L57" s="58"/>
      <c r="M57" s="58"/>
      <c r="N57" s="59"/>
      <c r="O57" s="59"/>
      <c r="P57" s="56">
        <f t="shared" si="0"/>
        <v>0</v>
      </c>
    </row>
    <row r="58" spans="1:16">
      <c r="A58" s="850"/>
      <c r="B58" s="850"/>
      <c r="C58" s="57">
        <v>40</v>
      </c>
      <c r="D58" s="62" t="str">
        <f>'sınıf-öğrenci bilgi dikey'!ON45</f>
        <v/>
      </c>
      <c r="E58" s="63" t="str">
        <f>'sınıf-öğrenci bilgi dikey'!OL45</f>
        <v/>
      </c>
      <c r="F58" s="58"/>
      <c r="G58" s="58"/>
      <c r="H58" s="58"/>
      <c r="I58" s="58"/>
      <c r="J58" s="59"/>
      <c r="K58" s="58"/>
      <c r="L58" s="58"/>
      <c r="M58" s="58"/>
      <c r="N58" s="59"/>
      <c r="O58" s="59"/>
      <c r="P58" s="56">
        <f t="shared" si="0"/>
        <v>0</v>
      </c>
    </row>
    <row r="59" spans="1:16">
      <c r="A59" s="850"/>
      <c r="B59" s="850"/>
      <c r="C59" s="57">
        <v>41</v>
      </c>
      <c r="D59" s="62" t="str">
        <f>'sınıf-öğrenci bilgi dikey'!ON46</f>
        <v/>
      </c>
      <c r="E59" s="63" t="str">
        <f>'sınıf-öğrenci bilgi dikey'!OL46</f>
        <v/>
      </c>
      <c r="F59" s="58"/>
      <c r="G59" s="58"/>
      <c r="H59" s="58"/>
      <c r="I59" s="58"/>
      <c r="J59" s="59"/>
      <c r="K59" s="58"/>
      <c r="L59" s="58"/>
      <c r="M59" s="58"/>
      <c r="N59" s="59"/>
      <c r="O59" s="59"/>
      <c r="P59" s="56">
        <f t="shared" si="0"/>
        <v>0</v>
      </c>
    </row>
    <row r="60" spans="1:16">
      <c r="A60" s="850"/>
      <c r="B60" s="850"/>
      <c r="C60" s="57">
        <v>42</v>
      </c>
      <c r="D60" s="62" t="str">
        <f>'sınıf-öğrenci bilgi dikey'!ON47</f>
        <v/>
      </c>
      <c r="E60" s="63" t="str">
        <f>'sınıf-öğrenci bilgi dikey'!OL47</f>
        <v/>
      </c>
      <c r="F60" s="58"/>
      <c r="G60" s="58"/>
      <c r="H60" s="58"/>
      <c r="I60" s="58"/>
      <c r="J60" s="59"/>
      <c r="K60" s="58"/>
      <c r="L60" s="58"/>
      <c r="M60" s="58"/>
      <c r="N60" s="59"/>
      <c r="O60" s="59"/>
      <c r="P60" s="56">
        <f t="shared" si="0"/>
        <v>0</v>
      </c>
    </row>
    <row r="61" spans="1:16">
      <c r="A61" s="850"/>
      <c r="B61" s="850"/>
      <c r="C61" s="57">
        <v>43</v>
      </c>
      <c r="D61" s="62" t="str">
        <f>'sınıf-öğrenci bilgi dikey'!ON48</f>
        <v/>
      </c>
      <c r="E61" s="63" t="str">
        <f>'sınıf-öğrenci bilgi dikey'!OL48</f>
        <v/>
      </c>
      <c r="F61" s="58"/>
      <c r="G61" s="58"/>
      <c r="H61" s="58"/>
      <c r="I61" s="58"/>
      <c r="J61" s="59"/>
      <c r="K61" s="58"/>
      <c r="L61" s="58"/>
      <c r="M61" s="58"/>
      <c r="N61" s="59"/>
      <c r="O61" s="59"/>
      <c r="P61" s="56">
        <f t="shared" si="0"/>
        <v>0</v>
      </c>
    </row>
    <row r="62" spans="1:16">
      <c r="A62" s="850"/>
      <c r="B62" s="850"/>
      <c r="C62" s="57">
        <v>44</v>
      </c>
      <c r="D62" s="62" t="str">
        <f>'sınıf-öğrenci bilgi dikey'!ON49</f>
        <v/>
      </c>
      <c r="E62" s="63" t="str">
        <f>'sınıf-öğrenci bilgi dikey'!OL49</f>
        <v/>
      </c>
      <c r="F62" s="58"/>
      <c r="G62" s="58"/>
      <c r="H62" s="58"/>
      <c r="I62" s="58"/>
      <c r="J62" s="59"/>
      <c r="K62" s="58"/>
      <c r="L62" s="58"/>
      <c r="M62" s="58"/>
      <c r="N62" s="59"/>
      <c r="O62" s="59"/>
      <c r="P62" s="56">
        <f t="shared" si="0"/>
        <v>0</v>
      </c>
    </row>
    <row r="63" spans="1:16">
      <c r="A63" s="850"/>
      <c r="B63" s="850"/>
      <c r="C63" s="57">
        <v>45</v>
      </c>
      <c r="D63" s="62" t="str">
        <f>'sınıf-öğrenci bilgi dikey'!ON50</f>
        <v/>
      </c>
      <c r="E63" s="63" t="str">
        <f>'sınıf-öğrenci bilgi dikey'!OL50</f>
        <v/>
      </c>
      <c r="F63" s="58"/>
      <c r="G63" s="58"/>
      <c r="H63" s="58"/>
      <c r="I63" s="58"/>
      <c r="J63" s="59"/>
      <c r="K63" s="58"/>
      <c r="L63" s="58"/>
      <c r="M63" s="58"/>
      <c r="N63" s="59"/>
      <c r="O63" s="59"/>
      <c r="P63" s="56">
        <f t="shared" si="0"/>
        <v>0</v>
      </c>
    </row>
    <row r="64" spans="1:16">
      <c r="A64" s="850"/>
      <c r="B64" s="850"/>
      <c r="C64" s="57">
        <v>46</v>
      </c>
      <c r="D64" s="62" t="str">
        <f>'sınıf-öğrenci bilgi dikey'!ON51</f>
        <v/>
      </c>
      <c r="E64" s="63" t="str">
        <f>'sınıf-öğrenci bilgi dikey'!OL51</f>
        <v/>
      </c>
      <c r="F64" s="58"/>
      <c r="G64" s="58"/>
      <c r="H64" s="58"/>
      <c r="I64" s="58"/>
      <c r="J64" s="59"/>
      <c r="K64" s="58"/>
      <c r="L64" s="58"/>
      <c r="M64" s="58"/>
      <c r="N64" s="59"/>
      <c r="O64" s="59"/>
      <c r="P64" s="56">
        <f t="shared" si="0"/>
        <v>0</v>
      </c>
    </row>
    <row r="65" spans="1:16">
      <c r="A65" s="850"/>
      <c r="B65" s="850"/>
      <c r="C65" s="57">
        <v>47</v>
      </c>
      <c r="D65" s="62" t="str">
        <f>'sınıf-öğrenci bilgi dikey'!ON52</f>
        <v/>
      </c>
      <c r="E65" s="63" t="str">
        <f>'sınıf-öğrenci bilgi dikey'!OL52</f>
        <v/>
      </c>
      <c r="F65" s="58"/>
      <c r="G65" s="58"/>
      <c r="H65" s="58"/>
      <c r="I65" s="58"/>
      <c r="J65" s="59"/>
      <c r="K65" s="58"/>
      <c r="L65" s="58"/>
      <c r="M65" s="58"/>
      <c r="N65" s="59"/>
      <c r="O65" s="59"/>
      <c r="P65" s="56">
        <f t="shared" si="0"/>
        <v>0</v>
      </c>
    </row>
    <row r="66" spans="1:16">
      <c r="A66" s="850"/>
      <c r="B66" s="850"/>
      <c r="C66" s="57">
        <v>48</v>
      </c>
      <c r="D66" s="62" t="str">
        <f>'sınıf-öğrenci bilgi dikey'!ON53</f>
        <v/>
      </c>
      <c r="E66" s="63" t="str">
        <f>'sınıf-öğrenci bilgi dikey'!OL53</f>
        <v/>
      </c>
      <c r="F66" s="58"/>
      <c r="G66" s="58"/>
      <c r="H66" s="58"/>
      <c r="I66" s="58"/>
      <c r="J66" s="59"/>
      <c r="K66" s="58"/>
      <c r="L66" s="58"/>
      <c r="M66" s="58"/>
      <c r="N66" s="59"/>
      <c r="O66" s="59"/>
      <c r="P66" s="56">
        <f t="shared" si="0"/>
        <v>0</v>
      </c>
    </row>
    <row r="67" spans="1:16">
      <c r="A67" s="850"/>
      <c r="B67" s="850"/>
      <c r="C67" s="57">
        <v>49</v>
      </c>
      <c r="D67" s="62" t="str">
        <f>'sınıf-öğrenci bilgi dikey'!ON54</f>
        <v/>
      </c>
      <c r="E67" s="63" t="str">
        <f>'sınıf-öğrenci bilgi dikey'!OL54</f>
        <v/>
      </c>
      <c r="F67" s="58"/>
      <c r="G67" s="58"/>
      <c r="H67" s="58"/>
      <c r="I67" s="58"/>
      <c r="J67" s="59"/>
      <c r="K67" s="58"/>
      <c r="L67" s="58"/>
      <c r="M67" s="58"/>
      <c r="N67" s="59"/>
      <c r="O67" s="59"/>
      <c r="P67" s="56">
        <f t="shared" si="0"/>
        <v>0</v>
      </c>
    </row>
    <row r="68" spans="1:16">
      <c r="A68" s="850"/>
      <c r="B68" s="850"/>
      <c r="C68" s="57">
        <v>50</v>
      </c>
      <c r="D68" s="62" t="str">
        <f>'sınıf-öğrenci bilgi dikey'!ON55</f>
        <v/>
      </c>
      <c r="E68" s="63" t="str">
        <f>'sınıf-öğrenci bilgi dikey'!OL55</f>
        <v/>
      </c>
      <c r="F68" s="58"/>
      <c r="G68" s="58"/>
      <c r="H68" s="58"/>
      <c r="I68" s="58"/>
      <c r="J68" s="59"/>
      <c r="K68" s="58"/>
      <c r="L68" s="58"/>
      <c r="M68" s="58"/>
      <c r="N68" s="59"/>
      <c r="O68" s="59"/>
      <c r="P68" s="56">
        <f t="shared" si="0"/>
        <v>0</v>
      </c>
    </row>
    <row r="69" spans="1:16">
      <c r="A69" s="850"/>
      <c r="B69" s="850"/>
      <c r="C69" s="57">
        <v>51</v>
      </c>
      <c r="D69" s="62" t="str">
        <f>'sınıf-öğrenci bilgi dikey'!ON56</f>
        <v/>
      </c>
      <c r="E69" s="63" t="str">
        <f>'sınıf-öğrenci bilgi dikey'!OL56</f>
        <v/>
      </c>
      <c r="F69" s="58"/>
      <c r="G69" s="58"/>
      <c r="H69" s="58"/>
      <c r="I69" s="58"/>
      <c r="J69" s="59"/>
      <c r="K69" s="58"/>
      <c r="L69" s="58"/>
      <c r="M69" s="58"/>
      <c r="N69" s="59"/>
      <c r="O69" s="59"/>
      <c r="P69" s="56">
        <f t="shared" si="0"/>
        <v>0</v>
      </c>
    </row>
    <row r="70" spans="1:16">
      <c r="A70" s="850"/>
      <c r="B70" s="850"/>
      <c r="C70" s="57">
        <v>52</v>
      </c>
      <c r="D70" s="62" t="str">
        <f>'sınıf-öğrenci bilgi dikey'!ON57</f>
        <v/>
      </c>
      <c r="E70" s="63" t="str">
        <f>'sınıf-öğrenci bilgi dikey'!OL57</f>
        <v/>
      </c>
      <c r="F70" s="58"/>
      <c r="G70" s="58"/>
      <c r="H70" s="58"/>
      <c r="I70" s="58"/>
      <c r="J70" s="59"/>
      <c r="K70" s="58"/>
      <c r="L70" s="58"/>
      <c r="M70" s="58"/>
      <c r="N70" s="59"/>
      <c r="O70" s="59"/>
      <c r="P70" s="56">
        <f t="shared" si="0"/>
        <v>0</v>
      </c>
    </row>
    <row r="71" spans="1:16">
      <c r="A71" s="850"/>
      <c r="B71" s="850"/>
      <c r="C71" s="57">
        <v>53</v>
      </c>
      <c r="D71" s="62" t="str">
        <f>'sınıf-öğrenci bilgi dikey'!ON58</f>
        <v/>
      </c>
      <c r="E71" s="63" t="str">
        <f>'sınıf-öğrenci bilgi dikey'!OL58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49.xml><?xml version="1.0" encoding="utf-8"?>
<worksheet xmlns="http://schemas.openxmlformats.org/spreadsheetml/2006/main" xmlns:r="http://schemas.openxmlformats.org/officeDocument/2006/relationships">
  <dimension ref="A1:CE73"/>
  <sheetViews>
    <sheetView workbookViewId="0">
      <pane xSplit="2" ySplit="1" topLeftCell="C8" activePane="bottomRight" state="frozen"/>
      <selection pane="topRight" activeCell="C1" sqref="C1"/>
      <selection pane="bottomLeft" activeCell="A2" sqref="A2"/>
      <selection pane="bottomRight" activeCell="C2" sqref="C2:AE71"/>
    </sheetView>
  </sheetViews>
  <sheetFormatPr defaultColWidth="4.7109375" defaultRowHeight="12.75"/>
  <cols>
    <col min="1" max="2" width="5.42578125" style="221" customWidth="1"/>
    <col min="3" max="3" width="4.7109375" style="97"/>
    <col min="4" max="4" width="5.42578125" style="106" customWidth="1"/>
    <col min="5" max="5" width="20.85546875" style="97" customWidth="1"/>
    <col min="6" max="9" width="4.7109375" style="97"/>
    <col min="10" max="10" width="4.7109375" style="106"/>
    <col min="11" max="16" width="4.7109375" style="97"/>
    <col min="17" max="17" width="2.42578125" style="106" customWidth="1"/>
    <col min="18" max="23" width="4.7109375" style="97" hidden="1" customWidth="1"/>
    <col min="24" max="24" width="4.7109375" style="106" hidden="1" customWidth="1"/>
    <col min="25" max="25" width="4.7109375" style="97" hidden="1" customWidth="1"/>
    <col min="26"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65" width="4.7109375" style="97"/>
    <col min="66" max="66" width="4.7109375" style="106"/>
    <col min="67" max="72" width="4.7109375" style="97"/>
    <col min="73" max="73" width="4.7109375" style="106"/>
    <col min="74" max="16384" width="4.7109375" style="97"/>
  </cols>
  <sheetData>
    <row r="1" spans="1:83" s="43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L2" s="97"/>
      <c r="AS2" s="97"/>
      <c r="AZ2" s="97"/>
      <c r="BG2" s="97"/>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row>
    <row r="4" spans="1:83">
      <c r="A4" s="850"/>
      <c r="B4" s="850"/>
      <c r="C4" s="920" t="s">
        <v>123</v>
      </c>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row>
    <row r="5" spans="1:83">
      <c r="A5" s="850"/>
      <c r="B5" s="850"/>
      <c r="C5" s="990" t="str">
        <f>'okul-örtmen bilgi'!C27</f>
        <v>FEN VE TEKNOLOJİ DERSİ</v>
      </c>
      <c r="D5" s="990"/>
      <c r="E5" s="990"/>
      <c r="F5" s="990" t="str">
        <f>'okul-örtmen bilgi'!C21</f>
        <v>I. DÖNEM</v>
      </c>
      <c r="G5" s="990"/>
      <c r="H5" s="990"/>
      <c r="I5" s="990"/>
      <c r="J5" s="975" t="str">
        <f>'sınıf-öğrenci bilgi dikey'!OS3</f>
        <v>8/D</v>
      </c>
      <c r="K5" s="976"/>
      <c r="L5" s="976"/>
      <c r="M5" s="976"/>
      <c r="N5" s="976"/>
      <c r="O5" s="976"/>
      <c r="P5" s="977"/>
    </row>
    <row r="6" spans="1:83" ht="12.75" customHeight="1">
      <c r="A6" s="850"/>
      <c r="B6" s="850"/>
      <c r="C6" s="997" t="s">
        <v>134</v>
      </c>
      <c r="D6" s="998"/>
      <c r="E6" s="999"/>
      <c r="F6" s="994" t="s">
        <v>124</v>
      </c>
      <c r="G6" s="994" t="s">
        <v>125</v>
      </c>
      <c r="H6" s="994" t="s">
        <v>126</v>
      </c>
      <c r="I6" s="994" t="s">
        <v>127</v>
      </c>
      <c r="J6" s="994" t="s">
        <v>128</v>
      </c>
      <c r="K6" s="994" t="s">
        <v>129</v>
      </c>
      <c r="L6" s="994" t="s">
        <v>130</v>
      </c>
      <c r="M6" s="994" t="s">
        <v>131</v>
      </c>
      <c r="N6" s="991" t="s">
        <v>132</v>
      </c>
      <c r="O6" s="994" t="s">
        <v>133</v>
      </c>
      <c r="P6" s="994" t="s">
        <v>75</v>
      </c>
    </row>
    <row r="7" spans="1:83" ht="12.75" customHeight="1">
      <c r="A7" s="850"/>
      <c r="B7" s="850"/>
      <c r="C7" s="1000"/>
      <c r="D7" s="1001"/>
      <c r="E7" s="1002"/>
      <c r="F7" s="995"/>
      <c r="G7" s="995"/>
      <c r="H7" s="995"/>
      <c r="I7" s="995"/>
      <c r="J7" s="995"/>
      <c r="K7" s="995"/>
      <c r="L7" s="995"/>
      <c r="M7" s="995"/>
      <c r="N7" s="992"/>
      <c r="O7" s="995"/>
      <c r="P7" s="995"/>
    </row>
    <row r="8" spans="1:83" ht="12.75" customHeight="1">
      <c r="A8" s="850"/>
      <c r="B8" s="850"/>
      <c r="C8" s="1000"/>
      <c r="D8" s="1001"/>
      <c r="E8" s="1002"/>
      <c r="F8" s="995"/>
      <c r="G8" s="995"/>
      <c r="H8" s="995"/>
      <c r="I8" s="995"/>
      <c r="J8" s="995"/>
      <c r="K8" s="995"/>
      <c r="L8" s="995"/>
      <c r="M8" s="995"/>
      <c r="N8" s="992"/>
      <c r="O8" s="995"/>
      <c r="P8" s="995"/>
    </row>
    <row r="9" spans="1:83" ht="12.75" customHeight="1">
      <c r="A9" s="850"/>
      <c r="B9" s="850"/>
      <c r="C9" s="1000"/>
      <c r="D9" s="1001"/>
      <c r="E9" s="1002"/>
      <c r="F9" s="995"/>
      <c r="G9" s="995"/>
      <c r="H9" s="995"/>
      <c r="I9" s="995"/>
      <c r="J9" s="995"/>
      <c r="K9" s="995"/>
      <c r="L9" s="995"/>
      <c r="M9" s="995"/>
      <c r="N9" s="992"/>
      <c r="O9" s="995"/>
      <c r="P9" s="995"/>
    </row>
    <row r="10" spans="1:83" ht="12.75" customHeight="1">
      <c r="A10" s="850"/>
      <c r="B10" s="850"/>
      <c r="C10" s="1000"/>
      <c r="D10" s="1001"/>
      <c r="E10" s="1002"/>
      <c r="F10" s="995"/>
      <c r="G10" s="995"/>
      <c r="H10" s="995"/>
      <c r="I10" s="995"/>
      <c r="J10" s="995"/>
      <c r="K10" s="995"/>
      <c r="L10" s="995"/>
      <c r="M10" s="995"/>
      <c r="N10" s="992"/>
      <c r="O10" s="995"/>
      <c r="P10" s="995"/>
    </row>
    <row r="11" spans="1:83" ht="12.75" customHeight="1">
      <c r="A11" s="850"/>
      <c r="B11" s="850"/>
      <c r="C11" s="1000"/>
      <c r="D11" s="1001"/>
      <c r="E11" s="1002"/>
      <c r="F11" s="995"/>
      <c r="G11" s="995"/>
      <c r="H11" s="995"/>
      <c r="I11" s="995"/>
      <c r="J11" s="995"/>
      <c r="K11" s="995"/>
      <c r="L11" s="995"/>
      <c r="M11" s="995"/>
      <c r="N11" s="992"/>
      <c r="O11" s="995"/>
      <c r="P11" s="995"/>
    </row>
    <row r="12" spans="1:83" ht="12.75" customHeight="1">
      <c r="A12" s="850"/>
      <c r="B12" s="850"/>
      <c r="C12" s="1000"/>
      <c r="D12" s="1001"/>
      <c r="E12" s="1002"/>
      <c r="F12" s="995"/>
      <c r="G12" s="995"/>
      <c r="H12" s="995"/>
      <c r="I12" s="995"/>
      <c r="J12" s="995"/>
      <c r="K12" s="995"/>
      <c r="L12" s="995"/>
      <c r="M12" s="995"/>
      <c r="N12" s="992"/>
      <c r="O12" s="995"/>
      <c r="P12" s="995"/>
    </row>
    <row r="13" spans="1:83" ht="12.75" customHeight="1">
      <c r="A13" s="850"/>
      <c r="B13" s="850"/>
      <c r="C13" s="1000"/>
      <c r="D13" s="1001"/>
      <c r="E13" s="1002"/>
      <c r="F13" s="995"/>
      <c r="G13" s="995"/>
      <c r="H13" s="995"/>
      <c r="I13" s="995"/>
      <c r="J13" s="995"/>
      <c r="K13" s="995"/>
      <c r="L13" s="995"/>
      <c r="M13" s="995"/>
      <c r="N13" s="992"/>
      <c r="O13" s="995"/>
      <c r="P13" s="995"/>
    </row>
    <row r="14" spans="1:83" ht="12.75" customHeight="1">
      <c r="A14" s="850"/>
      <c r="B14" s="850"/>
      <c r="C14" s="1000"/>
      <c r="D14" s="1001"/>
      <c r="E14" s="1002"/>
      <c r="F14" s="995"/>
      <c r="G14" s="995"/>
      <c r="H14" s="995"/>
      <c r="I14" s="995"/>
      <c r="J14" s="995"/>
      <c r="K14" s="995"/>
      <c r="L14" s="995"/>
      <c r="M14" s="995"/>
      <c r="N14" s="992"/>
      <c r="O14" s="995"/>
      <c r="P14" s="995"/>
    </row>
    <row r="15" spans="1:83" ht="12.75" customHeight="1">
      <c r="A15" s="850"/>
      <c r="B15" s="850"/>
      <c r="C15" s="1000"/>
      <c r="D15" s="1001"/>
      <c r="E15" s="1002"/>
      <c r="F15" s="995"/>
      <c r="G15" s="995"/>
      <c r="H15" s="995"/>
      <c r="I15" s="995"/>
      <c r="J15" s="995"/>
      <c r="K15" s="995"/>
      <c r="L15" s="995"/>
      <c r="M15" s="995"/>
      <c r="N15" s="992"/>
      <c r="O15" s="995"/>
      <c r="P15" s="995"/>
    </row>
    <row r="16" spans="1:83" ht="12.75" customHeight="1">
      <c r="A16" s="850"/>
      <c r="B16" s="850"/>
      <c r="C16" s="1000"/>
      <c r="D16" s="1001"/>
      <c r="E16" s="1002"/>
      <c r="F16" s="995"/>
      <c r="G16" s="995"/>
      <c r="H16" s="995"/>
      <c r="I16" s="995"/>
      <c r="J16" s="995"/>
      <c r="K16" s="995"/>
      <c r="L16" s="995"/>
      <c r="M16" s="995"/>
      <c r="N16" s="992"/>
      <c r="O16" s="995"/>
      <c r="P16" s="995"/>
    </row>
    <row r="17" spans="1:31" ht="69" customHeight="1">
      <c r="A17" s="850"/>
      <c r="B17" s="850"/>
      <c r="C17" s="1003"/>
      <c r="D17" s="1004"/>
      <c r="E17" s="1005"/>
      <c r="F17" s="996"/>
      <c r="G17" s="996"/>
      <c r="H17" s="996"/>
      <c r="I17" s="996"/>
      <c r="J17" s="996"/>
      <c r="K17" s="996"/>
      <c r="L17" s="996"/>
      <c r="M17" s="996"/>
      <c r="N17" s="993"/>
      <c r="O17" s="996"/>
      <c r="P17" s="996"/>
    </row>
    <row r="18" spans="1:31">
      <c r="A18" s="850"/>
      <c r="B18" s="850"/>
      <c r="C18" s="55" t="s">
        <v>12</v>
      </c>
      <c r="D18" s="55" t="s">
        <v>43</v>
      </c>
      <c r="E18" s="56" t="s">
        <v>66</v>
      </c>
      <c r="F18" s="55">
        <v>10</v>
      </c>
      <c r="G18" s="55">
        <v>15</v>
      </c>
      <c r="H18" s="55">
        <v>10</v>
      </c>
      <c r="I18" s="55">
        <v>10</v>
      </c>
      <c r="J18" s="55">
        <v>5</v>
      </c>
      <c r="K18" s="55">
        <v>5</v>
      </c>
      <c r="L18" s="55">
        <v>15</v>
      </c>
      <c r="M18" s="55">
        <v>10</v>
      </c>
      <c r="N18" s="55">
        <v>10</v>
      </c>
      <c r="O18" s="55">
        <v>10</v>
      </c>
      <c r="P18" s="55">
        <f>SUM(F18:O18)</f>
        <v>100</v>
      </c>
      <c r="Z18" s="916">
        <f ca="1">'okul-örtmen bilgi'!D2</f>
        <v>40125</v>
      </c>
      <c r="AA18" s="917"/>
      <c r="AB18" s="917"/>
      <c r="AC18" s="917"/>
      <c r="AD18" s="917"/>
      <c r="AE18" s="917"/>
    </row>
    <row r="19" spans="1:31">
      <c r="A19" s="850"/>
      <c r="B19" s="850"/>
      <c r="C19" s="57">
        <v>1</v>
      </c>
      <c r="D19" s="62" t="str">
        <f>'sınıf-öğrenci bilgi dikey'!OU6</f>
        <v/>
      </c>
      <c r="E19" s="63" t="str">
        <f>'sınıf-öğrenci bilgi dikey'!OS6</f>
        <v/>
      </c>
      <c r="F19" s="58"/>
      <c r="G19" s="58"/>
      <c r="H19" s="58"/>
      <c r="I19" s="58"/>
      <c r="J19" s="59"/>
      <c r="K19" s="58"/>
      <c r="L19" s="58"/>
      <c r="M19" s="58"/>
      <c r="N19" s="59"/>
      <c r="O19" s="59"/>
      <c r="P19" s="55">
        <f t="shared" ref="P19:P71" si="0">SUM(F19:O19)</f>
        <v>0</v>
      </c>
      <c r="Z19" s="98"/>
      <c r="AA19" s="98"/>
      <c r="AB19" s="98"/>
      <c r="AC19" s="98"/>
      <c r="AD19" s="98"/>
      <c r="AE19" s="104"/>
    </row>
    <row r="20" spans="1:31">
      <c r="A20" s="850"/>
      <c r="B20" s="850"/>
      <c r="C20" s="57">
        <v>2</v>
      </c>
      <c r="D20" s="62" t="str">
        <f>'sınıf-öğrenci bilgi dikey'!OU7</f>
        <v/>
      </c>
      <c r="E20" s="63" t="str">
        <f>'sınıf-öğrenci bilgi dikey'!OS7</f>
        <v/>
      </c>
      <c r="F20" s="58"/>
      <c r="G20" s="58"/>
      <c r="H20" s="58"/>
      <c r="I20" s="58"/>
      <c r="J20" s="59"/>
      <c r="K20" s="58"/>
      <c r="L20" s="58"/>
      <c r="M20" s="58"/>
      <c r="N20" s="59"/>
      <c r="O20" s="59"/>
      <c r="P20" s="55">
        <f t="shared" si="0"/>
        <v>0</v>
      </c>
      <c r="Z20" s="917" t="str">
        <f>'okul-örtmen bilgi'!B27</f>
        <v>SERKAN SARI</v>
      </c>
      <c r="AA20" s="917"/>
      <c r="AB20" s="917"/>
      <c r="AC20" s="917"/>
      <c r="AD20" s="917"/>
      <c r="AE20" s="917"/>
    </row>
    <row r="21" spans="1:31">
      <c r="A21" s="850"/>
      <c r="B21" s="850"/>
      <c r="C21" s="57">
        <v>3</v>
      </c>
      <c r="D21" s="62" t="str">
        <f>'sınıf-öğrenci bilgi dikey'!OU8</f>
        <v/>
      </c>
      <c r="E21" s="63" t="str">
        <f>'sınıf-öğrenci bilgi dikey'!OS8</f>
        <v/>
      </c>
      <c r="F21" s="58"/>
      <c r="G21" s="58"/>
      <c r="H21" s="58"/>
      <c r="I21" s="58"/>
      <c r="J21" s="59"/>
      <c r="K21" s="58"/>
      <c r="L21" s="58"/>
      <c r="M21" s="58"/>
      <c r="N21" s="59"/>
      <c r="O21" s="59"/>
      <c r="P21" s="55">
        <f t="shared" si="0"/>
        <v>0</v>
      </c>
      <c r="Z21" s="98"/>
      <c r="AA21" s="98"/>
      <c r="AB21" s="98"/>
      <c r="AC21" s="98"/>
      <c r="AD21" s="98"/>
      <c r="AE21" s="104"/>
    </row>
    <row r="22" spans="1:31">
      <c r="A22" s="850"/>
      <c r="B22" s="850"/>
      <c r="C22" s="57">
        <v>4</v>
      </c>
      <c r="D22" s="62" t="str">
        <f>'sınıf-öğrenci bilgi dikey'!OU9</f>
        <v/>
      </c>
      <c r="E22" s="63" t="str">
        <f>'sınıf-öğrenci bilgi dikey'!OS9</f>
        <v/>
      </c>
      <c r="F22" s="58"/>
      <c r="G22" s="58"/>
      <c r="H22" s="58"/>
      <c r="I22" s="58"/>
      <c r="J22" s="59"/>
      <c r="K22" s="58"/>
      <c r="L22" s="58"/>
      <c r="M22" s="58"/>
      <c r="N22" s="59"/>
      <c r="O22" s="59"/>
      <c r="P22" s="55">
        <f t="shared" si="0"/>
        <v>0</v>
      </c>
      <c r="Z22" s="917" t="str">
        <f>'okul-örtmen bilgi'!B28</f>
        <v>BRANŞINIZI YA DA SINIF ÖRTMENLERİM SINIFINIZI YAZIN</v>
      </c>
      <c r="AA22" s="917"/>
      <c r="AB22" s="917"/>
      <c r="AC22" s="917"/>
      <c r="AD22" s="917"/>
      <c r="AE22" s="917"/>
    </row>
    <row r="23" spans="1:31">
      <c r="A23" s="850"/>
      <c r="B23" s="850"/>
      <c r="C23" s="57">
        <v>5</v>
      </c>
      <c r="D23" s="62" t="str">
        <f>'sınıf-öğrenci bilgi dikey'!OU10</f>
        <v/>
      </c>
      <c r="E23" s="63" t="str">
        <f>'sınıf-öğrenci bilgi dikey'!OS10</f>
        <v/>
      </c>
      <c r="F23" s="58"/>
      <c r="G23" s="58"/>
      <c r="H23" s="58"/>
      <c r="I23" s="58"/>
      <c r="J23" s="59"/>
      <c r="K23" s="58"/>
      <c r="L23" s="58"/>
      <c r="M23" s="58"/>
      <c r="N23" s="59"/>
      <c r="O23" s="59"/>
      <c r="P23" s="55">
        <f t="shared" si="0"/>
        <v>0</v>
      </c>
    </row>
    <row r="24" spans="1:31">
      <c r="A24" s="850"/>
      <c r="B24" s="850"/>
      <c r="C24" s="57">
        <v>6</v>
      </c>
      <c r="D24" s="62" t="str">
        <f>'sınıf-öğrenci bilgi dikey'!OU11</f>
        <v/>
      </c>
      <c r="E24" s="63" t="str">
        <f>'sınıf-öğrenci bilgi dikey'!OS11</f>
        <v/>
      </c>
      <c r="F24" s="58"/>
      <c r="G24" s="58"/>
      <c r="H24" s="58"/>
      <c r="I24" s="58"/>
      <c r="J24" s="59"/>
      <c r="K24" s="58"/>
      <c r="L24" s="58"/>
      <c r="M24" s="58"/>
      <c r="N24" s="59"/>
      <c r="O24" s="59"/>
      <c r="P24" s="55">
        <f t="shared" si="0"/>
        <v>0</v>
      </c>
    </row>
    <row r="25" spans="1:31">
      <c r="A25" s="850"/>
      <c r="B25" s="850"/>
      <c r="C25" s="57">
        <v>7</v>
      </c>
      <c r="D25" s="62" t="str">
        <f>'sınıf-öğrenci bilgi dikey'!OU12</f>
        <v/>
      </c>
      <c r="E25" s="63" t="str">
        <f>'sınıf-öğrenci bilgi dikey'!OS12</f>
        <v/>
      </c>
      <c r="F25" s="58"/>
      <c r="G25" s="58"/>
      <c r="H25" s="58"/>
      <c r="I25" s="58"/>
      <c r="J25" s="59"/>
      <c r="K25" s="58"/>
      <c r="L25" s="58"/>
      <c r="M25" s="58"/>
      <c r="N25" s="59"/>
      <c r="O25" s="59"/>
      <c r="P25" s="55">
        <f t="shared" si="0"/>
        <v>0</v>
      </c>
    </row>
    <row r="26" spans="1:31">
      <c r="A26" s="850"/>
      <c r="B26" s="850"/>
      <c r="C26" s="57">
        <v>8</v>
      </c>
      <c r="D26" s="62" t="str">
        <f>'sınıf-öğrenci bilgi dikey'!OU13</f>
        <v/>
      </c>
      <c r="E26" s="63" t="str">
        <f>'sınıf-öğrenci bilgi dikey'!OS13</f>
        <v/>
      </c>
      <c r="F26" s="58"/>
      <c r="G26" s="58"/>
      <c r="H26" s="58"/>
      <c r="I26" s="58"/>
      <c r="J26" s="59"/>
      <c r="K26" s="58"/>
      <c r="L26" s="58"/>
      <c r="M26" s="58"/>
      <c r="N26" s="59"/>
      <c r="O26" s="59"/>
      <c r="P26" s="55">
        <f t="shared" si="0"/>
        <v>0</v>
      </c>
    </row>
    <row r="27" spans="1:31">
      <c r="A27" s="850"/>
      <c r="B27" s="850"/>
      <c r="C27" s="57">
        <v>9</v>
      </c>
      <c r="D27" s="62" t="str">
        <f>'sınıf-öğrenci bilgi dikey'!OU14</f>
        <v/>
      </c>
      <c r="E27" s="63" t="str">
        <f>'sınıf-öğrenci bilgi dikey'!OS14</f>
        <v/>
      </c>
      <c r="F27" s="58"/>
      <c r="G27" s="58"/>
      <c r="H27" s="58"/>
      <c r="I27" s="58"/>
      <c r="J27" s="59"/>
      <c r="K27" s="58"/>
      <c r="L27" s="58"/>
      <c r="M27" s="58"/>
      <c r="N27" s="59"/>
      <c r="O27" s="59"/>
      <c r="P27" s="55">
        <f t="shared" si="0"/>
        <v>0</v>
      </c>
    </row>
    <row r="28" spans="1:31">
      <c r="A28" s="850"/>
      <c r="B28" s="850"/>
      <c r="C28" s="57">
        <v>10</v>
      </c>
      <c r="D28" s="62" t="str">
        <f>'sınıf-öğrenci bilgi dikey'!OU15</f>
        <v/>
      </c>
      <c r="E28" s="63" t="str">
        <f>'sınıf-öğrenci bilgi dikey'!OS15</f>
        <v/>
      </c>
      <c r="F28" s="58"/>
      <c r="G28" s="58"/>
      <c r="H28" s="58"/>
      <c r="I28" s="58"/>
      <c r="J28" s="59"/>
      <c r="K28" s="58"/>
      <c r="L28" s="58"/>
      <c r="M28" s="58"/>
      <c r="N28" s="59"/>
      <c r="O28" s="59"/>
      <c r="P28" s="55">
        <f t="shared" si="0"/>
        <v>0</v>
      </c>
    </row>
    <row r="29" spans="1:31">
      <c r="A29" s="850"/>
      <c r="B29" s="850"/>
      <c r="C29" s="57">
        <v>11</v>
      </c>
      <c r="D29" s="62" t="str">
        <f>'sınıf-öğrenci bilgi dikey'!OU16</f>
        <v/>
      </c>
      <c r="E29" s="63" t="str">
        <f>'sınıf-öğrenci bilgi dikey'!OS16</f>
        <v/>
      </c>
      <c r="F29" s="58"/>
      <c r="G29" s="58"/>
      <c r="H29" s="58"/>
      <c r="I29" s="58"/>
      <c r="J29" s="59"/>
      <c r="K29" s="58"/>
      <c r="L29" s="58"/>
      <c r="M29" s="58"/>
      <c r="N29" s="59"/>
      <c r="O29" s="59"/>
      <c r="P29" s="55">
        <f t="shared" si="0"/>
        <v>0</v>
      </c>
    </row>
    <row r="30" spans="1:31">
      <c r="A30" s="850"/>
      <c r="B30" s="850"/>
      <c r="C30" s="57">
        <v>12</v>
      </c>
      <c r="D30" s="62" t="str">
        <f>'sınıf-öğrenci bilgi dikey'!OU17</f>
        <v/>
      </c>
      <c r="E30" s="63" t="str">
        <f>'sınıf-öğrenci bilgi dikey'!OS17</f>
        <v/>
      </c>
      <c r="F30" s="58"/>
      <c r="G30" s="58"/>
      <c r="H30" s="58"/>
      <c r="I30" s="58"/>
      <c r="J30" s="59"/>
      <c r="K30" s="58"/>
      <c r="L30" s="58"/>
      <c r="M30" s="58"/>
      <c r="N30" s="59"/>
      <c r="O30" s="59"/>
      <c r="P30" s="55">
        <f t="shared" si="0"/>
        <v>0</v>
      </c>
    </row>
    <row r="31" spans="1:31">
      <c r="A31" s="850"/>
      <c r="B31" s="850"/>
      <c r="C31" s="57">
        <v>13</v>
      </c>
      <c r="D31" s="62" t="str">
        <f>'sınıf-öğrenci bilgi dikey'!OU18</f>
        <v/>
      </c>
      <c r="E31" s="63" t="str">
        <f>'sınıf-öğrenci bilgi dikey'!OS18</f>
        <v/>
      </c>
      <c r="F31" s="58"/>
      <c r="G31" s="58"/>
      <c r="H31" s="58"/>
      <c r="I31" s="58"/>
      <c r="J31" s="59"/>
      <c r="K31" s="58"/>
      <c r="L31" s="58"/>
      <c r="M31" s="58"/>
      <c r="N31" s="59"/>
      <c r="O31" s="59"/>
      <c r="P31" s="55">
        <f t="shared" si="0"/>
        <v>0</v>
      </c>
    </row>
    <row r="32" spans="1:31">
      <c r="A32" s="850"/>
      <c r="B32" s="850"/>
      <c r="C32" s="57">
        <v>14</v>
      </c>
      <c r="D32" s="62" t="str">
        <f>'sınıf-öğrenci bilgi dikey'!OU19</f>
        <v/>
      </c>
      <c r="E32" s="63" t="str">
        <f>'sınıf-öğrenci bilgi dikey'!OS19</f>
        <v/>
      </c>
      <c r="F32" s="58"/>
      <c r="G32" s="58"/>
      <c r="H32" s="58"/>
      <c r="I32" s="58"/>
      <c r="J32" s="59"/>
      <c r="K32" s="58"/>
      <c r="L32" s="58"/>
      <c r="M32" s="58"/>
      <c r="N32" s="59"/>
      <c r="O32" s="59"/>
      <c r="P32" s="55">
        <f t="shared" si="0"/>
        <v>0</v>
      </c>
    </row>
    <row r="33" spans="1:16">
      <c r="A33" s="850"/>
      <c r="B33" s="850"/>
      <c r="C33" s="57">
        <v>15</v>
      </c>
      <c r="D33" s="62" t="str">
        <f>'sınıf-öğrenci bilgi dikey'!OU20</f>
        <v/>
      </c>
      <c r="E33" s="63" t="str">
        <f>'sınıf-öğrenci bilgi dikey'!OS20</f>
        <v/>
      </c>
      <c r="F33" s="58"/>
      <c r="G33" s="58"/>
      <c r="H33" s="58"/>
      <c r="I33" s="58"/>
      <c r="J33" s="59"/>
      <c r="K33" s="58"/>
      <c r="L33" s="58"/>
      <c r="M33" s="58"/>
      <c r="N33" s="59"/>
      <c r="O33" s="59"/>
      <c r="P33" s="55">
        <f t="shared" si="0"/>
        <v>0</v>
      </c>
    </row>
    <row r="34" spans="1:16">
      <c r="A34" s="850"/>
      <c r="B34" s="850"/>
      <c r="C34" s="57">
        <v>16</v>
      </c>
      <c r="D34" s="62" t="str">
        <f>'sınıf-öğrenci bilgi dikey'!OU21</f>
        <v/>
      </c>
      <c r="E34" s="63" t="str">
        <f>'sınıf-öğrenci bilgi dikey'!OS21</f>
        <v/>
      </c>
      <c r="F34" s="58"/>
      <c r="G34" s="58"/>
      <c r="H34" s="58"/>
      <c r="I34" s="58"/>
      <c r="J34" s="59"/>
      <c r="K34" s="58"/>
      <c r="L34" s="58"/>
      <c r="M34" s="58"/>
      <c r="N34" s="59"/>
      <c r="O34" s="59"/>
      <c r="P34" s="55">
        <f t="shared" si="0"/>
        <v>0</v>
      </c>
    </row>
    <row r="35" spans="1:16">
      <c r="A35" s="850"/>
      <c r="B35" s="850"/>
      <c r="C35" s="57">
        <v>17</v>
      </c>
      <c r="D35" s="62" t="str">
        <f>'sınıf-öğrenci bilgi dikey'!OU22</f>
        <v/>
      </c>
      <c r="E35" s="63" t="str">
        <f>'sınıf-öğrenci bilgi dikey'!OS22</f>
        <v/>
      </c>
      <c r="F35" s="58"/>
      <c r="G35" s="58"/>
      <c r="H35" s="58"/>
      <c r="I35" s="58"/>
      <c r="J35" s="59"/>
      <c r="K35" s="58"/>
      <c r="L35" s="58"/>
      <c r="M35" s="58"/>
      <c r="N35" s="58"/>
      <c r="O35" s="58"/>
      <c r="P35" s="55">
        <f t="shared" si="0"/>
        <v>0</v>
      </c>
    </row>
    <row r="36" spans="1:16">
      <c r="A36" s="850"/>
      <c r="B36" s="850"/>
      <c r="C36" s="57">
        <v>18</v>
      </c>
      <c r="D36" s="62" t="str">
        <f>'sınıf-öğrenci bilgi dikey'!OU23</f>
        <v/>
      </c>
      <c r="E36" s="63" t="str">
        <f>'sınıf-öğrenci bilgi dikey'!OS23</f>
        <v/>
      </c>
      <c r="F36" s="58"/>
      <c r="G36" s="58"/>
      <c r="H36" s="58"/>
      <c r="I36" s="58"/>
      <c r="J36" s="59"/>
      <c r="K36" s="58"/>
      <c r="L36" s="58"/>
      <c r="M36" s="58"/>
      <c r="N36" s="59"/>
      <c r="O36" s="59"/>
      <c r="P36" s="55">
        <f t="shared" si="0"/>
        <v>0</v>
      </c>
    </row>
    <row r="37" spans="1:16">
      <c r="A37" s="850"/>
      <c r="B37" s="850"/>
      <c r="C37" s="57">
        <v>19</v>
      </c>
      <c r="D37" s="62" t="str">
        <f>'sınıf-öğrenci bilgi dikey'!OU24</f>
        <v/>
      </c>
      <c r="E37" s="63" t="str">
        <f>'sınıf-öğrenci bilgi dikey'!OS24</f>
        <v/>
      </c>
      <c r="F37" s="58"/>
      <c r="G37" s="58"/>
      <c r="H37" s="58"/>
      <c r="I37" s="58"/>
      <c r="J37" s="59"/>
      <c r="K37" s="58"/>
      <c r="L37" s="58"/>
      <c r="M37" s="58"/>
      <c r="N37" s="59"/>
      <c r="O37" s="59"/>
      <c r="P37" s="55">
        <f t="shared" si="0"/>
        <v>0</v>
      </c>
    </row>
    <row r="38" spans="1:16">
      <c r="A38" s="850"/>
      <c r="B38" s="850"/>
      <c r="C38" s="57">
        <v>20</v>
      </c>
      <c r="D38" s="62" t="str">
        <f>'sınıf-öğrenci bilgi dikey'!OU25</f>
        <v/>
      </c>
      <c r="E38" s="63" t="str">
        <f>'sınıf-öğrenci bilgi dikey'!OS25</f>
        <v/>
      </c>
      <c r="F38" s="58"/>
      <c r="G38" s="58"/>
      <c r="H38" s="58"/>
      <c r="I38" s="58"/>
      <c r="J38" s="59"/>
      <c r="K38" s="58"/>
      <c r="L38" s="58"/>
      <c r="M38" s="58"/>
      <c r="N38" s="59"/>
      <c r="O38" s="59"/>
      <c r="P38" s="55">
        <f t="shared" si="0"/>
        <v>0</v>
      </c>
    </row>
    <row r="39" spans="1:16">
      <c r="A39" s="850"/>
      <c r="B39" s="850"/>
      <c r="C39" s="57">
        <v>21</v>
      </c>
      <c r="D39" s="62" t="str">
        <f>'sınıf-öğrenci bilgi dikey'!OU26</f>
        <v/>
      </c>
      <c r="E39" s="63" t="str">
        <f>'sınıf-öğrenci bilgi dikey'!OS26</f>
        <v/>
      </c>
      <c r="F39" s="58"/>
      <c r="G39" s="58"/>
      <c r="H39" s="58"/>
      <c r="I39" s="58"/>
      <c r="J39" s="59"/>
      <c r="K39" s="58"/>
      <c r="L39" s="58"/>
      <c r="M39" s="58"/>
      <c r="N39" s="59"/>
      <c r="O39" s="59"/>
      <c r="P39" s="55">
        <f t="shared" si="0"/>
        <v>0</v>
      </c>
    </row>
    <row r="40" spans="1:16">
      <c r="A40" s="850"/>
      <c r="B40" s="850"/>
      <c r="C40" s="57">
        <v>22</v>
      </c>
      <c r="D40" s="62" t="str">
        <f>'sınıf-öğrenci bilgi dikey'!OU27</f>
        <v/>
      </c>
      <c r="E40" s="63" t="str">
        <f>'sınıf-öğrenci bilgi dikey'!OS27</f>
        <v/>
      </c>
      <c r="F40" s="58"/>
      <c r="G40" s="58"/>
      <c r="H40" s="58"/>
      <c r="I40" s="58"/>
      <c r="J40" s="59"/>
      <c r="K40" s="58"/>
      <c r="L40" s="58"/>
      <c r="M40" s="58"/>
      <c r="N40" s="59"/>
      <c r="O40" s="59"/>
      <c r="P40" s="56">
        <f t="shared" si="0"/>
        <v>0</v>
      </c>
    </row>
    <row r="41" spans="1:16">
      <c r="A41" s="850"/>
      <c r="B41" s="850"/>
      <c r="C41" s="57">
        <v>23</v>
      </c>
      <c r="D41" s="62" t="str">
        <f>'sınıf-öğrenci bilgi dikey'!OU28</f>
        <v/>
      </c>
      <c r="E41" s="63" t="str">
        <f>'sınıf-öğrenci bilgi dikey'!OS28</f>
        <v/>
      </c>
      <c r="F41" s="58"/>
      <c r="G41" s="58"/>
      <c r="H41" s="58"/>
      <c r="I41" s="58"/>
      <c r="J41" s="59"/>
      <c r="K41" s="58"/>
      <c r="L41" s="58"/>
      <c r="M41" s="58"/>
      <c r="N41" s="59"/>
      <c r="O41" s="59"/>
      <c r="P41" s="56">
        <f t="shared" si="0"/>
        <v>0</v>
      </c>
    </row>
    <row r="42" spans="1:16">
      <c r="A42" s="850"/>
      <c r="B42" s="850"/>
      <c r="C42" s="57">
        <v>24</v>
      </c>
      <c r="D42" s="62" t="str">
        <f>'sınıf-öğrenci bilgi dikey'!OU29</f>
        <v/>
      </c>
      <c r="E42" s="63" t="str">
        <f>'sınıf-öğrenci bilgi dikey'!OS29</f>
        <v/>
      </c>
      <c r="F42" s="58"/>
      <c r="G42" s="58"/>
      <c r="H42" s="58"/>
      <c r="I42" s="58"/>
      <c r="J42" s="59"/>
      <c r="K42" s="58"/>
      <c r="L42" s="58"/>
      <c r="M42" s="58"/>
      <c r="N42" s="59"/>
      <c r="O42" s="59"/>
      <c r="P42" s="56">
        <f t="shared" si="0"/>
        <v>0</v>
      </c>
    </row>
    <row r="43" spans="1:16">
      <c r="A43" s="850"/>
      <c r="B43" s="850"/>
      <c r="C43" s="57">
        <v>25</v>
      </c>
      <c r="D43" s="62" t="str">
        <f>'sınıf-öğrenci bilgi dikey'!OU30</f>
        <v/>
      </c>
      <c r="E43" s="63" t="str">
        <f>'sınıf-öğrenci bilgi dikey'!OS30</f>
        <v/>
      </c>
      <c r="F43" s="58"/>
      <c r="G43" s="58"/>
      <c r="H43" s="58"/>
      <c r="I43" s="58"/>
      <c r="J43" s="59"/>
      <c r="K43" s="58"/>
      <c r="L43" s="58"/>
      <c r="M43" s="58"/>
      <c r="N43" s="59"/>
      <c r="O43" s="59"/>
      <c r="P43" s="56">
        <f t="shared" si="0"/>
        <v>0</v>
      </c>
    </row>
    <row r="44" spans="1:16">
      <c r="A44" s="850"/>
      <c r="B44" s="850"/>
      <c r="C44" s="57">
        <v>26</v>
      </c>
      <c r="D44" s="62" t="str">
        <f>'sınıf-öğrenci bilgi dikey'!OU31</f>
        <v/>
      </c>
      <c r="E44" s="63" t="str">
        <f>'sınıf-öğrenci bilgi dikey'!OS31</f>
        <v/>
      </c>
      <c r="F44" s="58"/>
      <c r="G44" s="58"/>
      <c r="H44" s="58"/>
      <c r="I44" s="58"/>
      <c r="J44" s="59"/>
      <c r="K44" s="58"/>
      <c r="L44" s="58"/>
      <c r="M44" s="58"/>
      <c r="N44" s="59"/>
      <c r="O44" s="59"/>
      <c r="P44" s="56">
        <f t="shared" si="0"/>
        <v>0</v>
      </c>
    </row>
    <row r="45" spans="1:16">
      <c r="A45" s="850"/>
      <c r="B45" s="850"/>
      <c r="C45" s="57">
        <v>27</v>
      </c>
      <c r="D45" s="62" t="str">
        <f>'sınıf-öğrenci bilgi dikey'!OU32</f>
        <v/>
      </c>
      <c r="E45" s="63" t="str">
        <f>'sınıf-öğrenci bilgi dikey'!OS32</f>
        <v/>
      </c>
      <c r="F45" s="58"/>
      <c r="G45" s="58"/>
      <c r="H45" s="58"/>
      <c r="I45" s="58"/>
      <c r="J45" s="59"/>
      <c r="K45" s="58"/>
      <c r="L45" s="58"/>
      <c r="M45" s="58"/>
      <c r="N45" s="59"/>
      <c r="O45" s="59"/>
      <c r="P45" s="56">
        <f t="shared" si="0"/>
        <v>0</v>
      </c>
    </row>
    <row r="46" spans="1:16">
      <c r="A46" s="850"/>
      <c r="B46" s="850"/>
      <c r="C46" s="57">
        <v>28</v>
      </c>
      <c r="D46" s="62" t="str">
        <f>'sınıf-öğrenci bilgi dikey'!OU33</f>
        <v/>
      </c>
      <c r="E46" s="63" t="str">
        <f>'sınıf-öğrenci bilgi dikey'!OS33</f>
        <v/>
      </c>
      <c r="F46" s="58"/>
      <c r="G46" s="58"/>
      <c r="H46" s="58"/>
      <c r="I46" s="58"/>
      <c r="J46" s="59"/>
      <c r="K46" s="58"/>
      <c r="L46" s="58"/>
      <c r="M46" s="58"/>
      <c r="N46" s="59"/>
      <c r="O46" s="59"/>
      <c r="P46" s="56">
        <f t="shared" si="0"/>
        <v>0</v>
      </c>
    </row>
    <row r="47" spans="1:16">
      <c r="A47" s="850"/>
      <c r="B47" s="850"/>
      <c r="C47" s="57">
        <v>29</v>
      </c>
      <c r="D47" s="62" t="str">
        <f>'sınıf-öğrenci bilgi dikey'!OU34</f>
        <v/>
      </c>
      <c r="E47" s="63" t="str">
        <f>'sınıf-öğrenci bilgi dikey'!OS34</f>
        <v/>
      </c>
      <c r="F47" s="58"/>
      <c r="G47" s="58"/>
      <c r="H47" s="58"/>
      <c r="I47" s="58"/>
      <c r="J47" s="59"/>
      <c r="K47" s="58"/>
      <c r="L47" s="58"/>
      <c r="M47" s="58"/>
      <c r="N47" s="59"/>
      <c r="O47" s="59"/>
      <c r="P47" s="56">
        <f t="shared" si="0"/>
        <v>0</v>
      </c>
    </row>
    <row r="48" spans="1:16">
      <c r="A48" s="850"/>
      <c r="B48" s="850"/>
      <c r="C48" s="57">
        <v>30</v>
      </c>
      <c r="D48" s="62" t="str">
        <f>'sınıf-öğrenci bilgi dikey'!OU35</f>
        <v/>
      </c>
      <c r="E48" s="63" t="str">
        <f>'sınıf-öğrenci bilgi dikey'!OS35</f>
        <v/>
      </c>
      <c r="F48" s="58"/>
      <c r="G48" s="58"/>
      <c r="H48" s="58"/>
      <c r="I48" s="58"/>
      <c r="J48" s="59"/>
      <c r="K48" s="58"/>
      <c r="L48" s="58"/>
      <c r="M48" s="58"/>
      <c r="N48" s="59"/>
      <c r="O48" s="59"/>
      <c r="P48" s="56">
        <f t="shared" si="0"/>
        <v>0</v>
      </c>
    </row>
    <row r="49" spans="1:16">
      <c r="A49" s="850"/>
      <c r="B49" s="850"/>
      <c r="C49" s="57">
        <v>31</v>
      </c>
      <c r="D49" s="62" t="str">
        <f>'sınıf-öğrenci bilgi dikey'!OU36</f>
        <v/>
      </c>
      <c r="E49" s="63" t="str">
        <f>'sınıf-öğrenci bilgi dikey'!OS36</f>
        <v/>
      </c>
      <c r="F49" s="58"/>
      <c r="G49" s="58"/>
      <c r="H49" s="58"/>
      <c r="I49" s="58"/>
      <c r="J49" s="59"/>
      <c r="K49" s="58"/>
      <c r="L49" s="58"/>
      <c r="M49" s="58"/>
      <c r="N49" s="59"/>
      <c r="O49" s="59"/>
      <c r="P49" s="56">
        <f t="shared" si="0"/>
        <v>0</v>
      </c>
    </row>
    <row r="50" spans="1:16">
      <c r="A50" s="850"/>
      <c r="B50" s="850"/>
      <c r="C50" s="57">
        <v>32</v>
      </c>
      <c r="D50" s="62" t="str">
        <f>'sınıf-öğrenci bilgi dikey'!OU37</f>
        <v/>
      </c>
      <c r="E50" s="63" t="str">
        <f>'sınıf-öğrenci bilgi dikey'!OS37</f>
        <v/>
      </c>
      <c r="F50" s="58"/>
      <c r="G50" s="58"/>
      <c r="H50" s="58"/>
      <c r="I50" s="58"/>
      <c r="J50" s="59"/>
      <c r="K50" s="58"/>
      <c r="L50" s="58"/>
      <c r="M50" s="58"/>
      <c r="N50" s="59"/>
      <c r="O50" s="59"/>
      <c r="P50" s="56">
        <f t="shared" si="0"/>
        <v>0</v>
      </c>
    </row>
    <row r="51" spans="1:16">
      <c r="A51" s="850"/>
      <c r="B51" s="850"/>
      <c r="C51" s="57">
        <v>33</v>
      </c>
      <c r="D51" s="62" t="str">
        <f>'sınıf-öğrenci bilgi dikey'!OU38</f>
        <v/>
      </c>
      <c r="E51" s="63" t="str">
        <f>'sınıf-öğrenci bilgi dikey'!OS38</f>
        <v/>
      </c>
      <c r="F51" s="58"/>
      <c r="G51" s="58"/>
      <c r="H51" s="58"/>
      <c r="I51" s="58"/>
      <c r="J51" s="59"/>
      <c r="K51" s="58"/>
      <c r="L51" s="58"/>
      <c r="M51" s="58"/>
      <c r="N51" s="59"/>
      <c r="O51" s="59"/>
      <c r="P51" s="56">
        <f t="shared" si="0"/>
        <v>0</v>
      </c>
    </row>
    <row r="52" spans="1:16">
      <c r="A52" s="850"/>
      <c r="B52" s="850"/>
      <c r="C52" s="57">
        <v>34</v>
      </c>
      <c r="D52" s="62" t="str">
        <f>'sınıf-öğrenci bilgi dikey'!OU39</f>
        <v/>
      </c>
      <c r="E52" s="63" t="str">
        <f>'sınıf-öğrenci bilgi dikey'!OS39</f>
        <v/>
      </c>
      <c r="F52" s="58"/>
      <c r="G52" s="58"/>
      <c r="H52" s="58"/>
      <c r="I52" s="58"/>
      <c r="J52" s="59"/>
      <c r="K52" s="58"/>
      <c r="L52" s="58"/>
      <c r="M52" s="58"/>
      <c r="N52" s="59"/>
      <c r="O52" s="59"/>
      <c r="P52" s="56">
        <f t="shared" si="0"/>
        <v>0</v>
      </c>
    </row>
    <row r="53" spans="1:16">
      <c r="A53" s="850"/>
      <c r="B53" s="850"/>
      <c r="C53" s="57">
        <v>35</v>
      </c>
      <c r="D53" s="62" t="str">
        <f>'sınıf-öğrenci bilgi dikey'!OU40</f>
        <v/>
      </c>
      <c r="E53" s="63" t="str">
        <f>'sınıf-öğrenci bilgi dikey'!OS40</f>
        <v/>
      </c>
      <c r="F53" s="58"/>
      <c r="G53" s="58"/>
      <c r="H53" s="58"/>
      <c r="I53" s="58"/>
      <c r="J53" s="59"/>
      <c r="K53" s="58"/>
      <c r="L53" s="58"/>
      <c r="M53" s="58"/>
      <c r="N53" s="59"/>
      <c r="O53" s="59"/>
      <c r="P53" s="56">
        <f t="shared" si="0"/>
        <v>0</v>
      </c>
    </row>
    <row r="54" spans="1:16">
      <c r="A54" s="850"/>
      <c r="B54" s="850"/>
      <c r="C54" s="57">
        <v>36</v>
      </c>
      <c r="D54" s="62" t="str">
        <f>'sınıf-öğrenci bilgi dikey'!OU41</f>
        <v/>
      </c>
      <c r="E54" s="63" t="str">
        <f>'sınıf-öğrenci bilgi dikey'!OS41</f>
        <v/>
      </c>
      <c r="F54" s="58"/>
      <c r="G54" s="58"/>
      <c r="H54" s="58"/>
      <c r="I54" s="58"/>
      <c r="J54" s="59"/>
      <c r="K54" s="58"/>
      <c r="L54" s="58"/>
      <c r="M54" s="58"/>
      <c r="N54" s="59"/>
      <c r="O54" s="59"/>
      <c r="P54" s="56">
        <f t="shared" si="0"/>
        <v>0</v>
      </c>
    </row>
    <row r="55" spans="1:16">
      <c r="A55" s="850"/>
      <c r="B55" s="850"/>
      <c r="C55" s="57">
        <v>37</v>
      </c>
      <c r="D55" s="62" t="str">
        <f>'sınıf-öğrenci bilgi dikey'!OU42</f>
        <v/>
      </c>
      <c r="E55" s="63" t="str">
        <f>'sınıf-öğrenci bilgi dikey'!OS42</f>
        <v/>
      </c>
      <c r="F55" s="58"/>
      <c r="G55" s="58"/>
      <c r="H55" s="58"/>
      <c r="I55" s="58"/>
      <c r="J55" s="59"/>
      <c r="K55" s="58"/>
      <c r="L55" s="58"/>
      <c r="M55" s="58"/>
      <c r="N55" s="59"/>
      <c r="O55" s="59"/>
      <c r="P55" s="56">
        <f t="shared" si="0"/>
        <v>0</v>
      </c>
    </row>
    <row r="56" spans="1:16">
      <c r="A56" s="850"/>
      <c r="B56" s="850"/>
      <c r="C56" s="57">
        <v>38</v>
      </c>
      <c r="D56" s="62" t="str">
        <f>'sınıf-öğrenci bilgi dikey'!OU43</f>
        <v/>
      </c>
      <c r="E56" s="63" t="str">
        <f>'sınıf-öğrenci bilgi dikey'!OS43</f>
        <v/>
      </c>
      <c r="F56" s="58"/>
      <c r="G56" s="58"/>
      <c r="H56" s="58"/>
      <c r="I56" s="58"/>
      <c r="J56" s="59"/>
      <c r="K56" s="58"/>
      <c r="L56" s="58"/>
      <c r="M56" s="58"/>
      <c r="N56" s="59"/>
      <c r="O56" s="59"/>
      <c r="P56" s="56">
        <f t="shared" si="0"/>
        <v>0</v>
      </c>
    </row>
    <row r="57" spans="1:16">
      <c r="A57" s="850"/>
      <c r="B57" s="850"/>
      <c r="C57" s="57">
        <v>39</v>
      </c>
      <c r="D57" s="62" t="str">
        <f>'sınıf-öğrenci bilgi dikey'!OU44</f>
        <v/>
      </c>
      <c r="E57" s="63" t="str">
        <f>'sınıf-öğrenci bilgi dikey'!OS44</f>
        <v/>
      </c>
      <c r="F57" s="58"/>
      <c r="G57" s="58"/>
      <c r="H57" s="58"/>
      <c r="I57" s="58"/>
      <c r="J57" s="59"/>
      <c r="K57" s="58"/>
      <c r="L57" s="58"/>
      <c r="M57" s="58"/>
      <c r="N57" s="59"/>
      <c r="O57" s="59"/>
      <c r="P57" s="56">
        <f t="shared" si="0"/>
        <v>0</v>
      </c>
    </row>
    <row r="58" spans="1:16">
      <c r="A58" s="850"/>
      <c r="B58" s="850"/>
      <c r="C58" s="57">
        <v>40</v>
      </c>
      <c r="D58" s="62" t="str">
        <f>'sınıf-öğrenci bilgi dikey'!OU45</f>
        <v/>
      </c>
      <c r="E58" s="63" t="str">
        <f>'sınıf-öğrenci bilgi dikey'!OS45</f>
        <v/>
      </c>
      <c r="F58" s="58"/>
      <c r="G58" s="58"/>
      <c r="H58" s="58"/>
      <c r="I58" s="58"/>
      <c r="J58" s="59"/>
      <c r="K58" s="58"/>
      <c r="L58" s="58"/>
      <c r="M58" s="58"/>
      <c r="N58" s="59"/>
      <c r="O58" s="59"/>
      <c r="P58" s="56">
        <f t="shared" si="0"/>
        <v>0</v>
      </c>
    </row>
    <row r="59" spans="1:16">
      <c r="A59" s="850"/>
      <c r="B59" s="850"/>
      <c r="C59" s="57">
        <v>41</v>
      </c>
      <c r="D59" s="62" t="str">
        <f>'sınıf-öğrenci bilgi dikey'!OU46</f>
        <v/>
      </c>
      <c r="E59" s="63" t="str">
        <f>'sınıf-öğrenci bilgi dikey'!OS46</f>
        <v/>
      </c>
      <c r="F59" s="58"/>
      <c r="G59" s="58"/>
      <c r="H59" s="58"/>
      <c r="I59" s="58"/>
      <c r="J59" s="59"/>
      <c r="K59" s="58"/>
      <c r="L59" s="58"/>
      <c r="M59" s="58"/>
      <c r="N59" s="59"/>
      <c r="O59" s="59"/>
      <c r="P59" s="56">
        <f t="shared" si="0"/>
        <v>0</v>
      </c>
    </row>
    <row r="60" spans="1:16">
      <c r="A60" s="850"/>
      <c r="B60" s="850"/>
      <c r="C60" s="57">
        <v>42</v>
      </c>
      <c r="D60" s="62" t="str">
        <f>'sınıf-öğrenci bilgi dikey'!OU47</f>
        <v/>
      </c>
      <c r="E60" s="63" t="str">
        <f>'sınıf-öğrenci bilgi dikey'!OS47</f>
        <v/>
      </c>
      <c r="F60" s="58"/>
      <c r="G60" s="58"/>
      <c r="H60" s="58"/>
      <c r="I60" s="58"/>
      <c r="J60" s="59"/>
      <c r="K60" s="58"/>
      <c r="L60" s="58"/>
      <c r="M60" s="58"/>
      <c r="N60" s="59"/>
      <c r="O60" s="59"/>
      <c r="P60" s="56">
        <f t="shared" si="0"/>
        <v>0</v>
      </c>
    </row>
    <row r="61" spans="1:16">
      <c r="A61" s="850"/>
      <c r="B61" s="850"/>
      <c r="C61" s="57">
        <v>43</v>
      </c>
      <c r="D61" s="62" t="str">
        <f>'sınıf-öğrenci bilgi dikey'!OU48</f>
        <v/>
      </c>
      <c r="E61" s="63" t="str">
        <f>'sınıf-öğrenci bilgi dikey'!OS48</f>
        <v/>
      </c>
      <c r="F61" s="58"/>
      <c r="G61" s="58"/>
      <c r="H61" s="58"/>
      <c r="I61" s="58"/>
      <c r="J61" s="59"/>
      <c r="K61" s="58"/>
      <c r="L61" s="58"/>
      <c r="M61" s="58"/>
      <c r="N61" s="59"/>
      <c r="O61" s="59"/>
      <c r="P61" s="56">
        <f t="shared" si="0"/>
        <v>0</v>
      </c>
    </row>
    <row r="62" spans="1:16">
      <c r="A62" s="850"/>
      <c r="B62" s="850"/>
      <c r="C62" s="57">
        <v>44</v>
      </c>
      <c r="D62" s="62" t="str">
        <f>'sınıf-öğrenci bilgi dikey'!OU49</f>
        <v/>
      </c>
      <c r="E62" s="63" t="str">
        <f>'sınıf-öğrenci bilgi dikey'!OS49</f>
        <v/>
      </c>
      <c r="F62" s="58"/>
      <c r="G62" s="58"/>
      <c r="H62" s="58"/>
      <c r="I62" s="58"/>
      <c r="J62" s="59"/>
      <c r="K62" s="58"/>
      <c r="L62" s="58"/>
      <c r="M62" s="58"/>
      <c r="N62" s="59"/>
      <c r="O62" s="59"/>
      <c r="P62" s="56">
        <f t="shared" si="0"/>
        <v>0</v>
      </c>
    </row>
    <row r="63" spans="1:16">
      <c r="A63" s="850"/>
      <c r="B63" s="850"/>
      <c r="C63" s="57">
        <v>45</v>
      </c>
      <c r="D63" s="62" t="str">
        <f>'sınıf-öğrenci bilgi dikey'!OU50</f>
        <v/>
      </c>
      <c r="E63" s="63" t="str">
        <f>'sınıf-öğrenci bilgi dikey'!OS50</f>
        <v/>
      </c>
      <c r="F63" s="58"/>
      <c r="G63" s="58"/>
      <c r="H63" s="58"/>
      <c r="I63" s="58"/>
      <c r="J63" s="59"/>
      <c r="K63" s="58"/>
      <c r="L63" s="58"/>
      <c r="M63" s="58"/>
      <c r="N63" s="59"/>
      <c r="O63" s="59"/>
      <c r="P63" s="56">
        <f t="shared" si="0"/>
        <v>0</v>
      </c>
    </row>
    <row r="64" spans="1:16">
      <c r="A64" s="850"/>
      <c r="B64" s="850"/>
      <c r="C64" s="57">
        <v>46</v>
      </c>
      <c r="D64" s="62" t="str">
        <f>'sınıf-öğrenci bilgi dikey'!OU51</f>
        <v/>
      </c>
      <c r="E64" s="63" t="str">
        <f>'sınıf-öğrenci bilgi dikey'!OS51</f>
        <v/>
      </c>
      <c r="F64" s="58"/>
      <c r="G64" s="58"/>
      <c r="H64" s="58"/>
      <c r="I64" s="58"/>
      <c r="J64" s="59"/>
      <c r="K64" s="58"/>
      <c r="L64" s="58"/>
      <c r="M64" s="58"/>
      <c r="N64" s="59"/>
      <c r="O64" s="59"/>
      <c r="P64" s="56">
        <f t="shared" si="0"/>
        <v>0</v>
      </c>
    </row>
    <row r="65" spans="1:16">
      <c r="A65" s="850"/>
      <c r="B65" s="850"/>
      <c r="C65" s="57">
        <v>47</v>
      </c>
      <c r="D65" s="62" t="str">
        <f>'sınıf-öğrenci bilgi dikey'!OU52</f>
        <v/>
      </c>
      <c r="E65" s="63" t="str">
        <f>'sınıf-öğrenci bilgi dikey'!OS52</f>
        <v/>
      </c>
      <c r="F65" s="58"/>
      <c r="G65" s="58"/>
      <c r="H65" s="58"/>
      <c r="I65" s="58"/>
      <c r="J65" s="59"/>
      <c r="K65" s="58"/>
      <c r="L65" s="58"/>
      <c r="M65" s="58"/>
      <c r="N65" s="59"/>
      <c r="O65" s="59"/>
      <c r="P65" s="56">
        <f t="shared" si="0"/>
        <v>0</v>
      </c>
    </row>
    <row r="66" spans="1:16">
      <c r="A66" s="850"/>
      <c r="B66" s="850"/>
      <c r="C66" s="57">
        <v>48</v>
      </c>
      <c r="D66" s="62" t="str">
        <f>'sınıf-öğrenci bilgi dikey'!OU53</f>
        <v/>
      </c>
      <c r="E66" s="63" t="str">
        <f>'sınıf-öğrenci bilgi dikey'!OS53</f>
        <v/>
      </c>
      <c r="F66" s="58"/>
      <c r="G66" s="58"/>
      <c r="H66" s="58"/>
      <c r="I66" s="58"/>
      <c r="J66" s="59"/>
      <c r="K66" s="58"/>
      <c r="L66" s="58"/>
      <c r="M66" s="58"/>
      <c r="N66" s="59"/>
      <c r="O66" s="59"/>
      <c r="P66" s="56">
        <f t="shared" si="0"/>
        <v>0</v>
      </c>
    </row>
    <row r="67" spans="1:16">
      <c r="A67" s="850"/>
      <c r="B67" s="850"/>
      <c r="C67" s="57">
        <v>49</v>
      </c>
      <c r="D67" s="62" t="str">
        <f>'sınıf-öğrenci bilgi dikey'!OU54</f>
        <v/>
      </c>
      <c r="E67" s="63" t="str">
        <f>'sınıf-öğrenci bilgi dikey'!OS54</f>
        <v/>
      </c>
      <c r="F67" s="58"/>
      <c r="G67" s="58"/>
      <c r="H67" s="58"/>
      <c r="I67" s="58"/>
      <c r="J67" s="59"/>
      <c r="K67" s="58"/>
      <c r="L67" s="58"/>
      <c r="M67" s="58"/>
      <c r="N67" s="59"/>
      <c r="O67" s="59"/>
      <c r="P67" s="56">
        <f t="shared" si="0"/>
        <v>0</v>
      </c>
    </row>
    <row r="68" spans="1:16">
      <c r="A68" s="850"/>
      <c r="B68" s="850"/>
      <c r="C68" s="57">
        <v>50</v>
      </c>
      <c r="D68" s="62" t="str">
        <f>'sınıf-öğrenci bilgi dikey'!OU55</f>
        <v/>
      </c>
      <c r="E68" s="63" t="str">
        <f>'sınıf-öğrenci bilgi dikey'!OS55</f>
        <v/>
      </c>
      <c r="F68" s="58"/>
      <c r="G68" s="58"/>
      <c r="H68" s="58"/>
      <c r="I68" s="58"/>
      <c r="J68" s="59"/>
      <c r="K68" s="58"/>
      <c r="L68" s="58"/>
      <c r="M68" s="58"/>
      <c r="N68" s="59"/>
      <c r="O68" s="59"/>
      <c r="P68" s="56">
        <f t="shared" si="0"/>
        <v>0</v>
      </c>
    </row>
    <row r="69" spans="1:16">
      <c r="A69" s="850"/>
      <c r="B69" s="850"/>
      <c r="C69" s="57">
        <v>51</v>
      </c>
      <c r="D69" s="62" t="str">
        <f>'sınıf-öğrenci bilgi dikey'!OU56</f>
        <v/>
      </c>
      <c r="E69" s="63" t="str">
        <f>'sınıf-öğrenci bilgi dikey'!OS56</f>
        <v/>
      </c>
      <c r="F69" s="58"/>
      <c r="G69" s="58"/>
      <c r="H69" s="58"/>
      <c r="I69" s="58"/>
      <c r="J69" s="59"/>
      <c r="K69" s="58"/>
      <c r="L69" s="58"/>
      <c r="M69" s="58"/>
      <c r="N69" s="59"/>
      <c r="O69" s="59"/>
      <c r="P69" s="56">
        <f t="shared" si="0"/>
        <v>0</v>
      </c>
    </row>
    <row r="70" spans="1:16">
      <c r="A70" s="850"/>
      <c r="B70" s="850"/>
      <c r="C70" s="57">
        <v>52</v>
      </c>
      <c r="D70" s="62" t="str">
        <f>'sınıf-öğrenci bilgi dikey'!OU57</f>
        <v/>
      </c>
      <c r="E70" s="63" t="str">
        <f>'sınıf-öğrenci bilgi dikey'!OS57</f>
        <v/>
      </c>
      <c r="F70" s="58"/>
      <c r="G70" s="58"/>
      <c r="H70" s="58"/>
      <c r="I70" s="58"/>
      <c r="J70" s="59"/>
      <c r="K70" s="58"/>
      <c r="L70" s="58"/>
      <c r="M70" s="58"/>
      <c r="N70" s="59"/>
      <c r="O70" s="59"/>
      <c r="P70" s="56">
        <f t="shared" si="0"/>
        <v>0</v>
      </c>
    </row>
    <row r="71" spans="1:16">
      <c r="A71" s="850"/>
      <c r="B71" s="850"/>
      <c r="C71" s="57">
        <v>53</v>
      </c>
      <c r="D71" s="62" t="str">
        <f>'sınıf-öğrenci bilgi dikey'!OU58</f>
        <v/>
      </c>
      <c r="E71" s="63" t="str">
        <f>'sınıf-öğrenci bilgi dikey'!OS58</f>
        <v/>
      </c>
      <c r="F71" s="58"/>
      <c r="G71" s="58"/>
      <c r="H71" s="58"/>
      <c r="I71" s="58"/>
      <c r="J71" s="59"/>
      <c r="K71" s="58"/>
      <c r="L71" s="58"/>
      <c r="M71" s="58"/>
      <c r="N71" s="59"/>
      <c r="O71" s="59"/>
      <c r="P71" s="56">
        <f t="shared" si="0"/>
        <v>0</v>
      </c>
    </row>
    <row r="72" spans="1:16">
      <c r="A72" s="850"/>
      <c r="B72" s="850"/>
    </row>
    <row r="73" spans="1:16">
      <c r="A73" s="850"/>
      <c r="B73" s="850"/>
    </row>
  </sheetData>
  <sheetProtection password="CD99" sheet="1" objects="1" scenarios="1"/>
  <mergeCells count="25">
    <mergeCell ref="Z22:AE22"/>
    <mergeCell ref="J5:P5"/>
    <mergeCell ref="K6:K17"/>
    <mergeCell ref="L6:L17"/>
    <mergeCell ref="N6:N17"/>
    <mergeCell ref="O6:O17"/>
    <mergeCell ref="P6:P17"/>
    <mergeCell ref="J6:J17"/>
    <mergeCell ref="M6:M17"/>
    <mergeCell ref="A1:C1"/>
    <mergeCell ref="E1:CE1"/>
    <mergeCell ref="A2:B2"/>
    <mergeCell ref="I6:I17"/>
    <mergeCell ref="C2:AE2"/>
    <mergeCell ref="C3:AE3"/>
    <mergeCell ref="C4:AE4"/>
    <mergeCell ref="C5:E5"/>
    <mergeCell ref="F5:I5"/>
    <mergeCell ref="A3:B73"/>
    <mergeCell ref="Z18:AE18"/>
    <mergeCell ref="Z20:AE20"/>
    <mergeCell ref="C6:E17"/>
    <mergeCell ref="F6:F17"/>
    <mergeCell ref="G6:G17"/>
    <mergeCell ref="H6:H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50.xml><?xml version="1.0" encoding="utf-8"?>
<worksheet xmlns="http://schemas.openxmlformats.org/spreadsheetml/2006/main" xmlns:r="http://schemas.openxmlformats.org/officeDocument/2006/relationships">
  <dimension ref="A1:CE75"/>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4.7109375" style="106"/>
    <col min="5" max="8" width="4.7109375" style="97"/>
    <col min="9" max="9" width="1.42578125" style="97" customWidth="1"/>
    <col min="10" max="11" width="4.7109375" style="97"/>
    <col min="12" max="12" width="4.7109375" style="106"/>
    <col min="13" max="18" width="4.7109375" style="97"/>
    <col min="19" max="19" width="4.7109375" style="106"/>
    <col min="20" max="25" width="4.7109375" style="97"/>
    <col min="26" max="26" width="7.5703125" style="106" customWidth="1"/>
    <col min="27" max="27" width="4.7109375" style="97" hidden="1" customWidth="1"/>
    <col min="28" max="32" width="4.7109375" style="97"/>
    <col min="33" max="33" width="4.7109375" style="106"/>
    <col min="34" max="39" width="4.7109375" style="97"/>
    <col min="40" max="40" width="4.7109375" style="106"/>
    <col min="41" max="46" width="4.7109375" style="97"/>
    <col min="47" max="47" width="4.7109375" style="106"/>
    <col min="48" max="53" width="4.7109375" style="97"/>
    <col min="54" max="54" width="4.7109375" style="106"/>
    <col min="55" max="60" width="4.7109375" style="97"/>
    <col min="61" max="61" width="4.7109375" style="106"/>
    <col min="62" max="67" width="4.7109375" style="97"/>
    <col min="68" max="68" width="4.7109375" style="106"/>
    <col min="69" max="74" width="4.7109375" style="97"/>
    <col min="75" max="75" width="4.7109375" style="106"/>
    <col min="76"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G2" s="97"/>
      <c r="AN2" s="97"/>
      <c r="AU2" s="97"/>
      <c r="BB2" s="97"/>
      <c r="BI2" s="97"/>
      <c r="BP2" s="97"/>
      <c r="BW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919"/>
    </row>
    <row r="5" spans="1:83">
      <c r="A5" s="850"/>
      <c r="B5" s="850"/>
      <c r="C5" s="920" t="s">
        <v>141</v>
      </c>
      <c r="D5" s="920"/>
      <c r="E5" s="920"/>
      <c r="F5" s="920"/>
      <c r="G5" s="920"/>
      <c r="H5" s="920"/>
      <c r="I5" s="920"/>
      <c r="J5" s="920"/>
      <c r="K5" s="920"/>
      <c r="L5" s="920"/>
      <c r="M5" s="920"/>
      <c r="N5" s="920"/>
      <c r="O5" s="920"/>
      <c r="P5" s="920"/>
      <c r="Q5" s="920"/>
      <c r="R5" s="920"/>
      <c r="S5" s="920"/>
      <c r="T5" s="920"/>
      <c r="U5" s="920"/>
      <c r="V5" s="920"/>
      <c r="W5" s="920"/>
      <c r="X5" s="920"/>
      <c r="Y5" s="920"/>
      <c r="Z5" s="920"/>
      <c r="AA5" s="920"/>
    </row>
    <row r="6" spans="1:83" ht="15.75">
      <c r="A6" s="850"/>
      <c r="B6" s="850"/>
      <c r="C6" s="1024" t="str">
        <f>'okul-örtmen bilgi'!C21</f>
        <v>I. DÖNEM</v>
      </c>
      <c r="D6" s="1024"/>
      <c r="E6" s="1024"/>
      <c r="F6" s="1024"/>
      <c r="G6" s="1024"/>
      <c r="H6" s="1024"/>
      <c r="I6" s="1024"/>
      <c r="J6" s="1024"/>
      <c r="K6" s="1024"/>
      <c r="L6" s="1024"/>
      <c r="M6" s="1024"/>
      <c r="N6" s="1024"/>
      <c r="O6" s="1024"/>
      <c r="P6" s="1024"/>
      <c r="Q6" s="1024"/>
      <c r="R6" s="1024"/>
      <c r="S6" s="1024"/>
      <c r="T6" s="1024"/>
      <c r="U6" s="1024"/>
      <c r="V6" s="1024"/>
      <c r="W6" s="1024"/>
      <c r="X6" s="1024"/>
      <c r="Y6" s="1024"/>
      <c r="Z6" s="1024"/>
      <c r="AA6" s="1024"/>
    </row>
    <row r="7" spans="1:83">
      <c r="A7" s="850"/>
      <c r="B7" s="850"/>
      <c r="C7" s="1021" t="s">
        <v>142</v>
      </c>
      <c r="D7" s="1021"/>
      <c r="E7" s="1021"/>
      <c r="F7" s="1021"/>
      <c r="G7" s="1021"/>
      <c r="H7" s="1021"/>
      <c r="I7" s="18" t="s">
        <v>146</v>
      </c>
      <c r="J7" s="1025">
        <f ca="1">'okul-örtmen bilgi'!D2</f>
        <v>40125</v>
      </c>
      <c r="K7" s="1026"/>
      <c r="L7" s="1026"/>
      <c r="M7" s="1026"/>
      <c r="N7" s="1026"/>
      <c r="O7" s="1026"/>
      <c r="P7" s="1026"/>
      <c r="Q7" s="1026"/>
      <c r="R7" s="1026"/>
      <c r="S7" s="1026"/>
      <c r="T7" s="1026"/>
      <c r="U7" s="1026"/>
      <c r="V7" s="1026"/>
      <c r="W7" s="1026"/>
      <c r="X7" s="1026"/>
      <c r="Y7" s="1026"/>
      <c r="Z7" s="1026"/>
      <c r="AA7" s="1026"/>
    </row>
    <row r="8" spans="1:83">
      <c r="A8" s="850"/>
      <c r="B8" s="850"/>
      <c r="C8" s="1021" t="s">
        <v>143</v>
      </c>
      <c r="D8" s="1021"/>
      <c r="E8" s="1021"/>
      <c r="F8" s="1021"/>
      <c r="G8" s="1021"/>
      <c r="H8" s="1021"/>
      <c r="I8" s="18" t="s">
        <v>146</v>
      </c>
      <c r="J8" s="1025"/>
      <c r="K8" s="1026"/>
      <c r="L8" s="1026"/>
      <c r="M8" s="1026"/>
      <c r="N8" s="1026"/>
      <c r="O8" s="1026"/>
      <c r="P8" s="1026"/>
      <c r="Q8" s="1026"/>
      <c r="R8" s="1026"/>
      <c r="S8" s="1026"/>
      <c r="T8" s="1026"/>
      <c r="U8" s="1026"/>
      <c r="V8" s="1026"/>
      <c r="W8" s="1026"/>
      <c r="X8" s="1026"/>
      <c r="Y8" s="1026"/>
      <c r="Z8" s="1026"/>
      <c r="AA8" s="1026"/>
    </row>
    <row r="9" spans="1:83">
      <c r="A9" s="850"/>
      <c r="B9" s="850"/>
      <c r="C9" s="1021" t="s">
        <v>144</v>
      </c>
      <c r="D9" s="1021"/>
      <c r="E9" s="1021"/>
      <c r="F9" s="1021"/>
      <c r="G9" s="1021"/>
      <c r="H9" s="1021"/>
      <c r="I9" s="18" t="s">
        <v>146</v>
      </c>
      <c r="J9" s="1026" t="str">
        <f>'okul-örtmen bilgi'!B7</f>
        <v>FAİK ALİ İLKÖĞRETİM OKULU</v>
      </c>
      <c r="K9" s="1026"/>
      <c r="L9" s="1026"/>
      <c r="M9" s="1026"/>
      <c r="N9" s="1026"/>
      <c r="O9" s="1026"/>
      <c r="P9" s="1026"/>
      <c r="Q9" s="1026"/>
      <c r="R9" s="1026"/>
      <c r="S9" s="1026"/>
      <c r="T9" s="1026"/>
      <c r="U9" s="1026"/>
      <c r="V9" s="1026"/>
      <c r="W9" s="1026"/>
      <c r="X9" s="1026"/>
      <c r="Y9" s="1026"/>
      <c r="Z9" s="1026"/>
      <c r="AA9" s="1026"/>
    </row>
    <row r="10" spans="1:83">
      <c r="A10" s="850"/>
      <c r="B10" s="850"/>
    </row>
    <row r="11" spans="1:83">
      <c r="A11" s="850"/>
      <c r="B11" s="850"/>
    </row>
    <row r="12" spans="1:83" ht="15.75">
      <c r="A12" s="850"/>
      <c r="B12" s="850"/>
      <c r="D12" s="1023" t="s">
        <v>145</v>
      </c>
      <c r="E12" s="1023"/>
      <c r="F12" s="1023"/>
      <c r="G12" s="1023"/>
      <c r="H12" s="1023"/>
      <c r="I12" s="1023"/>
      <c r="J12" s="1023"/>
      <c r="K12" s="1023"/>
      <c r="L12" s="1023"/>
      <c r="M12" s="1023"/>
      <c r="N12" s="1023"/>
      <c r="O12" s="1023"/>
      <c r="P12" s="1023"/>
      <c r="Q12" s="1023"/>
      <c r="R12" s="1023"/>
      <c r="S12" s="1023"/>
      <c r="T12" s="1023"/>
      <c r="U12" s="1023"/>
      <c r="V12" s="1023"/>
      <c r="W12" s="1023"/>
      <c r="X12" s="1023"/>
      <c r="Y12" s="1023"/>
      <c r="Z12" s="1023"/>
      <c r="AA12" s="1023"/>
    </row>
    <row r="13" spans="1:83" ht="12.75" customHeight="1">
      <c r="A13" s="850"/>
      <c r="B13" s="850"/>
      <c r="D13" s="1022" t="s">
        <v>147</v>
      </c>
      <c r="E13" s="1022"/>
      <c r="F13" s="1022"/>
      <c r="G13" s="1022"/>
      <c r="H13" s="1022"/>
      <c r="I13" s="1022"/>
      <c r="J13" s="1022"/>
      <c r="K13" s="1022"/>
      <c r="L13" s="1022"/>
      <c r="M13" s="1022"/>
      <c r="N13" s="1022"/>
      <c r="O13" s="1022"/>
      <c r="P13" s="1022"/>
      <c r="Q13" s="1022"/>
      <c r="R13" s="1022"/>
      <c r="S13" s="1022"/>
      <c r="T13" s="1022"/>
      <c r="U13" s="1022"/>
      <c r="V13" s="1022"/>
      <c r="W13" s="1022"/>
      <c r="X13" s="1022"/>
      <c r="Y13" s="1022"/>
      <c r="Z13" s="1022"/>
      <c r="AA13" s="118"/>
    </row>
    <row r="14" spans="1:83">
      <c r="A14" s="850"/>
      <c r="B14" s="850"/>
      <c r="D14" s="1022"/>
      <c r="E14" s="1022"/>
      <c r="F14" s="1022"/>
      <c r="G14" s="1022"/>
      <c r="H14" s="1022"/>
      <c r="I14" s="1022"/>
      <c r="J14" s="1022"/>
      <c r="K14" s="1022"/>
      <c r="L14" s="1022"/>
      <c r="M14" s="1022"/>
      <c r="N14" s="1022"/>
      <c r="O14" s="1022"/>
      <c r="P14" s="1022"/>
      <c r="Q14" s="1022"/>
      <c r="R14" s="1022"/>
      <c r="S14" s="1022"/>
      <c r="T14" s="1022"/>
      <c r="U14" s="1022"/>
      <c r="V14" s="1022"/>
      <c r="W14" s="1022"/>
      <c r="X14" s="1022"/>
      <c r="Y14" s="1022"/>
      <c r="Z14" s="1022"/>
      <c r="AA14" s="118"/>
    </row>
    <row r="15" spans="1:83">
      <c r="A15" s="850"/>
      <c r="B15" s="850"/>
      <c r="D15" s="1022"/>
      <c r="E15" s="1022"/>
      <c r="F15" s="1022"/>
      <c r="G15" s="1022"/>
      <c r="H15" s="1022"/>
      <c r="I15" s="1022"/>
      <c r="J15" s="1022"/>
      <c r="K15" s="1022"/>
      <c r="L15" s="1022"/>
      <c r="M15" s="1022"/>
      <c r="N15" s="1022"/>
      <c r="O15" s="1022"/>
      <c r="P15" s="1022"/>
      <c r="Q15" s="1022"/>
      <c r="R15" s="1022"/>
      <c r="S15" s="1022"/>
      <c r="T15" s="1022"/>
      <c r="U15" s="1022"/>
      <c r="V15" s="1022"/>
      <c r="W15" s="1022"/>
      <c r="X15" s="1022"/>
      <c r="Y15" s="1022"/>
      <c r="Z15" s="1022"/>
      <c r="AA15" s="118"/>
    </row>
    <row r="16" spans="1:83">
      <c r="A16" s="850"/>
      <c r="B16" s="850"/>
      <c r="D16" s="1022"/>
      <c r="E16" s="1022"/>
      <c r="F16" s="1022"/>
      <c r="G16" s="1022"/>
      <c r="H16" s="1022"/>
      <c r="I16" s="1022"/>
      <c r="J16" s="1022"/>
      <c r="K16" s="1022"/>
      <c r="L16" s="1022"/>
      <c r="M16" s="1022"/>
      <c r="N16" s="1022"/>
      <c r="O16" s="1022"/>
      <c r="P16" s="1022"/>
      <c r="Q16" s="1022"/>
      <c r="R16" s="1022"/>
      <c r="S16" s="1022"/>
      <c r="T16" s="1022"/>
      <c r="U16" s="1022"/>
      <c r="V16" s="1022"/>
      <c r="W16" s="1022"/>
      <c r="X16" s="1022"/>
      <c r="Y16" s="1022"/>
      <c r="Z16" s="1022"/>
      <c r="AA16" s="118"/>
    </row>
    <row r="17" spans="1:27">
      <c r="A17" s="850"/>
      <c r="B17" s="850"/>
      <c r="D17" s="1022"/>
      <c r="E17" s="1022"/>
      <c r="F17" s="1022"/>
      <c r="G17" s="1022"/>
      <c r="H17" s="1022"/>
      <c r="I17" s="1022"/>
      <c r="J17" s="1022"/>
      <c r="K17" s="1022"/>
      <c r="L17" s="1022"/>
      <c r="M17" s="1022"/>
      <c r="N17" s="1022"/>
      <c r="O17" s="1022"/>
      <c r="P17" s="1022"/>
      <c r="Q17" s="1022"/>
      <c r="R17" s="1022"/>
      <c r="S17" s="1022"/>
      <c r="T17" s="1022"/>
      <c r="U17" s="1022"/>
      <c r="V17" s="1022"/>
      <c r="W17" s="1022"/>
      <c r="X17" s="1022"/>
      <c r="Y17" s="1022"/>
      <c r="Z17" s="1022"/>
      <c r="AA17" s="118"/>
    </row>
    <row r="18" spans="1:27">
      <c r="A18" s="850"/>
      <c r="B18" s="850"/>
      <c r="D18" s="1022"/>
      <c r="E18" s="1022"/>
      <c r="F18" s="1022"/>
      <c r="G18" s="1022"/>
      <c r="H18" s="1022"/>
      <c r="I18" s="1022"/>
      <c r="J18" s="1022"/>
      <c r="K18" s="1022"/>
      <c r="L18" s="1022"/>
      <c r="M18" s="1022"/>
      <c r="N18" s="1022"/>
      <c r="O18" s="1022"/>
      <c r="P18" s="1022"/>
      <c r="Q18" s="1022"/>
      <c r="R18" s="1022"/>
      <c r="S18" s="1022"/>
      <c r="T18" s="1022"/>
      <c r="U18" s="1022"/>
      <c r="V18" s="1022"/>
      <c r="W18" s="1022"/>
      <c r="X18" s="1022"/>
      <c r="Y18" s="1022"/>
      <c r="Z18" s="1022"/>
      <c r="AA18" s="118"/>
    </row>
    <row r="19" spans="1:27">
      <c r="A19" s="850"/>
      <c r="B19" s="850"/>
      <c r="D19" s="1022"/>
      <c r="E19" s="1022"/>
      <c r="F19" s="1022"/>
      <c r="G19" s="1022"/>
      <c r="H19" s="1022"/>
      <c r="I19" s="1022"/>
      <c r="J19" s="1022"/>
      <c r="K19" s="1022"/>
      <c r="L19" s="1022"/>
      <c r="M19" s="1022"/>
      <c r="N19" s="1022"/>
      <c r="O19" s="1022"/>
      <c r="P19" s="1022"/>
      <c r="Q19" s="1022"/>
      <c r="R19" s="1022"/>
      <c r="S19" s="1022"/>
      <c r="T19" s="1022"/>
      <c r="U19" s="1022"/>
      <c r="V19" s="1022"/>
      <c r="W19" s="1022"/>
      <c r="X19" s="1022"/>
      <c r="Y19" s="1022"/>
      <c r="Z19" s="1022"/>
      <c r="AA19" s="118"/>
    </row>
    <row r="20" spans="1:27">
      <c r="A20" s="850"/>
      <c r="B20" s="850"/>
      <c r="D20" s="1022"/>
      <c r="E20" s="1022"/>
      <c r="F20" s="1022"/>
      <c r="G20" s="1022"/>
      <c r="H20" s="1022"/>
      <c r="I20" s="1022"/>
      <c r="J20" s="1022"/>
      <c r="K20" s="1022"/>
      <c r="L20" s="1022"/>
      <c r="M20" s="1022"/>
      <c r="N20" s="1022"/>
      <c r="O20" s="1022"/>
      <c r="P20" s="1022"/>
      <c r="Q20" s="1022"/>
      <c r="R20" s="1022"/>
      <c r="S20" s="1022"/>
      <c r="T20" s="1022"/>
      <c r="U20" s="1022"/>
      <c r="V20" s="1022"/>
      <c r="W20" s="1022"/>
      <c r="X20" s="1022"/>
      <c r="Y20" s="1022"/>
      <c r="Z20" s="1022"/>
      <c r="AA20" s="118"/>
    </row>
    <row r="21" spans="1:27">
      <c r="A21" s="850"/>
      <c r="B21" s="850"/>
      <c r="D21" s="1022"/>
      <c r="E21" s="1022"/>
      <c r="F21" s="1022"/>
      <c r="G21" s="1022"/>
      <c r="H21" s="1022"/>
      <c r="I21" s="1022"/>
      <c r="J21" s="1022"/>
      <c r="K21" s="1022"/>
      <c r="L21" s="1022"/>
      <c r="M21" s="1022"/>
      <c r="N21" s="1022"/>
      <c r="O21" s="1022"/>
      <c r="P21" s="1022"/>
      <c r="Q21" s="1022"/>
      <c r="R21" s="1022"/>
      <c r="S21" s="1022"/>
      <c r="T21" s="1022"/>
      <c r="U21" s="1022"/>
      <c r="V21" s="1022"/>
      <c r="W21" s="1022"/>
      <c r="X21" s="1022"/>
      <c r="Y21" s="1022"/>
      <c r="Z21" s="1022"/>
      <c r="AA21" s="118"/>
    </row>
    <row r="22" spans="1:27">
      <c r="A22" s="850"/>
      <c r="B22" s="850"/>
      <c r="D22" s="1022"/>
      <c r="E22" s="1022"/>
      <c r="F22" s="1022"/>
      <c r="G22" s="1022"/>
      <c r="H22" s="1022"/>
      <c r="I22" s="1022"/>
      <c r="J22" s="1022"/>
      <c r="K22" s="1022"/>
      <c r="L22" s="1022"/>
      <c r="M22" s="1022"/>
      <c r="N22" s="1022"/>
      <c r="O22" s="1022"/>
      <c r="P22" s="1022"/>
      <c r="Q22" s="1022"/>
      <c r="R22" s="1022"/>
      <c r="S22" s="1022"/>
      <c r="T22" s="1022"/>
      <c r="U22" s="1022"/>
      <c r="V22" s="1022"/>
      <c r="W22" s="1022"/>
      <c r="X22" s="1022"/>
      <c r="Y22" s="1022"/>
      <c r="Z22" s="1022"/>
      <c r="AA22" s="118"/>
    </row>
    <row r="23" spans="1:27">
      <c r="A23" s="850"/>
      <c r="B23" s="850"/>
      <c r="D23" s="1022"/>
      <c r="E23" s="1022"/>
      <c r="F23" s="1022"/>
      <c r="G23" s="1022"/>
      <c r="H23" s="1022"/>
      <c r="I23" s="1022"/>
      <c r="J23" s="1022"/>
      <c r="K23" s="1022"/>
      <c r="L23" s="1022"/>
      <c r="M23" s="1022"/>
      <c r="N23" s="1022"/>
      <c r="O23" s="1022"/>
      <c r="P23" s="1022"/>
      <c r="Q23" s="1022"/>
      <c r="R23" s="1022"/>
      <c r="S23" s="1022"/>
      <c r="T23" s="1022"/>
      <c r="U23" s="1022"/>
      <c r="V23" s="1022"/>
      <c r="W23" s="1022"/>
      <c r="X23" s="1022"/>
      <c r="Y23" s="1022"/>
      <c r="Z23" s="1022"/>
      <c r="AA23" s="118"/>
    </row>
    <row r="24" spans="1:27">
      <c r="A24" s="850"/>
      <c r="B24" s="850"/>
      <c r="D24" s="1022"/>
      <c r="E24" s="1022"/>
      <c r="F24" s="1022"/>
      <c r="G24" s="1022"/>
      <c r="H24" s="1022"/>
      <c r="I24" s="1022"/>
      <c r="J24" s="1022"/>
      <c r="K24" s="1022"/>
      <c r="L24" s="1022"/>
      <c r="M24" s="1022"/>
      <c r="N24" s="1022"/>
      <c r="O24" s="1022"/>
      <c r="P24" s="1022"/>
      <c r="Q24" s="1022"/>
      <c r="R24" s="1022"/>
      <c r="S24" s="1022"/>
      <c r="T24" s="1022"/>
      <c r="U24" s="1022"/>
      <c r="V24" s="1022"/>
      <c r="W24" s="1022"/>
      <c r="X24" s="1022"/>
      <c r="Y24" s="1022"/>
      <c r="Z24" s="1022"/>
      <c r="AA24" s="118"/>
    </row>
    <row r="25" spans="1:27">
      <c r="A25" s="850"/>
      <c r="B25" s="850"/>
      <c r="D25" s="1022"/>
      <c r="E25" s="1022"/>
      <c r="F25" s="1022"/>
      <c r="G25" s="1022"/>
      <c r="H25" s="1022"/>
      <c r="I25" s="1022"/>
      <c r="J25" s="1022"/>
      <c r="K25" s="1022"/>
      <c r="L25" s="1022"/>
      <c r="M25" s="1022"/>
      <c r="N25" s="1022"/>
      <c r="O25" s="1022"/>
      <c r="P25" s="1022"/>
      <c r="Q25" s="1022"/>
      <c r="R25" s="1022"/>
      <c r="S25" s="1022"/>
      <c r="T25" s="1022"/>
      <c r="U25" s="1022"/>
      <c r="V25" s="1022"/>
      <c r="W25" s="1022"/>
      <c r="X25" s="1022"/>
      <c r="Y25" s="1022"/>
      <c r="Z25" s="1022"/>
      <c r="AA25" s="118"/>
    </row>
    <row r="26" spans="1:27">
      <c r="A26" s="850"/>
      <c r="B26" s="850"/>
      <c r="D26" s="1022"/>
      <c r="E26" s="1022"/>
      <c r="F26" s="1022"/>
      <c r="G26" s="1022"/>
      <c r="H26" s="1022"/>
      <c r="I26" s="1022"/>
      <c r="J26" s="1022"/>
      <c r="K26" s="1022"/>
      <c r="L26" s="1022"/>
      <c r="M26" s="1022"/>
      <c r="N26" s="1022"/>
      <c r="O26" s="1022"/>
      <c r="P26" s="1022"/>
      <c r="Q26" s="1022"/>
      <c r="R26" s="1022"/>
      <c r="S26" s="1022"/>
      <c r="T26" s="1022"/>
      <c r="U26" s="1022"/>
      <c r="V26" s="1022"/>
      <c r="W26" s="1022"/>
      <c r="X26" s="1022"/>
      <c r="Y26" s="1022"/>
      <c r="Z26" s="1022"/>
      <c r="AA26" s="118"/>
    </row>
    <row r="27" spans="1:27" ht="15.75">
      <c r="A27" s="850"/>
      <c r="B27" s="850"/>
      <c r="D27" s="1023" t="s">
        <v>148</v>
      </c>
      <c r="E27" s="1023"/>
      <c r="F27" s="1023"/>
      <c r="G27" s="1023"/>
      <c r="H27" s="1023"/>
      <c r="I27" s="1023"/>
      <c r="J27" s="1023"/>
      <c r="K27" s="1023"/>
      <c r="L27" s="1023"/>
      <c r="M27" s="1023"/>
      <c r="N27" s="1023"/>
      <c r="O27" s="1023"/>
      <c r="P27" s="1023"/>
      <c r="Q27" s="1023"/>
      <c r="R27" s="1023"/>
      <c r="S27" s="1023"/>
      <c r="T27" s="1023"/>
      <c r="U27" s="1023"/>
      <c r="V27" s="1023"/>
      <c r="W27" s="1023"/>
      <c r="X27" s="1023"/>
      <c r="Y27" s="1023"/>
      <c r="Z27" s="1023"/>
      <c r="AA27" s="1023"/>
    </row>
    <row r="28" spans="1:27">
      <c r="A28" s="850"/>
      <c r="B28" s="850"/>
      <c r="D28" s="1022" t="s">
        <v>150</v>
      </c>
      <c r="E28" s="1022"/>
      <c r="F28" s="1022"/>
      <c r="G28" s="1022"/>
      <c r="H28" s="1022"/>
      <c r="I28" s="1022"/>
      <c r="J28" s="1022"/>
      <c r="K28" s="1022"/>
      <c r="L28" s="1022"/>
      <c r="M28" s="1022"/>
      <c r="N28" s="1022"/>
      <c r="O28" s="1022"/>
      <c r="P28" s="1022"/>
      <c r="Q28" s="1022"/>
      <c r="R28" s="1022"/>
      <c r="S28" s="1022"/>
      <c r="T28" s="1022"/>
      <c r="U28" s="1022"/>
      <c r="V28" s="1022"/>
      <c r="W28" s="1022"/>
      <c r="X28" s="1022"/>
      <c r="Y28" s="1022"/>
      <c r="Z28" s="1022"/>
      <c r="AA28" s="118"/>
    </row>
    <row r="29" spans="1:27">
      <c r="A29" s="850"/>
      <c r="B29" s="850"/>
      <c r="D29" s="1022"/>
      <c r="E29" s="1022"/>
      <c r="F29" s="1022"/>
      <c r="G29" s="1022"/>
      <c r="H29" s="1022"/>
      <c r="I29" s="1022"/>
      <c r="J29" s="1022"/>
      <c r="K29" s="1022"/>
      <c r="L29" s="1022"/>
      <c r="M29" s="1022"/>
      <c r="N29" s="1022"/>
      <c r="O29" s="1022"/>
      <c r="P29" s="1022"/>
      <c r="Q29" s="1022"/>
      <c r="R29" s="1022"/>
      <c r="S29" s="1022"/>
      <c r="T29" s="1022"/>
      <c r="U29" s="1022"/>
      <c r="V29" s="1022"/>
      <c r="W29" s="1022"/>
      <c r="X29" s="1022"/>
      <c r="Y29" s="1022"/>
      <c r="Z29" s="1022"/>
      <c r="AA29" s="118"/>
    </row>
    <row r="30" spans="1:27">
      <c r="A30" s="850"/>
      <c r="B30" s="850"/>
      <c r="D30" s="1022"/>
      <c r="E30" s="1022"/>
      <c r="F30" s="1022"/>
      <c r="G30" s="1022"/>
      <c r="H30" s="1022"/>
      <c r="I30" s="1022"/>
      <c r="J30" s="1022"/>
      <c r="K30" s="1022"/>
      <c r="L30" s="1022"/>
      <c r="M30" s="1022"/>
      <c r="N30" s="1022"/>
      <c r="O30" s="1022"/>
      <c r="P30" s="1022"/>
      <c r="Q30" s="1022"/>
      <c r="R30" s="1022"/>
      <c r="S30" s="1022"/>
      <c r="T30" s="1022"/>
      <c r="U30" s="1022"/>
      <c r="V30" s="1022"/>
      <c r="W30" s="1022"/>
      <c r="X30" s="1022"/>
      <c r="Y30" s="1022"/>
      <c r="Z30" s="1022"/>
      <c r="AA30" s="118"/>
    </row>
    <row r="31" spans="1:27">
      <c r="A31" s="850"/>
      <c r="B31" s="850"/>
      <c r="D31" s="1022"/>
      <c r="E31" s="1022"/>
      <c r="F31" s="1022"/>
      <c r="G31" s="1022"/>
      <c r="H31" s="1022"/>
      <c r="I31" s="1022"/>
      <c r="J31" s="1022"/>
      <c r="K31" s="1022"/>
      <c r="L31" s="1022"/>
      <c r="M31" s="1022"/>
      <c r="N31" s="1022"/>
      <c r="O31" s="1022"/>
      <c r="P31" s="1022"/>
      <c r="Q31" s="1022"/>
      <c r="R31" s="1022"/>
      <c r="S31" s="1022"/>
      <c r="T31" s="1022"/>
      <c r="U31" s="1022"/>
      <c r="V31" s="1022"/>
      <c r="W31" s="1022"/>
      <c r="X31" s="1022"/>
      <c r="Y31" s="1022"/>
      <c r="Z31" s="1022"/>
      <c r="AA31" s="118"/>
    </row>
    <row r="32" spans="1:27">
      <c r="A32" s="850"/>
      <c r="B32" s="850"/>
      <c r="D32" s="1022"/>
      <c r="E32" s="1022"/>
      <c r="F32" s="1022"/>
      <c r="G32" s="1022"/>
      <c r="H32" s="1022"/>
      <c r="I32" s="1022"/>
      <c r="J32" s="1022"/>
      <c r="K32" s="1022"/>
      <c r="L32" s="1022"/>
      <c r="M32" s="1022"/>
      <c r="N32" s="1022"/>
      <c r="O32" s="1022"/>
      <c r="P32" s="1022"/>
      <c r="Q32" s="1022"/>
      <c r="R32" s="1022"/>
      <c r="S32" s="1022"/>
      <c r="T32" s="1022"/>
      <c r="U32" s="1022"/>
      <c r="V32" s="1022"/>
      <c r="W32" s="1022"/>
      <c r="X32" s="1022"/>
      <c r="Y32" s="1022"/>
      <c r="Z32" s="1022"/>
      <c r="AA32" s="118"/>
    </row>
    <row r="33" spans="1:27">
      <c r="A33" s="850"/>
      <c r="B33" s="850"/>
      <c r="D33" s="1022"/>
      <c r="E33" s="1022"/>
      <c r="F33" s="1022"/>
      <c r="G33" s="1022"/>
      <c r="H33" s="1022"/>
      <c r="I33" s="1022"/>
      <c r="J33" s="1022"/>
      <c r="K33" s="1022"/>
      <c r="L33" s="1022"/>
      <c r="M33" s="1022"/>
      <c r="N33" s="1022"/>
      <c r="O33" s="1022"/>
      <c r="P33" s="1022"/>
      <c r="Q33" s="1022"/>
      <c r="R33" s="1022"/>
      <c r="S33" s="1022"/>
      <c r="T33" s="1022"/>
      <c r="U33" s="1022"/>
      <c r="V33" s="1022"/>
      <c r="W33" s="1022"/>
      <c r="X33" s="1022"/>
      <c r="Y33" s="1022"/>
      <c r="Z33" s="1022"/>
      <c r="AA33" s="118"/>
    </row>
    <row r="34" spans="1:27">
      <c r="A34" s="850"/>
      <c r="B34" s="850"/>
      <c r="D34" s="1022"/>
      <c r="E34" s="1022"/>
      <c r="F34" s="1022"/>
      <c r="G34" s="1022"/>
      <c r="H34" s="1022"/>
      <c r="I34" s="1022"/>
      <c r="J34" s="1022"/>
      <c r="K34" s="1022"/>
      <c r="L34" s="1022"/>
      <c r="M34" s="1022"/>
      <c r="N34" s="1022"/>
      <c r="O34" s="1022"/>
      <c r="P34" s="1022"/>
      <c r="Q34" s="1022"/>
      <c r="R34" s="1022"/>
      <c r="S34" s="1022"/>
      <c r="T34" s="1022"/>
      <c r="U34" s="1022"/>
      <c r="V34" s="1022"/>
      <c r="W34" s="1022"/>
      <c r="X34" s="1022"/>
      <c r="Y34" s="1022"/>
      <c r="Z34" s="1022"/>
      <c r="AA34" s="118"/>
    </row>
    <row r="35" spans="1:27">
      <c r="A35" s="850"/>
      <c r="B35" s="850"/>
      <c r="D35" s="1022"/>
      <c r="E35" s="1022"/>
      <c r="F35" s="1022"/>
      <c r="G35" s="1022"/>
      <c r="H35" s="1022"/>
      <c r="I35" s="1022"/>
      <c r="J35" s="1022"/>
      <c r="K35" s="1022"/>
      <c r="L35" s="1022"/>
      <c r="M35" s="1022"/>
      <c r="N35" s="1022"/>
      <c r="O35" s="1022"/>
      <c r="P35" s="1022"/>
      <c r="Q35" s="1022"/>
      <c r="R35" s="1022"/>
      <c r="S35" s="1022"/>
      <c r="T35" s="1022"/>
      <c r="U35" s="1022"/>
      <c r="V35" s="1022"/>
      <c r="W35" s="1022"/>
      <c r="X35" s="1022"/>
      <c r="Y35" s="1022"/>
      <c r="Z35" s="1022"/>
      <c r="AA35" s="118"/>
    </row>
    <row r="36" spans="1:27">
      <c r="A36" s="850"/>
      <c r="B36" s="850"/>
      <c r="D36" s="1022"/>
      <c r="E36" s="1022"/>
      <c r="F36" s="1022"/>
      <c r="G36" s="1022"/>
      <c r="H36" s="1022"/>
      <c r="I36" s="1022"/>
      <c r="J36" s="1022"/>
      <c r="K36" s="1022"/>
      <c r="L36" s="1022"/>
      <c r="M36" s="1022"/>
      <c r="N36" s="1022"/>
      <c r="O36" s="1022"/>
      <c r="P36" s="1022"/>
      <c r="Q36" s="1022"/>
      <c r="R36" s="1022"/>
      <c r="S36" s="1022"/>
      <c r="T36" s="1022"/>
      <c r="U36" s="1022"/>
      <c r="V36" s="1022"/>
      <c r="W36" s="1022"/>
      <c r="X36" s="1022"/>
      <c r="Y36" s="1022"/>
      <c r="Z36" s="1022"/>
    </row>
    <row r="37" spans="1:27">
      <c r="A37" s="850"/>
      <c r="B37" s="850"/>
      <c r="D37" s="1022"/>
      <c r="E37" s="1022"/>
      <c r="F37" s="1022"/>
      <c r="G37" s="1022"/>
      <c r="H37" s="1022"/>
      <c r="I37" s="1022"/>
      <c r="J37" s="1022"/>
      <c r="K37" s="1022"/>
      <c r="L37" s="1022"/>
      <c r="M37" s="1022"/>
      <c r="N37" s="1022"/>
      <c r="O37" s="1022"/>
      <c r="P37" s="1022"/>
      <c r="Q37" s="1022"/>
      <c r="R37" s="1022"/>
      <c r="S37" s="1022"/>
      <c r="T37" s="1022"/>
      <c r="U37" s="1022"/>
      <c r="V37" s="1022"/>
      <c r="W37" s="1022"/>
      <c r="X37" s="1022"/>
      <c r="Y37" s="1022"/>
      <c r="Z37" s="1022"/>
    </row>
    <row r="38" spans="1:27">
      <c r="A38" s="850"/>
      <c r="B38" s="850"/>
      <c r="D38" s="1022"/>
      <c r="E38" s="1022"/>
      <c r="F38" s="1022"/>
      <c r="G38" s="1022"/>
      <c r="H38" s="1022"/>
      <c r="I38" s="1022"/>
      <c r="J38" s="1022"/>
      <c r="K38" s="1022"/>
      <c r="L38" s="1022"/>
      <c r="M38" s="1022"/>
      <c r="N38" s="1022"/>
      <c r="O38" s="1022"/>
      <c r="P38" s="1022"/>
      <c r="Q38" s="1022"/>
      <c r="R38" s="1022"/>
      <c r="S38" s="1022"/>
      <c r="T38" s="1022"/>
      <c r="U38" s="1022"/>
      <c r="V38" s="1022"/>
      <c r="W38" s="1022"/>
      <c r="X38" s="1022"/>
      <c r="Y38" s="1022"/>
      <c r="Z38" s="1022"/>
    </row>
    <row r="39" spans="1:27">
      <c r="A39" s="850"/>
      <c r="B39" s="850"/>
      <c r="D39" s="1022"/>
      <c r="E39" s="1022"/>
      <c r="F39" s="1022"/>
      <c r="G39" s="1022"/>
      <c r="H39" s="1022"/>
      <c r="I39" s="1022"/>
      <c r="J39" s="1022"/>
      <c r="K39" s="1022"/>
      <c r="L39" s="1022"/>
      <c r="M39" s="1022"/>
      <c r="N39" s="1022"/>
      <c r="O39" s="1022"/>
      <c r="P39" s="1022"/>
      <c r="Q39" s="1022"/>
      <c r="R39" s="1022"/>
      <c r="S39" s="1022"/>
      <c r="T39" s="1022"/>
      <c r="U39" s="1022"/>
      <c r="V39" s="1022"/>
      <c r="W39" s="1022"/>
      <c r="X39" s="1022"/>
      <c r="Y39" s="1022"/>
      <c r="Z39" s="1022"/>
    </row>
    <row r="40" spans="1:27">
      <c r="A40" s="850"/>
      <c r="B40" s="850"/>
      <c r="D40" s="1022"/>
      <c r="E40" s="1022"/>
      <c r="F40" s="1022"/>
      <c r="G40" s="1022"/>
      <c r="H40" s="1022"/>
      <c r="I40" s="1022"/>
      <c r="J40" s="1022"/>
      <c r="K40" s="1022"/>
      <c r="L40" s="1022"/>
      <c r="M40" s="1022"/>
      <c r="N40" s="1022"/>
      <c r="O40" s="1022"/>
      <c r="P40" s="1022"/>
      <c r="Q40" s="1022"/>
      <c r="R40" s="1022"/>
      <c r="S40" s="1022"/>
      <c r="T40" s="1022"/>
      <c r="U40" s="1022"/>
      <c r="V40" s="1022"/>
      <c r="W40" s="1022"/>
      <c r="X40" s="1022"/>
      <c r="Y40" s="1022"/>
      <c r="Z40" s="1022"/>
    </row>
    <row r="41" spans="1:27">
      <c r="A41" s="850"/>
      <c r="B41" s="850"/>
      <c r="D41" s="1022"/>
      <c r="E41" s="1022"/>
      <c r="F41" s="1022"/>
      <c r="G41" s="1022"/>
      <c r="H41" s="1022"/>
      <c r="I41" s="1022"/>
      <c r="J41" s="1022"/>
      <c r="K41" s="1022"/>
      <c r="L41" s="1022"/>
      <c r="M41" s="1022"/>
      <c r="N41" s="1022"/>
      <c r="O41" s="1022"/>
      <c r="P41" s="1022"/>
      <c r="Q41" s="1022"/>
      <c r="R41" s="1022"/>
      <c r="S41" s="1022"/>
      <c r="T41" s="1022"/>
      <c r="U41" s="1022"/>
      <c r="V41" s="1022"/>
      <c r="W41" s="1022"/>
      <c r="X41" s="1022"/>
      <c r="Y41" s="1022"/>
      <c r="Z41" s="1022"/>
    </row>
    <row r="42" spans="1:27">
      <c r="A42" s="850"/>
      <c r="B42" s="850"/>
      <c r="D42" s="1022"/>
      <c r="E42" s="1022"/>
      <c r="F42" s="1022"/>
      <c r="G42" s="1022"/>
      <c r="H42" s="1022"/>
      <c r="I42" s="1022"/>
      <c r="J42" s="1022"/>
      <c r="K42" s="1022"/>
      <c r="L42" s="1022"/>
      <c r="M42" s="1022"/>
      <c r="N42" s="1022"/>
      <c r="O42" s="1022"/>
      <c r="P42" s="1022"/>
      <c r="Q42" s="1022"/>
      <c r="R42" s="1022"/>
      <c r="S42" s="1022"/>
      <c r="T42" s="1022"/>
      <c r="U42" s="1022"/>
      <c r="V42" s="1022"/>
      <c r="W42" s="1022"/>
      <c r="X42" s="1022"/>
      <c r="Y42" s="1022"/>
      <c r="Z42" s="1022"/>
    </row>
    <row r="43" spans="1:27">
      <c r="A43" s="850"/>
      <c r="B43" s="850"/>
      <c r="D43" s="1022"/>
      <c r="E43" s="1022"/>
      <c r="F43" s="1022"/>
      <c r="G43" s="1022"/>
      <c r="H43" s="1022"/>
      <c r="I43" s="1022"/>
      <c r="J43" s="1022"/>
      <c r="K43" s="1022"/>
      <c r="L43" s="1022"/>
      <c r="M43" s="1022"/>
      <c r="N43" s="1022"/>
      <c r="O43" s="1022"/>
      <c r="P43" s="1022"/>
      <c r="Q43" s="1022"/>
      <c r="R43" s="1022"/>
      <c r="S43" s="1022"/>
      <c r="T43" s="1022"/>
      <c r="U43" s="1022"/>
      <c r="V43" s="1022"/>
      <c r="W43" s="1022"/>
      <c r="X43" s="1022"/>
      <c r="Y43" s="1022"/>
      <c r="Z43" s="1022"/>
    </row>
    <row r="44" spans="1:27">
      <c r="A44" s="850"/>
      <c r="B44" s="850"/>
      <c r="D44" s="1022"/>
      <c r="E44" s="1022"/>
      <c r="F44" s="1022"/>
      <c r="G44" s="1022"/>
      <c r="H44" s="1022"/>
      <c r="I44" s="1022"/>
      <c r="J44" s="1022"/>
      <c r="K44" s="1022"/>
      <c r="L44" s="1022"/>
      <c r="M44" s="1022"/>
      <c r="N44" s="1022"/>
      <c r="O44" s="1022"/>
      <c r="P44" s="1022"/>
      <c r="Q44" s="1022"/>
      <c r="R44" s="1022"/>
      <c r="S44" s="1022"/>
      <c r="T44" s="1022"/>
      <c r="U44" s="1022"/>
      <c r="V44" s="1022"/>
      <c r="W44" s="1022"/>
      <c r="X44" s="1022"/>
      <c r="Y44" s="1022"/>
      <c r="Z44" s="1022"/>
    </row>
    <row r="45" spans="1:27">
      <c r="A45" s="850"/>
      <c r="B45" s="850"/>
      <c r="D45" s="1022"/>
      <c r="E45" s="1022"/>
      <c r="F45" s="1022"/>
      <c r="G45" s="1022"/>
      <c r="H45" s="1022"/>
      <c r="I45" s="1022"/>
      <c r="J45" s="1022"/>
      <c r="K45" s="1022"/>
      <c r="L45" s="1022"/>
      <c r="M45" s="1022"/>
      <c r="N45" s="1022"/>
      <c r="O45" s="1022"/>
      <c r="P45" s="1022"/>
      <c r="Q45" s="1022"/>
      <c r="R45" s="1022"/>
      <c r="S45" s="1022"/>
      <c r="T45" s="1022"/>
      <c r="U45" s="1022"/>
      <c r="V45" s="1022"/>
      <c r="W45" s="1022"/>
      <c r="X45" s="1022"/>
      <c r="Y45" s="1022"/>
      <c r="Z45" s="1022"/>
    </row>
    <row r="46" spans="1:27">
      <c r="A46" s="850"/>
      <c r="B46" s="850"/>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row>
    <row r="47" spans="1:27">
      <c r="A47" s="850"/>
      <c r="B47" s="850"/>
      <c r="D47" s="1022"/>
      <c r="E47" s="1022"/>
      <c r="F47" s="1022"/>
      <c r="G47" s="1022"/>
      <c r="H47" s="1022"/>
      <c r="I47" s="1022"/>
      <c r="J47" s="1022"/>
      <c r="K47" s="1022"/>
      <c r="L47" s="1022"/>
      <c r="M47" s="1022"/>
      <c r="N47" s="1022"/>
      <c r="O47" s="1022"/>
      <c r="P47" s="1022"/>
      <c r="Q47" s="1022"/>
      <c r="R47" s="1022"/>
      <c r="S47" s="1022"/>
      <c r="T47" s="1022"/>
      <c r="U47" s="1022"/>
      <c r="V47" s="1022"/>
      <c r="W47" s="1022"/>
      <c r="X47" s="1022"/>
      <c r="Y47" s="1022"/>
      <c r="Z47" s="1022"/>
    </row>
    <row r="48" spans="1:27">
      <c r="A48" s="850"/>
      <c r="B48" s="850"/>
      <c r="D48" s="1022"/>
      <c r="E48" s="1022"/>
      <c r="F48" s="1022"/>
      <c r="G48" s="1022"/>
      <c r="H48" s="1022"/>
      <c r="I48" s="1022"/>
      <c r="J48" s="1022"/>
      <c r="K48" s="1022"/>
      <c r="L48" s="1022"/>
      <c r="M48" s="1022"/>
      <c r="N48" s="1022"/>
      <c r="O48" s="1022"/>
      <c r="P48" s="1022"/>
      <c r="Q48" s="1022"/>
      <c r="R48" s="1022"/>
      <c r="S48" s="1022"/>
      <c r="T48" s="1022"/>
      <c r="U48" s="1022"/>
      <c r="V48" s="1022"/>
      <c r="W48" s="1022"/>
      <c r="X48" s="1022"/>
      <c r="Y48" s="1022"/>
      <c r="Z48" s="1022"/>
    </row>
    <row r="49" spans="1:26">
      <c r="A49" s="850"/>
      <c r="B49" s="850"/>
      <c r="D49" s="1022"/>
      <c r="E49" s="1022"/>
      <c r="F49" s="1022"/>
      <c r="G49" s="1022"/>
      <c r="H49" s="1022"/>
      <c r="I49" s="1022"/>
      <c r="J49" s="1022"/>
      <c r="K49" s="1022"/>
      <c r="L49" s="1022"/>
      <c r="M49" s="1022"/>
      <c r="N49" s="1022"/>
      <c r="O49" s="1022"/>
      <c r="P49" s="1022"/>
      <c r="Q49" s="1022"/>
      <c r="R49" s="1022"/>
      <c r="S49" s="1022"/>
      <c r="T49" s="1022"/>
      <c r="U49" s="1022"/>
      <c r="V49" s="1022"/>
      <c r="W49" s="1022"/>
      <c r="X49" s="1022"/>
      <c r="Y49" s="1022"/>
      <c r="Z49" s="1022"/>
    </row>
    <row r="50" spans="1:26">
      <c r="A50" s="850"/>
      <c r="B50" s="850"/>
      <c r="D50" s="1022"/>
      <c r="E50" s="1022"/>
      <c r="F50" s="1022"/>
      <c r="G50" s="1022"/>
      <c r="H50" s="1022"/>
      <c r="I50" s="1022"/>
      <c r="J50" s="1022"/>
      <c r="K50" s="1022"/>
      <c r="L50" s="1022"/>
      <c r="M50" s="1022"/>
      <c r="N50" s="1022"/>
      <c r="O50" s="1022"/>
      <c r="P50" s="1022"/>
      <c r="Q50" s="1022"/>
      <c r="R50" s="1022"/>
      <c r="S50" s="1022"/>
      <c r="T50" s="1022"/>
      <c r="U50" s="1022"/>
      <c r="V50" s="1022"/>
      <c r="W50" s="1022"/>
      <c r="X50" s="1022"/>
      <c r="Y50" s="1022"/>
      <c r="Z50" s="1022"/>
    </row>
    <row r="51" spans="1:26">
      <c r="A51" s="850"/>
      <c r="B51" s="850"/>
      <c r="D51" s="1022"/>
      <c r="E51" s="1022"/>
      <c r="F51" s="1022"/>
      <c r="G51" s="1022"/>
      <c r="H51" s="1022"/>
      <c r="I51" s="1022"/>
      <c r="J51" s="1022"/>
      <c r="K51" s="1022"/>
      <c r="L51" s="1022"/>
      <c r="M51" s="1022"/>
      <c r="N51" s="1022"/>
      <c r="O51" s="1022"/>
      <c r="P51" s="1022"/>
      <c r="Q51" s="1022"/>
      <c r="R51" s="1022"/>
      <c r="S51" s="1022"/>
      <c r="T51" s="1022"/>
      <c r="U51" s="1022"/>
      <c r="V51" s="1022"/>
      <c r="W51" s="1022"/>
      <c r="X51" s="1022"/>
      <c r="Y51" s="1022"/>
      <c r="Z51" s="1022"/>
    </row>
    <row r="52" spans="1:26">
      <c r="A52" s="850"/>
      <c r="B52" s="850"/>
      <c r="D52" s="1022"/>
      <c r="E52" s="1022"/>
      <c r="F52" s="1022"/>
      <c r="G52" s="1022"/>
      <c r="H52" s="1022"/>
      <c r="I52" s="1022"/>
      <c r="J52" s="1022"/>
      <c r="K52" s="1022"/>
      <c r="L52" s="1022"/>
      <c r="M52" s="1022"/>
      <c r="N52" s="1022"/>
      <c r="O52" s="1022"/>
      <c r="P52" s="1022"/>
      <c r="Q52" s="1022"/>
      <c r="R52" s="1022"/>
      <c r="S52" s="1022"/>
      <c r="T52" s="1022"/>
      <c r="U52" s="1022"/>
      <c r="V52" s="1022"/>
      <c r="W52" s="1022"/>
      <c r="X52" s="1022"/>
      <c r="Y52" s="1022"/>
      <c r="Z52" s="1022"/>
    </row>
    <row r="53" spans="1:26">
      <c r="A53" s="850"/>
      <c r="B53" s="850"/>
      <c r="D53" s="1022"/>
      <c r="E53" s="1022"/>
      <c r="F53" s="1022"/>
      <c r="G53" s="1022"/>
      <c r="H53" s="1022"/>
      <c r="I53" s="1022"/>
      <c r="J53" s="1022"/>
      <c r="K53" s="1022"/>
      <c r="L53" s="1022"/>
      <c r="M53" s="1022"/>
      <c r="N53" s="1022"/>
      <c r="O53" s="1022"/>
      <c r="P53" s="1022"/>
      <c r="Q53" s="1022"/>
      <c r="R53" s="1022"/>
      <c r="S53" s="1022"/>
      <c r="T53" s="1022"/>
      <c r="U53" s="1022"/>
      <c r="V53" s="1022"/>
      <c r="W53" s="1022"/>
      <c r="X53" s="1022"/>
      <c r="Y53" s="1022"/>
      <c r="Z53" s="1022"/>
    </row>
    <row r="54" spans="1:26">
      <c r="A54" s="850"/>
      <c r="B54" s="850"/>
      <c r="D54" s="1022"/>
      <c r="E54" s="1022"/>
      <c r="F54" s="1022"/>
      <c r="G54" s="1022"/>
      <c r="H54" s="1022"/>
      <c r="I54" s="1022"/>
      <c r="J54" s="1022"/>
      <c r="K54" s="1022"/>
      <c r="L54" s="1022"/>
      <c r="M54" s="1022"/>
      <c r="N54" s="1022"/>
      <c r="O54" s="1022"/>
      <c r="P54" s="1022"/>
      <c r="Q54" s="1022"/>
      <c r="R54" s="1022"/>
      <c r="S54" s="1022"/>
      <c r="T54" s="1022"/>
      <c r="U54" s="1022"/>
      <c r="V54" s="1022"/>
      <c r="W54" s="1022"/>
      <c r="X54" s="1022"/>
      <c r="Y54" s="1022"/>
      <c r="Z54" s="1022"/>
    </row>
    <row r="55" spans="1:26">
      <c r="A55" s="850"/>
      <c r="B55" s="850"/>
      <c r="D55" s="1022"/>
      <c r="E55" s="1022"/>
      <c r="F55" s="1022"/>
      <c r="G55" s="1022"/>
      <c r="H55" s="1022"/>
      <c r="I55" s="1022"/>
      <c r="J55" s="1022"/>
      <c r="K55" s="1022"/>
      <c r="L55" s="1022"/>
      <c r="M55" s="1022"/>
      <c r="N55" s="1022"/>
      <c r="O55" s="1022"/>
      <c r="P55" s="1022"/>
      <c r="Q55" s="1022"/>
      <c r="R55" s="1022"/>
      <c r="S55" s="1022"/>
      <c r="T55" s="1022"/>
      <c r="U55" s="1022"/>
      <c r="V55" s="1022"/>
      <c r="W55" s="1022"/>
      <c r="X55" s="1022"/>
      <c r="Y55" s="1022"/>
      <c r="Z55" s="1022"/>
    </row>
    <row r="56" spans="1:26">
      <c r="A56" s="850"/>
      <c r="B56" s="850"/>
      <c r="D56" s="1022"/>
      <c r="E56" s="1022"/>
      <c r="F56" s="1022"/>
      <c r="G56" s="1022"/>
      <c r="H56" s="1022"/>
      <c r="I56" s="1022"/>
      <c r="J56" s="1022"/>
      <c r="K56" s="1022"/>
      <c r="L56" s="1022"/>
      <c r="M56" s="1022"/>
      <c r="N56" s="1022"/>
      <c r="O56" s="1022"/>
      <c r="P56" s="1022"/>
      <c r="Q56" s="1022"/>
      <c r="R56" s="1022"/>
      <c r="S56" s="1022"/>
      <c r="T56" s="1022"/>
      <c r="U56" s="1022"/>
      <c r="V56" s="1022"/>
      <c r="W56" s="1022"/>
      <c r="X56" s="1022"/>
      <c r="Y56" s="1022"/>
      <c r="Z56" s="1022"/>
    </row>
    <row r="57" spans="1:26">
      <c r="A57" s="850"/>
      <c r="B57" s="850"/>
      <c r="D57" s="1022"/>
      <c r="E57" s="1022"/>
      <c r="F57" s="1022"/>
      <c r="G57" s="1022"/>
      <c r="H57" s="1022"/>
      <c r="I57" s="1022"/>
      <c r="J57" s="1022"/>
      <c r="K57" s="1022"/>
      <c r="L57" s="1022"/>
      <c r="M57" s="1022"/>
      <c r="N57" s="1022"/>
      <c r="O57" s="1022"/>
      <c r="P57" s="1022"/>
      <c r="Q57" s="1022"/>
      <c r="R57" s="1022"/>
      <c r="S57" s="1022"/>
      <c r="T57" s="1022"/>
      <c r="U57" s="1022"/>
      <c r="V57" s="1022"/>
      <c r="W57" s="1022"/>
      <c r="X57" s="1022"/>
      <c r="Y57" s="1022"/>
      <c r="Z57" s="1022"/>
    </row>
    <row r="58" spans="1:26">
      <c r="A58" s="850"/>
      <c r="B58" s="850"/>
      <c r="D58" s="1022"/>
      <c r="E58" s="1022"/>
      <c r="F58" s="1022"/>
      <c r="G58" s="1022"/>
      <c r="H58" s="1022"/>
      <c r="I58" s="1022"/>
      <c r="J58" s="1022"/>
      <c r="K58" s="1022"/>
      <c r="L58" s="1022"/>
      <c r="M58" s="1022"/>
      <c r="N58" s="1022"/>
      <c r="O58" s="1022"/>
      <c r="P58" s="1022"/>
      <c r="Q58" s="1022"/>
      <c r="R58" s="1022"/>
      <c r="S58" s="1022"/>
      <c r="T58" s="1022"/>
      <c r="U58" s="1022"/>
      <c r="V58" s="1022"/>
      <c r="W58" s="1022"/>
      <c r="X58" s="1022"/>
      <c r="Y58" s="1022"/>
      <c r="Z58" s="1022"/>
    </row>
    <row r="59" spans="1:26">
      <c r="A59" s="850"/>
      <c r="B59" s="850"/>
      <c r="D59" s="1022"/>
      <c r="E59" s="1022"/>
      <c r="F59" s="1022"/>
      <c r="G59" s="1022"/>
      <c r="H59" s="1022"/>
      <c r="I59" s="1022"/>
      <c r="J59" s="1022"/>
      <c r="K59" s="1022"/>
      <c r="L59" s="1022"/>
      <c r="M59" s="1022"/>
      <c r="N59" s="1022"/>
      <c r="O59" s="1022"/>
      <c r="P59" s="1022"/>
      <c r="Q59" s="1022"/>
      <c r="R59" s="1022"/>
      <c r="S59" s="1022"/>
      <c r="T59" s="1022"/>
      <c r="U59" s="1022"/>
      <c r="V59" s="1022"/>
      <c r="W59" s="1022"/>
      <c r="X59" s="1022"/>
      <c r="Y59" s="1022"/>
      <c r="Z59" s="1022"/>
    </row>
    <row r="60" spans="1:26">
      <c r="A60" s="850"/>
      <c r="B60" s="850"/>
      <c r="D60" s="1022"/>
      <c r="E60" s="1022"/>
      <c r="F60" s="1022"/>
      <c r="G60" s="1022"/>
      <c r="H60" s="1022"/>
      <c r="I60" s="1022"/>
      <c r="J60" s="1022"/>
      <c r="K60" s="1022"/>
      <c r="L60" s="1022"/>
      <c r="M60" s="1022"/>
      <c r="N60" s="1022"/>
      <c r="O60" s="1022"/>
      <c r="P60" s="1022"/>
      <c r="Q60" s="1022"/>
      <c r="R60" s="1022"/>
      <c r="S60" s="1022"/>
      <c r="T60" s="1022"/>
      <c r="U60" s="1022"/>
      <c r="V60" s="1022"/>
      <c r="W60" s="1022"/>
      <c r="X60" s="1022"/>
      <c r="Y60" s="1022"/>
      <c r="Z60" s="1022"/>
    </row>
    <row r="61" spans="1:26">
      <c r="A61" s="850"/>
      <c r="B61" s="850"/>
      <c r="D61" s="1022"/>
      <c r="E61" s="1022"/>
      <c r="F61" s="1022"/>
      <c r="G61" s="1022"/>
      <c r="H61" s="1022"/>
      <c r="I61" s="1022"/>
      <c r="J61" s="1022"/>
      <c r="K61" s="1022"/>
      <c r="L61" s="1022"/>
      <c r="M61" s="1022"/>
      <c r="N61" s="1022"/>
      <c r="O61" s="1022"/>
      <c r="P61" s="1022"/>
      <c r="Q61" s="1022"/>
      <c r="R61" s="1022"/>
      <c r="S61" s="1022"/>
      <c r="T61" s="1022"/>
      <c r="U61" s="1022"/>
      <c r="V61" s="1022"/>
      <c r="W61" s="1022"/>
      <c r="X61" s="1022"/>
      <c r="Y61" s="1022"/>
      <c r="Z61" s="1022"/>
    </row>
    <row r="62" spans="1:26">
      <c r="A62" s="850"/>
      <c r="B62" s="850"/>
      <c r="D62" s="1022"/>
      <c r="E62" s="1022"/>
      <c r="F62" s="1022"/>
      <c r="G62" s="1022"/>
      <c r="H62" s="1022"/>
      <c r="I62" s="1022"/>
      <c r="J62" s="1022"/>
      <c r="K62" s="1022"/>
      <c r="L62" s="1022"/>
      <c r="M62" s="1022"/>
      <c r="N62" s="1022"/>
      <c r="O62" s="1022"/>
      <c r="P62" s="1022"/>
      <c r="Q62" s="1022"/>
      <c r="R62" s="1022"/>
      <c r="S62" s="1022"/>
      <c r="T62" s="1022"/>
      <c r="U62" s="1022"/>
      <c r="V62" s="1022"/>
      <c r="W62" s="1022"/>
      <c r="X62" s="1022"/>
      <c r="Y62" s="1022"/>
      <c r="Z62" s="1022"/>
    </row>
    <row r="63" spans="1:26">
      <c r="A63" s="850"/>
      <c r="B63" s="850"/>
      <c r="D63" s="1022"/>
      <c r="E63" s="1022"/>
      <c r="F63" s="1022"/>
      <c r="G63" s="1022"/>
      <c r="H63" s="1022"/>
      <c r="I63" s="1022"/>
      <c r="J63" s="1022"/>
      <c r="K63" s="1022"/>
      <c r="L63" s="1022"/>
      <c r="M63" s="1022"/>
      <c r="N63" s="1022"/>
      <c r="O63" s="1022"/>
      <c r="P63" s="1022"/>
      <c r="Q63" s="1022"/>
      <c r="R63" s="1022"/>
      <c r="S63" s="1022"/>
      <c r="T63" s="1022"/>
      <c r="U63" s="1022"/>
      <c r="V63" s="1022"/>
      <c r="W63" s="1022"/>
      <c r="X63" s="1022"/>
      <c r="Y63" s="1022"/>
      <c r="Z63" s="1022"/>
    </row>
    <row r="64" spans="1:26">
      <c r="A64" s="850"/>
      <c r="B64" s="850"/>
      <c r="D64" s="1022"/>
      <c r="E64" s="1022"/>
      <c r="F64" s="1022"/>
      <c r="G64" s="1022"/>
      <c r="H64" s="1022"/>
      <c r="I64" s="1022"/>
      <c r="J64" s="1022"/>
      <c r="K64" s="1022"/>
      <c r="L64" s="1022"/>
      <c r="M64" s="1022"/>
      <c r="N64" s="1022"/>
      <c r="O64" s="1022"/>
      <c r="P64" s="1022"/>
      <c r="Q64" s="1022"/>
      <c r="R64" s="1022"/>
      <c r="S64" s="1022"/>
      <c r="T64" s="1022"/>
      <c r="U64" s="1022"/>
      <c r="V64" s="1022"/>
      <c r="W64" s="1022"/>
      <c r="X64" s="1022"/>
      <c r="Y64" s="1022"/>
      <c r="Z64" s="1022"/>
    </row>
    <row r="65" spans="1:26">
      <c r="A65" s="850"/>
      <c r="B65" s="850"/>
      <c r="D65" s="1022"/>
      <c r="E65" s="1022"/>
      <c r="F65" s="1022"/>
      <c r="G65" s="1022"/>
      <c r="H65" s="1022"/>
      <c r="I65" s="1022"/>
      <c r="J65" s="1022"/>
      <c r="K65" s="1022"/>
      <c r="L65" s="1022"/>
      <c r="M65" s="1022"/>
      <c r="N65" s="1022"/>
      <c r="O65" s="1022"/>
      <c r="P65" s="1022"/>
      <c r="Q65" s="1022"/>
      <c r="R65" s="1022"/>
      <c r="S65" s="1022"/>
      <c r="T65" s="1022"/>
      <c r="U65" s="1022"/>
      <c r="V65" s="1022"/>
      <c r="W65" s="1022"/>
      <c r="X65" s="1022"/>
      <c r="Y65" s="1022"/>
      <c r="Z65" s="1022"/>
    </row>
    <row r="66" spans="1:26">
      <c r="A66" s="850"/>
      <c r="B66" s="850"/>
      <c r="D66" s="1022"/>
      <c r="E66" s="1022"/>
      <c r="F66" s="1022"/>
      <c r="G66" s="1022"/>
      <c r="H66" s="1022"/>
      <c r="I66" s="1022"/>
      <c r="J66" s="1022"/>
      <c r="K66" s="1022"/>
      <c r="L66" s="1022"/>
      <c r="M66" s="1022"/>
      <c r="N66" s="1022"/>
      <c r="O66" s="1022"/>
      <c r="P66" s="1022"/>
      <c r="Q66" s="1022"/>
      <c r="R66" s="1022"/>
      <c r="S66" s="1022"/>
      <c r="T66" s="1022"/>
      <c r="U66" s="1022"/>
      <c r="V66" s="1022"/>
      <c r="W66" s="1022"/>
      <c r="X66" s="1022"/>
      <c r="Y66" s="1022"/>
      <c r="Z66" s="1022"/>
    </row>
    <row r="67" spans="1:26">
      <c r="A67" s="850"/>
      <c r="B67" s="850"/>
      <c r="D67" s="1022"/>
      <c r="E67" s="1022"/>
      <c r="F67" s="1022"/>
      <c r="G67" s="1022"/>
      <c r="H67" s="1022"/>
      <c r="I67" s="1022"/>
      <c r="J67" s="1022"/>
      <c r="K67" s="1022"/>
      <c r="L67" s="1022"/>
      <c r="M67" s="1022"/>
      <c r="N67" s="1022"/>
      <c r="O67" s="1022"/>
      <c r="P67" s="1022"/>
      <c r="Q67" s="1022"/>
      <c r="R67" s="1022"/>
      <c r="S67" s="1022"/>
      <c r="T67" s="1022"/>
      <c r="U67" s="1022"/>
      <c r="V67" s="1022"/>
      <c r="W67" s="1022"/>
      <c r="X67" s="1022"/>
      <c r="Y67" s="1022"/>
      <c r="Z67" s="1022"/>
    </row>
    <row r="68" spans="1:26">
      <c r="A68" s="850"/>
      <c r="B68" s="850"/>
      <c r="D68" s="1022"/>
      <c r="E68" s="1022"/>
      <c r="F68" s="1022"/>
      <c r="G68" s="1022"/>
      <c r="H68" s="1022"/>
      <c r="I68" s="1022"/>
      <c r="J68" s="1022"/>
      <c r="K68" s="1022"/>
      <c r="L68" s="1022"/>
      <c r="M68" s="1022"/>
      <c r="N68" s="1022"/>
      <c r="O68" s="1022"/>
      <c r="P68" s="1022"/>
      <c r="Q68" s="1022"/>
      <c r="R68" s="1022"/>
      <c r="S68" s="1022"/>
      <c r="T68" s="1022"/>
      <c r="U68" s="1022"/>
      <c r="V68" s="1022"/>
      <c r="W68" s="1022"/>
      <c r="X68" s="1022"/>
      <c r="Y68" s="1022"/>
      <c r="Z68" s="1022"/>
    </row>
    <row r="69" spans="1:26">
      <c r="A69" s="850"/>
      <c r="B69" s="850"/>
      <c r="D69" s="1022"/>
      <c r="E69" s="1022"/>
      <c r="F69" s="1022"/>
      <c r="G69" s="1022"/>
      <c r="H69" s="1022"/>
      <c r="I69" s="1022"/>
      <c r="J69" s="1022"/>
      <c r="K69" s="1022"/>
      <c r="L69" s="1022"/>
      <c r="M69" s="1022"/>
      <c r="N69" s="1022"/>
      <c r="O69" s="1022"/>
      <c r="P69" s="1022"/>
      <c r="Q69" s="1022"/>
      <c r="R69" s="1022"/>
      <c r="S69" s="1022"/>
      <c r="T69" s="1022"/>
      <c r="U69" s="1022"/>
      <c r="V69" s="1022"/>
      <c r="W69" s="1022"/>
      <c r="X69" s="1022"/>
      <c r="Y69" s="1022"/>
      <c r="Z69" s="1022"/>
    </row>
    <row r="70" spans="1:26">
      <c r="A70" s="850"/>
      <c r="B70" s="850"/>
      <c r="D70" s="1022"/>
      <c r="E70" s="1022"/>
      <c r="F70" s="1022"/>
      <c r="G70" s="1022"/>
      <c r="H70" s="1022"/>
      <c r="I70" s="1022"/>
      <c r="J70" s="1022"/>
      <c r="K70" s="1022"/>
      <c r="L70" s="1022"/>
      <c r="M70" s="1022"/>
      <c r="N70" s="1022"/>
      <c r="O70" s="1022"/>
      <c r="P70" s="1022"/>
      <c r="Q70" s="1022"/>
      <c r="R70" s="1022"/>
      <c r="S70" s="1022"/>
      <c r="T70" s="1022"/>
      <c r="U70" s="1022"/>
      <c r="V70" s="1022"/>
      <c r="W70" s="1022"/>
      <c r="X70" s="1022"/>
      <c r="Y70" s="1022"/>
      <c r="Z70" s="1022"/>
    </row>
    <row r="71" spans="1:26">
      <c r="A71" s="850"/>
      <c r="B71" s="850"/>
      <c r="D71" s="1022"/>
      <c r="E71" s="1022"/>
      <c r="F71" s="1022"/>
      <c r="G71" s="1022"/>
      <c r="H71" s="1022"/>
      <c r="I71" s="1022"/>
      <c r="J71" s="1022"/>
      <c r="K71" s="1022"/>
      <c r="L71" s="1022"/>
      <c r="M71" s="1022"/>
      <c r="N71" s="1022"/>
      <c r="O71" s="1022"/>
      <c r="P71" s="1022"/>
      <c r="Q71" s="1022"/>
      <c r="R71" s="1022"/>
      <c r="S71" s="1022"/>
      <c r="T71" s="1022"/>
      <c r="U71" s="1022"/>
      <c r="V71" s="1022"/>
      <c r="W71" s="1022"/>
      <c r="X71" s="1022"/>
      <c r="Y71" s="1022"/>
      <c r="Z71" s="1022"/>
    </row>
    <row r="72" spans="1:26">
      <c r="A72" s="850"/>
      <c r="B72" s="850"/>
      <c r="D72" s="1022"/>
      <c r="E72" s="1022"/>
      <c r="F72" s="1022"/>
      <c r="G72" s="1022"/>
      <c r="H72" s="1022"/>
      <c r="I72" s="1022"/>
      <c r="J72" s="1022"/>
      <c r="K72" s="1022"/>
      <c r="L72" s="1022"/>
      <c r="M72" s="1022"/>
      <c r="N72" s="1022"/>
      <c r="O72" s="1022"/>
      <c r="P72" s="1022"/>
      <c r="Q72" s="1022"/>
      <c r="R72" s="1022"/>
      <c r="S72" s="1022"/>
      <c r="T72" s="1022"/>
      <c r="U72" s="1022"/>
      <c r="V72" s="1022"/>
      <c r="W72" s="1022"/>
      <c r="X72" s="1022"/>
      <c r="Y72" s="1022"/>
      <c r="Z72" s="1022"/>
    </row>
    <row r="73" spans="1:26">
      <c r="A73" s="850"/>
      <c r="B73" s="850"/>
      <c r="D73" s="1022"/>
      <c r="E73" s="1022"/>
      <c r="F73" s="1022"/>
      <c r="G73" s="1022"/>
      <c r="H73" s="1022"/>
      <c r="I73" s="1022"/>
      <c r="J73" s="1022"/>
      <c r="K73" s="1022"/>
      <c r="L73" s="1022"/>
      <c r="M73" s="1022"/>
      <c r="N73" s="1022"/>
      <c r="O73" s="1022"/>
      <c r="P73" s="1022"/>
      <c r="Q73" s="1022"/>
      <c r="R73" s="1022"/>
      <c r="S73" s="1022"/>
      <c r="T73" s="1022"/>
      <c r="U73" s="1022"/>
      <c r="V73" s="1022"/>
      <c r="W73" s="1022"/>
      <c r="X73" s="1022"/>
      <c r="Y73" s="1022"/>
      <c r="Z73" s="1022"/>
    </row>
    <row r="74" spans="1:26">
      <c r="D74" s="1022"/>
      <c r="E74" s="1022"/>
      <c r="F74" s="1022"/>
      <c r="G74" s="1022"/>
      <c r="H74" s="1022"/>
      <c r="I74" s="1022"/>
      <c r="J74" s="1022"/>
      <c r="K74" s="1022"/>
      <c r="L74" s="1022"/>
      <c r="M74" s="1022"/>
      <c r="N74" s="1022"/>
      <c r="O74" s="1022"/>
      <c r="P74" s="1022"/>
      <c r="Q74" s="1022"/>
      <c r="R74" s="1022"/>
      <c r="S74" s="1022"/>
      <c r="T74" s="1022"/>
      <c r="U74" s="1022"/>
      <c r="V74" s="1022"/>
      <c r="W74" s="1022"/>
      <c r="X74" s="1022"/>
      <c r="Y74" s="1022"/>
      <c r="Z74" s="1022"/>
    </row>
    <row r="75" spans="1:26">
      <c r="D75" s="106" t="s">
        <v>149</v>
      </c>
    </row>
  </sheetData>
  <sheetProtection password="CD99" sheet="1" objects="1" scenarios="1"/>
  <mergeCells count="19">
    <mergeCell ref="C3:AA3"/>
    <mergeCell ref="C4:AA4"/>
    <mergeCell ref="C5:AA5"/>
    <mergeCell ref="A1:C1"/>
    <mergeCell ref="E1:CE1"/>
    <mergeCell ref="A2:B2"/>
    <mergeCell ref="C2:AA2"/>
    <mergeCell ref="C7:H7"/>
    <mergeCell ref="A3:B73"/>
    <mergeCell ref="D13:Z26"/>
    <mergeCell ref="D27:AA27"/>
    <mergeCell ref="D28:Z74"/>
    <mergeCell ref="C9:H9"/>
    <mergeCell ref="C6:AA6"/>
    <mergeCell ref="J7:AA7"/>
    <mergeCell ref="J8:AA8"/>
    <mergeCell ref="J9:AA9"/>
    <mergeCell ref="D12:AA12"/>
    <mergeCell ref="C8:H8"/>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51.xml><?xml version="1.0" encoding="utf-8"?>
<worksheet xmlns="http://schemas.openxmlformats.org/spreadsheetml/2006/main" xmlns:r="http://schemas.openxmlformats.org/officeDocument/2006/relationships">
  <dimension ref="A1:CE154"/>
  <sheetViews>
    <sheetView workbookViewId="0">
      <pane xSplit="2" ySplit="1" topLeftCell="C2" activePane="bottomRight" state="frozen"/>
      <selection pane="topRight" activeCell="C1" sqref="C1"/>
      <selection pane="bottomLeft" activeCell="A2" sqref="A2"/>
      <selection pane="bottomRight" activeCell="C2" sqref="C2:Z75"/>
    </sheetView>
  </sheetViews>
  <sheetFormatPr defaultColWidth="4.7109375" defaultRowHeight="12.75"/>
  <cols>
    <col min="1" max="2" width="4.7109375" style="221" customWidth="1"/>
    <col min="3" max="3" width="4.7109375" style="353" customWidth="1"/>
    <col min="4" max="4" width="4.7109375" style="356" customWidth="1"/>
    <col min="5" max="10" width="4.7109375" style="353" customWidth="1"/>
    <col min="11" max="11" width="4.7109375" style="356" customWidth="1"/>
    <col min="12" max="17" width="4.7109375" style="353" customWidth="1"/>
    <col min="18" max="18" width="4.7109375" style="356" customWidth="1"/>
    <col min="19" max="24" width="4.7109375" style="353" customWidth="1"/>
    <col min="25" max="25" width="4.7109375" style="356" customWidth="1"/>
    <col min="26" max="26" width="4.7109375" style="353" customWidth="1"/>
    <col min="27" max="28" width="4.7109375" style="353"/>
    <col min="29" max="29" width="21.7109375" style="353" customWidth="1"/>
    <col min="30" max="30" width="19.5703125" style="353" customWidth="1"/>
    <col min="31" max="31" width="4.7109375" style="353" customWidth="1"/>
    <col min="32" max="32" width="4.7109375" style="356"/>
    <col min="33" max="38" width="4.7109375" style="353"/>
    <col min="39" max="39" width="4.7109375" style="356"/>
    <col min="40" max="45" width="4.7109375" style="353"/>
    <col min="46" max="46" width="4.7109375" style="356"/>
    <col min="47" max="52" width="4.7109375" style="353"/>
    <col min="53" max="53" width="4.7109375" style="356"/>
    <col min="54" max="59" width="4.7109375" style="353"/>
    <col min="60" max="60" width="4.7109375" style="356"/>
    <col min="61" max="66" width="4.7109375" style="353"/>
    <col min="67" max="67" width="4.7109375" style="356"/>
    <col min="68" max="73" width="4.7109375" style="353"/>
    <col min="74" max="74" width="4.7109375" style="356"/>
    <col min="75" max="16384" width="4.7109375" style="353"/>
  </cols>
  <sheetData>
    <row r="1" spans="1:83" s="434"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353"/>
      <c r="AM2" s="353"/>
      <c r="AT2" s="353"/>
      <c r="BA2" s="353"/>
      <c r="BH2" s="353"/>
      <c r="BO2" s="353"/>
      <c r="BV2" s="353"/>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row>
    <row r="5" spans="1:83">
      <c r="A5" s="850"/>
      <c r="B5" s="850"/>
      <c r="C5" s="920" t="s">
        <v>1053</v>
      </c>
      <c r="D5" s="920"/>
      <c r="E5" s="920"/>
      <c r="F5" s="920"/>
      <c r="G5" s="920"/>
      <c r="H5" s="920"/>
      <c r="I5" s="920"/>
      <c r="J5" s="920"/>
      <c r="K5" s="920"/>
      <c r="L5" s="920"/>
      <c r="M5" s="920"/>
      <c r="N5" s="920"/>
      <c r="O5" s="920"/>
      <c r="P5" s="920"/>
      <c r="Q5" s="920"/>
      <c r="R5" s="920"/>
      <c r="S5" s="920"/>
      <c r="T5" s="920"/>
      <c r="U5" s="920"/>
      <c r="V5" s="920"/>
      <c r="W5" s="920"/>
      <c r="X5" s="920"/>
      <c r="Y5" s="920"/>
      <c r="Z5" s="920"/>
    </row>
    <row r="6" spans="1:83">
      <c r="A6" s="850"/>
      <c r="B6" s="850"/>
    </row>
    <row r="7" spans="1:83">
      <c r="A7" s="850"/>
      <c r="B7" s="850"/>
      <c r="C7" s="1040"/>
      <c r="D7" s="1040"/>
      <c r="E7" s="1040"/>
      <c r="F7" s="1037" t="s">
        <v>152</v>
      </c>
      <c r="G7" s="1037"/>
      <c r="H7" s="1037"/>
      <c r="I7" s="1037" t="s">
        <v>153</v>
      </c>
      <c r="J7" s="1037"/>
      <c r="K7" s="1037"/>
      <c r="L7" s="1037" t="s">
        <v>154</v>
      </c>
      <c r="M7" s="1037"/>
      <c r="N7" s="1037"/>
      <c r="O7" s="1037" t="s">
        <v>155</v>
      </c>
      <c r="P7" s="1037"/>
      <c r="Q7" s="1037"/>
      <c r="R7" s="1037" t="s">
        <v>156</v>
      </c>
      <c r="S7" s="1037"/>
      <c r="T7" s="1037"/>
      <c r="U7" s="1037" t="s">
        <v>975</v>
      </c>
      <c r="V7" s="1037"/>
      <c r="W7" s="1037"/>
      <c r="X7" s="1037" t="s">
        <v>185</v>
      </c>
      <c r="Y7" s="1037"/>
      <c r="Z7" s="1037"/>
    </row>
    <row r="8" spans="1:83">
      <c r="A8" s="850"/>
      <c r="B8" s="850"/>
      <c r="C8" s="1040"/>
      <c r="D8" s="1040"/>
      <c r="E8" s="1040"/>
      <c r="F8" s="1037"/>
      <c r="G8" s="1037"/>
      <c r="H8" s="1037"/>
      <c r="I8" s="1037"/>
      <c r="J8" s="1037"/>
      <c r="K8" s="1037"/>
      <c r="L8" s="1037"/>
      <c r="M8" s="1037"/>
      <c r="N8" s="1037"/>
      <c r="O8" s="1037"/>
      <c r="P8" s="1037"/>
      <c r="Q8" s="1037"/>
      <c r="R8" s="1037"/>
      <c r="S8" s="1037"/>
      <c r="T8" s="1037"/>
      <c r="U8" s="1037"/>
      <c r="V8" s="1037"/>
      <c r="W8" s="1037"/>
      <c r="X8" s="1037"/>
      <c r="Y8" s="1037"/>
      <c r="Z8" s="1037"/>
    </row>
    <row r="9" spans="1:83" ht="15" customHeight="1">
      <c r="A9" s="850"/>
      <c r="B9" s="850"/>
      <c r="C9" s="1040"/>
      <c r="D9" s="1040"/>
      <c r="E9" s="1040"/>
      <c r="F9" s="1037"/>
      <c r="G9" s="1037"/>
      <c r="H9" s="1037"/>
      <c r="I9" s="1037"/>
      <c r="J9" s="1037"/>
      <c r="K9" s="1037"/>
      <c r="L9" s="1037"/>
      <c r="M9" s="1037"/>
      <c r="N9" s="1037"/>
      <c r="O9" s="1037"/>
      <c r="P9" s="1037"/>
      <c r="Q9" s="1037"/>
      <c r="R9" s="1037"/>
      <c r="S9" s="1037"/>
      <c r="T9" s="1037"/>
      <c r="U9" s="1037"/>
      <c r="V9" s="1037"/>
      <c r="W9" s="1037"/>
      <c r="X9" s="1037"/>
      <c r="Y9" s="1037"/>
      <c r="Z9" s="1037"/>
      <c r="AC9" s="350" t="str">
        <f>'okul-örtmen bilgi'!G4</f>
        <v>DERS YA DA SINIFLAR</v>
      </c>
      <c r="AD9" s="428" t="s">
        <v>189</v>
      </c>
    </row>
    <row r="10" spans="1:83">
      <c r="A10" s="850"/>
      <c r="B10" s="850"/>
      <c r="C10" s="1040"/>
      <c r="D10" s="1040"/>
      <c r="E10" s="1040"/>
      <c r="F10" s="1037"/>
      <c r="G10" s="1037"/>
      <c r="H10" s="1037"/>
      <c r="I10" s="1037"/>
      <c r="J10" s="1037"/>
      <c r="K10" s="1037"/>
      <c r="L10" s="1037"/>
      <c r="M10" s="1037"/>
      <c r="N10" s="1037"/>
      <c r="O10" s="1037"/>
      <c r="P10" s="1037"/>
      <c r="Q10" s="1037"/>
      <c r="R10" s="1037"/>
      <c r="S10" s="1037"/>
      <c r="T10" s="1037"/>
      <c r="U10" s="1037"/>
      <c r="V10" s="1037"/>
      <c r="W10" s="1037"/>
      <c r="X10" s="1037"/>
      <c r="Y10" s="1037"/>
      <c r="Z10" s="1037"/>
      <c r="AC10" s="350" t="str">
        <f>'okul-örtmen bilgi'!G5</f>
        <v xml:space="preserve"> </v>
      </c>
      <c r="AD10" s="431">
        <v>0.25</v>
      </c>
    </row>
    <row r="11" spans="1:83">
      <c r="A11" s="850"/>
      <c r="B11" s="850"/>
      <c r="C11" s="1040"/>
      <c r="D11" s="1041"/>
      <c r="E11" s="1041"/>
      <c r="F11" s="1037"/>
      <c r="G11" s="1037"/>
      <c r="H11" s="1037"/>
      <c r="I11" s="1037"/>
      <c r="J11" s="1037"/>
      <c r="K11" s="1037"/>
      <c r="L11" s="1037"/>
      <c r="M11" s="1037"/>
      <c r="N11" s="1037"/>
      <c r="O11" s="1037"/>
      <c r="P11" s="1037"/>
      <c r="Q11" s="1037"/>
      <c r="R11" s="1037"/>
      <c r="S11" s="1037"/>
      <c r="T11" s="1037"/>
      <c r="U11" s="1037"/>
      <c r="V11" s="1037"/>
      <c r="W11" s="1037"/>
      <c r="X11" s="1037"/>
      <c r="Y11" s="1037"/>
      <c r="Z11" s="1037"/>
      <c r="AC11" s="350" t="str">
        <f>'okul-örtmen bilgi'!G6</f>
        <v>6/A</v>
      </c>
      <c r="AD11" s="431">
        <v>0.25347222222222221</v>
      </c>
    </row>
    <row r="12" spans="1:83" ht="12.75" customHeight="1">
      <c r="A12" s="850"/>
      <c r="B12" s="850"/>
      <c r="C12" s="1032" t="s">
        <v>157</v>
      </c>
      <c r="D12" s="1038">
        <v>0.29166666666666702</v>
      </c>
      <c r="E12" s="1039"/>
      <c r="F12" s="1030" t="s">
        <v>977</v>
      </c>
      <c r="G12" s="1031"/>
      <c r="H12" s="1031"/>
      <c r="I12" s="1031" t="s">
        <v>17</v>
      </c>
      <c r="J12" s="1031"/>
      <c r="K12" s="1031"/>
      <c r="L12" s="1031" t="s">
        <v>17</v>
      </c>
      <c r="M12" s="1031"/>
      <c r="N12" s="1031"/>
      <c r="O12" s="1031" t="s">
        <v>15</v>
      </c>
      <c r="P12" s="1031"/>
      <c r="Q12" s="1031"/>
      <c r="R12" s="1031" t="s">
        <v>18</v>
      </c>
      <c r="S12" s="1031"/>
      <c r="T12" s="1031"/>
      <c r="U12" s="1027"/>
      <c r="V12" s="1027"/>
      <c r="W12" s="1027"/>
      <c r="X12" s="1027"/>
      <c r="Y12" s="1027"/>
      <c r="Z12" s="1027"/>
      <c r="AC12" s="350" t="str">
        <f>'okul-örtmen bilgi'!G7</f>
        <v>6/B</v>
      </c>
      <c r="AD12" s="431">
        <v>0.25694444444444398</v>
      </c>
    </row>
    <row r="13" spans="1:83" ht="12.75" customHeight="1">
      <c r="A13" s="850"/>
      <c r="B13" s="850"/>
      <c r="C13" s="1032"/>
      <c r="D13" s="1033"/>
      <c r="E13" s="1034"/>
      <c r="F13" s="1030"/>
      <c r="G13" s="1031"/>
      <c r="H13" s="1031"/>
      <c r="I13" s="1031"/>
      <c r="J13" s="1031"/>
      <c r="K13" s="1031"/>
      <c r="L13" s="1031"/>
      <c r="M13" s="1031"/>
      <c r="N13" s="1031"/>
      <c r="O13" s="1031"/>
      <c r="P13" s="1031"/>
      <c r="Q13" s="1031"/>
      <c r="R13" s="1031"/>
      <c r="S13" s="1031"/>
      <c r="T13" s="1031"/>
      <c r="U13" s="1027"/>
      <c r="V13" s="1027"/>
      <c r="W13" s="1027"/>
      <c r="X13" s="1027"/>
      <c r="Y13" s="1027"/>
      <c r="Z13" s="1027"/>
      <c r="AC13" s="350" t="str">
        <f>'okul-örtmen bilgi'!G8</f>
        <v>6/C</v>
      </c>
      <c r="AD13" s="431">
        <v>0.26041666666666702</v>
      </c>
    </row>
    <row r="14" spans="1:83" ht="15" customHeight="1">
      <c r="A14" s="850"/>
      <c r="B14" s="850"/>
      <c r="C14" s="1032"/>
      <c r="D14" s="1035">
        <v>0.31944444444444398</v>
      </c>
      <c r="E14" s="1036"/>
      <c r="F14" s="1030"/>
      <c r="G14" s="1031"/>
      <c r="H14" s="1031"/>
      <c r="I14" s="1031"/>
      <c r="J14" s="1031"/>
      <c r="K14" s="1031"/>
      <c r="L14" s="1031"/>
      <c r="M14" s="1031"/>
      <c r="N14" s="1031"/>
      <c r="O14" s="1031"/>
      <c r="P14" s="1031"/>
      <c r="Q14" s="1031"/>
      <c r="R14" s="1031"/>
      <c r="S14" s="1031"/>
      <c r="T14" s="1031"/>
      <c r="U14" s="1027"/>
      <c r="V14" s="1027"/>
      <c r="W14" s="1027"/>
      <c r="X14" s="1027"/>
      <c r="Y14" s="1027"/>
      <c r="Z14" s="1027"/>
      <c r="AC14" s="350" t="str">
        <f>'okul-örtmen bilgi'!G9</f>
        <v>6/D</v>
      </c>
      <c r="AD14" s="431">
        <v>0.26388888888888901</v>
      </c>
    </row>
    <row r="15" spans="1:83" ht="12.75" customHeight="1">
      <c r="A15" s="850"/>
      <c r="B15" s="850"/>
      <c r="C15" s="1032" t="s">
        <v>158</v>
      </c>
      <c r="D15" s="1033">
        <v>0.32638888888888901</v>
      </c>
      <c r="E15" s="1034"/>
      <c r="F15" s="1030" t="s">
        <v>977</v>
      </c>
      <c r="G15" s="1031"/>
      <c r="H15" s="1031"/>
      <c r="I15" s="1031" t="s">
        <v>17</v>
      </c>
      <c r="J15" s="1031"/>
      <c r="K15" s="1031"/>
      <c r="L15" s="1031" t="s">
        <v>17</v>
      </c>
      <c r="M15" s="1031"/>
      <c r="N15" s="1031"/>
      <c r="O15" s="1031" t="s">
        <v>15</v>
      </c>
      <c r="P15" s="1031"/>
      <c r="Q15" s="1031"/>
      <c r="R15" s="1031" t="s">
        <v>18</v>
      </c>
      <c r="S15" s="1031"/>
      <c r="T15" s="1031"/>
      <c r="U15" s="1027"/>
      <c r="V15" s="1027"/>
      <c r="W15" s="1027"/>
      <c r="X15" s="1027"/>
      <c r="Y15" s="1027"/>
      <c r="Z15" s="1027"/>
      <c r="AC15" s="350" t="str">
        <f>'okul-örtmen bilgi'!G10</f>
        <v>7/A</v>
      </c>
      <c r="AD15" s="431">
        <v>0.26736111111111099</v>
      </c>
    </row>
    <row r="16" spans="1:83" ht="12.75" customHeight="1">
      <c r="A16" s="850"/>
      <c r="B16" s="850"/>
      <c r="C16" s="1032"/>
      <c r="D16" s="1033"/>
      <c r="E16" s="1034"/>
      <c r="F16" s="1030"/>
      <c r="G16" s="1031"/>
      <c r="H16" s="1031"/>
      <c r="I16" s="1031"/>
      <c r="J16" s="1031"/>
      <c r="K16" s="1031"/>
      <c r="L16" s="1031"/>
      <c r="M16" s="1031"/>
      <c r="N16" s="1031"/>
      <c r="O16" s="1031"/>
      <c r="P16" s="1031"/>
      <c r="Q16" s="1031"/>
      <c r="R16" s="1031"/>
      <c r="S16" s="1031"/>
      <c r="T16" s="1031"/>
      <c r="U16" s="1027"/>
      <c r="V16" s="1027"/>
      <c r="W16" s="1027"/>
      <c r="X16" s="1027"/>
      <c r="Y16" s="1027"/>
      <c r="Z16" s="1027"/>
      <c r="AC16" s="350" t="str">
        <f>'okul-örtmen bilgi'!G11</f>
        <v>7/B</v>
      </c>
      <c r="AD16" s="431">
        <v>0.27083333333333298</v>
      </c>
    </row>
    <row r="17" spans="1:30" ht="12.75" customHeight="1">
      <c r="A17" s="850"/>
      <c r="B17" s="850"/>
      <c r="C17" s="1032"/>
      <c r="D17" s="1035">
        <v>0.35416666666666602</v>
      </c>
      <c r="E17" s="1036"/>
      <c r="F17" s="1030"/>
      <c r="G17" s="1031"/>
      <c r="H17" s="1031"/>
      <c r="I17" s="1031"/>
      <c r="J17" s="1031"/>
      <c r="K17" s="1031"/>
      <c r="L17" s="1031"/>
      <c r="M17" s="1031"/>
      <c r="N17" s="1031"/>
      <c r="O17" s="1031"/>
      <c r="P17" s="1031"/>
      <c r="Q17" s="1031"/>
      <c r="R17" s="1031"/>
      <c r="S17" s="1031"/>
      <c r="T17" s="1031"/>
      <c r="U17" s="1027"/>
      <c r="V17" s="1027"/>
      <c r="W17" s="1027"/>
      <c r="X17" s="1027"/>
      <c r="Y17" s="1027"/>
      <c r="Z17" s="1027"/>
      <c r="AC17" s="350" t="str">
        <f>'okul-örtmen bilgi'!G12</f>
        <v>7/C</v>
      </c>
      <c r="AD17" s="431">
        <v>0.27430555555555602</v>
      </c>
    </row>
    <row r="18" spans="1:30" ht="12.75" customHeight="1">
      <c r="A18" s="850"/>
      <c r="B18" s="850"/>
      <c r="C18" s="1032" t="s">
        <v>159</v>
      </c>
      <c r="D18" s="1033">
        <v>0.36111111111111099</v>
      </c>
      <c r="E18" s="1034"/>
      <c r="F18" s="1030" t="s">
        <v>19</v>
      </c>
      <c r="G18" s="1031"/>
      <c r="H18" s="1031"/>
      <c r="I18" s="1031" t="s">
        <v>19</v>
      </c>
      <c r="J18" s="1031"/>
      <c r="K18" s="1031"/>
      <c r="L18" s="1031" t="s">
        <v>977</v>
      </c>
      <c r="M18" s="1031"/>
      <c r="N18" s="1031"/>
      <c r="O18" s="1031" t="s">
        <v>977</v>
      </c>
      <c r="P18" s="1031"/>
      <c r="Q18" s="1031"/>
      <c r="R18" s="1031" t="s">
        <v>16</v>
      </c>
      <c r="S18" s="1031"/>
      <c r="T18" s="1031"/>
      <c r="U18" s="1027"/>
      <c r="V18" s="1027"/>
      <c r="W18" s="1027"/>
      <c r="X18" s="1027"/>
      <c r="Y18" s="1027"/>
      <c r="Z18" s="1027"/>
      <c r="AC18" s="350" t="str">
        <f>'okul-örtmen bilgi'!G13</f>
        <v>7/D</v>
      </c>
      <c r="AD18" s="431">
        <v>0.27777777777777801</v>
      </c>
    </row>
    <row r="19" spans="1:30" ht="12.75" customHeight="1">
      <c r="A19" s="850"/>
      <c r="B19" s="850"/>
      <c r="C19" s="1032"/>
      <c r="D19" s="1033"/>
      <c r="E19" s="1034"/>
      <c r="F19" s="1030"/>
      <c r="G19" s="1031"/>
      <c r="H19" s="1031"/>
      <c r="I19" s="1031"/>
      <c r="J19" s="1031"/>
      <c r="K19" s="1031"/>
      <c r="L19" s="1031"/>
      <c r="M19" s="1031"/>
      <c r="N19" s="1031"/>
      <c r="O19" s="1031"/>
      <c r="P19" s="1031"/>
      <c r="Q19" s="1031"/>
      <c r="R19" s="1031"/>
      <c r="S19" s="1031"/>
      <c r="T19" s="1031"/>
      <c r="U19" s="1027"/>
      <c r="V19" s="1027"/>
      <c r="W19" s="1027"/>
      <c r="X19" s="1027"/>
      <c r="Y19" s="1027"/>
      <c r="Z19" s="1027"/>
      <c r="AC19" s="350" t="str">
        <f>'okul-örtmen bilgi'!G14</f>
        <v>8/A</v>
      </c>
      <c r="AD19" s="431">
        <v>0.28125</v>
      </c>
    </row>
    <row r="20" spans="1:30" ht="12.75" customHeight="1">
      <c r="A20" s="850"/>
      <c r="B20" s="850"/>
      <c r="C20" s="1032"/>
      <c r="D20" s="1035">
        <v>0.38888888888888801</v>
      </c>
      <c r="E20" s="1036"/>
      <c r="F20" s="1030"/>
      <c r="G20" s="1031"/>
      <c r="H20" s="1031"/>
      <c r="I20" s="1031"/>
      <c r="J20" s="1031"/>
      <c r="K20" s="1031"/>
      <c r="L20" s="1031"/>
      <c r="M20" s="1031"/>
      <c r="N20" s="1031"/>
      <c r="O20" s="1031"/>
      <c r="P20" s="1031"/>
      <c r="Q20" s="1031"/>
      <c r="R20" s="1031"/>
      <c r="S20" s="1031"/>
      <c r="T20" s="1031"/>
      <c r="U20" s="1027"/>
      <c r="V20" s="1027"/>
      <c r="W20" s="1027"/>
      <c r="X20" s="1027"/>
      <c r="Y20" s="1027"/>
      <c r="Z20" s="1027"/>
      <c r="AC20" s="350" t="str">
        <f>'okul-örtmen bilgi'!G15</f>
        <v>8/B</v>
      </c>
      <c r="AD20" s="431">
        <v>0.28472222222222199</v>
      </c>
    </row>
    <row r="21" spans="1:30" ht="12.75" customHeight="1">
      <c r="A21" s="850"/>
      <c r="B21" s="850"/>
      <c r="C21" s="1032" t="s">
        <v>160</v>
      </c>
      <c r="D21" s="1033">
        <v>0.39583333333333298</v>
      </c>
      <c r="E21" s="1034"/>
      <c r="F21" s="1030" t="s">
        <v>19</v>
      </c>
      <c r="G21" s="1031"/>
      <c r="H21" s="1031"/>
      <c r="I21" s="1031" t="s">
        <v>19</v>
      </c>
      <c r="J21" s="1031"/>
      <c r="K21" s="1031"/>
      <c r="L21" s="1031" t="s">
        <v>18</v>
      </c>
      <c r="M21" s="1031"/>
      <c r="N21" s="1031"/>
      <c r="O21" s="1031" t="s">
        <v>977</v>
      </c>
      <c r="P21" s="1031"/>
      <c r="Q21" s="1031"/>
      <c r="R21" s="1031" t="s">
        <v>16</v>
      </c>
      <c r="S21" s="1031"/>
      <c r="T21" s="1031"/>
      <c r="U21" s="1027"/>
      <c r="V21" s="1027"/>
      <c r="W21" s="1027"/>
      <c r="X21" s="1027"/>
      <c r="Y21" s="1027"/>
      <c r="Z21" s="1027"/>
      <c r="AC21" s="350" t="str">
        <f>'okul-örtmen bilgi'!G16</f>
        <v>8/C</v>
      </c>
      <c r="AD21" s="431">
        <v>0.28819444444444398</v>
      </c>
    </row>
    <row r="22" spans="1:30" ht="12.75" customHeight="1">
      <c r="A22" s="850"/>
      <c r="B22" s="850"/>
      <c r="C22" s="1032"/>
      <c r="D22" s="1033"/>
      <c r="E22" s="1034"/>
      <c r="F22" s="1030"/>
      <c r="G22" s="1031"/>
      <c r="H22" s="1031"/>
      <c r="I22" s="1031"/>
      <c r="J22" s="1031"/>
      <c r="K22" s="1031"/>
      <c r="L22" s="1031"/>
      <c r="M22" s="1031"/>
      <c r="N22" s="1031"/>
      <c r="O22" s="1031"/>
      <c r="P22" s="1031"/>
      <c r="Q22" s="1031"/>
      <c r="R22" s="1031"/>
      <c r="S22" s="1031"/>
      <c r="T22" s="1031"/>
      <c r="U22" s="1027"/>
      <c r="V22" s="1027"/>
      <c r="W22" s="1027"/>
      <c r="X22" s="1027"/>
      <c r="Y22" s="1027"/>
      <c r="Z22" s="1027"/>
      <c r="AC22" s="350" t="str">
        <f>'okul-örtmen bilgi'!G17</f>
        <v>8/D</v>
      </c>
      <c r="AD22" s="431">
        <v>0.29166666666666702</v>
      </c>
    </row>
    <row r="23" spans="1:30" ht="12.75" customHeight="1">
      <c r="A23" s="850"/>
      <c r="B23" s="850"/>
      <c r="C23" s="1032"/>
      <c r="D23" s="1035">
        <v>0.42361111111110999</v>
      </c>
      <c r="E23" s="1036"/>
      <c r="F23" s="1030"/>
      <c r="G23" s="1031"/>
      <c r="H23" s="1031"/>
      <c r="I23" s="1031"/>
      <c r="J23" s="1031"/>
      <c r="K23" s="1031"/>
      <c r="L23" s="1031"/>
      <c r="M23" s="1031"/>
      <c r="N23" s="1031"/>
      <c r="O23" s="1031"/>
      <c r="P23" s="1031"/>
      <c r="Q23" s="1031"/>
      <c r="R23" s="1031"/>
      <c r="S23" s="1031"/>
      <c r="T23" s="1031"/>
      <c r="U23" s="1027"/>
      <c r="V23" s="1027"/>
      <c r="W23" s="1027"/>
      <c r="X23" s="1027"/>
      <c r="Y23" s="1027"/>
      <c r="Z23" s="1027"/>
      <c r="AC23" s="350" t="str">
        <f>'okul-örtmen bilgi'!G18</f>
        <v>REHBERLİK</v>
      </c>
      <c r="AD23" s="431">
        <v>0.29513888888888901</v>
      </c>
    </row>
    <row r="24" spans="1:30" ht="12.75" customHeight="1">
      <c r="A24" s="850"/>
      <c r="B24" s="850"/>
      <c r="C24" s="1032" t="s">
        <v>161</v>
      </c>
      <c r="D24" s="1033">
        <v>0.43055555555555503</v>
      </c>
      <c r="E24" s="1034"/>
      <c r="F24" s="1030" t="s">
        <v>16</v>
      </c>
      <c r="G24" s="1031"/>
      <c r="H24" s="1031"/>
      <c r="I24" s="1031" t="s">
        <v>977</v>
      </c>
      <c r="J24" s="1031"/>
      <c r="K24" s="1031"/>
      <c r="L24" s="1031" t="s">
        <v>18</v>
      </c>
      <c r="M24" s="1031"/>
      <c r="N24" s="1031"/>
      <c r="O24" s="1031" t="s">
        <v>977</v>
      </c>
      <c r="P24" s="1031"/>
      <c r="Q24" s="1031"/>
      <c r="R24" s="1031" t="s">
        <v>15</v>
      </c>
      <c r="S24" s="1031"/>
      <c r="T24" s="1031"/>
      <c r="U24" s="1027"/>
      <c r="V24" s="1027"/>
      <c r="W24" s="1027"/>
      <c r="X24" s="1027"/>
      <c r="Y24" s="1027"/>
      <c r="Z24" s="1027"/>
      <c r="AC24" s="350" t="str">
        <f>'okul-örtmen bilgi'!G19</f>
        <v xml:space="preserve"> </v>
      </c>
      <c r="AD24" s="431">
        <v>0.29861111111111099</v>
      </c>
    </row>
    <row r="25" spans="1:30" ht="12.75" customHeight="1">
      <c r="A25" s="850"/>
      <c r="B25" s="850"/>
      <c r="C25" s="1032"/>
      <c r="D25" s="1033"/>
      <c r="E25" s="1034"/>
      <c r="F25" s="1030"/>
      <c r="G25" s="1031"/>
      <c r="H25" s="1031"/>
      <c r="I25" s="1031"/>
      <c r="J25" s="1031"/>
      <c r="K25" s="1031"/>
      <c r="L25" s="1031"/>
      <c r="M25" s="1031"/>
      <c r="N25" s="1031"/>
      <c r="O25" s="1031"/>
      <c r="P25" s="1031"/>
      <c r="Q25" s="1031"/>
      <c r="R25" s="1031"/>
      <c r="S25" s="1031"/>
      <c r="T25" s="1031"/>
      <c r="U25" s="1027"/>
      <c r="V25" s="1027"/>
      <c r="W25" s="1027"/>
      <c r="X25" s="1027"/>
      <c r="Y25" s="1027"/>
      <c r="Z25" s="1027"/>
      <c r="AC25" s="350" t="str">
        <f>'okul-örtmen bilgi'!G20</f>
        <v>4/A</v>
      </c>
      <c r="AD25" s="431">
        <v>0.30208333333333298</v>
      </c>
    </row>
    <row r="26" spans="1:30" ht="12.75" customHeight="1">
      <c r="A26" s="850"/>
      <c r="B26" s="850"/>
      <c r="C26" s="1032"/>
      <c r="D26" s="1035">
        <v>0.45833333333333298</v>
      </c>
      <c r="E26" s="1036"/>
      <c r="F26" s="1030"/>
      <c r="G26" s="1031"/>
      <c r="H26" s="1031"/>
      <c r="I26" s="1031"/>
      <c r="J26" s="1031"/>
      <c r="K26" s="1031"/>
      <c r="L26" s="1031"/>
      <c r="M26" s="1031"/>
      <c r="N26" s="1031"/>
      <c r="O26" s="1031"/>
      <c r="P26" s="1031"/>
      <c r="Q26" s="1031"/>
      <c r="R26" s="1031"/>
      <c r="S26" s="1031"/>
      <c r="T26" s="1031"/>
      <c r="U26" s="1027"/>
      <c r="V26" s="1027"/>
      <c r="W26" s="1027"/>
      <c r="X26" s="1027"/>
      <c r="Y26" s="1027"/>
      <c r="Z26" s="1027"/>
      <c r="AC26" s="350" t="str">
        <f>'okul-örtmen bilgi'!G21</f>
        <v>REHBERLİK</v>
      </c>
      <c r="AD26" s="431">
        <v>0.30555555555555503</v>
      </c>
    </row>
    <row r="27" spans="1:30" ht="12.75" customHeight="1">
      <c r="A27" s="850"/>
      <c r="B27" s="850"/>
      <c r="C27" s="1032" t="s">
        <v>162</v>
      </c>
      <c r="D27" s="1033">
        <v>0.46527777777777701</v>
      </c>
      <c r="E27" s="1034"/>
      <c r="F27" s="1030" t="s">
        <v>16</v>
      </c>
      <c r="G27" s="1031"/>
      <c r="H27" s="1031"/>
      <c r="I27" s="1031" t="s">
        <v>977</v>
      </c>
      <c r="J27" s="1031"/>
      <c r="K27" s="1031"/>
      <c r="L27" s="1031" t="s">
        <v>1017</v>
      </c>
      <c r="M27" s="1031"/>
      <c r="N27" s="1031"/>
      <c r="O27" s="1031" t="s">
        <v>977</v>
      </c>
      <c r="P27" s="1031"/>
      <c r="Q27" s="1031"/>
      <c r="R27" s="1031" t="s">
        <v>15</v>
      </c>
      <c r="S27" s="1031"/>
      <c r="T27" s="1031"/>
      <c r="U27" s="1027"/>
      <c r="V27" s="1027"/>
      <c r="W27" s="1027"/>
      <c r="X27" s="1027"/>
      <c r="Y27" s="1027"/>
      <c r="Z27" s="1027"/>
      <c r="AC27" s="350" t="str">
        <f>'okul-örtmen bilgi'!G22</f>
        <v>TÜRKÇE</v>
      </c>
      <c r="AD27" s="431">
        <v>0.30902777777777801</v>
      </c>
    </row>
    <row r="28" spans="1:30" ht="12.75" customHeight="1">
      <c r="A28" s="850"/>
      <c r="B28" s="850"/>
      <c r="C28" s="1032"/>
      <c r="D28" s="1033"/>
      <c r="E28" s="1034"/>
      <c r="F28" s="1030"/>
      <c r="G28" s="1031"/>
      <c r="H28" s="1031"/>
      <c r="I28" s="1031"/>
      <c r="J28" s="1031"/>
      <c r="K28" s="1031"/>
      <c r="L28" s="1031"/>
      <c r="M28" s="1031"/>
      <c r="N28" s="1031"/>
      <c r="O28" s="1031"/>
      <c r="P28" s="1031"/>
      <c r="Q28" s="1031"/>
      <c r="R28" s="1031"/>
      <c r="S28" s="1031"/>
      <c r="T28" s="1031"/>
      <c r="U28" s="1027"/>
      <c r="V28" s="1027"/>
      <c r="W28" s="1027"/>
      <c r="X28" s="1027"/>
      <c r="Y28" s="1027"/>
      <c r="Z28" s="1027"/>
      <c r="AC28" s="350" t="str">
        <f>'okul-örtmen bilgi'!G23</f>
        <v>MATEMATİK</v>
      </c>
      <c r="AD28" s="431">
        <v>0.3125</v>
      </c>
    </row>
    <row r="29" spans="1:30" ht="12.75" customHeight="1">
      <c r="A29" s="850"/>
      <c r="B29" s="850"/>
      <c r="C29" s="1032"/>
      <c r="D29" s="1035">
        <v>0.49305555555555503</v>
      </c>
      <c r="E29" s="1036"/>
      <c r="F29" s="1030"/>
      <c r="G29" s="1031"/>
      <c r="H29" s="1031"/>
      <c r="I29" s="1031"/>
      <c r="J29" s="1031"/>
      <c r="K29" s="1031"/>
      <c r="L29" s="1031"/>
      <c r="M29" s="1031"/>
      <c r="N29" s="1031"/>
      <c r="O29" s="1031"/>
      <c r="P29" s="1031"/>
      <c r="Q29" s="1031"/>
      <c r="R29" s="1031"/>
      <c r="S29" s="1031"/>
      <c r="T29" s="1031"/>
      <c r="U29" s="1027"/>
      <c r="V29" s="1027"/>
      <c r="W29" s="1027"/>
      <c r="X29" s="1027"/>
      <c r="Y29" s="1027"/>
      <c r="Z29" s="1027"/>
      <c r="AC29" s="350" t="str">
        <f>'okul-örtmen bilgi'!G24</f>
        <v>FEN VE TEKNOLOJİ</v>
      </c>
      <c r="AD29" s="431">
        <v>0.31597222222222199</v>
      </c>
    </row>
    <row r="30" spans="1:30">
      <c r="A30" s="850"/>
      <c r="B30" s="850"/>
      <c r="AC30" s="350" t="str">
        <f>'okul-örtmen bilgi'!G25</f>
        <v>SOSYAL BİLGİLER</v>
      </c>
      <c r="AD30" s="431">
        <v>0.31944444444444398</v>
      </c>
    </row>
    <row r="31" spans="1:30">
      <c r="A31" s="850"/>
      <c r="B31" s="850"/>
      <c r="C31" s="1028" t="s">
        <v>1054</v>
      </c>
      <c r="D31" s="1028"/>
      <c r="E31" s="1028"/>
      <c r="F31" s="1029" t="str">
        <f>'okul-örtmen bilgi'!B38</f>
        <v>BİLGİSAYAR VE İNTERNET KULÜBÜ</v>
      </c>
      <c r="G31" s="1029"/>
      <c r="H31" s="1029"/>
      <c r="I31" s="1029"/>
      <c r="J31" s="1029"/>
      <c r="K31" s="1029"/>
      <c r="L31" s="1029"/>
      <c r="M31" s="1029"/>
      <c r="N31" s="1029"/>
      <c r="O31" s="1029"/>
      <c r="P31" s="1029"/>
      <c r="Q31" s="1029"/>
      <c r="R31" s="1029"/>
      <c r="S31" s="1029"/>
      <c r="T31" s="1029"/>
      <c r="U31" s="1029"/>
      <c r="V31" s="1029"/>
      <c r="W31" s="1029"/>
      <c r="X31" s="1029"/>
      <c r="Y31" s="1029"/>
      <c r="Z31" s="1029"/>
      <c r="AC31" s="350" t="str">
        <f>'okul-örtmen bilgi'!G26</f>
        <v>TRAFİK</v>
      </c>
      <c r="AD31" s="431">
        <v>0.32291666666666602</v>
      </c>
    </row>
    <row r="32" spans="1:30">
      <c r="A32" s="850"/>
      <c r="B32" s="850"/>
      <c r="C32" s="1028" t="s">
        <v>976</v>
      </c>
      <c r="D32" s="1028"/>
      <c r="E32" s="1028"/>
      <c r="F32" s="1029" t="str">
        <f>'okul-örtmen bilgi'!B49</f>
        <v>7/A</v>
      </c>
      <c r="G32" s="1029"/>
      <c r="H32" s="1029"/>
      <c r="I32" s="1029"/>
      <c r="J32" s="1029"/>
      <c r="K32" s="1029"/>
      <c r="L32" s="1029"/>
      <c r="M32" s="1029"/>
      <c r="N32" s="1029"/>
      <c r="O32" s="1029"/>
      <c r="P32" s="1029"/>
      <c r="Q32" s="1029"/>
      <c r="R32" s="1029"/>
      <c r="S32" s="1029"/>
      <c r="T32" s="1029"/>
      <c r="U32" s="1029"/>
      <c r="V32" s="1029"/>
      <c r="W32" s="1029"/>
      <c r="X32" s="1029"/>
      <c r="Y32" s="1029"/>
      <c r="Z32" s="1029"/>
      <c r="AC32" s="350" t="str">
        <f>'okul-örtmen bilgi'!G27</f>
        <v>DİN KÜLTÜRÜ VE AHLAK BİLGİSİ</v>
      </c>
      <c r="AD32" s="431">
        <v>0.32638888888888901</v>
      </c>
    </row>
    <row r="33" spans="1:30">
      <c r="A33" s="850"/>
      <c r="B33" s="850"/>
      <c r="Y33" s="353"/>
      <c r="AC33" s="350" t="str">
        <f>'okul-örtmen bilgi'!G28</f>
        <v>BEDEN EĞİTİMİ</v>
      </c>
      <c r="AD33" s="431">
        <v>0.32986111111111099</v>
      </c>
    </row>
    <row r="34" spans="1:30">
      <c r="A34" s="850"/>
      <c r="B34" s="850"/>
      <c r="Y34" s="353"/>
      <c r="AC34" s="350" t="str">
        <f>'okul-örtmen bilgi'!G29</f>
        <v>MÜZİK</v>
      </c>
      <c r="AD34" s="431">
        <v>0.33333333333333298</v>
      </c>
    </row>
    <row r="35" spans="1:30" ht="15" customHeight="1">
      <c r="A35" s="850"/>
      <c r="B35" s="850"/>
      <c r="R35" s="916">
        <f ca="1">'okul-örtmen bilgi'!D2</f>
        <v>40125</v>
      </c>
      <c r="S35" s="916"/>
      <c r="T35" s="916"/>
      <c r="U35" s="916"/>
      <c r="V35" s="916"/>
      <c r="W35" s="916"/>
      <c r="X35" s="916"/>
      <c r="Y35" s="916"/>
      <c r="Z35" s="916"/>
      <c r="AC35" s="350" t="str">
        <f>'okul-örtmen bilgi'!G30</f>
        <v>GÖRSEL SANATLAR</v>
      </c>
      <c r="AD35" s="431">
        <v>0.33680555555555503</v>
      </c>
    </row>
    <row r="36" spans="1:30">
      <c r="A36" s="850"/>
      <c r="B36" s="850"/>
      <c r="Y36" s="353"/>
      <c r="Z36" s="351"/>
      <c r="AC36" s="350" t="str">
        <f>'okul-örtmen bilgi'!G31</f>
        <v>TRAFİK</v>
      </c>
      <c r="AD36" s="431">
        <v>0.34027777777777801</v>
      </c>
    </row>
    <row r="37" spans="1:30" ht="15" customHeight="1">
      <c r="A37" s="850"/>
      <c r="B37" s="850"/>
      <c r="R37" s="917" t="str">
        <f>'okul-örtmen bilgi'!B27</f>
        <v>SERKAN SARI</v>
      </c>
      <c r="S37" s="917"/>
      <c r="T37" s="917"/>
      <c r="U37" s="917"/>
      <c r="V37" s="917"/>
      <c r="W37" s="917"/>
      <c r="X37" s="917"/>
      <c r="Y37" s="917"/>
      <c r="Z37" s="917"/>
      <c r="AC37" s="350" t="str">
        <f>'okul-örtmen bilgi'!G32</f>
        <v xml:space="preserve"> </v>
      </c>
      <c r="AD37" s="431">
        <v>0.34375</v>
      </c>
    </row>
    <row r="38" spans="1:30" ht="15" customHeight="1">
      <c r="A38" s="850"/>
      <c r="B38" s="850"/>
      <c r="H38" s="355"/>
      <c r="J38" s="354"/>
      <c r="K38" s="354"/>
      <c r="L38" s="354"/>
      <c r="M38" s="354"/>
      <c r="O38" s="352"/>
      <c r="R38" s="917" t="str">
        <f>'okul-örtmen bilgi'!B28</f>
        <v>BRANŞINIZI YA DA SINIF ÖRTMENLERİM SINIFINIZI YAZIN</v>
      </c>
      <c r="S38" s="917"/>
      <c r="T38" s="917"/>
      <c r="U38" s="917"/>
      <c r="V38" s="917"/>
      <c r="W38" s="917"/>
      <c r="X38" s="917"/>
      <c r="Y38" s="917"/>
      <c r="Z38" s="917"/>
      <c r="AC38" s="350" t="str">
        <f>'okul-örtmen bilgi'!G33</f>
        <v xml:space="preserve"> </v>
      </c>
      <c r="AD38" s="431">
        <v>0.34722222222222199</v>
      </c>
    </row>
    <row r="39" spans="1:30">
      <c r="A39" s="850"/>
      <c r="B39" s="850"/>
      <c r="H39" s="355"/>
      <c r="J39" s="354"/>
      <c r="K39" s="354"/>
      <c r="L39" s="354"/>
      <c r="M39" s="354"/>
      <c r="O39" s="354"/>
      <c r="AC39" s="350" t="str">
        <f>'okul-örtmen bilgi'!G34</f>
        <v xml:space="preserve"> </v>
      </c>
      <c r="AD39" s="431">
        <v>0.35069444444444398</v>
      </c>
    </row>
    <row r="40" spans="1:30">
      <c r="A40" s="850"/>
      <c r="B40" s="850"/>
      <c r="H40" s="356"/>
      <c r="K40" s="353"/>
      <c r="O40" s="351"/>
      <c r="AC40" s="350" t="str">
        <f>'okul-örtmen bilgi'!G35</f>
        <v xml:space="preserve"> </v>
      </c>
      <c r="AD40" s="431">
        <v>0.35416666666666602</v>
      </c>
    </row>
    <row r="41" spans="1:30">
      <c r="A41" s="850"/>
      <c r="B41" s="850"/>
      <c r="H41" s="356"/>
      <c r="K41" s="353"/>
      <c r="O41" s="351"/>
      <c r="AC41" s="350" t="str">
        <f>'okul-örtmen bilgi'!G36</f>
        <v xml:space="preserve"> </v>
      </c>
      <c r="AD41" s="431">
        <v>0.35763888888888901</v>
      </c>
    </row>
    <row r="42" spans="1:30">
      <c r="A42" s="850"/>
      <c r="B42" s="850"/>
      <c r="K42" s="353"/>
      <c r="AC42" s="350" t="str">
        <f>'okul-örtmen bilgi'!G37</f>
        <v xml:space="preserve"> </v>
      </c>
      <c r="AD42" s="431">
        <v>0.36111111111111099</v>
      </c>
    </row>
    <row r="43" spans="1:30">
      <c r="A43" s="850"/>
      <c r="B43" s="850"/>
      <c r="H43" s="356"/>
      <c r="K43" s="353"/>
      <c r="O43" s="356"/>
      <c r="AC43" s="350" t="str">
        <f>'okul-örtmen bilgi'!G38</f>
        <v xml:space="preserve"> </v>
      </c>
      <c r="AD43" s="431">
        <v>0.36458333333333298</v>
      </c>
    </row>
    <row r="44" spans="1:30">
      <c r="A44" s="850"/>
      <c r="B44" s="850"/>
      <c r="AC44" s="350" t="str">
        <f>'okul-örtmen bilgi'!G39</f>
        <v xml:space="preserve"> </v>
      </c>
      <c r="AD44" s="431">
        <v>0.36805555555555503</v>
      </c>
    </row>
    <row r="45" spans="1:30">
      <c r="A45" s="850"/>
      <c r="B45" s="850"/>
      <c r="AC45" s="350" t="str">
        <f>'okul-örtmen bilgi'!G40</f>
        <v xml:space="preserve"> </v>
      </c>
      <c r="AD45" s="431">
        <v>0.37152777777777701</v>
      </c>
    </row>
    <row r="46" spans="1:30">
      <c r="A46" s="850"/>
      <c r="B46" s="850"/>
      <c r="AC46" s="350" t="str">
        <f>'okul-örtmen bilgi'!G41</f>
        <v xml:space="preserve"> </v>
      </c>
      <c r="AD46" s="431">
        <v>0.375</v>
      </c>
    </row>
    <row r="47" spans="1:30">
      <c r="A47" s="850"/>
      <c r="B47" s="850"/>
      <c r="AC47" s="350" t="str">
        <f>'okul-örtmen bilgi'!G42</f>
        <v xml:space="preserve"> </v>
      </c>
      <c r="AD47" s="431">
        <v>0.37847222222222199</v>
      </c>
    </row>
    <row r="48" spans="1:30">
      <c r="A48" s="850"/>
      <c r="B48" s="850"/>
      <c r="AC48" s="350" t="str">
        <f>'okul-örtmen bilgi'!G43</f>
        <v xml:space="preserve"> </v>
      </c>
      <c r="AD48" s="431">
        <v>0.38194444444444398</v>
      </c>
    </row>
    <row r="49" spans="1:30">
      <c r="A49" s="850"/>
      <c r="B49" s="850"/>
      <c r="AC49" s="350" t="str">
        <f>'okul-örtmen bilgi'!G44</f>
        <v xml:space="preserve"> </v>
      </c>
      <c r="AD49" s="431">
        <v>0.38541666666666602</v>
      </c>
    </row>
    <row r="50" spans="1:30">
      <c r="A50" s="850"/>
      <c r="B50" s="850"/>
      <c r="AC50" s="350" t="str">
        <f>'okul-örtmen bilgi'!G45</f>
        <v xml:space="preserve"> </v>
      </c>
      <c r="AD50" s="431">
        <v>0.38888888888888801</v>
      </c>
    </row>
    <row r="51" spans="1:30">
      <c r="A51" s="850"/>
      <c r="B51" s="850"/>
      <c r="AC51" s="350" t="str">
        <f>'okul-örtmen bilgi'!G46</f>
        <v xml:space="preserve"> </v>
      </c>
      <c r="AD51" s="431">
        <v>0.39236111111111099</v>
      </c>
    </row>
    <row r="52" spans="1:30">
      <c r="A52" s="850"/>
      <c r="B52" s="850"/>
      <c r="AC52" s="350" t="str">
        <f>'okul-örtmen bilgi'!G47</f>
        <v xml:space="preserve"> </v>
      </c>
      <c r="AD52" s="431">
        <v>0.39583333333333298</v>
      </c>
    </row>
    <row r="53" spans="1:30">
      <c r="A53" s="850"/>
      <c r="B53" s="850"/>
      <c r="AC53" s="350" t="str">
        <f>'okul-örtmen bilgi'!G48</f>
        <v xml:space="preserve"> </v>
      </c>
      <c r="AD53" s="431">
        <v>0.39930555555555503</v>
      </c>
    </row>
    <row r="54" spans="1:30">
      <c r="A54" s="850"/>
      <c r="B54" s="850"/>
      <c r="AC54" s="350" t="str">
        <f>'okul-örtmen bilgi'!G49</f>
        <v xml:space="preserve"> </v>
      </c>
      <c r="AD54" s="431">
        <v>0.40277777777777701</v>
      </c>
    </row>
    <row r="55" spans="1:30">
      <c r="A55" s="850"/>
      <c r="B55" s="850"/>
      <c r="AC55" s="350" t="str">
        <f>'okul-örtmen bilgi'!G50</f>
        <v xml:space="preserve"> </v>
      </c>
      <c r="AD55" s="431">
        <v>0.406249999999999</v>
      </c>
    </row>
    <row r="56" spans="1:30">
      <c r="A56" s="850"/>
      <c r="B56" s="850"/>
      <c r="AC56" s="350" t="str">
        <f>'okul-örtmen bilgi'!G51</f>
        <v xml:space="preserve"> </v>
      </c>
      <c r="AD56" s="431">
        <v>0.40972222222222199</v>
      </c>
    </row>
    <row r="57" spans="1:30">
      <c r="A57" s="850"/>
      <c r="B57" s="850"/>
      <c r="AC57" s="350" t="str">
        <f>'okul-örtmen bilgi'!G52</f>
        <v xml:space="preserve"> </v>
      </c>
      <c r="AD57" s="431">
        <v>0.41319444444444398</v>
      </c>
    </row>
    <row r="58" spans="1:30">
      <c r="A58" s="850"/>
      <c r="B58" s="850"/>
      <c r="AC58" s="350" t="str">
        <f>'okul-örtmen bilgi'!G53</f>
        <v xml:space="preserve"> </v>
      </c>
      <c r="AD58" s="431">
        <v>0.41666666666666602</v>
      </c>
    </row>
    <row r="59" spans="1:30">
      <c r="A59" s="850"/>
      <c r="B59" s="850"/>
      <c r="AC59" s="350" t="str">
        <f>'okul-örtmen bilgi'!G54</f>
        <v xml:space="preserve"> </v>
      </c>
      <c r="AD59" s="431">
        <v>0.42013888888888801</v>
      </c>
    </row>
    <row r="60" spans="1:30">
      <c r="A60" s="850"/>
      <c r="B60" s="850"/>
      <c r="AC60" s="350" t="str">
        <f>'okul-örtmen bilgi'!G55</f>
        <v xml:space="preserve"> </v>
      </c>
      <c r="AD60" s="431">
        <v>0.42361111111110999</v>
      </c>
    </row>
    <row r="61" spans="1:30">
      <c r="A61" s="850"/>
      <c r="B61" s="850"/>
      <c r="AC61" s="350" t="str">
        <f>'okul-örtmen bilgi'!G56</f>
        <v xml:space="preserve"> </v>
      </c>
      <c r="AD61" s="431">
        <v>0.42708333333333298</v>
      </c>
    </row>
    <row r="62" spans="1:30">
      <c r="A62" s="850"/>
      <c r="B62" s="850"/>
      <c r="AC62" s="350" t="str">
        <f>'okul-örtmen bilgi'!G70</f>
        <v xml:space="preserve"> </v>
      </c>
      <c r="AD62" s="431">
        <v>0.43055555555555503</v>
      </c>
    </row>
    <row r="63" spans="1:30">
      <c r="A63" s="850"/>
      <c r="B63" s="850"/>
      <c r="AC63" s="365" t="str">
        <f>'okul-örtmen bilgi'!G71</f>
        <v xml:space="preserve"> </v>
      </c>
      <c r="AD63" s="431">
        <v>0.43402777777777701</v>
      </c>
    </row>
    <row r="64" spans="1:30">
      <c r="A64" s="850"/>
      <c r="B64" s="850"/>
      <c r="AC64" s="365" t="str">
        <f>'okul-örtmen bilgi'!G72</f>
        <v xml:space="preserve"> </v>
      </c>
      <c r="AD64" s="431">
        <v>0.437499999999999</v>
      </c>
    </row>
    <row r="65" spans="1:30">
      <c r="A65" s="850"/>
      <c r="B65" s="850"/>
      <c r="AC65" s="365" t="str">
        <f>'okul-örtmen bilgi'!G73</f>
        <v xml:space="preserve"> </v>
      </c>
      <c r="AD65" s="431">
        <v>0.44097222222222199</v>
      </c>
    </row>
    <row r="66" spans="1:30">
      <c r="A66" s="850"/>
      <c r="B66" s="850"/>
      <c r="AC66" s="365" t="str">
        <f>'okul-örtmen bilgi'!G74</f>
        <v xml:space="preserve"> </v>
      </c>
      <c r="AD66" s="431">
        <v>0.44444444444444398</v>
      </c>
    </row>
    <row r="67" spans="1:30">
      <c r="A67" s="850"/>
      <c r="B67" s="850"/>
      <c r="AC67" s="365" t="str">
        <f>'okul-örtmen bilgi'!G75</f>
        <v xml:space="preserve"> </v>
      </c>
      <c r="AD67" s="431">
        <v>0.44791666666666602</v>
      </c>
    </row>
    <row r="68" spans="1:30">
      <c r="A68" s="850"/>
      <c r="B68" s="850"/>
      <c r="AC68" s="365" t="str">
        <f>'okul-örtmen bilgi'!G76</f>
        <v xml:space="preserve"> </v>
      </c>
      <c r="AD68" s="431">
        <v>0.45138888888888801</v>
      </c>
    </row>
    <row r="69" spans="1:30">
      <c r="A69" s="850"/>
      <c r="B69" s="850"/>
      <c r="AC69" s="365" t="str">
        <f>'okul-örtmen bilgi'!G77</f>
        <v xml:space="preserve"> </v>
      </c>
      <c r="AD69" s="431">
        <v>0.45486111111110999</v>
      </c>
    </row>
    <row r="70" spans="1:30">
      <c r="A70" s="850"/>
      <c r="B70" s="850"/>
      <c r="AC70" s="365" t="str">
        <f>'okul-örtmen bilgi'!G78</f>
        <v xml:space="preserve"> </v>
      </c>
      <c r="AD70" s="431">
        <v>0.45833333333333298</v>
      </c>
    </row>
    <row r="71" spans="1:30">
      <c r="A71" s="850"/>
      <c r="B71" s="850"/>
      <c r="AC71" s="365" t="str">
        <f>'okul-örtmen bilgi'!G79</f>
        <v xml:space="preserve"> </v>
      </c>
      <c r="AD71" s="431">
        <v>0.46180555555555503</v>
      </c>
    </row>
    <row r="72" spans="1:30">
      <c r="A72" s="850"/>
      <c r="B72" s="850"/>
      <c r="AC72" s="365" t="str">
        <f>'okul-örtmen bilgi'!G80</f>
        <v xml:space="preserve"> </v>
      </c>
      <c r="AD72" s="431">
        <v>0.46527777777777701</v>
      </c>
    </row>
    <row r="73" spans="1:30">
      <c r="A73" s="850"/>
      <c r="B73" s="850"/>
      <c r="AC73" s="365" t="str">
        <f>'okul-örtmen bilgi'!G81</f>
        <v xml:space="preserve"> </v>
      </c>
      <c r="AD73" s="431">
        <v>0.468749999999999</v>
      </c>
    </row>
    <row r="74" spans="1:30">
      <c r="AC74" s="365" t="str">
        <f>'okul-örtmen bilgi'!G82</f>
        <v xml:space="preserve"> </v>
      </c>
      <c r="AD74" s="431">
        <v>0.47222222222222099</v>
      </c>
    </row>
    <row r="75" spans="1:30">
      <c r="AC75" s="365" t="str">
        <f>'okul-örtmen bilgi'!G83</f>
        <v xml:space="preserve"> </v>
      </c>
      <c r="AD75" s="431">
        <v>0.47569444444444398</v>
      </c>
    </row>
    <row r="76" spans="1:30">
      <c r="AC76" s="365" t="str">
        <f>'okul-örtmen bilgi'!G84</f>
        <v xml:space="preserve"> </v>
      </c>
      <c r="AD76" s="431">
        <v>0.47916666666666602</v>
      </c>
    </row>
    <row r="77" spans="1:30">
      <c r="AC77" s="365" t="str">
        <f>'okul-örtmen bilgi'!G85</f>
        <v xml:space="preserve"> </v>
      </c>
      <c r="AD77" s="431">
        <v>0.48263888888888801</v>
      </c>
    </row>
    <row r="78" spans="1:30">
      <c r="AC78" s="365" t="str">
        <f>'okul-örtmen bilgi'!G86</f>
        <v xml:space="preserve"> </v>
      </c>
      <c r="AD78" s="431">
        <v>0.48611111111110999</v>
      </c>
    </row>
    <row r="79" spans="1:30">
      <c r="AC79" s="365" t="str">
        <f>'okul-örtmen bilgi'!G87</f>
        <v xml:space="preserve"> </v>
      </c>
      <c r="AD79" s="431">
        <v>0.48958333333333198</v>
      </c>
    </row>
    <row r="80" spans="1:30">
      <c r="AC80" s="365" t="str">
        <f>'okul-örtmen bilgi'!G88</f>
        <v xml:space="preserve"> </v>
      </c>
      <c r="AD80" s="431">
        <v>0.49305555555555503</v>
      </c>
    </row>
    <row r="81" spans="29:30">
      <c r="AC81" s="365" t="str">
        <f>'okul-örtmen bilgi'!G89</f>
        <v xml:space="preserve"> </v>
      </c>
      <c r="AD81" s="431">
        <v>0.49652777777777701</v>
      </c>
    </row>
    <row r="82" spans="29:30">
      <c r="AC82" s="365" t="str">
        <f>'okul-örtmen bilgi'!G90</f>
        <v xml:space="preserve"> </v>
      </c>
      <c r="AD82" s="431">
        <v>0.499999999999999</v>
      </c>
    </row>
    <row r="83" spans="29:30">
      <c r="AC83" s="365" t="str">
        <f>'okul-örtmen bilgi'!G91</f>
        <v xml:space="preserve"> </v>
      </c>
      <c r="AD83" s="431">
        <v>0.50347222222222099</v>
      </c>
    </row>
    <row r="84" spans="29:30">
      <c r="AC84" s="365" t="str">
        <f>'okul-örtmen bilgi'!G92</f>
        <v xml:space="preserve"> </v>
      </c>
      <c r="AD84" s="431">
        <v>0.50694444444444398</v>
      </c>
    </row>
    <row r="85" spans="29:30">
      <c r="AC85" s="365" t="str">
        <f>'okul-örtmen bilgi'!G93</f>
        <v xml:space="preserve"> </v>
      </c>
      <c r="AD85" s="431">
        <v>0.51041666666666596</v>
      </c>
    </row>
    <row r="86" spans="29:30">
      <c r="AC86" s="365" t="str">
        <f>'okul-örtmen bilgi'!G94</f>
        <v xml:space="preserve"> </v>
      </c>
      <c r="AD86" s="431">
        <v>0.51388888888888795</v>
      </c>
    </row>
    <row r="87" spans="29:30">
      <c r="AC87" s="365" t="str">
        <f>'okul-örtmen bilgi'!G95</f>
        <v xml:space="preserve"> </v>
      </c>
      <c r="AD87" s="431">
        <v>0.51736111111111005</v>
      </c>
    </row>
    <row r="88" spans="29:30">
      <c r="AC88" s="365" t="str">
        <f>'okul-örtmen bilgi'!G96</f>
        <v xml:space="preserve"> </v>
      </c>
      <c r="AD88" s="431">
        <v>0.52083333333333204</v>
      </c>
    </row>
    <row r="89" spans="29:30">
      <c r="AC89" s="365" t="str">
        <f>'okul-örtmen bilgi'!G97</f>
        <v xml:space="preserve"> </v>
      </c>
      <c r="AD89" s="431">
        <v>0.52430555555555503</v>
      </c>
    </row>
    <row r="90" spans="29:30">
      <c r="AC90" s="365" t="str">
        <f>'okul-örtmen bilgi'!G98</f>
        <v xml:space="preserve"> </v>
      </c>
      <c r="AD90" s="431">
        <v>0.52777777777777701</v>
      </c>
    </row>
    <row r="91" spans="29:30">
      <c r="AC91" s="365" t="str">
        <f>'okul-örtmen bilgi'!G99</f>
        <v xml:space="preserve"> </v>
      </c>
      <c r="AD91" s="431">
        <v>0.531249999999999</v>
      </c>
    </row>
    <row r="92" spans="29:30">
      <c r="AC92" s="365" t="str">
        <f>'okul-örtmen bilgi'!G100</f>
        <v xml:space="preserve"> </v>
      </c>
      <c r="AD92" s="431">
        <v>0.53472222222222099</v>
      </c>
    </row>
    <row r="93" spans="29:30">
      <c r="AC93" s="365">
        <f>'okul-örtmen bilgi'!G101</f>
        <v>0</v>
      </c>
      <c r="AD93" s="431">
        <v>0.53819444444444298</v>
      </c>
    </row>
    <row r="94" spans="29:30">
      <c r="AC94" s="365">
        <f>'okul-örtmen bilgi'!G102</f>
        <v>0</v>
      </c>
      <c r="AD94" s="431">
        <v>0.54166666666666596</v>
      </c>
    </row>
    <row r="95" spans="29:30">
      <c r="AC95" s="365">
        <f>'okul-örtmen bilgi'!G103</f>
        <v>0</v>
      </c>
      <c r="AD95" s="431">
        <v>0.54513888888888795</v>
      </c>
    </row>
    <row r="96" spans="29:30">
      <c r="AC96" s="365">
        <f>'okul-örtmen bilgi'!G104</f>
        <v>0</v>
      </c>
      <c r="AD96" s="431">
        <v>0.54861111111111005</v>
      </c>
    </row>
    <row r="97" spans="29:30">
      <c r="AC97" s="365">
        <f>'okul-örtmen bilgi'!G105</f>
        <v>0</v>
      </c>
      <c r="AD97" s="431">
        <v>0.55208333333333204</v>
      </c>
    </row>
    <row r="98" spans="29:30">
      <c r="AC98" s="365">
        <f>'okul-örtmen bilgi'!G106</f>
        <v>0</v>
      </c>
      <c r="AD98" s="431">
        <v>0.55555555555555403</v>
      </c>
    </row>
    <row r="99" spans="29:30">
      <c r="AC99" s="365">
        <f>'okul-örtmen bilgi'!G107</f>
        <v>0</v>
      </c>
      <c r="AD99" s="431">
        <v>0.55902777777777701</v>
      </c>
    </row>
    <row r="100" spans="29:30">
      <c r="AC100" s="365">
        <f>'okul-örtmen bilgi'!G108</f>
        <v>0</v>
      </c>
      <c r="AD100" s="431">
        <v>0.562499999999999</v>
      </c>
    </row>
    <row r="101" spans="29:30">
      <c r="AC101" s="365">
        <f>'okul-örtmen bilgi'!G109</f>
        <v>0</v>
      </c>
      <c r="AD101" s="431">
        <v>0.56597222222222099</v>
      </c>
    </row>
    <row r="102" spans="29:30">
      <c r="AC102" s="365">
        <f>'okul-örtmen bilgi'!G110</f>
        <v>0</v>
      </c>
      <c r="AD102" s="431">
        <v>0.56944444444444298</v>
      </c>
    </row>
    <row r="103" spans="29:30">
      <c r="AC103" s="365">
        <f>'okul-örtmen bilgi'!G111</f>
        <v>0</v>
      </c>
      <c r="AD103" s="431">
        <v>0.57291666666666596</v>
      </c>
    </row>
    <row r="104" spans="29:30">
      <c r="AC104" s="365">
        <f>'okul-örtmen bilgi'!G112</f>
        <v>0</v>
      </c>
      <c r="AD104" s="431">
        <v>0.57638888888888795</v>
      </c>
    </row>
    <row r="105" spans="29:30">
      <c r="AC105" s="365">
        <f>'okul-örtmen bilgi'!G113</f>
        <v>0</v>
      </c>
      <c r="AD105" s="431">
        <v>0.57986111111111005</v>
      </c>
    </row>
    <row r="106" spans="29:30">
      <c r="AC106" s="365">
        <f>'okul-örtmen bilgi'!G114</f>
        <v>0</v>
      </c>
      <c r="AD106" s="431">
        <v>0.58333333333333204</v>
      </c>
    </row>
    <row r="107" spans="29:30">
      <c r="AC107" s="365">
        <f>'okul-örtmen bilgi'!G115</f>
        <v>0</v>
      </c>
      <c r="AD107" s="431">
        <v>0.58680555555555403</v>
      </c>
    </row>
    <row r="108" spans="29:30">
      <c r="AC108" s="365">
        <f>'okul-örtmen bilgi'!G116</f>
        <v>0</v>
      </c>
      <c r="AD108" s="431">
        <v>0.59027777777777701</v>
      </c>
    </row>
    <row r="109" spans="29:30">
      <c r="AC109" s="365">
        <f>'okul-örtmen bilgi'!G117</f>
        <v>0</v>
      </c>
      <c r="AD109" s="431">
        <v>0.593749999999999</v>
      </c>
    </row>
    <row r="110" spans="29:30">
      <c r="AC110" s="365">
        <f>'okul-örtmen bilgi'!G118</f>
        <v>0</v>
      </c>
      <c r="AD110" s="431">
        <v>0.59722222222222099</v>
      </c>
    </row>
    <row r="111" spans="29:30">
      <c r="AC111" s="365">
        <f>'okul-örtmen bilgi'!G119</f>
        <v>0</v>
      </c>
      <c r="AD111" s="431">
        <v>0.60069444444444298</v>
      </c>
    </row>
    <row r="112" spans="29:30">
      <c r="AC112" s="365">
        <f>'okul-örtmen bilgi'!G120</f>
        <v>0</v>
      </c>
      <c r="AD112" s="431">
        <v>0.60416666666666496</v>
      </c>
    </row>
    <row r="113" spans="29:30">
      <c r="AC113" s="365">
        <f>'okul-örtmen bilgi'!G121</f>
        <v>0</v>
      </c>
      <c r="AD113" s="431">
        <v>0.60763888888888795</v>
      </c>
    </row>
    <row r="114" spans="29:30">
      <c r="AC114" s="365">
        <f>'okul-örtmen bilgi'!G122</f>
        <v>0</v>
      </c>
      <c r="AD114" s="431">
        <v>0.61111111111111005</v>
      </c>
    </row>
    <row r="115" spans="29:30">
      <c r="AC115" s="365">
        <f>'okul-örtmen bilgi'!G123</f>
        <v>0</v>
      </c>
      <c r="AD115" s="431">
        <v>0.61458333333333204</v>
      </c>
    </row>
    <row r="116" spans="29:30">
      <c r="AC116" s="365">
        <f>'okul-örtmen bilgi'!G124</f>
        <v>0</v>
      </c>
      <c r="AD116" s="431">
        <v>0.61805555555555403</v>
      </c>
    </row>
    <row r="117" spans="29:30">
      <c r="AC117" s="365">
        <f>'okul-örtmen bilgi'!G125</f>
        <v>0</v>
      </c>
      <c r="AD117" s="431">
        <v>0.62152777777777601</v>
      </c>
    </row>
    <row r="118" spans="29:30">
      <c r="AC118" s="365">
        <f>'okul-örtmen bilgi'!G126</f>
        <v>0</v>
      </c>
      <c r="AD118" s="431">
        <v>0.624999999999999</v>
      </c>
    </row>
    <row r="119" spans="29:30">
      <c r="AC119" s="365">
        <f>'okul-örtmen bilgi'!G127</f>
        <v>0</v>
      </c>
      <c r="AD119" s="431">
        <v>0.62847222222222099</v>
      </c>
    </row>
    <row r="120" spans="29:30">
      <c r="AC120" s="365">
        <f>'okul-örtmen bilgi'!G128</f>
        <v>0</v>
      </c>
      <c r="AD120" s="431">
        <v>0.63194444444444298</v>
      </c>
    </row>
    <row r="121" spans="29:30">
      <c r="AC121" s="365">
        <f>'okul-örtmen bilgi'!G129</f>
        <v>0</v>
      </c>
      <c r="AD121" s="431">
        <v>0.63541666666666496</v>
      </c>
    </row>
    <row r="122" spans="29:30">
      <c r="AD122" s="431">
        <v>0.63888888888888795</v>
      </c>
    </row>
    <row r="123" spans="29:30">
      <c r="AD123" s="431">
        <v>0.64236111111111005</v>
      </c>
    </row>
    <row r="124" spans="29:30">
      <c r="AD124" s="431">
        <v>0.64583333333333204</v>
      </c>
    </row>
    <row r="125" spans="29:30">
      <c r="AD125" s="431">
        <v>0.64930555555555403</v>
      </c>
    </row>
    <row r="126" spans="29:30">
      <c r="AD126" s="431">
        <v>0.65277777777777601</v>
      </c>
    </row>
    <row r="127" spans="29:30">
      <c r="AD127" s="431">
        <v>0.656249999999999</v>
      </c>
    </row>
    <row r="128" spans="29:30">
      <c r="AD128" s="431">
        <v>0.65972222222222099</v>
      </c>
    </row>
    <row r="129" spans="30:30">
      <c r="AD129" s="431">
        <v>0.66319444444444298</v>
      </c>
    </row>
    <row r="130" spans="30:30">
      <c r="AD130" s="431">
        <v>0.66666666666666496</v>
      </c>
    </row>
    <row r="131" spans="30:30">
      <c r="AD131" s="431">
        <v>0.67013888888888695</v>
      </c>
    </row>
    <row r="132" spans="30:30">
      <c r="AD132" s="431">
        <v>0.67361111111111005</v>
      </c>
    </row>
    <row r="133" spans="30:30">
      <c r="AD133" s="431">
        <v>0.67708333333333204</v>
      </c>
    </row>
    <row r="134" spans="30:30">
      <c r="AD134" s="431">
        <v>0.68055555555555403</v>
      </c>
    </row>
    <row r="135" spans="30:30">
      <c r="AD135" s="431">
        <v>0.68402777777777601</v>
      </c>
    </row>
    <row r="136" spans="30:30">
      <c r="AD136" s="431">
        <v>0.687499999999998</v>
      </c>
    </row>
    <row r="137" spans="30:30">
      <c r="AD137" s="431">
        <v>0.69097222222222099</v>
      </c>
    </row>
    <row r="138" spans="30:30">
      <c r="AD138" s="431">
        <v>0.69444444444444298</v>
      </c>
    </row>
    <row r="139" spans="30:30">
      <c r="AD139" s="431">
        <v>0.69791666666666496</v>
      </c>
    </row>
    <row r="140" spans="30:30">
      <c r="AD140" s="431">
        <v>0.70138888888888695</v>
      </c>
    </row>
    <row r="141" spans="30:30">
      <c r="AD141" s="431">
        <v>0.70486111111110905</v>
      </c>
    </row>
    <row r="142" spans="30:30">
      <c r="AD142" s="431">
        <v>0.70833333333333204</v>
      </c>
    </row>
    <row r="143" spans="30:30">
      <c r="AD143" s="431">
        <v>0.71180555555555403</v>
      </c>
    </row>
    <row r="144" spans="30:30">
      <c r="AD144" s="431">
        <v>0.71527777777777601</v>
      </c>
    </row>
    <row r="145" spans="30:30">
      <c r="AD145" s="431">
        <v>0.718749999999998</v>
      </c>
    </row>
    <row r="146" spans="30:30">
      <c r="AD146" s="431">
        <v>0.72222222222222099</v>
      </c>
    </row>
    <row r="147" spans="30:30">
      <c r="AD147" s="431">
        <v>0.72569444444444298</v>
      </c>
    </row>
    <row r="148" spans="30:30">
      <c r="AD148" s="431">
        <v>0.72916666666666496</v>
      </c>
    </row>
    <row r="149" spans="30:30">
      <c r="AD149" s="431">
        <v>0.73263888888888695</v>
      </c>
    </row>
    <row r="150" spans="30:30">
      <c r="AD150" s="431">
        <v>0.73611111111110905</v>
      </c>
    </row>
    <row r="151" spans="30:30">
      <c r="AD151" s="431">
        <v>0.73958333333333204</v>
      </c>
    </row>
    <row r="152" spans="30:30">
      <c r="AD152" s="431">
        <v>0.74305555555555403</v>
      </c>
    </row>
    <row r="153" spans="30:30">
      <c r="AD153" s="431">
        <v>0.74652777777777601</v>
      </c>
    </row>
    <row r="154" spans="30:30">
      <c r="AD154" s="431">
        <v>0.749999999999998</v>
      </c>
    </row>
  </sheetData>
  <sheetProtection password="CD99" sheet="1" objects="1" scenarios="1"/>
  <mergeCells count="89">
    <mergeCell ref="A3:B73"/>
    <mergeCell ref="A2:B2"/>
    <mergeCell ref="C2:Z2"/>
    <mergeCell ref="C3:Z3"/>
    <mergeCell ref="C4:Z4"/>
    <mergeCell ref="C5:Z5"/>
    <mergeCell ref="X7:Z11"/>
    <mergeCell ref="C12:C14"/>
    <mergeCell ref="D12:E12"/>
    <mergeCell ref="D13:E13"/>
    <mergeCell ref="D14:E14"/>
    <mergeCell ref="F12:H14"/>
    <mergeCell ref="C7:E11"/>
    <mergeCell ref="F7:H11"/>
    <mergeCell ref="I7:K11"/>
    <mergeCell ref="L7:N11"/>
    <mergeCell ref="O7:Q11"/>
    <mergeCell ref="R7:T11"/>
    <mergeCell ref="U7:W11"/>
    <mergeCell ref="L12:N14"/>
    <mergeCell ref="O12:Q14"/>
    <mergeCell ref="R12:T14"/>
    <mergeCell ref="U12:W14"/>
    <mergeCell ref="X12:Z14"/>
    <mergeCell ref="C15:C17"/>
    <mergeCell ref="C18:C20"/>
    <mergeCell ref="C21:C23"/>
    <mergeCell ref="C24:C26"/>
    <mergeCell ref="I12:K14"/>
    <mergeCell ref="F15:H17"/>
    <mergeCell ref="I15:K17"/>
    <mergeCell ref="D25:E25"/>
    <mergeCell ref="D26:E26"/>
    <mergeCell ref="D15:E15"/>
    <mergeCell ref="D16:E16"/>
    <mergeCell ref="D17:E17"/>
    <mergeCell ref="D18:E18"/>
    <mergeCell ref="D19:E19"/>
    <mergeCell ref="U15:W17"/>
    <mergeCell ref="D20:E20"/>
    <mergeCell ref="D21:E21"/>
    <mergeCell ref="D22:E22"/>
    <mergeCell ref="D23:E23"/>
    <mergeCell ref="D24:E24"/>
    <mergeCell ref="X15:Z17"/>
    <mergeCell ref="F18:H20"/>
    <mergeCell ref="I18:K20"/>
    <mergeCell ref="L18:N20"/>
    <mergeCell ref="O18:Q20"/>
    <mergeCell ref="R18:T20"/>
    <mergeCell ref="U18:W20"/>
    <mergeCell ref="X18:Z20"/>
    <mergeCell ref="L15:N17"/>
    <mergeCell ref="O15:Q17"/>
    <mergeCell ref="R15:T17"/>
    <mergeCell ref="X21:Z23"/>
    <mergeCell ref="F24:H26"/>
    <mergeCell ref="I24:K26"/>
    <mergeCell ref="L24:N26"/>
    <mergeCell ref="O24:Q26"/>
    <mergeCell ref="R24:T26"/>
    <mergeCell ref="U24:W26"/>
    <mergeCell ref="X24:Z26"/>
    <mergeCell ref="F21:H23"/>
    <mergeCell ref="I21:K23"/>
    <mergeCell ref="L21:N23"/>
    <mergeCell ref="O21:Q23"/>
    <mergeCell ref="R21:T23"/>
    <mergeCell ref="C27:C29"/>
    <mergeCell ref="D27:E27"/>
    <mergeCell ref="D28:E28"/>
    <mergeCell ref="D29:E29"/>
    <mergeCell ref="U21:W23"/>
    <mergeCell ref="A1:C1"/>
    <mergeCell ref="E1:CE1"/>
    <mergeCell ref="R38:Z38"/>
    <mergeCell ref="R37:Z37"/>
    <mergeCell ref="R35:Z35"/>
    <mergeCell ref="U27:W29"/>
    <mergeCell ref="X27:Z29"/>
    <mergeCell ref="C31:E31"/>
    <mergeCell ref="C32:E32"/>
    <mergeCell ref="F31:Z31"/>
    <mergeCell ref="F32:Z32"/>
    <mergeCell ref="F27:H29"/>
    <mergeCell ref="I27:K29"/>
    <mergeCell ref="L27:N29"/>
    <mergeCell ref="O27:Q29"/>
    <mergeCell ref="R27:T29"/>
  </mergeCells>
  <dataValidations count="2">
    <dataValidation type="list" allowBlank="1" showInputMessage="1" showErrorMessage="1" sqref="F12:Z29">
      <formula1>$AC$10:$AC$121</formula1>
    </dataValidation>
    <dataValidation type="list" allowBlank="1" showInputMessage="1" showErrorMessage="1" sqref="D12:E29">
      <formula1>$AD$9:$AD$154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300" r:id="rId1"/>
  <drawing r:id="rId2"/>
</worksheet>
</file>

<file path=xl/worksheets/sheet52.xml><?xml version="1.0" encoding="utf-8"?>
<worksheet xmlns="http://schemas.openxmlformats.org/spreadsheetml/2006/main" xmlns:r="http://schemas.openxmlformats.org/officeDocument/2006/relationships">
  <dimension ref="A1:CE150"/>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7.7109375" style="95"/>
    <col min="29" max="29" width="25.140625" style="106" customWidth="1"/>
    <col min="30" max="30" width="6.140625" style="97" customWidth="1"/>
    <col min="31" max="33" width="9.140625" style="97" customWidth="1"/>
    <col min="34" max="34" width="4.7109375" style="2"/>
    <col min="35" max="39" width="4.7109375" style="97"/>
    <col min="40" max="40" width="4.7109375" style="106"/>
    <col min="41" max="46" width="4.7109375" style="97"/>
    <col min="47" max="47" width="4.7109375" style="106"/>
    <col min="48" max="53" width="4.7109375" style="97"/>
    <col min="54" max="54" width="4.7109375" style="106"/>
    <col min="55" max="60" width="4.7109375" style="97"/>
    <col min="61" max="61" width="4.7109375" style="106"/>
    <col min="62" max="67" width="4.7109375" style="97"/>
    <col min="68" max="68" width="4.7109375" style="106"/>
    <col min="69" max="74" width="4.7109375" style="97"/>
    <col min="75" max="75" width="4.7109375" style="106"/>
    <col min="76" max="16384" width="4.7109375" style="97"/>
  </cols>
  <sheetData>
    <row r="1" spans="1:83" s="450"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5"/>
      <c r="AB2" s="1"/>
      <c r="AC2" s="1" t="s">
        <v>165</v>
      </c>
      <c r="AD2" s="1"/>
      <c r="AE2" s="1"/>
      <c r="AF2" s="1"/>
      <c r="AG2" s="1"/>
      <c r="AN2" s="97"/>
      <c r="AU2" s="97"/>
      <c r="BB2" s="97"/>
      <c r="BI2" s="97"/>
      <c r="BP2" s="97"/>
      <c r="BW2" s="97"/>
    </row>
    <row r="3" spans="1:83" ht="12"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5"/>
      <c r="AB3" s="96" t="s">
        <v>12</v>
      </c>
      <c r="AC3" s="96" t="s">
        <v>9</v>
      </c>
      <c r="AD3" s="96" t="s">
        <v>8</v>
      </c>
      <c r="AE3" s="96" t="s">
        <v>7</v>
      </c>
      <c r="AF3" s="96"/>
      <c r="AG3" s="96"/>
      <c r="AH3" s="68"/>
    </row>
    <row r="4" spans="1:83" ht="12" customHeight="1">
      <c r="A4" s="850"/>
      <c r="B4" s="850"/>
      <c r="C4" s="920" t="s">
        <v>166</v>
      </c>
      <c r="D4" s="920"/>
      <c r="E4" s="920"/>
      <c r="F4" s="920"/>
      <c r="G4" s="920"/>
      <c r="H4" s="920"/>
      <c r="I4" s="920"/>
      <c r="J4" s="920"/>
      <c r="K4" s="920"/>
      <c r="L4" s="920"/>
      <c r="M4" s="920"/>
      <c r="N4" s="920"/>
      <c r="O4" s="920"/>
      <c r="P4" s="920"/>
      <c r="Q4" s="920"/>
      <c r="R4" s="920"/>
      <c r="S4" s="920"/>
      <c r="T4" s="920"/>
      <c r="U4" s="920"/>
      <c r="V4" s="920"/>
      <c r="W4" s="920"/>
      <c r="X4" s="920"/>
      <c r="Y4" s="920"/>
      <c r="Z4" s="920"/>
      <c r="AA4" s="95"/>
      <c r="AB4" s="96">
        <v>1</v>
      </c>
      <c r="AC4" s="163" t="str">
        <f>'sınıf-öğrenci bilgi dikey'!PG6</f>
        <v/>
      </c>
      <c r="AD4" s="164" t="str">
        <f>'sınıf-öğrenci bilgi dikey'!PH6</f>
        <v/>
      </c>
      <c r="AE4" s="164" t="str">
        <f>'sınıf-öğrenci bilgi dikey'!PI6</f>
        <v/>
      </c>
      <c r="AF4" s="94"/>
      <c r="AG4" s="94"/>
      <c r="AH4" s="4"/>
    </row>
    <row r="5" spans="1:83" ht="21">
      <c r="A5" s="850"/>
      <c r="B5" s="850"/>
      <c r="C5" s="1053" t="str">
        <f>'okul-örtmen bilgi'!B49</f>
        <v>7/A</v>
      </c>
      <c r="D5" s="1053"/>
      <c r="E5" s="1053"/>
      <c r="F5" s="1053"/>
      <c r="G5" s="1053"/>
      <c r="H5" s="1053"/>
      <c r="I5" s="1053"/>
      <c r="J5" s="1053"/>
      <c r="K5" s="1053"/>
      <c r="L5" s="1053"/>
      <c r="M5" s="1053"/>
      <c r="N5" s="1053"/>
      <c r="O5" s="1053"/>
      <c r="P5" s="1053"/>
      <c r="Q5" s="1053"/>
      <c r="R5" s="1053"/>
      <c r="S5" s="1053"/>
      <c r="T5" s="1053"/>
      <c r="U5" s="1053"/>
      <c r="V5" s="1053"/>
      <c r="W5" s="1053"/>
      <c r="X5" s="1053"/>
      <c r="Y5" s="1053"/>
      <c r="Z5" s="1053"/>
      <c r="AA5" s="64"/>
      <c r="AB5" s="96">
        <v>2</v>
      </c>
      <c r="AC5" s="200" t="str">
        <f>'sınıf-öğrenci bilgi dikey'!PG7</f>
        <v/>
      </c>
      <c r="AD5" s="164" t="str">
        <f>'sınıf-öğrenci bilgi dikey'!PH7</f>
        <v/>
      </c>
      <c r="AE5" s="164" t="str">
        <f>'sınıf-öğrenci bilgi dikey'!PI7</f>
        <v/>
      </c>
      <c r="AF5" s="94"/>
      <c r="AG5" s="94"/>
      <c r="AH5" s="4"/>
    </row>
    <row r="6" spans="1:83">
      <c r="A6" s="850"/>
      <c r="B6" s="850"/>
      <c r="C6" s="1060" t="s">
        <v>972</v>
      </c>
      <c r="D6" s="1060"/>
      <c r="E6" s="1060"/>
      <c r="F6" s="1060"/>
      <c r="G6" s="1060"/>
      <c r="H6" s="1042">
        <v>40122</v>
      </c>
      <c r="I6" s="1042"/>
      <c r="J6" s="1042"/>
      <c r="K6" s="1042"/>
      <c r="L6" s="1042"/>
      <c r="M6" s="1042"/>
      <c r="N6" s="1042"/>
      <c r="AA6" s="64"/>
      <c r="AB6" s="96">
        <v>3</v>
      </c>
      <c r="AC6" s="200" t="str">
        <f>'sınıf-öğrenci bilgi dikey'!PG8</f>
        <v/>
      </c>
      <c r="AD6" s="164" t="str">
        <f>'sınıf-öğrenci bilgi dikey'!PH8</f>
        <v/>
      </c>
      <c r="AE6" s="164" t="str">
        <f>'sınıf-öğrenci bilgi dikey'!PI8</f>
        <v/>
      </c>
      <c r="AF6" s="94"/>
      <c r="AG6" s="94"/>
      <c r="AH6" s="4"/>
    </row>
    <row r="7" spans="1:83" ht="12" customHeight="1">
      <c r="A7" s="850"/>
      <c r="B7" s="850"/>
      <c r="C7" s="1060" t="s">
        <v>973</v>
      </c>
      <c r="D7" s="1060"/>
      <c r="E7" s="1060"/>
      <c r="F7" s="1060"/>
      <c r="G7" s="1060"/>
      <c r="H7" s="1043">
        <f>C70</f>
        <v>40152</v>
      </c>
      <c r="I7" s="1043"/>
      <c r="J7" s="1043"/>
      <c r="K7" s="1043"/>
      <c r="L7" s="1043"/>
      <c r="M7" s="1043"/>
      <c r="N7" s="1043"/>
      <c r="AA7" s="65"/>
      <c r="AB7" s="96">
        <v>4</v>
      </c>
      <c r="AC7" s="200" t="str">
        <f>'sınıf-öğrenci bilgi dikey'!PG9</f>
        <v/>
      </c>
      <c r="AD7" s="164" t="str">
        <f>'sınıf-öğrenci bilgi dikey'!PH9</f>
        <v/>
      </c>
      <c r="AE7" s="164" t="str">
        <f>'sınıf-öğrenci bilgi dikey'!PI9</f>
        <v/>
      </c>
      <c r="AF7" s="94"/>
      <c r="AG7" s="94"/>
      <c r="AH7" s="4"/>
    </row>
    <row r="8" spans="1:83" ht="12" customHeight="1">
      <c r="A8" s="850"/>
      <c r="B8" s="850"/>
      <c r="AA8" s="64"/>
      <c r="AB8" s="96">
        <v>5</v>
      </c>
      <c r="AC8" s="200" t="str">
        <f>'sınıf-öğrenci bilgi dikey'!PG10</f>
        <v/>
      </c>
      <c r="AD8" s="164" t="str">
        <f>'sınıf-öğrenci bilgi dikey'!PH10</f>
        <v/>
      </c>
      <c r="AE8" s="164" t="str">
        <f>'sınıf-öğrenci bilgi dikey'!PI10</f>
        <v/>
      </c>
      <c r="AF8" s="94"/>
      <c r="AG8" s="94"/>
      <c r="AH8" s="4"/>
    </row>
    <row r="9" spans="1:83" ht="30" customHeight="1">
      <c r="A9" s="850"/>
      <c r="B9" s="850"/>
      <c r="C9" s="1050" t="s">
        <v>30</v>
      </c>
      <c r="D9" s="1051"/>
      <c r="E9" s="1051"/>
      <c r="F9" s="1051"/>
      <c r="G9" s="1052"/>
      <c r="H9" s="1037" t="s">
        <v>167</v>
      </c>
      <c r="I9" s="1037"/>
      <c r="J9" s="1037"/>
      <c r="K9" s="1037"/>
      <c r="L9" s="1037"/>
      <c r="M9" s="1037"/>
      <c r="N9" s="1037"/>
      <c r="O9" s="1037" t="s">
        <v>834</v>
      </c>
      <c r="P9" s="1037"/>
      <c r="Q9" s="1037"/>
      <c r="R9" s="1037"/>
      <c r="S9" s="1037"/>
      <c r="T9" s="1037"/>
      <c r="U9" s="1037"/>
      <c r="V9" s="1049" t="s">
        <v>594</v>
      </c>
      <c r="W9" s="1049"/>
      <c r="X9" s="1049"/>
      <c r="Y9" s="1049"/>
      <c r="Z9" s="1049"/>
      <c r="AA9" s="64"/>
      <c r="AB9" s="96">
        <v>6</v>
      </c>
      <c r="AC9" s="200" t="str">
        <f>'sınıf-öğrenci bilgi dikey'!PG11</f>
        <v/>
      </c>
      <c r="AD9" s="164" t="str">
        <f>'sınıf-öğrenci bilgi dikey'!PH11</f>
        <v/>
      </c>
      <c r="AE9" s="164" t="str">
        <f>'sınıf-öğrenci bilgi dikey'!PI11</f>
        <v/>
      </c>
      <c r="AF9" s="94"/>
      <c r="AG9" s="94"/>
      <c r="AH9" s="4"/>
    </row>
    <row r="10" spans="1:83" ht="12" customHeight="1">
      <c r="A10" s="850"/>
      <c r="B10" s="850"/>
      <c r="C10" s="1054">
        <f>H6</f>
        <v>40122</v>
      </c>
      <c r="D10" s="1055"/>
      <c r="E10" s="1055"/>
      <c r="F10" s="1055"/>
      <c r="G10" s="1056"/>
      <c r="H10" s="1047" t="str">
        <f>AC4</f>
        <v/>
      </c>
      <c r="I10" s="1047"/>
      <c r="J10" s="1047"/>
      <c r="K10" s="1047"/>
      <c r="L10" s="1047"/>
      <c r="M10" s="1047"/>
      <c r="N10" s="1047"/>
      <c r="O10" s="915"/>
      <c r="P10" s="915"/>
      <c r="Q10" s="915"/>
      <c r="R10" s="915"/>
      <c r="S10" s="915"/>
      <c r="T10" s="915"/>
      <c r="U10" s="915"/>
      <c r="V10" s="915"/>
      <c r="W10" s="915"/>
      <c r="X10" s="915"/>
      <c r="Y10" s="915"/>
      <c r="Z10" s="915"/>
      <c r="AA10" s="64"/>
      <c r="AB10" s="96">
        <v>7</v>
      </c>
      <c r="AC10" s="200" t="str">
        <f>'sınıf-öğrenci bilgi dikey'!PG12</f>
        <v/>
      </c>
      <c r="AD10" s="164" t="str">
        <f>'sınıf-öğrenci bilgi dikey'!PH12</f>
        <v/>
      </c>
      <c r="AE10" s="164" t="str">
        <f>'sınıf-öğrenci bilgi dikey'!PI12</f>
        <v/>
      </c>
      <c r="AF10" s="94"/>
      <c r="AG10" s="94"/>
      <c r="AH10" s="4"/>
    </row>
    <row r="11" spans="1:83" ht="12" customHeight="1">
      <c r="A11" s="850"/>
      <c r="B11" s="850"/>
      <c r="C11" s="1057"/>
      <c r="D11" s="1058"/>
      <c r="E11" s="1058"/>
      <c r="F11" s="1058"/>
      <c r="G11" s="1059"/>
      <c r="H11" s="1047" t="str">
        <f>AC5</f>
        <v/>
      </c>
      <c r="I11" s="1047"/>
      <c r="J11" s="1047"/>
      <c r="K11" s="1047"/>
      <c r="L11" s="1047"/>
      <c r="M11" s="1047"/>
      <c r="N11" s="1047"/>
      <c r="O11" s="915"/>
      <c r="P11" s="915"/>
      <c r="Q11" s="915"/>
      <c r="R11" s="915"/>
      <c r="S11" s="915"/>
      <c r="T11" s="915"/>
      <c r="U11" s="915"/>
      <c r="V11" s="915"/>
      <c r="W11" s="915"/>
      <c r="X11" s="915"/>
      <c r="Y11" s="915"/>
      <c r="Z11" s="915"/>
      <c r="AA11" s="64"/>
      <c r="AB11" s="96">
        <v>8</v>
      </c>
      <c r="AC11" s="200" t="str">
        <f>'sınıf-öğrenci bilgi dikey'!PG13</f>
        <v/>
      </c>
      <c r="AD11" s="164" t="str">
        <f>'sınıf-öğrenci bilgi dikey'!PH13</f>
        <v/>
      </c>
      <c r="AE11" s="164" t="str">
        <f>'sınıf-öğrenci bilgi dikey'!PI13</f>
        <v/>
      </c>
      <c r="AF11" s="94"/>
      <c r="AG11" s="94"/>
      <c r="AH11" s="4"/>
    </row>
    <row r="12" spans="1:83" ht="12" customHeight="1">
      <c r="A12" s="850"/>
      <c r="B12" s="850"/>
      <c r="C12" s="1048">
        <f>C10+1</f>
        <v>40123</v>
      </c>
      <c r="D12" s="1048"/>
      <c r="E12" s="1048"/>
      <c r="F12" s="1048"/>
      <c r="G12" s="1048"/>
      <c r="H12" s="1047" t="str">
        <f>AC6</f>
        <v/>
      </c>
      <c r="I12" s="1047"/>
      <c r="J12" s="1047"/>
      <c r="K12" s="1047"/>
      <c r="L12" s="1047"/>
      <c r="M12" s="1047"/>
      <c r="N12" s="1047"/>
      <c r="O12" s="915"/>
      <c r="P12" s="915"/>
      <c r="Q12" s="915"/>
      <c r="R12" s="915"/>
      <c r="S12" s="915"/>
      <c r="T12" s="915"/>
      <c r="U12" s="915"/>
      <c r="V12" s="915"/>
      <c r="W12" s="915"/>
      <c r="X12" s="915"/>
      <c r="Y12" s="915"/>
      <c r="Z12" s="915"/>
      <c r="AA12" s="64"/>
      <c r="AB12" s="96">
        <v>9</v>
      </c>
      <c r="AC12" s="200" t="str">
        <f>'sınıf-öğrenci bilgi dikey'!PG14</f>
        <v/>
      </c>
      <c r="AD12" s="164" t="str">
        <f>'sınıf-öğrenci bilgi dikey'!PH14</f>
        <v/>
      </c>
      <c r="AE12" s="164" t="str">
        <f>'sınıf-öğrenci bilgi dikey'!PI14</f>
        <v/>
      </c>
      <c r="AF12" s="94"/>
      <c r="AG12" s="94"/>
      <c r="AH12" s="4"/>
    </row>
    <row r="13" spans="1:83" ht="12" customHeight="1">
      <c r="A13" s="850"/>
      <c r="B13" s="850"/>
      <c r="C13" s="1048"/>
      <c r="D13" s="1048"/>
      <c r="E13" s="1048"/>
      <c r="F13" s="1048"/>
      <c r="G13" s="1048"/>
      <c r="H13" s="1047" t="str">
        <f>AC7</f>
        <v/>
      </c>
      <c r="I13" s="1047"/>
      <c r="J13" s="1047"/>
      <c r="K13" s="1047"/>
      <c r="L13" s="1047"/>
      <c r="M13" s="1047"/>
      <c r="N13" s="1047"/>
      <c r="O13" s="915"/>
      <c r="P13" s="915"/>
      <c r="Q13" s="915"/>
      <c r="R13" s="915"/>
      <c r="S13" s="915"/>
      <c r="T13" s="915"/>
      <c r="U13" s="915"/>
      <c r="V13" s="915"/>
      <c r="W13" s="915"/>
      <c r="X13" s="915"/>
      <c r="Y13" s="915"/>
      <c r="Z13" s="915"/>
      <c r="AA13" s="64"/>
      <c r="AB13" s="96">
        <v>10</v>
      </c>
      <c r="AC13" s="200" t="str">
        <f>'sınıf-öğrenci bilgi dikey'!PG15</f>
        <v/>
      </c>
      <c r="AD13" s="164" t="str">
        <f>'sınıf-öğrenci bilgi dikey'!PH15</f>
        <v/>
      </c>
      <c r="AE13" s="164" t="str">
        <f>'sınıf-öğrenci bilgi dikey'!PI15</f>
        <v/>
      </c>
      <c r="AF13" s="94"/>
      <c r="AG13" s="94"/>
      <c r="AH13" s="4"/>
    </row>
    <row r="14" spans="1:83" ht="12" customHeight="1">
      <c r="A14" s="850"/>
      <c r="B14" s="850"/>
      <c r="C14" s="1048">
        <f t="shared" ref="C14" si="0">C12+1</f>
        <v>40124</v>
      </c>
      <c r="D14" s="1048"/>
      <c r="E14" s="1048"/>
      <c r="F14" s="1048"/>
      <c r="G14" s="1048"/>
      <c r="H14" s="1047"/>
      <c r="I14" s="1047"/>
      <c r="J14" s="1047"/>
      <c r="K14" s="1047"/>
      <c r="L14" s="1047"/>
      <c r="M14" s="1047"/>
      <c r="N14" s="1047"/>
      <c r="O14" s="915"/>
      <c r="P14" s="915"/>
      <c r="Q14" s="915"/>
      <c r="R14" s="915"/>
      <c r="S14" s="915"/>
      <c r="T14" s="915"/>
      <c r="U14" s="915"/>
      <c r="V14" s="915"/>
      <c r="W14" s="915"/>
      <c r="X14" s="915"/>
      <c r="Y14" s="915"/>
      <c r="Z14" s="915"/>
      <c r="AA14" s="64"/>
      <c r="AB14" s="96">
        <v>11</v>
      </c>
      <c r="AC14" s="200" t="str">
        <f>'sınıf-öğrenci bilgi dikey'!PG16</f>
        <v/>
      </c>
      <c r="AD14" s="164" t="str">
        <f>'sınıf-öğrenci bilgi dikey'!PH16</f>
        <v/>
      </c>
      <c r="AE14" s="164" t="str">
        <f>'sınıf-öğrenci bilgi dikey'!PI16</f>
        <v/>
      </c>
      <c r="AF14" s="94"/>
      <c r="AG14" s="94"/>
      <c r="AH14" s="4"/>
    </row>
    <row r="15" spans="1:83" ht="12" customHeight="1">
      <c r="A15" s="850"/>
      <c r="B15" s="850"/>
      <c r="C15" s="1048"/>
      <c r="D15" s="1048"/>
      <c r="E15" s="1048"/>
      <c r="F15" s="1048"/>
      <c r="G15" s="1048"/>
      <c r="H15" s="1047"/>
      <c r="I15" s="1047"/>
      <c r="J15" s="1047"/>
      <c r="K15" s="1047"/>
      <c r="L15" s="1047"/>
      <c r="M15" s="1047"/>
      <c r="N15" s="1047"/>
      <c r="O15" s="915"/>
      <c r="P15" s="915"/>
      <c r="Q15" s="915"/>
      <c r="R15" s="915"/>
      <c r="S15" s="915"/>
      <c r="T15" s="915"/>
      <c r="U15" s="915"/>
      <c r="V15" s="915"/>
      <c r="W15" s="915"/>
      <c r="X15" s="915"/>
      <c r="Y15" s="915"/>
      <c r="Z15" s="915"/>
      <c r="AA15" s="64"/>
      <c r="AB15" s="96">
        <v>12</v>
      </c>
      <c r="AC15" s="200" t="str">
        <f>'sınıf-öğrenci bilgi dikey'!PG17</f>
        <v/>
      </c>
      <c r="AD15" s="164" t="str">
        <f>'sınıf-öğrenci bilgi dikey'!PH17</f>
        <v/>
      </c>
      <c r="AE15" s="164" t="str">
        <f>'sınıf-öğrenci bilgi dikey'!PI17</f>
        <v/>
      </c>
      <c r="AF15" s="94"/>
      <c r="AG15" s="94"/>
      <c r="AH15" s="4"/>
    </row>
    <row r="16" spans="1:83" ht="12" customHeight="1">
      <c r="A16" s="850"/>
      <c r="B16" s="850"/>
      <c r="C16" s="1048">
        <f t="shared" ref="C16" si="1">C14+1</f>
        <v>40125</v>
      </c>
      <c r="D16" s="1048"/>
      <c r="E16" s="1048"/>
      <c r="F16" s="1048"/>
      <c r="G16" s="1048"/>
      <c r="H16" s="1047"/>
      <c r="I16" s="1047"/>
      <c r="J16" s="1047"/>
      <c r="K16" s="1047"/>
      <c r="L16" s="1047"/>
      <c r="M16" s="1047"/>
      <c r="N16" s="1047"/>
      <c r="O16" s="915"/>
      <c r="P16" s="915"/>
      <c r="Q16" s="915"/>
      <c r="R16" s="915"/>
      <c r="S16" s="915"/>
      <c r="T16" s="915"/>
      <c r="U16" s="915"/>
      <c r="V16" s="915"/>
      <c r="W16" s="915"/>
      <c r="X16" s="915"/>
      <c r="Y16" s="915"/>
      <c r="Z16" s="915"/>
      <c r="AA16" s="64"/>
      <c r="AB16" s="96">
        <v>13</v>
      </c>
      <c r="AC16" s="200" t="str">
        <f>'sınıf-öğrenci bilgi dikey'!PG18</f>
        <v/>
      </c>
      <c r="AD16" s="164" t="str">
        <f>'sınıf-öğrenci bilgi dikey'!PH18</f>
        <v/>
      </c>
      <c r="AE16" s="164" t="str">
        <f>'sınıf-öğrenci bilgi dikey'!PI18</f>
        <v/>
      </c>
      <c r="AF16" s="94"/>
      <c r="AG16" s="94"/>
      <c r="AH16" s="4"/>
    </row>
    <row r="17" spans="1:34" ht="12" customHeight="1">
      <c r="A17" s="850"/>
      <c r="B17" s="850"/>
      <c r="C17" s="1048"/>
      <c r="D17" s="1048"/>
      <c r="E17" s="1048"/>
      <c r="F17" s="1048"/>
      <c r="G17" s="1048"/>
      <c r="H17" s="1047"/>
      <c r="I17" s="1047"/>
      <c r="J17" s="1047"/>
      <c r="K17" s="1047"/>
      <c r="L17" s="1047"/>
      <c r="M17" s="1047"/>
      <c r="N17" s="1047"/>
      <c r="O17" s="915"/>
      <c r="P17" s="915"/>
      <c r="Q17" s="915"/>
      <c r="R17" s="915"/>
      <c r="S17" s="915"/>
      <c r="T17" s="915"/>
      <c r="U17" s="915"/>
      <c r="V17" s="915"/>
      <c r="W17" s="915"/>
      <c r="X17" s="915"/>
      <c r="Y17" s="915"/>
      <c r="Z17" s="915"/>
      <c r="AA17" s="64"/>
      <c r="AB17" s="96">
        <v>14</v>
      </c>
      <c r="AC17" s="287" t="str">
        <f>'sınıf-öğrenci bilgi dikey'!PG19</f>
        <v/>
      </c>
      <c r="AD17" s="164" t="str">
        <f>'sınıf-öğrenci bilgi dikey'!PH19</f>
        <v/>
      </c>
      <c r="AE17" s="164" t="str">
        <f>'sınıf-öğrenci bilgi dikey'!PI19</f>
        <v/>
      </c>
      <c r="AF17" s="94"/>
      <c r="AG17" s="94"/>
      <c r="AH17" s="4"/>
    </row>
    <row r="18" spans="1:34" ht="12" customHeight="1">
      <c r="A18" s="850"/>
      <c r="B18" s="850"/>
      <c r="C18" s="1048">
        <f t="shared" ref="C18" si="2">C16+1</f>
        <v>40126</v>
      </c>
      <c r="D18" s="1048"/>
      <c r="E18" s="1048"/>
      <c r="F18" s="1048"/>
      <c r="G18" s="1048"/>
      <c r="H18" s="1047" t="str">
        <f>AC8</f>
        <v/>
      </c>
      <c r="I18" s="1047"/>
      <c r="J18" s="1047"/>
      <c r="K18" s="1047"/>
      <c r="L18" s="1047"/>
      <c r="M18" s="1047"/>
      <c r="N18" s="1047"/>
      <c r="O18" s="915"/>
      <c r="P18" s="915"/>
      <c r="Q18" s="915"/>
      <c r="R18" s="915"/>
      <c r="S18" s="915"/>
      <c r="T18" s="915"/>
      <c r="U18" s="915"/>
      <c r="V18" s="915"/>
      <c r="W18" s="915"/>
      <c r="X18" s="915"/>
      <c r="Y18" s="915"/>
      <c r="Z18" s="915"/>
      <c r="AA18" s="64"/>
      <c r="AB18" s="96">
        <v>15</v>
      </c>
      <c r="AC18" s="200" t="str">
        <f>'sınıf-öğrenci bilgi dikey'!PG20</f>
        <v/>
      </c>
      <c r="AD18" s="164" t="str">
        <f>'sınıf-öğrenci bilgi dikey'!PH20</f>
        <v/>
      </c>
      <c r="AE18" s="164" t="str">
        <f>'sınıf-öğrenci bilgi dikey'!PI20</f>
        <v/>
      </c>
      <c r="AF18" s="94"/>
      <c r="AG18" s="94"/>
      <c r="AH18" s="4"/>
    </row>
    <row r="19" spans="1:34" ht="12" customHeight="1">
      <c r="A19" s="850"/>
      <c r="B19" s="850"/>
      <c r="C19" s="1048"/>
      <c r="D19" s="1048"/>
      <c r="E19" s="1048"/>
      <c r="F19" s="1048"/>
      <c r="G19" s="1048"/>
      <c r="H19" s="1047" t="str">
        <f>AC9</f>
        <v/>
      </c>
      <c r="I19" s="1047"/>
      <c r="J19" s="1047"/>
      <c r="K19" s="1047"/>
      <c r="L19" s="1047"/>
      <c r="M19" s="1047"/>
      <c r="N19" s="1047"/>
      <c r="O19" s="915"/>
      <c r="P19" s="915"/>
      <c r="Q19" s="915"/>
      <c r="R19" s="915"/>
      <c r="S19" s="915"/>
      <c r="T19" s="915"/>
      <c r="U19" s="915"/>
      <c r="V19" s="915"/>
      <c r="W19" s="915"/>
      <c r="X19" s="915"/>
      <c r="Y19" s="915"/>
      <c r="Z19" s="915"/>
      <c r="AA19" s="64"/>
      <c r="AB19" s="96">
        <v>16</v>
      </c>
      <c r="AC19" s="200" t="str">
        <f>'sınıf-öğrenci bilgi dikey'!PG21</f>
        <v/>
      </c>
      <c r="AD19" s="164" t="str">
        <f>'sınıf-öğrenci bilgi dikey'!PH21</f>
        <v/>
      </c>
      <c r="AE19" s="164" t="str">
        <f>'sınıf-öğrenci bilgi dikey'!PI21</f>
        <v/>
      </c>
      <c r="AF19" s="94"/>
      <c r="AG19" s="94"/>
      <c r="AH19" s="4"/>
    </row>
    <row r="20" spans="1:34" ht="12" customHeight="1">
      <c r="A20" s="850"/>
      <c r="B20" s="850"/>
      <c r="C20" s="1048">
        <f t="shared" ref="C20" si="3">C18+1</f>
        <v>40127</v>
      </c>
      <c r="D20" s="1048"/>
      <c r="E20" s="1048"/>
      <c r="F20" s="1048"/>
      <c r="G20" s="1048"/>
      <c r="H20" s="1047" t="str">
        <f t="shared" ref="H20:H27" si="4">AC10</f>
        <v/>
      </c>
      <c r="I20" s="1047"/>
      <c r="J20" s="1047"/>
      <c r="K20" s="1047"/>
      <c r="L20" s="1047"/>
      <c r="M20" s="1047"/>
      <c r="N20" s="1047"/>
      <c r="O20" s="915"/>
      <c r="P20" s="915"/>
      <c r="Q20" s="915"/>
      <c r="R20" s="915"/>
      <c r="S20" s="915"/>
      <c r="T20" s="915"/>
      <c r="U20" s="915"/>
      <c r="V20" s="915"/>
      <c r="W20" s="915"/>
      <c r="X20" s="915"/>
      <c r="Y20" s="915"/>
      <c r="Z20" s="915"/>
      <c r="AA20" s="64"/>
      <c r="AB20" s="96">
        <v>17</v>
      </c>
      <c r="AC20" s="200" t="str">
        <f>'sınıf-öğrenci bilgi dikey'!PG22</f>
        <v/>
      </c>
      <c r="AD20" s="164" t="str">
        <f>'sınıf-öğrenci bilgi dikey'!PH22</f>
        <v/>
      </c>
      <c r="AE20" s="164" t="str">
        <f>'sınıf-öğrenci bilgi dikey'!PI22</f>
        <v/>
      </c>
      <c r="AF20" s="94"/>
      <c r="AG20" s="94"/>
      <c r="AH20" s="4"/>
    </row>
    <row r="21" spans="1:34" ht="12" customHeight="1">
      <c r="A21" s="850"/>
      <c r="B21" s="850"/>
      <c r="C21" s="1048"/>
      <c r="D21" s="1048"/>
      <c r="E21" s="1048"/>
      <c r="F21" s="1048"/>
      <c r="G21" s="1048"/>
      <c r="H21" s="1047" t="str">
        <f t="shared" si="4"/>
        <v/>
      </c>
      <c r="I21" s="1047"/>
      <c r="J21" s="1047"/>
      <c r="K21" s="1047"/>
      <c r="L21" s="1047"/>
      <c r="M21" s="1047"/>
      <c r="N21" s="1047"/>
      <c r="O21" s="915"/>
      <c r="P21" s="915"/>
      <c r="Q21" s="915"/>
      <c r="R21" s="915"/>
      <c r="S21" s="915"/>
      <c r="T21" s="915"/>
      <c r="U21" s="915"/>
      <c r="V21" s="915"/>
      <c r="W21" s="915"/>
      <c r="X21" s="915"/>
      <c r="Y21" s="915"/>
      <c r="Z21" s="915"/>
      <c r="AA21" s="64"/>
      <c r="AB21" s="96">
        <v>18</v>
      </c>
      <c r="AC21" s="200" t="str">
        <f>'sınıf-öğrenci bilgi dikey'!PG23</f>
        <v/>
      </c>
      <c r="AD21" s="164" t="str">
        <f>'sınıf-öğrenci bilgi dikey'!PH23</f>
        <v/>
      </c>
      <c r="AE21" s="164" t="str">
        <f>'sınıf-öğrenci bilgi dikey'!PI23</f>
        <v/>
      </c>
      <c r="AF21" s="94"/>
      <c r="AG21" s="94"/>
      <c r="AH21" s="4"/>
    </row>
    <row r="22" spans="1:34" ht="12" customHeight="1">
      <c r="A22" s="850"/>
      <c r="B22" s="850"/>
      <c r="C22" s="1048">
        <f t="shared" ref="C22" si="5">C20+1</f>
        <v>40128</v>
      </c>
      <c r="D22" s="1048"/>
      <c r="E22" s="1048"/>
      <c r="F22" s="1048"/>
      <c r="G22" s="1048"/>
      <c r="H22" s="1047" t="str">
        <f t="shared" si="4"/>
        <v/>
      </c>
      <c r="I22" s="1047"/>
      <c r="J22" s="1047"/>
      <c r="K22" s="1047"/>
      <c r="L22" s="1047"/>
      <c r="M22" s="1047"/>
      <c r="N22" s="1047"/>
      <c r="O22" s="915"/>
      <c r="P22" s="915"/>
      <c r="Q22" s="915"/>
      <c r="R22" s="915"/>
      <c r="S22" s="915"/>
      <c r="T22" s="915"/>
      <c r="U22" s="915"/>
      <c r="V22" s="915"/>
      <c r="W22" s="915"/>
      <c r="X22" s="915"/>
      <c r="Y22" s="915"/>
      <c r="Z22" s="915"/>
      <c r="AA22" s="64"/>
      <c r="AB22" s="96">
        <v>19</v>
      </c>
      <c r="AC22" s="200" t="str">
        <f>'sınıf-öğrenci bilgi dikey'!PG24</f>
        <v/>
      </c>
      <c r="AD22" s="164" t="str">
        <f>'sınıf-öğrenci bilgi dikey'!PH24</f>
        <v/>
      </c>
      <c r="AE22" s="164" t="str">
        <f>'sınıf-öğrenci bilgi dikey'!PI24</f>
        <v/>
      </c>
      <c r="AF22" s="94"/>
      <c r="AG22" s="94"/>
      <c r="AH22" s="4"/>
    </row>
    <row r="23" spans="1:34" ht="12" customHeight="1">
      <c r="A23" s="850"/>
      <c r="B23" s="850"/>
      <c r="C23" s="1048"/>
      <c r="D23" s="1048"/>
      <c r="E23" s="1048"/>
      <c r="F23" s="1048"/>
      <c r="G23" s="1048"/>
      <c r="H23" s="1047" t="str">
        <f t="shared" si="4"/>
        <v/>
      </c>
      <c r="I23" s="1047"/>
      <c r="J23" s="1047"/>
      <c r="K23" s="1047"/>
      <c r="L23" s="1047"/>
      <c r="M23" s="1047"/>
      <c r="N23" s="1047"/>
      <c r="O23" s="915"/>
      <c r="P23" s="915"/>
      <c r="Q23" s="915"/>
      <c r="R23" s="915"/>
      <c r="S23" s="915"/>
      <c r="T23" s="915"/>
      <c r="U23" s="915"/>
      <c r="V23" s="915"/>
      <c r="W23" s="915"/>
      <c r="X23" s="915"/>
      <c r="Y23" s="915"/>
      <c r="Z23" s="915"/>
      <c r="AA23" s="64"/>
      <c r="AB23" s="96">
        <v>20</v>
      </c>
      <c r="AC23" s="200" t="str">
        <f>'sınıf-öğrenci bilgi dikey'!PG25</f>
        <v/>
      </c>
      <c r="AD23" s="164" t="str">
        <f>'sınıf-öğrenci bilgi dikey'!PH25</f>
        <v/>
      </c>
      <c r="AE23" s="164" t="str">
        <f>'sınıf-öğrenci bilgi dikey'!PI25</f>
        <v/>
      </c>
      <c r="AF23" s="94"/>
      <c r="AG23" s="94"/>
      <c r="AH23" s="4"/>
    </row>
    <row r="24" spans="1:34" ht="12" customHeight="1">
      <c r="A24" s="850"/>
      <c r="B24" s="850"/>
      <c r="C24" s="1048">
        <f t="shared" ref="C24" si="6">C22+1</f>
        <v>40129</v>
      </c>
      <c r="D24" s="1048"/>
      <c r="E24" s="1048"/>
      <c r="F24" s="1048"/>
      <c r="G24" s="1048"/>
      <c r="H24" s="1047" t="str">
        <f t="shared" si="4"/>
        <v/>
      </c>
      <c r="I24" s="1047"/>
      <c r="J24" s="1047"/>
      <c r="K24" s="1047"/>
      <c r="L24" s="1047"/>
      <c r="M24" s="1047"/>
      <c r="N24" s="1047"/>
      <c r="O24" s="915"/>
      <c r="P24" s="915"/>
      <c r="Q24" s="915"/>
      <c r="R24" s="915"/>
      <c r="S24" s="915"/>
      <c r="T24" s="915"/>
      <c r="U24" s="915"/>
      <c r="V24" s="915"/>
      <c r="W24" s="915"/>
      <c r="X24" s="915"/>
      <c r="Y24" s="915"/>
      <c r="Z24" s="915"/>
      <c r="AA24" s="64"/>
      <c r="AB24" s="96">
        <v>21</v>
      </c>
      <c r="AC24" s="200" t="str">
        <f>'sınıf-öğrenci bilgi dikey'!PG26</f>
        <v/>
      </c>
      <c r="AD24" s="164" t="str">
        <f>'sınıf-öğrenci bilgi dikey'!PH26</f>
        <v/>
      </c>
      <c r="AE24" s="164" t="str">
        <f>'sınıf-öğrenci bilgi dikey'!PI26</f>
        <v/>
      </c>
      <c r="AF24" s="94"/>
      <c r="AG24" s="94"/>
      <c r="AH24" s="4"/>
    </row>
    <row r="25" spans="1:34" ht="12" customHeight="1">
      <c r="A25" s="850"/>
      <c r="B25" s="850"/>
      <c r="C25" s="1048"/>
      <c r="D25" s="1048"/>
      <c r="E25" s="1048"/>
      <c r="F25" s="1048"/>
      <c r="G25" s="1048"/>
      <c r="H25" s="1047" t="str">
        <f t="shared" si="4"/>
        <v/>
      </c>
      <c r="I25" s="1047"/>
      <c r="J25" s="1047"/>
      <c r="K25" s="1047"/>
      <c r="L25" s="1047"/>
      <c r="M25" s="1047"/>
      <c r="N25" s="1047"/>
      <c r="O25" s="915"/>
      <c r="P25" s="915"/>
      <c r="Q25" s="915"/>
      <c r="R25" s="915"/>
      <c r="S25" s="915"/>
      <c r="T25" s="915"/>
      <c r="U25" s="915"/>
      <c r="V25" s="915"/>
      <c r="W25" s="915"/>
      <c r="X25" s="915"/>
      <c r="Y25" s="915"/>
      <c r="Z25" s="915"/>
      <c r="AA25" s="64"/>
      <c r="AB25" s="96">
        <v>22</v>
      </c>
      <c r="AC25" s="200" t="str">
        <f>'sınıf-öğrenci bilgi dikey'!PG27</f>
        <v/>
      </c>
      <c r="AD25" s="164" t="str">
        <f>'sınıf-öğrenci bilgi dikey'!PH27</f>
        <v/>
      </c>
      <c r="AE25" s="164" t="str">
        <f>'sınıf-öğrenci bilgi dikey'!PI27</f>
        <v/>
      </c>
      <c r="AF25" s="94"/>
      <c r="AG25" s="94"/>
      <c r="AH25" s="4"/>
    </row>
    <row r="26" spans="1:34" ht="12" customHeight="1">
      <c r="A26" s="850"/>
      <c r="B26" s="850"/>
      <c r="C26" s="1048">
        <f t="shared" ref="C26" si="7">C24+1</f>
        <v>40130</v>
      </c>
      <c r="D26" s="1048"/>
      <c r="E26" s="1048"/>
      <c r="F26" s="1048"/>
      <c r="G26" s="1048"/>
      <c r="H26" s="1047" t="str">
        <f t="shared" si="4"/>
        <v/>
      </c>
      <c r="I26" s="1047"/>
      <c r="J26" s="1047"/>
      <c r="K26" s="1047"/>
      <c r="L26" s="1047"/>
      <c r="M26" s="1047"/>
      <c r="N26" s="1047"/>
      <c r="O26" s="915"/>
      <c r="P26" s="915"/>
      <c r="Q26" s="915"/>
      <c r="R26" s="915"/>
      <c r="S26" s="915"/>
      <c r="T26" s="915"/>
      <c r="U26" s="915"/>
      <c r="V26" s="915"/>
      <c r="W26" s="915"/>
      <c r="X26" s="915"/>
      <c r="Y26" s="915"/>
      <c r="Z26" s="915"/>
      <c r="AA26" s="64"/>
      <c r="AB26" s="96">
        <v>23</v>
      </c>
      <c r="AC26" s="200" t="str">
        <f>'sınıf-öğrenci bilgi dikey'!PG28</f>
        <v/>
      </c>
      <c r="AD26" s="164" t="str">
        <f>'sınıf-öğrenci bilgi dikey'!PH28</f>
        <v/>
      </c>
      <c r="AE26" s="164" t="str">
        <f>'sınıf-öğrenci bilgi dikey'!PI28</f>
        <v/>
      </c>
      <c r="AF26" s="94"/>
      <c r="AG26" s="94"/>
      <c r="AH26" s="4"/>
    </row>
    <row r="27" spans="1:34" ht="12" customHeight="1">
      <c r="A27" s="850"/>
      <c r="B27" s="850"/>
      <c r="C27" s="1048"/>
      <c r="D27" s="1048"/>
      <c r="E27" s="1048"/>
      <c r="F27" s="1048"/>
      <c r="G27" s="1048"/>
      <c r="H27" s="1047" t="str">
        <f t="shared" si="4"/>
        <v/>
      </c>
      <c r="I27" s="1047"/>
      <c r="J27" s="1047"/>
      <c r="K27" s="1047"/>
      <c r="L27" s="1047"/>
      <c r="M27" s="1047"/>
      <c r="N27" s="1047"/>
      <c r="O27" s="915"/>
      <c r="P27" s="915"/>
      <c r="Q27" s="915"/>
      <c r="R27" s="915"/>
      <c r="S27" s="915"/>
      <c r="T27" s="915"/>
      <c r="U27" s="915"/>
      <c r="V27" s="915"/>
      <c r="W27" s="915"/>
      <c r="X27" s="915"/>
      <c r="Y27" s="915"/>
      <c r="Z27" s="915"/>
      <c r="AA27" s="64"/>
      <c r="AB27" s="96">
        <v>24</v>
      </c>
      <c r="AC27" s="200" t="str">
        <f>'sınıf-öğrenci bilgi dikey'!PG29</f>
        <v/>
      </c>
      <c r="AD27" s="164" t="str">
        <f>'sınıf-öğrenci bilgi dikey'!PH29</f>
        <v/>
      </c>
      <c r="AE27" s="164" t="str">
        <f>'sınıf-öğrenci bilgi dikey'!PI29</f>
        <v/>
      </c>
      <c r="AF27" s="94"/>
      <c r="AG27" s="94"/>
      <c r="AH27" s="4"/>
    </row>
    <row r="28" spans="1:34" ht="12" customHeight="1">
      <c r="A28" s="850"/>
      <c r="B28" s="850"/>
      <c r="C28" s="1048">
        <f t="shared" ref="C28" si="8">C26+1</f>
        <v>40131</v>
      </c>
      <c r="D28" s="1048"/>
      <c r="E28" s="1048"/>
      <c r="F28" s="1048"/>
      <c r="G28" s="1048"/>
      <c r="H28" s="1044"/>
      <c r="I28" s="1045"/>
      <c r="J28" s="1045"/>
      <c r="K28" s="1045"/>
      <c r="L28" s="1045"/>
      <c r="M28" s="1045"/>
      <c r="N28" s="1046"/>
      <c r="O28" s="915"/>
      <c r="P28" s="915"/>
      <c r="Q28" s="915"/>
      <c r="R28" s="915"/>
      <c r="S28" s="915"/>
      <c r="T28" s="915"/>
      <c r="U28" s="915"/>
      <c r="V28" s="915"/>
      <c r="W28" s="915"/>
      <c r="X28" s="915"/>
      <c r="Y28" s="915"/>
      <c r="Z28" s="915"/>
      <c r="AA28" s="64"/>
      <c r="AB28" s="96">
        <v>25</v>
      </c>
      <c r="AC28" s="200" t="str">
        <f>'sınıf-öğrenci bilgi dikey'!PG30</f>
        <v/>
      </c>
      <c r="AD28" s="164" t="str">
        <f>'sınıf-öğrenci bilgi dikey'!PH30</f>
        <v/>
      </c>
      <c r="AE28" s="164" t="str">
        <f>'sınıf-öğrenci bilgi dikey'!PI30</f>
        <v/>
      </c>
      <c r="AF28" s="94"/>
      <c r="AG28" s="94"/>
      <c r="AH28" s="4"/>
    </row>
    <row r="29" spans="1:34" ht="12" customHeight="1">
      <c r="A29" s="850"/>
      <c r="B29" s="850"/>
      <c r="C29" s="1048"/>
      <c r="D29" s="1048"/>
      <c r="E29" s="1048"/>
      <c r="F29" s="1048"/>
      <c r="G29" s="1048"/>
      <c r="H29" s="1044"/>
      <c r="I29" s="1045"/>
      <c r="J29" s="1045"/>
      <c r="K29" s="1045"/>
      <c r="L29" s="1045"/>
      <c r="M29" s="1045"/>
      <c r="N29" s="1046"/>
      <c r="O29" s="915"/>
      <c r="P29" s="915"/>
      <c r="Q29" s="915"/>
      <c r="R29" s="915"/>
      <c r="S29" s="915"/>
      <c r="T29" s="915"/>
      <c r="U29" s="915"/>
      <c r="V29" s="915"/>
      <c r="W29" s="915"/>
      <c r="X29" s="915"/>
      <c r="Y29" s="915"/>
      <c r="Z29" s="915"/>
      <c r="AA29" s="64"/>
      <c r="AB29" s="96">
        <v>26</v>
      </c>
      <c r="AC29" s="200" t="str">
        <f>'sınıf-öğrenci bilgi dikey'!PG31</f>
        <v/>
      </c>
      <c r="AD29" s="164" t="str">
        <f>'sınıf-öğrenci bilgi dikey'!PH31</f>
        <v/>
      </c>
      <c r="AE29" s="164" t="str">
        <f>'sınıf-öğrenci bilgi dikey'!PI31</f>
        <v/>
      </c>
      <c r="AF29" s="94"/>
      <c r="AG29" s="94"/>
      <c r="AH29" s="4"/>
    </row>
    <row r="30" spans="1:34" ht="12" customHeight="1">
      <c r="A30" s="850"/>
      <c r="B30" s="850"/>
      <c r="C30" s="1048">
        <f t="shared" ref="C30" si="9">C28+1</f>
        <v>40132</v>
      </c>
      <c r="D30" s="1048"/>
      <c r="E30" s="1048"/>
      <c r="F30" s="1048"/>
      <c r="G30" s="1048"/>
      <c r="H30" s="1044"/>
      <c r="I30" s="1045"/>
      <c r="J30" s="1045"/>
      <c r="K30" s="1045"/>
      <c r="L30" s="1045"/>
      <c r="M30" s="1045"/>
      <c r="N30" s="1046"/>
      <c r="O30" s="915"/>
      <c r="P30" s="915"/>
      <c r="Q30" s="915"/>
      <c r="R30" s="915"/>
      <c r="S30" s="915"/>
      <c r="T30" s="915"/>
      <c r="U30" s="915"/>
      <c r="V30" s="915"/>
      <c r="W30" s="915"/>
      <c r="X30" s="915"/>
      <c r="Y30" s="915"/>
      <c r="Z30" s="915"/>
      <c r="AA30" s="64"/>
      <c r="AB30" s="96">
        <v>27</v>
      </c>
      <c r="AC30" s="200" t="str">
        <f>'sınıf-öğrenci bilgi dikey'!PG32</f>
        <v/>
      </c>
      <c r="AD30" s="164" t="str">
        <f>'sınıf-öğrenci bilgi dikey'!PH32</f>
        <v/>
      </c>
      <c r="AE30" s="164" t="str">
        <f>'sınıf-öğrenci bilgi dikey'!PI32</f>
        <v/>
      </c>
      <c r="AF30" s="94"/>
      <c r="AG30" s="94"/>
      <c r="AH30" s="4"/>
    </row>
    <row r="31" spans="1:34" ht="12" customHeight="1">
      <c r="A31" s="850"/>
      <c r="B31" s="850"/>
      <c r="C31" s="1048"/>
      <c r="D31" s="1048"/>
      <c r="E31" s="1048"/>
      <c r="F31" s="1048"/>
      <c r="G31" s="1048"/>
      <c r="H31" s="1044"/>
      <c r="I31" s="1045"/>
      <c r="J31" s="1045"/>
      <c r="K31" s="1045"/>
      <c r="L31" s="1045"/>
      <c r="M31" s="1045"/>
      <c r="N31" s="1046"/>
      <c r="O31" s="915"/>
      <c r="P31" s="915"/>
      <c r="Q31" s="915"/>
      <c r="R31" s="915"/>
      <c r="S31" s="915"/>
      <c r="T31" s="915"/>
      <c r="U31" s="915"/>
      <c r="V31" s="915"/>
      <c r="W31" s="915"/>
      <c r="X31" s="915"/>
      <c r="Y31" s="915"/>
      <c r="Z31" s="915"/>
      <c r="AA31" s="64"/>
      <c r="AB31" s="96">
        <v>28</v>
      </c>
      <c r="AC31" s="200" t="str">
        <f>'sınıf-öğrenci bilgi dikey'!PG33</f>
        <v/>
      </c>
      <c r="AD31" s="164" t="str">
        <f>'sınıf-öğrenci bilgi dikey'!PH33</f>
        <v/>
      </c>
      <c r="AE31" s="164" t="str">
        <f>'sınıf-öğrenci bilgi dikey'!PI33</f>
        <v/>
      </c>
      <c r="AF31" s="94"/>
      <c r="AG31" s="94"/>
      <c r="AH31" s="4"/>
    </row>
    <row r="32" spans="1:34" ht="12" customHeight="1">
      <c r="A32" s="850"/>
      <c r="B32" s="850"/>
      <c r="C32" s="1048">
        <f t="shared" ref="C32" si="10">C30+1</f>
        <v>40133</v>
      </c>
      <c r="D32" s="1048"/>
      <c r="E32" s="1048"/>
      <c r="F32" s="1048"/>
      <c r="G32" s="1048"/>
      <c r="H32" s="1044" t="str">
        <f>AC18</f>
        <v/>
      </c>
      <c r="I32" s="1045"/>
      <c r="J32" s="1045"/>
      <c r="K32" s="1045"/>
      <c r="L32" s="1045"/>
      <c r="M32" s="1045"/>
      <c r="N32" s="1046"/>
      <c r="O32" s="915"/>
      <c r="P32" s="915"/>
      <c r="Q32" s="915"/>
      <c r="R32" s="915"/>
      <c r="S32" s="915"/>
      <c r="T32" s="915"/>
      <c r="U32" s="915"/>
      <c r="V32" s="915"/>
      <c r="W32" s="915"/>
      <c r="X32" s="915"/>
      <c r="Y32" s="915"/>
      <c r="Z32" s="915"/>
      <c r="AA32" s="64"/>
      <c r="AB32" s="96">
        <v>29</v>
      </c>
      <c r="AC32" s="200" t="str">
        <f>'sınıf-öğrenci bilgi dikey'!PG34</f>
        <v/>
      </c>
      <c r="AD32" s="164" t="str">
        <f>'sınıf-öğrenci bilgi dikey'!PH34</f>
        <v/>
      </c>
      <c r="AE32" s="164" t="str">
        <f>'sınıf-öğrenci bilgi dikey'!PI34</f>
        <v/>
      </c>
      <c r="AF32" s="94"/>
      <c r="AG32" s="94"/>
      <c r="AH32" s="4"/>
    </row>
    <row r="33" spans="1:34" ht="12" customHeight="1">
      <c r="A33" s="850"/>
      <c r="B33" s="850"/>
      <c r="C33" s="1048"/>
      <c r="D33" s="1048"/>
      <c r="E33" s="1048"/>
      <c r="F33" s="1048"/>
      <c r="G33" s="1048"/>
      <c r="H33" s="1044" t="str">
        <f>AC19</f>
        <v/>
      </c>
      <c r="I33" s="1045"/>
      <c r="J33" s="1045"/>
      <c r="K33" s="1045"/>
      <c r="L33" s="1045"/>
      <c r="M33" s="1045"/>
      <c r="N33" s="1046"/>
      <c r="O33" s="915"/>
      <c r="P33" s="915"/>
      <c r="Q33" s="915"/>
      <c r="R33" s="915"/>
      <c r="S33" s="915"/>
      <c r="T33" s="915"/>
      <c r="U33" s="915"/>
      <c r="V33" s="915"/>
      <c r="W33" s="915"/>
      <c r="X33" s="915"/>
      <c r="Y33" s="915"/>
      <c r="Z33" s="915"/>
      <c r="AA33" s="64"/>
      <c r="AB33" s="96">
        <v>30</v>
      </c>
      <c r="AC33" s="200" t="str">
        <f>'sınıf-öğrenci bilgi dikey'!PG35</f>
        <v/>
      </c>
      <c r="AD33" s="164" t="str">
        <f>'sınıf-öğrenci bilgi dikey'!PH35</f>
        <v/>
      </c>
      <c r="AE33" s="164" t="str">
        <f>'sınıf-öğrenci bilgi dikey'!PI35</f>
        <v/>
      </c>
      <c r="AF33" s="94"/>
      <c r="AG33" s="94"/>
      <c r="AH33" s="4"/>
    </row>
    <row r="34" spans="1:34" ht="12" customHeight="1">
      <c r="A34" s="850"/>
      <c r="B34" s="850"/>
      <c r="C34" s="1048">
        <f t="shared" ref="C34" si="11">C32+1</f>
        <v>40134</v>
      </c>
      <c r="D34" s="1048"/>
      <c r="E34" s="1048"/>
      <c r="F34" s="1048"/>
      <c r="G34" s="1048"/>
      <c r="H34" s="1044" t="str">
        <f t="shared" ref="H34:H41" si="12">AC20</f>
        <v/>
      </c>
      <c r="I34" s="1045"/>
      <c r="J34" s="1045"/>
      <c r="K34" s="1045"/>
      <c r="L34" s="1045"/>
      <c r="M34" s="1045"/>
      <c r="N34" s="1046"/>
      <c r="O34" s="915"/>
      <c r="P34" s="915"/>
      <c r="Q34" s="915"/>
      <c r="R34" s="915"/>
      <c r="S34" s="915"/>
      <c r="T34" s="915"/>
      <c r="U34" s="915"/>
      <c r="V34" s="915"/>
      <c r="W34" s="915"/>
      <c r="X34" s="915"/>
      <c r="Y34" s="915"/>
      <c r="Z34" s="915"/>
      <c r="AA34" s="64"/>
      <c r="AB34" s="96">
        <v>31</v>
      </c>
      <c r="AC34" s="200" t="str">
        <f>'sınıf-öğrenci bilgi dikey'!PG36</f>
        <v/>
      </c>
      <c r="AD34" s="164" t="str">
        <f>'sınıf-öğrenci bilgi dikey'!PH36</f>
        <v/>
      </c>
      <c r="AE34" s="164" t="str">
        <f>'sınıf-öğrenci bilgi dikey'!PI36</f>
        <v/>
      </c>
      <c r="AF34" s="94"/>
      <c r="AG34" s="94"/>
      <c r="AH34" s="4"/>
    </row>
    <row r="35" spans="1:34" ht="12" customHeight="1">
      <c r="A35" s="850"/>
      <c r="B35" s="850"/>
      <c r="C35" s="1048"/>
      <c r="D35" s="1048"/>
      <c r="E35" s="1048"/>
      <c r="F35" s="1048"/>
      <c r="G35" s="1048"/>
      <c r="H35" s="1044" t="str">
        <f t="shared" si="12"/>
        <v/>
      </c>
      <c r="I35" s="1045"/>
      <c r="J35" s="1045"/>
      <c r="K35" s="1045"/>
      <c r="L35" s="1045"/>
      <c r="M35" s="1045"/>
      <c r="N35" s="1046"/>
      <c r="O35" s="915"/>
      <c r="P35" s="915"/>
      <c r="Q35" s="915"/>
      <c r="R35" s="915"/>
      <c r="S35" s="915"/>
      <c r="T35" s="915"/>
      <c r="U35" s="915"/>
      <c r="V35" s="915"/>
      <c r="W35" s="915"/>
      <c r="X35" s="915"/>
      <c r="Y35" s="915"/>
      <c r="Z35" s="915"/>
      <c r="AA35" s="64"/>
      <c r="AB35" s="96">
        <v>32</v>
      </c>
      <c r="AC35" s="200" t="str">
        <f>'sınıf-öğrenci bilgi dikey'!PG37</f>
        <v/>
      </c>
      <c r="AD35" s="164" t="str">
        <f>'sınıf-öğrenci bilgi dikey'!PH37</f>
        <v/>
      </c>
      <c r="AE35" s="164" t="str">
        <f>'sınıf-öğrenci bilgi dikey'!PI37</f>
        <v/>
      </c>
      <c r="AF35" s="94"/>
      <c r="AG35" s="94"/>
      <c r="AH35" s="4"/>
    </row>
    <row r="36" spans="1:34" ht="12" customHeight="1">
      <c r="A36" s="850"/>
      <c r="B36" s="850"/>
      <c r="C36" s="1048">
        <f t="shared" ref="C36" si="13">C34+1</f>
        <v>40135</v>
      </c>
      <c r="D36" s="1048"/>
      <c r="E36" s="1048"/>
      <c r="F36" s="1048"/>
      <c r="G36" s="1048"/>
      <c r="H36" s="1044" t="str">
        <f t="shared" si="12"/>
        <v/>
      </c>
      <c r="I36" s="1045"/>
      <c r="J36" s="1045"/>
      <c r="K36" s="1045"/>
      <c r="L36" s="1045"/>
      <c r="M36" s="1045"/>
      <c r="N36" s="1046"/>
      <c r="O36" s="915"/>
      <c r="P36" s="915"/>
      <c r="Q36" s="915"/>
      <c r="R36" s="915"/>
      <c r="S36" s="915"/>
      <c r="T36" s="915"/>
      <c r="U36" s="915"/>
      <c r="V36" s="915"/>
      <c r="W36" s="915"/>
      <c r="X36" s="915"/>
      <c r="Y36" s="915"/>
      <c r="Z36" s="915"/>
      <c r="AA36" s="64"/>
      <c r="AB36" s="96">
        <v>33</v>
      </c>
      <c r="AC36" s="287" t="str">
        <f>'sınıf-öğrenci bilgi dikey'!PG38</f>
        <v/>
      </c>
      <c r="AD36" s="164" t="str">
        <f>'sınıf-öğrenci bilgi dikey'!PH38</f>
        <v/>
      </c>
      <c r="AE36" s="164" t="str">
        <f>'sınıf-öğrenci bilgi dikey'!PI38</f>
        <v/>
      </c>
      <c r="AF36" s="94"/>
      <c r="AG36" s="94"/>
      <c r="AH36" s="4"/>
    </row>
    <row r="37" spans="1:34" ht="12" customHeight="1">
      <c r="A37" s="850"/>
      <c r="B37" s="850"/>
      <c r="C37" s="1048"/>
      <c r="D37" s="1048"/>
      <c r="E37" s="1048"/>
      <c r="F37" s="1048"/>
      <c r="G37" s="1048"/>
      <c r="H37" s="1044" t="str">
        <f t="shared" si="12"/>
        <v/>
      </c>
      <c r="I37" s="1045"/>
      <c r="J37" s="1045"/>
      <c r="K37" s="1045"/>
      <c r="L37" s="1045"/>
      <c r="M37" s="1045"/>
      <c r="N37" s="1046"/>
      <c r="O37" s="915"/>
      <c r="P37" s="915"/>
      <c r="Q37" s="915"/>
      <c r="R37" s="915"/>
      <c r="S37" s="915"/>
      <c r="T37" s="915"/>
      <c r="U37" s="915"/>
      <c r="V37" s="915"/>
      <c r="W37" s="915"/>
      <c r="X37" s="915"/>
      <c r="Y37" s="915"/>
      <c r="Z37" s="915"/>
      <c r="AA37" s="64"/>
      <c r="AB37" s="96">
        <v>34</v>
      </c>
      <c r="AC37" s="200" t="str">
        <f>'sınıf-öğrenci bilgi dikey'!PG39</f>
        <v/>
      </c>
      <c r="AD37" s="164" t="str">
        <f>'sınıf-öğrenci bilgi dikey'!PH39</f>
        <v/>
      </c>
      <c r="AE37" s="164" t="str">
        <f>'sınıf-öğrenci bilgi dikey'!PI39</f>
        <v/>
      </c>
      <c r="AF37" s="94"/>
      <c r="AG37" s="94"/>
      <c r="AH37" s="4"/>
    </row>
    <row r="38" spans="1:34" ht="12" customHeight="1">
      <c r="A38" s="850"/>
      <c r="B38" s="850"/>
      <c r="C38" s="1048">
        <f t="shared" ref="C38" si="14">C36+1</f>
        <v>40136</v>
      </c>
      <c r="D38" s="1048"/>
      <c r="E38" s="1048"/>
      <c r="F38" s="1048"/>
      <c r="G38" s="1048"/>
      <c r="H38" s="1044" t="str">
        <f t="shared" si="12"/>
        <v/>
      </c>
      <c r="I38" s="1045"/>
      <c r="J38" s="1045"/>
      <c r="K38" s="1045"/>
      <c r="L38" s="1045"/>
      <c r="M38" s="1045"/>
      <c r="N38" s="1046"/>
      <c r="O38" s="915"/>
      <c r="P38" s="915"/>
      <c r="Q38" s="915"/>
      <c r="R38" s="915"/>
      <c r="S38" s="915"/>
      <c r="T38" s="915"/>
      <c r="U38" s="915"/>
      <c r="V38" s="915"/>
      <c r="W38" s="915"/>
      <c r="X38" s="915"/>
      <c r="Y38" s="915"/>
      <c r="Z38" s="915"/>
      <c r="AA38" s="64"/>
      <c r="AB38" s="96">
        <v>35</v>
      </c>
      <c r="AC38" s="200" t="str">
        <f>'sınıf-öğrenci bilgi dikey'!PG40</f>
        <v/>
      </c>
      <c r="AD38" s="164" t="str">
        <f>'sınıf-öğrenci bilgi dikey'!PH40</f>
        <v/>
      </c>
      <c r="AE38" s="164" t="str">
        <f>'sınıf-öğrenci bilgi dikey'!PI40</f>
        <v/>
      </c>
      <c r="AF38" s="94"/>
      <c r="AG38" s="94"/>
      <c r="AH38" s="4"/>
    </row>
    <row r="39" spans="1:34" ht="12" customHeight="1">
      <c r="A39" s="850"/>
      <c r="B39" s="850"/>
      <c r="C39" s="1048"/>
      <c r="D39" s="1048"/>
      <c r="E39" s="1048"/>
      <c r="F39" s="1048"/>
      <c r="G39" s="1048"/>
      <c r="H39" s="1044" t="str">
        <f t="shared" si="12"/>
        <v/>
      </c>
      <c r="I39" s="1045"/>
      <c r="J39" s="1045"/>
      <c r="K39" s="1045"/>
      <c r="L39" s="1045"/>
      <c r="M39" s="1045"/>
      <c r="N39" s="1046"/>
      <c r="O39" s="915"/>
      <c r="P39" s="915"/>
      <c r="Q39" s="915"/>
      <c r="R39" s="915"/>
      <c r="S39" s="915"/>
      <c r="T39" s="915"/>
      <c r="U39" s="915"/>
      <c r="V39" s="915"/>
      <c r="W39" s="915"/>
      <c r="X39" s="915"/>
      <c r="Y39" s="915"/>
      <c r="Z39" s="915"/>
      <c r="AA39" s="64"/>
      <c r="AB39" s="96">
        <v>36</v>
      </c>
      <c r="AC39" s="200" t="str">
        <f>'sınıf-öğrenci bilgi dikey'!PG41</f>
        <v/>
      </c>
      <c r="AD39" s="164" t="str">
        <f>'sınıf-öğrenci bilgi dikey'!PH41</f>
        <v/>
      </c>
      <c r="AE39" s="164" t="str">
        <f>'sınıf-öğrenci bilgi dikey'!PI41</f>
        <v/>
      </c>
      <c r="AF39" s="94"/>
      <c r="AG39" s="94"/>
      <c r="AH39" s="4"/>
    </row>
    <row r="40" spans="1:34" ht="12" customHeight="1">
      <c r="A40" s="850"/>
      <c r="B40" s="850"/>
      <c r="C40" s="1048">
        <f t="shared" ref="C40" si="15">C38+1</f>
        <v>40137</v>
      </c>
      <c r="D40" s="1048"/>
      <c r="E40" s="1048"/>
      <c r="F40" s="1048"/>
      <c r="G40" s="1048"/>
      <c r="H40" s="1044" t="str">
        <f t="shared" si="12"/>
        <v/>
      </c>
      <c r="I40" s="1045"/>
      <c r="J40" s="1045"/>
      <c r="K40" s="1045"/>
      <c r="L40" s="1045"/>
      <c r="M40" s="1045"/>
      <c r="N40" s="1046"/>
      <c r="O40" s="915"/>
      <c r="P40" s="915"/>
      <c r="Q40" s="915"/>
      <c r="R40" s="915"/>
      <c r="S40" s="915"/>
      <c r="T40" s="915"/>
      <c r="U40" s="915"/>
      <c r="V40" s="915"/>
      <c r="W40" s="915"/>
      <c r="X40" s="915"/>
      <c r="Y40" s="915"/>
      <c r="Z40" s="915"/>
      <c r="AA40" s="64"/>
      <c r="AB40" s="96">
        <v>37</v>
      </c>
      <c r="AC40" s="200" t="str">
        <f>'sınıf-öğrenci bilgi dikey'!PG42</f>
        <v/>
      </c>
      <c r="AD40" s="164" t="str">
        <f>'sınıf-öğrenci bilgi dikey'!PH42</f>
        <v/>
      </c>
      <c r="AE40" s="164" t="str">
        <f>'sınıf-öğrenci bilgi dikey'!PI42</f>
        <v/>
      </c>
      <c r="AF40" s="94"/>
      <c r="AG40" s="94"/>
      <c r="AH40" s="4"/>
    </row>
    <row r="41" spans="1:34" ht="12" customHeight="1">
      <c r="A41" s="850"/>
      <c r="B41" s="850"/>
      <c r="C41" s="1048"/>
      <c r="D41" s="1048"/>
      <c r="E41" s="1048"/>
      <c r="F41" s="1048"/>
      <c r="G41" s="1048"/>
      <c r="H41" s="1044" t="str">
        <f t="shared" si="12"/>
        <v/>
      </c>
      <c r="I41" s="1045"/>
      <c r="J41" s="1045"/>
      <c r="K41" s="1045"/>
      <c r="L41" s="1045"/>
      <c r="M41" s="1045"/>
      <c r="N41" s="1046"/>
      <c r="O41" s="915"/>
      <c r="P41" s="915"/>
      <c r="Q41" s="915"/>
      <c r="R41" s="915"/>
      <c r="S41" s="915"/>
      <c r="T41" s="915"/>
      <c r="U41" s="915"/>
      <c r="V41" s="915"/>
      <c r="W41" s="915"/>
      <c r="X41" s="915"/>
      <c r="Y41" s="915"/>
      <c r="Z41" s="915"/>
      <c r="AA41" s="64"/>
      <c r="AB41" s="96">
        <v>38</v>
      </c>
      <c r="AC41" s="200" t="str">
        <f>'sınıf-öğrenci bilgi dikey'!PG43</f>
        <v/>
      </c>
      <c r="AD41" s="164" t="str">
        <f>'sınıf-öğrenci bilgi dikey'!PH43</f>
        <v/>
      </c>
      <c r="AE41" s="164" t="str">
        <f>'sınıf-öğrenci bilgi dikey'!PI43</f>
        <v/>
      </c>
      <c r="AF41" s="94"/>
      <c r="AG41" s="94"/>
      <c r="AH41" s="4"/>
    </row>
    <row r="42" spans="1:34" ht="12" customHeight="1">
      <c r="A42" s="850"/>
      <c r="B42" s="850"/>
      <c r="C42" s="1048">
        <f t="shared" ref="C42" si="16">C40+1</f>
        <v>40138</v>
      </c>
      <c r="D42" s="1048"/>
      <c r="E42" s="1048"/>
      <c r="F42" s="1048"/>
      <c r="G42" s="1048"/>
      <c r="H42" s="1047"/>
      <c r="I42" s="1047"/>
      <c r="J42" s="1047"/>
      <c r="K42" s="1047"/>
      <c r="L42" s="1047"/>
      <c r="M42" s="1047"/>
      <c r="N42" s="1047"/>
      <c r="O42" s="915"/>
      <c r="P42" s="915"/>
      <c r="Q42" s="915"/>
      <c r="R42" s="915"/>
      <c r="S42" s="915"/>
      <c r="T42" s="915"/>
      <c r="U42" s="915"/>
      <c r="V42" s="915"/>
      <c r="W42" s="915"/>
      <c r="X42" s="915"/>
      <c r="Y42" s="915"/>
      <c r="Z42" s="915"/>
      <c r="AA42" s="64"/>
      <c r="AB42" s="96">
        <v>39</v>
      </c>
      <c r="AC42" s="200" t="str">
        <f>'sınıf-öğrenci bilgi dikey'!PG44</f>
        <v/>
      </c>
      <c r="AD42" s="164" t="str">
        <f>'sınıf-öğrenci bilgi dikey'!PH44</f>
        <v/>
      </c>
      <c r="AE42" s="164" t="str">
        <f>'sınıf-öğrenci bilgi dikey'!PI44</f>
        <v/>
      </c>
      <c r="AF42" s="94"/>
      <c r="AG42" s="94"/>
      <c r="AH42" s="4"/>
    </row>
    <row r="43" spans="1:34" ht="12" customHeight="1">
      <c r="A43" s="850"/>
      <c r="B43" s="850"/>
      <c r="C43" s="1048"/>
      <c r="D43" s="1048"/>
      <c r="E43" s="1048"/>
      <c r="F43" s="1048"/>
      <c r="G43" s="1048"/>
      <c r="H43" s="1047"/>
      <c r="I43" s="1047"/>
      <c r="J43" s="1047"/>
      <c r="K43" s="1047"/>
      <c r="L43" s="1047"/>
      <c r="M43" s="1047"/>
      <c r="N43" s="1047"/>
      <c r="O43" s="915"/>
      <c r="P43" s="915"/>
      <c r="Q43" s="915"/>
      <c r="R43" s="915"/>
      <c r="S43" s="915"/>
      <c r="T43" s="915"/>
      <c r="U43" s="915"/>
      <c r="V43" s="915"/>
      <c r="W43" s="915"/>
      <c r="X43" s="915"/>
      <c r="Y43" s="915"/>
      <c r="Z43" s="915"/>
      <c r="AA43" s="64"/>
      <c r="AB43" s="96">
        <v>40</v>
      </c>
      <c r="AC43" s="200" t="str">
        <f>'sınıf-öğrenci bilgi dikey'!PG45</f>
        <v/>
      </c>
      <c r="AD43" s="164" t="str">
        <f>'sınıf-öğrenci bilgi dikey'!PH45</f>
        <v/>
      </c>
      <c r="AE43" s="164" t="str">
        <f>'sınıf-öğrenci bilgi dikey'!PI45</f>
        <v/>
      </c>
      <c r="AF43" s="94"/>
      <c r="AG43" s="94"/>
      <c r="AH43" s="4"/>
    </row>
    <row r="44" spans="1:34" ht="12" customHeight="1">
      <c r="A44" s="850"/>
      <c r="B44" s="850"/>
      <c r="C44" s="1048">
        <f t="shared" ref="C44" si="17">C42+1</f>
        <v>40139</v>
      </c>
      <c r="D44" s="1048"/>
      <c r="E44" s="1048"/>
      <c r="F44" s="1048"/>
      <c r="G44" s="1048"/>
      <c r="H44" s="1047"/>
      <c r="I44" s="1047"/>
      <c r="J44" s="1047"/>
      <c r="K44" s="1047"/>
      <c r="L44" s="1047"/>
      <c r="M44" s="1047"/>
      <c r="N44" s="1047"/>
      <c r="O44" s="915"/>
      <c r="P44" s="915"/>
      <c r="Q44" s="915"/>
      <c r="R44" s="915"/>
      <c r="S44" s="915"/>
      <c r="T44" s="915"/>
      <c r="U44" s="915"/>
      <c r="V44" s="915"/>
      <c r="W44" s="915"/>
      <c r="X44" s="915"/>
      <c r="Y44" s="915"/>
      <c r="Z44" s="915"/>
      <c r="AA44" s="64"/>
      <c r="AB44" s="96">
        <v>41</v>
      </c>
      <c r="AC44" s="200" t="str">
        <f>'sınıf-öğrenci bilgi dikey'!PG46</f>
        <v/>
      </c>
      <c r="AD44" s="164" t="str">
        <f>'sınıf-öğrenci bilgi dikey'!PH46</f>
        <v/>
      </c>
      <c r="AE44" s="164" t="str">
        <f>'sınıf-öğrenci bilgi dikey'!PI46</f>
        <v/>
      </c>
      <c r="AF44" s="94"/>
      <c r="AG44" s="94"/>
      <c r="AH44" s="4"/>
    </row>
    <row r="45" spans="1:34" ht="12" customHeight="1">
      <c r="A45" s="850"/>
      <c r="B45" s="850"/>
      <c r="C45" s="1048"/>
      <c r="D45" s="1048"/>
      <c r="E45" s="1048"/>
      <c r="F45" s="1048"/>
      <c r="G45" s="1048"/>
      <c r="H45" s="1047"/>
      <c r="I45" s="1047"/>
      <c r="J45" s="1047"/>
      <c r="K45" s="1047"/>
      <c r="L45" s="1047"/>
      <c r="M45" s="1047"/>
      <c r="N45" s="1047"/>
      <c r="O45" s="915"/>
      <c r="P45" s="915"/>
      <c r="Q45" s="915"/>
      <c r="R45" s="915"/>
      <c r="S45" s="915"/>
      <c r="T45" s="915"/>
      <c r="U45" s="915"/>
      <c r="V45" s="915"/>
      <c r="W45" s="915"/>
      <c r="X45" s="915"/>
      <c r="Y45" s="915"/>
      <c r="Z45" s="915"/>
      <c r="AA45" s="64"/>
      <c r="AB45" s="96">
        <v>42</v>
      </c>
      <c r="AC45" s="200" t="str">
        <f>'sınıf-öğrenci bilgi dikey'!PG47</f>
        <v/>
      </c>
      <c r="AD45" s="164" t="str">
        <f>'sınıf-öğrenci bilgi dikey'!PH47</f>
        <v/>
      </c>
      <c r="AE45" s="164" t="str">
        <f>'sınıf-öğrenci bilgi dikey'!PI47</f>
        <v/>
      </c>
      <c r="AF45" s="94"/>
      <c r="AG45" s="94"/>
      <c r="AH45" s="4"/>
    </row>
    <row r="46" spans="1:34" ht="12" customHeight="1">
      <c r="A46" s="850"/>
      <c r="B46" s="850"/>
      <c r="C46" s="1048">
        <f t="shared" ref="C46" si="18">C44+1</f>
        <v>40140</v>
      </c>
      <c r="D46" s="1048"/>
      <c r="E46" s="1048"/>
      <c r="F46" s="1048"/>
      <c r="G46" s="1048"/>
      <c r="H46" s="1047" t="str">
        <f>AC29</f>
        <v/>
      </c>
      <c r="I46" s="1047"/>
      <c r="J46" s="1047"/>
      <c r="K46" s="1047"/>
      <c r="L46" s="1047"/>
      <c r="M46" s="1047"/>
      <c r="N46" s="1047"/>
      <c r="O46" s="915"/>
      <c r="P46" s="915"/>
      <c r="Q46" s="915"/>
      <c r="R46" s="915"/>
      <c r="S46" s="915"/>
      <c r="T46" s="915"/>
      <c r="U46" s="915"/>
      <c r="V46" s="915"/>
      <c r="W46" s="915"/>
      <c r="X46" s="915"/>
      <c r="Y46" s="915"/>
      <c r="Z46" s="915"/>
      <c r="AA46" s="64"/>
      <c r="AB46" s="96">
        <v>43</v>
      </c>
      <c r="AC46" s="200" t="str">
        <f>'sınıf-öğrenci bilgi dikey'!PG48</f>
        <v/>
      </c>
      <c r="AD46" s="164" t="str">
        <f>'sınıf-öğrenci bilgi dikey'!PH48</f>
        <v/>
      </c>
      <c r="AE46" s="164" t="str">
        <f>'sınıf-öğrenci bilgi dikey'!PI48</f>
        <v/>
      </c>
      <c r="AF46" s="94"/>
      <c r="AG46" s="94"/>
      <c r="AH46" s="4"/>
    </row>
    <row r="47" spans="1:34" ht="12" customHeight="1">
      <c r="A47" s="850"/>
      <c r="B47" s="850"/>
      <c r="C47" s="1048"/>
      <c r="D47" s="1048"/>
      <c r="E47" s="1048"/>
      <c r="F47" s="1048"/>
      <c r="G47" s="1048"/>
      <c r="H47" s="1047" t="str">
        <f>AC30</f>
        <v/>
      </c>
      <c r="I47" s="1047"/>
      <c r="J47" s="1047"/>
      <c r="K47" s="1047"/>
      <c r="L47" s="1047"/>
      <c r="M47" s="1047"/>
      <c r="N47" s="1047"/>
      <c r="O47" s="915"/>
      <c r="P47" s="915"/>
      <c r="Q47" s="915"/>
      <c r="R47" s="915"/>
      <c r="S47" s="915"/>
      <c r="T47" s="915"/>
      <c r="U47" s="915"/>
      <c r="V47" s="915"/>
      <c r="W47" s="915"/>
      <c r="X47" s="915"/>
      <c r="Y47" s="915"/>
      <c r="Z47" s="915"/>
      <c r="AA47" s="64"/>
      <c r="AB47" s="96">
        <v>44</v>
      </c>
      <c r="AC47" s="200" t="str">
        <f>'sınıf-öğrenci bilgi dikey'!PG49</f>
        <v/>
      </c>
      <c r="AD47" s="164" t="str">
        <f>'sınıf-öğrenci bilgi dikey'!PH49</f>
        <v/>
      </c>
      <c r="AE47" s="164" t="str">
        <f>'sınıf-öğrenci bilgi dikey'!PI49</f>
        <v/>
      </c>
      <c r="AF47" s="94"/>
      <c r="AG47" s="94"/>
      <c r="AH47" s="4"/>
    </row>
    <row r="48" spans="1:34" ht="12" customHeight="1">
      <c r="A48" s="850"/>
      <c r="B48" s="850"/>
      <c r="C48" s="1048">
        <f t="shared" ref="C48" si="19">C46+1</f>
        <v>40141</v>
      </c>
      <c r="D48" s="1048"/>
      <c r="E48" s="1048"/>
      <c r="F48" s="1048"/>
      <c r="G48" s="1048"/>
      <c r="H48" s="1047" t="str">
        <f t="shared" ref="H48:H49" si="20">AC31</f>
        <v/>
      </c>
      <c r="I48" s="1047"/>
      <c r="J48" s="1047"/>
      <c r="K48" s="1047"/>
      <c r="L48" s="1047"/>
      <c r="M48" s="1047"/>
      <c r="N48" s="1047"/>
      <c r="O48" s="915"/>
      <c r="P48" s="915"/>
      <c r="Q48" s="915"/>
      <c r="R48" s="915"/>
      <c r="S48" s="915"/>
      <c r="T48" s="915"/>
      <c r="U48" s="915"/>
      <c r="V48" s="915"/>
      <c r="W48" s="915"/>
      <c r="X48" s="915"/>
      <c r="Y48" s="915"/>
      <c r="Z48" s="915"/>
      <c r="AA48" s="64"/>
      <c r="AB48" s="96">
        <v>45</v>
      </c>
      <c r="AC48" s="200" t="str">
        <f>'sınıf-öğrenci bilgi dikey'!PG50</f>
        <v/>
      </c>
      <c r="AD48" s="164" t="str">
        <f>'sınıf-öğrenci bilgi dikey'!PH50</f>
        <v/>
      </c>
      <c r="AE48" s="164" t="str">
        <f>'sınıf-öğrenci bilgi dikey'!PI50</f>
        <v/>
      </c>
      <c r="AF48" s="94"/>
      <c r="AG48" s="94"/>
      <c r="AH48" s="4"/>
    </row>
    <row r="49" spans="1:34" ht="12" customHeight="1">
      <c r="A49" s="850"/>
      <c r="B49" s="850"/>
      <c r="C49" s="1048"/>
      <c r="D49" s="1048"/>
      <c r="E49" s="1048"/>
      <c r="F49" s="1048"/>
      <c r="G49" s="1048"/>
      <c r="H49" s="1047" t="str">
        <f t="shared" si="20"/>
        <v/>
      </c>
      <c r="I49" s="1047"/>
      <c r="J49" s="1047"/>
      <c r="K49" s="1047"/>
      <c r="L49" s="1047"/>
      <c r="M49" s="1047"/>
      <c r="N49" s="1047"/>
      <c r="O49" s="915"/>
      <c r="P49" s="915"/>
      <c r="Q49" s="915"/>
      <c r="R49" s="915"/>
      <c r="S49" s="915"/>
      <c r="T49" s="915"/>
      <c r="U49" s="915"/>
      <c r="V49" s="915"/>
      <c r="W49" s="915"/>
      <c r="X49" s="915"/>
      <c r="Y49" s="915"/>
      <c r="Z49" s="915"/>
      <c r="AA49" s="64"/>
      <c r="AB49" s="96">
        <v>46</v>
      </c>
      <c r="AC49" s="200" t="str">
        <f>'sınıf-öğrenci bilgi dikey'!PG51</f>
        <v/>
      </c>
      <c r="AD49" s="164" t="str">
        <f>'sınıf-öğrenci bilgi dikey'!PH51</f>
        <v/>
      </c>
      <c r="AE49" s="164" t="str">
        <f>'sınıf-öğrenci bilgi dikey'!PI51</f>
        <v/>
      </c>
      <c r="AF49" s="94"/>
      <c r="AG49" s="94"/>
      <c r="AH49" s="4"/>
    </row>
    <row r="50" spans="1:34" ht="12" customHeight="1">
      <c r="A50" s="850"/>
      <c r="B50" s="850"/>
      <c r="C50" s="1048">
        <f t="shared" ref="C50" si="21">C48+1</f>
        <v>40142</v>
      </c>
      <c r="D50" s="1048"/>
      <c r="E50" s="1048"/>
      <c r="F50" s="1048"/>
      <c r="G50" s="1048"/>
      <c r="H50" s="1047" t="str">
        <f>AC34</f>
        <v/>
      </c>
      <c r="I50" s="1047"/>
      <c r="J50" s="1047"/>
      <c r="K50" s="1047"/>
      <c r="L50" s="1047"/>
      <c r="M50" s="1047"/>
      <c r="N50" s="1047"/>
      <c r="O50" s="915"/>
      <c r="P50" s="915"/>
      <c r="Q50" s="915"/>
      <c r="R50" s="915"/>
      <c r="S50" s="915"/>
      <c r="T50" s="915"/>
      <c r="U50" s="915"/>
      <c r="V50" s="915"/>
      <c r="W50" s="915"/>
      <c r="X50" s="915"/>
      <c r="Y50" s="915"/>
      <c r="Z50" s="915"/>
      <c r="AA50" s="64"/>
      <c r="AB50" s="96">
        <v>47</v>
      </c>
      <c r="AC50" s="200" t="str">
        <f>'sınıf-öğrenci bilgi dikey'!PG52</f>
        <v/>
      </c>
      <c r="AD50" s="164" t="str">
        <f>'sınıf-öğrenci bilgi dikey'!PH52</f>
        <v/>
      </c>
      <c r="AE50" s="164" t="str">
        <f>'sınıf-öğrenci bilgi dikey'!PI52</f>
        <v/>
      </c>
      <c r="AF50" s="94"/>
      <c r="AG50" s="94"/>
      <c r="AH50" s="4"/>
    </row>
    <row r="51" spans="1:34" ht="12" customHeight="1">
      <c r="A51" s="850"/>
      <c r="B51" s="850"/>
      <c r="C51" s="1048"/>
      <c r="D51" s="1048"/>
      <c r="E51" s="1048"/>
      <c r="F51" s="1048"/>
      <c r="G51" s="1048"/>
      <c r="H51" s="1047" t="str">
        <f>AC35</f>
        <v/>
      </c>
      <c r="I51" s="1047"/>
      <c r="J51" s="1047"/>
      <c r="K51" s="1047"/>
      <c r="L51" s="1047"/>
      <c r="M51" s="1047"/>
      <c r="N51" s="1047"/>
      <c r="O51" s="915"/>
      <c r="P51" s="915"/>
      <c r="Q51" s="915"/>
      <c r="R51" s="915"/>
      <c r="S51" s="915"/>
      <c r="T51" s="915"/>
      <c r="U51" s="915"/>
      <c r="V51" s="915"/>
      <c r="W51" s="915"/>
      <c r="X51" s="915"/>
      <c r="Y51" s="915"/>
      <c r="Z51" s="915"/>
      <c r="AA51" s="64"/>
      <c r="AB51" s="96">
        <v>48</v>
      </c>
      <c r="AC51" s="200" t="str">
        <f>'sınıf-öğrenci bilgi dikey'!PG53</f>
        <v/>
      </c>
      <c r="AD51" s="164" t="str">
        <f>'sınıf-öğrenci bilgi dikey'!PH53</f>
        <v/>
      </c>
      <c r="AE51" s="164" t="str">
        <f>'sınıf-öğrenci bilgi dikey'!PI53</f>
        <v/>
      </c>
      <c r="AF51" s="94"/>
      <c r="AG51" s="94"/>
      <c r="AH51" s="4"/>
    </row>
    <row r="52" spans="1:34" ht="12" customHeight="1">
      <c r="A52" s="850"/>
      <c r="B52" s="850"/>
      <c r="C52" s="1048">
        <f t="shared" ref="C52" si="22">C50+1</f>
        <v>40143</v>
      </c>
      <c r="D52" s="1048"/>
      <c r="E52" s="1048"/>
      <c r="F52" s="1048"/>
      <c r="G52" s="1048"/>
      <c r="H52" s="1047" t="str">
        <f t="shared" ref="H52:H55" si="23">AC36</f>
        <v/>
      </c>
      <c r="I52" s="1047"/>
      <c r="J52" s="1047"/>
      <c r="K52" s="1047"/>
      <c r="L52" s="1047"/>
      <c r="M52" s="1047"/>
      <c r="N52" s="1047"/>
      <c r="O52" s="915"/>
      <c r="P52" s="915"/>
      <c r="Q52" s="915"/>
      <c r="R52" s="915"/>
      <c r="S52" s="915"/>
      <c r="T52" s="915"/>
      <c r="U52" s="915"/>
      <c r="V52" s="915"/>
      <c r="W52" s="915"/>
      <c r="X52" s="915"/>
      <c r="Y52" s="915"/>
      <c r="Z52" s="915"/>
      <c r="AA52" s="64"/>
      <c r="AB52" s="96">
        <v>49</v>
      </c>
      <c r="AC52" s="200" t="str">
        <f>'sınıf-öğrenci bilgi dikey'!PG54</f>
        <v/>
      </c>
      <c r="AD52" s="164" t="str">
        <f>'sınıf-öğrenci bilgi dikey'!PH54</f>
        <v/>
      </c>
      <c r="AE52" s="164" t="str">
        <f>'sınıf-öğrenci bilgi dikey'!PI54</f>
        <v/>
      </c>
      <c r="AF52" s="94"/>
      <c r="AG52" s="94"/>
      <c r="AH52" s="4"/>
    </row>
    <row r="53" spans="1:34" ht="12" customHeight="1">
      <c r="A53" s="850"/>
      <c r="B53" s="850"/>
      <c r="C53" s="1048"/>
      <c r="D53" s="1048"/>
      <c r="E53" s="1048"/>
      <c r="F53" s="1048"/>
      <c r="G53" s="1048"/>
      <c r="H53" s="1047" t="str">
        <f t="shared" si="23"/>
        <v/>
      </c>
      <c r="I53" s="1047"/>
      <c r="J53" s="1047"/>
      <c r="K53" s="1047"/>
      <c r="L53" s="1047"/>
      <c r="M53" s="1047"/>
      <c r="N53" s="1047"/>
      <c r="O53" s="915"/>
      <c r="P53" s="915"/>
      <c r="Q53" s="915"/>
      <c r="R53" s="915"/>
      <c r="S53" s="915"/>
      <c r="T53" s="915"/>
      <c r="U53" s="915"/>
      <c r="V53" s="915"/>
      <c r="W53" s="915"/>
      <c r="X53" s="915"/>
      <c r="Y53" s="915"/>
      <c r="Z53" s="915"/>
      <c r="AA53" s="64"/>
      <c r="AB53" s="96">
        <v>50</v>
      </c>
      <c r="AC53" s="200" t="str">
        <f>'sınıf-öğrenci bilgi dikey'!PG55</f>
        <v/>
      </c>
      <c r="AD53" s="164" t="str">
        <f>'sınıf-öğrenci bilgi dikey'!PH55</f>
        <v/>
      </c>
      <c r="AE53" s="164" t="str">
        <f>'sınıf-öğrenci bilgi dikey'!PI55</f>
        <v/>
      </c>
      <c r="AF53" s="94"/>
      <c r="AG53" s="94"/>
      <c r="AH53" s="4"/>
    </row>
    <row r="54" spans="1:34" ht="12" customHeight="1">
      <c r="A54" s="850"/>
      <c r="B54" s="850"/>
      <c r="C54" s="1048">
        <f t="shared" ref="C54" si="24">C52+1</f>
        <v>40144</v>
      </c>
      <c r="D54" s="1048"/>
      <c r="E54" s="1048"/>
      <c r="F54" s="1048"/>
      <c r="G54" s="1048"/>
      <c r="H54" s="1047" t="str">
        <f t="shared" si="23"/>
        <v/>
      </c>
      <c r="I54" s="1047"/>
      <c r="J54" s="1047"/>
      <c r="K54" s="1047"/>
      <c r="L54" s="1047"/>
      <c r="M54" s="1047"/>
      <c r="N54" s="1047"/>
      <c r="O54" s="915"/>
      <c r="P54" s="915"/>
      <c r="Q54" s="915"/>
      <c r="R54" s="915"/>
      <c r="S54" s="915"/>
      <c r="T54" s="915"/>
      <c r="U54" s="915"/>
      <c r="V54" s="915"/>
      <c r="W54" s="915"/>
      <c r="X54" s="915"/>
      <c r="Y54" s="915"/>
      <c r="Z54" s="915"/>
      <c r="AA54" s="64"/>
      <c r="AB54" s="96">
        <v>51</v>
      </c>
      <c r="AC54" s="200" t="str">
        <f>'sınıf-öğrenci bilgi dikey'!PG56</f>
        <v/>
      </c>
      <c r="AD54" s="164" t="str">
        <f>'sınıf-öğrenci bilgi dikey'!PH56</f>
        <v/>
      </c>
      <c r="AE54" s="164" t="str">
        <f>'sınıf-öğrenci bilgi dikey'!PI56</f>
        <v/>
      </c>
      <c r="AF54" s="94"/>
      <c r="AG54" s="94"/>
      <c r="AH54" s="4"/>
    </row>
    <row r="55" spans="1:34" ht="12" customHeight="1">
      <c r="A55" s="850"/>
      <c r="B55" s="850"/>
      <c r="C55" s="1048"/>
      <c r="D55" s="1048"/>
      <c r="E55" s="1048"/>
      <c r="F55" s="1048"/>
      <c r="G55" s="1048"/>
      <c r="H55" s="1047" t="str">
        <f t="shared" si="23"/>
        <v/>
      </c>
      <c r="I55" s="1047"/>
      <c r="J55" s="1047"/>
      <c r="K55" s="1047"/>
      <c r="L55" s="1047"/>
      <c r="M55" s="1047"/>
      <c r="N55" s="1047"/>
      <c r="O55" s="915"/>
      <c r="P55" s="915"/>
      <c r="Q55" s="915"/>
      <c r="R55" s="915"/>
      <c r="S55" s="915"/>
      <c r="T55" s="915"/>
      <c r="U55" s="915"/>
      <c r="V55" s="915"/>
      <c r="W55" s="915"/>
      <c r="X55" s="915"/>
      <c r="Y55" s="915"/>
      <c r="Z55" s="915"/>
      <c r="AA55" s="64"/>
      <c r="AB55" s="96">
        <v>52</v>
      </c>
      <c r="AC55" s="200" t="str">
        <f>'sınıf-öğrenci bilgi dikey'!PG57</f>
        <v/>
      </c>
      <c r="AD55" s="164" t="str">
        <f>'sınıf-öğrenci bilgi dikey'!PH57</f>
        <v/>
      </c>
      <c r="AE55" s="164" t="str">
        <f>'sınıf-öğrenci bilgi dikey'!PI57</f>
        <v/>
      </c>
      <c r="AF55" s="94"/>
      <c r="AG55" s="94"/>
      <c r="AH55" s="4"/>
    </row>
    <row r="56" spans="1:34" ht="12" customHeight="1">
      <c r="A56" s="850"/>
      <c r="B56" s="850"/>
      <c r="C56" s="1048">
        <f t="shared" ref="C56" si="25">C54+1</f>
        <v>40145</v>
      </c>
      <c r="D56" s="1048"/>
      <c r="E56" s="1048"/>
      <c r="F56" s="1048"/>
      <c r="G56" s="1048"/>
      <c r="H56" s="1047"/>
      <c r="I56" s="1047"/>
      <c r="J56" s="1047"/>
      <c r="K56" s="1047"/>
      <c r="L56" s="1047"/>
      <c r="M56" s="1047"/>
      <c r="N56" s="1047"/>
      <c r="O56" s="915"/>
      <c r="P56" s="915"/>
      <c r="Q56" s="915"/>
      <c r="R56" s="915"/>
      <c r="S56" s="915"/>
      <c r="T56" s="915"/>
      <c r="U56" s="915"/>
      <c r="V56" s="915"/>
      <c r="W56" s="915"/>
      <c r="X56" s="915"/>
      <c r="Y56" s="915"/>
      <c r="Z56" s="915"/>
      <c r="AA56" s="64"/>
      <c r="AB56" s="96">
        <v>53</v>
      </c>
      <c r="AC56" s="200" t="str">
        <f>'sınıf-öğrenci bilgi dikey'!PG58</f>
        <v/>
      </c>
      <c r="AD56" s="164" t="str">
        <f>'sınıf-öğrenci bilgi dikey'!PH58</f>
        <v/>
      </c>
      <c r="AE56" s="164" t="str">
        <f>'sınıf-öğrenci bilgi dikey'!PI58</f>
        <v/>
      </c>
      <c r="AF56" s="94"/>
      <c r="AG56" s="94"/>
      <c r="AH56" s="4"/>
    </row>
    <row r="57" spans="1:34" ht="12" customHeight="1">
      <c r="A57" s="850"/>
      <c r="B57" s="850"/>
      <c r="C57" s="1048"/>
      <c r="D57" s="1048"/>
      <c r="E57" s="1048"/>
      <c r="F57" s="1048"/>
      <c r="G57" s="1048"/>
      <c r="H57" s="1047"/>
      <c r="I57" s="1047"/>
      <c r="J57" s="1047"/>
      <c r="K57" s="1047"/>
      <c r="L57" s="1047"/>
      <c r="M57" s="1047"/>
      <c r="N57" s="1047"/>
      <c r="O57" s="915"/>
      <c r="P57" s="915"/>
      <c r="Q57" s="915"/>
      <c r="R57" s="915"/>
      <c r="S57" s="915"/>
      <c r="T57" s="915"/>
      <c r="U57" s="915"/>
      <c r="V57" s="915"/>
      <c r="W57" s="915"/>
      <c r="X57" s="915"/>
      <c r="Y57" s="915"/>
      <c r="Z57" s="915"/>
      <c r="AA57" s="64"/>
      <c r="AB57" s="96">
        <v>54</v>
      </c>
      <c r="AC57" s="200" t="str">
        <f>'sınıf-öğrenci bilgi dikey'!PG59</f>
        <v/>
      </c>
      <c r="AD57" s="164" t="str">
        <f>'sınıf-öğrenci bilgi dikey'!PH59</f>
        <v/>
      </c>
      <c r="AE57" s="164" t="str">
        <f>'sınıf-öğrenci bilgi dikey'!PI59</f>
        <v/>
      </c>
      <c r="AF57" s="94"/>
      <c r="AG57" s="94"/>
      <c r="AH57" s="4"/>
    </row>
    <row r="58" spans="1:34" ht="12" customHeight="1">
      <c r="A58" s="850"/>
      <c r="B58" s="850"/>
      <c r="C58" s="1048">
        <f t="shared" ref="C58" si="26">C56+1</f>
        <v>40146</v>
      </c>
      <c r="D58" s="1048"/>
      <c r="E58" s="1048"/>
      <c r="F58" s="1048"/>
      <c r="G58" s="1048"/>
      <c r="H58" s="1047"/>
      <c r="I58" s="1047"/>
      <c r="J58" s="1047"/>
      <c r="K58" s="1047"/>
      <c r="L58" s="1047"/>
      <c r="M58" s="1047"/>
      <c r="N58" s="1047"/>
      <c r="O58" s="915"/>
      <c r="P58" s="915"/>
      <c r="Q58" s="915"/>
      <c r="R58" s="915"/>
      <c r="S58" s="915"/>
      <c r="T58" s="915"/>
      <c r="U58" s="915"/>
      <c r="V58" s="915"/>
      <c r="W58" s="915"/>
      <c r="X58" s="915"/>
      <c r="Y58" s="915"/>
      <c r="Z58" s="915"/>
      <c r="AA58" s="64"/>
      <c r="AB58" s="96">
        <v>55</v>
      </c>
      <c r="AC58" s="200" t="str">
        <f>'sınıf-öğrenci bilgi dikey'!PG60</f>
        <v/>
      </c>
      <c r="AD58" s="164" t="str">
        <f>'sınıf-öğrenci bilgi dikey'!PH60</f>
        <v/>
      </c>
      <c r="AE58" s="164" t="str">
        <f>'sınıf-öğrenci bilgi dikey'!PI60</f>
        <v/>
      </c>
      <c r="AF58" s="94"/>
      <c r="AG58" s="94"/>
      <c r="AH58" s="4"/>
    </row>
    <row r="59" spans="1:34" ht="12" customHeight="1">
      <c r="A59" s="850"/>
      <c r="B59" s="850"/>
      <c r="C59" s="1048"/>
      <c r="D59" s="1048"/>
      <c r="E59" s="1048"/>
      <c r="F59" s="1048"/>
      <c r="G59" s="1048"/>
      <c r="H59" s="1047"/>
      <c r="I59" s="1047"/>
      <c r="J59" s="1047"/>
      <c r="K59" s="1047"/>
      <c r="L59" s="1047"/>
      <c r="M59" s="1047"/>
      <c r="N59" s="1047"/>
      <c r="O59" s="915"/>
      <c r="P59" s="915"/>
      <c r="Q59" s="915"/>
      <c r="R59" s="915"/>
      <c r="S59" s="915"/>
      <c r="T59" s="915"/>
      <c r="U59" s="915"/>
      <c r="V59" s="915"/>
      <c r="W59" s="915"/>
      <c r="X59" s="915"/>
      <c r="Y59" s="915"/>
      <c r="Z59" s="915"/>
      <c r="AA59" s="64"/>
      <c r="AB59" s="96">
        <v>56</v>
      </c>
      <c r="AC59" s="200" t="str">
        <f>'sınıf-öğrenci bilgi dikey'!PG61</f>
        <v/>
      </c>
      <c r="AD59" s="164" t="str">
        <f>'sınıf-öğrenci bilgi dikey'!PH61</f>
        <v/>
      </c>
      <c r="AE59" s="164" t="str">
        <f>'sınıf-öğrenci bilgi dikey'!PI61</f>
        <v/>
      </c>
      <c r="AF59" s="94"/>
      <c r="AG59" s="94"/>
      <c r="AH59" s="4"/>
    </row>
    <row r="60" spans="1:34" ht="12" customHeight="1">
      <c r="A60" s="850"/>
      <c r="B60" s="850"/>
      <c r="C60" s="1048">
        <f t="shared" ref="C60" si="27">C58+1</f>
        <v>40147</v>
      </c>
      <c r="D60" s="1048"/>
      <c r="E60" s="1048"/>
      <c r="F60" s="1048"/>
      <c r="G60" s="1048"/>
      <c r="H60" s="1047" t="str">
        <f>AC40</f>
        <v/>
      </c>
      <c r="I60" s="1047"/>
      <c r="J60" s="1047"/>
      <c r="K60" s="1047"/>
      <c r="L60" s="1047"/>
      <c r="M60" s="1047"/>
      <c r="N60" s="1047"/>
      <c r="O60" s="915"/>
      <c r="P60" s="915"/>
      <c r="Q60" s="915"/>
      <c r="R60" s="915"/>
      <c r="S60" s="915"/>
      <c r="T60" s="915"/>
      <c r="U60" s="915"/>
      <c r="V60" s="915"/>
      <c r="W60" s="915"/>
      <c r="X60" s="915"/>
      <c r="Y60" s="915"/>
      <c r="Z60" s="915"/>
      <c r="AA60" s="64"/>
      <c r="AB60" s="96">
        <v>57</v>
      </c>
      <c r="AC60" s="200" t="str">
        <f>'sınıf-öğrenci bilgi dikey'!PG62</f>
        <v/>
      </c>
      <c r="AD60" s="164" t="str">
        <f>'sınıf-öğrenci bilgi dikey'!PH62</f>
        <v/>
      </c>
      <c r="AE60" s="164" t="str">
        <f>'sınıf-öğrenci bilgi dikey'!PI62</f>
        <v/>
      </c>
      <c r="AF60" s="94"/>
      <c r="AG60" s="94"/>
      <c r="AH60" s="4"/>
    </row>
    <row r="61" spans="1:34" ht="12" customHeight="1">
      <c r="A61" s="850"/>
      <c r="B61" s="850"/>
      <c r="C61" s="1048"/>
      <c r="D61" s="1048"/>
      <c r="E61" s="1048"/>
      <c r="F61" s="1048"/>
      <c r="G61" s="1048"/>
      <c r="H61" s="1047" t="str">
        <f>AC41</f>
        <v/>
      </c>
      <c r="I61" s="1047"/>
      <c r="J61" s="1047"/>
      <c r="K61" s="1047"/>
      <c r="L61" s="1047"/>
      <c r="M61" s="1047"/>
      <c r="N61" s="1047"/>
      <c r="O61" s="915"/>
      <c r="P61" s="915"/>
      <c r="Q61" s="915"/>
      <c r="R61" s="915"/>
      <c r="S61" s="915"/>
      <c r="T61" s="915"/>
      <c r="U61" s="915"/>
      <c r="V61" s="915"/>
      <c r="W61" s="915"/>
      <c r="X61" s="915"/>
      <c r="Y61" s="915"/>
      <c r="Z61" s="915"/>
      <c r="AA61" s="64"/>
      <c r="AB61" s="96">
        <v>58</v>
      </c>
      <c r="AC61" s="200" t="str">
        <f>'sınıf-öğrenci bilgi dikey'!PG63</f>
        <v/>
      </c>
      <c r="AD61" s="164" t="str">
        <f>'sınıf-öğrenci bilgi dikey'!PH63</f>
        <v/>
      </c>
      <c r="AE61" s="164" t="str">
        <f>'sınıf-öğrenci bilgi dikey'!PI63</f>
        <v/>
      </c>
      <c r="AF61" s="94"/>
      <c r="AG61" s="94"/>
      <c r="AH61" s="4"/>
    </row>
    <row r="62" spans="1:34" ht="12" customHeight="1">
      <c r="A62" s="850"/>
      <c r="B62" s="850"/>
      <c r="C62" s="1048">
        <f t="shared" ref="C62" si="28">C60+1</f>
        <v>40148</v>
      </c>
      <c r="D62" s="1048"/>
      <c r="E62" s="1048"/>
      <c r="F62" s="1048"/>
      <c r="G62" s="1048"/>
      <c r="H62" s="1047" t="str">
        <f t="shared" ref="H62:H68" si="29">AC42</f>
        <v/>
      </c>
      <c r="I62" s="1047"/>
      <c r="J62" s="1047"/>
      <c r="K62" s="1047"/>
      <c r="L62" s="1047"/>
      <c r="M62" s="1047"/>
      <c r="N62" s="1047"/>
      <c r="O62" s="915"/>
      <c r="P62" s="915"/>
      <c r="Q62" s="915"/>
      <c r="R62" s="915"/>
      <c r="S62" s="915"/>
      <c r="T62" s="915"/>
      <c r="U62" s="915"/>
      <c r="V62" s="915"/>
      <c r="W62" s="915"/>
      <c r="X62" s="915"/>
      <c r="Y62" s="915"/>
      <c r="Z62" s="915"/>
      <c r="AA62" s="64"/>
      <c r="AB62" s="96">
        <v>59</v>
      </c>
      <c r="AC62" s="200" t="str">
        <f>'sınıf-öğrenci bilgi dikey'!PG64</f>
        <v/>
      </c>
      <c r="AD62" s="164" t="str">
        <f>'sınıf-öğrenci bilgi dikey'!PH64</f>
        <v/>
      </c>
      <c r="AE62" s="164" t="str">
        <f>'sınıf-öğrenci bilgi dikey'!PI64</f>
        <v/>
      </c>
      <c r="AF62" s="94"/>
      <c r="AG62" s="94"/>
      <c r="AH62" s="4"/>
    </row>
    <row r="63" spans="1:34" ht="12" customHeight="1">
      <c r="A63" s="850"/>
      <c r="B63" s="850"/>
      <c r="C63" s="1048"/>
      <c r="D63" s="1048"/>
      <c r="E63" s="1048"/>
      <c r="F63" s="1048"/>
      <c r="G63" s="1048"/>
      <c r="H63" s="1047" t="str">
        <f t="shared" si="29"/>
        <v/>
      </c>
      <c r="I63" s="1047"/>
      <c r="J63" s="1047"/>
      <c r="K63" s="1047"/>
      <c r="L63" s="1047"/>
      <c r="M63" s="1047"/>
      <c r="N63" s="1047"/>
      <c r="O63" s="915"/>
      <c r="P63" s="915"/>
      <c r="Q63" s="915"/>
      <c r="R63" s="915"/>
      <c r="S63" s="915"/>
      <c r="T63" s="915"/>
      <c r="U63" s="915"/>
      <c r="V63" s="915"/>
      <c r="W63" s="915"/>
      <c r="X63" s="915"/>
      <c r="Y63" s="915"/>
      <c r="Z63" s="915"/>
      <c r="AA63" s="64"/>
      <c r="AB63" s="96">
        <v>60</v>
      </c>
      <c r="AC63" s="200" t="str">
        <f>'sınıf-öğrenci bilgi dikey'!PG65</f>
        <v/>
      </c>
      <c r="AD63" s="164" t="str">
        <f>'sınıf-öğrenci bilgi dikey'!PH65</f>
        <v/>
      </c>
      <c r="AE63" s="164" t="str">
        <f>'sınıf-öğrenci bilgi dikey'!PI65</f>
        <v/>
      </c>
      <c r="AF63" s="94"/>
      <c r="AG63" s="94"/>
      <c r="AH63" s="4"/>
    </row>
    <row r="64" spans="1:34" ht="12" customHeight="1">
      <c r="A64" s="850"/>
      <c r="B64" s="850"/>
      <c r="C64" s="1048">
        <f t="shared" ref="C64" si="30">C62+1</f>
        <v>40149</v>
      </c>
      <c r="D64" s="1048"/>
      <c r="E64" s="1048"/>
      <c r="F64" s="1048"/>
      <c r="G64" s="1048"/>
      <c r="H64" s="1047" t="str">
        <f t="shared" si="29"/>
        <v/>
      </c>
      <c r="I64" s="1047"/>
      <c r="J64" s="1047"/>
      <c r="K64" s="1047"/>
      <c r="L64" s="1047"/>
      <c r="M64" s="1047"/>
      <c r="N64" s="1047"/>
      <c r="O64" s="915"/>
      <c r="P64" s="915"/>
      <c r="Q64" s="915"/>
      <c r="R64" s="915"/>
      <c r="S64" s="915"/>
      <c r="T64" s="915"/>
      <c r="U64" s="915"/>
      <c r="V64" s="915"/>
      <c r="W64" s="915"/>
      <c r="X64" s="915"/>
      <c r="Y64" s="915"/>
      <c r="Z64" s="915"/>
      <c r="AA64" s="64"/>
      <c r="AB64" s="96">
        <v>61</v>
      </c>
      <c r="AC64" s="200" t="str">
        <f>'sınıf-öğrenci bilgi dikey'!PG66</f>
        <v/>
      </c>
      <c r="AD64" s="164" t="str">
        <f>'sınıf-öğrenci bilgi dikey'!PH66</f>
        <v/>
      </c>
      <c r="AE64" s="164" t="str">
        <f>'sınıf-öğrenci bilgi dikey'!PI66</f>
        <v/>
      </c>
      <c r="AF64" s="94"/>
      <c r="AG64" s="94"/>
      <c r="AH64" s="4"/>
    </row>
    <row r="65" spans="1:26" ht="12" customHeight="1">
      <c r="A65" s="850"/>
      <c r="B65" s="850"/>
      <c r="C65" s="1048"/>
      <c r="D65" s="1048"/>
      <c r="E65" s="1048"/>
      <c r="F65" s="1048"/>
      <c r="G65" s="1048"/>
      <c r="H65" s="1047" t="str">
        <f t="shared" si="29"/>
        <v/>
      </c>
      <c r="I65" s="1047"/>
      <c r="J65" s="1047"/>
      <c r="K65" s="1047"/>
      <c r="L65" s="1047"/>
      <c r="M65" s="1047"/>
      <c r="N65" s="1047"/>
      <c r="O65" s="915"/>
      <c r="P65" s="915"/>
      <c r="Q65" s="915"/>
      <c r="R65" s="915"/>
      <c r="S65" s="915"/>
      <c r="T65" s="915"/>
      <c r="U65" s="915"/>
      <c r="V65" s="915"/>
      <c r="W65" s="915"/>
      <c r="X65" s="915"/>
      <c r="Y65" s="915"/>
      <c r="Z65" s="915"/>
    </row>
    <row r="66" spans="1:26" ht="12" customHeight="1">
      <c r="A66" s="850"/>
      <c r="B66" s="850"/>
      <c r="C66" s="1048">
        <f t="shared" ref="C66" si="31">C64+1</f>
        <v>40150</v>
      </c>
      <c r="D66" s="1048"/>
      <c r="E66" s="1048"/>
      <c r="F66" s="1048"/>
      <c r="G66" s="1048"/>
      <c r="H66" s="1047" t="str">
        <f t="shared" si="29"/>
        <v/>
      </c>
      <c r="I66" s="1047"/>
      <c r="J66" s="1047"/>
      <c r="K66" s="1047"/>
      <c r="L66" s="1047"/>
      <c r="M66" s="1047"/>
      <c r="N66" s="1047"/>
      <c r="O66" s="915"/>
      <c r="P66" s="915"/>
      <c r="Q66" s="915"/>
      <c r="R66" s="915"/>
      <c r="S66" s="915"/>
      <c r="T66" s="915"/>
      <c r="U66" s="915"/>
      <c r="V66" s="915"/>
      <c r="W66" s="915"/>
      <c r="X66" s="915"/>
      <c r="Y66" s="915"/>
      <c r="Z66" s="915"/>
    </row>
    <row r="67" spans="1:26" ht="12" customHeight="1">
      <c r="A67" s="850"/>
      <c r="B67" s="850"/>
      <c r="C67" s="1048"/>
      <c r="D67" s="1048"/>
      <c r="E67" s="1048"/>
      <c r="F67" s="1048"/>
      <c r="G67" s="1048"/>
      <c r="H67" s="1047" t="str">
        <f t="shared" si="29"/>
        <v/>
      </c>
      <c r="I67" s="1047"/>
      <c r="J67" s="1047"/>
      <c r="K67" s="1047"/>
      <c r="L67" s="1047"/>
      <c r="M67" s="1047"/>
      <c r="N67" s="1047"/>
      <c r="O67" s="915"/>
      <c r="P67" s="915"/>
      <c r="Q67" s="915"/>
      <c r="R67" s="915"/>
      <c r="S67" s="915"/>
      <c r="T67" s="915"/>
      <c r="U67" s="915"/>
      <c r="V67" s="915"/>
      <c r="W67" s="915"/>
      <c r="X67" s="915"/>
      <c r="Y67" s="915"/>
      <c r="Z67" s="915"/>
    </row>
    <row r="68" spans="1:26" ht="12" customHeight="1">
      <c r="A68" s="850"/>
      <c r="B68" s="850"/>
      <c r="C68" s="1048">
        <f t="shared" ref="C68" si="32">C66+1</f>
        <v>40151</v>
      </c>
      <c r="D68" s="1048"/>
      <c r="E68" s="1048"/>
      <c r="F68" s="1048"/>
      <c r="G68" s="1048"/>
      <c r="H68" s="1047" t="str">
        <f t="shared" si="29"/>
        <v/>
      </c>
      <c r="I68" s="1047"/>
      <c r="J68" s="1047"/>
      <c r="K68" s="1047"/>
      <c r="L68" s="1047"/>
      <c r="M68" s="1047"/>
      <c r="N68" s="1047"/>
      <c r="O68" s="915"/>
      <c r="P68" s="915"/>
      <c r="Q68" s="915"/>
      <c r="R68" s="915"/>
      <c r="S68" s="915"/>
      <c r="T68" s="915"/>
      <c r="U68" s="915"/>
      <c r="V68" s="915"/>
      <c r="W68" s="915"/>
      <c r="X68" s="915"/>
      <c r="Y68" s="915"/>
      <c r="Z68" s="915"/>
    </row>
    <row r="69" spans="1:26" ht="12" customHeight="1">
      <c r="A69" s="850"/>
      <c r="B69" s="850"/>
      <c r="C69" s="1048"/>
      <c r="D69" s="1048"/>
      <c r="E69" s="1048"/>
      <c r="F69" s="1048"/>
      <c r="G69" s="1048"/>
      <c r="H69" s="1047" t="s">
        <v>840</v>
      </c>
      <c r="I69" s="1047"/>
      <c r="J69" s="1047"/>
      <c r="K69" s="1047"/>
      <c r="L69" s="1047"/>
      <c r="M69" s="1047"/>
      <c r="N69" s="1047"/>
      <c r="O69" s="915"/>
      <c r="P69" s="915"/>
      <c r="Q69" s="915"/>
      <c r="R69" s="915"/>
      <c r="S69" s="915"/>
      <c r="T69" s="915"/>
      <c r="U69" s="915"/>
      <c r="V69" s="915"/>
      <c r="W69" s="915"/>
      <c r="X69" s="915"/>
      <c r="Y69" s="915"/>
      <c r="Z69" s="915"/>
    </row>
    <row r="70" spans="1:26" ht="12" customHeight="1">
      <c r="A70" s="850"/>
      <c r="B70" s="850"/>
      <c r="C70" s="1048">
        <f t="shared" ref="C70" si="33">C68+1</f>
        <v>40152</v>
      </c>
      <c r="D70" s="1048"/>
      <c r="E70" s="1048"/>
      <c r="F70" s="1048"/>
      <c r="G70" s="1048"/>
      <c r="H70" s="1044"/>
      <c r="I70" s="1045"/>
      <c r="J70" s="1045"/>
      <c r="K70" s="1045"/>
      <c r="L70" s="1045"/>
      <c r="M70" s="1045"/>
      <c r="N70" s="1046"/>
      <c r="O70" s="915"/>
      <c r="P70" s="915"/>
      <c r="Q70" s="915"/>
      <c r="R70" s="915"/>
      <c r="S70" s="915"/>
      <c r="T70" s="915"/>
      <c r="U70" s="915"/>
      <c r="V70" s="915"/>
      <c r="W70" s="915"/>
      <c r="X70" s="915"/>
      <c r="Y70" s="915"/>
      <c r="Z70" s="915"/>
    </row>
    <row r="71" spans="1:26" ht="12" customHeight="1">
      <c r="A71" s="850"/>
      <c r="B71" s="850"/>
      <c r="C71" s="1048"/>
      <c r="D71" s="1048"/>
      <c r="E71" s="1048"/>
      <c r="F71" s="1048"/>
      <c r="G71" s="1048"/>
      <c r="H71" s="1044"/>
      <c r="I71" s="1045"/>
      <c r="J71" s="1045"/>
      <c r="K71" s="1045"/>
      <c r="L71" s="1045"/>
      <c r="M71" s="1045"/>
      <c r="N71" s="1046"/>
      <c r="O71" s="915"/>
      <c r="P71" s="915"/>
      <c r="Q71" s="915"/>
      <c r="R71" s="915"/>
      <c r="S71" s="915"/>
      <c r="T71" s="915"/>
      <c r="U71" s="915"/>
      <c r="V71" s="915"/>
      <c r="W71" s="915"/>
      <c r="X71" s="915"/>
      <c r="Y71" s="915"/>
      <c r="Z71" s="915"/>
    </row>
    <row r="72" spans="1:26" ht="12" customHeight="1">
      <c r="A72" s="850"/>
      <c r="B72" s="850"/>
      <c r="R72" s="916">
        <f ca="1">'okul-örtmen bilgi'!D2</f>
        <v>40125</v>
      </c>
      <c r="S72" s="917"/>
      <c r="T72" s="917"/>
      <c r="U72" s="917"/>
      <c r="V72" s="917"/>
      <c r="W72" s="917"/>
      <c r="X72" s="917"/>
      <c r="Y72" s="917"/>
      <c r="Z72" s="917"/>
    </row>
    <row r="73" spans="1:26" ht="12" customHeight="1">
      <c r="A73" s="850"/>
      <c r="B73" s="850"/>
      <c r="R73" s="917"/>
      <c r="S73" s="917"/>
      <c r="T73" s="917"/>
      <c r="U73" s="917"/>
      <c r="V73" s="917"/>
      <c r="W73" s="917"/>
      <c r="X73" s="917"/>
      <c r="Y73" s="917"/>
      <c r="Z73" s="917"/>
    </row>
    <row r="74" spans="1:26" ht="12" customHeight="1">
      <c r="H74" s="917" t="str">
        <f>'okul-örtmen bilgi'!C49</f>
        <v>BERÇEM TAN</v>
      </c>
      <c r="I74" s="917"/>
      <c r="J74" s="917"/>
      <c r="K74" s="917"/>
      <c r="L74" s="917"/>
      <c r="M74" s="917"/>
      <c r="N74" s="917"/>
      <c r="R74" s="917" t="str">
        <f>'okul-örtmen bilgi'!B27</f>
        <v>SERKAN SARI</v>
      </c>
      <c r="S74" s="917"/>
      <c r="T74" s="917"/>
      <c r="U74" s="917"/>
      <c r="V74" s="917"/>
      <c r="W74" s="917"/>
      <c r="X74" s="917"/>
      <c r="Y74" s="917"/>
      <c r="Z74" s="917"/>
    </row>
    <row r="75" spans="1:26" ht="12" customHeight="1">
      <c r="H75" s="917" t="str">
        <f>'okul-örtmen bilgi'!C50</f>
        <v>SINIF BAŞKANI</v>
      </c>
      <c r="I75" s="917"/>
      <c r="J75" s="917"/>
      <c r="K75" s="917"/>
      <c r="L75" s="917"/>
      <c r="M75" s="917"/>
      <c r="N75" s="917"/>
      <c r="R75" s="917" t="str">
        <f>'okul-örtmen bilgi'!B31</f>
        <v>ŞUBE REHBER ÖĞRETMEN</v>
      </c>
      <c r="S75" s="917"/>
      <c r="T75" s="917"/>
      <c r="U75" s="917"/>
      <c r="V75" s="917"/>
      <c r="W75" s="917"/>
      <c r="X75" s="917"/>
      <c r="Y75" s="917"/>
      <c r="Z75" s="917"/>
    </row>
    <row r="76" spans="1:26" ht="12" customHeight="1">
      <c r="R76" s="451"/>
      <c r="S76" s="451"/>
      <c r="T76" s="451"/>
      <c r="U76" s="451"/>
      <c r="V76" s="451"/>
      <c r="W76" s="451"/>
      <c r="X76" s="451"/>
      <c r="Y76" s="451"/>
      <c r="Z76" s="451"/>
    </row>
    <row r="77" spans="1:26" ht="12" customHeight="1"/>
    <row r="78" spans="1:26" ht="12" customHeight="1"/>
    <row r="79" spans="1:26" ht="12" customHeight="1"/>
    <row r="80" spans="1:26"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sheetData>
  <sheetProtection password="CD99" sheet="1" objects="1" scenarios="1"/>
  <mergeCells count="208">
    <mergeCell ref="C6:G6"/>
    <mergeCell ref="C7:G7"/>
    <mergeCell ref="A2:B2"/>
    <mergeCell ref="C2:Z2"/>
    <mergeCell ref="C3:Z3"/>
    <mergeCell ref="C16:G17"/>
    <mergeCell ref="C18:G19"/>
    <mergeCell ref="A3:B73"/>
    <mergeCell ref="H75:N75"/>
    <mergeCell ref="H74:N74"/>
    <mergeCell ref="R73:Z73"/>
    <mergeCell ref="R74:Z74"/>
    <mergeCell ref="R75:Z75"/>
    <mergeCell ref="R72:Z72"/>
    <mergeCell ref="H14:N14"/>
    <mergeCell ref="C14:G15"/>
    <mergeCell ref="V44:Z45"/>
    <mergeCell ref="V46:Z47"/>
    <mergeCell ref="V48:Z49"/>
    <mergeCell ref="V50:Z51"/>
    <mergeCell ref="V52:Z53"/>
    <mergeCell ref="V34:Z35"/>
    <mergeCell ref="C20:G21"/>
    <mergeCell ref="C22:G23"/>
    <mergeCell ref="C24:G25"/>
    <mergeCell ref="C4:Z4"/>
    <mergeCell ref="C9:G9"/>
    <mergeCell ref="C5:Z5"/>
    <mergeCell ref="H19:N19"/>
    <mergeCell ref="O19:U19"/>
    <mergeCell ref="H20:N20"/>
    <mergeCell ref="O20:U20"/>
    <mergeCell ref="H21:N21"/>
    <mergeCell ref="O21:U21"/>
    <mergeCell ref="H16:N16"/>
    <mergeCell ref="O16:U16"/>
    <mergeCell ref="H17:N17"/>
    <mergeCell ref="O17:U17"/>
    <mergeCell ref="H18:N18"/>
    <mergeCell ref="O18:U18"/>
    <mergeCell ref="O25:U25"/>
    <mergeCell ref="C12:G13"/>
    <mergeCell ref="C10:G11"/>
    <mergeCell ref="O15:U15"/>
    <mergeCell ref="H15:N15"/>
    <mergeCell ref="O14:U14"/>
    <mergeCell ref="H22:N22"/>
    <mergeCell ref="O22:U22"/>
    <mergeCell ref="C70:G71"/>
    <mergeCell ref="H9:N9"/>
    <mergeCell ref="O9:U9"/>
    <mergeCell ref="V9:Z9"/>
    <mergeCell ref="H10:N10"/>
    <mergeCell ref="O10:U10"/>
    <mergeCell ref="H11:N11"/>
    <mergeCell ref="O11:U11"/>
    <mergeCell ref="H12:N12"/>
    <mergeCell ref="O12:U12"/>
    <mergeCell ref="H13:N13"/>
    <mergeCell ref="O13:U13"/>
    <mergeCell ref="C56:G57"/>
    <mergeCell ref="C58:G59"/>
    <mergeCell ref="C60:G61"/>
    <mergeCell ref="C62:G63"/>
    <mergeCell ref="C64:G65"/>
    <mergeCell ref="C46:G47"/>
    <mergeCell ref="C48:G49"/>
    <mergeCell ref="C50:G51"/>
    <mergeCell ref="C52:G53"/>
    <mergeCell ref="C54:G55"/>
    <mergeCell ref="C36:G37"/>
    <mergeCell ref="C38:G39"/>
    <mergeCell ref="H23:N23"/>
    <mergeCell ref="O23:U23"/>
    <mergeCell ref="H24:N24"/>
    <mergeCell ref="O24:U24"/>
    <mergeCell ref="H25:N25"/>
    <mergeCell ref="C66:G67"/>
    <mergeCell ref="C68:G69"/>
    <mergeCell ref="C40:G41"/>
    <mergeCell ref="C42:G43"/>
    <mergeCell ref="C44:G45"/>
    <mergeCell ref="C26:G27"/>
    <mergeCell ref="C28:G29"/>
    <mergeCell ref="C30:G31"/>
    <mergeCell ref="C32:G33"/>
    <mergeCell ref="C34:G35"/>
    <mergeCell ref="H28:N28"/>
    <mergeCell ref="O28:U28"/>
    <mergeCell ref="H29:N29"/>
    <mergeCell ref="O29:U29"/>
    <mergeCell ref="H30:N30"/>
    <mergeCell ref="O30:U30"/>
    <mergeCell ref="H31:N31"/>
    <mergeCell ref="H43:N43"/>
    <mergeCell ref="O37:U37"/>
    <mergeCell ref="H38:N38"/>
    <mergeCell ref="O38:U38"/>
    <mergeCell ref="H39:N39"/>
    <mergeCell ref="O39:U39"/>
    <mergeCell ref="H26:N26"/>
    <mergeCell ref="O26:U26"/>
    <mergeCell ref="H27:N27"/>
    <mergeCell ref="O27:U27"/>
    <mergeCell ref="H34:N34"/>
    <mergeCell ref="O34:U34"/>
    <mergeCell ref="H35:N35"/>
    <mergeCell ref="O35:U35"/>
    <mergeCell ref="H36:N36"/>
    <mergeCell ref="O36:U36"/>
    <mergeCell ref="O31:U31"/>
    <mergeCell ref="H32:N32"/>
    <mergeCell ref="O32:U32"/>
    <mergeCell ref="H33:N33"/>
    <mergeCell ref="O33:U33"/>
    <mergeCell ref="H49:N49"/>
    <mergeCell ref="O49:U49"/>
    <mergeCell ref="H50:N50"/>
    <mergeCell ref="O50:U50"/>
    <mergeCell ref="H51:N51"/>
    <mergeCell ref="O51:U51"/>
    <mergeCell ref="H46:N46"/>
    <mergeCell ref="O46:U46"/>
    <mergeCell ref="H37:N37"/>
    <mergeCell ref="H47:N47"/>
    <mergeCell ref="O47:U47"/>
    <mergeCell ref="H48:N48"/>
    <mergeCell ref="O48:U48"/>
    <mergeCell ref="O43:U43"/>
    <mergeCell ref="H44:N44"/>
    <mergeCell ref="O44:U44"/>
    <mergeCell ref="H45:N45"/>
    <mergeCell ref="O45:U45"/>
    <mergeCell ref="H40:N40"/>
    <mergeCell ref="O40:U40"/>
    <mergeCell ref="H41:N41"/>
    <mergeCell ref="O41:U41"/>
    <mergeCell ref="H42:N42"/>
    <mergeCell ref="O42:U42"/>
    <mergeCell ref="O57:U57"/>
    <mergeCell ref="H52:N52"/>
    <mergeCell ref="O52:U52"/>
    <mergeCell ref="H69:N69"/>
    <mergeCell ref="O69:U69"/>
    <mergeCell ref="H64:N64"/>
    <mergeCell ref="O64:U64"/>
    <mergeCell ref="H65:N65"/>
    <mergeCell ref="O65:U65"/>
    <mergeCell ref="H66:N66"/>
    <mergeCell ref="O66:U66"/>
    <mergeCell ref="H61:N61"/>
    <mergeCell ref="O61:U61"/>
    <mergeCell ref="H62:N62"/>
    <mergeCell ref="O62:U62"/>
    <mergeCell ref="H63:N63"/>
    <mergeCell ref="O63:U63"/>
    <mergeCell ref="H53:N53"/>
    <mergeCell ref="O53:U53"/>
    <mergeCell ref="H54:N54"/>
    <mergeCell ref="O54:U54"/>
    <mergeCell ref="H71:N71"/>
    <mergeCell ref="V10:Z11"/>
    <mergeCell ref="V64:Z65"/>
    <mergeCell ref="V66:Z67"/>
    <mergeCell ref="V68:Z69"/>
    <mergeCell ref="V70:Z71"/>
    <mergeCell ref="V54:Z55"/>
    <mergeCell ref="V56:Z57"/>
    <mergeCell ref="V58:Z59"/>
    <mergeCell ref="V60:Z61"/>
    <mergeCell ref="V62:Z63"/>
    <mergeCell ref="O70:U70"/>
    <mergeCell ref="O71:U71"/>
    <mergeCell ref="V12:Z13"/>
    <mergeCell ref="V14:Z15"/>
    <mergeCell ref="V16:Z17"/>
    <mergeCell ref="V18:Z19"/>
    <mergeCell ref="V20:Z21"/>
    <mergeCell ref="V22:Z23"/>
    <mergeCell ref="V24:Z25"/>
    <mergeCell ref="V26:Z27"/>
    <mergeCell ref="V28:Z29"/>
    <mergeCell ref="V30:Z31"/>
    <mergeCell ref="V32:Z33"/>
    <mergeCell ref="A1:C1"/>
    <mergeCell ref="E1:CE1"/>
    <mergeCell ref="H6:N6"/>
    <mergeCell ref="H7:N7"/>
    <mergeCell ref="V36:Z37"/>
    <mergeCell ref="V38:Z39"/>
    <mergeCell ref="V40:Z41"/>
    <mergeCell ref="V42:Z43"/>
    <mergeCell ref="H70:N70"/>
    <mergeCell ref="H67:N67"/>
    <mergeCell ref="O67:U67"/>
    <mergeCell ref="H68:N68"/>
    <mergeCell ref="O68:U68"/>
    <mergeCell ref="H58:N58"/>
    <mergeCell ref="O58:U58"/>
    <mergeCell ref="H59:N59"/>
    <mergeCell ref="O59:U59"/>
    <mergeCell ref="H60:N60"/>
    <mergeCell ref="O60:U60"/>
    <mergeCell ref="H55:N55"/>
    <mergeCell ref="O55:U55"/>
    <mergeCell ref="H56:N56"/>
    <mergeCell ref="O56:U56"/>
    <mergeCell ref="H57:N57"/>
  </mergeCells>
  <dataValidations count="1">
    <dataValidation type="list" allowBlank="1" showInputMessage="1" showErrorMessage="1" sqref="O10:U71 I10:N65 H10:H71 I71:N71">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53.xml><?xml version="1.0" encoding="utf-8"?>
<worksheet xmlns="http://schemas.openxmlformats.org/spreadsheetml/2006/main" xmlns:r="http://schemas.openxmlformats.org/officeDocument/2006/relationships">
  <dimension ref="A1:CE134"/>
  <sheetViews>
    <sheetView workbookViewId="0">
      <pane xSplit="2" ySplit="1" topLeftCell="C20"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5"/>
      <c r="AB2" s="1"/>
      <c r="AC2" s="1" t="s">
        <v>165</v>
      </c>
      <c r="AD2" s="1"/>
      <c r="AE2" s="1"/>
      <c r="AF2" s="1"/>
      <c r="AG2" s="1"/>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5"/>
      <c r="AB3" s="96" t="s">
        <v>12</v>
      </c>
      <c r="AC3" s="96" t="s">
        <v>9</v>
      </c>
      <c r="AD3" s="96" t="s">
        <v>8</v>
      </c>
      <c r="AE3" s="96" t="s">
        <v>7</v>
      </c>
      <c r="AF3" s="96"/>
      <c r="AG3" s="96"/>
      <c r="AH3" s="68"/>
    </row>
    <row r="4" spans="1:83">
      <c r="A4" s="850"/>
      <c r="B4" s="850"/>
      <c r="C4" s="920" t="s">
        <v>178</v>
      </c>
      <c r="D4" s="920"/>
      <c r="E4" s="920"/>
      <c r="F4" s="920"/>
      <c r="G4" s="920"/>
      <c r="H4" s="920"/>
      <c r="I4" s="920"/>
      <c r="J4" s="920"/>
      <c r="K4" s="920"/>
      <c r="L4" s="920"/>
      <c r="M4" s="920"/>
      <c r="N4" s="920"/>
      <c r="O4" s="920"/>
      <c r="P4" s="920"/>
      <c r="Q4" s="920"/>
      <c r="R4" s="920"/>
      <c r="S4" s="920"/>
      <c r="T4" s="920"/>
      <c r="U4" s="920"/>
      <c r="V4" s="920"/>
      <c r="W4" s="920"/>
      <c r="X4" s="920"/>
      <c r="Y4" s="920"/>
      <c r="Z4" s="920"/>
      <c r="AA4" s="95"/>
      <c r="AB4" s="96">
        <v>1</v>
      </c>
      <c r="AC4" s="163" t="str">
        <f>'sınıf-öğrenci bilgi dikey'!PG6</f>
        <v/>
      </c>
      <c r="AD4" s="163" t="str">
        <f>'sınıf-öğrenci bilgi dikey'!PH6</f>
        <v/>
      </c>
      <c r="AE4" s="163" t="str">
        <f>'sınıf-öğrenci bilgi dikey'!PI6</f>
        <v/>
      </c>
      <c r="AF4" s="94"/>
      <c r="AG4" s="94"/>
      <c r="AH4" s="4"/>
    </row>
    <row r="5" spans="1:83">
      <c r="A5" s="850"/>
      <c r="B5" s="850"/>
      <c r="AA5" s="64"/>
      <c r="AB5" s="96">
        <v>2</v>
      </c>
      <c r="AC5" s="163" t="str">
        <f>'sınıf-öğrenci bilgi dikey'!PG7</f>
        <v/>
      </c>
      <c r="AD5" s="163" t="str">
        <f>'sınıf-öğrenci bilgi dikey'!PH7</f>
        <v/>
      </c>
      <c r="AE5" s="163" t="str">
        <f>'sınıf-öğrenci bilgi dikey'!PI7</f>
        <v/>
      </c>
      <c r="AF5" s="94"/>
      <c r="AG5" s="94"/>
      <c r="AH5" s="4"/>
    </row>
    <row r="6" spans="1:83" ht="15.75">
      <c r="A6" s="850"/>
      <c r="B6" s="850"/>
      <c r="C6" s="1072" t="str">
        <f>'okul-örtmen bilgi'!B49</f>
        <v>7/A</v>
      </c>
      <c r="D6" s="1072"/>
      <c r="E6" s="1072"/>
      <c r="F6" s="1072"/>
      <c r="G6" s="1072"/>
      <c r="H6" s="1072"/>
      <c r="I6" s="1072"/>
      <c r="J6" s="1072"/>
      <c r="K6" s="1072"/>
      <c r="L6" s="1072"/>
      <c r="M6" s="1072"/>
      <c r="N6" s="1072"/>
      <c r="O6" s="1072"/>
      <c r="P6" s="1072"/>
      <c r="Q6" s="1072"/>
      <c r="R6" s="1072"/>
      <c r="S6" s="1072"/>
      <c r="T6" s="1072"/>
      <c r="U6" s="1072"/>
      <c r="V6" s="1072"/>
      <c r="W6" s="1072"/>
      <c r="X6" s="1072"/>
      <c r="Y6" s="1072"/>
      <c r="Z6" s="1072"/>
      <c r="AA6" s="64"/>
      <c r="AB6" s="96">
        <v>3</v>
      </c>
      <c r="AC6" s="163" t="str">
        <f>'sınıf-öğrenci bilgi dikey'!PG8</f>
        <v/>
      </c>
      <c r="AD6" s="163" t="str">
        <f>'sınıf-öğrenci bilgi dikey'!PH8</f>
        <v/>
      </c>
      <c r="AE6" s="163" t="str">
        <f>'sınıf-öğrenci bilgi dikey'!PI8</f>
        <v/>
      </c>
      <c r="AF6" s="94"/>
      <c r="AG6" s="94"/>
      <c r="AH6" s="4"/>
    </row>
    <row r="7" spans="1:83">
      <c r="A7" s="850"/>
      <c r="B7" s="850"/>
      <c r="C7" s="918" t="s">
        <v>171</v>
      </c>
      <c r="D7" s="918"/>
      <c r="E7" s="918"/>
      <c r="F7" s="918"/>
      <c r="G7" s="918" t="s">
        <v>173</v>
      </c>
      <c r="H7" s="918"/>
      <c r="I7" s="918"/>
      <c r="J7" s="918"/>
      <c r="K7" s="918"/>
      <c r="L7" s="918"/>
      <c r="M7" s="918"/>
      <c r="N7" s="918"/>
      <c r="O7" s="918"/>
      <c r="P7" s="918"/>
      <c r="Q7" s="918" t="s">
        <v>172</v>
      </c>
      <c r="R7" s="918"/>
      <c r="S7" s="918"/>
      <c r="T7" s="918"/>
      <c r="U7" s="918"/>
      <c r="V7" s="918"/>
      <c r="W7" s="918"/>
      <c r="X7" s="918"/>
      <c r="Y7" s="918"/>
      <c r="Z7" s="918"/>
      <c r="AA7" s="65"/>
      <c r="AB7" s="96">
        <v>4</v>
      </c>
      <c r="AC7" s="163" t="str">
        <f>'sınıf-öğrenci bilgi dikey'!PG9</f>
        <v/>
      </c>
      <c r="AD7" s="163" t="str">
        <f>'sınıf-öğrenci bilgi dikey'!PH9</f>
        <v/>
      </c>
      <c r="AE7" s="163" t="str">
        <f>'sınıf-öğrenci bilgi dikey'!PI9</f>
        <v/>
      </c>
      <c r="AF7" s="94"/>
      <c r="AG7" s="94"/>
      <c r="AH7" s="4"/>
    </row>
    <row r="8" spans="1:83">
      <c r="A8" s="850"/>
      <c r="B8" s="850"/>
      <c r="C8" s="1071" t="s">
        <v>177</v>
      </c>
      <c r="D8" s="1071"/>
      <c r="E8" s="1071"/>
      <c r="F8" s="1071"/>
      <c r="G8" s="1061" t="s">
        <v>174</v>
      </c>
      <c r="H8" s="1061"/>
      <c r="I8" s="1061"/>
      <c r="J8" s="1061"/>
      <c r="K8" s="1047" t="str">
        <f>AC4</f>
        <v/>
      </c>
      <c r="L8" s="1047"/>
      <c r="M8" s="1047"/>
      <c r="N8" s="1047"/>
      <c r="O8" s="1047"/>
      <c r="P8" s="1047"/>
      <c r="Q8" s="1062" t="s">
        <v>835</v>
      </c>
      <c r="R8" s="1063"/>
      <c r="S8" s="1063"/>
      <c r="T8" s="1063"/>
      <c r="U8" s="1063"/>
      <c r="V8" s="1063"/>
      <c r="W8" s="1063"/>
      <c r="X8" s="1063"/>
      <c r="Y8" s="1063"/>
      <c r="Z8" s="1064"/>
      <c r="AA8" s="64"/>
      <c r="AB8" s="96">
        <v>5</v>
      </c>
      <c r="AC8" s="163" t="str">
        <f>'sınıf-öğrenci bilgi dikey'!PG10</f>
        <v/>
      </c>
      <c r="AD8" s="163" t="str">
        <f>'sınıf-öğrenci bilgi dikey'!PH10</f>
        <v/>
      </c>
      <c r="AE8" s="163" t="str">
        <f>'sınıf-öğrenci bilgi dikey'!PI10</f>
        <v/>
      </c>
      <c r="AF8" s="94"/>
      <c r="AG8" s="94"/>
      <c r="AH8" s="4"/>
    </row>
    <row r="9" spans="1:83">
      <c r="A9" s="850"/>
      <c r="B9" s="850"/>
      <c r="C9" s="1071"/>
      <c r="D9" s="1071"/>
      <c r="E9" s="1071"/>
      <c r="F9" s="1071"/>
      <c r="G9" s="1061" t="s">
        <v>175</v>
      </c>
      <c r="H9" s="1061"/>
      <c r="I9" s="1061"/>
      <c r="J9" s="1061"/>
      <c r="K9" s="1047" t="str">
        <f t="shared" ref="K9:K15" si="0">AC5</f>
        <v/>
      </c>
      <c r="L9" s="1047"/>
      <c r="M9" s="1047"/>
      <c r="N9" s="1047"/>
      <c r="O9" s="1047"/>
      <c r="P9" s="1047"/>
      <c r="Q9" s="1065"/>
      <c r="R9" s="1066"/>
      <c r="S9" s="1066"/>
      <c r="T9" s="1066"/>
      <c r="U9" s="1066"/>
      <c r="V9" s="1066"/>
      <c r="W9" s="1066"/>
      <c r="X9" s="1066"/>
      <c r="Y9" s="1066"/>
      <c r="Z9" s="1067"/>
      <c r="AA9" s="64"/>
      <c r="AB9" s="96">
        <v>6</v>
      </c>
      <c r="AC9" s="163" t="str">
        <f>'sınıf-öğrenci bilgi dikey'!PG11</f>
        <v/>
      </c>
      <c r="AD9" s="163" t="str">
        <f>'sınıf-öğrenci bilgi dikey'!PH11</f>
        <v/>
      </c>
      <c r="AE9" s="163" t="str">
        <f>'sınıf-öğrenci bilgi dikey'!PI11</f>
        <v/>
      </c>
      <c r="AF9" s="94"/>
      <c r="AG9" s="94"/>
      <c r="AH9" s="4"/>
    </row>
    <row r="10" spans="1:83">
      <c r="A10" s="850"/>
      <c r="B10" s="850"/>
      <c r="C10" s="1071"/>
      <c r="D10" s="1071"/>
      <c r="E10" s="1071"/>
      <c r="F10" s="1071"/>
      <c r="G10" s="1061" t="s">
        <v>176</v>
      </c>
      <c r="H10" s="1061"/>
      <c r="I10" s="1061"/>
      <c r="J10" s="1061"/>
      <c r="K10" s="1047" t="str">
        <f t="shared" si="0"/>
        <v/>
      </c>
      <c r="L10" s="1047"/>
      <c r="M10" s="1047"/>
      <c r="N10" s="1047"/>
      <c r="O10" s="1047"/>
      <c r="P10" s="1047"/>
      <c r="Q10" s="1065"/>
      <c r="R10" s="1066"/>
      <c r="S10" s="1066"/>
      <c r="T10" s="1066"/>
      <c r="U10" s="1066"/>
      <c r="V10" s="1066"/>
      <c r="W10" s="1066"/>
      <c r="X10" s="1066"/>
      <c r="Y10" s="1066"/>
      <c r="Z10" s="1067"/>
      <c r="AA10" s="64"/>
      <c r="AB10" s="96">
        <v>7</v>
      </c>
      <c r="AC10" s="163" t="str">
        <f>'sınıf-öğrenci bilgi dikey'!PG12</f>
        <v/>
      </c>
      <c r="AD10" s="163" t="str">
        <f>'sınıf-öğrenci bilgi dikey'!PH12</f>
        <v/>
      </c>
      <c r="AE10" s="163" t="str">
        <f>'sınıf-öğrenci bilgi dikey'!PI12</f>
        <v/>
      </c>
      <c r="AF10" s="94"/>
      <c r="AG10" s="94"/>
      <c r="AH10" s="4"/>
    </row>
    <row r="11" spans="1:83">
      <c r="A11" s="850"/>
      <c r="B11" s="850"/>
      <c r="C11" s="1071"/>
      <c r="D11" s="1071"/>
      <c r="E11" s="1071"/>
      <c r="F11" s="1071"/>
      <c r="G11" s="1061" t="s">
        <v>176</v>
      </c>
      <c r="H11" s="1061"/>
      <c r="I11" s="1061"/>
      <c r="J11" s="1061"/>
      <c r="K11" s="1047" t="s">
        <v>843</v>
      </c>
      <c r="L11" s="1047"/>
      <c r="M11" s="1047"/>
      <c r="N11" s="1047"/>
      <c r="O11" s="1047"/>
      <c r="P11" s="1047"/>
      <c r="Q11" s="1065"/>
      <c r="R11" s="1066"/>
      <c r="S11" s="1066"/>
      <c r="T11" s="1066"/>
      <c r="U11" s="1066"/>
      <c r="V11" s="1066"/>
      <c r="W11" s="1066"/>
      <c r="X11" s="1066"/>
      <c r="Y11" s="1066"/>
      <c r="Z11" s="1067"/>
      <c r="AA11" s="64"/>
      <c r="AB11" s="96">
        <v>8</v>
      </c>
      <c r="AC11" s="163" t="str">
        <f>'sınıf-öğrenci bilgi dikey'!PG13</f>
        <v/>
      </c>
      <c r="AD11" s="163" t="str">
        <f>'sınıf-öğrenci bilgi dikey'!PH13</f>
        <v/>
      </c>
      <c r="AE11" s="163" t="str">
        <f>'sınıf-öğrenci bilgi dikey'!PI13</f>
        <v/>
      </c>
      <c r="AF11" s="94"/>
      <c r="AG11" s="94"/>
      <c r="AH11" s="4"/>
    </row>
    <row r="12" spans="1:83">
      <c r="A12" s="850"/>
      <c r="B12" s="850"/>
      <c r="C12" s="1071"/>
      <c r="D12" s="1071"/>
      <c r="E12" s="1071"/>
      <c r="F12" s="1071"/>
      <c r="G12" s="1061" t="s">
        <v>176</v>
      </c>
      <c r="H12" s="1061"/>
      <c r="I12" s="1061"/>
      <c r="J12" s="1061"/>
      <c r="K12" s="1047" t="str">
        <f t="shared" si="0"/>
        <v/>
      </c>
      <c r="L12" s="1047"/>
      <c r="M12" s="1047"/>
      <c r="N12" s="1047"/>
      <c r="O12" s="1047"/>
      <c r="P12" s="1047"/>
      <c r="Q12" s="1065"/>
      <c r="R12" s="1066"/>
      <c r="S12" s="1066"/>
      <c r="T12" s="1066"/>
      <c r="U12" s="1066"/>
      <c r="V12" s="1066"/>
      <c r="W12" s="1066"/>
      <c r="X12" s="1066"/>
      <c r="Y12" s="1066"/>
      <c r="Z12" s="1067"/>
      <c r="AA12" s="64"/>
      <c r="AB12" s="96">
        <v>9</v>
      </c>
      <c r="AC12" s="163" t="str">
        <f>'sınıf-öğrenci bilgi dikey'!PG14</f>
        <v/>
      </c>
      <c r="AD12" s="163" t="str">
        <f>'sınıf-öğrenci bilgi dikey'!PH14</f>
        <v/>
      </c>
      <c r="AE12" s="163" t="str">
        <f>'sınıf-öğrenci bilgi dikey'!PI14</f>
        <v/>
      </c>
      <c r="AF12" s="94"/>
      <c r="AG12" s="94"/>
      <c r="AH12" s="4"/>
    </row>
    <row r="13" spans="1:83">
      <c r="A13" s="850"/>
      <c r="B13" s="850"/>
      <c r="C13" s="1071"/>
      <c r="D13" s="1071"/>
      <c r="E13" s="1071"/>
      <c r="F13" s="1071"/>
      <c r="G13" s="1061" t="s">
        <v>176</v>
      </c>
      <c r="H13" s="1061"/>
      <c r="I13" s="1061"/>
      <c r="J13" s="1061"/>
      <c r="K13" s="1047" t="str">
        <f t="shared" si="0"/>
        <v/>
      </c>
      <c r="L13" s="1047"/>
      <c r="M13" s="1047"/>
      <c r="N13" s="1047"/>
      <c r="O13" s="1047"/>
      <c r="P13" s="1047"/>
      <c r="Q13" s="1065"/>
      <c r="R13" s="1066"/>
      <c r="S13" s="1066"/>
      <c r="T13" s="1066"/>
      <c r="U13" s="1066"/>
      <c r="V13" s="1066"/>
      <c r="W13" s="1066"/>
      <c r="X13" s="1066"/>
      <c r="Y13" s="1066"/>
      <c r="Z13" s="1067"/>
      <c r="AA13" s="64"/>
      <c r="AB13" s="96">
        <v>10</v>
      </c>
      <c r="AC13" s="163" t="str">
        <f>'sınıf-öğrenci bilgi dikey'!PG15</f>
        <v/>
      </c>
      <c r="AD13" s="163" t="str">
        <f>'sınıf-öğrenci bilgi dikey'!PH15</f>
        <v/>
      </c>
      <c r="AE13" s="163" t="str">
        <f>'sınıf-öğrenci bilgi dikey'!PI15</f>
        <v/>
      </c>
      <c r="AF13" s="94"/>
      <c r="AG13" s="94"/>
      <c r="AH13" s="4"/>
    </row>
    <row r="14" spans="1:83">
      <c r="A14" s="850"/>
      <c r="B14" s="850"/>
      <c r="C14" s="1071"/>
      <c r="D14" s="1071"/>
      <c r="E14" s="1071"/>
      <c r="F14" s="1071"/>
      <c r="G14" s="1061" t="s">
        <v>176</v>
      </c>
      <c r="H14" s="1061"/>
      <c r="I14" s="1061"/>
      <c r="J14" s="1061"/>
      <c r="K14" s="1047" t="str">
        <f t="shared" si="0"/>
        <v/>
      </c>
      <c r="L14" s="1047"/>
      <c r="M14" s="1047"/>
      <c r="N14" s="1047"/>
      <c r="O14" s="1047"/>
      <c r="P14" s="1047"/>
      <c r="Q14" s="1065"/>
      <c r="R14" s="1066"/>
      <c r="S14" s="1066"/>
      <c r="T14" s="1066"/>
      <c r="U14" s="1066"/>
      <c r="V14" s="1066"/>
      <c r="W14" s="1066"/>
      <c r="X14" s="1066"/>
      <c r="Y14" s="1066"/>
      <c r="Z14" s="1067"/>
      <c r="AA14" s="64"/>
      <c r="AB14" s="96">
        <v>11</v>
      </c>
      <c r="AC14" s="163" t="str">
        <f>'sınıf-öğrenci bilgi dikey'!PG16</f>
        <v/>
      </c>
      <c r="AD14" s="163" t="str">
        <f>'sınıf-öğrenci bilgi dikey'!PH16</f>
        <v/>
      </c>
      <c r="AE14" s="163" t="str">
        <f>'sınıf-öğrenci bilgi dikey'!PI16</f>
        <v/>
      </c>
      <c r="AF14" s="94"/>
      <c r="AG14" s="94"/>
      <c r="AH14" s="4"/>
    </row>
    <row r="15" spans="1:83">
      <c r="A15" s="850"/>
      <c r="B15" s="850"/>
      <c r="C15" s="1071"/>
      <c r="D15" s="1071"/>
      <c r="E15" s="1071"/>
      <c r="F15" s="1071"/>
      <c r="G15" s="1061" t="s">
        <v>176</v>
      </c>
      <c r="H15" s="1061"/>
      <c r="I15" s="1061"/>
      <c r="J15" s="1061"/>
      <c r="K15" s="1047" t="str">
        <f t="shared" si="0"/>
        <v/>
      </c>
      <c r="L15" s="1047"/>
      <c r="M15" s="1047"/>
      <c r="N15" s="1047"/>
      <c r="O15" s="1047"/>
      <c r="P15" s="1047"/>
      <c r="Q15" s="1065"/>
      <c r="R15" s="1066"/>
      <c r="S15" s="1066"/>
      <c r="T15" s="1066"/>
      <c r="U15" s="1066"/>
      <c r="V15" s="1066"/>
      <c r="W15" s="1066"/>
      <c r="X15" s="1066"/>
      <c r="Y15" s="1066"/>
      <c r="Z15" s="1067"/>
      <c r="AA15" s="64"/>
      <c r="AB15" s="96">
        <v>12</v>
      </c>
      <c r="AC15" s="163" t="str">
        <f>'sınıf-öğrenci bilgi dikey'!PG17</f>
        <v/>
      </c>
      <c r="AD15" s="163" t="str">
        <f>'sınıf-öğrenci bilgi dikey'!PH17</f>
        <v/>
      </c>
      <c r="AE15" s="163" t="str">
        <f>'sınıf-öğrenci bilgi dikey'!PI17</f>
        <v/>
      </c>
      <c r="AF15" s="94"/>
      <c r="AG15" s="94"/>
      <c r="AH15" s="4"/>
    </row>
    <row r="16" spans="1:83">
      <c r="A16" s="850"/>
      <c r="B16" s="850"/>
      <c r="C16" s="1071"/>
      <c r="D16" s="1071"/>
      <c r="E16" s="1071"/>
      <c r="F16" s="1071"/>
      <c r="G16" s="1061" t="s">
        <v>176</v>
      </c>
      <c r="H16" s="1061"/>
      <c r="I16" s="1061"/>
      <c r="J16" s="1061"/>
      <c r="K16" s="1047" t="str">
        <f t="shared" ref="K16" si="1">AC12</f>
        <v/>
      </c>
      <c r="L16" s="1047"/>
      <c r="M16" s="1047"/>
      <c r="N16" s="1047"/>
      <c r="O16" s="1047"/>
      <c r="P16" s="1047"/>
      <c r="Q16" s="1065"/>
      <c r="R16" s="1066"/>
      <c r="S16" s="1066"/>
      <c r="T16" s="1066"/>
      <c r="U16" s="1066"/>
      <c r="V16" s="1066"/>
      <c r="W16" s="1066"/>
      <c r="X16" s="1066"/>
      <c r="Y16" s="1066"/>
      <c r="Z16" s="1067"/>
      <c r="AA16" s="64"/>
      <c r="AB16" s="96">
        <v>13</v>
      </c>
      <c r="AC16" s="163" t="str">
        <f>'sınıf-öğrenci bilgi dikey'!PG18</f>
        <v/>
      </c>
      <c r="AD16" s="163" t="str">
        <f>'sınıf-öğrenci bilgi dikey'!PH18</f>
        <v/>
      </c>
      <c r="AE16" s="163" t="str">
        <f>'sınıf-öğrenci bilgi dikey'!PI18</f>
        <v/>
      </c>
      <c r="AF16" s="94"/>
      <c r="AG16" s="94"/>
      <c r="AH16" s="4"/>
    </row>
    <row r="17" spans="1:34">
      <c r="A17" s="850"/>
      <c r="B17" s="850"/>
      <c r="C17" s="1071"/>
      <c r="D17" s="1071"/>
      <c r="E17" s="1071"/>
      <c r="F17" s="1071"/>
      <c r="G17" s="1061" t="s">
        <v>176</v>
      </c>
      <c r="H17" s="1061"/>
      <c r="I17" s="1061"/>
      <c r="J17" s="1061"/>
      <c r="K17" s="1047"/>
      <c r="L17" s="1047"/>
      <c r="M17" s="1047"/>
      <c r="N17" s="1047"/>
      <c r="O17" s="1047"/>
      <c r="P17" s="1047"/>
      <c r="Q17" s="1068"/>
      <c r="R17" s="1069"/>
      <c r="S17" s="1069"/>
      <c r="T17" s="1069"/>
      <c r="U17" s="1069"/>
      <c r="V17" s="1069"/>
      <c r="W17" s="1069"/>
      <c r="X17" s="1069"/>
      <c r="Y17" s="1069"/>
      <c r="Z17" s="1070"/>
      <c r="AA17" s="64"/>
      <c r="AB17" s="96">
        <v>14</v>
      </c>
      <c r="AC17" s="163" t="str">
        <f>'sınıf-öğrenci bilgi dikey'!PG19</f>
        <v/>
      </c>
      <c r="AD17" s="163" t="str">
        <f>'sınıf-öğrenci bilgi dikey'!PH19</f>
        <v/>
      </c>
      <c r="AE17" s="163" t="str">
        <f>'sınıf-öğrenci bilgi dikey'!PI19</f>
        <v/>
      </c>
      <c r="AF17" s="94"/>
      <c r="AG17" s="94"/>
      <c r="AH17" s="4"/>
    </row>
    <row r="18" spans="1:34">
      <c r="A18" s="850"/>
      <c r="B18" s="850"/>
      <c r="G18" s="111"/>
      <c r="H18" s="111"/>
      <c r="I18" s="111"/>
      <c r="J18" s="111"/>
      <c r="L18" s="106"/>
      <c r="M18" s="106"/>
      <c r="N18" s="106"/>
      <c r="O18" s="106"/>
      <c r="P18" s="106"/>
      <c r="AA18" s="64"/>
      <c r="AB18" s="96">
        <v>15</v>
      </c>
      <c r="AC18" s="163" t="str">
        <f>'sınıf-öğrenci bilgi dikey'!PG20</f>
        <v/>
      </c>
      <c r="AD18" s="163" t="str">
        <f>'sınıf-öğrenci bilgi dikey'!PH20</f>
        <v/>
      </c>
      <c r="AE18" s="163" t="str">
        <f>'sınıf-öğrenci bilgi dikey'!PI20</f>
        <v/>
      </c>
      <c r="AF18" s="94"/>
      <c r="AG18" s="94"/>
      <c r="AH18" s="4"/>
    </row>
    <row r="19" spans="1:34">
      <c r="A19" s="850"/>
      <c r="B19" s="850"/>
      <c r="Q19" s="916">
        <f ca="1">'okul-örtmen bilgi'!D2</f>
        <v>40125</v>
      </c>
      <c r="R19" s="917"/>
      <c r="S19" s="917"/>
      <c r="T19" s="917"/>
      <c r="U19" s="917"/>
      <c r="V19" s="917"/>
      <c r="W19" s="917"/>
      <c r="X19" s="917"/>
      <c r="Y19" s="917"/>
      <c r="Z19" s="917"/>
      <c r="AA19" s="64"/>
      <c r="AB19" s="96">
        <v>16</v>
      </c>
      <c r="AC19" s="163" t="str">
        <f>'sınıf-öğrenci bilgi dikey'!PG21</f>
        <v/>
      </c>
      <c r="AD19" s="163" t="str">
        <f>'sınıf-öğrenci bilgi dikey'!PH21</f>
        <v/>
      </c>
      <c r="AE19" s="163" t="str">
        <f>'sınıf-öğrenci bilgi dikey'!PI21</f>
        <v/>
      </c>
      <c r="AF19" s="94"/>
      <c r="AG19" s="94"/>
      <c r="AH19" s="4"/>
    </row>
    <row r="20" spans="1:34">
      <c r="A20" s="850"/>
      <c r="B20" s="850"/>
      <c r="Q20" s="98"/>
      <c r="R20" s="104"/>
      <c r="S20" s="98"/>
      <c r="T20" s="98"/>
      <c r="U20" s="98"/>
      <c r="V20" s="98"/>
      <c r="W20" s="98"/>
      <c r="X20" s="98"/>
      <c r="Y20" s="104"/>
      <c r="Z20" s="98"/>
      <c r="AA20" s="64"/>
      <c r="AB20" s="96">
        <v>17</v>
      </c>
      <c r="AC20" s="163" t="str">
        <f>'sınıf-öğrenci bilgi dikey'!PG22</f>
        <v/>
      </c>
      <c r="AD20" s="163" t="str">
        <f>'sınıf-öğrenci bilgi dikey'!PH22</f>
        <v/>
      </c>
      <c r="AE20" s="163" t="str">
        <f>'sınıf-öğrenci bilgi dikey'!PI22</f>
        <v/>
      </c>
      <c r="AF20" s="94"/>
      <c r="AG20" s="94"/>
      <c r="AH20" s="4"/>
    </row>
    <row r="21" spans="1:34">
      <c r="A21" s="850"/>
      <c r="B21" s="850"/>
      <c r="Q21" s="917" t="str">
        <f>'okul-örtmen bilgi'!B27</f>
        <v>SERKAN SARI</v>
      </c>
      <c r="R21" s="917"/>
      <c r="S21" s="917"/>
      <c r="T21" s="917"/>
      <c r="U21" s="917"/>
      <c r="V21" s="917"/>
      <c r="W21" s="917"/>
      <c r="X21" s="917"/>
      <c r="Y21" s="917"/>
      <c r="Z21" s="917"/>
      <c r="AA21" s="64"/>
      <c r="AB21" s="96">
        <v>18</v>
      </c>
      <c r="AC21" s="163" t="str">
        <f>'sınıf-öğrenci bilgi dikey'!PG23</f>
        <v/>
      </c>
      <c r="AD21" s="163" t="str">
        <f>'sınıf-öğrenci bilgi dikey'!PH23</f>
        <v/>
      </c>
      <c r="AE21" s="163" t="str">
        <f>'sınıf-öğrenci bilgi dikey'!PI23</f>
        <v/>
      </c>
      <c r="AF21" s="94"/>
      <c r="AG21" s="94"/>
      <c r="AH21" s="4"/>
    </row>
    <row r="22" spans="1:34">
      <c r="A22" s="850"/>
      <c r="B22" s="850"/>
      <c r="Q22" s="917" t="str">
        <f>'okul-örtmen bilgi'!B31</f>
        <v>ŞUBE REHBER ÖĞRETMEN</v>
      </c>
      <c r="R22" s="917"/>
      <c r="S22" s="917"/>
      <c r="T22" s="917"/>
      <c r="U22" s="917"/>
      <c r="V22" s="917"/>
      <c r="W22" s="917"/>
      <c r="X22" s="917"/>
      <c r="Y22" s="917"/>
      <c r="Z22" s="917"/>
      <c r="AA22" s="64"/>
      <c r="AB22" s="96">
        <v>19</v>
      </c>
      <c r="AC22" s="163" t="str">
        <f>'sınıf-öğrenci bilgi dikey'!PG24</f>
        <v/>
      </c>
      <c r="AD22" s="163" t="str">
        <f>'sınıf-öğrenci bilgi dikey'!PH24</f>
        <v/>
      </c>
      <c r="AE22" s="163" t="str">
        <f>'sınıf-öğrenci bilgi dikey'!PI24</f>
        <v/>
      </c>
      <c r="AF22" s="94"/>
      <c r="AG22" s="94"/>
      <c r="AH22" s="4"/>
    </row>
    <row r="23" spans="1:34">
      <c r="A23" s="850"/>
      <c r="B23" s="850"/>
      <c r="AA23" s="64"/>
      <c r="AB23" s="96">
        <v>20</v>
      </c>
      <c r="AC23" s="163" t="str">
        <f>'sınıf-öğrenci bilgi dikey'!PG25</f>
        <v/>
      </c>
      <c r="AD23" s="163" t="str">
        <f>'sınıf-öğrenci bilgi dikey'!PH25</f>
        <v/>
      </c>
      <c r="AE23" s="163" t="str">
        <f>'sınıf-öğrenci bilgi dikey'!PI25</f>
        <v/>
      </c>
      <c r="AF23" s="94"/>
      <c r="AG23" s="94"/>
      <c r="AH23" s="4"/>
    </row>
    <row r="24" spans="1:34">
      <c r="A24" s="850"/>
      <c r="B24" s="850"/>
      <c r="AA24" s="64"/>
      <c r="AB24" s="96">
        <v>21</v>
      </c>
      <c r="AC24" s="163" t="str">
        <f>'sınıf-öğrenci bilgi dikey'!PG26</f>
        <v/>
      </c>
      <c r="AD24" s="163" t="str">
        <f>'sınıf-öğrenci bilgi dikey'!PH26</f>
        <v/>
      </c>
      <c r="AE24" s="163" t="str">
        <f>'sınıf-öğrenci bilgi dikey'!PI26</f>
        <v/>
      </c>
      <c r="AF24" s="94"/>
      <c r="AG24" s="94"/>
      <c r="AH24" s="4"/>
    </row>
    <row r="25" spans="1:34" ht="15.75">
      <c r="A25" s="850"/>
      <c r="B25" s="850"/>
      <c r="C25" s="1072" t="str">
        <f>'okul-örtmen bilgi'!B49</f>
        <v>7/A</v>
      </c>
      <c r="D25" s="1072"/>
      <c r="E25" s="1072"/>
      <c r="F25" s="1072"/>
      <c r="G25" s="1072"/>
      <c r="H25" s="1072"/>
      <c r="I25" s="1072"/>
      <c r="J25" s="1072"/>
      <c r="K25" s="1072"/>
      <c r="L25" s="1072"/>
      <c r="M25" s="1072"/>
      <c r="N25" s="1072"/>
      <c r="O25" s="1072"/>
      <c r="P25" s="1072"/>
      <c r="Q25" s="1072"/>
      <c r="R25" s="1072"/>
      <c r="S25" s="1072"/>
      <c r="T25" s="1072"/>
      <c r="U25" s="1072"/>
      <c r="V25" s="1072"/>
      <c r="W25" s="1072"/>
      <c r="X25" s="1072"/>
      <c r="Y25" s="1072"/>
      <c r="Z25" s="1072"/>
      <c r="AA25" s="64"/>
      <c r="AB25" s="96">
        <v>22</v>
      </c>
      <c r="AC25" s="163" t="str">
        <f>'sınıf-öğrenci bilgi dikey'!PG27</f>
        <v/>
      </c>
      <c r="AD25" s="163" t="str">
        <f>'sınıf-öğrenci bilgi dikey'!PH27</f>
        <v/>
      </c>
      <c r="AE25" s="163" t="str">
        <f>'sınıf-öğrenci bilgi dikey'!PI27</f>
        <v/>
      </c>
      <c r="AF25" s="94"/>
      <c r="AG25" s="94"/>
      <c r="AH25" s="4"/>
    </row>
    <row r="26" spans="1:34">
      <c r="A26" s="850"/>
      <c r="B26" s="850"/>
      <c r="C26" s="918" t="s">
        <v>171</v>
      </c>
      <c r="D26" s="918"/>
      <c r="E26" s="918"/>
      <c r="F26" s="918"/>
      <c r="G26" s="918" t="s">
        <v>173</v>
      </c>
      <c r="H26" s="918"/>
      <c r="I26" s="918"/>
      <c r="J26" s="918"/>
      <c r="K26" s="918"/>
      <c r="L26" s="918"/>
      <c r="M26" s="918"/>
      <c r="N26" s="918"/>
      <c r="O26" s="918"/>
      <c r="P26" s="918"/>
      <c r="Q26" s="918" t="s">
        <v>172</v>
      </c>
      <c r="R26" s="918"/>
      <c r="S26" s="918"/>
      <c r="T26" s="918"/>
      <c r="U26" s="918"/>
      <c r="V26" s="918"/>
      <c r="W26" s="918"/>
      <c r="X26" s="918"/>
      <c r="Y26" s="918"/>
      <c r="Z26" s="918"/>
      <c r="AA26" s="64"/>
      <c r="AB26" s="96">
        <v>23</v>
      </c>
      <c r="AC26" s="163" t="str">
        <f>'sınıf-öğrenci bilgi dikey'!PG28</f>
        <v/>
      </c>
      <c r="AD26" s="163" t="str">
        <f>'sınıf-öğrenci bilgi dikey'!PH28</f>
        <v/>
      </c>
      <c r="AE26" s="163" t="str">
        <f>'sınıf-öğrenci bilgi dikey'!PI28</f>
        <v/>
      </c>
      <c r="AF26" s="94"/>
      <c r="AG26" s="94"/>
      <c r="AH26" s="4"/>
    </row>
    <row r="27" spans="1:34">
      <c r="A27" s="850"/>
      <c r="B27" s="850"/>
      <c r="C27" s="1071" t="s">
        <v>179</v>
      </c>
      <c r="D27" s="1071"/>
      <c r="E27" s="1071"/>
      <c r="F27" s="1071"/>
      <c r="G27" s="1061" t="s">
        <v>174</v>
      </c>
      <c r="H27" s="1061"/>
      <c r="I27" s="1061"/>
      <c r="J27" s="1061"/>
      <c r="K27" s="1047" t="str">
        <f>AC13</f>
        <v/>
      </c>
      <c r="L27" s="1047"/>
      <c r="M27" s="1047"/>
      <c r="N27" s="1047"/>
      <c r="O27" s="1047"/>
      <c r="P27" s="1047"/>
      <c r="Q27" s="1062" t="s">
        <v>836</v>
      </c>
      <c r="R27" s="1063"/>
      <c r="S27" s="1063"/>
      <c r="T27" s="1063"/>
      <c r="U27" s="1063"/>
      <c r="V27" s="1063"/>
      <c r="W27" s="1063"/>
      <c r="X27" s="1063"/>
      <c r="Y27" s="1063"/>
      <c r="Z27" s="1064"/>
      <c r="AA27" s="64"/>
      <c r="AB27" s="96">
        <v>24</v>
      </c>
      <c r="AC27" s="163" t="str">
        <f>'sınıf-öğrenci bilgi dikey'!PG29</f>
        <v/>
      </c>
      <c r="AD27" s="163" t="str">
        <f>'sınıf-öğrenci bilgi dikey'!PH29</f>
        <v/>
      </c>
      <c r="AE27" s="163" t="str">
        <f>'sınıf-öğrenci bilgi dikey'!PI29</f>
        <v/>
      </c>
      <c r="AF27" s="94"/>
      <c r="AG27" s="94"/>
      <c r="AH27" s="4"/>
    </row>
    <row r="28" spans="1:34">
      <c r="A28" s="850"/>
      <c r="B28" s="850"/>
      <c r="C28" s="1071"/>
      <c r="D28" s="1071"/>
      <c r="E28" s="1071"/>
      <c r="F28" s="1071"/>
      <c r="G28" s="1061" t="s">
        <v>175</v>
      </c>
      <c r="H28" s="1061"/>
      <c r="I28" s="1061"/>
      <c r="J28" s="1061"/>
      <c r="K28" s="1047" t="str">
        <f t="shared" ref="K28:K35" si="2">AC14</f>
        <v/>
      </c>
      <c r="L28" s="1047"/>
      <c r="M28" s="1047"/>
      <c r="N28" s="1047"/>
      <c r="O28" s="1047"/>
      <c r="P28" s="1047"/>
      <c r="Q28" s="1065"/>
      <c r="R28" s="1066"/>
      <c r="S28" s="1066"/>
      <c r="T28" s="1066"/>
      <c r="U28" s="1066"/>
      <c r="V28" s="1066"/>
      <c r="W28" s="1066"/>
      <c r="X28" s="1066"/>
      <c r="Y28" s="1066"/>
      <c r="Z28" s="1067"/>
      <c r="AA28" s="64"/>
      <c r="AB28" s="96">
        <v>25</v>
      </c>
      <c r="AC28" s="163" t="str">
        <f>'sınıf-öğrenci bilgi dikey'!PG30</f>
        <v/>
      </c>
      <c r="AD28" s="163" t="str">
        <f>'sınıf-öğrenci bilgi dikey'!PH30</f>
        <v/>
      </c>
      <c r="AE28" s="163" t="str">
        <f>'sınıf-öğrenci bilgi dikey'!PI30</f>
        <v/>
      </c>
      <c r="AF28" s="94"/>
      <c r="AG28" s="94"/>
      <c r="AH28" s="4"/>
    </row>
    <row r="29" spans="1:34">
      <c r="A29" s="850"/>
      <c r="B29" s="850"/>
      <c r="C29" s="1071"/>
      <c r="D29" s="1071"/>
      <c r="E29" s="1071"/>
      <c r="F29" s="1071"/>
      <c r="G29" s="1061" t="s">
        <v>176</v>
      </c>
      <c r="H29" s="1061"/>
      <c r="I29" s="1061"/>
      <c r="J29" s="1061"/>
      <c r="K29" s="1047" t="str">
        <f t="shared" si="2"/>
        <v/>
      </c>
      <c r="L29" s="1047"/>
      <c r="M29" s="1047"/>
      <c r="N29" s="1047"/>
      <c r="O29" s="1047"/>
      <c r="P29" s="1047"/>
      <c r="Q29" s="1065"/>
      <c r="R29" s="1066"/>
      <c r="S29" s="1066"/>
      <c r="T29" s="1066"/>
      <c r="U29" s="1066"/>
      <c r="V29" s="1066"/>
      <c r="W29" s="1066"/>
      <c r="X29" s="1066"/>
      <c r="Y29" s="1066"/>
      <c r="Z29" s="1067"/>
      <c r="AA29" s="64"/>
      <c r="AB29" s="96">
        <v>26</v>
      </c>
      <c r="AC29" s="163" t="str">
        <f>'sınıf-öğrenci bilgi dikey'!PG31</f>
        <v/>
      </c>
      <c r="AD29" s="163" t="str">
        <f>'sınıf-öğrenci bilgi dikey'!PH31</f>
        <v/>
      </c>
      <c r="AE29" s="163" t="str">
        <f>'sınıf-öğrenci bilgi dikey'!PI31</f>
        <v/>
      </c>
      <c r="AF29" s="94"/>
      <c r="AG29" s="94"/>
      <c r="AH29" s="4"/>
    </row>
    <row r="30" spans="1:34">
      <c r="A30" s="850"/>
      <c r="B30" s="850"/>
      <c r="C30" s="1071"/>
      <c r="D30" s="1071"/>
      <c r="E30" s="1071"/>
      <c r="F30" s="1071"/>
      <c r="G30" s="1061" t="s">
        <v>176</v>
      </c>
      <c r="H30" s="1061"/>
      <c r="I30" s="1061"/>
      <c r="J30" s="1061"/>
      <c r="K30" s="1047" t="str">
        <f t="shared" si="2"/>
        <v/>
      </c>
      <c r="L30" s="1047"/>
      <c r="M30" s="1047"/>
      <c r="N30" s="1047"/>
      <c r="O30" s="1047"/>
      <c r="P30" s="1047"/>
      <c r="Q30" s="1065"/>
      <c r="R30" s="1066"/>
      <c r="S30" s="1066"/>
      <c r="T30" s="1066"/>
      <c r="U30" s="1066"/>
      <c r="V30" s="1066"/>
      <c r="W30" s="1066"/>
      <c r="X30" s="1066"/>
      <c r="Y30" s="1066"/>
      <c r="Z30" s="1067"/>
      <c r="AA30" s="64"/>
      <c r="AB30" s="96">
        <v>27</v>
      </c>
      <c r="AC30" s="163" t="str">
        <f>'sınıf-öğrenci bilgi dikey'!PG32</f>
        <v/>
      </c>
      <c r="AD30" s="163" t="str">
        <f>'sınıf-öğrenci bilgi dikey'!PH32</f>
        <v/>
      </c>
      <c r="AE30" s="163" t="str">
        <f>'sınıf-öğrenci bilgi dikey'!PI32</f>
        <v/>
      </c>
      <c r="AF30" s="94"/>
      <c r="AG30" s="94"/>
      <c r="AH30" s="4"/>
    </row>
    <row r="31" spans="1:34" ht="12.75" customHeight="1">
      <c r="A31" s="850"/>
      <c r="B31" s="850"/>
      <c r="C31" s="1071"/>
      <c r="D31" s="1071"/>
      <c r="E31" s="1071"/>
      <c r="F31" s="1071"/>
      <c r="G31" s="1061" t="s">
        <v>176</v>
      </c>
      <c r="H31" s="1061"/>
      <c r="I31" s="1061"/>
      <c r="J31" s="1061"/>
      <c r="K31" s="1047" t="str">
        <f t="shared" si="2"/>
        <v/>
      </c>
      <c r="L31" s="1047"/>
      <c r="M31" s="1047"/>
      <c r="N31" s="1047"/>
      <c r="O31" s="1047"/>
      <c r="P31" s="1047"/>
      <c r="Q31" s="1065"/>
      <c r="R31" s="1066"/>
      <c r="S31" s="1066"/>
      <c r="T31" s="1066"/>
      <c r="U31" s="1066"/>
      <c r="V31" s="1066"/>
      <c r="W31" s="1066"/>
      <c r="X31" s="1066"/>
      <c r="Y31" s="1066"/>
      <c r="Z31" s="1067"/>
      <c r="AA31" s="64"/>
      <c r="AB31" s="96">
        <v>28</v>
      </c>
      <c r="AC31" s="163" t="str">
        <f>'sınıf-öğrenci bilgi dikey'!PG33</f>
        <v/>
      </c>
      <c r="AD31" s="163" t="str">
        <f>'sınıf-öğrenci bilgi dikey'!PH33</f>
        <v/>
      </c>
      <c r="AE31" s="163" t="str">
        <f>'sınıf-öğrenci bilgi dikey'!PI33</f>
        <v/>
      </c>
      <c r="AF31" s="94"/>
      <c r="AG31" s="94"/>
      <c r="AH31" s="4"/>
    </row>
    <row r="32" spans="1:34">
      <c r="A32" s="850"/>
      <c r="B32" s="850"/>
      <c r="C32" s="1071"/>
      <c r="D32" s="1071"/>
      <c r="E32" s="1071"/>
      <c r="F32" s="1071"/>
      <c r="G32" s="1061" t="s">
        <v>176</v>
      </c>
      <c r="H32" s="1061"/>
      <c r="I32" s="1061"/>
      <c r="J32" s="1061"/>
      <c r="K32" s="1047" t="str">
        <f t="shared" si="2"/>
        <v/>
      </c>
      <c r="L32" s="1047"/>
      <c r="M32" s="1047"/>
      <c r="N32" s="1047"/>
      <c r="O32" s="1047"/>
      <c r="P32" s="1047"/>
      <c r="Q32" s="1065"/>
      <c r="R32" s="1066"/>
      <c r="S32" s="1066"/>
      <c r="T32" s="1066"/>
      <c r="U32" s="1066"/>
      <c r="V32" s="1066"/>
      <c r="W32" s="1066"/>
      <c r="X32" s="1066"/>
      <c r="Y32" s="1066"/>
      <c r="Z32" s="1067"/>
      <c r="AA32" s="64"/>
      <c r="AB32" s="96">
        <v>29</v>
      </c>
      <c r="AC32" s="163" t="str">
        <f>'sınıf-öğrenci bilgi dikey'!PG34</f>
        <v/>
      </c>
      <c r="AD32" s="163" t="str">
        <f>'sınıf-öğrenci bilgi dikey'!PH34</f>
        <v/>
      </c>
      <c r="AE32" s="163" t="str">
        <f>'sınıf-öğrenci bilgi dikey'!PI34</f>
        <v/>
      </c>
      <c r="AF32" s="94"/>
      <c r="AG32" s="94"/>
      <c r="AH32" s="4"/>
    </row>
    <row r="33" spans="1:34">
      <c r="A33" s="850"/>
      <c r="B33" s="850"/>
      <c r="C33" s="1071"/>
      <c r="D33" s="1071"/>
      <c r="E33" s="1071"/>
      <c r="F33" s="1071"/>
      <c r="G33" s="1061" t="s">
        <v>176</v>
      </c>
      <c r="H33" s="1061"/>
      <c r="I33" s="1061"/>
      <c r="J33" s="1061"/>
      <c r="K33" s="1047" t="str">
        <f t="shared" si="2"/>
        <v/>
      </c>
      <c r="L33" s="1047"/>
      <c r="M33" s="1047"/>
      <c r="N33" s="1047"/>
      <c r="O33" s="1047"/>
      <c r="P33" s="1047"/>
      <c r="Q33" s="1065"/>
      <c r="R33" s="1066"/>
      <c r="S33" s="1066"/>
      <c r="T33" s="1066"/>
      <c r="U33" s="1066"/>
      <c r="V33" s="1066"/>
      <c r="W33" s="1066"/>
      <c r="X33" s="1066"/>
      <c r="Y33" s="1066"/>
      <c r="Z33" s="1067"/>
      <c r="AA33" s="64"/>
      <c r="AB33" s="96">
        <v>30</v>
      </c>
      <c r="AC33" s="163" t="str">
        <f>'sınıf-öğrenci bilgi dikey'!PG35</f>
        <v/>
      </c>
      <c r="AD33" s="163" t="str">
        <f>'sınıf-öğrenci bilgi dikey'!PH35</f>
        <v/>
      </c>
      <c r="AE33" s="163" t="str">
        <f>'sınıf-öğrenci bilgi dikey'!PI35</f>
        <v/>
      </c>
      <c r="AF33" s="94"/>
      <c r="AG33" s="94"/>
      <c r="AH33" s="4"/>
    </row>
    <row r="34" spans="1:34">
      <c r="A34" s="850"/>
      <c r="B34" s="850"/>
      <c r="C34" s="1071"/>
      <c r="D34" s="1071"/>
      <c r="E34" s="1071"/>
      <c r="F34" s="1071"/>
      <c r="G34" s="1061" t="s">
        <v>176</v>
      </c>
      <c r="H34" s="1061"/>
      <c r="I34" s="1061"/>
      <c r="J34" s="1061"/>
      <c r="K34" s="1047" t="str">
        <f t="shared" si="2"/>
        <v/>
      </c>
      <c r="L34" s="1047"/>
      <c r="M34" s="1047"/>
      <c r="N34" s="1047"/>
      <c r="O34" s="1047"/>
      <c r="P34" s="1047"/>
      <c r="Q34" s="1065"/>
      <c r="R34" s="1066"/>
      <c r="S34" s="1066"/>
      <c r="T34" s="1066"/>
      <c r="U34" s="1066"/>
      <c r="V34" s="1066"/>
      <c r="W34" s="1066"/>
      <c r="X34" s="1066"/>
      <c r="Y34" s="1066"/>
      <c r="Z34" s="1067"/>
      <c r="AA34" s="64"/>
      <c r="AB34" s="96">
        <v>31</v>
      </c>
      <c r="AC34" s="163" t="str">
        <f>'sınıf-öğrenci bilgi dikey'!PG36</f>
        <v/>
      </c>
      <c r="AD34" s="163" t="str">
        <f>'sınıf-öğrenci bilgi dikey'!PH36</f>
        <v/>
      </c>
      <c r="AE34" s="163" t="str">
        <f>'sınıf-öğrenci bilgi dikey'!PI36</f>
        <v/>
      </c>
      <c r="AF34" s="94"/>
      <c r="AG34" s="94"/>
      <c r="AH34" s="4"/>
    </row>
    <row r="35" spans="1:34">
      <c r="A35" s="850"/>
      <c r="B35" s="850"/>
      <c r="C35" s="1071"/>
      <c r="D35" s="1071"/>
      <c r="E35" s="1071"/>
      <c r="F35" s="1071"/>
      <c r="G35" s="1061" t="s">
        <v>176</v>
      </c>
      <c r="H35" s="1061"/>
      <c r="I35" s="1061"/>
      <c r="J35" s="1061"/>
      <c r="K35" s="1047" t="str">
        <f t="shared" si="2"/>
        <v/>
      </c>
      <c r="L35" s="1047"/>
      <c r="M35" s="1047"/>
      <c r="N35" s="1047"/>
      <c r="O35" s="1047"/>
      <c r="P35" s="1047"/>
      <c r="Q35" s="1065"/>
      <c r="R35" s="1066"/>
      <c r="S35" s="1066"/>
      <c r="T35" s="1066"/>
      <c r="U35" s="1066"/>
      <c r="V35" s="1066"/>
      <c r="W35" s="1066"/>
      <c r="X35" s="1066"/>
      <c r="Y35" s="1066"/>
      <c r="Z35" s="1067"/>
      <c r="AA35" s="64"/>
      <c r="AB35" s="96">
        <v>32</v>
      </c>
      <c r="AC35" s="163" t="str">
        <f>'sınıf-öğrenci bilgi dikey'!PG37</f>
        <v/>
      </c>
      <c r="AD35" s="163" t="str">
        <f>'sınıf-öğrenci bilgi dikey'!PH37</f>
        <v/>
      </c>
      <c r="AE35" s="163" t="str">
        <f>'sınıf-öğrenci bilgi dikey'!PI37</f>
        <v/>
      </c>
      <c r="AF35" s="94"/>
      <c r="AG35" s="94"/>
      <c r="AH35" s="4"/>
    </row>
    <row r="36" spans="1:34">
      <c r="A36" s="850"/>
      <c r="B36" s="850"/>
      <c r="C36" s="1071"/>
      <c r="D36" s="1071"/>
      <c r="E36" s="1071"/>
      <c r="F36" s="1071"/>
      <c r="G36" s="1061" t="s">
        <v>176</v>
      </c>
      <c r="H36" s="1061"/>
      <c r="I36" s="1061"/>
      <c r="J36" s="1061"/>
      <c r="K36" s="1047"/>
      <c r="L36" s="1047"/>
      <c r="M36" s="1047"/>
      <c r="N36" s="1047"/>
      <c r="O36" s="1047"/>
      <c r="P36" s="1047"/>
      <c r="Q36" s="1068"/>
      <c r="R36" s="1069"/>
      <c r="S36" s="1069"/>
      <c r="T36" s="1069"/>
      <c r="U36" s="1069"/>
      <c r="V36" s="1069"/>
      <c r="W36" s="1069"/>
      <c r="X36" s="1069"/>
      <c r="Y36" s="1069"/>
      <c r="Z36" s="1070"/>
      <c r="AA36" s="64"/>
      <c r="AB36" s="96">
        <v>33</v>
      </c>
      <c r="AC36" s="163" t="str">
        <f>'sınıf-öğrenci bilgi dikey'!PG38</f>
        <v/>
      </c>
      <c r="AD36" s="163" t="str">
        <f>'sınıf-öğrenci bilgi dikey'!PH38</f>
        <v/>
      </c>
      <c r="AE36" s="163" t="str">
        <f>'sınıf-öğrenci bilgi dikey'!PI38</f>
        <v/>
      </c>
      <c r="AF36" s="94"/>
      <c r="AG36" s="94"/>
      <c r="AH36" s="4"/>
    </row>
    <row r="37" spans="1:34">
      <c r="A37" s="850"/>
      <c r="B37" s="850"/>
      <c r="G37" s="111"/>
      <c r="H37" s="111"/>
      <c r="I37" s="111"/>
      <c r="J37" s="111"/>
      <c r="L37" s="106"/>
      <c r="M37" s="106"/>
      <c r="N37" s="106"/>
      <c r="O37" s="106"/>
      <c r="P37" s="106"/>
      <c r="AA37" s="64"/>
      <c r="AB37" s="96">
        <v>34</v>
      </c>
      <c r="AC37" s="163" t="str">
        <f>'sınıf-öğrenci bilgi dikey'!PG39</f>
        <v/>
      </c>
      <c r="AD37" s="163" t="str">
        <f>'sınıf-öğrenci bilgi dikey'!PH39</f>
        <v/>
      </c>
      <c r="AE37" s="163" t="str">
        <f>'sınıf-öğrenci bilgi dikey'!PI39</f>
        <v/>
      </c>
      <c r="AF37" s="94"/>
      <c r="AG37" s="94"/>
      <c r="AH37" s="4"/>
    </row>
    <row r="38" spans="1:34">
      <c r="A38" s="850"/>
      <c r="B38" s="850"/>
      <c r="Q38" s="916">
        <f ca="1">'okul-örtmen bilgi'!D2</f>
        <v>40125</v>
      </c>
      <c r="R38" s="917"/>
      <c r="S38" s="917"/>
      <c r="T38" s="917"/>
      <c r="U38" s="917"/>
      <c r="V38" s="917"/>
      <c r="W38" s="917"/>
      <c r="X38" s="917"/>
      <c r="Y38" s="917"/>
      <c r="Z38" s="917"/>
      <c r="AA38" s="64"/>
      <c r="AB38" s="96">
        <v>35</v>
      </c>
      <c r="AC38" s="163" t="str">
        <f>'sınıf-öğrenci bilgi dikey'!PG40</f>
        <v/>
      </c>
      <c r="AD38" s="163" t="str">
        <f>'sınıf-öğrenci bilgi dikey'!PH40</f>
        <v/>
      </c>
      <c r="AE38" s="163" t="str">
        <f>'sınıf-öğrenci bilgi dikey'!PI40</f>
        <v/>
      </c>
      <c r="AF38" s="94"/>
      <c r="AG38" s="94"/>
      <c r="AH38" s="4"/>
    </row>
    <row r="39" spans="1:34">
      <c r="A39" s="850"/>
      <c r="B39" s="850"/>
      <c r="Q39" s="98"/>
      <c r="R39" s="104"/>
      <c r="S39" s="98"/>
      <c r="T39" s="98"/>
      <c r="U39" s="98"/>
      <c r="V39" s="98"/>
      <c r="W39" s="98"/>
      <c r="X39" s="98"/>
      <c r="Y39" s="104"/>
      <c r="Z39" s="98"/>
      <c r="AA39" s="64"/>
      <c r="AB39" s="96">
        <v>36</v>
      </c>
      <c r="AC39" s="163" t="str">
        <f>'sınıf-öğrenci bilgi dikey'!PG41</f>
        <v/>
      </c>
      <c r="AD39" s="163" t="str">
        <f>'sınıf-öğrenci bilgi dikey'!PH41</f>
        <v/>
      </c>
      <c r="AE39" s="163" t="str">
        <f>'sınıf-öğrenci bilgi dikey'!PI41</f>
        <v/>
      </c>
      <c r="AF39" s="94"/>
      <c r="AG39" s="94"/>
      <c r="AH39" s="4"/>
    </row>
    <row r="40" spans="1:34">
      <c r="A40" s="850"/>
      <c r="B40" s="850"/>
      <c r="Q40" s="917" t="str">
        <f>'okul-örtmen bilgi'!B27</f>
        <v>SERKAN SARI</v>
      </c>
      <c r="R40" s="917"/>
      <c r="S40" s="917"/>
      <c r="T40" s="917"/>
      <c r="U40" s="917"/>
      <c r="V40" s="917"/>
      <c r="W40" s="917"/>
      <c r="X40" s="917"/>
      <c r="Y40" s="917"/>
      <c r="Z40" s="917"/>
      <c r="AA40" s="64"/>
      <c r="AB40" s="96">
        <v>37</v>
      </c>
      <c r="AC40" s="163" t="str">
        <f>'sınıf-öğrenci bilgi dikey'!PG42</f>
        <v/>
      </c>
      <c r="AD40" s="163" t="str">
        <f>'sınıf-öğrenci bilgi dikey'!PH42</f>
        <v/>
      </c>
      <c r="AE40" s="163" t="str">
        <f>'sınıf-öğrenci bilgi dikey'!PI42</f>
        <v/>
      </c>
      <c r="AF40" s="94"/>
      <c r="AG40" s="94"/>
      <c r="AH40" s="4"/>
    </row>
    <row r="41" spans="1:34">
      <c r="A41" s="850"/>
      <c r="B41" s="850"/>
      <c r="Q41" s="917" t="str">
        <f>'okul-örtmen bilgi'!B31</f>
        <v>ŞUBE REHBER ÖĞRETMEN</v>
      </c>
      <c r="R41" s="917"/>
      <c r="S41" s="917"/>
      <c r="T41" s="917"/>
      <c r="U41" s="917"/>
      <c r="V41" s="917"/>
      <c r="W41" s="917"/>
      <c r="X41" s="917"/>
      <c r="Y41" s="917"/>
      <c r="Z41" s="917"/>
      <c r="AA41" s="64"/>
      <c r="AB41" s="96">
        <v>38</v>
      </c>
      <c r="AC41" s="163" t="str">
        <f>'sınıf-öğrenci bilgi dikey'!PG43</f>
        <v/>
      </c>
      <c r="AD41" s="163" t="str">
        <f>'sınıf-öğrenci bilgi dikey'!PH43</f>
        <v/>
      </c>
      <c r="AE41" s="163" t="str">
        <f>'sınıf-öğrenci bilgi dikey'!PI43</f>
        <v/>
      </c>
      <c r="AF41" s="94"/>
      <c r="AG41" s="94"/>
      <c r="AH41" s="4"/>
    </row>
    <row r="42" spans="1:34">
      <c r="A42" s="850"/>
      <c r="B42" s="850"/>
      <c r="AA42" s="64"/>
      <c r="AB42" s="96">
        <v>39</v>
      </c>
      <c r="AC42" s="163" t="str">
        <f>'sınıf-öğrenci bilgi dikey'!PG44</f>
        <v/>
      </c>
      <c r="AD42" s="163" t="str">
        <f>'sınıf-öğrenci bilgi dikey'!PH44</f>
        <v/>
      </c>
      <c r="AE42" s="163" t="str">
        <f>'sınıf-öğrenci bilgi dikey'!PI44</f>
        <v/>
      </c>
      <c r="AF42" s="94"/>
      <c r="AG42" s="94"/>
      <c r="AH42" s="4"/>
    </row>
    <row r="43" spans="1:34">
      <c r="A43" s="850"/>
      <c r="B43" s="850"/>
      <c r="AA43" s="64"/>
      <c r="AB43" s="96">
        <v>40</v>
      </c>
      <c r="AC43" s="163" t="str">
        <f>'sınıf-öğrenci bilgi dikey'!PG45</f>
        <v/>
      </c>
      <c r="AD43" s="163" t="str">
        <f>'sınıf-öğrenci bilgi dikey'!PH45</f>
        <v/>
      </c>
      <c r="AE43" s="163" t="str">
        <f>'sınıf-öğrenci bilgi dikey'!PI45</f>
        <v/>
      </c>
      <c r="AF43" s="94"/>
      <c r="AG43" s="94"/>
      <c r="AH43" s="4"/>
    </row>
    <row r="44" spans="1:34" ht="15.75">
      <c r="A44" s="850"/>
      <c r="B44" s="850"/>
      <c r="C44" s="1072" t="str">
        <f>'okul-örtmen bilgi'!B49</f>
        <v>7/A</v>
      </c>
      <c r="D44" s="1072"/>
      <c r="E44" s="1072"/>
      <c r="F44" s="1072"/>
      <c r="G44" s="1072"/>
      <c r="H44" s="1072"/>
      <c r="I44" s="1072"/>
      <c r="J44" s="1072"/>
      <c r="K44" s="1072"/>
      <c r="L44" s="1072"/>
      <c r="M44" s="1072"/>
      <c r="N44" s="1072"/>
      <c r="O44" s="1072"/>
      <c r="P44" s="1072"/>
      <c r="Q44" s="1072"/>
      <c r="R44" s="1072"/>
      <c r="S44" s="1072"/>
      <c r="T44" s="1072"/>
      <c r="U44" s="1072"/>
      <c r="V44" s="1072"/>
      <c r="W44" s="1072"/>
      <c r="X44" s="1072"/>
      <c r="Y44" s="1072"/>
      <c r="Z44" s="1072"/>
      <c r="AA44" s="64"/>
      <c r="AB44" s="96">
        <v>41</v>
      </c>
      <c r="AC44" s="163" t="str">
        <f>'sınıf-öğrenci bilgi dikey'!PG46</f>
        <v/>
      </c>
      <c r="AD44" s="163" t="str">
        <f>'sınıf-öğrenci bilgi dikey'!PH46</f>
        <v/>
      </c>
      <c r="AE44" s="163" t="str">
        <f>'sınıf-öğrenci bilgi dikey'!PI46</f>
        <v/>
      </c>
      <c r="AF44" s="94"/>
      <c r="AG44" s="94"/>
      <c r="AH44" s="4"/>
    </row>
    <row r="45" spans="1:34">
      <c r="A45" s="850"/>
      <c r="B45" s="850"/>
      <c r="C45" s="918" t="s">
        <v>171</v>
      </c>
      <c r="D45" s="918"/>
      <c r="E45" s="918"/>
      <c r="F45" s="918"/>
      <c r="G45" s="918" t="s">
        <v>173</v>
      </c>
      <c r="H45" s="918"/>
      <c r="I45" s="918"/>
      <c r="J45" s="918"/>
      <c r="K45" s="918"/>
      <c r="L45" s="918"/>
      <c r="M45" s="918"/>
      <c r="N45" s="918"/>
      <c r="O45" s="918"/>
      <c r="P45" s="918"/>
      <c r="Q45" s="918" t="s">
        <v>172</v>
      </c>
      <c r="R45" s="918"/>
      <c r="S45" s="918"/>
      <c r="T45" s="918"/>
      <c r="U45" s="918"/>
      <c r="V45" s="918"/>
      <c r="W45" s="918"/>
      <c r="X45" s="918"/>
      <c r="Y45" s="918"/>
      <c r="Z45" s="918"/>
      <c r="AA45" s="64"/>
      <c r="AB45" s="96">
        <v>42</v>
      </c>
      <c r="AC45" s="163" t="str">
        <f>'sınıf-öğrenci bilgi dikey'!PG47</f>
        <v/>
      </c>
      <c r="AD45" s="163" t="str">
        <f>'sınıf-öğrenci bilgi dikey'!PH47</f>
        <v/>
      </c>
      <c r="AE45" s="163" t="str">
        <f>'sınıf-öğrenci bilgi dikey'!PI47</f>
        <v/>
      </c>
      <c r="AF45" s="94"/>
      <c r="AG45" s="94"/>
      <c r="AH45" s="4"/>
    </row>
    <row r="46" spans="1:34">
      <c r="A46" s="850"/>
      <c r="B46" s="850"/>
      <c r="C46" s="1071" t="s">
        <v>180</v>
      </c>
      <c r="D46" s="1071"/>
      <c r="E46" s="1071"/>
      <c r="F46" s="1071"/>
      <c r="G46" s="1061" t="s">
        <v>174</v>
      </c>
      <c r="H46" s="1061"/>
      <c r="I46" s="1061"/>
      <c r="J46" s="1061"/>
      <c r="K46" s="1047" t="str">
        <f>AC22</f>
        <v/>
      </c>
      <c r="L46" s="1047"/>
      <c r="M46" s="1047"/>
      <c r="N46" s="1047"/>
      <c r="O46" s="1047"/>
      <c r="P46" s="1047"/>
      <c r="Q46" s="1062" t="s">
        <v>837</v>
      </c>
      <c r="R46" s="1063"/>
      <c r="S46" s="1063"/>
      <c r="T46" s="1063"/>
      <c r="U46" s="1063"/>
      <c r="V46" s="1063"/>
      <c r="W46" s="1063"/>
      <c r="X46" s="1063"/>
      <c r="Y46" s="1063"/>
      <c r="Z46" s="1064"/>
      <c r="AA46" s="64"/>
      <c r="AB46" s="96">
        <v>43</v>
      </c>
      <c r="AC46" s="163" t="str">
        <f>'sınıf-öğrenci bilgi dikey'!PG48</f>
        <v/>
      </c>
      <c r="AD46" s="163" t="str">
        <f>'sınıf-öğrenci bilgi dikey'!PH48</f>
        <v/>
      </c>
      <c r="AE46" s="163" t="str">
        <f>'sınıf-öğrenci bilgi dikey'!PI48</f>
        <v/>
      </c>
      <c r="AF46" s="94"/>
      <c r="AG46" s="94"/>
      <c r="AH46" s="4"/>
    </row>
    <row r="47" spans="1:34">
      <c r="A47" s="850"/>
      <c r="B47" s="850"/>
      <c r="C47" s="1071"/>
      <c r="D47" s="1071"/>
      <c r="E47" s="1071"/>
      <c r="F47" s="1071"/>
      <c r="G47" s="1061" t="s">
        <v>175</v>
      </c>
      <c r="H47" s="1061"/>
      <c r="I47" s="1061"/>
      <c r="J47" s="1061"/>
      <c r="K47" s="1047" t="str">
        <f t="shared" ref="K47:K54" si="3">AC23</f>
        <v/>
      </c>
      <c r="L47" s="1047"/>
      <c r="M47" s="1047"/>
      <c r="N47" s="1047"/>
      <c r="O47" s="1047"/>
      <c r="P47" s="1047"/>
      <c r="Q47" s="1065"/>
      <c r="R47" s="1066"/>
      <c r="S47" s="1066"/>
      <c r="T47" s="1066"/>
      <c r="U47" s="1066"/>
      <c r="V47" s="1066"/>
      <c r="W47" s="1066"/>
      <c r="X47" s="1066"/>
      <c r="Y47" s="1066"/>
      <c r="Z47" s="1067"/>
      <c r="AA47" s="64"/>
      <c r="AB47" s="96">
        <v>44</v>
      </c>
      <c r="AC47" s="163" t="str">
        <f>'sınıf-öğrenci bilgi dikey'!PG49</f>
        <v/>
      </c>
      <c r="AD47" s="163" t="str">
        <f>'sınıf-öğrenci bilgi dikey'!PH49</f>
        <v/>
      </c>
      <c r="AE47" s="163" t="str">
        <f>'sınıf-öğrenci bilgi dikey'!PI49</f>
        <v/>
      </c>
      <c r="AF47" s="94"/>
      <c r="AG47" s="94"/>
      <c r="AH47" s="4"/>
    </row>
    <row r="48" spans="1:34">
      <c r="A48" s="850"/>
      <c r="B48" s="850"/>
      <c r="C48" s="1071"/>
      <c r="D48" s="1071"/>
      <c r="E48" s="1071"/>
      <c r="F48" s="1071"/>
      <c r="G48" s="1061" t="s">
        <v>176</v>
      </c>
      <c r="H48" s="1061"/>
      <c r="I48" s="1061"/>
      <c r="J48" s="1061"/>
      <c r="K48" s="1047" t="str">
        <f t="shared" si="3"/>
        <v/>
      </c>
      <c r="L48" s="1047"/>
      <c r="M48" s="1047"/>
      <c r="N48" s="1047"/>
      <c r="O48" s="1047"/>
      <c r="P48" s="1047"/>
      <c r="Q48" s="1065"/>
      <c r="R48" s="1066"/>
      <c r="S48" s="1066"/>
      <c r="T48" s="1066"/>
      <c r="U48" s="1066"/>
      <c r="V48" s="1066"/>
      <c r="W48" s="1066"/>
      <c r="X48" s="1066"/>
      <c r="Y48" s="1066"/>
      <c r="Z48" s="1067"/>
      <c r="AA48" s="64"/>
      <c r="AB48" s="96">
        <v>45</v>
      </c>
      <c r="AC48" s="163" t="str">
        <f>'sınıf-öğrenci bilgi dikey'!PG50</f>
        <v/>
      </c>
      <c r="AD48" s="163" t="str">
        <f>'sınıf-öğrenci bilgi dikey'!PH50</f>
        <v/>
      </c>
      <c r="AE48" s="163" t="str">
        <f>'sınıf-öğrenci bilgi dikey'!PI50</f>
        <v/>
      </c>
      <c r="AF48" s="94"/>
      <c r="AG48" s="94"/>
      <c r="AH48" s="4"/>
    </row>
    <row r="49" spans="1:34">
      <c r="A49" s="850"/>
      <c r="B49" s="850"/>
      <c r="C49" s="1071"/>
      <c r="D49" s="1071"/>
      <c r="E49" s="1071"/>
      <c r="F49" s="1071"/>
      <c r="G49" s="1061" t="s">
        <v>176</v>
      </c>
      <c r="H49" s="1061"/>
      <c r="I49" s="1061"/>
      <c r="J49" s="1061"/>
      <c r="K49" s="1047" t="str">
        <f t="shared" si="3"/>
        <v/>
      </c>
      <c r="L49" s="1047"/>
      <c r="M49" s="1047"/>
      <c r="N49" s="1047"/>
      <c r="O49" s="1047"/>
      <c r="P49" s="1047"/>
      <c r="Q49" s="1065"/>
      <c r="R49" s="1066"/>
      <c r="S49" s="1066"/>
      <c r="T49" s="1066"/>
      <c r="U49" s="1066"/>
      <c r="V49" s="1066"/>
      <c r="W49" s="1066"/>
      <c r="X49" s="1066"/>
      <c r="Y49" s="1066"/>
      <c r="Z49" s="1067"/>
      <c r="AA49" s="64"/>
      <c r="AB49" s="96">
        <v>46</v>
      </c>
      <c r="AC49" s="163" t="str">
        <f>'sınıf-öğrenci bilgi dikey'!PG51</f>
        <v/>
      </c>
      <c r="AD49" s="163" t="str">
        <f>'sınıf-öğrenci bilgi dikey'!PH51</f>
        <v/>
      </c>
      <c r="AE49" s="163" t="str">
        <f>'sınıf-öğrenci bilgi dikey'!PI51</f>
        <v/>
      </c>
      <c r="AF49" s="94"/>
      <c r="AG49" s="94"/>
      <c r="AH49" s="4"/>
    </row>
    <row r="50" spans="1:34">
      <c r="A50" s="850"/>
      <c r="B50" s="850"/>
      <c r="C50" s="1071"/>
      <c r="D50" s="1071"/>
      <c r="E50" s="1071"/>
      <c r="F50" s="1071"/>
      <c r="G50" s="1061" t="s">
        <v>176</v>
      </c>
      <c r="H50" s="1061"/>
      <c r="I50" s="1061"/>
      <c r="J50" s="1061"/>
      <c r="K50" s="1047" t="str">
        <f t="shared" si="3"/>
        <v/>
      </c>
      <c r="L50" s="1047"/>
      <c r="M50" s="1047"/>
      <c r="N50" s="1047"/>
      <c r="O50" s="1047"/>
      <c r="P50" s="1047"/>
      <c r="Q50" s="1065"/>
      <c r="R50" s="1066"/>
      <c r="S50" s="1066"/>
      <c r="T50" s="1066"/>
      <c r="U50" s="1066"/>
      <c r="V50" s="1066"/>
      <c r="W50" s="1066"/>
      <c r="X50" s="1066"/>
      <c r="Y50" s="1066"/>
      <c r="Z50" s="1067"/>
      <c r="AA50" s="64"/>
      <c r="AB50" s="96">
        <v>47</v>
      </c>
      <c r="AC50" s="163" t="str">
        <f>'sınıf-öğrenci bilgi dikey'!PG52</f>
        <v/>
      </c>
      <c r="AD50" s="163" t="str">
        <f>'sınıf-öğrenci bilgi dikey'!PH52</f>
        <v/>
      </c>
      <c r="AE50" s="163" t="str">
        <f>'sınıf-öğrenci bilgi dikey'!PI52</f>
        <v/>
      </c>
      <c r="AF50" s="94"/>
      <c r="AG50" s="94"/>
      <c r="AH50" s="4"/>
    </row>
    <row r="51" spans="1:34">
      <c r="A51" s="850"/>
      <c r="B51" s="850"/>
      <c r="C51" s="1071"/>
      <c r="D51" s="1071"/>
      <c r="E51" s="1071"/>
      <c r="F51" s="1071"/>
      <c r="G51" s="1061" t="s">
        <v>176</v>
      </c>
      <c r="H51" s="1061"/>
      <c r="I51" s="1061"/>
      <c r="J51" s="1061"/>
      <c r="K51" s="1047" t="str">
        <f t="shared" si="3"/>
        <v/>
      </c>
      <c r="L51" s="1047"/>
      <c r="M51" s="1047"/>
      <c r="N51" s="1047"/>
      <c r="O51" s="1047"/>
      <c r="P51" s="1047"/>
      <c r="Q51" s="1065"/>
      <c r="R51" s="1066"/>
      <c r="S51" s="1066"/>
      <c r="T51" s="1066"/>
      <c r="U51" s="1066"/>
      <c r="V51" s="1066"/>
      <c r="W51" s="1066"/>
      <c r="X51" s="1066"/>
      <c r="Y51" s="1066"/>
      <c r="Z51" s="1067"/>
      <c r="AA51" s="64"/>
      <c r="AB51" s="96">
        <v>48</v>
      </c>
      <c r="AC51" s="163" t="str">
        <f>'sınıf-öğrenci bilgi dikey'!PG53</f>
        <v/>
      </c>
      <c r="AD51" s="163" t="str">
        <f>'sınıf-öğrenci bilgi dikey'!PH53</f>
        <v/>
      </c>
      <c r="AE51" s="163" t="str">
        <f>'sınıf-öğrenci bilgi dikey'!PI53</f>
        <v/>
      </c>
      <c r="AF51" s="94"/>
      <c r="AG51" s="94"/>
      <c r="AH51" s="4"/>
    </row>
    <row r="52" spans="1:34">
      <c r="A52" s="850"/>
      <c r="B52" s="850"/>
      <c r="C52" s="1071"/>
      <c r="D52" s="1071"/>
      <c r="E52" s="1071"/>
      <c r="F52" s="1071"/>
      <c r="G52" s="1061" t="s">
        <v>176</v>
      </c>
      <c r="H52" s="1061"/>
      <c r="I52" s="1061"/>
      <c r="J52" s="1061"/>
      <c r="K52" s="1047" t="str">
        <f t="shared" si="3"/>
        <v/>
      </c>
      <c r="L52" s="1047"/>
      <c r="M52" s="1047"/>
      <c r="N52" s="1047"/>
      <c r="O52" s="1047"/>
      <c r="P52" s="1047"/>
      <c r="Q52" s="1065"/>
      <c r="R52" s="1066"/>
      <c r="S52" s="1066"/>
      <c r="T52" s="1066"/>
      <c r="U52" s="1066"/>
      <c r="V52" s="1066"/>
      <c r="W52" s="1066"/>
      <c r="X52" s="1066"/>
      <c r="Y52" s="1066"/>
      <c r="Z52" s="1067"/>
      <c r="AA52" s="64"/>
      <c r="AB52" s="96">
        <v>49</v>
      </c>
      <c r="AC52" s="163" t="str">
        <f>'sınıf-öğrenci bilgi dikey'!PG54</f>
        <v/>
      </c>
      <c r="AD52" s="163" t="str">
        <f>'sınıf-öğrenci bilgi dikey'!PH54</f>
        <v/>
      </c>
      <c r="AE52" s="163" t="str">
        <f>'sınıf-öğrenci bilgi dikey'!PI54</f>
        <v/>
      </c>
      <c r="AF52" s="94"/>
      <c r="AG52" s="94"/>
      <c r="AH52" s="4"/>
    </row>
    <row r="53" spans="1:34">
      <c r="A53" s="850"/>
      <c r="B53" s="850"/>
      <c r="C53" s="1071"/>
      <c r="D53" s="1071"/>
      <c r="E53" s="1071"/>
      <c r="F53" s="1071"/>
      <c r="G53" s="1061" t="s">
        <v>176</v>
      </c>
      <c r="H53" s="1061"/>
      <c r="I53" s="1061"/>
      <c r="J53" s="1061"/>
      <c r="K53" s="1047" t="str">
        <f t="shared" si="3"/>
        <v/>
      </c>
      <c r="L53" s="1047"/>
      <c r="M53" s="1047"/>
      <c r="N53" s="1047"/>
      <c r="O53" s="1047"/>
      <c r="P53" s="1047"/>
      <c r="Q53" s="1065"/>
      <c r="R53" s="1066"/>
      <c r="S53" s="1066"/>
      <c r="T53" s="1066"/>
      <c r="U53" s="1066"/>
      <c r="V53" s="1066"/>
      <c r="W53" s="1066"/>
      <c r="X53" s="1066"/>
      <c r="Y53" s="1066"/>
      <c r="Z53" s="1067"/>
      <c r="AA53" s="64"/>
      <c r="AB53" s="96">
        <v>50</v>
      </c>
      <c r="AC53" s="163" t="str">
        <f>'sınıf-öğrenci bilgi dikey'!PG55</f>
        <v/>
      </c>
      <c r="AD53" s="163" t="str">
        <f>'sınıf-öğrenci bilgi dikey'!PH55</f>
        <v/>
      </c>
      <c r="AE53" s="163" t="str">
        <f>'sınıf-öğrenci bilgi dikey'!PI55</f>
        <v/>
      </c>
      <c r="AF53" s="94"/>
      <c r="AG53" s="94"/>
      <c r="AH53" s="4"/>
    </row>
    <row r="54" spans="1:34">
      <c r="A54" s="850"/>
      <c r="B54" s="850"/>
      <c r="C54" s="1071"/>
      <c r="D54" s="1071"/>
      <c r="E54" s="1071"/>
      <c r="F54" s="1071"/>
      <c r="G54" s="1061" t="s">
        <v>176</v>
      </c>
      <c r="H54" s="1061"/>
      <c r="I54" s="1061"/>
      <c r="J54" s="1061"/>
      <c r="K54" s="1047" t="str">
        <f t="shared" si="3"/>
        <v/>
      </c>
      <c r="L54" s="1047"/>
      <c r="M54" s="1047"/>
      <c r="N54" s="1047"/>
      <c r="O54" s="1047"/>
      <c r="P54" s="1047"/>
      <c r="Q54" s="1065"/>
      <c r="R54" s="1066"/>
      <c r="S54" s="1066"/>
      <c r="T54" s="1066"/>
      <c r="U54" s="1066"/>
      <c r="V54" s="1066"/>
      <c r="W54" s="1066"/>
      <c r="X54" s="1066"/>
      <c r="Y54" s="1066"/>
      <c r="Z54" s="1067"/>
      <c r="AA54" s="64"/>
      <c r="AB54" s="96">
        <v>51</v>
      </c>
      <c r="AC54" s="163" t="str">
        <f>'sınıf-öğrenci bilgi dikey'!PG56</f>
        <v/>
      </c>
      <c r="AD54" s="163" t="str">
        <f>'sınıf-öğrenci bilgi dikey'!PH56</f>
        <v/>
      </c>
      <c r="AE54" s="163" t="str">
        <f>'sınıf-öğrenci bilgi dikey'!PI56</f>
        <v/>
      </c>
      <c r="AF54" s="94"/>
      <c r="AG54" s="94"/>
      <c r="AH54" s="4"/>
    </row>
    <row r="55" spans="1:34">
      <c r="A55" s="850"/>
      <c r="B55" s="850"/>
      <c r="C55" s="1071"/>
      <c r="D55" s="1071"/>
      <c r="E55" s="1071"/>
      <c r="F55" s="1071"/>
      <c r="G55" s="1061" t="s">
        <v>176</v>
      </c>
      <c r="H55" s="1061"/>
      <c r="I55" s="1061"/>
      <c r="J55" s="1061"/>
      <c r="K55" s="1047" t="str">
        <f t="shared" ref="K55" si="4">AC31</f>
        <v/>
      </c>
      <c r="L55" s="1047"/>
      <c r="M55" s="1047"/>
      <c r="N55" s="1047"/>
      <c r="O55" s="1047"/>
      <c r="P55" s="1047"/>
      <c r="Q55" s="1068"/>
      <c r="R55" s="1069"/>
      <c r="S55" s="1069"/>
      <c r="T55" s="1069"/>
      <c r="U55" s="1069"/>
      <c r="V55" s="1069"/>
      <c r="W55" s="1069"/>
      <c r="X55" s="1069"/>
      <c r="Y55" s="1069"/>
      <c r="Z55" s="1070"/>
      <c r="AA55" s="64"/>
      <c r="AB55" s="96">
        <v>52</v>
      </c>
      <c r="AC55" s="163" t="str">
        <f>'sınıf-öğrenci bilgi dikey'!PG57</f>
        <v/>
      </c>
      <c r="AD55" s="163" t="str">
        <f>'sınıf-öğrenci bilgi dikey'!PH57</f>
        <v/>
      </c>
      <c r="AE55" s="163" t="str">
        <f>'sınıf-öğrenci bilgi dikey'!PI57</f>
        <v/>
      </c>
      <c r="AF55" s="94"/>
      <c r="AG55" s="94"/>
      <c r="AH55" s="4"/>
    </row>
    <row r="56" spans="1:34">
      <c r="A56" s="850"/>
      <c r="B56" s="850"/>
      <c r="G56" s="111"/>
      <c r="H56" s="111"/>
      <c r="I56" s="111"/>
      <c r="J56" s="111"/>
      <c r="L56" s="106"/>
      <c r="M56" s="106"/>
      <c r="N56" s="106"/>
      <c r="O56" s="106"/>
      <c r="P56" s="106"/>
      <c r="AA56" s="64"/>
      <c r="AB56" s="96">
        <v>53</v>
      </c>
      <c r="AC56" s="163" t="str">
        <f>'sınıf-öğrenci bilgi dikey'!PG58</f>
        <v/>
      </c>
      <c r="AD56" s="163" t="str">
        <f>'sınıf-öğrenci bilgi dikey'!PH58</f>
        <v/>
      </c>
      <c r="AE56" s="163" t="str">
        <f>'sınıf-öğrenci bilgi dikey'!PI58</f>
        <v/>
      </c>
      <c r="AF56" s="94"/>
      <c r="AG56" s="94"/>
      <c r="AH56" s="4"/>
    </row>
    <row r="57" spans="1:34">
      <c r="A57" s="850"/>
      <c r="B57" s="850"/>
      <c r="Q57" s="916">
        <f ca="1">'okul-örtmen bilgi'!D2</f>
        <v>40125</v>
      </c>
      <c r="R57" s="917"/>
      <c r="S57" s="917"/>
      <c r="T57" s="917"/>
      <c r="U57" s="917"/>
      <c r="V57" s="917"/>
      <c r="W57" s="917"/>
      <c r="X57" s="917"/>
      <c r="Y57" s="917"/>
      <c r="Z57" s="917"/>
      <c r="AA57" s="64"/>
      <c r="AB57" s="96">
        <v>54</v>
      </c>
      <c r="AC57" s="163" t="str">
        <f>'sınıf-öğrenci bilgi dikey'!PG59</f>
        <v/>
      </c>
      <c r="AD57" s="163" t="str">
        <f>'sınıf-öğrenci bilgi dikey'!PH59</f>
        <v/>
      </c>
      <c r="AE57" s="163" t="str">
        <f>'sınıf-öğrenci bilgi dikey'!PI59</f>
        <v/>
      </c>
      <c r="AF57" s="94"/>
      <c r="AG57" s="94"/>
      <c r="AH57" s="4"/>
    </row>
    <row r="58" spans="1:34">
      <c r="A58" s="850"/>
      <c r="B58" s="850"/>
      <c r="Q58" s="98"/>
      <c r="R58" s="104"/>
      <c r="S58" s="98"/>
      <c r="T58" s="98"/>
      <c r="U58" s="98"/>
      <c r="V58" s="98"/>
      <c r="W58" s="98"/>
      <c r="X58" s="98"/>
      <c r="Y58" s="104"/>
      <c r="Z58" s="98"/>
      <c r="AA58" s="64"/>
      <c r="AB58" s="96">
        <v>55</v>
      </c>
      <c r="AC58" s="163" t="str">
        <f>'sınıf-öğrenci bilgi dikey'!PG60</f>
        <v/>
      </c>
      <c r="AD58" s="163" t="str">
        <f>'sınıf-öğrenci bilgi dikey'!PH60</f>
        <v/>
      </c>
      <c r="AE58" s="163" t="str">
        <f>'sınıf-öğrenci bilgi dikey'!PI60</f>
        <v/>
      </c>
      <c r="AF58" s="94"/>
      <c r="AG58" s="94"/>
      <c r="AH58" s="4"/>
    </row>
    <row r="59" spans="1:34">
      <c r="A59" s="850"/>
      <c r="B59" s="850"/>
      <c r="Q59" s="917" t="str">
        <f>'okul-örtmen bilgi'!B27</f>
        <v>SERKAN SARI</v>
      </c>
      <c r="R59" s="917"/>
      <c r="S59" s="917"/>
      <c r="T59" s="917"/>
      <c r="U59" s="917"/>
      <c r="V59" s="917"/>
      <c r="W59" s="917"/>
      <c r="X59" s="917"/>
      <c r="Y59" s="917"/>
      <c r="Z59" s="917"/>
      <c r="AA59" s="64"/>
      <c r="AB59" s="96">
        <v>56</v>
      </c>
      <c r="AC59" s="163" t="str">
        <f>'sınıf-öğrenci bilgi dikey'!PG61</f>
        <v/>
      </c>
      <c r="AD59" s="163" t="str">
        <f>'sınıf-öğrenci bilgi dikey'!PH61</f>
        <v/>
      </c>
      <c r="AE59" s="163" t="str">
        <f>'sınıf-öğrenci bilgi dikey'!PI61</f>
        <v/>
      </c>
      <c r="AF59" s="94"/>
      <c r="AG59" s="94"/>
      <c r="AH59" s="4"/>
    </row>
    <row r="60" spans="1:34">
      <c r="A60" s="850"/>
      <c r="B60" s="850"/>
      <c r="Q60" s="917" t="str">
        <f>'okul-örtmen bilgi'!B31</f>
        <v>ŞUBE REHBER ÖĞRETMEN</v>
      </c>
      <c r="R60" s="917"/>
      <c r="S60" s="917"/>
      <c r="T60" s="917"/>
      <c r="U60" s="917"/>
      <c r="V60" s="917"/>
      <c r="W60" s="917"/>
      <c r="X60" s="917"/>
      <c r="Y60" s="917"/>
      <c r="Z60" s="917"/>
      <c r="AA60" s="64"/>
      <c r="AB60" s="96">
        <v>57</v>
      </c>
      <c r="AC60" s="163" t="str">
        <f>'sınıf-öğrenci bilgi dikey'!PG62</f>
        <v/>
      </c>
      <c r="AD60" s="163" t="str">
        <f>'sınıf-öğrenci bilgi dikey'!PH62</f>
        <v/>
      </c>
      <c r="AE60" s="163" t="str">
        <f>'sınıf-öğrenci bilgi dikey'!PI62</f>
        <v/>
      </c>
      <c r="AF60" s="94"/>
      <c r="AG60" s="94"/>
      <c r="AH60" s="4"/>
    </row>
    <row r="61" spans="1:34">
      <c r="A61" s="850"/>
      <c r="B61" s="850"/>
      <c r="AA61" s="64"/>
      <c r="AB61" s="96">
        <v>58</v>
      </c>
      <c r="AC61" s="163" t="str">
        <f>'sınıf-öğrenci bilgi dikey'!PG63</f>
        <v/>
      </c>
      <c r="AD61" s="163" t="str">
        <f>'sınıf-öğrenci bilgi dikey'!PH63</f>
        <v/>
      </c>
      <c r="AE61" s="163" t="str">
        <f>'sınıf-öğrenci bilgi dikey'!PI63</f>
        <v/>
      </c>
      <c r="AF61" s="94"/>
      <c r="AG61" s="94"/>
      <c r="AH61" s="4"/>
    </row>
    <row r="62" spans="1:34">
      <c r="A62" s="850"/>
      <c r="B62" s="850"/>
      <c r="AA62" s="64"/>
      <c r="AB62" s="96">
        <v>59</v>
      </c>
      <c r="AC62" s="163" t="str">
        <f>'sınıf-öğrenci bilgi dikey'!PG64</f>
        <v/>
      </c>
      <c r="AD62" s="163" t="str">
        <f>'sınıf-öğrenci bilgi dikey'!PH64</f>
        <v/>
      </c>
      <c r="AE62" s="163" t="str">
        <f>'sınıf-öğrenci bilgi dikey'!PI64</f>
        <v/>
      </c>
      <c r="AF62" s="94"/>
      <c r="AG62" s="94"/>
      <c r="AH62" s="4"/>
    </row>
    <row r="63" spans="1:34">
      <c r="A63" s="850"/>
      <c r="B63" s="850"/>
      <c r="AA63" s="64"/>
      <c r="AB63" s="96">
        <v>60</v>
      </c>
      <c r="AC63" s="163" t="str">
        <f>'sınıf-öğrenci bilgi dikey'!PG65</f>
        <v/>
      </c>
      <c r="AD63" s="163" t="str">
        <f>'sınıf-öğrenci bilgi dikey'!PH65</f>
        <v/>
      </c>
      <c r="AE63" s="163" t="str">
        <f>'sınıf-öğrenci bilgi dikey'!PI65</f>
        <v/>
      </c>
      <c r="AF63" s="94"/>
      <c r="AG63" s="94"/>
      <c r="AH63" s="4"/>
    </row>
    <row r="64" spans="1:34">
      <c r="A64" s="850"/>
      <c r="B64" s="850"/>
      <c r="AA64" s="64"/>
      <c r="AB64" s="96">
        <v>61</v>
      </c>
      <c r="AC64" s="163" t="str">
        <f>'sınıf-öğrenci bilgi dikey'!PG66</f>
        <v/>
      </c>
      <c r="AD64" s="163" t="str">
        <f>'sınıf-öğrenci bilgi dikey'!PH66</f>
        <v/>
      </c>
      <c r="AE64" s="163" t="str">
        <f>'sınıf-öğrenci bilgi dikey'!PI66</f>
        <v/>
      </c>
      <c r="AF64" s="94"/>
      <c r="AG64" s="94"/>
      <c r="AH64" s="4"/>
    </row>
    <row r="65" spans="1:26">
      <c r="A65" s="850"/>
      <c r="B65" s="850"/>
    </row>
    <row r="66" spans="1:26">
      <c r="A66" s="850"/>
      <c r="B66" s="850"/>
    </row>
    <row r="67" spans="1:26">
      <c r="A67" s="850"/>
      <c r="B67" s="850"/>
    </row>
    <row r="68" spans="1:26">
      <c r="A68" s="850"/>
      <c r="B68" s="850"/>
    </row>
    <row r="69" spans="1:26">
      <c r="A69" s="850"/>
      <c r="B69" s="850"/>
    </row>
    <row r="70" spans="1:26">
      <c r="A70" s="850"/>
      <c r="B70" s="850"/>
    </row>
    <row r="71" spans="1:26">
      <c r="A71" s="850"/>
      <c r="B71" s="850"/>
    </row>
    <row r="72" spans="1:26">
      <c r="A72" s="850"/>
      <c r="B72" s="850"/>
    </row>
    <row r="73" spans="1:26">
      <c r="A73" s="850"/>
      <c r="B73" s="850"/>
    </row>
    <row r="76" spans="1:26">
      <c r="C76" s="919" t="str">
        <f>'okul-örtmen bilgi'!B21</f>
        <v>2009-2010 EĞİTİM-ÖĞRETİM YILI</v>
      </c>
      <c r="D76" s="919"/>
      <c r="E76" s="919"/>
      <c r="F76" s="919"/>
      <c r="G76" s="919"/>
      <c r="H76" s="919"/>
      <c r="I76" s="919"/>
      <c r="J76" s="919"/>
      <c r="K76" s="919"/>
      <c r="L76" s="919"/>
      <c r="M76" s="919"/>
      <c r="N76" s="919"/>
      <c r="O76" s="919"/>
      <c r="P76" s="919"/>
      <c r="Q76" s="919"/>
      <c r="R76" s="919"/>
      <c r="S76" s="919"/>
      <c r="T76" s="919"/>
      <c r="U76" s="919"/>
      <c r="V76" s="919"/>
      <c r="W76" s="919"/>
      <c r="X76" s="919"/>
      <c r="Y76" s="919"/>
      <c r="Z76" s="919"/>
    </row>
    <row r="77" spans="1:26">
      <c r="C77" s="919" t="str">
        <f>'okul-örtmen bilgi'!B7</f>
        <v>FAİK ALİ İLKÖĞRETİM OKULU</v>
      </c>
      <c r="D77" s="919"/>
      <c r="E77" s="919"/>
      <c r="F77" s="919"/>
      <c r="G77" s="919"/>
      <c r="H77" s="919"/>
      <c r="I77" s="919"/>
      <c r="J77" s="919"/>
      <c r="K77" s="919"/>
      <c r="L77" s="919"/>
      <c r="M77" s="919"/>
      <c r="N77" s="919"/>
      <c r="O77" s="919"/>
      <c r="P77" s="919"/>
      <c r="Q77" s="919"/>
      <c r="R77" s="919"/>
      <c r="S77" s="919"/>
      <c r="T77" s="919"/>
      <c r="U77" s="919"/>
      <c r="V77" s="919"/>
      <c r="W77" s="919"/>
      <c r="X77" s="919"/>
      <c r="Y77" s="919"/>
      <c r="Z77" s="919"/>
    </row>
    <row r="78" spans="1:26">
      <c r="C78" s="920" t="s">
        <v>178</v>
      </c>
      <c r="D78" s="920"/>
      <c r="E78" s="920"/>
      <c r="F78" s="920"/>
      <c r="G78" s="920"/>
      <c r="H78" s="920"/>
      <c r="I78" s="920"/>
      <c r="J78" s="920"/>
      <c r="K78" s="920"/>
      <c r="L78" s="920"/>
      <c r="M78" s="920"/>
      <c r="N78" s="920"/>
      <c r="O78" s="920"/>
      <c r="P78" s="920"/>
      <c r="Q78" s="920"/>
      <c r="R78" s="920"/>
      <c r="S78" s="920"/>
      <c r="T78" s="920"/>
      <c r="U78" s="920"/>
      <c r="V78" s="920"/>
      <c r="W78" s="920"/>
      <c r="X78" s="920"/>
      <c r="Y78" s="920"/>
      <c r="Z78" s="920"/>
    </row>
    <row r="80" spans="1:26" ht="15.75">
      <c r="C80" s="1072" t="str">
        <f>'okul-örtmen bilgi'!B49</f>
        <v>7/A</v>
      </c>
      <c r="D80" s="1072"/>
      <c r="E80" s="1072"/>
      <c r="F80" s="1072"/>
      <c r="G80" s="1072"/>
      <c r="H80" s="1072"/>
      <c r="I80" s="1072"/>
      <c r="J80" s="1072"/>
      <c r="K80" s="1072"/>
      <c r="L80" s="1072"/>
      <c r="M80" s="1072"/>
      <c r="N80" s="1072"/>
      <c r="O80" s="1072"/>
      <c r="P80" s="1072"/>
      <c r="Q80" s="1072"/>
      <c r="R80" s="1072"/>
      <c r="S80" s="1072"/>
      <c r="T80" s="1072"/>
      <c r="U80" s="1072"/>
      <c r="V80" s="1072"/>
      <c r="W80" s="1072"/>
      <c r="X80" s="1072"/>
      <c r="Y80" s="1072"/>
      <c r="Z80" s="1072"/>
    </row>
    <row r="81" spans="3:26">
      <c r="C81" s="918" t="s">
        <v>171</v>
      </c>
      <c r="D81" s="918"/>
      <c r="E81" s="918"/>
      <c r="F81" s="918"/>
      <c r="G81" s="918" t="s">
        <v>173</v>
      </c>
      <c r="H81" s="918"/>
      <c r="I81" s="918"/>
      <c r="J81" s="918"/>
      <c r="K81" s="918"/>
      <c r="L81" s="918"/>
      <c r="M81" s="918"/>
      <c r="N81" s="918"/>
      <c r="O81" s="918"/>
      <c r="P81" s="918"/>
      <c r="Q81" s="918" t="s">
        <v>172</v>
      </c>
      <c r="R81" s="918"/>
      <c r="S81" s="918"/>
      <c r="T81" s="918"/>
      <c r="U81" s="918"/>
      <c r="V81" s="918"/>
      <c r="W81" s="918"/>
      <c r="X81" s="918"/>
      <c r="Y81" s="918"/>
      <c r="Z81" s="918"/>
    </row>
    <row r="82" spans="3:26">
      <c r="C82" s="1071" t="s">
        <v>181</v>
      </c>
      <c r="D82" s="1071"/>
      <c r="E82" s="1071"/>
      <c r="F82" s="1071"/>
      <c r="G82" s="1061" t="s">
        <v>174</v>
      </c>
      <c r="H82" s="1061"/>
      <c r="I82" s="1061"/>
      <c r="J82" s="1061"/>
      <c r="K82" s="1047" t="str">
        <f>AC32</f>
        <v/>
      </c>
      <c r="L82" s="1047"/>
      <c r="M82" s="1047"/>
      <c r="N82" s="1047"/>
      <c r="O82" s="1047"/>
      <c r="P82" s="1047"/>
      <c r="Q82" s="1062" t="s">
        <v>838</v>
      </c>
      <c r="R82" s="1063"/>
      <c r="S82" s="1063"/>
      <c r="T82" s="1063"/>
      <c r="U82" s="1063"/>
      <c r="V82" s="1063"/>
      <c r="W82" s="1063"/>
      <c r="X82" s="1063"/>
      <c r="Y82" s="1063"/>
      <c r="Z82" s="1064"/>
    </row>
    <row r="83" spans="3:26">
      <c r="C83" s="1071"/>
      <c r="D83" s="1071"/>
      <c r="E83" s="1071"/>
      <c r="F83" s="1071"/>
      <c r="G83" s="1061" t="s">
        <v>175</v>
      </c>
      <c r="H83" s="1061"/>
      <c r="I83" s="1061"/>
      <c r="J83" s="1061"/>
      <c r="K83" s="1047" t="str">
        <f t="shared" ref="K83:K91" si="5">AC33</f>
        <v/>
      </c>
      <c r="L83" s="1047"/>
      <c r="M83" s="1047"/>
      <c r="N83" s="1047"/>
      <c r="O83" s="1047"/>
      <c r="P83" s="1047"/>
      <c r="Q83" s="1065"/>
      <c r="R83" s="1066"/>
      <c r="S83" s="1066"/>
      <c r="T83" s="1066"/>
      <c r="U83" s="1066"/>
      <c r="V83" s="1066"/>
      <c r="W83" s="1066"/>
      <c r="X83" s="1066"/>
      <c r="Y83" s="1066"/>
      <c r="Z83" s="1067"/>
    </row>
    <row r="84" spans="3:26">
      <c r="C84" s="1071"/>
      <c r="D84" s="1071"/>
      <c r="E84" s="1071"/>
      <c r="F84" s="1071"/>
      <c r="G84" s="1061" t="s">
        <v>176</v>
      </c>
      <c r="H84" s="1061"/>
      <c r="I84" s="1061"/>
      <c r="J84" s="1061"/>
      <c r="K84" s="1047" t="str">
        <f t="shared" si="5"/>
        <v/>
      </c>
      <c r="L84" s="1047"/>
      <c r="M84" s="1047"/>
      <c r="N84" s="1047"/>
      <c r="O84" s="1047"/>
      <c r="P84" s="1047"/>
      <c r="Q84" s="1065"/>
      <c r="R84" s="1066"/>
      <c r="S84" s="1066"/>
      <c r="T84" s="1066"/>
      <c r="U84" s="1066"/>
      <c r="V84" s="1066"/>
      <c r="W84" s="1066"/>
      <c r="X84" s="1066"/>
      <c r="Y84" s="1066"/>
      <c r="Z84" s="1067"/>
    </row>
    <row r="85" spans="3:26">
      <c r="C85" s="1071"/>
      <c r="D85" s="1071"/>
      <c r="E85" s="1071"/>
      <c r="F85" s="1071"/>
      <c r="G85" s="1061" t="s">
        <v>176</v>
      </c>
      <c r="H85" s="1061"/>
      <c r="I85" s="1061"/>
      <c r="J85" s="1061"/>
      <c r="K85" s="1047" t="str">
        <f t="shared" si="5"/>
        <v/>
      </c>
      <c r="L85" s="1047"/>
      <c r="M85" s="1047"/>
      <c r="N85" s="1047"/>
      <c r="O85" s="1047"/>
      <c r="P85" s="1047"/>
      <c r="Q85" s="1065"/>
      <c r="R85" s="1066"/>
      <c r="S85" s="1066"/>
      <c r="T85" s="1066"/>
      <c r="U85" s="1066"/>
      <c r="V85" s="1066"/>
      <c r="W85" s="1066"/>
      <c r="X85" s="1066"/>
      <c r="Y85" s="1066"/>
      <c r="Z85" s="1067"/>
    </row>
    <row r="86" spans="3:26">
      <c r="C86" s="1071"/>
      <c r="D86" s="1071"/>
      <c r="E86" s="1071"/>
      <c r="F86" s="1071"/>
      <c r="G86" s="1061" t="s">
        <v>176</v>
      </c>
      <c r="H86" s="1061"/>
      <c r="I86" s="1061"/>
      <c r="J86" s="1061"/>
      <c r="K86" s="1047" t="str">
        <f t="shared" si="5"/>
        <v/>
      </c>
      <c r="L86" s="1047"/>
      <c r="M86" s="1047"/>
      <c r="N86" s="1047"/>
      <c r="O86" s="1047"/>
      <c r="P86" s="1047"/>
      <c r="Q86" s="1065"/>
      <c r="R86" s="1066"/>
      <c r="S86" s="1066"/>
      <c r="T86" s="1066"/>
      <c r="U86" s="1066"/>
      <c r="V86" s="1066"/>
      <c r="W86" s="1066"/>
      <c r="X86" s="1066"/>
      <c r="Y86" s="1066"/>
      <c r="Z86" s="1067"/>
    </row>
    <row r="87" spans="3:26">
      <c r="C87" s="1071"/>
      <c r="D87" s="1071"/>
      <c r="E87" s="1071"/>
      <c r="F87" s="1071"/>
      <c r="G87" s="1061" t="s">
        <v>176</v>
      </c>
      <c r="H87" s="1061"/>
      <c r="I87" s="1061"/>
      <c r="J87" s="1061"/>
      <c r="K87" s="1047" t="str">
        <f t="shared" si="5"/>
        <v/>
      </c>
      <c r="L87" s="1047"/>
      <c r="M87" s="1047"/>
      <c r="N87" s="1047"/>
      <c r="O87" s="1047"/>
      <c r="P87" s="1047"/>
      <c r="Q87" s="1065"/>
      <c r="R87" s="1066"/>
      <c r="S87" s="1066"/>
      <c r="T87" s="1066"/>
      <c r="U87" s="1066"/>
      <c r="V87" s="1066"/>
      <c r="W87" s="1066"/>
      <c r="X87" s="1066"/>
      <c r="Y87" s="1066"/>
      <c r="Z87" s="1067"/>
    </row>
    <row r="88" spans="3:26">
      <c r="C88" s="1071"/>
      <c r="D88" s="1071"/>
      <c r="E88" s="1071"/>
      <c r="F88" s="1071"/>
      <c r="G88" s="1061" t="s">
        <v>176</v>
      </c>
      <c r="H88" s="1061"/>
      <c r="I88" s="1061"/>
      <c r="J88" s="1061"/>
      <c r="K88" s="1047" t="str">
        <f t="shared" si="5"/>
        <v/>
      </c>
      <c r="L88" s="1047"/>
      <c r="M88" s="1047"/>
      <c r="N88" s="1047"/>
      <c r="O88" s="1047"/>
      <c r="P88" s="1047"/>
      <c r="Q88" s="1065"/>
      <c r="R88" s="1066"/>
      <c r="S88" s="1066"/>
      <c r="T88" s="1066"/>
      <c r="U88" s="1066"/>
      <c r="V88" s="1066"/>
      <c r="W88" s="1066"/>
      <c r="X88" s="1066"/>
      <c r="Y88" s="1066"/>
      <c r="Z88" s="1067"/>
    </row>
    <row r="89" spans="3:26">
      <c r="C89" s="1071"/>
      <c r="D89" s="1071"/>
      <c r="E89" s="1071"/>
      <c r="F89" s="1071"/>
      <c r="G89" s="1061" t="s">
        <v>176</v>
      </c>
      <c r="H89" s="1061"/>
      <c r="I89" s="1061"/>
      <c r="J89" s="1061"/>
      <c r="K89" s="1047" t="str">
        <f t="shared" si="5"/>
        <v/>
      </c>
      <c r="L89" s="1047"/>
      <c r="M89" s="1047"/>
      <c r="N89" s="1047"/>
      <c r="O89" s="1047"/>
      <c r="P89" s="1047"/>
      <c r="Q89" s="1065"/>
      <c r="R89" s="1066"/>
      <c r="S89" s="1066"/>
      <c r="T89" s="1066"/>
      <c r="U89" s="1066"/>
      <c r="V89" s="1066"/>
      <c r="W89" s="1066"/>
      <c r="X89" s="1066"/>
      <c r="Y89" s="1066"/>
      <c r="Z89" s="1067"/>
    </row>
    <row r="90" spans="3:26">
      <c r="C90" s="1071"/>
      <c r="D90" s="1071"/>
      <c r="E90" s="1071"/>
      <c r="F90" s="1071"/>
      <c r="G90" s="1061" t="s">
        <v>176</v>
      </c>
      <c r="H90" s="1061"/>
      <c r="I90" s="1061"/>
      <c r="J90" s="1061"/>
      <c r="K90" s="1047" t="str">
        <f t="shared" si="5"/>
        <v/>
      </c>
      <c r="L90" s="1047"/>
      <c r="M90" s="1047"/>
      <c r="N90" s="1047"/>
      <c r="O90" s="1047"/>
      <c r="P90" s="1047"/>
      <c r="Q90" s="1065"/>
      <c r="R90" s="1066"/>
      <c r="S90" s="1066"/>
      <c r="T90" s="1066"/>
      <c r="U90" s="1066"/>
      <c r="V90" s="1066"/>
      <c r="W90" s="1066"/>
      <c r="X90" s="1066"/>
      <c r="Y90" s="1066"/>
      <c r="Z90" s="1067"/>
    </row>
    <row r="91" spans="3:26">
      <c r="C91" s="1071"/>
      <c r="D91" s="1071"/>
      <c r="E91" s="1071"/>
      <c r="F91" s="1071"/>
      <c r="G91" s="1061" t="s">
        <v>176</v>
      </c>
      <c r="H91" s="1061"/>
      <c r="I91" s="1061"/>
      <c r="J91" s="1061"/>
      <c r="K91" s="1047" t="str">
        <f t="shared" si="5"/>
        <v/>
      </c>
      <c r="L91" s="1047"/>
      <c r="M91" s="1047"/>
      <c r="N91" s="1047"/>
      <c r="O91" s="1047"/>
      <c r="P91" s="1047"/>
      <c r="Q91" s="1068"/>
      <c r="R91" s="1069"/>
      <c r="S91" s="1069"/>
      <c r="T91" s="1069"/>
      <c r="U91" s="1069"/>
      <c r="V91" s="1069"/>
      <c r="W91" s="1069"/>
      <c r="X91" s="1069"/>
      <c r="Y91" s="1069"/>
      <c r="Z91" s="1070"/>
    </row>
    <row r="92" spans="3:26">
      <c r="G92" s="111"/>
      <c r="H92" s="111"/>
      <c r="I92" s="111"/>
      <c r="J92" s="111"/>
      <c r="L92" s="106"/>
      <c r="M92" s="106"/>
      <c r="N92" s="106"/>
      <c r="O92" s="106"/>
      <c r="P92" s="106"/>
    </row>
    <row r="93" spans="3:26">
      <c r="Q93" s="916">
        <f ca="1">'okul-örtmen bilgi'!D2</f>
        <v>40125</v>
      </c>
      <c r="R93" s="917"/>
      <c r="S93" s="917"/>
      <c r="T93" s="917"/>
      <c r="U93" s="917"/>
      <c r="V93" s="917"/>
      <c r="W93" s="917"/>
      <c r="X93" s="917"/>
      <c r="Y93" s="917"/>
      <c r="Z93" s="917"/>
    </row>
    <row r="94" spans="3:26">
      <c r="Q94" s="98"/>
      <c r="R94" s="104"/>
      <c r="S94" s="98"/>
      <c r="T94" s="98"/>
      <c r="U94" s="98"/>
      <c r="V94" s="98"/>
      <c r="W94" s="98"/>
      <c r="X94" s="98"/>
      <c r="Y94" s="104"/>
      <c r="Z94" s="98"/>
    </row>
    <row r="95" spans="3:26">
      <c r="Q95" s="917" t="str">
        <f>'okul-örtmen bilgi'!B27</f>
        <v>SERKAN SARI</v>
      </c>
      <c r="R95" s="917"/>
      <c r="S95" s="917"/>
      <c r="T95" s="917"/>
      <c r="U95" s="917"/>
      <c r="V95" s="917"/>
      <c r="W95" s="917"/>
      <c r="X95" s="917"/>
      <c r="Y95" s="917"/>
      <c r="Z95" s="917"/>
    </row>
    <row r="96" spans="3:26">
      <c r="Q96" s="917" t="str">
        <f>'okul-örtmen bilgi'!B31</f>
        <v>ŞUBE REHBER ÖĞRETMEN</v>
      </c>
      <c r="R96" s="917"/>
      <c r="S96" s="917"/>
      <c r="T96" s="917"/>
      <c r="U96" s="917"/>
      <c r="V96" s="917"/>
      <c r="W96" s="917"/>
      <c r="X96" s="917"/>
      <c r="Y96" s="917"/>
      <c r="Z96" s="917"/>
    </row>
    <row r="99" spans="3:26" ht="15.75">
      <c r="C99" s="1072" t="str">
        <f>'okul-örtmen bilgi'!B49</f>
        <v>7/A</v>
      </c>
      <c r="D99" s="1072"/>
      <c r="E99" s="1072"/>
      <c r="F99" s="1072"/>
      <c r="G99" s="1072"/>
      <c r="H99" s="1072"/>
      <c r="I99" s="1072"/>
      <c r="J99" s="1072"/>
      <c r="K99" s="1072"/>
      <c r="L99" s="1072"/>
      <c r="M99" s="1072"/>
      <c r="N99" s="1072"/>
      <c r="O99" s="1072"/>
      <c r="P99" s="1072"/>
      <c r="Q99" s="1072"/>
      <c r="R99" s="1072"/>
      <c r="S99" s="1072"/>
      <c r="T99" s="1072"/>
      <c r="U99" s="1072"/>
      <c r="V99" s="1072"/>
      <c r="W99" s="1072"/>
      <c r="X99" s="1072"/>
      <c r="Y99" s="1072"/>
      <c r="Z99" s="1072"/>
    </row>
    <row r="100" spans="3:26">
      <c r="C100" s="918" t="s">
        <v>171</v>
      </c>
      <c r="D100" s="918"/>
      <c r="E100" s="918"/>
      <c r="F100" s="918"/>
      <c r="G100" s="918" t="s">
        <v>173</v>
      </c>
      <c r="H100" s="918"/>
      <c r="I100" s="918"/>
      <c r="J100" s="918"/>
      <c r="K100" s="918"/>
      <c r="L100" s="918"/>
      <c r="M100" s="918"/>
      <c r="N100" s="918"/>
      <c r="O100" s="918"/>
      <c r="P100" s="918"/>
      <c r="Q100" s="918" t="s">
        <v>172</v>
      </c>
      <c r="R100" s="918"/>
      <c r="S100" s="918"/>
      <c r="T100" s="918"/>
      <c r="U100" s="918"/>
      <c r="V100" s="918"/>
      <c r="W100" s="918"/>
      <c r="X100" s="918"/>
      <c r="Y100" s="918"/>
      <c r="Z100" s="918"/>
    </row>
    <row r="101" spans="3:26">
      <c r="C101" s="1071" t="s">
        <v>182</v>
      </c>
      <c r="D101" s="1071"/>
      <c r="E101" s="1071"/>
      <c r="F101" s="1071"/>
      <c r="G101" s="1061" t="s">
        <v>174</v>
      </c>
      <c r="H101" s="1061"/>
      <c r="I101" s="1061"/>
      <c r="J101" s="1061"/>
      <c r="K101" s="1047" t="str">
        <f>AC42</f>
        <v/>
      </c>
      <c r="L101" s="1047"/>
      <c r="M101" s="1047"/>
      <c r="N101" s="1047"/>
      <c r="O101" s="1047"/>
      <c r="P101" s="1047"/>
      <c r="Q101" s="1062" t="s">
        <v>839</v>
      </c>
      <c r="R101" s="1063"/>
      <c r="S101" s="1063"/>
      <c r="T101" s="1063"/>
      <c r="U101" s="1063"/>
      <c r="V101" s="1063"/>
      <c r="W101" s="1063"/>
      <c r="X101" s="1063"/>
      <c r="Y101" s="1063"/>
      <c r="Z101" s="1064"/>
    </row>
    <row r="102" spans="3:26">
      <c r="C102" s="1071"/>
      <c r="D102" s="1071"/>
      <c r="E102" s="1071"/>
      <c r="F102" s="1071"/>
      <c r="G102" s="1061" t="s">
        <v>175</v>
      </c>
      <c r="H102" s="1061"/>
      <c r="I102" s="1061"/>
      <c r="J102" s="1061"/>
      <c r="K102" s="1047" t="str">
        <f t="shared" ref="K102:K109" si="6">AC43</f>
        <v/>
      </c>
      <c r="L102" s="1047"/>
      <c r="M102" s="1047"/>
      <c r="N102" s="1047"/>
      <c r="O102" s="1047"/>
      <c r="P102" s="1047"/>
      <c r="Q102" s="1065"/>
      <c r="R102" s="1066"/>
      <c r="S102" s="1066"/>
      <c r="T102" s="1066"/>
      <c r="U102" s="1066"/>
      <c r="V102" s="1066"/>
      <c r="W102" s="1066"/>
      <c r="X102" s="1066"/>
      <c r="Y102" s="1066"/>
      <c r="Z102" s="1067"/>
    </row>
    <row r="103" spans="3:26">
      <c r="C103" s="1071"/>
      <c r="D103" s="1071"/>
      <c r="E103" s="1071"/>
      <c r="F103" s="1071"/>
      <c r="G103" s="1061" t="s">
        <v>176</v>
      </c>
      <c r="H103" s="1061"/>
      <c r="I103" s="1061"/>
      <c r="J103" s="1061"/>
      <c r="K103" s="1047" t="str">
        <f t="shared" si="6"/>
        <v/>
      </c>
      <c r="L103" s="1047"/>
      <c r="M103" s="1047"/>
      <c r="N103" s="1047"/>
      <c r="O103" s="1047"/>
      <c r="P103" s="1047"/>
      <c r="Q103" s="1065"/>
      <c r="R103" s="1066"/>
      <c r="S103" s="1066"/>
      <c r="T103" s="1066"/>
      <c r="U103" s="1066"/>
      <c r="V103" s="1066"/>
      <c r="W103" s="1066"/>
      <c r="X103" s="1066"/>
      <c r="Y103" s="1066"/>
      <c r="Z103" s="1067"/>
    </row>
    <row r="104" spans="3:26">
      <c r="C104" s="1071"/>
      <c r="D104" s="1071"/>
      <c r="E104" s="1071"/>
      <c r="F104" s="1071"/>
      <c r="G104" s="1061" t="s">
        <v>176</v>
      </c>
      <c r="H104" s="1061"/>
      <c r="I104" s="1061"/>
      <c r="J104" s="1061"/>
      <c r="K104" s="1047" t="str">
        <f t="shared" si="6"/>
        <v/>
      </c>
      <c r="L104" s="1047"/>
      <c r="M104" s="1047"/>
      <c r="N104" s="1047"/>
      <c r="O104" s="1047"/>
      <c r="P104" s="1047"/>
      <c r="Q104" s="1065"/>
      <c r="R104" s="1066"/>
      <c r="S104" s="1066"/>
      <c r="T104" s="1066"/>
      <c r="U104" s="1066"/>
      <c r="V104" s="1066"/>
      <c r="W104" s="1066"/>
      <c r="X104" s="1066"/>
      <c r="Y104" s="1066"/>
      <c r="Z104" s="1067"/>
    </row>
    <row r="105" spans="3:26">
      <c r="C105" s="1071"/>
      <c r="D105" s="1071"/>
      <c r="E105" s="1071"/>
      <c r="F105" s="1071"/>
      <c r="G105" s="1061" t="s">
        <v>176</v>
      </c>
      <c r="H105" s="1061"/>
      <c r="I105" s="1061"/>
      <c r="J105" s="1061"/>
      <c r="K105" s="1047" t="str">
        <f t="shared" si="6"/>
        <v/>
      </c>
      <c r="L105" s="1047"/>
      <c r="M105" s="1047"/>
      <c r="N105" s="1047"/>
      <c r="O105" s="1047"/>
      <c r="P105" s="1047"/>
      <c r="Q105" s="1065"/>
      <c r="R105" s="1066"/>
      <c r="S105" s="1066"/>
      <c r="T105" s="1066"/>
      <c r="U105" s="1066"/>
      <c r="V105" s="1066"/>
      <c r="W105" s="1066"/>
      <c r="X105" s="1066"/>
      <c r="Y105" s="1066"/>
      <c r="Z105" s="1067"/>
    </row>
    <row r="106" spans="3:26">
      <c r="C106" s="1071"/>
      <c r="D106" s="1071"/>
      <c r="E106" s="1071"/>
      <c r="F106" s="1071"/>
      <c r="G106" s="1061" t="s">
        <v>176</v>
      </c>
      <c r="H106" s="1061"/>
      <c r="I106" s="1061"/>
      <c r="J106" s="1061"/>
      <c r="K106" s="1047" t="str">
        <f t="shared" si="6"/>
        <v/>
      </c>
      <c r="L106" s="1047"/>
      <c r="M106" s="1047"/>
      <c r="N106" s="1047"/>
      <c r="O106" s="1047"/>
      <c r="P106" s="1047"/>
      <c r="Q106" s="1065"/>
      <c r="R106" s="1066"/>
      <c r="S106" s="1066"/>
      <c r="T106" s="1066"/>
      <c r="U106" s="1066"/>
      <c r="V106" s="1066"/>
      <c r="W106" s="1066"/>
      <c r="X106" s="1066"/>
      <c r="Y106" s="1066"/>
      <c r="Z106" s="1067"/>
    </row>
    <row r="107" spans="3:26">
      <c r="C107" s="1071"/>
      <c r="D107" s="1071"/>
      <c r="E107" s="1071"/>
      <c r="F107" s="1071"/>
      <c r="G107" s="1061" t="s">
        <v>176</v>
      </c>
      <c r="H107" s="1061"/>
      <c r="I107" s="1061"/>
      <c r="J107" s="1061"/>
      <c r="K107" s="1047" t="str">
        <f t="shared" si="6"/>
        <v/>
      </c>
      <c r="L107" s="1047"/>
      <c r="M107" s="1047"/>
      <c r="N107" s="1047"/>
      <c r="O107" s="1047"/>
      <c r="P107" s="1047"/>
      <c r="Q107" s="1065"/>
      <c r="R107" s="1066"/>
      <c r="S107" s="1066"/>
      <c r="T107" s="1066"/>
      <c r="U107" s="1066"/>
      <c r="V107" s="1066"/>
      <c r="W107" s="1066"/>
      <c r="X107" s="1066"/>
      <c r="Y107" s="1066"/>
      <c r="Z107" s="1067"/>
    </row>
    <row r="108" spans="3:26">
      <c r="C108" s="1071"/>
      <c r="D108" s="1071"/>
      <c r="E108" s="1071"/>
      <c r="F108" s="1071"/>
      <c r="G108" s="1061" t="s">
        <v>176</v>
      </c>
      <c r="H108" s="1061"/>
      <c r="I108" s="1061"/>
      <c r="J108" s="1061"/>
      <c r="K108" s="1047" t="str">
        <f t="shared" si="6"/>
        <v/>
      </c>
      <c r="L108" s="1047"/>
      <c r="M108" s="1047"/>
      <c r="N108" s="1047"/>
      <c r="O108" s="1047"/>
      <c r="P108" s="1047"/>
      <c r="Q108" s="1065"/>
      <c r="R108" s="1066"/>
      <c r="S108" s="1066"/>
      <c r="T108" s="1066"/>
      <c r="U108" s="1066"/>
      <c r="V108" s="1066"/>
      <c r="W108" s="1066"/>
      <c r="X108" s="1066"/>
      <c r="Y108" s="1066"/>
      <c r="Z108" s="1067"/>
    </row>
    <row r="109" spans="3:26">
      <c r="C109" s="1071"/>
      <c r="D109" s="1071"/>
      <c r="E109" s="1071"/>
      <c r="F109" s="1071"/>
      <c r="G109" s="1061" t="s">
        <v>176</v>
      </c>
      <c r="H109" s="1061"/>
      <c r="I109" s="1061"/>
      <c r="J109" s="1061"/>
      <c r="K109" s="1047" t="str">
        <f t="shared" si="6"/>
        <v/>
      </c>
      <c r="L109" s="1047"/>
      <c r="M109" s="1047"/>
      <c r="N109" s="1047"/>
      <c r="O109" s="1047"/>
      <c r="P109" s="1047"/>
      <c r="Q109" s="1065"/>
      <c r="R109" s="1066"/>
      <c r="S109" s="1066"/>
      <c r="T109" s="1066"/>
      <c r="U109" s="1066"/>
      <c r="V109" s="1066"/>
      <c r="W109" s="1066"/>
      <c r="X109" s="1066"/>
      <c r="Y109" s="1066"/>
      <c r="Z109" s="1067"/>
    </row>
    <row r="110" spans="3:26">
      <c r="C110" s="1071"/>
      <c r="D110" s="1071"/>
      <c r="E110" s="1071"/>
      <c r="F110" s="1071"/>
      <c r="G110" s="1061" t="s">
        <v>176</v>
      </c>
      <c r="H110" s="1061"/>
      <c r="I110" s="1061"/>
      <c r="J110" s="1061"/>
      <c r="K110" s="1047"/>
      <c r="L110" s="1047"/>
      <c r="M110" s="1047"/>
      <c r="N110" s="1047"/>
      <c r="O110" s="1047"/>
      <c r="P110" s="1047"/>
      <c r="Q110" s="1068"/>
      <c r="R110" s="1069"/>
      <c r="S110" s="1069"/>
      <c r="T110" s="1069"/>
      <c r="U110" s="1069"/>
      <c r="V110" s="1069"/>
      <c r="W110" s="1069"/>
      <c r="X110" s="1069"/>
      <c r="Y110" s="1069"/>
      <c r="Z110" s="1070"/>
    </row>
    <row r="111" spans="3:26">
      <c r="G111" s="111"/>
      <c r="H111" s="111"/>
      <c r="I111" s="111"/>
      <c r="J111" s="111"/>
      <c r="L111" s="106"/>
      <c r="M111" s="106"/>
      <c r="N111" s="106"/>
      <c r="O111" s="106"/>
      <c r="P111" s="106"/>
    </row>
    <row r="112" spans="3:26">
      <c r="Q112" s="916">
        <f ca="1">'okul-örtmen bilgi'!D2</f>
        <v>40125</v>
      </c>
      <c r="R112" s="917"/>
      <c r="S112" s="917"/>
      <c r="T112" s="917"/>
      <c r="U112" s="917"/>
      <c r="V112" s="917"/>
      <c r="W112" s="917"/>
      <c r="X112" s="917"/>
      <c r="Y112" s="917"/>
      <c r="Z112" s="917"/>
    </row>
    <row r="113" spans="3:26">
      <c r="Q113" s="98"/>
      <c r="R113" s="104"/>
      <c r="S113" s="98"/>
      <c r="T113" s="98"/>
      <c r="U113" s="98"/>
      <c r="V113" s="98"/>
      <c r="W113" s="98"/>
      <c r="X113" s="98"/>
      <c r="Y113" s="104"/>
      <c r="Z113" s="98"/>
    </row>
    <row r="114" spans="3:26">
      <c r="Q114" s="917" t="str">
        <f>'okul-örtmen bilgi'!B27</f>
        <v>SERKAN SARI</v>
      </c>
      <c r="R114" s="917"/>
      <c r="S114" s="917"/>
      <c r="T114" s="917"/>
      <c r="U114" s="917"/>
      <c r="V114" s="917"/>
      <c r="W114" s="917"/>
      <c r="X114" s="917"/>
      <c r="Y114" s="917"/>
      <c r="Z114" s="917"/>
    </row>
    <row r="115" spans="3:26">
      <c r="Q115" s="917" t="str">
        <f>'okul-örtmen bilgi'!B31</f>
        <v>ŞUBE REHBER ÖĞRETMEN</v>
      </c>
      <c r="R115" s="917"/>
      <c r="S115" s="917"/>
      <c r="T115" s="917"/>
      <c r="U115" s="917"/>
      <c r="V115" s="917"/>
      <c r="W115" s="917"/>
      <c r="X115" s="917"/>
      <c r="Y115" s="917"/>
      <c r="Z115" s="917"/>
    </row>
    <row r="118" spans="3:26" ht="15.75">
      <c r="C118" s="1072" t="str">
        <f>'okul-örtmen bilgi'!B49</f>
        <v>7/A</v>
      </c>
      <c r="D118" s="1072"/>
      <c r="E118" s="1072"/>
      <c r="F118" s="1072"/>
      <c r="G118" s="1072"/>
      <c r="H118" s="1072"/>
      <c r="I118" s="1072"/>
      <c r="J118" s="1072"/>
      <c r="K118" s="1072"/>
      <c r="L118" s="1072"/>
      <c r="M118" s="1072"/>
      <c r="N118" s="1072"/>
      <c r="O118" s="1072"/>
      <c r="P118" s="1072"/>
      <c r="Q118" s="1072"/>
      <c r="R118" s="1072"/>
      <c r="S118" s="1072"/>
      <c r="T118" s="1072"/>
      <c r="U118" s="1072"/>
      <c r="V118" s="1072"/>
      <c r="W118" s="1072"/>
      <c r="X118" s="1072"/>
      <c r="Y118" s="1072"/>
      <c r="Z118" s="1072"/>
    </row>
    <row r="119" spans="3:26">
      <c r="C119" s="918" t="s">
        <v>171</v>
      </c>
      <c r="D119" s="918"/>
      <c r="E119" s="918"/>
      <c r="F119" s="918"/>
      <c r="G119" s="918" t="s">
        <v>173</v>
      </c>
      <c r="H119" s="918"/>
      <c r="I119" s="918"/>
      <c r="J119" s="918"/>
      <c r="K119" s="918"/>
      <c r="L119" s="918"/>
      <c r="M119" s="918"/>
      <c r="N119" s="918"/>
      <c r="O119" s="918"/>
      <c r="P119" s="918"/>
      <c r="Q119" s="918" t="s">
        <v>172</v>
      </c>
      <c r="R119" s="918"/>
      <c r="S119" s="918"/>
      <c r="T119" s="918"/>
      <c r="U119" s="918"/>
      <c r="V119" s="918"/>
      <c r="W119" s="918"/>
      <c r="X119" s="918"/>
      <c r="Y119" s="918"/>
      <c r="Z119" s="918"/>
    </row>
    <row r="120" spans="3:26">
      <c r="C120" s="1071"/>
      <c r="D120" s="1071"/>
      <c r="E120" s="1071"/>
      <c r="F120" s="1071"/>
      <c r="G120" s="1061" t="s">
        <v>174</v>
      </c>
      <c r="H120" s="1061"/>
      <c r="I120" s="1061"/>
      <c r="J120" s="1061"/>
      <c r="K120" s="1047"/>
      <c r="L120" s="1047"/>
      <c r="M120" s="1047"/>
      <c r="N120" s="1047"/>
      <c r="O120" s="1047"/>
      <c r="P120" s="1047"/>
      <c r="Q120" s="915"/>
      <c r="R120" s="915"/>
      <c r="S120" s="915"/>
      <c r="T120" s="915"/>
      <c r="U120" s="915"/>
      <c r="V120" s="915"/>
      <c r="W120" s="915"/>
      <c r="X120" s="915"/>
      <c r="Y120" s="915"/>
      <c r="Z120" s="915"/>
    </row>
    <row r="121" spans="3:26">
      <c r="C121" s="1071"/>
      <c r="D121" s="1071"/>
      <c r="E121" s="1071"/>
      <c r="F121" s="1071"/>
      <c r="G121" s="1061" t="s">
        <v>175</v>
      </c>
      <c r="H121" s="1061"/>
      <c r="I121" s="1061"/>
      <c r="J121" s="1061"/>
      <c r="K121" s="1047"/>
      <c r="L121" s="1047"/>
      <c r="M121" s="1047"/>
      <c r="N121" s="1047"/>
      <c r="O121" s="1047"/>
      <c r="P121" s="1047"/>
      <c r="Q121" s="915"/>
      <c r="R121" s="915"/>
      <c r="S121" s="915"/>
      <c r="T121" s="915"/>
      <c r="U121" s="915"/>
      <c r="V121" s="915"/>
      <c r="W121" s="915"/>
      <c r="X121" s="915"/>
      <c r="Y121" s="915"/>
      <c r="Z121" s="915"/>
    </row>
    <row r="122" spans="3:26">
      <c r="C122" s="1071"/>
      <c r="D122" s="1071"/>
      <c r="E122" s="1071"/>
      <c r="F122" s="1071"/>
      <c r="G122" s="1061" t="s">
        <v>176</v>
      </c>
      <c r="H122" s="1061"/>
      <c r="I122" s="1061"/>
      <c r="J122" s="1061"/>
      <c r="K122" s="1047"/>
      <c r="L122" s="1047"/>
      <c r="M122" s="1047"/>
      <c r="N122" s="1047"/>
      <c r="O122" s="1047"/>
      <c r="P122" s="1047"/>
      <c r="Q122" s="915"/>
      <c r="R122" s="915"/>
      <c r="S122" s="915"/>
      <c r="T122" s="915"/>
      <c r="U122" s="915"/>
      <c r="V122" s="915"/>
      <c r="W122" s="915"/>
      <c r="X122" s="915"/>
      <c r="Y122" s="915"/>
      <c r="Z122" s="915"/>
    </row>
    <row r="123" spans="3:26">
      <c r="C123" s="1071"/>
      <c r="D123" s="1071"/>
      <c r="E123" s="1071"/>
      <c r="F123" s="1071"/>
      <c r="G123" s="1061" t="s">
        <v>176</v>
      </c>
      <c r="H123" s="1061"/>
      <c r="I123" s="1061"/>
      <c r="J123" s="1061"/>
      <c r="K123" s="1047"/>
      <c r="L123" s="1047"/>
      <c r="M123" s="1047"/>
      <c r="N123" s="1047"/>
      <c r="O123" s="1047"/>
      <c r="P123" s="1047"/>
      <c r="Q123" s="915"/>
      <c r="R123" s="915"/>
      <c r="S123" s="915"/>
      <c r="T123" s="915"/>
      <c r="U123" s="915"/>
      <c r="V123" s="915"/>
      <c r="W123" s="915"/>
      <c r="X123" s="915"/>
      <c r="Y123" s="915"/>
      <c r="Z123" s="915"/>
    </row>
    <row r="124" spans="3:26">
      <c r="C124" s="1071"/>
      <c r="D124" s="1071"/>
      <c r="E124" s="1071"/>
      <c r="F124" s="1071"/>
      <c r="G124" s="1061" t="s">
        <v>176</v>
      </c>
      <c r="H124" s="1061"/>
      <c r="I124" s="1061"/>
      <c r="J124" s="1061"/>
      <c r="K124" s="1047"/>
      <c r="L124" s="1047"/>
      <c r="M124" s="1047"/>
      <c r="N124" s="1047"/>
      <c r="O124" s="1047"/>
      <c r="P124" s="1047"/>
      <c r="Q124" s="915"/>
      <c r="R124" s="915"/>
      <c r="S124" s="915"/>
      <c r="T124" s="915"/>
      <c r="U124" s="915"/>
      <c r="V124" s="915"/>
      <c r="W124" s="915"/>
      <c r="X124" s="915"/>
      <c r="Y124" s="915"/>
      <c r="Z124" s="915"/>
    </row>
    <row r="125" spans="3:26">
      <c r="C125" s="1071"/>
      <c r="D125" s="1071"/>
      <c r="E125" s="1071"/>
      <c r="F125" s="1071"/>
      <c r="G125" s="1061" t="s">
        <v>176</v>
      </c>
      <c r="H125" s="1061"/>
      <c r="I125" s="1061"/>
      <c r="J125" s="1061"/>
      <c r="K125" s="1047"/>
      <c r="L125" s="1047"/>
      <c r="M125" s="1047"/>
      <c r="N125" s="1047"/>
      <c r="O125" s="1047"/>
      <c r="P125" s="1047"/>
      <c r="Q125" s="915"/>
      <c r="R125" s="915"/>
      <c r="S125" s="915"/>
      <c r="T125" s="915"/>
      <c r="U125" s="915"/>
      <c r="V125" s="915"/>
      <c r="W125" s="915"/>
      <c r="X125" s="915"/>
      <c r="Y125" s="915"/>
      <c r="Z125" s="915"/>
    </row>
    <row r="126" spans="3:26">
      <c r="C126" s="1071"/>
      <c r="D126" s="1071"/>
      <c r="E126" s="1071"/>
      <c r="F126" s="1071"/>
      <c r="G126" s="1061" t="s">
        <v>176</v>
      </c>
      <c r="H126" s="1061"/>
      <c r="I126" s="1061"/>
      <c r="J126" s="1061"/>
      <c r="K126" s="1047"/>
      <c r="L126" s="1047"/>
      <c r="M126" s="1047"/>
      <c r="N126" s="1047"/>
      <c r="O126" s="1047"/>
      <c r="P126" s="1047"/>
      <c r="Q126" s="915"/>
      <c r="R126" s="915"/>
      <c r="S126" s="915"/>
      <c r="T126" s="915"/>
      <c r="U126" s="915"/>
      <c r="V126" s="915"/>
      <c r="W126" s="915"/>
      <c r="X126" s="915"/>
      <c r="Y126" s="915"/>
      <c r="Z126" s="915"/>
    </row>
    <row r="127" spans="3:26">
      <c r="C127" s="1071"/>
      <c r="D127" s="1071"/>
      <c r="E127" s="1071"/>
      <c r="F127" s="1071"/>
      <c r="G127" s="1061" t="s">
        <v>176</v>
      </c>
      <c r="H127" s="1061"/>
      <c r="I127" s="1061"/>
      <c r="J127" s="1061"/>
      <c r="K127" s="1047"/>
      <c r="L127" s="1047"/>
      <c r="M127" s="1047"/>
      <c r="N127" s="1047"/>
      <c r="O127" s="1047"/>
      <c r="P127" s="1047"/>
      <c r="Q127" s="915"/>
      <c r="R127" s="915"/>
      <c r="S127" s="915"/>
      <c r="T127" s="915"/>
      <c r="U127" s="915"/>
      <c r="V127" s="915"/>
      <c r="W127" s="915"/>
      <c r="X127" s="915"/>
      <c r="Y127" s="915"/>
      <c r="Z127" s="915"/>
    </row>
    <row r="128" spans="3:26">
      <c r="C128" s="1071"/>
      <c r="D128" s="1071"/>
      <c r="E128" s="1071"/>
      <c r="F128" s="1071"/>
      <c r="G128" s="1061" t="s">
        <v>176</v>
      </c>
      <c r="H128" s="1061"/>
      <c r="I128" s="1061"/>
      <c r="J128" s="1061"/>
      <c r="K128" s="1047"/>
      <c r="L128" s="1047"/>
      <c r="M128" s="1047"/>
      <c r="N128" s="1047"/>
      <c r="O128" s="1047"/>
      <c r="P128" s="1047"/>
      <c r="Q128" s="915"/>
      <c r="R128" s="915"/>
      <c r="S128" s="915"/>
      <c r="T128" s="915"/>
      <c r="U128" s="915"/>
      <c r="V128" s="915"/>
      <c r="W128" s="915"/>
      <c r="X128" s="915"/>
      <c r="Y128" s="915"/>
      <c r="Z128" s="915"/>
    </row>
    <row r="129" spans="3:26">
      <c r="C129" s="1071"/>
      <c r="D129" s="1071"/>
      <c r="E129" s="1071"/>
      <c r="F129" s="1071"/>
      <c r="G129" s="1061" t="s">
        <v>176</v>
      </c>
      <c r="H129" s="1061"/>
      <c r="I129" s="1061"/>
      <c r="J129" s="1061"/>
      <c r="K129" s="1047"/>
      <c r="L129" s="1047"/>
      <c r="M129" s="1047"/>
      <c r="N129" s="1047"/>
      <c r="O129" s="1047"/>
      <c r="P129" s="1047"/>
      <c r="Q129" s="915"/>
      <c r="R129" s="915"/>
      <c r="S129" s="915"/>
      <c r="T129" s="915"/>
      <c r="U129" s="915"/>
      <c r="V129" s="915"/>
      <c r="W129" s="915"/>
      <c r="X129" s="915"/>
      <c r="Y129" s="915"/>
      <c r="Z129" s="915"/>
    </row>
    <row r="130" spans="3:26">
      <c r="G130" s="111"/>
      <c r="H130" s="111"/>
      <c r="I130" s="111"/>
      <c r="J130" s="111"/>
      <c r="L130" s="106"/>
      <c r="M130" s="106"/>
      <c r="N130" s="106"/>
      <c r="O130" s="106"/>
      <c r="P130" s="106"/>
    </row>
    <row r="131" spans="3:26">
      <c r="Q131" s="916">
        <f ca="1">'okul-örtmen bilgi'!D2</f>
        <v>40125</v>
      </c>
      <c r="R131" s="917"/>
      <c r="S131" s="917"/>
      <c r="T131" s="917"/>
      <c r="U131" s="917"/>
      <c r="V131" s="917"/>
      <c r="W131" s="917"/>
      <c r="X131" s="917"/>
      <c r="Y131" s="917"/>
      <c r="Z131" s="917"/>
    </row>
    <row r="132" spans="3:26">
      <c r="Q132" s="98"/>
      <c r="R132" s="104"/>
      <c r="S132" s="98"/>
      <c r="T132" s="98"/>
      <c r="U132" s="98"/>
      <c r="V132" s="98"/>
      <c r="W132" s="98"/>
      <c r="X132" s="98"/>
      <c r="Y132" s="104"/>
      <c r="Z132" s="98"/>
    </row>
    <row r="133" spans="3:26">
      <c r="Q133" s="917" t="str">
        <f>'okul-örtmen bilgi'!B27</f>
        <v>SERKAN SARI</v>
      </c>
      <c r="R133" s="917"/>
      <c r="S133" s="917"/>
      <c r="T133" s="917"/>
      <c r="U133" s="917"/>
      <c r="V133" s="917"/>
      <c r="W133" s="917"/>
      <c r="X133" s="917"/>
      <c r="Y133" s="917"/>
      <c r="Z133" s="917"/>
    </row>
    <row r="134" spans="3:26">
      <c r="Q134" s="917" t="str">
        <f>'okul-örtmen bilgi'!B31</f>
        <v>ŞUBE REHBER ÖĞRETMEN</v>
      </c>
      <c r="R134" s="917"/>
      <c r="S134" s="917"/>
      <c r="T134" s="917"/>
      <c r="U134" s="917"/>
      <c r="V134" s="917"/>
      <c r="W134" s="917"/>
      <c r="X134" s="917"/>
      <c r="Y134" s="917"/>
      <c r="Z134" s="917"/>
    </row>
  </sheetData>
  <sheetProtection password="CD99" sheet="1" objects="1" scenarios="1"/>
  <mergeCells count="184">
    <mergeCell ref="A2:B2"/>
    <mergeCell ref="K128:P128"/>
    <mergeCell ref="G129:J129"/>
    <mergeCell ref="G31:J31"/>
    <mergeCell ref="K31:P31"/>
    <mergeCell ref="Q131:Z131"/>
    <mergeCell ref="Q133:Z133"/>
    <mergeCell ref="Q134:Z134"/>
    <mergeCell ref="C120:F129"/>
    <mergeCell ref="G120:J120"/>
    <mergeCell ref="K120:P120"/>
    <mergeCell ref="Q120:Z129"/>
    <mergeCell ref="G121:J121"/>
    <mergeCell ref="K121:P121"/>
    <mergeCell ref="G122:J122"/>
    <mergeCell ref="K122:P122"/>
    <mergeCell ref="G123:J123"/>
    <mergeCell ref="K123:P123"/>
    <mergeCell ref="G124:J124"/>
    <mergeCell ref="K124:P124"/>
    <mergeCell ref="G125:J125"/>
    <mergeCell ref="K125:P125"/>
    <mergeCell ref="G126:J126"/>
    <mergeCell ref="K126:P126"/>
    <mergeCell ref="G127:J127"/>
    <mergeCell ref="K127:P127"/>
    <mergeCell ref="G128:J128"/>
    <mergeCell ref="G30:J30"/>
    <mergeCell ref="K30:P30"/>
    <mergeCell ref="K129:P129"/>
    <mergeCell ref="G13:J13"/>
    <mergeCell ref="G14:J14"/>
    <mergeCell ref="C2:Z2"/>
    <mergeCell ref="C3:Z3"/>
    <mergeCell ref="C7:F7"/>
    <mergeCell ref="G8:J8"/>
    <mergeCell ref="C118:Z118"/>
    <mergeCell ref="C119:F119"/>
    <mergeCell ref="G119:P119"/>
    <mergeCell ref="Q119:Z119"/>
    <mergeCell ref="G7:P7"/>
    <mergeCell ref="K8:P8"/>
    <mergeCell ref="K9:P9"/>
    <mergeCell ref="K10:P10"/>
    <mergeCell ref="K11:P11"/>
    <mergeCell ref="G9:J9"/>
    <mergeCell ref="G10:J10"/>
    <mergeCell ref="G11:J11"/>
    <mergeCell ref="G12:J12"/>
    <mergeCell ref="G35:J35"/>
    <mergeCell ref="K35:P35"/>
    <mergeCell ref="Q22:Z22"/>
    <mergeCell ref="C4:Z4"/>
    <mergeCell ref="C6:Z6"/>
    <mergeCell ref="C25:Z25"/>
    <mergeCell ref="Q8:Z17"/>
    <mergeCell ref="C8:F17"/>
    <mergeCell ref="Q19:Z19"/>
    <mergeCell ref="Q21:Z21"/>
    <mergeCell ref="K12:P12"/>
    <mergeCell ref="K13:P13"/>
    <mergeCell ref="K14:P14"/>
    <mergeCell ref="K15:P15"/>
    <mergeCell ref="K16:P16"/>
    <mergeCell ref="K17:P17"/>
    <mergeCell ref="G15:J15"/>
    <mergeCell ref="G16:J16"/>
    <mergeCell ref="G17:J17"/>
    <mergeCell ref="Q7:Z7"/>
    <mergeCell ref="Q38:Z38"/>
    <mergeCell ref="Q40:Z40"/>
    <mergeCell ref="Q45:Z45"/>
    <mergeCell ref="C26:F26"/>
    <mergeCell ref="G26:P26"/>
    <mergeCell ref="Q26:Z26"/>
    <mergeCell ref="C27:F36"/>
    <mergeCell ref="G27:J27"/>
    <mergeCell ref="K27:P27"/>
    <mergeCell ref="Q27:Z36"/>
    <mergeCell ref="G28:J28"/>
    <mergeCell ref="K28:P28"/>
    <mergeCell ref="Q41:Z41"/>
    <mergeCell ref="C44:Z44"/>
    <mergeCell ref="G36:J36"/>
    <mergeCell ref="K36:P36"/>
    <mergeCell ref="G33:J33"/>
    <mergeCell ref="K33:P33"/>
    <mergeCell ref="G34:J34"/>
    <mergeCell ref="K34:P34"/>
    <mergeCell ref="G32:J32"/>
    <mergeCell ref="K32:P32"/>
    <mergeCell ref="G29:J29"/>
    <mergeCell ref="K29:P29"/>
    <mergeCell ref="G50:J50"/>
    <mergeCell ref="K50:P50"/>
    <mergeCell ref="G51:J51"/>
    <mergeCell ref="K51:P51"/>
    <mergeCell ref="C45:F45"/>
    <mergeCell ref="G45:P45"/>
    <mergeCell ref="C46:F55"/>
    <mergeCell ref="G46:J46"/>
    <mergeCell ref="K46:P46"/>
    <mergeCell ref="G47:J47"/>
    <mergeCell ref="K47:P47"/>
    <mergeCell ref="G48:J48"/>
    <mergeCell ref="K48:P48"/>
    <mergeCell ref="G52:J52"/>
    <mergeCell ref="K52:P52"/>
    <mergeCell ref="G53:J53"/>
    <mergeCell ref="K53:P53"/>
    <mergeCell ref="G54:J54"/>
    <mergeCell ref="K54:P54"/>
    <mergeCell ref="G86:J86"/>
    <mergeCell ref="K86:P86"/>
    <mergeCell ref="G87:J87"/>
    <mergeCell ref="K87:P87"/>
    <mergeCell ref="K83:P83"/>
    <mergeCell ref="G84:J84"/>
    <mergeCell ref="G55:J55"/>
    <mergeCell ref="K55:P55"/>
    <mergeCell ref="Q57:Z57"/>
    <mergeCell ref="Q59:Z59"/>
    <mergeCell ref="Q60:Z60"/>
    <mergeCell ref="C80:Z80"/>
    <mergeCell ref="C78:Z78"/>
    <mergeCell ref="C81:F81"/>
    <mergeCell ref="G81:P81"/>
    <mergeCell ref="Q81:Z81"/>
    <mergeCell ref="C82:F91"/>
    <mergeCell ref="G82:J82"/>
    <mergeCell ref="K82:P82"/>
    <mergeCell ref="Q46:Z55"/>
    <mergeCell ref="C76:Z76"/>
    <mergeCell ref="C77:Z77"/>
    <mergeCell ref="G49:J49"/>
    <mergeCell ref="K49:P49"/>
    <mergeCell ref="G103:J103"/>
    <mergeCell ref="K103:P103"/>
    <mergeCell ref="G104:J104"/>
    <mergeCell ref="K104:P104"/>
    <mergeCell ref="Q82:Z91"/>
    <mergeCell ref="G83:J83"/>
    <mergeCell ref="C99:Z99"/>
    <mergeCell ref="C100:F100"/>
    <mergeCell ref="G100:P100"/>
    <mergeCell ref="Q100:Z100"/>
    <mergeCell ref="G91:J91"/>
    <mergeCell ref="K91:P91"/>
    <mergeCell ref="Q93:Z93"/>
    <mergeCell ref="Q95:Z95"/>
    <mergeCell ref="Q96:Z96"/>
    <mergeCell ref="G88:J88"/>
    <mergeCell ref="K88:P88"/>
    <mergeCell ref="G89:J89"/>
    <mergeCell ref="K89:P89"/>
    <mergeCell ref="G90:J90"/>
    <mergeCell ref="K90:P90"/>
    <mergeCell ref="K84:P84"/>
    <mergeCell ref="G85:J85"/>
    <mergeCell ref="K85:P85"/>
    <mergeCell ref="A1:C1"/>
    <mergeCell ref="E1:CE1"/>
    <mergeCell ref="A3:B73"/>
    <mergeCell ref="Q112:Z112"/>
    <mergeCell ref="Q114:Z114"/>
    <mergeCell ref="Q115:Z115"/>
    <mergeCell ref="G108:J108"/>
    <mergeCell ref="K108:P108"/>
    <mergeCell ref="G109:J109"/>
    <mergeCell ref="K109:P109"/>
    <mergeCell ref="G110:J110"/>
    <mergeCell ref="K110:P110"/>
    <mergeCell ref="Q101:Z110"/>
    <mergeCell ref="G105:J105"/>
    <mergeCell ref="K105:P105"/>
    <mergeCell ref="G106:J106"/>
    <mergeCell ref="K106:P106"/>
    <mergeCell ref="G107:J107"/>
    <mergeCell ref="K107:P107"/>
    <mergeCell ref="C101:F110"/>
    <mergeCell ref="G101:J101"/>
    <mergeCell ref="K101:P101"/>
    <mergeCell ref="G102:J102"/>
    <mergeCell ref="K102:P102"/>
  </mergeCells>
  <dataValidations count="1">
    <dataValidation type="list" allowBlank="1" showInputMessage="1" showErrorMessage="1" sqref="K82:K91 K46:K55 K101:K110 L82:P92 K120:K129 K8:K17 L27:P37 L120:P130 L8:P18 K27:K36 L46:P56 L101:P111">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300" r:id="rId1"/>
  <drawing r:id="rId2"/>
</worksheet>
</file>

<file path=xl/worksheets/sheet54.xml><?xml version="1.0" encoding="utf-8"?>
<worksheet xmlns="http://schemas.openxmlformats.org/spreadsheetml/2006/main" xmlns:r="http://schemas.openxmlformats.org/officeDocument/2006/relationships">
  <dimension ref="A1:CE73"/>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9.5703125" style="106" customWidth="1"/>
    <col min="5" max="10" width="12.7109375" style="97" customWidth="1"/>
    <col min="11" max="11" width="12.7109375" style="106" customWidth="1"/>
    <col min="12" max="12" width="12.7109375" style="97" customWidth="1"/>
    <col min="13" max="15" width="4.7109375" style="97"/>
    <col min="16" max="16" width="4.7109375" style="106"/>
    <col min="17" max="22" width="4.7109375" style="97"/>
    <col min="23" max="23" width="4.7109375" style="106"/>
    <col min="24" max="29" width="4.7109375" style="97"/>
    <col min="30" max="30" width="4.7109375" style="106"/>
    <col min="31" max="36" width="4.7109375" style="97"/>
    <col min="37" max="37" width="4.7109375" style="106"/>
    <col min="38" max="43" width="4.7109375" style="97"/>
    <col min="44" max="44" width="4.7109375" style="106"/>
    <col min="45" max="50" width="4.7109375" style="97"/>
    <col min="51" max="51" width="4.7109375" style="106"/>
    <col min="52" max="57" width="4.7109375" style="97"/>
    <col min="58" max="58" width="4.7109375" style="106"/>
    <col min="59" max="64" width="4.7109375" style="97"/>
    <col min="65" max="65" width="4.7109375" style="106"/>
    <col min="66" max="71" width="4.7109375" style="97"/>
    <col min="72" max="72" width="4.7109375" style="106"/>
    <col min="73"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5"/>
      <c r="X2" s="95"/>
      <c r="AD2" s="97"/>
      <c r="AK2" s="97"/>
      <c r="AR2" s="97"/>
      <c r="AY2" s="97"/>
      <c r="BF2" s="97"/>
      <c r="BM2" s="97"/>
      <c r="BT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5"/>
      <c r="X3" s="95"/>
    </row>
    <row r="4" spans="1:83">
      <c r="A4" s="850"/>
      <c r="B4" s="850"/>
      <c r="C4" s="920" t="s">
        <v>235</v>
      </c>
      <c r="D4" s="920"/>
      <c r="E4" s="920"/>
      <c r="F4" s="920"/>
      <c r="G4" s="920"/>
      <c r="H4" s="920"/>
      <c r="I4" s="920"/>
      <c r="J4" s="920"/>
      <c r="K4" s="920"/>
      <c r="L4" s="920"/>
      <c r="M4" s="920"/>
      <c r="N4" s="920"/>
      <c r="O4" s="920"/>
      <c r="P4" s="920"/>
      <c r="Q4" s="920"/>
      <c r="R4" s="920"/>
      <c r="S4" s="920"/>
      <c r="T4" s="920"/>
      <c r="U4" s="920"/>
      <c r="V4" s="920"/>
    </row>
    <row r="5" spans="1:83" ht="21">
      <c r="A5" s="850"/>
      <c r="B5" s="850"/>
      <c r="C5" s="1053" t="str">
        <f>'okul-örtmen bilgi'!B49</f>
        <v>7/A</v>
      </c>
      <c r="D5" s="1053"/>
      <c r="E5" s="1053"/>
      <c r="F5" s="1053"/>
      <c r="G5" s="1053"/>
      <c r="H5" s="1053"/>
      <c r="I5" s="1053"/>
      <c r="J5" s="1053"/>
      <c r="K5" s="1053"/>
      <c r="L5" s="1053"/>
      <c r="M5" s="1053"/>
      <c r="N5" s="1053"/>
      <c r="O5" s="1053"/>
      <c r="P5" s="1053"/>
      <c r="Q5" s="1053"/>
      <c r="R5" s="1053"/>
      <c r="S5" s="1053"/>
      <c r="T5" s="1053"/>
      <c r="U5" s="1053"/>
      <c r="V5" s="1053"/>
    </row>
    <row r="6" spans="1:83">
      <c r="A6" s="850"/>
      <c r="B6" s="850"/>
      <c r="C6" s="918" t="s">
        <v>237</v>
      </c>
      <c r="D6" s="918"/>
      <c r="E6" s="918"/>
      <c r="F6" s="918"/>
      <c r="G6" s="918"/>
      <c r="H6" s="918"/>
      <c r="I6" s="918"/>
      <c r="J6" s="1037" t="s">
        <v>236</v>
      </c>
      <c r="K6" s="1037"/>
      <c r="L6" s="1037"/>
      <c r="O6" s="1075" t="s">
        <v>186</v>
      </c>
      <c r="P6" s="1075"/>
      <c r="Q6" s="1075"/>
      <c r="R6" s="1075"/>
      <c r="S6" s="1075"/>
      <c r="T6" s="1075"/>
      <c r="U6" s="1075"/>
      <c r="V6" s="1075"/>
    </row>
    <row r="7" spans="1:83" ht="15" customHeight="1">
      <c r="A7" s="850"/>
      <c r="B7" s="850"/>
      <c r="C7" s="1075" t="s">
        <v>183</v>
      </c>
      <c r="D7" s="1075"/>
      <c r="E7" s="134" t="s">
        <v>152</v>
      </c>
      <c r="F7" s="134" t="s">
        <v>153</v>
      </c>
      <c r="G7" s="134" t="s">
        <v>154</v>
      </c>
      <c r="H7" s="134" t="s">
        <v>155</v>
      </c>
      <c r="I7" s="134" t="s">
        <v>156</v>
      </c>
      <c r="J7" s="107"/>
      <c r="K7" s="107" t="s">
        <v>184</v>
      </c>
      <c r="L7" s="107" t="s">
        <v>185</v>
      </c>
      <c r="O7" s="1075" t="s">
        <v>195</v>
      </c>
      <c r="P7" s="1075"/>
      <c r="Q7" s="1075"/>
      <c r="R7" s="134" t="s">
        <v>192</v>
      </c>
      <c r="S7" s="134" t="s">
        <v>193</v>
      </c>
      <c r="T7" s="134" t="s">
        <v>194</v>
      </c>
      <c r="U7" s="134" t="s">
        <v>191</v>
      </c>
      <c r="V7" s="96" t="s">
        <v>190</v>
      </c>
      <c r="AD7" s="97"/>
    </row>
    <row r="8" spans="1:83" ht="15" customHeight="1">
      <c r="A8" s="850"/>
      <c r="B8" s="850"/>
      <c r="C8" s="1078" t="s">
        <v>189</v>
      </c>
      <c r="D8" s="1078"/>
      <c r="E8" s="135"/>
      <c r="F8" s="135"/>
      <c r="G8" s="135"/>
      <c r="H8" s="135"/>
      <c r="I8" s="135"/>
      <c r="J8" s="107" t="s">
        <v>189</v>
      </c>
      <c r="K8" s="38"/>
      <c r="L8" s="38"/>
      <c r="O8" s="1075" t="s">
        <v>196</v>
      </c>
      <c r="P8" s="1075"/>
      <c r="Q8" s="1075"/>
      <c r="R8" s="134"/>
      <c r="S8" s="134"/>
      <c r="T8" s="134"/>
      <c r="U8" s="134"/>
      <c r="V8" s="96"/>
      <c r="AD8" s="97"/>
    </row>
    <row r="9" spans="1:83" ht="15" customHeight="1">
      <c r="A9" s="850"/>
      <c r="B9" s="850"/>
      <c r="C9" s="1077" t="s">
        <v>187</v>
      </c>
      <c r="D9" s="1077"/>
      <c r="E9" s="136"/>
      <c r="F9" s="136"/>
      <c r="G9" s="136"/>
      <c r="H9" s="136"/>
      <c r="I9" s="136"/>
      <c r="J9" s="1074" t="s">
        <v>234</v>
      </c>
      <c r="K9" s="38"/>
      <c r="L9" s="38"/>
      <c r="O9" s="1075" t="s">
        <v>197</v>
      </c>
      <c r="P9" s="1075"/>
      <c r="Q9" s="1075"/>
      <c r="R9" s="136"/>
      <c r="S9" s="136"/>
      <c r="T9" s="136"/>
      <c r="U9" s="136"/>
      <c r="V9" s="94"/>
      <c r="AD9" s="97"/>
    </row>
    <row r="10" spans="1:83" ht="15" customHeight="1">
      <c r="A10" s="850"/>
      <c r="B10" s="850"/>
      <c r="C10" s="1077"/>
      <c r="D10" s="1077"/>
      <c r="E10" s="136"/>
      <c r="F10" s="136"/>
      <c r="G10" s="136"/>
      <c r="H10" s="136"/>
      <c r="I10" s="136"/>
      <c r="J10" s="1074"/>
      <c r="K10" s="38"/>
      <c r="L10" s="38"/>
      <c r="O10" s="1075" t="s">
        <v>198</v>
      </c>
      <c r="P10" s="1075"/>
      <c r="Q10" s="1075"/>
      <c r="R10" s="136"/>
      <c r="S10" s="136"/>
      <c r="T10" s="136"/>
      <c r="U10" s="136"/>
      <c r="V10" s="94"/>
      <c r="AD10" s="97"/>
    </row>
    <row r="11" spans="1:83" ht="15" customHeight="1">
      <c r="A11" s="850"/>
      <c r="B11" s="850"/>
      <c r="C11" s="1077"/>
      <c r="D11" s="1077"/>
      <c r="E11" s="136"/>
      <c r="F11" s="136"/>
      <c r="G11" s="136"/>
      <c r="H11" s="136"/>
      <c r="I11" s="136"/>
      <c r="J11" s="1074"/>
      <c r="K11" s="38"/>
      <c r="L11" s="38"/>
      <c r="O11" s="1075" t="s">
        <v>199</v>
      </c>
      <c r="P11" s="1075"/>
      <c r="Q11" s="1075"/>
      <c r="R11" s="136"/>
      <c r="S11" s="136"/>
      <c r="T11" s="136"/>
      <c r="U11" s="136"/>
      <c r="V11" s="94"/>
      <c r="AD11" s="97"/>
    </row>
    <row r="12" spans="1:83" ht="15" customHeight="1">
      <c r="A12" s="850"/>
      <c r="B12" s="850"/>
      <c r="C12" s="1077"/>
      <c r="D12" s="1077"/>
      <c r="E12" s="136"/>
      <c r="F12" s="136"/>
      <c r="G12" s="136"/>
      <c r="H12" s="136"/>
      <c r="I12" s="136"/>
      <c r="J12" s="1074"/>
      <c r="K12" s="38"/>
      <c r="L12" s="38"/>
      <c r="O12" s="1075" t="s">
        <v>200</v>
      </c>
      <c r="P12" s="1075"/>
      <c r="Q12" s="1075"/>
      <c r="R12" s="136"/>
      <c r="S12" s="136"/>
      <c r="T12" s="136"/>
      <c r="U12" s="136"/>
      <c r="V12" s="94"/>
      <c r="AD12" s="97"/>
    </row>
    <row r="13" spans="1:83" ht="15" customHeight="1">
      <c r="A13" s="850"/>
      <c r="B13" s="850"/>
      <c r="C13" s="1077"/>
      <c r="D13" s="1077"/>
      <c r="E13" s="136"/>
      <c r="F13" s="136"/>
      <c r="G13" s="136"/>
      <c r="H13" s="136"/>
      <c r="I13" s="136"/>
      <c r="J13" s="1074"/>
      <c r="K13" s="38"/>
      <c r="L13" s="38"/>
      <c r="O13" s="1075" t="s">
        <v>201</v>
      </c>
      <c r="P13" s="1075"/>
      <c r="Q13" s="1075"/>
      <c r="R13" s="136"/>
      <c r="S13" s="136"/>
      <c r="T13" s="136"/>
      <c r="U13" s="136"/>
      <c r="V13" s="94"/>
      <c r="AD13" s="97"/>
    </row>
    <row r="14" spans="1:83" ht="15" customHeight="1">
      <c r="A14" s="850"/>
      <c r="B14" s="850"/>
      <c r="C14" s="1077"/>
      <c r="D14" s="1077"/>
      <c r="E14" s="136"/>
      <c r="F14" s="136"/>
      <c r="G14" s="136"/>
      <c r="H14" s="136"/>
      <c r="I14" s="136"/>
      <c r="J14" s="1074"/>
      <c r="K14" s="38"/>
      <c r="L14" s="38"/>
      <c r="O14" s="1075" t="s">
        <v>202</v>
      </c>
      <c r="P14" s="1075"/>
      <c r="Q14" s="1075"/>
      <c r="R14" s="136"/>
      <c r="S14" s="136"/>
      <c r="T14" s="136"/>
      <c r="U14" s="136"/>
      <c r="V14" s="94"/>
      <c r="AD14" s="97"/>
    </row>
    <row r="15" spans="1:83" ht="15" customHeight="1">
      <c r="A15" s="850"/>
      <c r="B15" s="850"/>
      <c r="C15" s="1079" t="s">
        <v>188</v>
      </c>
      <c r="D15" s="1079"/>
      <c r="E15" s="1073"/>
      <c r="F15" s="1073"/>
      <c r="G15" s="1073"/>
      <c r="H15" s="1073"/>
      <c r="I15" s="1073"/>
      <c r="J15" s="1074"/>
      <c r="K15" s="38"/>
      <c r="L15" s="38"/>
      <c r="O15" s="1075" t="s">
        <v>203</v>
      </c>
      <c r="P15" s="1075"/>
      <c r="Q15" s="1075"/>
      <c r="R15" s="136"/>
      <c r="S15" s="136"/>
      <c r="T15" s="136"/>
      <c r="U15" s="136"/>
      <c r="V15" s="94"/>
      <c r="AD15" s="97"/>
    </row>
    <row r="16" spans="1:83" ht="15" customHeight="1">
      <c r="A16" s="850"/>
      <c r="B16" s="850"/>
      <c r="C16" s="1079"/>
      <c r="D16" s="1079"/>
      <c r="E16" s="1073"/>
      <c r="F16" s="1073"/>
      <c r="G16" s="1073"/>
      <c r="H16" s="1073"/>
      <c r="I16" s="1073"/>
      <c r="J16" s="1074"/>
      <c r="K16" s="38"/>
      <c r="L16" s="38"/>
      <c r="O16" s="1075" t="s">
        <v>204</v>
      </c>
      <c r="P16" s="1075"/>
      <c r="Q16" s="1075"/>
      <c r="R16" s="136"/>
      <c r="S16" s="136"/>
      <c r="T16" s="136"/>
      <c r="U16" s="136"/>
      <c r="V16" s="94"/>
      <c r="AD16" s="97"/>
    </row>
    <row r="17" spans="1:30" ht="15" customHeight="1">
      <c r="A17" s="850"/>
      <c r="B17" s="850"/>
      <c r="C17" s="915"/>
      <c r="D17" s="915"/>
      <c r="E17" s="1073"/>
      <c r="F17" s="1073"/>
      <c r="G17" s="1073"/>
      <c r="H17" s="1073"/>
      <c r="I17" s="1073"/>
      <c r="J17" s="1037"/>
      <c r="K17" s="1076"/>
      <c r="L17" s="1076"/>
      <c r="O17" s="1075" t="s">
        <v>205</v>
      </c>
      <c r="P17" s="1075"/>
      <c r="Q17" s="1075"/>
      <c r="R17" s="136"/>
      <c r="S17" s="136"/>
      <c r="T17" s="136"/>
      <c r="U17" s="136"/>
      <c r="V17" s="94"/>
      <c r="AD17" s="97"/>
    </row>
    <row r="18" spans="1:30" ht="15" customHeight="1">
      <c r="A18" s="850"/>
      <c r="B18" s="850"/>
      <c r="C18" s="915"/>
      <c r="D18" s="915"/>
      <c r="E18" s="1073"/>
      <c r="F18" s="1073"/>
      <c r="G18" s="1073"/>
      <c r="H18" s="1073"/>
      <c r="I18" s="1073"/>
      <c r="J18" s="1037"/>
      <c r="K18" s="1076"/>
      <c r="L18" s="1076"/>
      <c r="O18" s="1075" t="s">
        <v>206</v>
      </c>
      <c r="P18" s="1075"/>
      <c r="Q18" s="1075"/>
      <c r="R18" s="136"/>
      <c r="S18" s="136"/>
      <c r="T18" s="136"/>
      <c r="U18" s="136"/>
      <c r="V18" s="94"/>
      <c r="AD18" s="97"/>
    </row>
    <row r="19" spans="1:30" ht="15" customHeight="1">
      <c r="A19" s="850"/>
      <c r="B19" s="850"/>
      <c r="C19" s="915"/>
      <c r="D19" s="915"/>
      <c r="E19" s="1073"/>
      <c r="F19" s="1073"/>
      <c r="G19" s="1073"/>
      <c r="H19" s="1073"/>
      <c r="I19" s="1073"/>
      <c r="J19" s="1037"/>
      <c r="K19" s="1076"/>
      <c r="L19" s="1076"/>
      <c r="O19" s="1075" t="s">
        <v>207</v>
      </c>
      <c r="P19" s="1075"/>
      <c r="Q19" s="1075"/>
      <c r="R19" s="136"/>
      <c r="S19" s="136"/>
      <c r="T19" s="136"/>
      <c r="U19" s="136"/>
      <c r="V19" s="94"/>
      <c r="AD19" s="97"/>
    </row>
    <row r="20" spans="1:30" ht="15" customHeight="1">
      <c r="A20" s="850"/>
      <c r="B20" s="850"/>
      <c r="C20" s="915"/>
      <c r="D20" s="915"/>
      <c r="E20" s="1073"/>
      <c r="F20" s="1073"/>
      <c r="G20" s="1073"/>
      <c r="H20" s="1073"/>
      <c r="I20" s="1073"/>
      <c r="J20" s="1037"/>
      <c r="K20" s="1076"/>
      <c r="L20" s="1076"/>
      <c r="O20" s="1075" t="s">
        <v>208</v>
      </c>
      <c r="P20" s="1075"/>
      <c r="Q20" s="1075"/>
      <c r="R20" s="136"/>
      <c r="S20" s="136"/>
      <c r="T20" s="136"/>
      <c r="U20" s="136"/>
      <c r="V20" s="94"/>
      <c r="AD20" s="97"/>
    </row>
    <row r="21" spans="1:30" ht="15" customHeight="1">
      <c r="A21" s="850"/>
      <c r="B21" s="850"/>
      <c r="C21" s="915"/>
      <c r="D21" s="915"/>
      <c r="E21" s="1073"/>
      <c r="F21" s="1073"/>
      <c r="G21" s="1073"/>
      <c r="H21" s="1073"/>
      <c r="I21" s="1073"/>
      <c r="J21" s="1037"/>
      <c r="K21" s="1076"/>
      <c r="L21" s="1076"/>
      <c r="O21" s="1075" t="s">
        <v>209</v>
      </c>
      <c r="P21" s="1075"/>
      <c r="Q21" s="1075"/>
      <c r="R21" s="136"/>
      <c r="S21" s="136"/>
      <c r="T21" s="136"/>
      <c r="U21" s="136"/>
      <c r="V21" s="94"/>
      <c r="AD21" s="97"/>
    </row>
    <row r="22" spans="1:30" ht="15" customHeight="1">
      <c r="A22" s="850"/>
      <c r="B22" s="850"/>
      <c r="C22" s="915"/>
      <c r="D22" s="915"/>
      <c r="E22" s="1073"/>
      <c r="F22" s="1073"/>
      <c r="G22" s="1073"/>
      <c r="H22" s="1073"/>
      <c r="I22" s="1073"/>
      <c r="J22" s="1037"/>
      <c r="K22" s="1076"/>
      <c r="L22" s="1076"/>
      <c r="O22" s="1075" t="s">
        <v>210</v>
      </c>
      <c r="P22" s="1075"/>
      <c r="Q22" s="1075"/>
      <c r="R22" s="136"/>
      <c r="S22" s="136"/>
      <c r="T22" s="136"/>
      <c r="U22" s="136"/>
      <c r="V22" s="94"/>
      <c r="AD22" s="97"/>
    </row>
    <row r="23" spans="1:30" ht="15" customHeight="1">
      <c r="A23" s="850"/>
      <c r="B23" s="850"/>
      <c r="C23" s="915"/>
      <c r="D23" s="915"/>
      <c r="E23" s="1073"/>
      <c r="F23" s="1073"/>
      <c r="G23" s="1073"/>
      <c r="H23" s="1073"/>
      <c r="I23" s="1073"/>
      <c r="J23" s="1037"/>
      <c r="K23" s="1076"/>
      <c r="L23" s="1076"/>
      <c r="O23" s="1075" t="s">
        <v>211</v>
      </c>
      <c r="P23" s="1075"/>
      <c r="Q23" s="1075"/>
      <c r="R23" s="136"/>
      <c r="S23" s="136"/>
      <c r="T23" s="136"/>
      <c r="U23" s="136"/>
      <c r="V23" s="94"/>
      <c r="AD23" s="97"/>
    </row>
    <row r="24" spans="1:30" ht="15" customHeight="1">
      <c r="A24" s="850"/>
      <c r="B24" s="850"/>
      <c r="C24" s="915"/>
      <c r="D24" s="915"/>
      <c r="E24" s="1073"/>
      <c r="F24" s="1073"/>
      <c r="G24" s="1073"/>
      <c r="H24" s="1073"/>
      <c r="I24" s="1073"/>
      <c r="J24" s="1037"/>
      <c r="K24" s="1076"/>
      <c r="L24" s="1076"/>
      <c r="O24" s="1075" t="s">
        <v>212</v>
      </c>
      <c r="P24" s="1075"/>
      <c r="Q24" s="1075"/>
      <c r="R24" s="136"/>
      <c r="S24" s="136"/>
      <c r="T24" s="136"/>
      <c r="U24" s="136"/>
      <c r="V24" s="94"/>
      <c r="AD24" s="97"/>
    </row>
    <row r="25" spans="1:30" ht="15" customHeight="1">
      <c r="A25" s="850"/>
      <c r="B25" s="850"/>
      <c r="C25" s="915"/>
      <c r="D25" s="915"/>
      <c r="E25" s="1073"/>
      <c r="F25" s="1073"/>
      <c r="G25" s="1073"/>
      <c r="H25" s="1073"/>
      <c r="I25" s="1073"/>
      <c r="J25" s="1037"/>
      <c r="K25" s="1076"/>
      <c r="L25" s="1076"/>
      <c r="O25" s="1075" t="s">
        <v>213</v>
      </c>
      <c r="P25" s="1075"/>
      <c r="Q25" s="1075"/>
      <c r="R25" s="136"/>
      <c r="S25" s="136"/>
      <c r="T25" s="136"/>
      <c r="U25" s="136"/>
      <c r="V25" s="94"/>
      <c r="AD25" s="97"/>
    </row>
    <row r="26" spans="1:30" ht="15" customHeight="1">
      <c r="A26" s="850"/>
      <c r="B26" s="850"/>
      <c r="C26" s="915"/>
      <c r="D26" s="915"/>
      <c r="E26" s="1073"/>
      <c r="F26" s="1073"/>
      <c r="G26" s="1073"/>
      <c r="H26" s="1073"/>
      <c r="I26" s="1073"/>
      <c r="J26" s="1037"/>
      <c r="K26" s="1076"/>
      <c r="L26" s="1076"/>
      <c r="O26" s="1075" t="s">
        <v>214</v>
      </c>
      <c r="P26" s="1075"/>
      <c r="Q26" s="1075"/>
      <c r="R26" s="136"/>
      <c r="S26" s="136"/>
      <c r="T26" s="136"/>
      <c r="U26" s="136"/>
      <c r="V26" s="94"/>
      <c r="AD26" s="97"/>
    </row>
    <row r="27" spans="1:30" ht="15" customHeight="1">
      <c r="A27" s="850"/>
      <c r="B27" s="850"/>
      <c r="C27" s="915"/>
      <c r="D27" s="915"/>
      <c r="E27" s="1073"/>
      <c r="F27" s="1073"/>
      <c r="G27" s="1073"/>
      <c r="H27" s="1073"/>
      <c r="I27" s="1073"/>
      <c r="J27" s="1037"/>
      <c r="K27" s="1076"/>
      <c r="L27" s="1076"/>
      <c r="O27" s="1075" t="s">
        <v>215</v>
      </c>
      <c r="P27" s="1075"/>
      <c r="Q27" s="1075"/>
      <c r="R27" s="136"/>
      <c r="S27" s="136"/>
      <c r="T27" s="136"/>
      <c r="U27" s="136"/>
      <c r="V27" s="94"/>
      <c r="AD27" s="97"/>
    </row>
    <row r="28" spans="1:30" ht="15" customHeight="1">
      <c r="A28" s="850"/>
      <c r="B28" s="850"/>
      <c r="C28" s="915"/>
      <c r="D28" s="915"/>
      <c r="E28" s="1073"/>
      <c r="F28" s="1073"/>
      <c r="G28" s="1073"/>
      <c r="H28" s="1073"/>
      <c r="I28" s="1073"/>
      <c r="J28" s="1037"/>
      <c r="K28" s="1076"/>
      <c r="L28" s="1076"/>
      <c r="O28" s="1075" t="s">
        <v>216</v>
      </c>
      <c r="P28" s="1075"/>
      <c r="Q28" s="1075"/>
      <c r="R28" s="136"/>
      <c r="S28" s="136"/>
      <c r="T28" s="136"/>
      <c r="U28" s="136"/>
      <c r="V28" s="94"/>
      <c r="AD28" s="97"/>
    </row>
    <row r="29" spans="1:30" ht="15" customHeight="1">
      <c r="A29" s="850"/>
      <c r="B29" s="850"/>
      <c r="C29" s="915"/>
      <c r="D29" s="915"/>
      <c r="E29" s="1073"/>
      <c r="F29" s="1073"/>
      <c r="G29" s="1073"/>
      <c r="H29" s="1073"/>
      <c r="I29" s="1073"/>
      <c r="J29" s="1037"/>
      <c r="K29" s="1076"/>
      <c r="L29" s="1076"/>
      <c r="O29" s="1075" t="s">
        <v>217</v>
      </c>
      <c r="P29" s="1075"/>
      <c r="Q29" s="1075"/>
      <c r="R29" s="136"/>
      <c r="S29" s="136"/>
      <c r="T29" s="136"/>
      <c r="U29" s="136"/>
      <c r="V29" s="94"/>
      <c r="AD29" s="97"/>
    </row>
    <row r="30" spans="1:30" ht="15" customHeight="1">
      <c r="A30" s="850"/>
      <c r="B30" s="850"/>
      <c r="C30" s="915"/>
      <c r="D30" s="915"/>
      <c r="E30" s="1073"/>
      <c r="F30" s="1073"/>
      <c r="G30" s="1073"/>
      <c r="H30" s="1073"/>
      <c r="I30" s="1073"/>
      <c r="J30" s="1037"/>
      <c r="K30" s="1076"/>
      <c r="L30" s="1076"/>
      <c r="O30" s="1075" t="s">
        <v>218</v>
      </c>
      <c r="P30" s="1075"/>
      <c r="Q30" s="1075"/>
      <c r="R30" s="136"/>
      <c r="S30" s="136"/>
      <c r="T30" s="136"/>
      <c r="U30" s="136"/>
      <c r="V30" s="94"/>
      <c r="AD30" s="97"/>
    </row>
    <row r="31" spans="1:30" ht="15" customHeight="1">
      <c r="A31" s="850"/>
      <c r="B31" s="850"/>
      <c r="C31" s="915"/>
      <c r="D31" s="915"/>
      <c r="E31" s="1073"/>
      <c r="F31" s="1073"/>
      <c r="G31" s="1073"/>
      <c r="H31" s="1073"/>
      <c r="I31" s="1073"/>
      <c r="J31" s="1037"/>
      <c r="K31" s="1076"/>
      <c r="L31" s="1076"/>
      <c r="O31" s="1075" t="s">
        <v>219</v>
      </c>
      <c r="P31" s="1075"/>
      <c r="Q31" s="1075"/>
      <c r="R31" s="136"/>
      <c r="S31" s="136"/>
      <c r="T31" s="136"/>
      <c r="U31" s="136"/>
      <c r="V31" s="94"/>
      <c r="AD31" s="97"/>
    </row>
    <row r="32" spans="1:30" ht="15" customHeight="1">
      <c r="A32" s="850"/>
      <c r="B32" s="850"/>
      <c r="C32" s="915"/>
      <c r="D32" s="915"/>
      <c r="E32" s="1073"/>
      <c r="F32" s="1073"/>
      <c r="G32" s="1073"/>
      <c r="H32" s="1073"/>
      <c r="I32" s="1073"/>
      <c r="J32" s="1037"/>
      <c r="K32" s="1076"/>
      <c r="L32" s="1076"/>
      <c r="O32" s="1075" t="s">
        <v>220</v>
      </c>
      <c r="P32" s="1075"/>
      <c r="Q32" s="1075"/>
      <c r="R32" s="136"/>
      <c r="S32" s="136"/>
      <c r="T32" s="136"/>
      <c r="U32" s="136"/>
      <c r="V32" s="94"/>
      <c r="AD32" s="97"/>
    </row>
    <row r="33" spans="1:30" ht="15" customHeight="1">
      <c r="A33" s="850"/>
      <c r="B33" s="850"/>
      <c r="C33" s="915"/>
      <c r="D33" s="915"/>
      <c r="E33" s="1073"/>
      <c r="F33" s="1073"/>
      <c r="G33" s="1073"/>
      <c r="H33" s="1073"/>
      <c r="I33" s="1073"/>
      <c r="J33" s="1037"/>
      <c r="K33" s="1076"/>
      <c r="L33" s="1076"/>
      <c r="O33" s="1075" t="s">
        <v>221</v>
      </c>
      <c r="P33" s="1075"/>
      <c r="Q33" s="1075"/>
      <c r="R33" s="136"/>
      <c r="S33" s="136"/>
      <c r="T33" s="136"/>
      <c r="U33" s="136"/>
      <c r="V33" s="94"/>
      <c r="AD33" s="97"/>
    </row>
    <row r="34" spans="1:30" ht="15" customHeight="1">
      <c r="A34" s="850"/>
      <c r="B34" s="850"/>
      <c r="C34" s="915"/>
      <c r="D34" s="915"/>
      <c r="E34" s="1073"/>
      <c r="F34" s="1073"/>
      <c r="G34" s="1073"/>
      <c r="H34" s="1073"/>
      <c r="I34" s="1073"/>
      <c r="J34" s="1037"/>
      <c r="K34" s="1076"/>
      <c r="L34" s="1076"/>
      <c r="O34" s="1075" t="s">
        <v>222</v>
      </c>
      <c r="P34" s="1075"/>
      <c r="Q34" s="1075"/>
      <c r="R34" s="136"/>
      <c r="S34" s="136"/>
      <c r="T34" s="136"/>
      <c r="U34" s="136"/>
      <c r="V34" s="94"/>
      <c r="AD34" s="97"/>
    </row>
    <row r="35" spans="1:30" ht="15" customHeight="1">
      <c r="A35" s="850"/>
      <c r="B35" s="850"/>
      <c r="C35" s="915"/>
      <c r="D35" s="915"/>
      <c r="E35" s="1073"/>
      <c r="F35" s="1073"/>
      <c r="G35" s="1073"/>
      <c r="H35" s="1073"/>
      <c r="I35" s="1073"/>
      <c r="J35" s="1037"/>
      <c r="K35" s="1076"/>
      <c r="L35" s="1076"/>
      <c r="O35" s="1075" t="s">
        <v>223</v>
      </c>
      <c r="P35" s="1075"/>
      <c r="Q35" s="1075"/>
      <c r="R35" s="136"/>
      <c r="S35" s="136"/>
      <c r="T35" s="136"/>
      <c r="U35" s="136"/>
      <c r="V35" s="94"/>
      <c r="AD35" s="97"/>
    </row>
    <row r="36" spans="1:30" ht="15" customHeight="1">
      <c r="A36" s="850"/>
      <c r="B36" s="850"/>
      <c r="C36" s="915"/>
      <c r="D36" s="915"/>
      <c r="E36" s="1073"/>
      <c r="F36" s="1073"/>
      <c r="G36" s="1073"/>
      <c r="H36" s="1073"/>
      <c r="I36" s="1073"/>
      <c r="J36" s="1037"/>
      <c r="K36" s="1076"/>
      <c r="L36" s="1076"/>
      <c r="O36" s="1075" t="s">
        <v>224</v>
      </c>
      <c r="P36" s="1075"/>
      <c r="Q36" s="1075"/>
      <c r="R36" s="136"/>
      <c r="S36" s="136"/>
      <c r="T36" s="136"/>
      <c r="U36" s="136"/>
      <c r="V36" s="94"/>
      <c r="AD36" s="97"/>
    </row>
    <row r="37" spans="1:30">
      <c r="A37" s="850"/>
      <c r="B37" s="850"/>
      <c r="C37" s="915"/>
      <c r="D37" s="915"/>
      <c r="E37" s="1073"/>
      <c r="F37" s="1073"/>
      <c r="G37" s="1073"/>
      <c r="H37" s="1073"/>
      <c r="I37" s="1073"/>
      <c r="J37" s="1037"/>
      <c r="K37" s="1076"/>
      <c r="L37" s="1076"/>
      <c r="O37" s="1075" t="s">
        <v>225</v>
      </c>
      <c r="P37" s="1075"/>
      <c r="Q37" s="1075"/>
      <c r="R37" s="94"/>
      <c r="S37" s="94"/>
      <c r="T37" s="94"/>
      <c r="U37" s="94"/>
      <c r="V37" s="94"/>
    </row>
    <row r="38" spans="1:30">
      <c r="A38" s="850"/>
      <c r="B38" s="850"/>
      <c r="C38" s="915"/>
      <c r="D38" s="915"/>
      <c r="E38" s="1073"/>
      <c r="F38" s="1073"/>
      <c r="G38" s="1073"/>
      <c r="H38" s="1073"/>
      <c r="I38" s="1073"/>
      <c r="J38" s="1037"/>
      <c r="K38" s="1076"/>
      <c r="L38" s="1076"/>
      <c r="O38" s="1075" t="s">
        <v>226</v>
      </c>
      <c r="P38" s="1075"/>
      <c r="Q38" s="1075"/>
      <c r="R38" s="94"/>
      <c r="S38" s="94"/>
      <c r="T38" s="94"/>
      <c r="U38" s="94"/>
      <c r="V38" s="94"/>
    </row>
    <row r="39" spans="1:30">
      <c r="A39" s="850"/>
      <c r="B39" s="850"/>
      <c r="C39" s="915"/>
      <c r="D39" s="915"/>
      <c r="E39" s="1073"/>
      <c r="F39" s="1073"/>
      <c r="G39" s="1073"/>
      <c r="H39" s="1073"/>
      <c r="I39" s="1073"/>
      <c r="J39" s="1037"/>
      <c r="K39" s="1076"/>
      <c r="L39" s="1076"/>
      <c r="O39" s="1075" t="s">
        <v>227</v>
      </c>
      <c r="P39" s="1075"/>
      <c r="Q39" s="1075"/>
      <c r="R39" s="94"/>
      <c r="S39" s="94"/>
      <c r="T39" s="94"/>
      <c r="U39" s="94"/>
      <c r="V39" s="94"/>
    </row>
    <row r="40" spans="1:30">
      <c r="A40" s="850"/>
      <c r="B40" s="850"/>
      <c r="C40" s="915"/>
      <c r="D40" s="915"/>
      <c r="E40" s="1073"/>
      <c r="F40" s="1073"/>
      <c r="G40" s="1073"/>
      <c r="H40" s="1073"/>
      <c r="I40" s="1073"/>
      <c r="J40" s="1037"/>
      <c r="K40" s="1076"/>
      <c r="L40" s="1076"/>
      <c r="O40" s="1075" t="s">
        <v>228</v>
      </c>
      <c r="P40" s="1075"/>
      <c r="Q40" s="1075"/>
      <c r="R40" s="94"/>
      <c r="S40" s="94"/>
      <c r="T40" s="94"/>
      <c r="U40" s="94"/>
      <c r="V40" s="94"/>
    </row>
    <row r="41" spans="1:30">
      <c r="A41" s="850"/>
      <c r="B41" s="850"/>
      <c r="C41" s="915"/>
      <c r="D41" s="915"/>
      <c r="E41" s="1073"/>
      <c r="F41" s="1073"/>
      <c r="G41" s="1073"/>
      <c r="H41" s="1073"/>
      <c r="I41" s="1073"/>
      <c r="J41" s="1037"/>
      <c r="K41" s="1076"/>
      <c r="L41" s="1076"/>
      <c r="O41" s="1075" t="s">
        <v>229</v>
      </c>
      <c r="P41" s="1075"/>
      <c r="Q41" s="1075"/>
      <c r="R41" s="94"/>
      <c r="S41" s="94"/>
      <c r="T41" s="94"/>
      <c r="U41" s="94"/>
      <c r="V41" s="94"/>
    </row>
    <row r="42" spans="1:30">
      <c r="A42" s="850"/>
      <c r="B42" s="850"/>
      <c r="K42" s="97"/>
      <c r="O42" s="1075" t="s">
        <v>230</v>
      </c>
      <c r="P42" s="1075"/>
      <c r="Q42" s="1075"/>
      <c r="R42" s="94"/>
      <c r="S42" s="94"/>
      <c r="T42" s="94"/>
      <c r="U42" s="94"/>
      <c r="V42" s="94"/>
    </row>
    <row r="43" spans="1:30">
      <c r="A43" s="850"/>
      <c r="B43" s="850"/>
      <c r="J43" s="916">
        <f ca="1">'okul-örtmen bilgi'!D2</f>
        <v>40125</v>
      </c>
      <c r="K43" s="917"/>
      <c r="L43" s="917"/>
      <c r="O43" s="1075" t="s">
        <v>231</v>
      </c>
      <c r="P43" s="1075"/>
      <c r="Q43" s="1075"/>
      <c r="R43" s="94"/>
      <c r="S43" s="94"/>
      <c r="T43" s="94"/>
      <c r="U43" s="94"/>
      <c r="V43" s="94"/>
    </row>
    <row r="44" spans="1:30">
      <c r="A44" s="850"/>
      <c r="B44" s="850"/>
      <c r="J44" s="917" t="str">
        <f>'okul-örtmen bilgi'!B27</f>
        <v>SERKAN SARI</v>
      </c>
      <c r="K44" s="917"/>
      <c r="L44" s="917"/>
      <c r="O44" s="1075" t="s">
        <v>232</v>
      </c>
      <c r="P44" s="1075"/>
      <c r="Q44" s="1075"/>
      <c r="R44" s="94"/>
      <c r="S44" s="94"/>
      <c r="T44" s="94"/>
      <c r="U44" s="94"/>
      <c r="V44" s="94"/>
    </row>
    <row r="45" spans="1:30">
      <c r="A45" s="850"/>
      <c r="B45" s="850"/>
      <c r="J45" s="917" t="str">
        <f>'okul-örtmen bilgi'!B31</f>
        <v>ŞUBE REHBER ÖĞRETMEN</v>
      </c>
      <c r="K45" s="917"/>
      <c r="L45" s="917"/>
      <c r="O45" s="1075" t="s">
        <v>233</v>
      </c>
      <c r="P45" s="1075"/>
      <c r="Q45" s="1075"/>
      <c r="R45" s="94"/>
      <c r="S45" s="94"/>
      <c r="T45" s="94"/>
      <c r="U45" s="94"/>
      <c r="V45" s="94"/>
    </row>
    <row r="46" spans="1:30">
      <c r="A46" s="850"/>
      <c r="B46" s="850"/>
    </row>
    <row r="47" spans="1:30">
      <c r="A47" s="850"/>
      <c r="B47" s="850"/>
    </row>
    <row r="48" spans="1:30">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108">
    <mergeCell ref="A2:B2"/>
    <mergeCell ref="C5:V5"/>
    <mergeCell ref="O6:V6"/>
    <mergeCell ref="O7:Q7"/>
    <mergeCell ref="J6:L6"/>
    <mergeCell ref="C6:I6"/>
    <mergeCell ref="O31:Q31"/>
    <mergeCell ref="O20:Q20"/>
    <mergeCell ref="O21:Q21"/>
    <mergeCell ref="O22:Q22"/>
    <mergeCell ref="O23:Q23"/>
    <mergeCell ref="O24:Q24"/>
    <mergeCell ref="O25:Q25"/>
    <mergeCell ref="O14:Q14"/>
    <mergeCell ref="O15:Q15"/>
    <mergeCell ref="O16:Q16"/>
    <mergeCell ref="O17:Q17"/>
    <mergeCell ref="E17:E21"/>
    <mergeCell ref="F17:F21"/>
    <mergeCell ref="C8:D8"/>
    <mergeCell ref="C15:D16"/>
    <mergeCell ref="C17:D21"/>
    <mergeCell ref="C22:D26"/>
    <mergeCell ref="C27:D31"/>
    <mergeCell ref="O9:Q9"/>
    <mergeCell ref="C7:D7"/>
    <mergeCell ref="G15:G16"/>
    <mergeCell ref="O8:Q8"/>
    <mergeCell ref="C9:D14"/>
    <mergeCell ref="H37:H41"/>
    <mergeCell ref="E32:E36"/>
    <mergeCell ref="F32:F36"/>
    <mergeCell ref="G32:G36"/>
    <mergeCell ref="H32:H36"/>
    <mergeCell ref="I32:I36"/>
    <mergeCell ref="J32:J36"/>
    <mergeCell ref="H17:H21"/>
    <mergeCell ref="O19:Q19"/>
    <mergeCell ref="J27:J31"/>
    <mergeCell ref="J17:J21"/>
    <mergeCell ref="E22:E26"/>
    <mergeCell ref="F22:F26"/>
    <mergeCell ref="G22:G26"/>
    <mergeCell ref="H22:H26"/>
    <mergeCell ref="I37:I41"/>
    <mergeCell ref="J37:J41"/>
    <mergeCell ref="K37:K41"/>
    <mergeCell ref="O28:Q28"/>
    <mergeCell ref="F15:F16"/>
    <mergeCell ref="L27:L31"/>
    <mergeCell ref="C37:D41"/>
    <mergeCell ref="I15:I16"/>
    <mergeCell ref="K32:K36"/>
    <mergeCell ref="L32:L36"/>
    <mergeCell ref="E37:E41"/>
    <mergeCell ref="F37:F41"/>
    <mergeCell ref="O30:Q30"/>
    <mergeCell ref="O18:Q18"/>
    <mergeCell ref="J22:J26"/>
    <mergeCell ref="G37:G41"/>
    <mergeCell ref="C2:V2"/>
    <mergeCell ref="C3:V3"/>
    <mergeCell ref="C4:V4"/>
    <mergeCell ref="J45:L45"/>
    <mergeCell ref="J43:L43"/>
    <mergeCell ref="O38:Q38"/>
    <mergeCell ref="O39:Q39"/>
    <mergeCell ref="O40:Q40"/>
    <mergeCell ref="O41:Q41"/>
    <mergeCell ref="O42:Q42"/>
    <mergeCell ref="O32:Q32"/>
    <mergeCell ref="O33:Q33"/>
    <mergeCell ref="O34:Q34"/>
    <mergeCell ref="O35:Q35"/>
    <mergeCell ref="O36:Q36"/>
    <mergeCell ref="O37:Q37"/>
    <mergeCell ref="O26:Q26"/>
    <mergeCell ref="O27:Q27"/>
    <mergeCell ref="L37:L41"/>
    <mergeCell ref="H15:H16"/>
    <mergeCell ref="G17:G21"/>
    <mergeCell ref="J44:L44"/>
    <mergeCell ref="O29:Q29"/>
    <mergeCell ref="C32:D36"/>
    <mergeCell ref="A1:C1"/>
    <mergeCell ref="E1:CE1"/>
    <mergeCell ref="A3:B73"/>
    <mergeCell ref="I17:I21"/>
    <mergeCell ref="J9:J16"/>
    <mergeCell ref="E15:E16"/>
    <mergeCell ref="O10:Q10"/>
    <mergeCell ref="O11:Q11"/>
    <mergeCell ref="O12:Q12"/>
    <mergeCell ref="O13:Q13"/>
    <mergeCell ref="K17:K21"/>
    <mergeCell ref="L17:L21"/>
    <mergeCell ref="K22:K26"/>
    <mergeCell ref="L22:L26"/>
    <mergeCell ref="E27:E31"/>
    <mergeCell ref="F27:F31"/>
    <mergeCell ref="G27:G31"/>
    <mergeCell ref="H27:H31"/>
    <mergeCell ref="I27:I31"/>
    <mergeCell ref="O43:Q43"/>
    <mergeCell ref="O44:Q44"/>
    <mergeCell ref="K27:K31"/>
    <mergeCell ref="I22:I26"/>
    <mergeCell ref="O45:Q45"/>
  </mergeCells>
  <printOptions horizontalCentered="1"/>
  <pageMargins left="0.31496062992125984" right="0.31496062992125984" top="0.35433070866141736" bottom="0.35433070866141736" header="0.31496062992125984" footer="0.31496062992125984"/>
  <pageSetup paperSize="9" scale="85" orientation="landscape" verticalDpi="300" r:id="rId1"/>
  <drawing r:id="rId2"/>
</worksheet>
</file>

<file path=xl/worksheets/sheet55.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C7" sqref="C7:Z67"/>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ht="23.25">
      <c r="A4" s="850"/>
      <c r="B4" s="850"/>
      <c r="C4" s="1080" t="s">
        <v>239</v>
      </c>
      <c r="D4" s="1080"/>
      <c r="E4" s="1080"/>
      <c r="F4" s="1080"/>
      <c r="G4" s="1080"/>
      <c r="H4" s="1080"/>
      <c r="I4" s="1080"/>
      <c r="J4" s="1080"/>
      <c r="K4" s="1080"/>
      <c r="L4" s="1080"/>
      <c r="M4" s="1080"/>
      <c r="N4" s="1080"/>
      <c r="O4" s="1080"/>
      <c r="P4" s="1080"/>
      <c r="Q4" s="1080"/>
      <c r="R4" s="1080"/>
      <c r="S4" s="1080"/>
      <c r="T4" s="1080"/>
      <c r="U4" s="1080"/>
      <c r="V4" s="1080"/>
      <c r="W4" s="1080"/>
      <c r="X4" s="1080"/>
      <c r="Y4" s="1080"/>
      <c r="Z4" s="1080"/>
    </row>
    <row r="5" spans="1:83" ht="21">
      <c r="A5" s="850"/>
      <c r="B5" s="850"/>
      <c r="C5" s="1053" t="str">
        <f>'okul-örtmen bilgi'!B49</f>
        <v>7/A</v>
      </c>
      <c r="D5" s="1053"/>
      <c r="E5" s="1053"/>
      <c r="F5" s="1053"/>
      <c r="G5" s="1053"/>
      <c r="H5" s="1053"/>
      <c r="I5" s="1053"/>
      <c r="J5" s="1053"/>
      <c r="K5" s="1053"/>
      <c r="L5" s="1053"/>
      <c r="M5" s="1053"/>
      <c r="N5" s="1053"/>
      <c r="O5" s="1053"/>
      <c r="P5" s="1053"/>
      <c r="Q5" s="1053"/>
      <c r="R5" s="1053"/>
      <c r="S5" s="1053"/>
      <c r="T5" s="1053"/>
      <c r="U5" s="1053"/>
      <c r="V5" s="1053"/>
      <c r="W5" s="1053"/>
      <c r="X5" s="1053"/>
      <c r="Y5" s="1053"/>
      <c r="Z5" s="1053"/>
    </row>
    <row r="6" spans="1:83">
      <c r="A6" s="850"/>
      <c r="B6" s="850"/>
    </row>
    <row r="7" spans="1:83">
      <c r="A7" s="850"/>
      <c r="B7" s="850"/>
      <c r="C7" s="914"/>
      <c r="D7" s="914"/>
      <c r="E7" s="914"/>
      <c r="F7" s="914"/>
      <c r="G7" s="914"/>
      <c r="H7" s="914"/>
      <c r="I7" s="914"/>
      <c r="J7" s="914"/>
      <c r="K7" s="914"/>
      <c r="L7" s="914"/>
      <c r="M7" s="914"/>
      <c r="N7" s="914"/>
      <c r="O7" s="914"/>
      <c r="P7" s="914"/>
      <c r="Q7" s="914"/>
      <c r="R7" s="914"/>
      <c r="S7" s="914"/>
      <c r="T7" s="914"/>
      <c r="U7" s="914"/>
      <c r="V7" s="914"/>
      <c r="W7" s="914"/>
      <c r="X7" s="914"/>
      <c r="Y7" s="914"/>
      <c r="Z7" s="914"/>
    </row>
    <row r="8" spans="1:83">
      <c r="A8" s="850"/>
      <c r="B8" s="850"/>
      <c r="C8" s="914"/>
      <c r="D8" s="914"/>
      <c r="E8" s="914"/>
      <c r="F8" s="914"/>
      <c r="G8" s="914"/>
      <c r="H8" s="914"/>
      <c r="I8" s="914"/>
      <c r="J8" s="914"/>
      <c r="K8" s="914"/>
      <c r="L8" s="914"/>
      <c r="M8" s="914"/>
      <c r="N8" s="914"/>
      <c r="O8" s="914"/>
      <c r="P8" s="914"/>
      <c r="Q8" s="914"/>
      <c r="R8" s="914"/>
      <c r="S8" s="914"/>
      <c r="T8" s="914"/>
      <c r="U8" s="914"/>
      <c r="V8" s="914"/>
      <c r="W8" s="914"/>
      <c r="X8" s="914"/>
      <c r="Y8" s="914"/>
      <c r="Z8" s="914"/>
    </row>
    <row r="9" spans="1:83">
      <c r="A9" s="850"/>
      <c r="B9" s="850"/>
      <c r="C9" s="914"/>
      <c r="D9" s="914"/>
      <c r="E9" s="914"/>
      <c r="F9" s="914"/>
      <c r="G9" s="914"/>
      <c r="H9" s="914"/>
      <c r="I9" s="914"/>
      <c r="J9" s="914"/>
      <c r="K9" s="914"/>
      <c r="L9" s="914"/>
      <c r="M9" s="914"/>
      <c r="N9" s="914"/>
      <c r="O9" s="914"/>
      <c r="P9" s="914"/>
      <c r="Q9" s="914"/>
      <c r="R9" s="914"/>
      <c r="S9" s="914"/>
      <c r="T9" s="914"/>
      <c r="U9" s="914"/>
      <c r="V9" s="914"/>
      <c r="W9" s="914"/>
      <c r="X9" s="914"/>
      <c r="Y9" s="914"/>
      <c r="Z9" s="914"/>
    </row>
    <row r="10" spans="1:83">
      <c r="A10" s="850"/>
      <c r="B10" s="850"/>
      <c r="C10" s="914"/>
      <c r="D10" s="914"/>
      <c r="E10" s="914"/>
      <c r="F10" s="914"/>
      <c r="G10" s="914"/>
      <c r="H10" s="914"/>
      <c r="I10" s="914"/>
      <c r="J10" s="914"/>
      <c r="K10" s="914"/>
      <c r="L10" s="914"/>
      <c r="M10" s="914"/>
      <c r="N10" s="914"/>
      <c r="O10" s="914"/>
      <c r="P10" s="914"/>
      <c r="Q10" s="914"/>
      <c r="R10" s="914"/>
      <c r="S10" s="914"/>
      <c r="T10" s="914"/>
      <c r="U10" s="914"/>
      <c r="V10" s="914"/>
      <c r="W10" s="914"/>
      <c r="X10" s="914"/>
      <c r="Y10" s="914"/>
      <c r="Z10" s="914"/>
    </row>
    <row r="11" spans="1:83">
      <c r="A11" s="850"/>
      <c r="B11" s="850"/>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row>
    <row r="12" spans="1:83">
      <c r="A12" s="850"/>
      <c r="B12" s="850"/>
      <c r="C12" s="914"/>
      <c r="D12" s="914"/>
      <c r="E12" s="914"/>
      <c r="F12" s="914"/>
      <c r="G12" s="914"/>
      <c r="H12" s="914"/>
      <c r="I12" s="914"/>
      <c r="J12" s="914"/>
      <c r="K12" s="914"/>
      <c r="L12" s="914"/>
      <c r="M12" s="914"/>
      <c r="N12" s="914"/>
      <c r="O12" s="914"/>
      <c r="P12" s="914"/>
      <c r="Q12" s="914"/>
      <c r="R12" s="914"/>
      <c r="S12" s="914"/>
      <c r="T12" s="914"/>
      <c r="U12" s="914"/>
      <c r="V12" s="914"/>
      <c r="W12" s="914"/>
      <c r="X12" s="914"/>
      <c r="Y12" s="914"/>
      <c r="Z12" s="914"/>
    </row>
    <row r="13" spans="1:83">
      <c r="A13" s="850"/>
      <c r="B13" s="850"/>
      <c r="C13" s="914"/>
      <c r="D13" s="914"/>
      <c r="E13" s="914"/>
      <c r="F13" s="914"/>
      <c r="G13" s="914"/>
      <c r="H13" s="914"/>
      <c r="I13" s="914"/>
      <c r="J13" s="914"/>
      <c r="K13" s="914"/>
      <c r="L13" s="914"/>
      <c r="M13" s="914"/>
      <c r="N13" s="914"/>
      <c r="O13" s="914"/>
      <c r="P13" s="914"/>
      <c r="Q13" s="914"/>
      <c r="R13" s="914"/>
      <c r="S13" s="914"/>
      <c r="T13" s="914"/>
      <c r="U13" s="914"/>
      <c r="V13" s="914"/>
      <c r="W13" s="914"/>
      <c r="X13" s="914"/>
      <c r="Y13" s="914"/>
      <c r="Z13" s="914"/>
    </row>
    <row r="14" spans="1:83">
      <c r="A14" s="850"/>
      <c r="B14" s="850"/>
      <c r="C14" s="914"/>
      <c r="D14" s="914"/>
      <c r="E14" s="914"/>
      <c r="F14" s="914"/>
      <c r="G14" s="914"/>
      <c r="H14" s="914"/>
      <c r="I14" s="914"/>
      <c r="J14" s="914"/>
      <c r="K14" s="914"/>
      <c r="L14" s="914"/>
      <c r="M14" s="914"/>
      <c r="N14" s="914"/>
      <c r="O14" s="914"/>
      <c r="P14" s="914"/>
      <c r="Q14" s="914"/>
      <c r="R14" s="914"/>
      <c r="S14" s="914"/>
      <c r="T14" s="914"/>
      <c r="U14" s="914"/>
      <c r="V14" s="914"/>
      <c r="W14" s="914"/>
      <c r="X14" s="914"/>
      <c r="Y14" s="914"/>
      <c r="Z14" s="914"/>
    </row>
    <row r="15" spans="1:83">
      <c r="A15" s="850"/>
      <c r="B15" s="850"/>
      <c r="C15" s="914"/>
      <c r="D15" s="914"/>
      <c r="E15" s="914"/>
      <c r="F15" s="914"/>
      <c r="G15" s="914"/>
      <c r="H15" s="914"/>
      <c r="I15" s="914"/>
      <c r="J15" s="914"/>
      <c r="K15" s="914"/>
      <c r="L15" s="914"/>
      <c r="M15" s="914"/>
      <c r="N15" s="914"/>
      <c r="O15" s="914"/>
      <c r="P15" s="914"/>
      <c r="Q15" s="914"/>
      <c r="R15" s="914"/>
      <c r="S15" s="914"/>
      <c r="T15" s="914"/>
      <c r="U15" s="914"/>
      <c r="V15" s="914"/>
      <c r="W15" s="914"/>
      <c r="X15" s="914"/>
      <c r="Y15" s="914"/>
      <c r="Z15" s="914"/>
    </row>
    <row r="16" spans="1:83">
      <c r="A16" s="850"/>
      <c r="B16" s="850"/>
      <c r="C16" s="914"/>
      <c r="D16" s="914"/>
      <c r="E16" s="914"/>
      <c r="F16" s="914"/>
      <c r="G16" s="914"/>
      <c r="H16" s="914"/>
      <c r="I16" s="914"/>
      <c r="J16" s="914"/>
      <c r="K16" s="914"/>
      <c r="L16" s="914"/>
      <c r="M16" s="914"/>
      <c r="N16" s="914"/>
      <c r="O16" s="914"/>
      <c r="P16" s="914"/>
      <c r="Q16" s="914"/>
      <c r="R16" s="914"/>
      <c r="S16" s="914"/>
      <c r="T16" s="914"/>
      <c r="U16" s="914"/>
      <c r="V16" s="914"/>
      <c r="W16" s="914"/>
      <c r="X16" s="914"/>
      <c r="Y16" s="914"/>
      <c r="Z16" s="914"/>
    </row>
    <row r="17" spans="1:26">
      <c r="A17" s="850"/>
      <c r="B17" s="850"/>
      <c r="C17" s="914"/>
      <c r="D17" s="914"/>
      <c r="E17" s="914"/>
      <c r="F17" s="914"/>
      <c r="G17" s="914"/>
      <c r="H17" s="914"/>
      <c r="I17" s="914"/>
      <c r="J17" s="914"/>
      <c r="K17" s="914"/>
      <c r="L17" s="914"/>
      <c r="M17" s="914"/>
      <c r="N17" s="914"/>
      <c r="O17" s="914"/>
      <c r="P17" s="914"/>
      <c r="Q17" s="914"/>
      <c r="R17" s="914"/>
      <c r="S17" s="914"/>
      <c r="T17" s="914"/>
      <c r="U17" s="914"/>
      <c r="V17" s="914"/>
      <c r="W17" s="914"/>
      <c r="X17" s="914"/>
      <c r="Y17" s="914"/>
      <c r="Z17" s="914"/>
    </row>
    <row r="18" spans="1:26">
      <c r="A18" s="850"/>
      <c r="B18" s="850"/>
      <c r="C18" s="914"/>
      <c r="D18" s="914"/>
      <c r="E18" s="914"/>
      <c r="F18" s="914"/>
      <c r="G18" s="914"/>
      <c r="H18" s="914"/>
      <c r="I18" s="914"/>
      <c r="J18" s="914"/>
      <c r="K18" s="914"/>
      <c r="L18" s="914"/>
      <c r="M18" s="914"/>
      <c r="N18" s="914"/>
      <c r="O18" s="914"/>
      <c r="P18" s="914"/>
      <c r="Q18" s="914"/>
      <c r="R18" s="914"/>
      <c r="S18" s="914"/>
      <c r="T18" s="914"/>
      <c r="U18" s="914"/>
      <c r="V18" s="914"/>
      <c r="W18" s="914"/>
      <c r="X18" s="914"/>
      <c r="Y18" s="914"/>
      <c r="Z18" s="914"/>
    </row>
    <row r="19" spans="1:26">
      <c r="A19" s="850"/>
      <c r="B19" s="850"/>
      <c r="C19" s="914"/>
      <c r="D19" s="914"/>
      <c r="E19" s="914"/>
      <c r="F19" s="914"/>
      <c r="G19" s="914"/>
      <c r="H19" s="914"/>
      <c r="I19" s="914"/>
      <c r="J19" s="914"/>
      <c r="K19" s="914"/>
      <c r="L19" s="914"/>
      <c r="M19" s="914"/>
      <c r="N19" s="914"/>
      <c r="O19" s="914"/>
      <c r="P19" s="914"/>
      <c r="Q19" s="914"/>
      <c r="R19" s="914"/>
      <c r="S19" s="914"/>
      <c r="T19" s="914"/>
      <c r="U19" s="914"/>
      <c r="V19" s="914"/>
      <c r="W19" s="914"/>
      <c r="X19" s="914"/>
      <c r="Y19" s="914"/>
      <c r="Z19" s="914"/>
    </row>
    <row r="20" spans="1:26">
      <c r="A20" s="850"/>
      <c r="B20" s="850"/>
      <c r="C20" s="914"/>
      <c r="D20" s="914"/>
      <c r="E20" s="914"/>
      <c r="F20" s="914"/>
      <c r="G20" s="914"/>
      <c r="H20" s="914"/>
      <c r="I20" s="914"/>
      <c r="J20" s="914"/>
      <c r="K20" s="914"/>
      <c r="L20" s="914"/>
      <c r="M20" s="914"/>
      <c r="N20" s="914"/>
      <c r="O20" s="914"/>
      <c r="P20" s="914"/>
      <c r="Q20" s="914"/>
      <c r="R20" s="914"/>
      <c r="S20" s="914"/>
      <c r="T20" s="914"/>
      <c r="U20" s="914"/>
      <c r="V20" s="914"/>
      <c r="W20" s="914"/>
      <c r="X20" s="914"/>
      <c r="Y20" s="914"/>
      <c r="Z20" s="914"/>
    </row>
    <row r="21" spans="1:26">
      <c r="A21" s="850"/>
      <c r="B21" s="850"/>
      <c r="C21" s="914"/>
      <c r="D21" s="914"/>
      <c r="E21" s="914"/>
      <c r="F21" s="914"/>
      <c r="G21" s="914"/>
      <c r="H21" s="914"/>
      <c r="I21" s="914"/>
      <c r="J21" s="914"/>
      <c r="K21" s="914"/>
      <c r="L21" s="914"/>
      <c r="M21" s="914"/>
      <c r="N21" s="914"/>
      <c r="O21" s="914"/>
      <c r="P21" s="914"/>
      <c r="Q21" s="914"/>
      <c r="R21" s="914"/>
      <c r="S21" s="914"/>
      <c r="T21" s="914"/>
      <c r="U21" s="914"/>
      <c r="V21" s="914"/>
      <c r="W21" s="914"/>
      <c r="X21" s="914"/>
      <c r="Y21" s="914"/>
      <c r="Z21" s="914"/>
    </row>
    <row r="22" spans="1:26">
      <c r="A22" s="850"/>
      <c r="B22" s="850"/>
      <c r="C22" s="914"/>
      <c r="D22" s="914"/>
      <c r="E22" s="914"/>
      <c r="F22" s="914"/>
      <c r="G22" s="914"/>
      <c r="H22" s="914"/>
      <c r="I22" s="914"/>
      <c r="J22" s="914"/>
      <c r="K22" s="914"/>
      <c r="L22" s="914"/>
      <c r="M22" s="914"/>
      <c r="N22" s="914"/>
      <c r="O22" s="914"/>
      <c r="P22" s="914"/>
      <c r="Q22" s="914"/>
      <c r="R22" s="914"/>
      <c r="S22" s="914"/>
      <c r="T22" s="914"/>
      <c r="U22" s="914"/>
      <c r="V22" s="914"/>
      <c r="W22" s="914"/>
      <c r="X22" s="914"/>
      <c r="Y22" s="914"/>
      <c r="Z22" s="914"/>
    </row>
    <row r="23" spans="1:26">
      <c r="A23" s="850"/>
      <c r="B23" s="850"/>
      <c r="C23" s="914"/>
      <c r="D23" s="914"/>
      <c r="E23" s="914"/>
      <c r="F23" s="914"/>
      <c r="G23" s="914"/>
      <c r="H23" s="914"/>
      <c r="I23" s="914"/>
      <c r="J23" s="914"/>
      <c r="K23" s="914"/>
      <c r="L23" s="914"/>
      <c r="M23" s="914"/>
      <c r="N23" s="914"/>
      <c r="O23" s="914"/>
      <c r="P23" s="914"/>
      <c r="Q23" s="914"/>
      <c r="R23" s="914"/>
      <c r="S23" s="914"/>
      <c r="T23" s="914"/>
      <c r="U23" s="914"/>
      <c r="V23" s="914"/>
      <c r="W23" s="914"/>
      <c r="X23" s="914"/>
      <c r="Y23" s="914"/>
      <c r="Z23" s="914"/>
    </row>
    <row r="24" spans="1:26">
      <c r="A24" s="850"/>
      <c r="B24" s="850"/>
      <c r="C24" s="914"/>
      <c r="D24" s="914"/>
      <c r="E24" s="914"/>
      <c r="F24" s="914"/>
      <c r="G24" s="914"/>
      <c r="H24" s="914"/>
      <c r="I24" s="914"/>
      <c r="J24" s="914"/>
      <c r="K24" s="914"/>
      <c r="L24" s="914"/>
      <c r="M24" s="914"/>
      <c r="N24" s="914"/>
      <c r="O24" s="914"/>
      <c r="P24" s="914"/>
      <c r="Q24" s="914"/>
      <c r="R24" s="914"/>
      <c r="S24" s="914"/>
      <c r="T24" s="914"/>
      <c r="U24" s="914"/>
      <c r="V24" s="914"/>
      <c r="W24" s="914"/>
      <c r="X24" s="914"/>
      <c r="Y24" s="914"/>
      <c r="Z24" s="914"/>
    </row>
    <row r="25" spans="1:26">
      <c r="A25" s="850"/>
      <c r="B25" s="850"/>
      <c r="C25" s="914"/>
      <c r="D25" s="914"/>
      <c r="E25" s="914"/>
      <c r="F25" s="914"/>
      <c r="G25" s="914"/>
      <c r="H25" s="914"/>
      <c r="I25" s="914"/>
      <c r="J25" s="914"/>
      <c r="K25" s="914"/>
      <c r="L25" s="914"/>
      <c r="M25" s="914"/>
      <c r="N25" s="914"/>
      <c r="O25" s="914"/>
      <c r="P25" s="914"/>
      <c r="Q25" s="914"/>
      <c r="R25" s="914"/>
      <c r="S25" s="914"/>
      <c r="T25" s="914"/>
      <c r="U25" s="914"/>
      <c r="V25" s="914"/>
      <c r="W25" s="914"/>
      <c r="X25" s="914"/>
      <c r="Y25" s="914"/>
      <c r="Z25" s="914"/>
    </row>
    <row r="26" spans="1:26">
      <c r="A26" s="850"/>
      <c r="B26" s="850"/>
      <c r="C26" s="914"/>
      <c r="D26" s="914"/>
      <c r="E26" s="914"/>
      <c r="F26" s="914"/>
      <c r="G26" s="914"/>
      <c r="H26" s="914"/>
      <c r="I26" s="914"/>
      <c r="J26" s="914"/>
      <c r="K26" s="914"/>
      <c r="L26" s="914"/>
      <c r="M26" s="914"/>
      <c r="N26" s="914"/>
      <c r="O26" s="914"/>
      <c r="P26" s="914"/>
      <c r="Q26" s="914"/>
      <c r="R26" s="914"/>
      <c r="S26" s="914"/>
      <c r="T26" s="914"/>
      <c r="U26" s="914"/>
      <c r="V26" s="914"/>
      <c r="W26" s="914"/>
      <c r="X26" s="914"/>
      <c r="Y26" s="914"/>
      <c r="Z26" s="914"/>
    </row>
    <row r="27" spans="1:26">
      <c r="A27" s="850"/>
      <c r="B27" s="850"/>
      <c r="C27" s="914"/>
      <c r="D27" s="914"/>
      <c r="E27" s="914"/>
      <c r="F27" s="914"/>
      <c r="G27" s="914"/>
      <c r="H27" s="914"/>
      <c r="I27" s="914"/>
      <c r="J27" s="914"/>
      <c r="K27" s="914"/>
      <c r="L27" s="914"/>
      <c r="M27" s="914"/>
      <c r="N27" s="914"/>
      <c r="O27" s="914"/>
      <c r="P27" s="914"/>
      <c r="Q27" s="914"/>
      <c r="R27" s="914"/>
      <c r="S27" s="914"/>
      <c r="T27" s="914"/>
      <c r="U27" s="914"/>
      <c r="V27" s="914"/>
      <c r="W27" s="914"/>
      <c r="X27" s="914"/>
      <c r="Y27" s="914"/>
      <c r="Z27" s="914"/>
    </row>
    <row r="28" spans="1:26">
      <c r="A28" s="850"/>
      <c r="B28" s="850"/>
      <c r="C28" s="914"/>
      <c r="D28" s="914"/>
      <c r="E28" s="914"/>
      <c r="F28" s="914"/>
      <c r="G28" s="914"/>
      <c r="H28" s="914"/>
      <c r="I28" s="914"/>
      <c r="J28" s="914"/>
      <c r="K28" s="914"/>
      <c r="L28" s="914"/>
      <c r="M28" s="914"/>
      <c r="N28" s="914"/>
      <c r="O28" s="914"/>
      <c r="P28" s="914"/>
      <c r="Q28" s="914"/>
      <c r="R28" s="914"/>
      <c r="S28" s="914"/>
      <c r="T28" s="914"/>
      <c r="U28" s="914"/>
      <c r="V28" s="914"/>
      <c r="W28" s="914"/>
      <c r="X28" s="914"/>
      <c r="Y28" s="914"/>
      <c r="Z28" s="914"/>
    </row>
    <row r="29" spans="1:26">
      <c r="A29" s="850"/>
      <c r="B29" s="850"/>
      <c r="C29" s="914"/>
      <c r="D29" s="914"/>
      <c r="E29" s="914"/>
      <c r="F29" s="914"/>
      <c r="G29" s="914"/>
      <c r="H29" s="914"/>
      <c r="I29" s="914"/>
      <c r="J29" s="914"/>
      <c r="K29" s="914"/>
      <c r="L29" s="914"/>
      <c r="M29" s="914"/>
      <c r="N29" s="914"/>
      <c r="O29" s="914"/>
      <c r="P29" s="914"/>
      <c r="Q29" s="914"/>
      <c r="R29" s="914"/>
      <c r="S29" s="914"/>
      <c r="T29" s="914"/>
      <c r="U29" s="914"/>
      <c r="V29" s="914"/>
      <c r="W29" s="914"/>
      <c r="X29" s="914"/>
      <c r="Y29" s="914"/>
      <c r="Z29" s="914"/>
    </row>
    <row r="30" spans="1:26">
      <c r="A30" s="850"/>
      <c r="B30" s="850"/>
      <c r="C30" s="914"/>
      <c r="D30" s="914"/>
      <c r="E30" s="914"/>
      <c r="F30" s="914"/>
      <c r="G30" s="914"/>
      <c r="H30" s="914"/>
      <c r="I30" s="914"/>
      <c r="J30" s="914"/>
      <c r="K30" s="914"/>
      <c r="L30" s="914"/>
      <c r="M30" s="914"/>
      <c r="N30" s="914"/>
      <c r="O30" s="914"/>
      <c r="P30" s="914"/>
      <c r="Q30" s="914"/>
      <c r="R30" s="914"/>
      <c r="S30" s="914"/>
      <c r="T30" s="914"/>
      <c r="U30" s="914"/>
      <c r="V30" s="914"/>
      <c r="W30" s="914"/>
      <c r="X30" s="914"/>
      <c r="Y30" s="914"/>
      <c r="Z30" s="914"/>
    </row>
    <row r="31" spans="1:26">
      <c r="A31" s="850"/>
      <c r="B31" s="850"/>
      <c r="C31" s="914"/>
      <c r="D31" s="914"/>
      <c r="E31" s="914"/>
      <c r="F31" s="914"/>
      <c r="G31" s="914"/>
      <c r="H31" s="914"/>
      <c r="I31" s="914"/>
      <c r="J31" s="914"/>
      <c r="K31" s="914"/>
      <c r="L31" s="914"/>
      <c r="M31" s="914"/>
      <c r="N31" s="914"/>
      <c r="O31" s="914"/>
      <c r="P31" s="914"/>
      <c r="Q31" s="914"/>
      <c r="R31" s="914"/>
      <c r="S31" s="914"/>
      <c r="T31" s="914"/>
      <c r="U31" s="914"/>
      <c r="V31" s="914"/>
      <c r="W31" s="914"/>
      <c r="X31" s="914"/>
      <c r="Y31" s="914"/>
      <c r="Z31" s="914"/>
    </row>
    <row r="32" spans="1:26">
      <c r="A32" s="850"/>
      <c r="B32" s="850"/>
      <c r="C32" s="914"/>
      <c r="D32" s="914"/>
      <c r="E32" s="914"/>
      <c r="F32" s="914"/>
      <c r="G32" s="914"/>
      <c r="H32" s="914"/>
      <c r="I32" s="914"/>
      <c r="J32" s="914"/>
      <c r="K32" s="914"/>
      <c r="L32" s="914"/>
      <c r="M32" s="914"/>
      <c r="N32" s="914"/>
      <c r="O32" s="914"/>
      <c r="P32" s="914"/>
      <c r="Q32" s="914"/>
      <c r="R32" s="914"/>
      <c r="S32" s="914"/>
      <c r="T32" s="914"/>
      <c r="U32" s="914"/>
      <c r="V32" s="914"/>
      <c r="W32" s="914"/>
      <c r="X32" s="914"/>
      <c r="Y32" s="914"/>
      <c r="Z32" s="914"/>
    </row>
    <row r="33" spans="1:26">
      <c r="A33" s="850"/>
      <c r="B33" s="850"/>
      <c r="C33" s="914"/>
      <c r="D33" s="914"/>
      <c r="E33" s="914"/>
      <c r="F33" s="914"/>
      <c r="G33" s="914"/>
      <c r="H33" s="914"/>
      <c r="I33" s="914"/>
      <c r="J33" s="914"/>
      <c r="K33" s="914"/>
      <c r="L33" s="914"/>
      <c r="M33" s="914"/>
      <c r="N33" s="914"/>
      <c r="O33" s="914"/>
      <c r="P33" s="914"/>
      <c r="Q33" s="914"/>
      <c r="R33" s="914"/>
      <c r="S33" s="914"/>
      <c r="T33" s="914"/>
      <c r="U33" s="914"/>
      <c r="V33" s="914"/>
      <c r="W33" s="914"/>
      <c r="X33" s="914"/>
      <c r="Y33" s="914"/>
      <c r="Z33" s="914"/>
    </row>
    <row r="34" spans="1:26">
      <c r="A34" s="850"/>
      <c r="B34" s="850"/>
      <c r="C34" s="914"/>
      <c r="D34" s="914"/>
      <c r="E34" s="914"/>
      <c r="F34" s="914"/>
      <c r="G34" s="914"/>
      <c r="H34" s="914"/>
      <c r="I34" s="914"/>
      <c r="J34" s="914"/>
      <c r="K34" s="914"/>
      <c r="L34" s="914"/>
      <c r="M34" s="914"/>
      <c r="N34" s="914"/>
      <c r="O34" s="914"/>
      <c r="P34" s="914"/>
      <c r="Q34" s="914"/>
      <c r="R34" s="914"/>
      <c r="S34" s="914"/>
      <c r="T34" s="914"/>
      <c r="U34" s="914"/>
      <c r="V34" s="914"/>
      <c r="W34" s="914"/>
      <c r="X34" s="914"/>
      <c r="Y34" s="914"/>
      <c r="Z34" s="914"/>
    </row>
    <row r="35" spans="1:26">
      <c r="A35" s="850"/>
      <c r="B35" s="850"/>
      <c r="C35" s="914"/>
      <c r="D35" s="914"/>
      <c r="E35" s="914"/>
      <c r="F35" s="914"/>
      <c r="G35" s="914"/>
      <c r="H35" s="914"/>
      <c r="I35" s="914"/>
      <c r="J35" s="914"/>
      <c r="K35" s="914"/>
      <c r="L35" s="914"/>
      <c r="M35" s="914"/>
      <c r="N35" s="914"/>
      <c r="O35" s="914"/>
      <c r="P35" s="914"/>
      <c r="Q35" s="914"/>
      <c r="R35" s="914"/>
      <c r="S35" s="914"/>
      <c r="T35" s="914"/>
      <c r="U35" s="914"/>
      <c r="V35" s="914"/>
      <c r="W35" s="914"/>
      <c r="X35" s="914"/>
      <c r="Y35" s="914"/>
      <c r="Z35" s="914"/>
    </row>
    <row r="36" spans="1:26">
      <c r="A36" s="850"/>
      <c r="B36" s="850"/>
      <c r="C36" s="914"/>
      <c r="D36" s="914"/>
      <c r="E36" s="914"/>
      <c r="F36" s="914"/>
      <c r="G36" s="914"/>
      <c r="H36" s="914"/>
      <c r="I36" s="914"/>
      <c r="J36" s="914"/>
      <c r="K36" s="914"/>
      <c r="L36" s="914"/>
      <c r="M36" s="914"/>
      <c r="N36" s="914"/>
      <c r="O36" s="914"/>
      <c r="P36" s="914"/>
      <c r="Q36" s="914"/>
      <c r="R36" s="914"/>
      <c r="S36" s="914"/>
      <c r="T36" s="914"/>
      <c r="U36" s="914"/>
      <c r="V36" s="914"/>
      <c r="W36" s="914"/>
      <c r="X36" s="914"/>
      <c r="Y36" s="914"/>
      <c r="Z36" s="914"/>
    </row>
    <row r="37" spans="1:26">
      <c r="A37" s="850"/>
      <c r="B37" s="850"/>
      <c r="C37" s="914"/>
      <c r="D37" s="914"/>
      <c r="E37" s="914"/>
      <c r="F37" s="914"/>
      <c r="G37" s="914"/>
      <c r="H37" s="914"/>
      <c r="I37" s="914"/>
      <c r="J37" s="914"/>
      <c r="K37" s="914"/>
      <c r="L37" s="914"/>
      <c r="M37" s="914"/>
      <c r="N37" s="914"/>
      <c r="O37" s="914"/>
      <c r="P37" s="914"/>
      <c r="Q37" s="914"/>
      <c r="R37" s="914"/>
      <c r="S37" s="914"/>
      <c r="T37" s="914"/>
      <c r="U37" s="914"/>
      <c r="V37" s="914"/>
      <c r="W37" s="914"/>
      <c r="X37" s="914"/>
      <c r="Y37" s="914"/>
      <c r="Z37" s="914"/>
    </row>
    <row r="38" spans="1:26">
      <c r="A38" s="850"/>
      <c r="B38" s="850"/>
      <c r="C38" s="914"/>
      <c r="D38" s="914"/>
      <c r="E38" s="914"/>
      <c r="F38" s="914"/>
      <c r="G38" s="914"/>
      <c r="H38" s="914"/>
      <c r="I38" s="914"/>
      <c r="J38" s="914"/>
      <c r="K38" s="914"/>
      <c r="L38" s="914"/>
      <c r="M38" s="914"/>
      <c r="N38" s="914"/>
      <c r="O38" s="914"/>
      <c r="P38" s="914"/>
      <c r="Q38" s="914"/>
      <c r="R38" s="914"/>
      <c r="S38" s="914"/>
      <c r="T38" s="914"/>
      <c r="U38" s="914"/>
      <c r="V38" s="914"/>
      <c r="W38" s="914"/>
      <c r="X38" s="914"/>
      <c r="Y38" s="914"/>
      <c r="Z38" s="914"/>
    </row>
    <row r="39" spans="1:26">
      <c r="A39" s="850"/>
      <c r="B39" s="850"/>
      <c r="C39" s="914"/>
      <c r="D39" s="914"/>
      <c r="E39" s="914"/>
      <c r="F39" s="914"/>
      <c r="G39" s="914"/>
      <c r="H39" s="914"/>
      <c r="I39" s="914"/>
      <c r="J39" s="914"/>
      <c r="K39" s="914"/>
      <c r="L39" s="914"/>
      <c r="M39" s="914"/>
      <c r="N39" s="914"/>
      <c r="O39" s="914"/>
      <c r="P39" s="914"/>
      <c r="Q39" s="914"/>
      <c r="R39" s="914"/>
      <c r="S39" s="914"/>
      <c r="T39" s="914"/>
      <c r="U39" s="914"/>
      <c r="V39" s="914"/>
      <c r="W39" s="914"/>
      <c r="X39" s="914"/>
      <c r="Y39" s="914"/>
      <c r="Z39" s="914"/>
    </row>
    <row r="40" spans="1:26">
      <c r="A40" s="850"/>
      <c r="B40" s="850"/>
      <c r="C40" s="914"/>
      <c r="D40" s="914"/>
      <c r="E40" s="914"/>
      <c r="F40" s="914"/>
      <c r="G40" s="914"/>
      <c r="H40" s="914"/>
      <c r="I40" s="914"/>
      <c r="J40" s="914"/>
      <c r="K40" s="914"/>
      <c r="L40" s="914"/>
      <c r="M40" s="914"/>
      <c r="N40" s="914"/>
      <c r="O40" s="914"/>
      <c r="P40" s="914"/>
      <c r="Q40" s="914"/>
      <c r="R40" s="914"/>
      <c r="S40" s="914"/>
      <c r="T40" s="914"/>
      <c r="U40" s="914"/>
      <c r="V40" s="914"/>
      <c r="W40" s="914"/>
      <c r="X40" s="914"/>
      <c r="Y40" s="914"/>
      <c r="Z40" s="914"/>
    </row>
    <row r="41" spans="1:26">
      <c r="A41" s="850"/>
      <c r="B41" s="850"/>
      <c r="C41" s="914"/>
      <c r="D41" s="914"/>
      <c r="E41" s="914"/>
      <c r="F41" s="914"/>
      <c r="G41" s="914"/>
      <c r="H41" s="914"/>
      <c r="I41" s="914"/>
      <c r="J41" s="914"/>
      <c r="K41" s="914"/>
      <c r="L41" s="914"/>
      <c r="M41" s="914"/>
      <c r="N41" s="914"/>
      <c r="O41" s="914"/>
      <c r="P41" s="914"/>
      <c r="Q41" s="914"/>
      <c r="R41" s="914"/>
      <c r="S41" s="914"/>
      <c r="T41" s="914"/>
      <c r="U41" s="914"/>
      <c r="V41" s="914"/>
      <c r="W41" s="914"/>
      <c r="X41" s="914"/>
      <c r="Y41" s="914"/>
      <c r="Z41" s="914"/>
    </row>
    <row r="42" spans="1:26">
      <c r="A42" s="850"/>
      <c r="B42" s="850"/>
      <c r="C42" s="914"/>
      <c r="D42" s="914"/>
      <c r="E42" s="914"/>
      <c r="F42" s="914"/>
      <c r="G42" s="914"/>
      <c r="H42" s="914"/>
      <c r="I42" s="914"/>
      <c r="J42" s="914"/>
      <c r="K42" s="914"/>
      <c r="L42" s="914"/>
      <c r="M42" s="914"/>
      <c r="N42" s="914"/>
      <c r="O42" s="914"/>
      <c r="P42" s="914"/>
      <c r="Q42" s="914"/>
      <c r="R42" s="914"/>
      <c r="S42" s="914"/>
      <c r="T42" s="914"/>
      <c r="U42" s="914"/>
      <c r="V42" s="914"/>
      <c r="W42" s="914"/>
      <c r="X42" s="914"/>
      <c r="Y42" s="914"/>
      <c r="Z42" s="914"/>
    </row>
    <row r="43" spans="1:26">
      <c r="A43" s="850"/>
      <c r="B43" s="850"/>
      <c r="C43" s="914"/>
      <c r="D43" s="914"/>
      <c r="E43" s="914"/>
      <c r="F43" s="914"/>
      <c r="G43" s="914"/>
      <c r="H43" s="914"/>
      <c r="I43" s="914"/>
      <c r="J43" s="914"/>
      <c r="K43" s="914"/>
      <c r="L43" s="914"/>
      <c r="M43" s="914"/>
      <c r="N43" s="914"/>
      <c r="O43" s="914"/>
      <c r="P43" s="914"/>
      <c r="Q43" s="914"/>
      <c r="R43" s="914"/>
      <c r="S43" s="914"/>
      <c r="T43" s="914"/>
      <c r="U43" s="914"/>
      <c r="V43" s="914"/>
      <c r="W43" s="914"/>
      <c r="X43" s="914"/>
      <c r="Y43" s="914"/>
      <c r="Z43" s="914"/>
    </row>
    <row r="44" spans="1:26">
      <c r="A44" s="850"/>
      <c r="B44" s="850"/>
      <c r="C44" s="914"/>
      <c r="D44" s="914"/>
      <c r="E44" s="914"/>
      <c r="F44" s="914"/>
      <c r="G44" s="914"/>
      <c r="H44" s="914"/>
      <c r="I44" s="914"/>
      <c r="J44" s="914"/>
      <c r="K44" s="914"/>
      <c r="L44" s="914"/>
      <c r="M44" s="914"/>
      <c r="N44" s="914"/>
      <c r="O44" s="914"/>
      <c r="P44" s="914"/>
      <c r="Q44" s="914"/>
      <c r="R44" s="914"/>
      <c r="S44" s="914"/>
      <c r="T44" s="914"/>
      <c r="U44" s="914"/>
      <c r="V44" s="914"/>
      <c r="W44" s="914"/>
      <c r="X44" s="914"/>
      <c r="Y44" s="914"/>
      <c r="Z44" s="914"/>
    </row>
    <row r="45" spans="1:26">
      <c r="A45" s="850"/>
      <c r="B45" s="850"/>
      <c r="C45" s="914"/>
      <c r="D45" s="914"/>
      <c r="E45" s="914"/>
      <c r="F45" s="914"/>
      <c r="G45" s="914"/>
      <c r="H45" s="914"/>
      <c r="I45" s="914"/>
      <c r="J45" s="914"/>
      <c r="K45" s="914"/>
      <c r="L45" s="914"/>
      <c r="M45" s="914"/>
      <c r="N45" s="914"/>
      <c r="O45" s="914"/>
      <c r="P45" s="914"/>
      <c r="Q45" s="914"/>
      <c r="R45" s="914"/>
      <c r="S45" s="914"/>
      <c r="T45" s="914"/>
      <c r="U45" s="914"/>
      <c r="V45" s="914"/>
      <c r="W45" s="914"/>
      <c r="X45" s="914"/>
      <c r="Y45" s="914"/>
      <c r="Z45" s="914"/>
    </row>
    <row r="46" spans="1:26">
      <c r="A46" s="850"/>
      <c r="B46" s="850"/>
      <c r="C46" s="914"/>
      <c r="D46" s="914"/>
      <c r="E46" s="914"/>
      <c r="F46" s="914"/>
      <c r="G46" s="914"/>
      <c r="H46" s="914"/>
      <c r="I46" s="914"/>
      <c r="J46" s="914"/>
      <c r="K46" s="914"/>
      <c r="L46" s="914"/>
      <c r="M46" s="914"/>
      <c r="N46" s="914"/>
      <c r="O46" s="914"/>
      <c r="P46" s="914"/>
      <c r="Q46" s="914"/>
      <c r="R46" s="914"/>
      <c r="S46" s="914"/>
      <c r="T46" s="914"/>
      <c r="U46" s="914"/>
      <c r="V46" s="914"/>
      <c r="W46" s="914"/>
      <c r="X46" s="914"/>
      <c r="Y46" s="914"/>
      <c r="Z46" s="914"/>
    </row>
    <row r="47" spans="1:26">
      <c r="A47" s="850"/>
      <c r="B47" s="850"/>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row>
    <row r="48" spans="1:26">
      <c r="A48" s="850"/>
      <c r="B48" s="850"/>
      <c r="C48" s="914"/>
      <c r="D48" s="914"/>
      <c r="E48" s="914"/>
      <c r="F48" s="914"/>
      <c r="G48" s="914"/>
      <c r="H48" s="914"/>
      <c r="I48" s="914"/>
      <c r="J48" s="914"/>
      <c r="K48" s="914"/>
      <c r="L48" s="914"/>
      <c r="M48" s="914"/>
      <c r="N48" s="914"/>
      <c r="O48" s="914"/>
      <c r="P48" s="914"/>
      <c r="Q48" s="914"/>
      <c r="R48" s="914"/>
      <c r="S48" s="914"/>
      <c r="T48" s="914"/>
      <c r="U48" s="914"/>
      <c r="V48" s="914"/>
      <c r="W48" s="914"/>
      <c r="X48" s="914"/>
      <c r="Y48" s="914"/>
      <c r="Z48" s="914"/>
    </row>
    <row r="49" spans="1:26">
      <c r="A49" s="850"/>
      <c r="B49" s="850"/>
      <c r="C49" s="914"/>
      <c r="D49" s="914"/>
      <c r="E49" s="914"/>
      <c r="F49" s="914"/>
      <c r="G49" s="914"/>
      <c r="H49" s="914"/>
      <c r="I49" s="914"/>
      <c r="J49" s="914"/>
      <c r="K49" s="914"/>
      <c r="L49" s="914"/>
      <c r="M49" s="914"/>
      <c r="N49" s="914"/>
      <c r="O49" s="914"/>
      <c r="P49" s="914"/>
      <c r="Q49" s="914"/>
      <c r="R49" s="914"/>
      <c r="S49" s="914"/>
      <c r="T49" s="914"/>
      <c r="U49" s="914"/>
      <c r="V49" s="914"/>
      <c r="W49" s="914"/>
      <c r="X49" s="914"/>
      <c r="Y49" s="914"/>
      <c r="Z49" s="914"/>
    </row>
    <row r="50" spans="1:26">
      <c r="A50" s="850"/>
      <c r="B50" s="850"/>
      <c r="C50" s="914"/>
      <c r="D50" s="914"/>
      <c r="E50" s="914"/>
      <c r="F50" s="914"/>
      <c r="G50" s="914"/>
      <c r="H50" s="914"/>
      <c r="I50" s="914"/>
      <c r="J50" s="914"/>
      <c r="K50" s="914"/>
      <c r="L50" s="914"/>
      <c r="M50" s="914"/>
      <c r="N50" s="914"/>
      <c r="O50" s="914"/>
      <c r="P50" s="914"/>
      <c r="Q50" s="914"/>
      <c r="R50" s="914"/>
      <c r="S50" s="914"/>
      <c r="T50" s="914"/>
      <c r="U50" s="914"/>
      <c r="V50" s="914"/>
      <c r="W50" s="914"/>
      <c r="X50" s="914"/>
      <c r="Y50" s="914"/>
      <c r="Z50" s="914"/>
    </row>
    <row r="51" spans="1:26">
      <c r="A51" s="850"/>
      <c r="B51" s="850"/>
      <c r="C51" s="914"/>
      <c r="D51" s="914"/>
      <c r="E51" s="914"/>
      <c r="F51" s="914"/>
      <c r="G51" s="914"/>
      <c r="H51" s="914"/>
      <c r="I51" s="914"/>
      <c r="J51" s="914"/>
      <c r="K51" s="914"/>
      <c r="L51" s="914"/>
      <c r="M51" s="914"/>
      <c r="N51" s="914"/>
      <c r="O51" s="914"/>
      <c r="P51" s="914"/>
      <c r="Q51" s="914"/>
      <c r="R51" s="914"/>
      <c r="S51" s="914"/>
      <c r="T51" s="914"/>
      <c r="U51" s="914"/>
      <c r="V51" s="914"/>
      <c r="W51" s="914"/>
      <c r="X51" s="914"/>
      <c r="Y51" s="914"/>
      <c r="Z51" s="914"/>
    </row>
    <row r="52" spans="1:26">
      <c r="A52" s="850"/>
      <c r="B52" s="850"/>
      <c r="C52" s="914"/>
      <c r="D52" s="914"/>
      <c r="E52" s="914"/>
      <c r="F52" s="914"/>
      <c r="G52" s="914"/>
      <c r="H52" s="914"/>
      <c r="I52" s="914"/>
      <c r="J52" s="914"/>
      <c r="K52" s="914"/>
      <c r="L52" s="914"/>
      <c r="M52" s="914"/>
      <c r="N52" s="914"/>
      <c r="O52" s="914"/>
      <c r="P52" s="914"/>
      <c r="Q52" s="914"/>
      <c r="R52" s="914"/>
      <c r="S52" s="914"/>
      <c r="T52" s="914"/>
      <c r="U52" s="914"/>
      <c r="V52" s="914"/>
      <c r="W52" s="914"/>
      <c r="X52" s="914"/>
      <c r="Y52" s="914"/>
      <c r="Z52" s="914"/>
    </row>
    <row r="53" spans="1:26">
      <c r="A53" s="850"/>
      <c r="B53" s="850"/>
      <c r="C53" s="914"/>
      <c r="D53" s="914"/>
      <c r="E53" s="914"/>
      <c r="F53" s="914"/>
      <c r="G53" s="914"/>
      <c r="H53" s="914"/>
      <c r="I53" s="914"/>
      <c r="J53" s="914"/>
      <c r="K53" s="914"/>
      <c r="L53" s="914"/>
      <c r="M53" s="914"/>
      <c r="N53" s="914"/>
      <c r="O53" s="914"/>
      <c r="P53" s="914"/>
      <c r="Q53" s="914"/>
      <c r="R53" s="914"/>
      <c r="S53" s="914"/>
      <c r="T53" s="914"/>
      <c r="U53" s="914"/>
      <c r="V53" s="914"/>
      <c r="W53" s="914"/>
      <c r="X53" s="914"/>
      <c r="Y53" s="914"/>
      <c r="Z53" s="914"/>
    </row>
    <row r="54" spans="1:26">
      <c r="A54" s="850"/>
      <c r="B54" s="850"/>
      <c r="C54" s="914"/>
      <c r="D54" s="914"/>
      <c r="E54" s="914"/>
      <c r="F54" s="914"/>
      <c r="G54" s="914"/>
      <c r="H54" s="914"/>
      <c r="I54" s="914"/>
      <c r="J54" s="914"/>
      <c r="K54" s="914"/>
      <c r="L54" s="914"/>
      <c r="M54" s="914"/>
      <c r="N54" s="914"/>
      <c r="O54" s="914"/>
      <c r="P54" s="914"/>
      <c r="Q54" s="914"/>
      <c r="R54" s="914"/>
      <c r="S54" s="914"/>
      <c r="T54" s="914"/>
      <c r="U54" s="914"/>
      <c r="V54" s="914"/>
      <c r="W54" s="914"/>
      <c r="X54" s="914"/>
      <c r="Y54" s="914"/>
      <c r="Z54" s="914"/>
    </row>
    <row r="55" spans="1:26">
      <c r="A55" s="850"/>
      <c r="B55" s="850"/>
      <c r="C55" s="914"/>
      <c r="D55" s="914"/>
      <c r="E55" s="914"/>
      <c r="F55" s="914"/>
      <c r="G55" s="914"/>
      <c r="H55" s="914"/>
      <c r="I55" s="914"/>
      <c r="J55" s="914"/>
      <c r="K55" s="914"/>
      <c r="L55" s="914"/>
      <c r="M55" s="914"/>
      <c r="N55" s="914"/>
      <c r="O55" s="914"/>
      <c r="P55" s="914"/>
      <c r="Q55" s="914"/>
      <c r="R55" s="914"/>
      <c r="S55" s="914"/>
      <c r="T55" s="914"/>
      <c r="U55" s="914"/>
      <c r="V55" s="914"/>
      <c r="W55" s="914"/>
      <c r="X55" s="914"/>
      <c r="Y55" s="914"/>
      <c r="Z55" s="914"/>
    </row>
    <row r="56" spans="1:26">
      <c r="A56" s="850"/>
      <c r="B56" s="850"/>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row>
    <row r="57" spans="1:26">
      <c r="A57" s="850"/>
      <c r="B57" s="850"/>
      <c r="C57" s="914"/>
      <c r="D57" s="914"/>
      <c r="E57" s="914"/>
      <c r="F57" s="914"/>
      <c r="G57" s="914"/>
      <c r="H57" s="914"/>
      <c r="I57" s="914"/>
      <c r="J57" s="914"/>
      <c r="K57" s="914"/>
      <c r="L57" s="914"/>
      <c r="M57" s="914"/>
      <c r="N57" s="914"/>
      <c r="O57" s="914"/>
      <c r="P57" s="914"/>
      <c r="Q57" s="914"/>
      <c r="R57" s="914"/>
      <c r="S57" s="914"/>
      <c r="T57" s="914"/>
      <c r="U57" s="914"/>
      <c r="V57" s="914"/>
      <c r="W57" s="914"/>
      <c r="X57" s="914"/>
      <c r="Y57" s="914"/>
      <c r="Z57" s="914"/>
    </row>
    <row r="58" spans="1:26">
      <c r="A58" s="850"/>
      <c r="B58" s="850"/>
      <c r="C58" s="914"/>
      <c r="D58" s="914"/>
      <c r="E58" s="914"/>
      <c r="F58" s="914"/>
      <c r="G58" s="914"/>
      <c r="H58" s="914"/>
      <c r="I58" s="914"/>
      <c r="J58" s="914"/>
      <c r="K58" s="914"/>
      <c r="L58" s="914"/>
      <c r="M58" s="914"/>
      <c r="N58" s="914"/>
      <c r="O58" s="914"/>
      <c r="P58" s="914"/>
      <c r="Q58" s="914"/>
      <c r="R58" s="914"/>
      <c r="S58" s="914"/>
      <c r="T58" s="914"/>
      <c r="U58" s="914"/>
      <c r="V58" s="914"/>
      <c r="W58" s="914"/>
      <c r="X58" s="914"/>
      <c r="Y58" s="914"/>
      <c r="Z58" s="914"/>
    </row>
    <row r="59" spans="1:26">
      <c r="A59" s="850"/>
      <c r="B59" s="850"/>
      <c r="C59" s="914"/>
      <c r="D59" s="914"/>
      <c r="E59" s="914"/>
      <c r="F59" s="914"/>
      <c r="G59" s="914"/>
      <c r="H59" s="914"/>
      <c r="I59" s="914"/>
      <c r="J59" s="914"/>
      <c r="K59" s="914"/>
      <c r="L59" s="914"/>
      <c r="M59" s="914"/>
      <c r="N59" s="914"/>
      <c r="O59" s="914"/>
      <c r="P59" s="914"/>
      <c r="Q59" s="914"/>
      <c r="R59" s="914"/>
      <c r="S59" s="914"/>
      <c r="T59" s="914"/>
      <c r="U59" s="914"/>
      <c r="V59" s="914"/>
      <c r="W59" s="914"/>
      <c r="X59" s="914"/>
      <c r="Y59" s="914"/>
      <c r="Z59" s="914"/>
    </row>
    <row r="60" spans="1:26">
      <c r="A60" s="850"/>
      <c r="B60" s="850"/>
      <c r="C60" s="914"/>
      <c r="D60" s="914"/>
      <c r="E60" s="914"/>
      <c r="F60" s="914"/>
      <c r="G60" s="914"/>
      <c r="H60" s="914"/>
      <c r="I60" s="914"/>
      <c r="J60" s="914"/>
      <c r="K60" s="914"/>
      <c r="L60" s="914"/>
      <c r="M60" s="914"/>
      <c r="N60" s="914"/>
      <c r="O60" s="914"/>
      <c r="P60" s="914"/>
      <c r="Q60" s="914"/>
      <c r="R60" s="914"/>
      <c r="S60" s="914"/>
      <c r="T60" s="914"/>
      <c r="U60" s="914"/>
      <c r="V60" s="914"/>
      <c r="W60" s="914"/>
      <c r="X60" s="914"/>
      <c r="Y60" s="914"/>
      <c r="Z60" s="914"/>
    </row>
    <row r="61" spans="1:26">
      <c r="A61" s="850"/>
      <c r="B61" s="850"/>
      <c r="C61" s="914"/>
      <c r="D61" s="914"/>
      <c r="E61" s="914"/>
      <c r="F61" s="914"/>
      <c r="G61" s="914"/>
      <c r="H61" s="914"/>
      <c r="I61" s="914"/>
      <c r="J61" s="914"/>
      <c r="K61" s="914"/>
      <c r="L61" s="914"/>
      <c r="M61" s="914"/>
      <c r="N61" s="914"/>
      <c r="O61" s="914"/>
      <c r="P61" s="914"/>
      <c r="Q61" s="914"/>
      <c r="R61" s="914"/>
      <c r="S61" s="914"/>
      <c r="T61" s="914"/>
      <c r="U61" s="914"/>
      <c r="V61" s="914"/>
      <c r="W61" s="914"/>
      <c r="X61" s="914"/>
      <c r="Y61" s="914"/>
      <c r="Z61" s="914"/>
    </row>
    <row r="62" spans="1:26">
      <c r="A62" s="850"/>
      <c r="B62" s="850"/>
      <c r="C62" s="914"/>
      <c r="D62" s="914"/>
      <c r="E62" s="914"/>
      <c r="F62" s="914"/>
      <c r="G62" s="914"/>
      <c r="H62" s="914"/>
      <c r="I62" s="914"/>
      <c r="J62" s="914"/>
      <c r="K62" s="914"/>
      <c r="L62" s="914"/>
      <c r="M62" s="914"/>
      <c r="N62" s="914"/>
      <c r="O62" s="914"/>
      <c r="P62" s="914"/>
      <c r="Q62" s="914"/>
      <c r="R62" s="914"/>
      <c r="S62" s="914"/>
      <c r="T62" s="914"/>
      <c r="U62" s="914"/>
      <c r="V62" s="914"/>
      <c r="W62" s="914"/>
      <c r="X62" s="914"/>
      <c r="Y62" s="914"/>
      <c r="Z62" s="914"/>
    </row>
    <row r="63" spans="1:26">
      <c r="A63" s="850"/>
      <c r="B63" s="850"/>
      <c r="C63" s="914"/>
      <c r="D63" s="914"/>
      <c r="E63" s="914"/>
      <c r="F63" s="914"/>
      <c r="G63" s="914"/>
      <c r="H63" s="914"/>
      <c r="I63" s="914"/>
      <c r="J63" s="914"/>
      <c r="K63" s="914"/>
      <c r="L63" s="914"/>
      <c r="M63" s="914"/>
      <c r="N63" s="914"/>
      <c r="O63" s="914"/>
      <c r="P63" s="914"/>
      <c r="Q63" s="914"/>
      <c r="R63" s="914"/>
      <c r="S63" s="914"/>
      <c r="T63" s="914"/>
      <c r="U63" s="914"/>
      <c r="V63" s="914"/>
      <c r="W63" s="914"/>
      <c r="X63" s="914"/>
      <c r="Y63" s="914"/>
      <c r="Z63" s="914"/>
    </row>
    <row r="64" spans="1:26">
      <c r="A64" s="850"/>
      <c r="B64" s="850"/>
      <c r="C64" s="914"/>
      <c r="D64" s="914"/>
      <c r="E64" s="914"/>
      <c r="F64" s="914"/>
      <c r="G64" s="914"/>
      <c r="H64" s="914"/>
      <c r="I64" s="914"/>
      <c r="J64" s="914"/>
      <c r="K64" s="914"/>
      <c r="L64" s="914"/>
      <c r="M64" s="914"/>
      <c r="N64" s="914"/>
      <c r="O64" s="914"/>
      <c r="P64" s="914"/>
      <c r="Q64" s="914"/>
      <c r="R64" s="914"/>
      <c r="S64" s="914"/>
      <c r="T64" s="914"/>
      <c r="U64" s="914"/>
      <c r="V64" s="914"/>
      <c r="W64" s="914"/>
      <c r="X64" s="914"/>
      <c r="Y64" s="914"/>
      <c r="Z64" s="914"/>
    </row>
    <row r="65" spans="1:26">
      <c r="A65" s="850"/>
      <c r="B65" s="850"/>
      <c r="C65" s="914"/>
      <c r="D65" s="914"/>
      <c r="E65" s="914"/>
      <c r="F65" s="914"/>
      <c r="G65" s="914"/>
      <c r="H65" s="914"/>
      <c r="I65" s="914"/>
      <c r="J65" s="914"/>
      <c r="K65" s="914"/>
      <c r="L65" s="914"/>
      <c r="M65" s="914"/>
      <c r="N65" s="914"/>
      <c r="O65" s="914"/>
      <c r="P65" s="914"/>
      <c r="Q65" s="914"/>
      <c r="R65" s="914"/>
      <c r="S65" s="914"/>
      <c r="T65" s="914"/>
      <c r="U65" s="914"/>
      <c r="V65" s="914"/>
      <c r="W65" s="914"/>
      <c r="X65" s="914"/>
      <c r="Y65" s="914"/>
      <c r="Z65" s="914"/>
    </row>
    <row r="66" spans="1:26">
      <c r="A66" s="850"/>
      <c r="B66" s="850"/>
      <c r="C66" s="914"/>
      <c r="D66" s="914"/>
      <c r="E66" s="914"/>
      <c r="F66" s="914"/>
      <c r="G66" s="914"/>
      <c r="H66" s="914"/>
      <c r="I66" s="914"/>
      <c r="J66" s="914"/>
      <c r="K66" s="914"/>
      <c r="L66" s="914"/>
      <c r="M66" s="914"/>
      <c r="N66" s="914"/>
      <c r="O66" s="914"/>
      <c r="P66" s="914"/>
      <c r="Q66" s="914"/>
      <c r="R66" s="914"/>
      <c r="S66" s="914"/>
      <c r="T66" s="914"/>
      <c r="U66" s="914"/>
      <c r="V66" s="914"/>
      <c r="W66" s="914"/>
      <c r="X66" s="914"/>
      <c r="Y66" s="914"/>
      <c r="Z66" s="914"/>
    </row>
    <row r="67" spans="1:26">
      <c r="A67" s="850"/>
      <c r="B67" s="850"/>
      <c r="C67" s="914"/>
      <c r="D67" s="914"/>
      <c r="E67" s="914"/>
      <c r="F67" s="914"/>
      <c r="G67" s="914"/>
      <c r="H67" s="914"/>
      <c r="I67" s="914"/>
      <c r="J67" s="914"/>
      <c r="K67" s="914"/>
      <c r="L67" s="914"/>
      <c r="M67" s="914"/>
      <c r="N67" s="914"/>
      <c r="O67" s="914"/>
      <c r="P67" s="914"/>
      <c r="Q67" s="914"/>
      <c r="R67" s="914"/>
      <c r="S67" s="914"/>
      <c r="T67" s="914"/>
      <c r="U67" s="914"/>
      <c r="V67" s="914"/>
      <c r="W67" s="914"/>
      <c r="X67" s="914"/>
      <c r="Y67" s="914"/>
      <c r="Z67" s="914"/>
    </row>
    <row r="68" spans="1:26">
      <c r="A68" s="850"/>
      <c r="B68" s="850"/>
    </row>
    <row r="69" spans="1:26">
      <c r="A69" s="850"/>
      <c r="B69" s="850"/>
      <c r="Q69" s="916">
        <f ca="1">'okul-örtmen bilgi'!D2</f>
        <v>40125</v>
      </c>
      <c r="R69" s="917"/>
      <c r="S69" s="917"/>
      <c r="T69" s="917"/>
      <c r="U69" s="917"/>
      <c r="V69" s="917"/>
      <c r="W69" s="917"/>
      <c r="X69" s="917"/>
      <c r="Y69" s="917"/>
    </row>
    <row r="70" spans="1:26">
      <c r="A70" s="850"/>
      <c r="B70" s="850"/>
      <c r="Q70" s="917"/>
      <c r="R70" s="917"/>
      <c r="S70" s="917"/>
      <c r="T70" s="917"/>
      <c r="U70" s="917"/>
      <c r="V70" s="917"/>
      <c r="W70" s="917"/>
      <c r="X70" s="917"/>
      <c r="Y70" s="917"/>
    </row>
    <row r="71" spans="1:26">
      <c r="A71" s="850"/>
      <c r="B71" s="850"/>
      <c r="Q71" s="917" t="str">
        <f>'okul-örtmen bilgi'!B27</f>
        <v>SERKAN SARI</v>
      </c>
      <c r="R71" s="917"/>
      <c r="S71" s="917"/>
      <c r="T71" s="917"/>
      <c r="U71" s="917"/>
      <c r="V71" s="917"/>
      <c r="W71" s="917"/>
      <c r="X71" s="917"/>
      <c r="Y71" s="917"/>
    </row>
    <row r="72" spans="1:26">
      <c r="A72" s="850"/>
      <c r="B72" s="850"/>
      <c r="Q72" s="917" t="str">
        <f>'okul-örtmen bilgi'!B31</f>
        <v>ŞUBE REHBER ÖĞRETMEN</v>
      </c>
      <c r="R72" s="917"/>
      <c r="S72" s="917"/>
      <c r="T72" s="917"/>
      <c r="U72" s="917"/>
      <c r="V72" s="917"/>
      <c r="W72" s="917"/>
      <c r="X72" s="917"/>
      <c r="Y72" s="917"/>
    </row>
    <row r="73" spans="1:26">
      <c r="A73" s="850"/>
      <c r="B73" s="850"/>
    </row>
  </sheetData>
  <sheetProtection password="CD99" sheet="1" objects="1" scenarios="1"/>
  <mergeCells count="13">
    <mergeCell ref="A1:C1"/>
    <mergeCell ref="E1:CE1"/>
    <mergeCell ref="A3:B73"/>
    <mergeCell ref="C2:Z2"/>
    <mergeCell ref="C3:Z3"/>
    <mergeCell ref="C4:Z4"/>
    <mergeCell ref="C5:Z5"/>
    <mergeCell ref="Q72:Y72"/>
    <mergeCell ref="Q69:Y69"/>
    <mergeCell ref="Q70:Y70"/>
    <mergeCell ref="Q71:Y71"/>
    <mergeCell ref="C7:Z67"/>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56.xml><?xml version="1.0" encoding="utf-8"?>
<worksheet xmlns="http://schemas.openxmlformats.org/spreadsheetml/2006/main" xmlns:r="http://schemas.openxmlformats.org/officeDocument/2006/relationships">
  <dimension ref="A1:CE208"/>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20.140625" style="97" customWidth="1"/>
    <col min="29" max="29" width="4.7109375" style="106"/>
    <col min="30" max="35" width="4.7109375" style="97"/>
    <col min="36" max="36" width="4.7109375" style="106"/>
    <col min="37" max="42" width="4.7109375" style="97"/>
    <col min="43" max="43" width="4.7109375" style="106"/>
    <col min="44" max="49" width="4.7109375" style="97"/>
    <col min="50" max="50" width="4.7109375" style="106"/>
    <col min="51" max="56" width="4.7109375" style="97"/>
    <col min="57" max="57" width="4.7109375" style="106"/>
    <col min="58" max="63" width="4.7109375" style="97"/>
    <col min="64" max="64" width="4.7109375" style="106"/>
    <col min="65" max="70" width="4.7109375" style="97"/>
    <col min="71" max="71" width="4.7109375" style="106"/>
    <col min="72"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C2" s="97"/>
      <c r="AJ2" s="97"/>
      <c r="AQ2" s="97"/>
      <c r="AX2" s="97"/>
      <c r="BE2" s="97"/>
      <c r="BL2" s="97"/>
      <c r="BS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c r="C4" s="920" t="s">
        <v>240</v>
      </c>
      <c r="D4" s="920"/>
      <c r="E4" s="920"/>
      <c r="F4" s="920"/>
      <c r="G4" s="920"/>
      <c r="H4" s="920"/>
      <c r="I4" s="920"/>
      <c r="J4" s="920"/>
      <c r="K4" s="920"/>
      <c r="L4" s="920"/>
      <c r="M4" s="920"/>
      <c r="N4" s="920"/>
      <c r="O4" s="920"/>
      <c r="P4" s="920"/>
      <c r="Q4" s="920"/>
      <c r="R4" s="920"/>
      <c r="S4" s="920"/>
      <c r="T4" s="920"/>
      <c r="U4" s="920"/>
      <c r="V4" s="920"/>
      <c r="W4" s="920"/>
      <c r="X4" s="920"/>
      <c r="Y4" s="920"/>
      <c r="Z4" s="920"/>
    </row>
    <row r="5" spans="1:83">
      <c r="A5" s="850"/>
      <c r="B5" s="850"/>
    </row>
    <row r="6" spans="1:83">
      <c r="A6" s="850"/>
      <c r="B6" s="850"/>
      <c r="J6" s="1061" t="s">
        <v>8</v>
      </c>
      <c r="K6" s="1061"/>
      <c r="L6" s="1061"/>
      <c r="M6" s="1047" t="s">
        <v>11</v>
      </c>
      <c r="N6" s="1047"/>
      <c r="O6" s="1047"/>
      <c r="P6" s="1047"/>
      <c r="Q6" s="1047"/>
      <c r="R6" s="1047"/>
      <c r="S6" s="1047"/>
      <c r="AB6" s="162" t="str">
        <f>'okul-örtmen bilgi'!G4</f>
        <v>DERS YA DA SINIFLAR</v>
      </c>
    </row>
    <row r="7" spans="1:83">
      <c r="A7" s="850"/>
      <c r="B7" s="850"/>
      <c r="J7" s="1083" t="s">
        <v>241</v>
      </c>
      <c r="K7" s="1083"/>
      <c r="L7" s="1083"/>
      <c r="M7" s="1047" t="s">
        <v>1017</v>
      </c>
      <c r="N7" s="1047"/>
      <c r="O7" s="1047"/>
      <c r="P7" s="1047"/>
      <c r="Q7" s="1047"/>
      <c r="R7" s="1047"/>
      <c r="S7" s="1047"/>
      <c r="AB7" s="161" t="str">
        <f>'okul-örtmen bilgi'!G5</f>
        <v xml:space="preserve"> </v>
      </c>
    </row>
    <row r="8" spans="1:83">
      <c r="A8" s="850"/>
      <c r="B8" s="850"/>
      <c r="J8" s="1083"/>
      <c r="K8" s="1083"/>
      <c r="L8" s="1083"/>
      <c r="M8" s="1047" t="s">
        <v>163</v>
      </c>
      <c r="N8" s="1047"/>
      <c r="O8" s="1047"/>
      <c r="P8" s="1047"/>
      <c r="Q8" s="1047"/>
      <c r="R8" s="1047"/>
      <c r="S8" s="1047"/>
      <c r="AB8" s="161" t="str">
        <f>'okul-örtmen bilgi'!G6</f>
        <v>6/A</v>
      </c>
    </row>
    <row r="9" spans="1:83">
      <c r="A9" s="850"/>
      <c r="B9" s="850"/>
      <c r="J9" s="1083"/>
      <c r="K9" s="1083"/>
      <c r="L9" s="1083"/>
      <c r="M9" s="1047"/>
      <c r="N9" s="1047"/>
      <c r="O9" s="1047"/>
      <c r="P9" s="1047"/>
      <c r="Q9" s="1047"/>
      <c r="R9" s="1047"/>
      <c r="S9" s="1047"/>
      <c r="AB9" s="161" t="str">
        <f>'okul-örtmen bilgi'!G7</f>
        <v>6/B</v>
      </c>
    </row>
    <row r="10" spans="1:83">
      <c r="A10" s="850"/>
      <c r="B10" s="850"/>
      <c r="J10" s="1083"/>
      <c r="K10" s="1083"/>
      <c r="L10" s="1083"/>
      <c r="M10" s="1047"/>
      <c r="N10" s="1047"/>
      <c r="O10" s="1047"/>
      <c r="P10" s="1047"/>
      <c r="Q10" s="1047"/>
      <c r="R10" s="1047"/>
      <c r="S10" s="1047"/>
      <c r="AB10" s="161" t="str">
        <f>'okul-örtmen bilgi'!G8</f>
        <v>6/C</v>
      </c>
    </row>
    <row r="11" spans="1:83">
      <c r="A11" s="850"/>
      <c r="B11" s="850"/>
      <c r="J11" s="1083"/>
      <c r="K11" s="1083"/>
      <c r="L11" s="1083"/>
      <c r="M11" s="1047"/>
      <c r="N11" s="1047"/>
      <c r="O11" s="1047"/>
      <c r="P11" s="1047"/>
      <c r="Q11" s="1047"/>
      <c r="R11" s="1047"/>
      <c r="S11" s="1047"/>
      <c r="AB11" s="161" t="str">
        <f>'okul-örtmen bilgi'!G9</f>
        <v>6/D</v>
      </c>
    </row>
    <row r="12" spans="1:83">
      <c r="A12" s="850"/>
      <c r="B12" s="850"/>
      <c r="J12" s="1083"/>
      <c r="K12" s="1083"/>
      <c r="L12" s="1083"/>
      <c r="M12" s="1047"/>
      <c r="N12" s="1047"/>
      <c r="O12" s="1047"/>
      <c r="P12" s="1047"/>
      <c r="Q12" s="1047"/>
      <c r="R12" s="1047"/>
      <c r="S12" s="1047"/>
      <c r="AB12" s="161" t="str">
        <f>'okul-örtmen bilgi'!G10</f>
        <v>7/A</v>
      </c>
    </row>
    <row r="13" spans="1:83">
      <c r="A13" s="850"/>
      <c r="B13" s="850"/>
      <c r="J13" s="1083"/>
      <c r="K13" s="1083"/>
      <c r="L13" s="1083"/>
      <c r="M13" s="1047" t="s">
        <v>244</v>
      </c>
      <c r="N13" s="1047"/>
      <c r="O13" s="1047"/>
      <c r="P13" s="1047"/>
      <c r="Q13" s="1047"/>
      <c r="R13" s="1047"/>
      <c r="S13" s="1047"/>
      <c r="AB13" s="161" t="str">
        <f>'okul-örtmen bilgi'!G11</f>
        <v>7/B</v>
      </c>
    </row>
    <row r="14" spans="1:83">
      <c r="A14" s="850"/>
      <c r="B14" s="850"/>
      <c r="J14" s="1083"/>
      <c r="K14" s="1083"/>
      <c r="L14" s="1083"/>
      <c r="M14" s="1047"/>
      <c r="N14" s="1047"/>
      <c r="O14" s="1047"/>
      <c r="P14" s="1047"/>
      <c r="Q14" s="1047"/>
      <c r="R14" s="1047"/>
      <c r="S14" s="1047"/>
      <c r="AB14" s="161" t="str">
        <f>'okul-örtmen bilgi'!G12</f>
        <v>7/C</v>
      </c>
    </row>
    <row r="15" spans="1:83">
      <c r="A15" s="850"/>
      <c r="B15" s="850"/>
      <c r="J15" s="1083"/>
      <c r="K15" s="1083"/>
      <c r="L15" s="1083"/>
      <c r="M15" s="1047" t="s">
        <v>149</v>
      </c>
      <c r="N15" s="1047"/>
      <c r="O15" s="1047"/>
      <c r="P15" s="1047"/>
      <c r="Q15" s="1047"/>
      <c r="R15" s="1047"/>
      <c r="S15" s="1047"/>
      <c r="AB15" s="161" t="str">
        <f>'okul-örtmen bilgi'!G13</f>
        <v>7/D</v>
      </c>
    </row>
    <row r="16" spans="1:83">
      <c r="A16" s="850"/>
      <c r="B16" s="850"/>
      <c r="J16" s="1083"/>
      <c r="K16" s="1083"/>
      <c r="L16" s="1083"/>
      <c r="M16" s="1047" t="s">
        <v>149</v>
      </c>
      <c r="N16" s="1047"/>
      <c r="O16" s="1047"/>
      <c r="P16" s="1047"/>
      <c r="Q16" s="1047"/>
      <c r="R16" s="1047"/>
      <c r="S16" s="1047"/>
      <c r="AB16" s="161" t="str">
        <f>'okul-örtmen bilgi'!G14</f>
        <v>8/A</v>
      </c>
    </row>
    <row r="17" spans="1:28">
      <c r="A17" s="850"/>
      <c r="B17" s="850"/>
      <c r="J17" s="1083"/>
      <c r="K17" s="1083"/>
      <c r="L17" s="1083"/>
      <c r="M17" s="1047"/>
      <c r="N17" s="1047"/>
      <c r="O17" s="1047"/>
      <c r="P17" s="1047"/>
      <c r="Q17" s="1047"/>
      <c r="R17" s="1047"/>
      <c r="S17" s="1047"/>
      <c r="AB17" s="161" t="str">
        <f>'okul-örtmen bilgi'!G15</f>
        <v>8/B</v>
      </c>
    </row>
    <row r="18" spans="1:28">
      <c r="A18" s="850"/>
      <c r="B18" s="850"/>
      <c r="J18" s="1083"/>
      <c r="K18" s="1083"/>
      <c r="L18" s="1083"/>
      <c r="M18" s="1047"/>
      <c r="N18" s="1047"/>
      <c r="O18" s="1047"/>
      <c r="P18" s="1047"/>
      <c r="Q18" s="1047"/>
      <c r="R18" s="1047"/>
      <c r="S18" s="1047"/>
      <c r="AB18" s="161" t="str">
        <f>'okul-örtmen bilgi'!G16</f>
        <v>8/C</v>
      </c>
    </row>
    <row r="19" spans="1:28">
      <c r="A19" s="850"/>
      <c r="B19" s="850"/>
      <c r="AB19" s="161" t="str">
        <f>'okul-örtmen bilgi'!G17</f>
        <v>8/D</v>
      </c>
    </row>
    <row r="20" spans="1:28">
      <c r="A20" s="850"/>
      <c r="B20" s="850"/>
      <c r="AB20" s="161" t="str">
        <f>'okul-örtmen bilgi'!G18</f>
        <v>REHBERLİK</v>
      </c>
    </row>
    <row r="21" spans="1:28">
      <c r="A21" s="850"/>
      <c r="B21" s="850"/>
      <c r="C21" s="914" t="s">
        <v>245</v>
      </c>
      <c r="D21" s="914"/>
      <c r="E21" s="914"/>
      <c r="F21" s="914"/>
      <c r="G21" s="914"/>
      <c r="H21" s="914"/>
      <c r="I21" s="914"/>
      <c r="J21" s="914"/>
      <c r="K21" s="914"/>
      <c r="L21" s="914"/>
      <c r="M21" s="914"/>
      <c r="N21" s="914"/>
      <c r="O21" s="914"/>
      <c r="P21" s="914"/>
      <c r="Q21" s="914"/>
      <c r="R21" s="914"/>
      <c r="S21" s="914"/>
      <c r="T21" s="914"/>
      <c r="U21" s="914"/>
      <c r="V21" s="914"/>
      <c r="W21" s="914"/>
      <c r="X21" s="914"/>
      <c r="Y21" s="914"/>
      <c r="Z21" s="914"/>
      <c r="AB21" s="161" t="str">
        <f>'okul-örtmen bilgi'!G19</f>
        <v xml:space="preserve"> </v>
      </c>
    </row>
    <row r="22" spans="1:28">
      <c r="A22" s="850"/>
      <c r="B22" s="850"/>
      <c r="C22" s="914"/>
      <c r="D22" s="914"/>
      <c r="E22" s="914"/>
      <c r="F22" s="914"/>
      <c r="G22" s="914"/>
      <c r="H22" s="914"/>
      <c r="I22" s="914"/>
      <c r="J22" s="914"/>
      <c r="K22" s="914"/>
      <c r="L22" s="914"/>
      <c r="M22" s="914"/>
      <c r="N22" s="914"/>
      <c r="O22" s="914"/>
      <c r="P22" s="914"/>
      <c r="Q22" s="914"/>
      <c r="R22" s="914"/>
      <c r="S22" s="914"/>
      <c r="T22" s="914"/>
      <c r="U22" s="914"/>
      <c r="V22" s="914"/>
      <c r="W22" s="914"/>
      <c r="X22" s="914"/>
      <c r="Y22" s="914"/>
      <c r="Z22" s="914"/>
      <c r="AB22" s="161" t="str">
        <f>'okul-örtmen bilgi'!G20</f>
        <v>4/A</v>
      </c>
    </row>
    <row r="23" spans="1:28">
      <c r="A23" s="850"/>
      <c r="B23" s="850"/>
      <c r="D23" s="97"/>
      <c r="K23" s="97"/>
      <c r="R23" s="97"/>
      <c r="Y23" s="97"/>
      <c r="AB23" s="161" t="str">
        <f>'okul-örtmen bilgi'!G21</f>
        <v>REHBERLİK</v>
      </c>
    </row>
    <row r="24" spans="1:28">
      <c r="A24" s="850"/>
      <c r="B24" s="850"/>
      <c r="D24" s="97"/>
      <c r="K24" s="97"/>
      <c r="R24" s="97"/>
      <c r="Y24" s="97"/>
      <c r="AB24" s="161" t="str">
        <f>'okul-örtmen bilgi'!G22</f>
        <v>TÜRKÇE</v>
      </c>
    </row>
    <row r="25" spans="1:28">
      <c r="A25" s="850"/>
      <c r="B25" s="850"/>
      <c r="C25" s="918" t="s">
        <v>246</v>
      </c>
      <c r="D25" s="918"/>
      <c r="E25" s="918"/>
      <c r="F25" s="918"/>
      <c r="G25" s="918"/>
      <c r="H25" s="918"/>
      <c r="I25" s="918"/>
      <c r="J25" s="918"/>
      <c r="K25" s="918"/>
      <c r="L25" s="918"/>
      <c r="M25" s="918"/>
      <c r="N25" s="918"/>
      <c r="O25" s="918"/>
      <c r="P25" s="918"/>
      <c r="Q25" s="918"/>
      <c r="R25" s="918"/>
      <c r="S25" s="918"/>
      <c r="T25" s="918"/>
      <c r="U25" s="918"/>
      <c r="V25" s="918"/>
      <c r="W25" s="918"/>
      <c r="X25" s="918"/>
      <c r="Y25" s="918"/>
      <c r="Z25" s="918"/>
      <c r="AB25" s="161" t="str">
        <f>'okul-örtmen bilgi'!G23</f>
        <v>MATEMATİK</v>
      </c>
    </row>
    <row r="26" spans="1:28">
      <c r="A26" s="850"/>
      <c r="B26" s="850"/>
      <c r="C26" s="918" t="s">
        <v>23</v>
      </c>
      <c r="D26" s="918"/>
      <c r="E26" s="918"/>
      <c r="F26" s="918"/>
      <c r="G26" s="918"/>
      <c r="H26" s="918"/>
      <c r="I26" s="918"/>
      <c r="J26" s="918" t="s">
        <v>247</v>
      </c>
      <c r="K26" s="918"/>
      <c r="L26" s="918"/>
      <c r="M26" s="918"/>
      <c r="N26" s="918"/>
      <c r="O26" s="918"/>
      <c r="P26" s="918"/>
      <c r="Q26" s="918"/>
      <c r="R26" s="918"/>
      <c r="S26" s="918" t="s">
        <v>248</v>
      </c>
      <c r="T26" s="918"/>
      <c r="U26" s="918"/>
      <c r="V26" s="918"/>
      <c r="W26" s="918"/>
      <c r="X26" s="918"/>
      <c r="Y26" s="918"/>
      <c r="Z26" s="918"/>
      <c r="AB26" s="161" t="str">
        <f>'okul-örtmen bilgi'!G24</f>
        <v>FEN VE TEKNOLOJİ</v>
      </c>
    </row>
    <row r="27" spans="1:28">
      <c r="A27" s="850"/>
      <c r="B27" s="850"/>
      <c r="C27" s="1081" t="s">
        <v>242</v>
      </c>
      <c r="D27" s="1081"/>
      <c r="E27" s="1081"/>
      <c r="F27" s="1081"/>
      <c r="G27" s="1081"/>
      <c r="H27" s="1081"/>
      <c r="I27" s="1081"/>
      <c r="J27" s="1082" t="s">
        <v>249</v>
      </c>
      <c r="K27" s="1082"/>
      <c r="L27" s="1082"/>
      <c r="M27" s="1082"/>
      <c r="N27" s="1082"/>
      <c r="O27" s="1082"/>
      <c r="P27" s="1082"/>
      <c r="Q27" s="1082"/>
      <c r="R27" s="1082"/>
      <c r="S27" s="1082"/>
      <c r="T27" s="1082"/>
      <c r="U27" s="1082"/>
      <c r="V27" s="1082"/>
      <c r="W27" s="1082"/>
      <c r="X27" s="1082"/>
      <c r="Y27" s="1082"/>
      <c r="Z27" s="1082"/>
      <c r="AB27" s="161" t="str">
        <f>'okul-örtmen bilgi'!G25</f>
        <v>SOSYAL BİLGİLER</v>
      </c>
    </row>
    <row r="28" spans="1:28">
      <c r="A28" s="850"/>
      <c r="B28" s="850"/>
      <c r="C28" s="1081"/>
      <c r="D28" s="1081"/>
      <c r="E28" s="1081"/>
      <c r="F28" s="1081"/>
      <c r="G28" s="1081"/>
      <c r="H28" s="1081"/>
      <c r="I28" s="1081"/>
      <c r="J28" s="1082"/>
      <c r="K28" s="1082"/>
      <c r="L28" s="1082"/>
      <c r="M28" s="1082"/>
      <c r="N28" s="1082"/>
      <c r="O28" s="1082"/>
      <c r="P28" s="1082"/>
      <c r="Q28" s="1082"/>
      <c r="R28" s="1082"/>
      <c r="S28" s="1082"/>
      <c r="T28" s="1082"/>
      <c r="U28" s="1082"/>
      <c r="V28" s="1082"/>
      <c r="W28" s="1082"/>
      <c r="X28" s="1082"/>
      <c r="Y28" s="1082"/>
      <c r="Z28" s="1082"/>
      <c r="AB28" s="161" t="str">
        <f>'okul-örtmen bilgi'!G26</f>
        <v>TRAFİK</v>
      </c>
    </row>
    <row r="29" spans="1:28">
      <c r="A29" s="850"/>
      <c r="B29" s="850"/>
      <c r="C29" s="1081"/>
      <c r="D29" s="1081"/>
      <c r="E29" s="1081"/>
      <c r="F29" s="1081"/>
      <c r="G29" s="1081"/>
      <c r="H29" s="1081"/>
      <c r="I29" s="1081"/>
      <c r="J29" s="1082"/>
      <c r="K29" s="1082"/>
      <c r="L29" s="1082"/>
      <c r="M29" s="1082"/>
      <c r="N29" s="1082"/>
      <c r="O29" s="1082"/>
      <c r="P29" s="1082"/>
      <c r="Q29" s="1082"/>
      <c r="R29" s="1082"/>
      <c r="S29" s="1082"/>
      <c r="T29" s="1082"/>
      <c r="U29" s="1082"/>
      <c r="V29" s="1082"/>
      <c r="W29" s="1082"/>
      <c r="X29" s="1082"/>
      <c r="Y29" s="1082"/>
      <c r="Z29" s="1082"/>
      <c r="AB29" s="161" t="str">
        <f>'okul-örtmen bilgi'!G27</f>
        <v>DİN KÜLTÜRÜ VE AHLAK BİLGİSİ</v>
      </c>
    </row>
    <row r="30" spans="1:28">
      <c r="A30" s="850"/>
      <c r="B30" s="850"/>
      <c r="C30" s="1081"/>
      <c r="D30" s="1081"/>
      <c r="E30" s="1081"/>
      <c r="F30" s="1081"/>
      <c r="G30" s="1081"/>
      <c r="H30" s="1081"/>
      <c r="I30" s="1081"/>
      <c r="J30" s="1082"/>
      <c r="K30" s="1082"/>
      <c r="L30" s="1082"/>
      <c r="M30" s="1082"/>
      <c r="N30" s="1082"/>
      <c r="O30" s="1082"/>
      <c r="P30" s="1082"/>
      <c r="Q30" s="1082"/>
      <c r="R30" s="1082"/>
      <c r="S30" s="1082"/>
      <c r="T30" s="1082"/>
      <c r="U30" s="1082"/>
      <c r="V30" s="1082"/>
      <c r="W30" s="1082"/>
      <c r="X30" s="1082"/>
      <c r="Y30" s="1082"/>
      <c r="Z30" s="1082"/>
      <c r="AB30" s="161" t="str">
        <f>'okul-örtmen bilgi'!G28</f>
        <v>BEDEN EĞİTİMİ</v>
      </c>
    </row>
    <row r="31" spans="1:28">
      <c r="A31" s="850"/>
      <c r="B31" s="850"/>
      <c r="C31" s="1081"/>
      <c r="D31" s="1081"/>
      <c r="E31" s="1081"/>
      <c r="F31" s="1081"/>
      <c r="G31" s="1081"/>
      <c r="H31" s="1081"/>
      <c r="I31" s="1081"/>
      <c r="J31" s="1082"/>
      <c r="K31" s="1082"/>
      <c r="L31" s="1082"/>
      <c r="M31" s="1082"/>
      <c r="N31" s="1082"/>
      <c r="O31" s="1082"/>
      <c r="P31" s="1082"/>
      <c r="Q31" s="1082"/>
      <c r="R31" s="1082"/>
      <c r="S31" s="1082"/>
      <c r="T31" s="1082"/>
      <c r="U31" s="1082"/>
      <c r="V31" s="1082"/>
      <c r="W31" s="1082"/>
      <c r="X31" s="1082"/>
      <c r="Y31" s="1082"/>
      <c r="Z31" s="1082"/>
      <c r="AB31" s="161" t="str">
        <f>'okul-örtmen bilgi'!G29</f>
        <v>MÜZİK</v>
      </c>
    </row>
    <row r="32" spans="1:28">
      <c r="A32" s="850"/>
      <c r="B32" s="850"/>
      <c r="C32" s="1081"/>
      <c r="D32" s="1081"/>
      <c r="E32" s="1081"/>
      <c r="F32" s="1081"/>
      <c r="G32" s="1081"/>
      <c r="H32" s="1081"/>
      <c r="I32" s="1081"/>
      <c r="J32" s="1082"/>
      <c r="K32" s="1082"/>
      <c r="L32" s="1082"/>
      <c r="M32" s="1082"/>
      <c r="N32" s="1082"/>
      <c r="O32" s="1082"/>
      <c r="P32" s="1082"/>
      <c r="Q32" s="1082"/>
      <c r="R32" s="1082"/>
      <c r="S32" s="1082"/>
      <c r="T32" s="1082"/>
      <c r="U32" s="1082"/>
      <c r="V32" s="1082"/>
      <c r="W32" s="1082"/>
      <c r="X32" s="1082"/>
      <c r="Y32" s="1082"/>
      <c r="Z32" s="1082"/>
      <c r="AB32" s="161" t="str">
        <f>'okul-örtmen bilgi'!G30</f>
        <v>GÖRSEL SANATLAR</v>
      </c>
    </row>
    <row r="33" spans="1:28">
      <c r="A33" s="850"/>
      <c r="B33" s="850"/>
      <c r="C33" s="1081" t="s">
        <v>243</v>
      </c>
      <c r="D33" s="1081"/>
      <c r="E33" s="1081"/>
      <c r="F33" s="1081"/>
      <c r="G33" s="1081"/>
      <c r="H33" s="1081"/>
      <c r="I33" s="1081"/>
      <c r="J33" s="1082" t="s">
        <v>249</v>
      </c>
      <c r="K33" s="1082"/>
      <c r="L33" s="1082"/>
      <c r="M33" s="1082"/>
      <c r="N33" s="1082"/>
      <c r="O33" s="1082"/>
      <c r="P33" s="1082"/>
      <c r="Q33" s="1082"/>
      <c r="R33" s="1082"/>
      <c r="S33" s="1082"/>
      <c r="T33" s="1082"/>
      <c r="U33" s="1082"/>
      <c r="V33" s="1082"/>
      <c r="W33" s="1082"/>
      <c r="X33" s="1082"/>
      <c r="Y33" s="1082"/>
      <c r="Z33" s="1082"/>
      <c r="AB33" s="161" t="str">
        <f>'okul-örtmen bilgi'!G31</f>
        <v>TRAFİK</v>
      </c>
    </row>
    <row r="34" spans="1:28">
      <c r="A34" s="850"/>
      <c r="B34" s="850"/>
      <c r="C34" s="1081"/>
      <c r="D34" s="1081"/>
      <c r="E34" s="1081"/>
      <c r="F34" s="1081"/>
      <c r="G34" s="1081"/>
      <c r="H34" s="1081"/>
      <c r="I34" s="1081"/>
      <c r="J34" s="1082"/>
      <c r="K34" s="1082"/>
      <c r="L34" s="1082"/>
      <c r="M34" s="1082"/>
      <c r="N34" s="1082"/>
      <c r="O34" s="1082"/>
      <c r="P34" s="1082"/>
      <c r="Q34" s="1082"/>
      <c r="R34" s="1082"/>
      <c r="S34" s="1082"/>
      <c r="T34" s="1082"/>
      <c r="U34" s="1082"/>
      <c r="V34" s="1082"/>
      <c r="W34" s="1082"/>
      <c r="X34" s="1082"/>
      <c r="Y34" s="1082"/>
      <c r="Z34" s="1082"/>
      <c r="AB34" s="161" t="str">
        <f>'okul-örtmen bilgi'!G32</f>
        <v xml:space="preserve"> </v>
      </c>
    </row>
    <row r="35" spans="1:28">
      <c r="A35" s="850"/>
      <c r="B35" s="850"/>
      <c r="C35" s="1081"/>
      <c r="D35" s="1081"/>
      <c r="E35" s="1081"/>
      <c r="F35" s="1081"/>
      <c r="G35" s="1081"/>
      <c r="H35" s="1081"/>
      <c r="I35" s="1081"/>
      <c r="J35" s="1082"/>
      <c r="K35" s="1082"/>
      <c r="L35" s="1082"/>
      <c r="M35" s="1082"/>
      <c r="N35" s="1082"/>
      <c r="O35" s="1082"/>
      <c r="P35" s="1082"/>
      <c r="Q35" s="1082"/>
      <c r="R35" s="1082"/>
      <c r="S35" s="1082"/>
      <c r="T35" s="1082"/>
      <c r="U35" s="1082"/>
      <c r="V35" s="1082"/>
      <c r="W35" s="1082"/>
      <c r="X35" s="1082"/>
      <c r="Y35" s="1082"/>
      <c r="Z35" s="1082"/>
      <c r="AB35" s="161" t="str">
        <f>'okul-örtmen bilgi'!G33</f>
        <v xml:space="preserve"> </v>
      </c>
    </row>
    <row r="36" spans="1:28">
      <c r="A36" s="850"/>
      <c r="B36" s="850"/>
      <c r="C36" s="1081"/>
      <c r="D36" s="1081"/>
      <c r="E36" s="1081"/>
      <c r="F36" s="1081"/>
      <c r="G36" s="1081"/>
      <c r="H36" s="1081"/>
      <c r="I36" s="1081"/>
      <c r="J36" s="1082"/>
      <c r="K36" s="1082"/>
      <c r="L36" s="1082"/>
      <c r="M36" s="1082"/>
      <c r="N36" s="1082"/>
      <c r="O36" s="1082"/>
      <c r="P36" s="1082"/>
      <c r="Q36" s="1082"/>
      <c r="R36" s="1082"/>
      <c r="S36" s="1082"/>
      <c r="T36" s="1082"/>
      <c r="U36" s="1082"/>
      <c r="V36" s="1082"/>
      <c r="W36" s="1082"/>
      <c r="X36" s="1082"/>
      <c r="Y36" s="1082"/>
      <c r="Z36" s="1082"/>
      <c r="AB36" s="161" t="str">
        <f>'okul-örtmen bilgi'!G34</f>
        <v xml:space="preserve"> </v>
      </c>
    </row>
    <row r="37" spans="1:28">
      <c r="A37" s="850"/>
      <c r="B37" s="850"/>
      <c r="C37" s="1081"/>
      <c r="D37" s="1081"/>
      <c r="E37" s="1081"/>
      <c r="F37" s="1081"/>
      <c r="G37" s="1081"/>
      <c r="H37" s="1081"/>
      <c r="I37" s="1081"/>
      <c r="J37" s="1082"/>
      <c r="K37" s="1082"/>
      <c r="L37" s="1082"/>
      <c r="M37" s="1082"/>
      <c r="N37" s="1082"/>
      <c r="O37" s="1082"/>
      <c r="P37" s="1082"/>
      <c r="Q37" s="1082"/>
      <c r="R37" s="1082"/>
      <c r="S37" s="1082"/>
      <c r="T37" s="1082"/>
      <c r="U37" s="1082"/>
      <c r="V37" s="1082"/>
      <c r="W37" s="1082"/>
      <c r="X37" s="1082"/>
      <c r="Y37" s="1082"/>
      <c r="Z37" s="1082"/>
      <c r="AB37" s="161" t="str">
        <f>'okul-örtmen bilgi'!G35</f>
        <v xml:space="preserve"> </v>
      </c>
    </row>
    <row r="38" spans="1:28">
      <c r="A38" s="850"/>
      <c r="B38" s="850"/>
      <c r="C38" s="1081"/>
      <c r="D38" s="1081"/>
      <c r="E38" s="1081"/>
      <c r="F38" s="1081"/>
      <c r="G38" s="1081"/>
      <c r="H38" s="1081"/>
      <c r="I38" s="1081"/>
      <c r="J38" s="1082"/>
      <c r="K38" s="1082"/>
      <c r="L38" s="1082"/>
      <c r="M38" s="1082"/>
      <c r="N38" s="1082"/>
      <c r="O38" s="1082"/>
      <c r="P38" s="1082"/>
      <c r="Q38" s="1082"/>
      <c r="R38" s="1082"/>
      <c r="S38" s="1082"/>
      <c r="T38" s="1082"/>
      <c r="U38" s="1082"/>
      <c r="V38" s="1082"/>
      <c r="W38" s="1082"/>
      <c r="X38" s="1082"/>
      <c r="Y38" s="1082"/>
      <c r="Z38" s="1082"/>
      <c r="AB38" s="161" t="str">
        <f>'okul-örtmen bilgi'!G36</f>
        <v xml:space="preserve"> </v>
      </c>
    </row>
    <row r="39" spans="1:28">
      <c r="A39" s="850"/>
      <c r="B39" s="850"/>
      <c r="C39" s="1081"/>
      <c r="D39" s="1081"/>
      <c r="E39" s="1081"/>
      <c r="F39" s="1081"/>
      <c r="G39" s="1081"/>
      <c r="H39" s="1081"/>
      <c r="I39" s="1081"/>
      <c r="J39" s="1082" t="s">
        <v>249</v>
      </c>
      <c r="K39" s="1082"/>
      <c r="L39" s="1082"/>
      <c r="M39" s="1082"/>
      <c r="N39" s="1082"/>
      <c r="O39" s="1082"/>
      <c r="P39" s="1082"/>
      <c r="Q39" s="1082"/>
      <c r="R39" s="1082"/>
      <c r="S39" s="1082"/>
      <c r="T39" s="1082"/>
      <c r="U39" s="1082"/>
      <c r="V39" s="1082"/>
      <c r="W39" s="1082"/>
      <c r="X39" s="1082"/>
      <c r="Y39" s="1082"/>
      <c r="Z39" s="1082"/>
      <c r="AB39" s="161" t="str">
        <f>'okul-örtmen bilgi'!G37</f>
        <v xml:space="preserve"> </v>
      </c>
    </row>
    <row r="40" spans="1:28">
      <c r="A40" s="850"/>
      <c r="B40" s="850"/>
      <c r="C40" s="1081"/>
      <c r="D40" s="1081"/>
      <c r="E40" s="1081"/>
      <c r="F40" s="1081"/>
      <c r="G40" s="1081"/>
      <c r="H40" s="1081"/>
      <c r="I40" s="1081"/>
      <c r="J40" s="1082"/>
      <c r="K40" s="1082"/>
      <c r="L40" s="1082"/>
      <c r="M40" s="1082"/>
      <c r="N40" s="1082"/>
      <c r="O40" s="1082"/>
      <c r="P40" s="1082"/>
      <c r="Q40" s="1082"/>
      <c r="R40" s="1082"/>
      <c r="S40" s="1082"/>
      <c r="T40" s="1082"/>
      <c r="U40" s="1082"/>
      <c r="V40" s="1082"/>
      <c r="W40" s="1082"/>
      <c r="X40" s="1082"/>
      <c r="Y40" s="1082"/>
      <c r="Z40" s="1082"/>
      <c r="AB40" s="161" t="str">
        <f>'okul-örtmen bilgi'!G38</f>
        <v xml:space="preserve"> </v>
      </c>
    </row>
    <row r="41" spans="1:28">
      <c r="A41" s="850"/>
      <c r="B41" s="850"/>
      <c r="C41" s="1081"/>
      <c r="D41" s="1081"/>
      <c r="E41" s="1081"/>
      <c r="F41" s="1081"/>
      <c r="G41" s="1081"/>
      <c r="H41" s="1081"/>
      <c r="I41" s="1081"/>
      <c r="J41" s="1082"/>
      <c r="K41" s="1082"/>
      <c r="L41" s="1082"/>
      <c r="M41" s="1082"/>
      <c r="N41" s="1082"/>
      <c r="O41" s="1082"/>
      <c r="P41" s="1082"/>
      <c r="Q41" s="1082"/>
      <c r="R41" s="1082"/>
      <c r="S41" s="1082"/>
      <c r="T41" s="1082"/>
      <c r="U41" s="1082"/>
      <c r="V41" s="1082"/>
      <c r="W41" s="1082"/>
      <c r="X41" s="1082"/>
      <c r="Y41" s="1082"/>
      <c r="Z41" s="1082"/>
      <c r="AB41" s="161" t="str">
        <f>'okul-örtmen bilgi'!G39</f>
        <v xml:space="preserve"> </v>
      </c>
    </row>
    <row r="42" spans="1:28">
      <c r="A42" s="850"/>
      <c r="B42" s="850"/>
      <c r="C42" s="1081"/>
      <c r="D42" s="1081"/>
      <c r="E42" s="1081"/>
      <c r="F42" s="1081"/>
      <c r="G42" s="1081"/>
      <c r="H42" s="1081"/>
      <c r="I42" s="1081"/>
      <c r="J42" s="1082"/>
      <c r="K42" s="1082"/>
      <c r="L42" s="1082"/>
      <c r="M42" s="1082"/>
      <c r="N42" s="1082"/>
      <c r="O42" s="1082"/>
      <c r="P42" s="1082"/>
      <c r="Q42" s="1082"/>
      <c r="R42" s="1082"/>
      <c r="S42" s="1082"/>
      <c r="T42" s="1082"/>
      <c r="U42" s="1082"/>
      <c r="V42" s="1082"/>
      <c r="W42" s="1082"/>
      <c r="X42" s="1082"/>
      <c r="Y42" s="1082"/>
      <c r="Z42" s="1082"/>
      <c r="AB42" s="161" t="str">
        <f>'okul-örtmen bilgi'!G40</f>
        <v xml:space="preserve"> </v>
      </c>
    </row>
    <row r="43" spans="1:28">
      <c r="A43" s="850"/>
      <c r="B43" s="850"/>
      <c r="C43" s="1081"/>
      <c r="D43" s="1081"/>
      <c r="E43" s="1081"/>
      <c r="F43" s="1081"/>
      <c r="G43" s="1081"/>
      <c r="H43" s="1081"/>
      <c r="I43" s="1081"/>
      <c r="J43" s="1082"/>
      <c r="K43" s="1082"/>
      <c r="L43" s="1082"/>
      <c r="M43" s="1082"/>
      <c r="N43" s="1082"/>
      <c r="O43" s="1082"/>
      <c r="P43" s="1082"/>
      <c r="Q43" s="1082"/>
      <c r="R43" s="1082"/>
      <c r="S43" s="1082"/>
      <c r="T43" s="1082"/>
      <c r="U43" s="1082"/>
      <c r="V43" s="1082"/>
      <c r="W43" s="1082"/>
      <c r="X43" s="1082"/>
      <c r="Y43" s="1082"/>
      <c r="Z43" s="1082"/>
      <c r="AB43" s="161" t="str">
        <f>'okul-örtmen bilgi'!G41</f>
        <v xml:space="preserve"> </v>
      </c>
    </row>
    <row r="44" spans="1:28">
      <c r="A44" s="850"/>
      <c r="B44" s="850"/>
      <c r="C44" s="1081"/>
      <c r="D44" s="1081"/>
      <c r="E44" s="1081"/>
      <c r="F44" s="1081"/>
      <c r="G44" s="1081"/>
      <c r="H44" s="1081"/>
      <c r="I44" s="1081"/>
      <c r="J44" s="1082"/>
      <c r="K44" s="1082"/>
      <c r="L44" s="1082"/>
      <c r="M44" s="1082"/>
      <c r="N44" s="1082"/>
      <c r="O44" s="1082"/>
      <c r="P44" s="1082"/>
      <c r="Q44" s="1082"/>
      <c r="R44" s="1082"/>
      <c r="S44" s="1082"/>
      <c r="T44" s="1082"/>
      <c r="U44" s="1082"/>
      <c r="V44" s="1082"/>
      <c r="W44" s="1082"/>
      <c r="X44" s="1082"/>
      <c r="Y44" s="1082"/>
      <c r="Z44" s="1082"/>
      <c r="AB44" s="161" t="str">
        <f>'okul-örtmen bilgi'!G42</f>
        <v xml:space="preserve"> </v>
      </c>
    </row>
    <row r="45" spans="1:28">
      <c r="A45" s="850"/>
      <c r="B45" s="850"/>
      <c r="C45" s="1081"/>
      <c r="D45" s="1081"/>
      <c r="E45" s="1081"/>
      <c r="F45" s="1081"/>
      <c r="G45" s="1081"/>
      <c r="H45" s="1081"/>
      <c r="I45" s="1081"/>
      <c r="J45" s="1082" t="s">
        <v>249</v>
      </c>
      <c r="K45" s="1082"/>
      <c r="L45" s="1082"/>
      <c r="M45" s="1082"/>
      <c r="N45" s="1082"/>
      <c r="O45" s="1082"/>
      <c r="P45" s="1082"/>
      <c r="Q45" s="1082"/>
      <c r="R45" s="1082"/>
      <c r="S45" s="1082"/>
      <c r="T45" s="1082"/>
      <c r="U45" s="1082"/>
      <c r="V45" s="1082"/>
      <c r="W45" s="1082"/>
      <c r="X45" s="1082"/>
      <c r="Y45" s="1082"/>
      <c r="Z45" s="1082"/>
      <c r="AB45" s="161" t="str">
        <f>'okul-örtmen bilgi'!G43</f>
        <v xml:space="preserve"> </v>
      </c>
    </row>
    <row r="46" spans="1:28">
      <c r="A46" s="850"/>
      <c r="B46" s="850"/>
      <c r="C46" s="1081"/>
      <c r="D46" s="1081"/>
      <c r="E46" s="1081"/>
      <c r="F46" s="1081"/>
      <c r="G46" s="1081"/>
      <c r="H46" s="1081"/>
      <c r="I46" s="1081"/>
      <c r="J46" s="1082"/>
      <c r="K46" s="1082"/>
      <c r="L46" s="1082"/>
      <c r="M46" s="1082"/>
      <c r="N46" s="1082"/>
      <c r="O46" s="1082"/>
      <c r="P46" s="1082"/>
      <c r="Q46" s="1082"/>
      <c r="R46" s="1082"/>
      <c r="S46" s="1082"/>
      <c r="T46" s="1082"/>
      <c r="U46" s="1082"/>
      <c r="V46" s="1082"/>
      <c r="W46" s="1082"/>
      <c r="X46" s="1082"/>
      <c r="Y46" s="1082"/>
      <c r="Z46" s="1082"/>
      <c r="AB46" s="161" t="str">
        <f>'okul-örtmen bilgi'!G44</f>
        <v xml:space="preserve"> </v>
      </c>
    </row>
    <row r="47" spans="1:28">
      <c r="A47" s="850"/>
      <c r="B47" s="850"/>
      <c r="C47" s="1081"/>
      <c r="D47" s="1081"/>
      <c r="E47" s="1081"/>
      <c r="F47" s="1081"/>
      <c r="G47" s="1081"/>
      <c r="H47" s="1081"/>
      <c r="I47" s="1081"/>
      <c r="J47" s="1082"/>
      <c r="K47" s="1082"/>
      <c r="L47" s="1082"/>
      <c r="M47" s="1082"/>
      <c r="N47" s="1082"/>
      <c r="O47" s="1082"/>
      <c r="P47" s="1082"/>
      <c r="Q47" s="1082"/>
      <c r="R47" s="1082"/>
      <c r="S47" s="1082"/>
      <c r="T47" s="1082"/>
      <c r="U47" s="1082"/>
      <c r="V47" s="1082"/>
      <c r="W47" s="1082"/>
      <c r="X47" s="1082"/>
      <c r="Y47" s="1082"/>
      <c r="Z47" s="1082"/>
      <c r="AB47" s="161" t="str">
        <f>'okul-örtmen bilgi'!G45</f>
        <v xml:space="preserve"> </v>
      </c>
    </row>
    <row r="48" spans="1:28">
      <c r="A48" s="850"/>
      <c r="B48" s="850"/>
      <c r="C48" s="1081"/>
      <c r="D48" s="1081"/>
      <c r="E48" s="1081"/>
      <c r="F48" s="1081"/>
      <c r="G48" s="1081"/>
      <c r="H48" s="1081"/>
      <c r="I48" s="1081"/>
      <c r="J48" s="1082"/>
      <c r="K48" s="1082"/>
      <c r="L48" s="1082"/>
      <c r="M48" s="1082"/>
      <c r="N48" s="1082"/>
      <c r="O48" s="1082"/>
      <c r="P48" s="1082"/>
      <c r="Q48" s="1082"/>
      <c r="R48" s="1082"/>
      <c r="S48" s="1082"/>
      <c r="T48" s="1082"/>
      <c r="U48" s="1082"/>
      <c r="V48" s="1082"/>
      <c r="W48" s="1082"/>
      <c r="X48" s="1082"/>
      <c r="Y48" s="1082"/>
      <c r="Z48" s="1082"/>
      <c r="AB48" s="161" t="str">
        <f>'okul-örtmen bilgi'!G46</f>
        <v xml:space="preserve"> </v>
      </c>
    </row>
    <row r="49" spans="1:28">
      <c r="A49" s="850"/>
      <c r="B49" s="850"/>
      <c r="C49" s="1081"/>
      <c r="D49" s="1081"/>
      <c r="E49" s="1081"/>
      <c r="F49" s="1081"/>
      <c r="G49" s="1081"/>
      <c r="H49" s="1081"/>
      <c r="I49" s="1081"/>
      <c r="J49" s="1082"/>
      <c r="K49" s="1082"/>
      <c r="L49" s="1082"/>
      <c r="M49" s="1082"/>
      <c r="N49" s="1082"/>
      <c r="O49" s="1082"/>
      <c r="P49" s="1082"/>
      <c r="Q49" s="1082"/>
      <c r="R49" s="1082"/>
      <c r="S49" s="1082"/>
      <c r="T49" s="1082"/>
      <c r="U49" s="1082"/>
      <c r="V49" s="1082"/>
      <c r="W49" s="1082"/>
      <c r="X49" s="1082"/>
      <c r="Y49" s="1082"/>
      <c r="Z49" s="1082"/>
      <c r="AB49" s="161" t="str">
        <f>'okul-örtmen bilgi'!G47</f>
        <v xml:space="preserve"> </v>
      </c>
    </row>
    <row r="50" spans="1:28">
      <c r="A50" s="850"/>
      <c r="B50" s="850"/>
      <c r="C50" s="1081"/>
      <c r="D50" s="1081"/>
      <c r="E50" s="1081"/>
      <c r="F50" s="1081"/>
      <c r="G50" s="1081"/>
      <c r="H50" s="1081"/>
      <c r="I50" s="1081"/>
      <c r="J50" s="1082"/>
      <c r="K50" s="1082"/>
      <c r="L50" s="1082"/>
      <c r="M50" s="1082"/>
      <c r="N50" s="1082"/>
      <c r="O50" s="1082"/>
      <c r="P50" s="1082"/>
      <c r="Q50" s="1082"/>
      <c r="R50" s="1082"/>
      <c r="S50" s="1082"/>
      <c r="T50" s="1082"/>
      <c r="U50" s="1082"/>
      <c r="V50" s="1082"/>
      <c r="W50" s="1082"/>
      <c r="X50" s="1082"/>
      <c r="Y50" s="1082"/>
      <c r="Z50" s="1082"/>
      <c r="AB50" s="161" t="str">
        <f>'okul-örtmen bilgi'!G48</f>
        <v xml:space="preserve"> </v>
      </c>
    </row>
    <row r="51" spans="1:28">
      <c r="A51" s="850"/>
      <c r="B51" s="850"/>
      <c r="C51" s="1081"/>
      <c r="D51" s="1081"/>
      <c r="E51" s="1081"/>
      <c r="F51" s="1081"/>
      <c r="G51" s="1081"/>
      <c r="H51" s="1081"/>
      <c r="I51" s="1081"/>
      <c r="J51" s="1082" t="s">
        <v>249</v>
      </c>
      <c r="K51" s="1082"/>
      <c r="L51" s="1082"/>
      <c r="M51" s="1082"/>
      <c r="N51" s="1082"/>
      <c r="O51" s="1082"/>
      <c r="P51" s="1082"/>
      <c r="Q51" s="1082"/>
      <c r="R51" s="1082"/>
      <c r="S51" s="1082"/>
      <c r="T51" s="1082"/>
      <c r="U51" s="1082"/>
      <c r="V51" s="1082"/>
      <c r="W51" s="1082"/>
      <c r="X51" s="1082"/>
      <c r="Y51" s="1082"/>
      <c r="Z51" s="1082"/>
      <c r="AB51" s="161" t="str">
        <f>'okul-örtmen bilgi'!G49</f>
        <v xml:space="preserve"> </v>
      </c>
    </row>
    <row r="52" spans="1:28">
      <c r="A52" s="850"/>
      <c r="B52" s="850"/>
      <c r="C52" s="1081"/>
      <c r="D52" s="1081"/>
      <c r="E52" s="1081"/>
      <c r="F52" s="1081"/>
      <c r="G52" s="1081"/>
      <c r="H52" s="1081"/>
      <c r="I52" s="1081"/>
      <c r="J52" s="1082"/>
      <c r="K52" s="1082"/>
      <c r="L52" s="1082"/>
      <c r="M52" s="1082"/>
      <c r="N52" s="1082"/>
      <c r="O52" s="1082"/>
      <c r="P52" s="1082"/>
      <c r="Q52" s="1082"/>
      <c r="R52" s="1082"/>
      <c r="S52" s="1082"/>
      <c r="T52" s="1082"/>
      <c r="U52" s="1082"/>
      <c r="V52" s="1082"/>
      <c r="W52" s="1082"/>
      <c r="X52" s="1082"/>
      <c r="Y52" s="1082"/>
      <c r="Z52" s="1082"/>
      <c r="AB52" s="161" t="str">
        <f>'okul-örtmen bilgi'!G50</f>
        <v xml:space="preserve"> </v>
      </c>
    </row>
    <row r="53" spans="1:28">
      <c r="A53" s="850"/>
      <c r="B53" s="850"/>
      <c r="C53" s="1081"/>
      <c r="D53" s="1081"/>
      <c r="E53" s="1081"/>
      <c r="F53" s="1081"/>
      <c r="G53" s="1081"/>
      <c r="H53" s="1081"/>
      <c r="I53" s="1081"/>
      <c r="J53" s="1082"/>
      <c r="K53" s="1082"/>
      <c r="L53" s="1082"/>
      <c r="M53" s="1082"/>
      <c r="N53" s="1082"/>
      <c r="O53" s="1082"/>
      <c r="P53" s="1082"/>
      <c r="Q53" s="1082"/>
      <c r="R53" s="1082"/>
      <c r="S53" s="1082"/>
      <c r="T53" s="1082"/>
      <c r="U53" s="1082"/>
      <c r="V53" s="1082"/>
      <c r="W53" s="1082"/>
      <c r="X53" s="1082"/>
      <c r="Y53" s="1082"/>
      <c r="Z53" s="1082"/>
      <c r="AB53" s="161" t="str">
        <f>'okul-örtmen bilgi'!G51</f>
        <v xml:space="preserve"> </v>
      </c>
    </row>
    <row r="54" spans="1:28">
      <c r="A54" s="850"/>
      <c r="B54" s="850"/>
      <c r="C54" s="1081"/>
      <c r="D54" s="1081"/>
      <c r="E54" s="1081"/>
      <c r="F54" s="1081"/>
      <c r="G54" s="1081"/>
      <c r="H54" s="1081"/>
      <c r="I54" s="1081"/>
      <c r="J54" s="1082"/>
      <c r="K54" s="1082"/>
      <c r="L54" s="1082"/>
      <c r="M54" s="1082"/>
      <c r="N54" s="1082"/>
      <c r="O54" s="1082"/>
      <c r="P54" s="1082"/>
      <c r="Q54" s="1082"/>
      <c r="R54" s="1082"/>
      <c r="S54" s="1082"/>
      <c r="T54" s="1082"/>
      <c r="U54" s="1082"/>
      <c r="V54" s="1082"/>
      <c r="W54" s="1082"/>
      <c r="X54" s="1082"/>
      <c r="Y54" s="1082"/>
      <c r="Z54" s="1082"/>
      <c r="AB54" s="161" t="str">
        <f>'okul-örtmen bilgi'!G52</f>
        <v xml:space="preserve"> </v>
      </c>
    </row>
    <row r="55" spans="1:28">
      <c r="A55" s="850"/>
      <c r="B55" s="850"/>
      <c r="C55" s="1081"/>
      <c r="D55" s="1081"/>
      <c r="E55" s="1081"/>
      <c r="F55" s="1081"/>
      <c r="G55" s="1081"/>
      <c r="H55" s="1081"/>
      <c r="I55" s="1081"/>
      <c r="J55" s="1082"/>
      <c r="K55" s="1082"/>
      <c r="L55" s="1082"/>
      <c r="M55" s="1082"/>
      <c r="N55" s="1082"/>
      <c r="O55" s="1082"/>
      <c r="P55" s="1082"/>
      <c r="Q55" s="1082"/>
      <c r="R55" s="1082"/>
      <c r="S55" s="1082"/>
      <c r="T55" s="1082"/>
      <c r="U55" s="1082"/>
      <c r="V55" s="1082"/>
      <c r="W55" s="1082"/>
      <c r="X55" s="1082"/>
      <c r="Y55" s="1082"/>
      <c r="Z55" s="1082"/>
      <c r="AB55" s="161" t="str">
        <f>'okul-örtmen bilgi'!G53</f>
        <v xml:space="preserve"> </v>
      </c>
    </row>
    <row r="56" spans="1:28">
      <c r="A56" s="850"/>
      <c r="B56" s="850"/>
      <c r="C56" s="1081"/>
      <c r="D56" s="1081"/>
      <c r="E56" s="1081"/>
      <c r="F56" s="1081"/>
      <c r="G56" s="1081"/>
      <c r="H56" s="1081"/>
      <c r="I56" s="1081"/>
      <c r="J56" s="1082"/>
      <c r="K56" s="1082"/>
      <c r="L56" s="1082"/>
      <c r="M56" s="1082"/>
      <c r="N56" s="1082"/>
      <c r="O56" s="1082"/>
      <c r="P56" s="1082"/>
      <c r="Q56" s="1082"/>
      <c r="R56" s="1082"/>
      <c r="S56" s="1082"/>
      <c r="T56" s="1082"/>
      <c r="U56" s="1082"/>
      <c r="V56" s="1082"/>
      <c r="W56" s="1082"/>
      <c r="X56" s="1082"/>
      <c r="Y56" s="1082"/>
      <c r="Z56" s="1082"/>
      <c r="AB56" s="161" t="str">
        <f>'okul-örtmen bilgi'!G54</f>
        <v xml:space="preserve"> </v>
      </c>
    </row>
    <row r="57" spans="1:28">
      <c r="A57" s="850"/>
      <c r="B57" s="850"/>
      <c r="C57" s="1081"/>
      <c r="D57" s="1081"/>
      <c r="E57" s="1081"/>
      <c r="F57" s="1081"/>
      <c r="G57" s="1081"/>
      <c r="H57" s="1081"/>
      <c r="I57" s="1081"/>
      <c r="J57" s="1082" t="s">
        <v>249</v>
      </c>
      <c r="K57" s="1082"/>
      <c r="L57" s="1082"/>
      <c r="M57" s="1082"/>
      <c r="N57" s="1082"/>
      <c r="O57" s="1082"/>
      <c r="P57" s="1082"/>
      <c r="Q57" s="1082"/>
      <c r="R57" s="1082"/>
      <c r="S57" s="1082"/>
      <c r="T57" s="1082"/>
      <c r="U57" s="1082"/>
      <c r="V57" s="1082"/>
      <c r="W57" s="1082"/>
      <c r="X57" s="1082"/>
      <c r="Y57" s="1082"/>
      <c r="Z57" s="1082"/>
      <c r="AB57" s="161" t="str">
        <f>'okul-örtmen bilgi'!G55</f>
        <v xml:space="preserve"> </v>
      </c>
    </row>
    <row r="58" spans="1:28">
      <c r="A58" s="850"/>
      <c r="B58" s="850"/>
      <c r="C58" s="1081"/>
      <c r="D58" s="1081"/>
      <c r="E58" s="1081"/>
      <c r="F58" s="1081"/>
      <c r="G58" s="1081"/>
      <c r="H58" s="1081"/>
      <c r="I58" s="1081"/>
      <c r="J58" s="1082"/>
      <c r="K58" s="1082"/>
      <c r="L58" s="1082"/>
      <c r="M58" s="1082"/>
      <c r="N58" s="1082"/>
      <c r="O58" s="1082"/>
      <c r="P58" s="1082"/>
      <c r="Q58" s="1082"/>
      <c r="R58" s="1082"/>
      <c r="S58" s="1082"/>
      <c r="T58" s="1082"/>
      <c r="U58" s="1082"/>
      <c r="V58" s="1082"/>
      <c r="W58" s="1082"/>
      <c r="X58" s="1082"/>
      <c r="Y58" s="1082"/>
      <c r="Z58" s="1082"/>
      <c r="AB58" s="161" t="str">
        <f>'okul-örtmen bilgi'!G56</f>
        <v xml:space="preserve"> </v>
      </c>
    </row>
    <row r="59" spans="1:28">
      <c r="A59" s="850"/>
      <c r="B59" s="850"/>
      <c r="C59" s="1081"/>
      <c r="D59" s="1081"/>
      <c r="E59" s="1081"/>
      <c r="F59" s="1081"/>
      <c r="G59" s="1081"/>
      <c r="H59" s="1081"/>
      <c r="I59" s="1081"/>
      <c r="J59" s="1082"/>
      <c r="K59" s="1082"/>
      <c r="L59" s="1082"/>
      <c r="M59" s="1082"/>
      <c r="N59" s="1082"/>
      <c r="O59" s="1082"/>
      <c r="P59" s="1082"/>
      <c r="Q59" s="1082"/>
      <c r="R59" s="1082"/>
      <c r="S59" s="1082"/>
      <c r="T59" s="1082"/>
      <c r="U59" s="1082"/>
      <c r="V59" s="1082"/>
      <c r="W59" s="1082"/>
      <c r="X59" s="1082"/>
      <c r="Y59" s="1082"/>
      <c r="Z59" s="1082"/>
      <c r="AB59" s="161" t="str">
        <f>'okul-örtmen bilgi'!G70</f>
        <v xml:space="preserve"> </v>
      </c>
    </row>
    <row r="60" spans="1:28">
      <c r="A60" s="850"/>
      <c r="B60" s="850"/>
      <c r="C60" s="1081"/>
      <c r="D60" s="1081"/>
      <c r="E60" s="1081"/>
      <c r="F60" s="1081"/>
      <c r="G60" s="1081"/>
      <c r="H60" s="1081"/>
      <c r="I60" s="1081"/>
      <c r="J60" s="1082"/>
      <c r="K60" s="1082"/>
      <c r="L60" s="1082"/>
      <c r="M60" s="1082"/>
      <c r="N60" s="1082"/>
      <c r="O60" s="1082"/>
      <c r="P60" s="1082"/>
      <c r="Q60" s="1082"/>
      <c r="R60" s="1082"/>
      <c r="S60" s="1082"/>
      <c r="T60" s="1082"/>
      <c r="U60" s="1082"/>
      <c r="V60" s="1082"/>
      <c r="W60" s="1082"/>
      <c r="X60" s="1082"/>
      <c r="Y60" s="1082"/>
      <c r="Z60" s="1082"/>
      <c r="AB60" s="460" t="str">
        <f>'okul-örtmen bilgi'!G71</f>
        <v xml:space="preserve"> </v>
      </c>
    </row>
    <row r="61" spans="1:28">
      <c r="A61" s="850"/>
      <c r="B61" s="850"/>
      <c r="C61" s="1081"/>
      <c r="D61" s="1081"/>
      <c r="E61" s="1081"/>
      <c r="F61" s="1081"/>
      <c r="G61" s="1081"/>
      <c r="H61" s="1081"/>
      <c r="I61" s="1081"/>
      <c r="J61" s="1082"/>
      <c r="K61" s="1082"/>
      <c r="L61" s="1082"/>
      <c r="M61" s="1082"/>
      <c r="N61" s="1082"/>
      <c r="O61" s="1082"/>
      <c r="P61" s="1082"/>
      <c r="Q61" s="1082"/>
      <c r="R61" s="1082"/>
      <c r="S61" s="1082"/>
      <c r="T61" s="1082"/>
      <c r="U61" s="1082"/>
      <c r="V61" s="1082"/>
      <c r="W61" s="1082"/>
      <c r="X61" s="1082"/>
      <c r="Y61" s="1082"/>
      <c r="Z61" s="1082"/>
      <c r="AB61" s="460" t="str">
        <f>'okul-örtmen bilgi'!G72</f>
        <v xml:space="preserve"> </v>
      </c>
    </row>
    <row r="62" spans="1:28">
      <c r="A62" s="850"/>
      <c r="B62" s="850"/>
      <c r="C62" s="1081"/>
      <c r="D62" s="1081"/>
      <c r="E62" s="1081"/>
      <c r="F62" s="1081"/>
      <c r="G62" s="1081"/>
      <c r="H62" s="1081"/>
      <c r="I62" s="1081"/>
      <c r="J62" s="1082"/>
      <c r="K62" s="1082"/>
      <c r="L62" s="1082"/>
      <c r="M62" s="1082"/>
      <c r="N62" s="1082"/>
      <c r="O62" s="1082"/>
      <c r="P62" s="1082"/>
      <c r="Q62" s="1082"/>
      <c r="R62" s="1082"/>
      <c r="S62" s="1082"/>
      <c r="T62" s="1082"/>
      <c r="U62" s="1082"/>
      <c r="V62" s="1082"/>
      <c r="W62" s="1082"/>
      <c r="X62" s="1082"/>
      <c r="Y62" s="1082"/>
      <c r="Z62" s="1082"/>
      <c r="AB62" s="460" t="str">
        <f>'okul-örtmen bilgi'!G73</f>
        <v xml:space="preserve"> </v>
      </c>
    </row>
    <row r="63" spans="1:28">
      <c r="A63" s="850"/>
      <c r="B63" s="850"/>
      <c r="AB63" s="460" t="str">
        <f>'okul-örtmen bilgi'!G74</f>
        <v xml:space="preserve"> </v>
      </c>
    </row>
    <row r="64" spans="1:28">
      <c r="A64" s="850"/>
      <c r="B64" s="850"/>
      <c r="AB64" s="460" t="str">
        <f>'okul-örtmen bilgi'!G75</f>
        <v xml:space="preserve"> </v>
      </c>
    </row>
    <row r="65" spans="1:28">
      <c r="A65" s="850"/>
      <c r="B65" s="850"/>
      <c r="AB65" s="460" t="str">
        <f>'okul-örtmen bilgi'!G76</f>
        <v xml:space="preserve"> </v>
      </c>
    </row>
    <row r="66" spans="1:28">
      <c r="A66" s="850"/>
      <c r="B66" s="850"/>
      <c r="AB66" s="460" t="str">
        <f>'okul-örtmen bilgi'!G77</f>
        <v xml:space="preserve"> </v>
      </c>
    </row>
    <row r="67" spans="1:28">
      <c r="A67" s="850"/>
      <c r="B67" s="850"/>
      <c r="AB67" s="460" t="str">
        <f>'okul-örtmen bilgi'!G78</f>
        <v xml:space="preserve"> </v>
      </c>
    </row>
    <row r="68" spans="1:28">
      <c r="A68" s="850"/>
      <c r="B68" s="850"/>
      <c r="AB68" s="460" t="str">
        <f>'okul-örtmen bilgi'!G79</f>
        <v xml:space="preserve"> </v>
      </c>
    </row>
    <row r="69" spans="1:28">
      <c r="A69" s="850"/>
      <c r="B69" s="850"/>
      <c r="Q69" s="916">
        <f ca="1">'okul-örtmen bilgi'!D2</f>
        <v>40125</v>
      </c>
      <c r="R69" s="917"/>
      <c r="S69" s="917"/>
      <c r="T69" s="917"/>
      <c r="U69" s="917"/>
      <c r="V69" s="917"/>
      <c r="W69" s="917"/>
      <c r="X69" s="917"/>
      <c r="Y69" s="917"/>
      <c r="Z69" s="917"/>
      <c r="AB69" s="460" t="str">
        <f>'okul-örtmen bilgi'!G80</f>
        <v xml:space="preserve"> </v>
      </c>
    </row>
    <row r="70" spans="1:28">
      <c r="A70" s="850"/>
      <c r="B70" s="850"/>
      <c r="Q70" s="98"/>
      <c r="R70" s="104"/>
      <c r="S70" s="98"/>
      <c r="T70" s="98"/>
      <c r="U70" s="98"/>
      <c r="V70" s="98"/>
      <c r="W70" s="98"/>
      <c r="X70" s="98"/>
      <c r="Y70" s="104"/>
      <c r="Z70" s="98"/>
      <c r="AB70" s="460" t="str">
        <f>'okul-örtmen bilgi'!G81</f>
        <v xml:space="preserve"> </v>
      </c>
    </row>
    <row r="71" spans="1:28">
      <c r="A71" s="850"/>
      <c r="B71" s="850"/>
      <c r="Q71" s="917" t="str">
        <f>'okul-örtmen bilgi'!B27</f>
        <v>SERKAN SARI</v>
      </c>
      <c r="R71" s="917"/>
      <c r="S71" s="917"/>
      <c r="T71" s="917"/>
      <c r="U71" s="917"/>
      <c r="V71" s="917"/>
      <c r="W71" s="917"/>
      <c r="X71" s="917"/>
      <c r="Y71" s="917"/>
      <c r="Z71" s="917"/>
      <c r="AB71" s="460" t="str">
        <f>'okul-örtmen bilgi'!G82</f>
        <v xml:space="preserve"> </v>
      </c>
    </row>
    <row r="72" spans="1:28">
      <c r="A72" s="850"/>
      <c r="B72" s="850"/>
      <c r="Q72" s="917" t="str">
        <f>'okul-örtmen bilgi'!B28</f>
        <v>BRANŞINIZI YA DA SINIF ÖRTMENLERİM SINIFINIZI YAZIN</v>
      </c>
      <c r="R72" s="917"/>
      <c r="S72" s="917"/>
      <c r="T72" s="917"/>
      <c r="U72" s="917"/>
      <c r="V72" s="917"/>
      <c r="W72" s="917"/>
      <c r="X72" s="917"/>
      <c r="Y72" s="917"/>
      <c r="Z72" s="917"/>
      <c r="AB72" s="460" t="str">
        <f>'okul-örtmen bilgi'!G83</f>
        <v xml:space="preserve"> </v>
      </c>
    </row>
    <row r="73" spans="1:28">
      <c r="A73" s="850"/>
      <c r="B73" s="850"/>
      <c r="AB73" s="460" t="str">
        <f>'okul-örtmen bilgi'!G84</f>
        <v xml:space="preserve"> </v>
      </c>
    </row>
    <row r="74" spans="1:28">
      <c r="AB74" s="460" t="str">
        <f>'okul-örtmen bilgi'!G85</f>
        <v xml:space="preserve"> </v>
      </c>
    </row>
    <row r="75" spans="1:28">
      <c r="AB75" s="460" t="str">
        <f>'okul-örtmen bilgi'!G86</f>
        <v xml:space="preserve"> </v>
      </c>
    </row>
    <row r="76" spans="1:28">
      <c r="AB76" s="460" t="str">
        <f>'okul-örtmen bilgi'!G87</f>
        <v xml:space="preserve"> </v>
      </c>
    </row>
    <row r="77" spans="1:28">
      <c r="AB77" s="460" t="str">
        <f>'okul-örtmen bilgi'!G88</f>
        <v xml:space="preserve"> </v>
      </c>
    </row>
    <row r="78" spans="1:28">
      <c r="AB78" s="460" t="str">
        <f>'okul-örtmen bilgi'!G89</f>
        <v xml:space="preserve"> </v>
      </c>
    </row>
    <row r="79" spans="1:28">
      <c r="AB79" s="460" t="str">
        <f>'okul-örtmen bilgi'!G90</f>
        <v xml:space="preserve"> </v>
      </c>
    </row>
    <row r="80" spans="1:28">
      <c r="AB80" s="460" t="str">
        <f>'okul-örtmen bilgi'!G91</f>
        <v xml:space="preserve"> </v>
      </c>
    </row>
    <row r="81" spans="28:28">
      <c r="AB81" s="460" t="str">
        <f>'okul-örtmen bilgi'!G92</f>
        <v xml:space="preserve"> </v>
      </c>
    </row>
    <row r="82" spans="28:28">
      <c r="AB82" s="460" t="str">
        <f>'okul-örtmen bilgi'!G93</f>
        <v xml:space="preserve"> </v>
      </c>
    </row>
    <row r="83" spans="28:28">
      <c r="AB83" s="460" t="str">
        <f>'okul-örtmen bilgi'!G94</f>
        <v xml:space="preserve"> </v>
      </c>
    </row>
    <row r="84" spans="28:28">
      <c r="AB84" s="460" t="str">
        <f>'okul-örtmen bilgi'!G95</f>
        <v xml:space="preserve"> </v>
      </c>
    </row>
    <row r="85" spans="28:28">
      <c r="AB85" s="460" t="str">
        <f>'okul-örtmen bilgi'!G96</f>
        <v xml:space="preserve"> </v>
      </c>
    </row>
    <row r="86" spans="28:28">
      <c r="AB86" s="460" t="str">
        <f>'okul-örtmen bilgi'!G97</f>
        <v xml:space="preserve"> </v>
      </c>
    </row>
    <row r="87" spans="28:28">
      <c r="AB87" s="460" t="str">
        <f>'okul-örtmen bilgi'!G98</f>
        <v xml:space="preserve"> </v>
      </c>
    </row>
    <row r="88" spans="28:28">
      <c r="AB88" s="460" t="str">
        <f>'okul-örtmen bilgi'!G99</f>
        <v xml:space="preserve"> </v>
      </c>
    </row>
    <row r="89" spans="28:28">
      <c r="AB89" s="460" t="str">
        <f>'okul-örtmen bilgi'!G100</f>
        <v xml:space="preserve"> </v>
      </c>
    </row>
    <row r="90" spans="28:28">
      <c r="AB90" s="460">
        <f>'okul-örtmen bilgi'!G101</f>
        <v>0</v>
      </c>
    </row>
    <row r="91" spans="28:28">
      <c r="AB91" s="460">
        <f>'okul-örtmen bilgi'!G102</f>
        <v>0</v>
      </c>
    </row>
    <row r="92" spans="28:28">
      <c r="AB92" s="460">
        <f>'okul-örtmen bilgi'!G103</f>
        <v>0</v>
      </c>
    </row>
    <row r="93" spans="28:28">
      <c r="AB93" s="460">
        <f>'okul-örtmen bilgi'!G104</f>
        <v>0</v>
      </c>
    </row>
    <row r="94" spans="28:28">
      <c r="AB94" s="460">
        <f>'okul-örtmen bilgi'!G105</f>
        <v>0</v>
      </c>
    </row>
    <row r="95" spans="28:28">
      <c r="AB95" s="460">
        <f>'okul-örtmen bilgi'!G106</f>
        <v>0</v>
      </c>
    </row>
    <row r="96" spans="28:28">
      <c r="AB96" s="460">
        <f>'okul-örtmen bilgi'!G107</f>
        <v>0</v>
      </c>
    </row>
    <row r="97" spans="28:28">
      <c r="AB97" s="460">
        <f>'okul-örtmen bilgi'!G108</f>
        <v>0</v>
      </c>
    </row>
    <row r="98" spans="28:28">
      <c r="AB98" s="460">
        <f>'okul-örtmen bilgi'!G109</f>
        <v>0</v>
      </c>
    </row>
    <row r="99" spans="28:28">
      <c r="AB99" s="460">
        <f>'okul-örtmen bilgi'!G110</f>
        <v>0</v>
      </c>
    </row>
    <row r="100" spans="28:28">
      <c r="AB100" s="460">
        <f>'okul-örtmen bilgi'!G111</f>
        <v>0</v>
      </c>
    </row>
    <row r="101" spans="28:28">
      <c r="AB101" s="460">
        <f>'okul-örtmen bilgi'!G112</f>
        <v>0</v>
      </c>
    </row>
    <row r="102" spans="28:28">
      <c r="AB102" s="460">
        <f>'okul-örtmen bilgi'!G113</f>
        <v>0</v>
      </c>
    </row>
    <row r="103" spans="28:28">
      <c r="AB103" s="460">
        <f>'okul-örtmen bilgi'!G114</f>
        <v>0</v>
      </c>
    </row>
    <row r="104" spans="28:28">
      <c r="AB104" s="460">
        <f>'okul-örtmen bilgi'!G115</f>
        <v>0</v>
      </c>
    </row>
    <row r="105" spans="28:28">
      <c r="AB105" s="460">
        <f>'okul-örtmen bilgi'!G116</f>
        <v>0</v>
      </c>
    </row>
    <row r="106" spans="28:28">
      <c r="AB106" s="460">
        <f>'okul-örtmen bilgi'!G117</f>
        <v>0</v>
      </c>
    </row>
    <row r="107" spans="28:28">
      <c r="AB107" s="460">
        <f>'okul-örtmen bilgi'!G118</f>
        <v>0</v>
      </c>
    </row>
    <row r="108" spans="28:28">
      <c r="AB108" s="460">
        <f>'okul-örtmen bilgi'!G119</f>
        <v>0</v>
      </c>
    </row>
    <row r="109" spans="28:28">
      <c r="AB109" s="460">
        <f>'okul-örtmen bilgi'!G120</f>
        <v>0</v>
      </c>
    </row>
    <row r="110" spans="28:28">
      <c r="AB110" s="460">
        <f>'okul-örtmen bilgi'!G121</f>
        <v>0</v>
      </c>
    </row>
    <row r="111" spans="28:28">
      <c r="AB111" s="460">
        <f>'okul-örtmen bilgi'!G122</f>
        <v>0</v>
      </c>
    </row>
    <row r="112" spans="28:28">
      <c r="AB112" s="460">
        <f>'okul-örtmen bilgi'!G123</f>
        <v>0</v>
      </c>
    </row>
    <row r="113" spans="28:28">
      <c r="AB113" s="460">
        <f>'okul-örtmen bilgi'!G124</f>
        <v>0</v>
      </c>
    </row>
    <row r="114" spans="28:28">
      <c r="AB114" s="460">
        <f>'okul-örtmen bilgi'!G125</f>
        <v>0</v>
      </c>
    </row>
    <row r="115" spans="28:28">
      <c r="AB115" s="460">
        <f>'okul-örtmen bilgi'!G126</f>
        <v>0</v>
      </c>
    </row>
    <row r="116" spans="28:28">
      <c r="AB116" s="460">
        <f>'okul-örtmen bilgi'!G127</f>
        <v>0</v>
      </c>
    </row>
    <row r="117" spans="28:28">
      <c r="AB117" s="460">
        <f>'okul-örtmen bilgi'!G128</f>
        <v>0</v>
      </c>
    </row>
    <row r="118" spans="28:28">
      <c r="AB118" s="460">
        <f>'okul-örtmen bilgi'!G129</f>
        <v>0</v>
      </c>
    </row>
    <row r="119" spans="28:28">
      <c r="AB119" s="460">
        <f>'okul-örtmen bilgi'!G130</f>
        <v>0</v>
      </c>
    </row>
    <row r="120" spans="28:28">
      <c r="AB120" s="460">
        <f>'okul-örtmen bilgi'!G131</f>
        <v>0</v>
      </c>
    </row>
    <row r="121" spans="28:28">
      <c r="AB121" s="460">
        <f>'okul-örtmen bilgi'!G132</f>
        <v>0</v>
      </c>
    </row>
    <row r="122" spans="28:28">
      <c r="AB122" s="460">
        <f>'okul-örtmen bilgi'!G133</f>
        <v>0</v>
      </c>
    </row>
    <row r="123" spans="28:28">
      <c r="AB123" s="460">
        <f>'okul-örtmen bilgi'!G134</f>
        <v>0</v>
      </c>
    </row>
    <row r="124" spans="28:28">
      <c r="AB124" s="460">
        <f>'okul-örtmen bilgi'!G135</f>
        <v>0</v>
      </c>
    </row>
    <row r="125" spans="28:28">
      <c r="AB125" s="460">
        <f>'okul-örtmen bilgi'!G136</f>
        <v>0</v>
      </c>
    </row>
    <row r="126" spans="28:28">
      <c r="AB126" s="460">
        <f>'okul-örtmen bilgi'!G137</f>
        <v>0</v>
      </c>
    </row>
    <row r="127" spans="28:28">
      <c r="AB127" s="460">
        <f>'okul-örtmen bilgi'!G138</f>
        <v>0</v>
      </c>
    </row>
    <row r="128" spans="28:28">
      <c r="AB128" s="460">
        <f>'okul-örtmen bilgi'!G139</f>
        <v>0</v>
      </c>
    </row>
    <row r="129" spans="28:28">
      <c r="AB129" s="460">
        <f>'okul-örtmen bilgi'!G140</f>
        <v>0</v>
      </c>
    </row>
    <row r="130" spans="28:28">
      <c r="AB130" s="460">
        <f>'okul-örtmen bilgi'!G141</f>
        <v>0</v>
      </c>
    </row>
    <row r="131" spans="28:28">
      <c r="AB131" s="460">
        <f>'okul-örtmen bilgi'!G142</f>
        <v>0</v>
      </c>
    </row>
    <row r="132" spans="28:28">
      <c r="AB132" s="460">
        <f>'okul-örtmen bilgi'!G143</f>
        <v>0</v>
      </c>
    </row>
    <row r="133" spans="28:28">
      <c r="AB133" s="460">
        <f>'okul-örtmen bilgi'!G144</f>
        <v>0</v>
      </c>
    </row>
    <row r="134" spans="28:28">
      <c r="AB134" s="460">
        <f>'okul-örtmen bilgi'!G145</f>
        <v>0</v>
      </c>
    </row>
    <row r="135" spans="28:28">
      <c r="AB135" s="161">
        <f>'okul-örtmen bilgi'!G146</f>
        <v>0</v>
      </c>
    </row>
    <row r="136" spans="28:28">
      <c r="AB136" s="161">
        <f>'okul-örtmen bilgi'!G147</f>
        <v>0</v>
      </c>
    </row>
    <row r="137" spans="28:28">
      <c r="AB137" s="161">
        <f>'okul-örtmen bilgi'!G148</f>
        <v>0</v>
      </c>
    </row>
    <row r="138" spans="28:28">
      <c r="AB138" s="161">
        <f>'okul-örtmen bilgi'!G149</f>
        <v>0</v>
      </c>
    </row>
    <row r="139" spans="28:28">
      <c r="AB139" s="161">
        <f>'okul-örtmen bilgi'!G150</f>
        <v>0</v>
      </c>
    </row>
    <row r="140" spans="28:28">
      <c r="AB140" s="161">
        <f>'okul-örtmen bilgi'!G151</f>
        <v>0</v>
      </c>
    </row>
    <row r="141" spans="28:28">
      <c r="AB141" s="161">
        <f>'okul-örtmen bilgi'!G152</f>
        <v>0</v>
      </c>
    </row>
    <row r="142" spans="28:28">
      <c r="AB142" s="161">
        <f>'okul-örtmen bilgi'!G153</f>
        <v>0</v>
      </c>
    </row>
    <row r="143" spans="28:28">
      <c r="AB143" s="161">
        <f>'okul-örtmen bilgi'!G154</f>
        <v>0</v>
      </c>
    </row>
    <row r="144" spans="28:28">
      <c r="AB144" s="161">
        <f>'okul-örtmen bilgi'!G155</f>
        <v>0</v>
      </c>
    </row>
    <row r="145" spans="28:28">
      <c r="AB145" s="161">
        <f>'okul-örtmen bilgi'!G156</f>
        <v>0</v>
      </c>
    </row>
    <row r="146" spans="28:28">
      <c r="AB146" s="161">
        <f>'okul-örtmen bilgi'!G157</f>
        <v>0</v>
      </c>
    </row>
    <row r="147" spans="28:28">
      <c r="AB147" s="161">
        <f>'okul-örtmen bilgi'!G158</f>
        <v>0</v>
      </c>
    </row>
    <row r="148" spans="28:28">
      <c r="AB148" s="161">
        <f>'okul-örtmen bilgi'!G159</f>
        <v>0</v>
      </c>
    </row>
    <row r="149" spans="28:28">
      <c r="AB149" s="161">
        <f>'okul-örtmen bilgi'!G160</f>
        <v>0</v>
      </c>
    </row>
    <row r="150" spans="28:28">
      <c r="AB150" s="161">
        <f>'okul-örtmen bilgi'!G161</f>
        <v>0</v>
      </c>
    </row>
    <row r="151" spans="28:28">
      <c r="AB151" s="161">
        <f>'okul-örtmen bilgi'!G162</f>
        <v>0</v>
      </c>
    </row>
    <row r="152" spans="28:28">
      <c r="AB152" s="161">
        <f>'okul-örtmen bilgi'!G163</f>
        <v>0</v>
      </c>
    </row>
    <row r="153" spans="28:28">
      <c r="AB153" s="161">
        <f>'okul-örtmen bilgi'!G164</f>
        <v>0</v>
      </c>
    </row>
    <row r="154" spans="28:28">
      <c r="AB154" s="161">
        <f>'okul-örtmen bilgi'!G165</f>
        <v>0</v>
      </c>
    </row>
    <row r="155" spans="28:28">
      <c r="AB155" s="161">
        <f>'okul-örtmen bilgi'!G166</f>
        <v>0</v>
      </c>
    </row>
    <row r="156" spans="28:28">
      <c r="AB156" s="161">
        <f>'okul-örtmen bilgi'!G167</f>
        <v>0</v>
      </c>
    </row>
    <row r="157" spans="28:28">
      <c r="AB157" s="161">
        <f>'okul-örtmen bilgi'!G168</f>
        <v>0</v>
      </c>
    </row>
    <row r="158" spans="28:28">
      <c r="AB158" s="161">
        <f>'okul-örtmen bilgi'!G169</f>
        <v>0</v>
      </c>
    </row>
    <row r="159" spans="28:28">
      <c r="AB159" s="161">
        <f>'okul-örtmen bilgi'!G170</f>
        <v>0</v>
      </c>
    </row>
    <row r="160" spans="28:28">
      <c r="AB160" s="161">
        <f>'okul-örtmen bilgi'!G171</f>
        <v>0</v>
      </c>
    </row>
    <row r="161" spans="28:28">
      <c r="AB161" s="161">
        <f>'okul-örtmen bilgi'!G172</f>
        <v>0</v>
      </c>
    </row>
    <row r="162" spans="28:28">
      <c r="AB162" s="161">
        <f>'okul-örtmen bilgi'!G173</f>
        <v>0</v>
      </c>
    </row>
    <row r="163" spans="28:28">
      <c r="AB163" s="161">
        <f>'okul-örtmen bilgi'!G174</f>
        <v>0</v>
      </c>
    </row>
    <row r="164" spans="28:28">
      <c r="AB164" s="161">
        <f>'okul-örtmen bilgi'!G175</f>
        <v>0</v>
      </c>
    </row>
    <row r="165" spans="28:28">
      <c r="AB165" s="161">
        <f>'okul-örtmen bilgi'!G176</f>
        <v>0</v>
      </c>
    </row>
    <row r="166" spans="28:28">
      <c r="AB166" s="161">
        <f>'okul-örtmen bilgi'!G177</f>
        <v>0</v>
      </c>
    </row>
    <row r="167" spans="28:28">
      <c r="AB167" s="161">
        <f>'okul-örtmen bilgi'!G178</f>
        <v>0</v>
      </c>
    </row>
    <row r="168" spans="28:28">
      <c r="AB168" s="161">
        <f>'okul-örtmen bilgi'!G179</f>
        <v>0</v>
      </c>
    </row>
    <row r="169" spans="28:28">
      <c r="AB169" s="161">
        <f>'okul-örtmen bilgi'!G180</f>
        <v>0</v>
      </c>
    </row>
    <row r="170" spans="28:28">
      <c r="AB170" s="161">
        <f>'okul-örtmen bilgi'!G181</f>
        <v>0</v>
      </c>
    </row>
    <row r="171" spans="28:28">
      <c r="AB171" s="161">
        <f>'okul-örtmen bilgi'!G182</f>
        <v>0</v>
      </c>
    </row>
    <row r="172" spans="28:28">
      <c r="AB172" s="161">
        <f>'okul-örtmen bilgi'!G183</f>
        <v>0</v>
      </c>
    </row>
    <row r="173" spans="28:28">
      <c r="AB173" s="161">
        <f>'okul-örtmen bilgi'!G184</f>
        <v>0</v>
      </c>
    </row>
    <row r="174" spans="28:28">
      <c r="AB174" s="161">
        <f>'okul-örtmen bilgi'!G185</f>
        <v>0</v>
      </c>
    </row>
    <row r="175" spans="28:28">
      <c r="AB175" s="161">
        <f>'okul-örtmen bilgi'!G186</f>
        <v>0</v>
      </c>
    </row>
    <row r="176" spans="28:28">
      <c r="AB176" s="161">
        <f>'okul-örtmen bilgi'!G187</f>
        <v>0</v>
      </c>
    </row>
    <row r="177" spans="28:28">
      <c r="AB177" s="161">
        <f>'okul-örtmen bilgi'!G188</f>
        <v>0</v>
      </c>
    </row>
    <row r="178" spans="28:28">
      <c r="AB178" s="161">
        <f>'okul-örtmen bilgi'!G189</f>
        <v>0</v>
      </c>
    </row>
    <row r="179" spans="28:28">
      <c r="AB179" s="161">
        <f>'okul-örtmen bilgi'!G190</f>
        <v>0</v>
      </c>
    </row>
    <row r="180" spans="28:28">
      <c r="AB180" s="161">
        <f>'okul-örtmen bilgi'!G191</f>
        <v>0</v>
      </c>
    </row>
    <row r="181" spans="28:28">
      <c r="AB181" s="161">
        <f>'okul-örtmen bilgi'!G192</f>
        <v>0</v>
      </c>
    </row>
    <row r="182" spans="28:28">
      <c r="AB182" s="161">
        <f>'okul-örtmen bilgi'!G193</f>
        <v>0</v>
      </c>
    </row>
    <row r="183" spans="28:28">
      <c r="AB183" s="161">
        <f>'okul-örtmen bilgi'!G194</f>
        <v>0</v>
      </c>
    </row>
    <row r="184" spans="28:28">
      <c r="AB184" s="161">
        <f>'okul-örtmen bilgi'!G195</f>
        <v>0</v>
      </c>
    </row>
    <row r="185" spans="28:28">
      <c r="AB185" s="161">
        <f>'okul-örtmen bilgi'!G196</f>
        <v>0</v>
      </c>
    </row>
    <row r="186" spans="28:28">
      <c r="AB186" s="161">
        <f>'okul-örtmen bilgi'!G197</f>
        <v>0</v>
      </c>
    </row>
    <row r="187" spans="28:28">
      <c r="AB187" s="161">
        <f>'okul-örtmen bilgi'!G198</f>
        <v>0</v>
      </c>
    </row>
    <row r="188" spans="28:28">
      <c r="AB188" s="161">
        <f>'okul-örtmen bilgi'!G199</f>
        <v>0</v>
      </c>
    </row>
    <row r="189" spans="28:28">
      <c r="AB189" s="161">
        <f>'okul-örtmen bilgi'!G200</f>
        <v>0</v>
      </c>
    </row>
    <row r="190" spans="28:28">
      <c r="AB190" s="161">
        <f>'okul-örtmen bilgi'!G201</f>
        <v>0</v>
      </c>
    </row>
    <row r="191" spans="28:28">
      <c r="AB191" s="161">
        <f>'okul-örtmen bilgi'!G202</f>
        <v>0</v>
      </c>
    </row>
    <row r="192" spans="28:28">
      <c r="AB192" s="161">
        <f>'okul-örtmen bilgi'!G203</f>
        <v>0</v>
      </c>
    </row>
    <row r="193" spans="28:28">
      <c r="AB193" s="161">
        <f>'okul-örtmen bilgi'!G204</f>
        <v>0</v>
      </c>
    </row>
    <row r="194" spans="28:28">
      <c r="AB194" s="161">
        <f>'okul-örtmen bilgi'!G205</f>
        <v>0</v>
      </c>
    </row>
    <row r="195" spans="28:28">
      <c r="AB195" s="161">
        <f>'okul-örtmen bilgi'!G206</f>
        <v>0</v>
      </c>
    </row>
    <row r="196" spans="28:28">
      <c r="AB196" s="161">
        <f>'okul-örtmen bilgi'!G207</f>
        <v>0</v>
      </c>
    </row>
    <row r="197" spans="28:28">
      <c r="AB197" s="161">
        <f>'okul-örtmen bilgi'!G208</f>
        <v>0</v>
      </c>
    </row>
    <row r="198" spans="28:28">
      <c r="AB198" s="161">
        <f>'okul-örtmen bilgi'!G209</f>
        <v>0</v>
      </c>
    </row>
    <row r="199" spans="28:28">
      <c r="AB199" s="161">
        <f>'okul-örtmen bilgi'!G210</f>
        <v>0</v>
      </c>
    </row>
    <row r="200" spans="28:28">
      <c r="AB200" s="161">
        <f>'okul-örtmen bilgi'!G211</f>
        <v>0</v>
      </c>
    </row>
    <row r="201" spans="28:28">
      <c r="AB201" s="161">
        <f>'okul-örtmen bilgi'!G212</f>
        <v>0</v>
      </c>
    </row>
    <row r="202" spans="28:28">
      <c r="AB202" s="161">
        <f>'okul-örtmen bilgi'!G213</f>
        <v>0</v>
      </c>
    </row>
    <row r="203" spans="28:28">
      <c r="AB203" s="161">
        <f>'okul-örtmen bilgi'!G214</f>
        <v>0</v>
      </c>
    </row>
    <row r="204" spans="28:28">
      <c r="AB204" s="161">
        <f>'okul-örtmen bilgi'!G215</f>
        <v>0</v>
      </c>
    </row>
    <row r="205" spans="28:28">
      <c r="AB205" s="161">
        <f>'okul-örtmen bilgi'!G216</f>
        <v>0</v>
      </c>
    </row>
    <row r="206" spans="28:28">
      <c r="AB206" s="161">
        <f>'okul-örtmen bilgi'!G217</f>
        <v>0</v>
      </c>
    </row>
    <row r="207" spans="28:28">
      <c r="AB207" s="161">
        <f>'okul-örtmen bilgi'!G218</f>
        <v>0</v>
      </c>
    </row>
    <row r="208" spans="28:28">
      <c r="AB208" s="161">
        <f>'okul-örtmen bilgi'!G219</f>
        <v>0</v>
      </c>
    </row>
  </sheetData>
  <sheetProtection password="CD99" sheet="1" objects="1" scenarios="1"/>
  <mergeCells count="48">
    <mergeCell ref="M7:S7"/>
    <mergeCell ref="M14:S14"/>
    <mergeCell ref="J27:R32"/>
    <mergeCell ref="S27:Z32"/>
    <mergeCell ref="A2:B2"/>
    <mergeCell ref="A3:B73"/>
    <mergeCell ref="C2:Z2"/>
    <mergeCell ref="C3:Z3"/>
    <mergeCell ref="C4:Z4"/>
    <mergeCell ref="J6:L6"/>
    <mergeCell ref="M6:S6"/>
    <mergeCell ref="J7:L18"/>
    <mergeCell ref="M8:S8"/>
    <mergeCell ref="M9:S9"/>
    <mergeCell ref="M10:S10"/>
    <mergeCell ref="M11:S11"/>
    <mergeCell ref="M12:S12"/>
    <mergeCell ref="M13:S13"/>
    <mergeCell ref="S26:Z26"/>
    <mergeCell ref="M15:S15"/>
    <mergeCell ref="M16:S16"/>
    <mergeCell ref="M17:S17"/>
    <mergeCell ref="M18:S18"/>
    <mergeCell ref="Q72:Z72"/>
    <mergeCell ref="Q71:Z71"/>
    <mergeCell ref="Q69:Z69"/>
    <mergeCell ref="C45:I50"/>
    <mergeCell ref="J45:R50"/>
    <mergeCell ref="S45:Z50"/>
    <mergeCell ref="C51:I56"/>
    <mergeCell ref="J51:R56"/>
    <mergeCell ref="S51:Z56"/>
    <mergeCell ref="A1:C1"/>
    <mergeCell ref="E1:CE1"/>
    <mergeCell ref="C57:I62"/>
    <mergeCell ref="J57:R62"/>
    <mergeCell ref="S57:Z62"/>
    <mergeCell ref="C33:I38"/>
    <mergeCell ref="J33:R38"/>
    <mergeCell ref="S33:Z38"/>
    <mergeCell ref="C39:I44"/>
    <mergeCell ref="J39:R44"/>
    <mergeCell ref="S39:Z44"/>
    <mergeCell ref="C27:I32"/>
    <mergeCell ref="C21:Z22"/>
    <mergeCell ref="C25:Z25"/>
    <mergeCell ref="C26:I26"/>
    <mergeCell ref="J26:R26"/>
  </mergeCells>
  <dataValidations count="2">
    <dataValidation type="list" allowBlank="1" showInputMessage="1" showErrorMessage="1" sqref="M6:S18">
      <formula1>$AB$7:$AB$79</formula1>
    </dataValidation>
    <dataValidation type="list" allowBlank="1" showInputMessage="1" showErrorMessage="1" sqref="C27:I62">
      <formula1>$AB$7:$AB$208</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57.xml><?xml version="1.0" encoding="utf-8"?>
<worksheet xmlns="http://schemas.openxmlformats.org/spreadsheetml/2006/main" xmlns:r="http://schemas.openxmlformats.org/officeDocument/2006/relationships">
  <dimension ref="A1:CE168"/>
  <sheetViews>
    <sheetView workbookViewId="0">
      <pane xSplit="2" ySplit="1" topLeftCell="C26" activePane="bottomRight" state="frozen"/>
      <selection pane="topRight" activeCell="C1" sqref="C1"/>
      <selection pane="bottomLeft" activeCell="A2" sqref="A2"/>
      <selection pane="bottomRight" activeCell="H13" sqref="H13"/>
    </sheetView>
  </sheetViews>
  <sheetFormatPr defaultColWidth="4.7109375" defaultRowHeight="12.75"/>
  <cols>
    <col min="1" max="2" width="5.42578125" style="221" customWidth="1"/>
    <col min="3" max="3" width="4.7109375" style="97"/>
    <col min="4" max="4" width="4.7109375" style="106"/>
    <col min="5" max="5" width="4.7109375" style="97"/>
    <col min="6" max="6" width="1.5703125" style="97" customWidth="1"/>
    <col min="7" max="9" width="4.7109375" style="97"/>
    <col min="10" max="10" width="2.85546875" style="97" customWidth="1"/>
    <col min="11" max="11" width="4.7109375" style="106"/>
    <col min="12" max="17" width="4.7109375" style="97"/>
    <col min="18" max="18" width="4.7109375" style="106"/>
    <col min="19" max="24" width="4.7109375" style="97"/>
    <col min="25" max="25" width="4.7109375" style="106"/>
    <col min="26" max="30" width="4.7109375" style="97"/>
    <col min="31" max="31" width="14.42578125" style="97" bestFit="1" customWidth="1"/>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ht="26.25">
      <c r="A4" s="850"/>
      <c r="B4" s="850"/>
      <c r="C4" s="1089" t="s">
        <v>250</v>
      </c>
      <c r="D4" s="1089"/>
      <c r="E4" s="1089"/>
      <c r="F4" s="1089"/>
      <c r="G4" s="1089"/>
      <c r="H4" s="1089"/>
      <c r="I4" s="1089"/>
      <c r="J4" s="1089"/>
      <c r="K4" s="1089"/>
      <c r="L4" s="1089"/>
      <c r="M4" s="1089"/>
      <c r="N4" s="1089"/>
      <c r="O4" s="1089"/>
      <c r="P4" s="1089"/>
      <c r="Q4" s="1089"/>
      <c r="R4" s="1089"/>
      <c r="S4" s="1089"/>
      <c r="T4" s="1089"/>
      <c r="U4" s="1089"/>
      <c r="V4" s="1089"/>
      <c r="W4" s="1089"/>
      <c r="X4" s="1089"/>
      <c r="Y4" s="1089"/>
      <c r="Z4" s="1089"/>
    </row>
    <row r="5" spans="1:83">
      <c r="A5" s="850"/>
      <c r="B5" s="850"/>
      <c r="AE5" s="162" t="str">
        <f>'okul-örtmen bilgi'!G4</f>
        <v>DERS YA DA SINIFLAR</v>
      </c>
    </row>
    <row r="6" spans="1:83">
      <c r="A6" s="850"/>
      <c r="B6" s="850"/>
      <c r="C6" s="1090" t="s">
        <v>251</v>
      </c>
      <c r="D6" s="1091"/>
      <c r="E6" s="1092"/>
      <c r="F6" s="96" t="s">
        <v>146</v>
      </c>
      <c r="G6" s="1047"/>
      <c r="H6" s="1047"/>
      <c r="I6" s="1047"/>
      <c r="J6" s="1047"/>
      <c r="K6" s="1047"/>
      <c r="L6" s="1047"/>
      <c r="M6" s="1047"/>
      <c r="N6" s="1047"/>
      <c r="O6" s="1047"/>
      <c r="P6" s="1047"/>
      <c r="Q6" s="1047"/>
      <c r="R6" s="1047"/>
      <c r="S6" s="1047"/>
      <c r="T6" s="1047"/>
      <c r="U6" s="1047"/>
      <c r="V6" s="1047"/>
      <c r="W6" s="1047"/>
      <c r="X6" s="1047"/>
      <c r="Y6" s="1047"/>
      <c r="Z6" s="1047"/>
      <c r="AE6" s="161" t="str">
        <f>'okul-örtmen bilgi'!G5</f>
        <v xml:space="preserve"> </v>
      </c>
    </row>
    <row r="7" spans="1:83">
      <c r="A7" s="850"/>
      <c r="B7" s="850"/>
      <c r="C7" s="1090" t="s">
        <v>252</v>
      </c>
      <c r="D7" s="1091"/>
      <c r="E7" s="1092"/>
      <c r="F7" s="96" t="s">
        <v>146</v>
      </c>
      <c r="G7" s="1047"/>
      <c r="H7" s="1047"/>
      <c r="I7" s="1047"/>
      <c r="J7" s="1047"/>
      <c r="K7" s="1047"/>
      <c r="L7" s="1047"/>
      <c r="M7" s="1047"/>
      <c r="N7" s="1047"/>
      <c r="O7" s="1047"/>
      <c r="P7" s="1047"/>
      <c r="Q7" s="1047"/>
      <c r="R7" s="1047"/>
      <c r="S7" s="1047"/>
      <c r="T7" s="1047"/>
      <c r="U7" s="1047"/>
      <c r="V7" s="1047"/>
      <c r="W7" s="1047"/>
      <c r="X7" s="1047"/>
      <c r="Y7" s="1047"/>
      <c r="Z7" s="1047"/>
      <c r="AE7" s="161" t="str">
        <f>'okul-örtmen bilgi'!G6</f>
        <v>6/A</v>
      </c>
    </row>
    <row r="8" spans="1:83">
      <c r="A8" s="850"/>
      <c r="B8" s="850"/>
      <c r="C8" s="1090" t="s">
        <v>253</v>
      </c>
      <c r="D8" s="1091"/>
      <c r="E8" s="1092"/>
      <c r="F8" s="96" t="s">
        <v>146</v>
      </c>
      <c r="G8" s="1047"/>
      <c r="H8" s="1047"/>
      <c r="I8" s="1047"/>
      <c r="J8" s="1047"/>
      <c r="K8" s="1047"/>
      <c r="L8" s="1047"/>
      <c r="M8" s="1047"/>
      <c r="N8" s="1047"/>
      <c r="O8" s="1047"/>
      <c r="P8" s="1047"/>
      <c r="Q8" s="1047"/>
      <c r="R8" s="1047"/>
      <c r="S8" s="1047"/>
      <c r="T8" s="1047"/>
      <c r="U8" s="1047"/>
      <c r="V8" s="1047"/>
      <c r="W8" s="1047"/>
      <c r="X8" s="1047"/>
      <c r="Y8" s="1047"/>
      <c r="Z8" s="1047"/>
      <c r="AE8" s="161" t="str">
        <f>'okul-örtmen bilgi'!G7</f>
        <v>6/B</v>
      </c>
    </row>
    <row r="9" spans="1:83">
      <c r="A9" s="850"/>
      <c r="B9" s="850"/>
      <c r="C9" s="1090" t="s">
        <v>255</v>
      </c>
      <c r="D9" s="1091"/>
      <c r="E9" s="1092"/>
      <c r="F9" s="96" t="s">
        <v>146</v>
      </c>
      <c r="G9" s="1047"/>
      <c r="H9" s="1047"/>
      <c r="I9" s="1047"/>
      <c r="J9" s="1047"/>
      <c r="K9" s="1047"/>
      <c r="L9" s="1047"/>
      <c r="M9" s="1047"/>
      <c r="N9" s="1047"/>
      <c r="O9" s="1047"/>
      <c r="P9" s="1047"/>
      <c r="Q9" s="1047"/>
      <c r="R9" s="1047"/>
      <c r="S9" s="1047"/>
      <c r="T9" s="1047"/>
      <c r="U9" s="1047"/>
      <c r="V9" s="1047"/>
      <c r="W9" s="1047"/>
      <c r="X9" s="1047"/>
      <c r="Y9" s="1047"/>
      <c r="Z9" s="1047"/>
      <c r="AE9" s="161" t="str">
        <f>'okul-örtmen bilgi'!G8</f>
        <v>6/C</v>
      </c>
    </row>
    <row r="10" spans="1:83">
      <c r="A10" s="850"/>
      <c r="B10" s="850"/>
      <c r="C10" s="1090" t="s">
        <v>254</v>
      </c>
      <c r="D10" s="1091"/>
      <c r="E10" s="1092"/>
      <c r="F10" s="96" t="s">
        <v>146</v>
      </c>
      <c r="G10" s="1047"/>
      <c r="H10" s="1047"/>
      <c r="I10" s="1047"/>
      <c r="J10" s="1047"/>
      <c r="K10" s="1047"/>
      <c r="L10" s="1047"/>
      <c r="M10" s="1047"/>
      <c r="N10" s="1047"/>
      <c r="O10" s="1047"/>
      <c r="P10" s="1047"/>
      <c r="Q10" s="1047"/>
      <c r="R10" s="1047"/>
      <c r="S10" s="1047"/>
      <c r="T10" s="1047"/>
      <c r="U10" s="1047"/>
      <c r="V10" s="1047"/>
      <c r="W10" s="1047"/>
      <c r="X10" s="1047"/>
      <c r="Y10" s="1047"/>
      <c r="Z10" s="1047"/>
      <c r="AE10" s="161" t="str">
        <f>'okul-örtmen bilgi'!G9</f>
        <v>6/D</v>
      </c>
    </row>
    <row r="11" spans="1:83" ht="25.5" customHeight="1">
      <c r="A11" s="850"/>
      <c r="B11" s="850"/>
      <c r="C11" s="1090" t="s">
        <v>256</v>
      </c>
      <c r="D11" s="1091"/>
      <c r="E11" s="1092"/>
      <c r="F11" s="96" t="s">
        <v>146</v>
      </c>
      <c r="G11" s="1084"/>
      <c r="H11" s="1085"/>
      <c r="I11" s="1085"/>
      <c r="J11" s="1085"/>
      <c r="K11" s="1085"/>
      <c r="L11" s="1085"/>
      <c r="M11" s="1085"/>
      <c r="N11" s="1085"/>
      <c r="O11" s="1085"/>
      <c r="P11" s="1085"/>
      <c r="Q11" s="1085"/>
      <c r="R11" s="1085"/>
      <c r="S11" s="1085"/>
      <c r="T11" s="1085"/>
      <c r="U11" s="1085"/>
      <c r="V11" s="1085"/>
      <c r="W11" s="1085"/>
      <c r="X11" s="1085"/>
      <c r="Y11" s="1085"/>
      <c r="Z11" s="1086"/>
      <c r="AE11" s="161" t="str">
        <f>'okul-örtmen bilgi'!G10</f>
        <v>7/A</v>
      </c>
    </row>
    <row r="12" spans="1:83">
      <c r="A12" s="850"/>
      <c r="B12" s="850"/>
      <c r="C12" s="1090" t="s">
        <v>261</v>
      </c>
      <c r="D12" s="1091"/>
      <c r="E12" s="1092"/>
      <c r="F12" s="96" t="s">
        <v>146</v>
      </c>
      <c r="G12" s="1087" t="s">
        <v>10</v>
      </c>
      <c r="H12" s="1088"/>
      <c r="I12" s="1087" t="s">
        <v>16</v>
      </c>
      <c r="J12" s="1088"/>
      <c r="K12" s="1087" t="s">
        <v>17</v>
      </c>
      <c r="L12" s="1088"/>
      <c r="M12" s="1087" t="s">
        <v>18</v>
      </c>
      <c r="N12" s="1088"/>
      <c r="O12" s="1087"/>
      <c r="P12" s="1088"/>
      <c r="Q12" s="1087"/>
      <c r="R12" s="1088"/>
      <c r="S12" s="1087"/>
      <c r="T12" s="1088"/>
      <c r="U12" s="1087"/>
      <c r="V12" s="1088"/>
      <c r="W12" s="1087"/>
      <c r="X12" s="1088"/>
      <c r="Y12" s="1087"/>
      <c r="Z12" s="1088"/>
      <c r="AE12" s="161" t="str">
        <f>'okul-örtmen bilgi'!G11</f>
        <v>7/B</v>
      </c>
    </row>
    <row r="13" spans="1:83">
      <c r="A13" s="850"/>
      <c r="B13" s="850"/>
      <c r="D13" s="97"/>
      <c r="J13" s="95"/>
      <c r="K13" s="97"/>
      <c r="R13" s="97"/>
      <c r="Y13" s="97"/>
      <c r="AE13" s="161" t="str">
        <f>'okul-örtmen bilgi'!G12</f>
        <v>7/C</v>
      </c>
    </row>
    <row r="14" spans="1:83">
      <c r="A14" s="850"/>
      <c r="B14" s="850"/>
      <c r="C14" s="918" t="s">
        <v>257</v>
      </c>
      <c r="D14" s="918"/>
      <c r="E14" s="918"/>
      <c r="F14" s="918"/>
      <c r="G14" s="918"/>
      <c r="H14" s="918"/>
      <c r="I14" s="918"/>
      <c r="J14" s="918"/>
      <c r="K14" s="918"/>
      <c r="L14" s="918"/>
      <c r="M14" s="918"/>
      <c r="N14" s="918"/>
      <c r="O14" s="918"/>
      <c r="P14" s="918"/>
      <c r="Q14" s="918"/>
      <c r="R14" s="918"/>
      <c r="S14" s="918"/>
      <c r="T14" s="918"/>
      <c r="U14" s="918"/>
      <c r="V14" s="918"/>
      <c r="W14" s="918"/>
      <c r="X14" s="918"/>
      <c r="Y14" s="918"/>
      <c r="Z14" s="918"/>
      <c r="AE14" s="161" t="str">
        <f>'okul-örtmen bilgi'!G13</f>
        <v>7/D</v>
      </c>
    </row>
    <row r="15" spans="1:83">
      <c r="A15" s="850"/>
      <c r="B15" s="850"/>
      <c r="C15" s="96">
        <v>1</v>
      </c>
      <c r="D15" s="915"/>
      <c r="E15" s="915"/>
      <c r="F15" s="915"/>
      <c r="G15" s="915"/>
      <c r="H15" s="915"/>
      <c r="I15" s="915"/>
      <c r="J15" s="915"/>
      <c r="K15" s="915"/>
      <c r="L15" s="915"/>
      <c r="M15" s="915"/>
      <c r="N15" s="915"/>
      <c r="O15" s="96">
        <v>8</v>
      </c>
      <c r="P15" s="915"/>
      <c r="Q15" s="915"/>
      <c r="R15" s="915"/>
      <c r="S15" s="915"/>
      <c r="T15" s="915"/>
      <c r="U15" s="915"/>
      <c r="V15" s="915"/>
      <c r="W15" s="915"/>
      <c r="X15" s="915"/>
      <c r="Y15" s="915"/>
      <c r="Z15" s="915"/>
      <c r="AE15" s="161" t="str">
        <f>'okul-örtmen bilgi'!G14</f>
        <v>8/A</v>
      </c>
    </row>
    <row r="16" spans="1:83">
      <c r="A16" s="850"/>
      <c r="B16" s="850"/>
      <c r="C16" s="96">
        <v>2</v>
      </c>
      <c r="D16" s="915"/>
      <c r="E16" s="915"/>
      <c r="F16" s="915"/>
      <c r="G16" s="915"/>
      <c r="H16" s="915"/>
      <c r="I16" s="915"/>
      <c r="J16" s="915"/>
      <c r="K16" s="915"/>
      <c r="L16" s="915"/>
      <c r="M16" s="915"/>
      <c r="N16" s="915"/>
      <c r="O16" s="96">
        <v>9</v>
      </c>
      <c r="P16" s="915"/>
      <c r="Q16" s="915"/>
      <c r="R16" s="915"/>
      <c r="S16" s="915"/>
      <c r="T16" s="915"/>
      <c r="U16" s="915"/>
      <c r="V16" s="915"/>
      <c r="W16" s="915"/>
      <c r="X16" s="915"/>
      <c r="Y16" s="915"/>
      <c r="Z16" s="915"/>
      <c r="AE16" s="161" t="str">
        <f>'okul-örtmen bilgi'!G15</f>
        <v>8/B</v>
      </c>
    </row>
    <row r="17" spans="1:31">
      <c r="A17" s="850"/>
      <c r="B17" s="850"/>
      <c r="C17" s="96">
        <v>3</v>
      </c>
      <c r="D17" s="915"/>
      <c r="E17" s="915"/>
      <c r="F17" s="915"/>
      <c r="G17" s="915"/>
      <c r="H17" s="915"/>
      <c r="I17" s="915"/>
      <c r="J17" s="915"/>
      <c r="K17" s="915"/>
      <c r="L17" s="915"/>
      <c r="M17" s="915"/>
      <c r="N17" s="915"/>
      <c r="O17" s="96">
        <v>10</v>
      </c>
      <c r="P17" s="915"/>
      <c r="Q17" s="915"/>
      <c r="R17" s="915"/>
      <c r="S17" s="915"/>
      <c r="T17" s="915"/>
      <c r="U17" s="915"/>
      <c r="V17" s="915"/>
      <c r="W17" s="915"/>
      <c r="X17" s="915"/>
      <c r="Y17" s="915"/>
      <c r="Z17" s="915"/>
      <c r="AE17" s="161" t="str">
        <f>'okul-örtmen bilgi'!G16</f>
        <v>8/C</v>
      </c>
    </row>
    <row r="18" spans="1:31">
      <c r="A18" s="850"/>
      <c r="B18" s="850"/>
      <c r="C18" s="96">
        <v>4</v>
      </c>
      <c r="D18" s="915"/>
      <c r="E18" s="915"/>
      <c r="F18" s="915"/>
      <c r="G18" s="915"/>
      <c r="H18" s="915"/>
      <c r="I18" s="915"/>
      <c r="J18" s="915"/>
      <c r="K18" s="915"/>
      <c r="L18" s="915"/>
      <c r="M18" s="915"/>
      <c r="N18" s="915"/>
      <c r="O18" s="96">
        <v>11</v>
      </c>
      <c r="P18" s="915"/>
      <c r="Q18" s="915"/>
      <c r="R18" s="915"/>
      <c r="S18" s="915"/>
      <c r="T18" s="915"/>
      <c r="U18" s="915"/>
      <c r="V18" s="915"/>
      <c r="W18" s="915"/>
      <c r="X18" s="915"/>
      <c r="Y18" s="915"/>
      <c r="Z18" s="915"/>
      <c r="AE18" s="161" t="str">
        <f>'okul-örtmen bilgi'!G17</f>
        <v>8/D</v>
      </c>
    </row>
    <row r="19" spans="1:31">
      <c r="A19" s="850"/>
      <c r="B19" s="850"/>
      <c r="C19" s="96">
        <v>5</v>
      </c>
      <c r="D19" s="915"/>
      <c r="E19" s="915"/>
      <c r="F19" s="915"/>
      <c r="G19" s="915"/>
      <c r="H19" s="915"/>
      <c r="I19" s="915"/>
      <c r="J19" s="915"/>
      <c r="K19" s="915"/>
      <c r="L19" s="915"/>
      <c r="M19" s="915"/>
      <c r="N19" s="915"/>
      <c r="O19" s="96">
        <v>12</v>
      </c>
      <c r="P19" s="915"/>
      <c r="Q19" s="915"/>
      <c r="R19" s="915"/>
      <c r="S19" s="915"/>
      <c r="T19" s="915"/>
      <c r="U19" s="915"/>
      <c r="V19" s="915"/>
      <c r="W19" s="915"/>
      <c r="X19" s="915"/>
      <c r="Y19" s="915"/>
      <c r="Z19" s="915"/>
      <c r="AE19" s="161" t="str">
        <f>'okul-örtmen bilgi'!G18</f>
        <v>REHBERLİK</v>
      </c>
    </row>
    <row r="20" spans="1:31">
      <c r="A20" s="850"/>
      <c r="B20" s="850"/>
      <c r="C20" s="96">
        <v>6</v>
      </c>
      <c r="D20" s="915"/>
      <c r="E20" s="915"/>
      <c r="F20" s="915"/>
      <c r="G20" s="915"/>
      <c r="H20" s="915"/>
      <c r="I20" s="915"/>
      <c r="J20" s="915"/>
      <c r="K20" s="915"/>
      <c r="L20" s="915"/>
      <c r="M20" s="915"/>
      <c r="N20" s="915"/>
      <c r="O20" s="96">
        <v>13</v>
      </c>
      <c r="P20" s="915"/>
      <c r="Q20" s="915"/>
      <c r="R20" s="915"/>
      <c r="S20" s="915"/>
      <c r="T20" s="915"/>
      <c r="U20" s="915"/>
      <c r="V20" s="915"/>
      <c r="W20" s="915"/>
      <c r="X20" s="915"/>
      <c r="Y20" s="915"/>
      <c r="Z20" s="915"/>
      <c r="AE20" s="161" t="str">
        <f>'okul-örtmen bilgi'!G19</f>
        <v xml:space="preserve"> </v>
      </c>
    </row>
    <row r="21" spans="1:31">
      <c r="A21" s="850"/>
      <c r="B21" s="850"/>
      <c r="C21" s="96">
        <v>7</v>
      </c>
      <c r="D21" s="915"/>
      <c r="E21" s="915"/>
      <c r="F21" s="915"/>
      <c r="G21" s="915"/>
      <c r="H21" s="915"/>
      <c r="I21" s="915"/>
      <c r="J21" s="915"/>
      <c r="K21" s="915"/>
      <c r="L21" s="915"/>
      <c r="M21" s="915"/>
      <c r="N21" s="915"/>
      <c r="O21" s="96">
        <v>14</v>
      </c>
      <c r="P21" s="915"/>
      <c r="Q21" s="915"/>
      <c r="R21" s="915"/>
      <c r="S21" s="915"/>
      <c r="T21" s="915"/>
      <c r="U21" s="915"/>
      <c r="V21" s="915"/>
      <c r="W21" s="915"/>
      <c r="X21" s="915"/>
      <c r="Y21" s="915"/>
      <c r="Z21" s="915"/>
      <c r="AE21" s="161" t="str">
        <f>'okul-örtmen bilgi'!G20</f>
        <v>4/A</v>
      </c>
    </row>
    <row r="22" spans="1:31">
      <c r="A22" s="850"/>
      <c r="B22" s="850"/>
      <c r="C22" s="95"/>
      <c r="AE22" s="161" t="str">
        <f>'okul-örtmen bilgi'!G21</f>
        <v>REHBERLİK</v>
      </c>
    </row>
    <row r="23" spans="1:31">
      <c r="A23" s="850"/>
      <c r="B23" s="850"/>
      <c r="C23" s="918" t="s">
        <v>258</v>
      </c>
      <c r="D23" s="918"/>
      <c r="E23" s="918"/>
      <c r="F23" s="918"/>
      <c r="G23" s="918"/>
      <c r="H23" s="918"/>
      <c r="I23" s="918"/>
      <c r="J23" s="918"/>
      <c r="K23" s="918"/>
      <c r="L23" s="918"/>
      <c r="M23" s="918"/>
      <c r="N23" s="918"/>
      <c r="O23" s="918"/>
      <c r="P23" s="918"/>
      <c r="Q23" s="918"/>
      <c r="R23" s="918"/>
      <c r="S23" s="918"/>
      <c r="T23" s="918"/>
      <c r="U23" s="918"/>
      <c r="V23" s="918"/>
      <c r="W23" s="918"/>
      <c r="X23" s="918"/>
      <c r="Y23" s="918"/>
      <c r="Z23" s="918"/>
      <c r="AE23" s="161" t="str">
        <f>'okul-örtmen bilgi'!G22</f>
        <v>TÜRKÇE</v>
      </c>
    </row>
    <row r="24" spans="1:31">
      <c r="A24" s="850"/>
      <c r="B24" s="850"/>
      <c r="C24" s="96">
        <v>1</v>
      </c>
      <c r="D24" s="915"/>
      <c r="E24" s="915"/>
      <c r="F24" s="915"/>
      <c r="G24" s="915"/>
      <c r="H24" s="915"/>
      <c r="I24" s="915"/>
      <c r="J24" s="915"/>
      <c r="K24" s="915"/>
      <c r="L24" s="915"/>
      <c r="M24" s="915"/>
      <c r="N24" s="915"/>
      <c r="O24" s="96">
        <v>8</v>
      </c>
      <c r="P24" s="915"/>
      <c r="Q24" s="915"/>
      <c r="R24" s="915"/>
      <c r="S24" s="915"/>
      <c r="T24" s="915"/>
      <c r="U24" s="915"/>
      <c r="V24" s="915"/>
      <c r="W24" s="915"/>
      <c r="X24" s="915"/>
      <c r="Y24" s="915"/>
      <c r="Z24" s="915"/>
      <c r="AE24" s="161" t="str">
        <f>'okul-örtmen bilgi'!G23</f>
        <v>MATEMATİK</v>
      </c>
    </row>
    <row r="25" spans="1:31">
      <c r="A25" s="850"/>
      <c r="B25" s="850"/>
      <c r="C25" s="96">
        <v>2</v>
      </c>
      <c r="D25" s="915"/>
      <c r="E25" s="915"/>
      <c r="F25" s="915"/>
      <c r="G25" s="915"/>
      <c r="H25" s="915"/>
      <c r="I25" s="915"/>
      <c r="J25" s="915"/>
      <c r="K25" s="915"/>
      <c r="L25" s="915"/>
      <c r="M25" s="915"/>
      <c r="N25" s="915"/>
      <c r="O25" s="96">
        <v>9</v>
      </c>
      <c r="P25" s="915"/>
      <c r="Q25" s="915"/>
      <c r="R25" s="915"/>
      <c r="S25" s="915"/>
      <c r="T25" s="915"/>
      <c r="U25" s="915"/>
      <c r="V25" s="915"/>
      <c r="W25" s="915"/>
      <c r="X25" s="915"/>
      <c r="Y25" s="915"/>
      <c r="Z25" s="915"/>
      <c r="AE25" s="161" t="str">
        <f>'okul-örtmen bilgi'!G24</f>
        <v>FEN VE TEKNOLOJİ</v>
      </c>
    </row>
    <row r="26" spans="1:31">
      <c r="A26" s="850"/>
      <c r="B26" s="850"/>
      <c r="C26" s="96">
        <v>3</v>
      </c>
      <c r="D26" s="915"/>
      <c r="E26" s="915"/>
      <c r="F26" s="915"/>
      <c r="G26" s="915"/>
      <c r="H26" s="915"/>
      <c r="I26" s="915"/>
      <c r="J26" s="915"/>
      <c r="K26" s="915"/>
      <c r="L26" s="915"/>
      <c r="M26" s="915"/>
      <c r="N26" s="915"/>
      <c r="O26" s="96">
        <v>10</v>
      </c>
      <c r="P26" s="915"/>
      <c r="Q26" s="915"/>
      <c r="R26" s="915"/>
      <c r="S26" s="915"/>
      <c r="T26" s="915"/>
      <c r="U26" s="915"/>
      <c r="V26" s="915"/>
      <c r="W26" s="915"/>
      <c r="X26" s="915"/>
      <c r="Y26" s="915"/>
      <c r="Z26" s="915"/>
      <c r="AE26" s="161" t="str">
        <f>'okul-örtmen bilgi'!G25</f>
        <v>SOSYAL BİLGİLER</v>
      </c>
    </row>
    <row r="27" spans="1:31">
      <c r="A27" s="850"/>
      <c r="B27" s="850"/>
      <c r="C27" s="96">
        <v>4</v>
      </c>
      <c r="D27" s="915"/>
      <c r="E27" s="915"/>
      <c r="F27" s="915"/>
      <c r="G27" s="915"/>
      <c r="H27" s="915"/>
      <c r="I27" s="915"/>
      <c r="J27" s="915"/>
      <c r="K27" s="915"/>
      <c r="L27" s="915"/>
      <c r="M27" s="915"/>
      <c r="N27" s="915"/>
      <c r="O27" s="96">
        <v>11</v>
      </c>
      <c r="P27" s="915"/>
      <c r="Q27" s="915"/>
      <c r="R27" s="915"/>
      <c r="S27" s="915"/>
      <c r="T27" s="915"/>
      <c r="U27" s="915"/>
      <c r="V27" s="915"/>
      <c r="W27" s="915"/>
      <c r="X27" s="915"/>
      <c r="Y27" s="915"/>
      <c r="Z27" s="915"/>
      <c r="AE27" s="161" t="str">
        <f>'okul-örtmen bilgi'!G26</f>
        <v>TRAFİK</v>
      </c>
    </row>
    <row r="28" spans="1:31">
      <c r="A28" s="850"/>
      <c r="B28" s="850"/>
      <c r="C28" s="96">
        <v>5</v>
      </c>
      <c r="D28" s="915"/>
      <c r="E28" s="915"/>
      <c r="F28" s="915"/>
      <c r="G28" s="915"/>
      <c r="H28" s="915"/>
      <c r="I28" s="915"/>
      <c r="J28" s="915"/>
      <c r="K28" s="915"/>
      <c r="L28" s="915"/>
      <c r="M28" s="915"/>
      <c r="N28" s="915"/>
      <c r="O28" s="96">
        <v>12</v>
      </c>
      <c r="P28" s="915"/>
      <c r="Q28" s="915"/>
      <c r="R28" s="915"/>
      <c r="S28" s="915"/>
      <c r="T28" s="915"/>
      <c r="U28" s="915"/>
      <c r="V28" s="915"/>
      <c r="W28" s="915"/>
      <c r="X28" s="915"/>
      <c r="Y28" s="915"/>
      <c r="Z28" s="915"/>
      <c r="AE28" s="161" t="str">
        <f>'okul-örtmen bilgi'!G27</f>
        <v>DİN KÜLTÜRÜ VE AHLAK BİLGİSİ</v>
      </c>
    </row>
    <row r="29" spans="1:31">
      <c r="A29" s="850"/>
      <c r="B29" s="850"/>
      <c r="C29" s="96">
        <v>6</v>
      </c>
      <c r="D29" s="915"/>
      <c r="E29" s="915"/>
      <c r="F29" s="915"/>
      <c r="G29" s="915"/>
      <c r="H29" s="915"/>
      <c r="I29" s="915"/>
      <c r="J29" s="915"/>
      <c r="K29" s="915"/>
      <c r="L29" s="915"/>
      <c r="M29" s="915"/>
      <c r="N29" s="915"/>
      <c r="O29" s="96">
        <v>13</v>
      </c>
      <c r="P29" s="915"/>
      <c r="Q29" s="915"/>
      <c r="R29" s="915"/>
      <c r="S29" s="915"/>
      <c r="T29" s="915"/>
      <c r="U29" s="915"/>
      <c r="V29" s="915"/>
      <c r="W29" s="915"/>
      <c r="X29" s="915"/>
      <c r="Y29" s="915"/>
      <c r="Z29" s="915"/>
      <c r="AE29" s="161" t="str">
        <f>'okul-örtmen bilgi'!G28</f>
        <v>BEDEN EĞİTİMİ</v>
      </c>
    </row>
    <row r="30" spans="1:31">
      <c r="A30" s="850"/>
      <c r="B30" s="850"/>
      <c r="C30" s="96">
        <v>7</v>
      </c>
      <c r="D30" s="915"/>
      <c r="E30" s="915"/>
      <c r="F30" s="915"/>
      <c r="G30" s="915"/>
      <c r="H30" s="915"/>
      <c r="I30" s="915"/>
      <c r="J30" s="915"/>
      <c r="K30" s="915"/>
      <c r="L30" s="915"/>
      <c r="M30" s="915"/>
      <c r="N30" s="915"/>
      <c r="O30" s="96">
        <v>14</v>
      </c>
      <c r="P30" s="915"/>
      <c r="Q30" s="915"/>
      <c r="R30" s="915"/>
      <c r="S30" s="915"/>
      <c r="T30" s="915"/>
      <c r="U30" s="915"/>
      <c r="V30" s="915"/>
      <c r="W30" s="915"/>
      <c r="X30" s="915"/>
      <c r="Y30" s="915"/>
      <c r="Z30" s="915"/>
      <c r="AE30" s="161" t="str">
        <f>'okul-örtmen bilgi'!G29</f>
        <v>MÜZİK</v>
      </c>
    </row>
    <row r="31" spans="1:31">
      <c r="A31" s="850"/>
      <c r="B31" s="850"/>
      <c r="AE31" s="161" t="str">
        <f>'okul-örtmen bilgi'!G30</f>
        <v>GÖRSEL SANATLAR</v>
      </c>
    </row>
    <row r="32" spans="1:31">
      <c r="A32" s="850"/>
      <c r="B32" s="850"/>
      <c r="C32" s="918" t="s">
        <v>259</v>
      </c>
      <c r="D32" s="918"/>
      <c r="E32" s="918"/>
      <c r="F32" s="918"/>
      <c r="G32" s="918"/>
      <c r="H32" s="918"/>
      <c r="I32" s="918"/>
      <c r="J32" s="918"/>
      <c r="K32" s="918"/>
      <c r="L32" s="918"/>
      <c r="M32" s="918"/>
      <c r="N32" s="918"/>
      <c r="O32" s="918"/>
      <c r="P32" s="918"/>
      <c r="Q32" s="918"/>
      <c r="R32" s="918"/>
      <c r="S32" s="918"/>
      <c r="T32" s="918"/>
      <c r="U32" s="918"/>
      <c r="V32" s="918"/>
      <c r="W32" s="918"/>
      <c r="X32" s="918"/>
      <c r="Y32" s="918"/>
      <c r="Z32" s="918"/>
      <c r="AE32" s="161" t="str">
        <f>'okul-örtmen bilgi'!G31</f>
        <v>TRAFİK</v>
      </c>
    </row>
    <row r="33" spans="1:31">
      <c r="A33" s="850"/>
      <c r="B33" s="850"/>
      <c r="C33" s="915"/>
      <c r="D33" s="915"/>
      <c r="E33" s="915"/>
      <c r="F33" s="915"/>
      <c r="G33" s="915"/>
      <c r="H33" s="915"/>
      <c r="I33" s="915"/>
      <c r="J33" s="915"/>
      <c r="K33" s="915"/>
      <c r="L33" s="915"/>
      <c r="M33" s="915"/>
      <c r="N33" s="915"/>
      <c r="O33" s="915"/>
      <c r="P33" s="915"/>
      <c r="Q33" s="915"/>
      <c r="R33" s="915"/>
      <c r="S33" s="915"/>
      <c r="T33" s="915"/>
      <c r="U33" s="915"/>
      <c r="V33" s="915"/>
      <c r="W33" s="915"/>
      <c r="X33" s="915"/>
      <c r="Y33" s="915"/>
      <c r="Z33" s="915"/>
      <c r="AE33" s="161" t="str">
        <f>'okul-örtmen bilgi'!G32</f>
        <v xml:space="preserve"> </v>
      </c>
    </row>
    <row r="34" spans="1:31">
      <c r="A34" s="850"/>
      <c r="B34" s="850"/>
      <c r="C34" s="915"/>
      <c r="D34" s="915"/>
      <c r="E34" s="915"/>
      <c r="F34" s="915"/>
      <c r="G34" s="915"/>
      <c r="H34" s="915"/>
      <c r="I34" s="915"/>
      <c r="J34" s="915"/>
      <c r="K34" s="915"/>
      <c r="L34" s="915"/>
      <c r="M34" s="915"/>
      <c r="N34" s="915"/>
      <c r="O34" s="915"/>
      <c r="P34" s="915"/>
      <c r="Q34" s="915"/>
      <c r="R34" s="915"/>
      <c r="S34" s="915"/>
      <c r="T34" s="915"/>
      <c r="U34" s="915"/>
      <c r="V34" s="915"/>
      <c r="W34" s="915"/>
      <c r="X34" s="915"/>
      <c r="Y34" s="915"/>
      <c r="Z34" s="915"/>
      <c r="AE34" s="161" t="str">
        <f>'okul-örtmen bilgi'!G33</f>
        <v xml:space="preserve"> </v>
      </c>
    </row>
    <row r="35" spans="1:31">
      <c r="A35" s="850"/>
      <c r="B35" s="850"/>
      <c r="C35" s="915"/>
      <c r="D35" s="915"/>
      <c r="E35" s="915"/>
      <c r="F35" s="915"/>
      <c r="G35" s="915"/>
      <c r="H35" s="915"/>
      <c r="I35" s="915"/>
      <c r="J35" s="915"/>
      <c r="K35" s="915"/>
      <c r="L35" s="915"/>
      <c r="M35" s="915"/>
      <c r="N35" s="915"/>
      <c r="O35" s="915"/>
      <c r="P35" s="915"/>
      <c r="Q35" s="915"/>
      <c r="R35" s="915"/>
      <c r="S35" s="915"/>
      <c r="T35" s="915"/>
      <c r="U35" s="915"/>
      <c r="V35" s="915"/>
      <c r="W35" s="915"/>
      <c r="X35" s="915"/>
      <c r="Y35" s="915"/>
      <c r="Z35" s="915"/>
      <c r="AE35" s="161" t="str">
        <f>'okul-örtmen bilgi'!G34</f>
        <v xml:space="preserve"> </v>
      </c>
    </row>
    <row r="36" spans="1:31">
      <c r="A36" s="850"/>
      <c r="B36" s="850"/>
      <c r="C36" s="915"/>
      <c r="D36" s="915"/>
      <c r="E36" s="915"/>
      <c r="F36" s="915"/>
      <c r="G36" s="915"/>
      <c r="H36" s="915"/>
      <c r="I36" s="915"/>
      <c r="J36" s="915"/>
      <c r="K36" s="915"/>
      <c r="L36" s="915"/>
      <c r="M36" s="915"/>
      <c r="N36" s="915"/>
      <c r="O36" s="915"/>
      <c r="P36" s="915"/>
      <c r="Q36" s="915"/>
      <c r="R36" s="915"/>
      <c r="S36" s="915"/>
      <c r="T36" s="915"/>
      <c r="U36" s="915"/>
      <c r="V36" s="915"/>
      <c r="W36" s="915"/>
      <c r="X36" s="915"/>
      <c r="Y36" s="915"/>
      <c r="Z36" s="915"/>
      <c r="AE36" s="161" t="str">
        <f>'okul-örtmen bilgi'!G35</f>
        <v xml:space="preserve"> </v>
      </c>
    </row>
    <row r="37" spans="1:31">
      <c r="A37" s="850"/>
      <c r="B37" s="850"/>
      <c r="C37" s="915"/>
      <c r="D37" s="915"/>
      <c r="E37" s="915"/>
      <c r="F37" s="915"/>
      <c r="G37" s="915"/>
      <c r="H37" s="915"/>
      <c r="I37" s="915"/>
      <c r="J37" s="915"/>
      <c r="K37" s="915"/>
      <c r="L37" s="915"/>
      <c r="M37" s="915"/>
      <c r="N37" s="915"/>
      <c r="O37" s="915"/>
      <c r="P37" s="915"/>
      <c r="Q37" s="915"/>
      <c r="R37" s="915"/>
      <c r="S37" s="915"/>
      <c r="T37" s="915"/>
      <c r="U37" s="915"/>
      <c r="V37" s="915"/>
      <c r="W37" s="915"/>
      <c r="X37" s="915"/>
      <c r="Y37" s="915"/>
      <c r="Z37" s="915"/>
      <c r="AE37" s="161" t="str">
        <f>'okul-örtmen bilgi'!G36</f>
        <v xml:space="preserve"> </v>
      </c>
    </row>
    <row r="38" spans="1:31">
      <c r="A38" s="850"/>
      <c r="B38" s="850"/>
      <c r="C38" s="915"/>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E38" s="161" t="str">
        <f>'okul-örtmen bilgi'!G37</f>
        <v xml:space="preserve"> </v>
      </c>
    </row>
    <row r="39" spans="1:31">
      <c r="A39" s="850"/>
      <c r="B39" s="850"/>
      <c r="C39" s="915"/>
      <c r="D39" s="915"/>
      <c r="E39" s="915"/>
      <c r="F39" s="915"/>
      <c r="G39" s="915"/>
      <c r="H39" s="915"/>
      <c r="I39" s="915"/>
      <c r="J39" s="915"/>
      <c r="K39" s="915"/>
      <c r="L39" s="915"/>
      <c r="M39" s="915"/>
      <c r="N39" s="915"/>
      <c r="O39" s="915"/>
      <c r="P39" s="915"/>
      <c r="Q39" s="915"/>
      <c r="R39" s="915"/>
      <c r="S39" s="915"/>
      <c r="T39" s="915"/>
      <c r="U39" s="915"/>
      <c r="V39" s="915"/>
      <c r="W39" s="915"/>
      <c r="X39" s="915"/>
      <c r="Y39" s="915"/>
      <c r="Z39" s="915"/>
      <c r="AE39" s="161" t="str">
        <f>'okul-örtmen bilgi'!G38</f>
        <v xml:space="preserve"> </v>
      </c>
    </row>
    <row r="40" spans="1:31">
      <c r="A40" s="850"/>
      <c r="B40" s="850"/>
      <c r="C40" s="915"/>
      <c r="D40" s="915"/>
      <c r="E40" s="915"/>
      <c r="F40" s="915"/>
      <c r="G40" s="915"/>
      <c r="H40" s="915"/>
      <c r="I40" s="915"/>
      <c r="J40" s="915"/>
      <c r="K40" s="915"/>
      <c r="L40" s="915"/>
      <c r="M40" s="915"/>
      <c r="N40" s="915"/>
      <c r="O40" s="915"/>
      <c r="P40" s="915"/>
      <c r="Q40" s="915"/>
      <c r="R40" s="915"/>
      <c r="S40" s="915"/>
      <c r="T40" s="915"/>
      <c r="U40" s="915"/>
      <c r="V40" s="915"/>
      <c r="W40" s="915"/>
      <c r="X40" s="915"/>
      <c r="Y40" s="915"/>
      <c r="Z40" s="915"/>
      <c r="AE40" s="161" t="str">
        <f>'okul-örtmen bilgi'!G39</f>
        <v xml:space="preserve"> </v>
      </c>
    </row>
    <row r="41" spans="1:31">
      <c r="A41" s="850"/>
      <c r="B41" s="850"/>
      <c r="C41" s="915"/>
      <c r="D41" s="915"/>
      <c r="E41" s="915"/>
      <c r="F41" s="915"/>
      <c r="G41" s="915"/>
      <c r="H41" s="915"/>
      <c r="I41" s="915"/>
      <c r="J41" s="915"/>
      <c r="K41" s="915"/>
      <c r="L41" s="915"/>
      <c r="M41" s="915"/>
      <c r="N41" s="915"/>
      <c r="O41" s="915"/>
      <c r="P41" s="915"/>
      <c r="Q41" s="915"/>
      <c r="R41" s="915"/>
      <c r="S41" s="915"/>
      <c r="T41" s="915"/>
      <c r="U41" s="915"/>
      <c r="V41" s="915"/>
      <c r="W41" s="915"/>
      <c r="X41" s="915"/>
      <c r="Y41" s="915"/>
      <c r="Z41" s="915"/>
      <c r="AE41" s="161" t="str">
        <f>'okul-örtmen bilgi'!G40</f>
        <v xml:space="preserve"> </v>
      </c>
    </row>
    <row r="42" spans="1:31">
      <c r="A42" s="850"/>
      <c r="B42" s="850"/>
      <c r="C42" s="915"/>
      <c r="D42" s="915"/>
      <c r="E42" s="915"/>
      <c r="F42" s="915"/>
      <c r="G42" s="915"/>
      <c r="H42" s="915"/>
      <c r="I42" s="915"/>
      <c r="J42" s="915"/>
      <c r="K42" s="915"/>
      <c r="L42" s="915"/>
      <c r="M42" s="915"/>
      <c r="N42" s="915"/>
      <c r="O42" s="915"/>
      <c r="P42" s="915"/>
      <c r="Q42" s="915"/>
      <c r="R42" s="915"/>
      <c r="S42" s="915"/>
      <c r="T42" s="915"/>
      <c r="U42" s="915"/>
      <c r="V42" s="915"/>
      <c r="W42" s="915"/>
      <c r="X42" s="915"/>
      <c r="Y42" s="915"/>
      <c r="Z42" s="915"/>
      <c r="AE42" s="161" t="str">
        <f>'okul-örtmen bilgi'!G41</f>
        <v xml:space="preserve"> </v>
      </c>
    </row>
    <row r="43" spans="1:31">
      <c r="A43" s="850"/>
      <c r="B43" s="850"/>
      <c r="C43" s="915"/>
      <c r="D43" s="915"/>
      <c r="E43" s="915"/>
      <c r="F43" s="915"/>
      <c r="G43" s="915"/>
      <c r="H43" s="915"/>
      <c r="I43" s="915"/>
      <c r="J43" s="915"/>
      <c r="K43" s="915"/>
      <c r="L43" s="915"/>
      <c r="M43" s="915"/>
      <c r="N43" s="915"/>
      <c r="O43" s="915"/>
      <c r="P43" s="915"/>
      <c r="Q43" s="915"/>
      <c r="R43" s="915"/>
      <c r="S43" s="915"/>
      <c r="T43" s="915"/>
      <c r="U43" s="915"/>
      <c r="V43" s="915"/>
      <c r="W43" s="915"/>
      <c r="X43" s="915"/>
      <c r="Y43" s="915"/>
      <c r="Z43" s="915"/>
      <c r="AE43" s="161" t="str">
        <f>'okul-örtmen bilgi'!G42</f>
        <v xml:space="preserve"> </v>
      </c>
    </row>
    <row r="44" spans="1:31">
      <c r="A44" s="850"/>
      <c r="B44" s="850"/>
      <c r="C44" s="915"/>
      <c r="D44" s="915"/>
      <c r="E44" s="915"/>
      <c r="F44" s="915"/>
      <c r="G44" s="915"/>
      <c r="H44" s="915"/>
      <c r="I44" s="915"/>
      <c r="J44" s="915"/>
      <c r="K44" s="915"/>
      <c r="L44" s="915"/>
      <c r="M44" s="915"/>
      <c r="N44" s="915"/>
      <c r="O44" s="915"/>
      <c r="P44" s="915"/>
      <c r="Q44" s="915"/>
      <c r="R44" s="915"/>
      <c r="S44" s="915"/>
      <c r="T44" s="915"/>
      <c r="U44" s="915"/>
      <c r="V44" s="915"/>
      <c r="W44" s="915"/>
      <c r="X44" s="915"/>
      <c r="Y44" s="915"/>
      <c r="Z44" s="915"/>
      <c r="AE44" s="161" t="str">
        <f>'okul-örtmen bilgi'!G43</f>
        <v xml:space="preserve"> </v>
      </c>
    </row>
    <row r="45" spans="1:31">
      <c r="A45" s="850"/>
      <c r="B45" s="850"/>
      <c r="C45" s="915"/>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E45" s="161" t="str">
        <f>'okul-örtmen bilgi'!G44</f>
        <v xml:space="preserve"> </v>
      </c>
    </row>
    <row r="46" spans="1:31">
      <c r="A46" s="850"/>
      <c r="B46" s="850"/>
      <c r="C46" s="915"/>
      <c r="D46" s="915"/>
      <c r="E46" s="915"/>
      <c r="F46" s="915"/>
      <c r="G46" s="915"/>
      <c r="H46" s="915"/>
      <c r="I46" s="915"/>
      <c r="J46" s="915"/>
      <c r="K46" s="915"/>
      <c r="L46" s="915"/>
      <c r="M46" s="915"/>
      <c r="N46" s="915"/>
      <c r="O46" s="915"/>
      <c r="P46" s="915"/>
      <c r="Q46" s="915"/>
      <c r="R46" s="915"/>
      <c r="S46" s="915"/>
      <c r="T46" s="915"/>
      <c r="U46" s="915"/>
      <c r="V46" s="915"/>
      <c r="W46" s="915"/>
      <c r="X46" s="915"/>
      <c r="Y46" s="915"/>
      <c r="Z46" s="915"/>
      <c r="AE46" s="161" t="str">
        <f>'okul-örtmen bilgi'!G45</f>
        <v xml:space="preserve"> </v>
      </c>
    </row>
    <row r="47" spans="1:31">
      <c r="A47" s="850"/>
      <c r="B47" s="850"/>
      <c r="C47" s="915"/>
      <c r="D47" s="915"/>
      <c r="E47" s="915"/>
      <c r="F47" s="915"/>
      <c r="G47" s="915"/>
      <c r="H47" s="915"/>
      <c r="I47" s="915"/>
      <c r="J47" s="915"/>
      <c r="K47" s="915"/>
      <c r="L47" s="915"/>
      <c r="M47" s="915"/>
      <c r="N47" s="915"/>
      <c r="O47" s="915"/>
      <c r="P47" s="915"/>
      <c r="Q47" s="915"/>
      <c r="R47" s="915"/>
      <c r="S47" s="915"/>
      <c r="T47" s="915"/>
      <c r="U47" s="915"/>
      <c r="V47" s="915"/>
      <c r="W47" s="915"/>
      <c r="X47" s="915"/>
      <c r="Y47" s="915"/>
      <c r="Z47" s="915"/>
      <c r="AE47" s="161" t="str">
        <f>'okul-örtmen bilgi'!G46</f>
        <v xml:space="preserve"> </v>
      </c>
    </row>
    <row r="48" spans="1:31">
      <c r="A48" s="850"/>
      <c r="B48" s="850"/>
      <c r="C48" s="915"/>
      <c r="D48" s="915"/>
      <c r="E48" s="915"/>
      <c r="F48" s="915"/>
      <c r="G48" s="915"/>
      <c r="H48" s="915"/>
      <c r="I48" s="915"/>
      <c r="J48" s="915"/>
      <c r="K48" s="915"/>
      <c r="L48" s="915"/>
      <c r="M48" s="915"/>
      <c r="N48" s="915"/>
      <c r="O48" s="915"/>
      <c r="P48" s="915"/>
      <c r="Q48" s="915"/>
      <c r="R48" s="915"/>
      <c r="S48" s="915"/>
      <c r="T48" s="915"/>
      <c r="U48" s="915"/>
      <c r="V48" s="915"/>
      <c r="W48" s="915"/>
      <c r="X48" s="915"/>
      <c r="Y48" s="915"/>
      <c r="Z48" s="915"/>
      <c r="AE48" s="161" t="str">
        <f>'okul-örtmen bilgi'!G47</f>
        <v xml:space="preserve"> </v>
      </c>
    </row>
    <row r="49" spans="1:31">
      <c r="A49" s="850"/>
      <c r="B49" s="850"/>
      <c r="AE49" s="161" t="str">
        <f>'okul-örtmen bilgi'!G48</f>
        <v xml:space="preserve"> </v>
      </c>
    </row>
    <row r="50" spans="1:31">
      <c r="A50" s="850"/>
      <c r="B50" s="850"/>
      <c r="C50" s="918" t="s">
        <v>260</v>
      </c>
      <c r="D50" s="918"/>
      <c r="E50" s="918"/>
      <c r="F50" s="918"/>
      <c r="G50" s="918"/>
      <c r="H50" s="918"/>
      <c r="I50" s="918"/>
      <c r="J50" s="918"/>
      <c r="K50" s="918"/>
      <c r="L50" s="918"/>
      <c r="M50" s="918"/>
      <c r="N50" s="918"/>
      <c r="O50" s="918"/>
      <c r="P50" s="918"/>
      <c r="Q50" s="918"/>
      <c r="R50" s="918"/>
      <c r="S50" s="918"/>
      <c r="T50" s="918"/>
      <c r="U50" s="918"/>
      <c r="V50" s="918"/>
      <c r="W50" s="918"/>
      <c r="X50" s="918"/>
      <c r="Y50" s="918"/>
      <c r="Z50" s="918"/>
      <c r="AE50" s="161" t="str">
        <f>'okul-örtmen bilgi'!G49</f>
        <v xml:space="preserve"> </v>
      </c>
    </row>
    <row r="51" spans="1:31">
      <c r="A51" s="850"/>
      <c r="B51" s="850"/>
      <c r="C51" s="915"/>
      <c r="D51" s="915"/>
      <c r="E51" s="915"/>
      <c r="F51" s="915"/>
      <c r="G51" s="915"/>
      <c r="H51" s="915"/>
      <c r="I51" s="915"/>
      <c r="J51" s="915"/>
      <c r="K51" s="915"/>
      <c r="L51" s="915"/>
      <c r="M51" s="915"/>
      <c r="N51" s="915"/>
      <c r="O51" s="915"/>
      <c r="P51" s="915"/>
      <c r="Q51" s="915"/>
      <c r="R51" s="915"/>
      <c r="S51" s="915"/>
      <c r="T51" s="915"/>
      <c r="U51" s="915"/>
      <c r="V51" s="915"/>
      <c r="W51" s="915"/>
      <c r="X51" s="915"/>
      <c r="Y51" s="915"/>
      <c r="Z51" s="915"/>
      <c r="AE51" s="161" t="str">
        <f>'okul-örtmen bilgi'!G50</f>
        <v xml:space="preserve"> </v>
      </c>
    </row>
    <row r="52" spans="1:31">
      <c r="A52" s="850"/>
      <c r="B52" s="850"/>
      <c r="C52" s="915"/>
      <c r="D52" s="915"/>
      <c r="E52" s="915"/>
      <c r="F52" s="915"/>
      <c r="G52" s="915"/>
      <c r="H52" s="915"/>
      <c r="I52" s="915"/>
      <c r="J52" s="915"/>
      <c r="K52" s="915"/>
      <c r="L52" s="915"/>
      <c r="M52" s="915"/>
      <c r="N52" s="915"/>
      <c r="O52" s="915"/>
      <c r="P52" s="915"/>
      <c r="Q52" s="915"/>
      <c r="R52" s="915"/>
      <c r="S52" s="915"/>
      <c r="T52" s="915"/>
      <c r="U52" s="915"/>
      <c r="V52" s="915"/>
      <c r="W52" s="915"/>
      <c r="X52" s="915"/>
      <c r="Y52" s="915"/>
      <c r="Z52" s="915"/>
      <c r="AE52" s="161" t="str">
        <f>'okul-örtmen bilgi'!G51</f>
        <v xml:space="preserve"> </v>
      </c>
    </row>
    <row r="53" spans="1:31">
      <c r="A53" s="850"/>
      <c r="B53" s="850"/>
      <c r="C53" s="915"/>
      <c r="D53" s="915"/>
      <c r="E53" s="915"/>
      <c r="F53" s="915"/>
      <c r="G53" s="915"/>
      <c r="H53" s="915"/>
      <c r="I53" s="915"/>
      <c r="J53" s="915"/>
      <c r="K53" s="915"/>
      <c r="L53" s="915"/>
      <c r="M53" s="915"/>
      <c r="N53" s="915"/>
      <c r="O53" s="915"/>
      <c r="P53" s="915"/>
      <c r="Q53" s="915"/>
      <c r="R53" s="915"/>
      <c r="S53" s="915"/>
      <c r="T53" s="915"/>
      <c r="U53" s="915"/>
      <c r="V53" s="915"/>
      <c r="W53" s="915"/>
      <c r="X53" s="915"/>
      <c r="Y53" s="915"/>
      <c r="Z53" s="915"/>
      <c r="AE53" s="161" t="str">
        <f>'okul-örtmen bilgi'!G52</f>
        <v xml:space="preserve"> </v>
      </c>
    </row>
    <row r="54" spans="1:31">
      <c r="A54" s="850"/>
      <c r="B54" s="850"/>
      <c r="C54" s="915"/>
      <c r="D54" s="915"/>
      <c r="E54" s="915"/>
      <c r="F54" s="915"/>
      <c r="G54" s="915"/>
      <c r="H54" s="915"/>
      <c r="I54" s="915"/>
      <c r="J54" s="915"/>
      <c r="K54" s="915"/>
      <c r="L54" s="915"/>
      <c r="M54" s="915"/>
      <c r="N54" s="915"/>
      <c r="O54" s="915"/>
      <c r="P54" s="915"/>
      <c r="Q54" s="915"/>
      <c r="R54" s="915"/>
      <c r="S54" s="915"/>
      <c r="T54" s="915"/>
      <c r="U54" s="915"/>
      <c r="V54" s="915"/>
      <c r="W54" s="915"/>
      <c r="X54" s="915"/>
      <c r="Y54" s="915"/>
      <c r="Z54" s="915"/>
      <c r="AE54" s="161" t="str">
        <f>'okul-örtmen bilgi'!G53</f>
        <v xml:space="preserve"> </v>
      </c>
    </row>
    <row r="55" spans="1:31">
      <c r="A55" s="850"/>
      <c r="B55" s="850"/>
      <c r="C55" s="915"/>
      <c r="D55" s="915"/>
      <c r="E55" s="915"/>
      <c r="F55" s="915"/>
      <c r="G55" s="915"/>
      <c r="H55" s="915"/>
      <c r="I55" s="915"/>
      <c r="J55" s="915"/>
      <c r="K55" s="915"/>
      <c r="L55" s="915"/>
      <c r="M55" s="915"/>
      <c r="N55" s="915"/>
      <c r="O55" s="915"/>
      <c r="P55" s="915"/>
      <c r="Q55" s="915"/>
      <c r="R55" s="915"/>
      <c r="S55" s="915"/>
      <c r="T55" s="915"/>
      <c r="U55" s="915"/>
      <c r="V55" s="915"/>
      <c r="W55" s="915"/>
      <c r="X55" s="915"/>
      <c r="Y55" s="915"/>
      <c r="Z55" s="915"/>
      <c r="AE55" s="161" t="str">
        <f>'okul-örtmen bilgi'!G54</f>
        <v xml:space="preserve"> </v>
      </c>
    </row>
    <row r="56" spans="1:31">
      <c r="A56" s="850"/>
      <c r="B56" s="850"/>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E56" s="161" t="str">
        <f>'okul-örtmen bilgi'!G55</f>
        <v xml:space="preserve"> </v>
      </c>
    </row>
    <row r="57" spans="1:31">
      <c r="A57" s="850"/>
      <c r="B57" s="850"/>
      <c r="C57" s="915"/>
      <c r="D57" s="915"/>
      <c r="E57" s="915"/>
      <c r="F57" s="915"/>
      <c r="G57" s="915"/>
      <c r="H57" s="915"/>
      <c r="I57" s="915"/>
      <c r="J57" s="915"/>
      <c r="K57" s="915"/>
      <c r="L57" s="915"/>
      <c r="M57" s="915"/>
      <c r="N57" s="915"/>
      <c r="O57" s="915"/>
      <c r="P57" s="915"/>
      <c r="Q57" s="915"/>
      <c r="R57" s="915"/>
      <c r="S57" s="915"/>
      <c r="T57" s="915"/>
      <c r="U57" s="915"/>
      <c r="V57" s="915"/>
      <c r="W57" s="915"/>
      <c r="X57" s="915"/>
      <c r="Y57" s="915"/>
      <c r="Z57" s="915"/>
      <c r="AE57" s="161" t="str">
        <f>'okul-örtmen bilgi'!G56</f>
        <v xml:space="preserve"> </v>
      </c>
    </row>
    <row r="58" spans="1:31">
      <c r="A58" s="850"/>
      <c r="B58" s="850"/>
      <c r="C58" s="915"/>
      <c r="D58" s="915"/>
      <c r="E58" s="915"/>
      <c r="F58" s="915"/>
      <c r="G58" s="915"/>
      <c r="H58" s="915"/>
      <c r="I58" s="915"/>
      <c r="J58" s="915"/>
      <c r="K58" s="915"/>
      <c r="L58" s="915"/>
      <c r="M58" s="915"/>
      <c r="N58" s="915"/>
      <c r="O58" s="915"/>
      <c r="P58" s="915"/>
      <c r="Q58" s="915"/>
      <c r="R58" s="915"/>
      <c r="S58" s="915"/>
      <c r="T58" s="915"/>
      <c r="U58" s="915"/>
      <c r="V58" s="915"/>
      <c r="W58" s="915"/>
      <c r="X58" s="915"/>
      <c r="Y58" s="915"/>
      <c r="Z58" s="915"/>
      <c r="AE58" s="161" t="str">
        <f>'okul-örtmen bilgi'!G70</f>
        <v xml:space="preserve"> </v>
      </c>
    </row>
    <row r="59" spans="1:31">
      <c r="A59" s="850"/>
      <c r="B59" s="850"/>
      <c r="C59" s="915"/>
      <c r="D59" s="915"/>
      <c r="E59" s="915"/>
      <c r="F59" s="915"/>
      <c r="G59" s="915"/>
      <c r="H59" s="915"/>
      <c r="I59" s="915"/>
      <c r="J59" s="915"/>
      <c r="K59" s="915"/>
      <c r="L59" s="915"/>
      <c r="M59" s="915"/>
      <c r="N59" s="915"/>
      <c r="O59" s="915"/>
      <c r="P59" s="915"/>
      <c r="Q59" s="915"/>
      <c r="R59" s="915"/>
      <c r="S59" s="915"/>
      <c r="T59" s="915"/>
      <c r="U59" s="915"/>
      <c r="V59" s="915"/>
      <c r="W59" s="915"/>
      <c r="X59" s="915"/>
      <c r="Y59" s="915"/>
      <c r="Z59" s="915"/>
      <c r="AE59" s="161" t="e">
        <f>'okul-örtmen bilgi'!#REF!</f>
        <v>#REF!</v>
      </c>
    </row>
    <row r="60" spans="1:31">
      <c r="A60" s="850"/>
      <c r="B60" s="850"/>
      <c r="C60" s="915"/>
      <c r="D60" s="915"/>
      <c r="E60" s="915"/>
      <c r="F60" s="915"/>
      <c r="G60" s="915"/>
      <c r="H60" s="915"/>
      <c r="I60" s="915"/>
      <c r="J60" s="915"/>
      <c r="K60" s="915"/>
      <c r="L60" s="915"/>
      <c r="M60" s="915"/>
      <c r="N60" s="915"/>
      <c r="O60" s="915"/>
      <c r="P60" s="915"/>
      <c r="Q60" s="915"/>
      <c r="R60" s="915"/>
      <c r="S60" s="915"/>
      <c r="T60" s="915"/>
      <c r="U60" s="915"/>
      <c r="V60" s="915"/>
      <c r="W60" s="915"/>
      <c r="X60" s="915"/>
      <c r="Y60" s="915"/>
      <c r="Z60" s="915"/>
      <c r="AE60" s="161" t="e">
        <f>'okul-örtmen bilgi'!#REF!</f>
        <v>#REF!</v>
      </c>
    </row>
    <row r="61" spans="1:31">
      <c r="A61" s="850"/>
      <c r="B61" s="850"/>
      <c r="C61" s="915"/>
      <c r="D61" s="915"/>
      <c r="E61" s="915"/>
      <c r="F61" s="915"/>
      <c r="G61" s="915"/>
      <c r="H61" s="915"/>
      <c r="I61" s="915"/>
      <c r="J61" s="915"/>
      <c r="K61" s="915"/>
      <c r="L61" s="915"/>
      <c r="M61" s="915"/>
      <c r="N61" s="915"/>
      <c r="O61" s="915"/>
      <c r="P61" s="915"/>
      <c r="Q61" s="915"/>
      <c r="R61" s="915"/>
      <c r="S61" s="915"/>
      <c r="T61" s="915"/>
      <c r="U61" s="915"/>
      <c r="V61" s="915"/>
      <c r="W61" s="915"/>
      <c r="X61" s="915"/>
      <c r="Y61" s="915"/>
      <c r="Z61" s="915"/>
      <c r="AE61" s="161" t="e">
        <f>'okul-örtmen bilgi'!#REF!</f>
        <v>#REF!</v>
      </c>
    </row>
    <row r="62" spans="1:31">
      <c r="A62" s="850"/>
      <c r="B62" s="850"/>
      <c r="C62" s="915"/>
      <c r="D62" s="915"/>
      <c r="E62" s="915"/>
      <c r="F62" s="915"/>
      <c r="G62" s="915"/>
      <c r="H62" s="915"/>
      <c r="I62" s="915"/>
      <c r="J62" s="915"/>
      <c r="K62" s="915"/>
      <c r="L62" s="915"/>
      <c r="M62" s="915"/>
      <c r="N62" s="915"/>
      <c r="O62" s="915"/>
      <c r="P62" s="915"/>
      <c r="Q62" s="915"/>
      <c r="R62" s="915"/>
      <c r="S62" s="915"/>
      <c r="T62" s="915"/>
      <c r="U62" s="915"/>
      <c r="V62" s="915"/>
      <c r="W62" s="915"/>
      <c r="X62" s="915"/>
      <c r="Y62" s="915"/>
      <c r="Z62" s="915"/>
      <c r="AE62" s="161" t="e">
        <f>'okul-örtmen bilgi'!#REF!</f>
        <v>#REF!</v>
      </c>
    </row>
    <row r="63" spans="1:31">
      <c r="A63" s="850"/>
      <c r="B63" s="850"/>
      <c r="C63" s="915"/>
      <c r="D63" s="915"/>
      <c r="E63" s="915"/>
      <c r="F63" s="915"/>
      <c r="G63" s="915"/>
      <c r="H63" s="915"/>
      <c r="I63" s="915"/>
      <c r="J63" s="915"/>
      <c r="K63" s="915"/>
      <c r="L63" s="915"/>
      <c r="M63" s="915"/>
      <c r="N63" s="915"/>
      <c r="O63" s="915"/>
      <c r="P63" s="915"/>
      <c r="Q63" s="915"/>
      <c r="R63" s="915"/>
      <c r="S63" s="915"/>
      <c r="T63" s="915"/>
      <c r="U63" s="915"/>
      <c r="V63" s="915"/>
      <c r="W63" s="915"/>
      <c r="X63" s="915"/>
      <c r="Y63" s="915"/>
      <c r="Z63" s="915"/>
      <c r="AE63" s="161" t="e">
        <f>'okul-örtmen bilgi'!#REF!</f>
        <v>#REF!</v>
      </c>
    </row>
    <row r="64" spans="1:31">
      <c r="A64" s="850"/>
      <c r="B64" s="850"/>
      <c r="C64" s="915"/>
      <c r="D64" s="915"/>
      <c r="E64" s="915"/>
      <c r="F64" s="915"/>
      <c r="G64" s="915"/>
      <c r="H64" s="915"/>
      <c r="I64" s="915"/>
      <c r="J64" s="915"/>
      <c r="K64" s="915"/>
      <c r="L64" s="915"/>
      <c r="M64" s="915"/>
      <c r="N64" s="915"/>
      <c r="O64" s="915"/>
      <c r="P64" s="915"/>
      <c r="Q64" s="915"/>
      <c r="R64" s="915"/>
      <c r="S64" s="915"/>
      <c r="T64" s="915"/>
      <c r="U64" s="915"/>
      <c r="V64" s="915"/>
      <c r="W64" s="915"/>
      <c r="X64" s="915"/>
      <c r="Y64" s="915"/>
      <c r="Z64" s="915"/>
      <c r="AE64" s="161" t="e">
        <f>'okul-örtmen bilgi'!#REF!</f>
        <v>#REF!</v>
      </c>
    </row>
    <row r="65" spans="1:31">
      <c r="A65" s="850"/>
      <c r="B65" s="850"/>
      <c r="C65" s="915"/>
      <c r="D65" s="915"/>
      <c r="E65" s="915"/>
      <c r="F65" s="915"/>
      <c r="G65" s="915"/>
      <c r="H65" s="915"/>
      <c r="I65" s="915"/>
      <c r="J65" s="915"/>
      <c r="K65" s="915"/>
      <c r="L65" s="915"/>
      <c r="M65" s="915"/>
      <c r="N65" s="915"/>
      <c r="O65" s="915"/>
      <c r="P65" s="915"/>
      <c r="Q65" s="915"/>
      <c r="R65" s="915"/>
      <c r="S65" s="915"/>
      <c r="T65" s="915"/>
      <c r="U65" s="915"/>
      <c r="V65" s="915"/>
      <c r="W65" s="915"/>
      <c r="X65" s="915"/>
      <c r="Y65" s="915"/>
      <c r="Z65" s="915"/>
      <c r="AE65" s="161" t="e">
        <f>'okul-örtmen bilgi'!#REF!</f>
        <v>#REF!</v>
      </c>
    </row>
    <row r="66" spans="1:31">
      <c r="A66" s="850"/>
      <c r="B66" s="850"/>
      <c r="C66" s="915"/>
      <c r="D66" s="915"/>
      <c r="E66" s="915"/>
      <c r="F66" s="915"/>
      <c r="G66" s="915"/>
      <c r="H66" s="915"/>
      <c r="I66" s="915"/>
      <c r="J66" s="915"/>
      <c r="K66" s="915"/>
      <c r="L66" s="915"/>
      <c r="M66" s="915"/>
      <c r="N66" s="915"/>
      <c r="O66" s="915"/>
      <c r="P66" s="915"/>
      <c r="Q66" s="915"/>
      <c r="R66" s="915"/>
      <c r="S66" s="915"/>
      <c r="T66" s="915"/>
      <c r="U66" s="915"/>
      <c r="V66" s="915"/>
      <c r="W66" s="915"/>
      <c r="X66" s="915"/>
      <c r="Y66" s="915"/>
      <c r="Z66" s="915"/>
      <c r="AE66" s="161" t="e">
        <f>'okul-örtmen bilgi'!#REF!</f>
        <v>#REF!</v>
      </c>
    </row>
    <row r="67" spans="1:31">
      <c r="A67" s="850"/>
      <c r="B67" s="850"/>
      <c r="AE67" s="161" t="e">
        <f>'okul-örtmen bilgi'!#REF!</f>
        <v>#REF!</v>
      </c>
    </row>
    <row r="68" spans="1:31">
      <c r="A68" s="850"/>
      <c r="B68" s="850"/>
      <c r="I68" s="916">
        <f ca="1">'okul-örtmen bilgi'!D2</f>
        <v>40125</v>
      </c>
      <c r="J68" s="917"/>
      <c r="K68" s="917"/>
      <c r="L68" s="917"/>
      <c r="M68" s="917"/>
      <c r="N68" s="917"/>
      <c r="O68" s="917"/>
      <c r="P68" s="917"/>
      <c r="Q68" s="917"/>
      <c r="R68" s="916">
        <f ca="1">'okul-örtmen bilgi'!D2</f>
        <v>40125</v>
      </c>
      <c r="S68" s="917"/>
      <c r="T68" s="917"/>
      <c r="U68" s="917"/>
      <c r="V68" s="917"/>
      <c r="W68" s="917"/>
      <c r="X68" s="917"/>
      <c r="Y68" s="917"/>
      <c r="Z68" s="917"/>
      <c r="AE68" s="161" t="e">
        <f>'okul-örtmen bilgi'!#REF!</f>
        <v>#REF!</v>
      </c>
    </row>
    <row r="69" spans="1:31">
      <c r="A69" s="850"/>
      <c r="B69" s="850"/>
      <c r="I69" s="917"/>
      <c r="J69" s="917"/>
      <c r="K69" s="917"/>
      <c r="L69" s="917"/>
      <c r="M69" s="917"/>
      <c r="N69" s="917"/>
      <c r="O69" s="917"/>
      <c r="P69" s="917"/>
      <c r="Q69" s="917"/>
      <c r="R69" s="917"/>
      <c r="S69" s="917"/>
      <c r="T69" s="917"/>
      <c r="U69" s="917"/>
      <c r="V69" s="917"/>
      <c r="W69" s="917"/>
      <c r="X69" s="917"/>
      <c r="Y69" s="917"/>
      <c r="Z69" s="917"/>
      <c r="AE69" s="161" t="e">
        <f>'okul-örtmen bilgi'!#REF!</f>
        <v>#REF!</v>
      </c>
    </row>
    <row r="70" spans="1:31">
      <c r="A70" s="850"/>
      <c r="B70" s="850"/>
      <c r="I70" s="917" t="str">
        <f>'okul-örtmen bilgi'!B27</f>
        <v>SERKAN SARI</v>
      </c>
      <c r="J70" s="917"/>
      <c r="K70" s="917"/>
      <c r="L70" s="917"/>
      <c r="M70" s="917"/>
      <c r="N70" s="917"/>
      <c r="O70" s="917"/>
      <c r="P70" s="917"/>
      <c r="Q70" s="917"/>
      <c r="R70" s="917" t="str">
        <f>'okul-örtmen bilgi'!C7</f>
        <v>MEHMET MAHSUM AKSÖZ</v>
      </c>
      <c r="S70" s="917"/>
      <c r="T70" s="917"/>
      <c r="U70" s="917"/>
      <c r="V70" s="917"/>
      <c r="W70" s="917"/>
      <c r="X70" s="917"/>
      <c r="Y70" s="917"/>
      <c r="Z70" s="917"/>
      <c r="AE70" s="161" t="e">
        <f>'okul-örtmen bilgi'!#REF!</f>
        <v>#REF!</v>
      </c>
    </row>
    <row r="71" spans="1:31">
      <c r="A71" s="850"/>
      <c r="B71" s="850"/>
      <c r="I71" s="917" t="str">
        <f>'okul-örtmen bilgi'!B28</f>
        <v>BRANŞINIZI YA DA SINIF ÖRTMENLERİM SINIFINIZI YAZIN</v>
      </c>
      <c r="J71" s="917"/>
      <c r="K71" s="917"/>
      <c r="L71" s="917"/>
      <c r="M71" s="917"/>
      <c r="N71" s="917"/>
      <c r="O71" s="917"/>
      <c r="P71" s="917"/>
      <c r="Q71" s="917"/>
      <c r="R71" s="917" t="str">
        <f>'okul-örtmen bilgi'!C8</f>
        <v>OKUL MÜDÜRÜ</v>
      </c>
      <c r="S71" s="917"/>
      <c r="T71" s="917"/>
      <c r="U71" s="917"/>
      <c r="V71" s="917"/>
      <c r="W71" s="917"/>
      <c r="X71" s="917"/>
      <c r="Y71" s="917"/>
      <c r="Z71" s="917"/>
      <c r="AE71" s="161" t="e">
        <f>'okul-örtmen bilgi'!#REF!</f>
        <v>#REF!</v>
      </c>
    </row>
    <row r="72" spans="1:31">
      <c r="A72" s="850"/>
      <c r="B72" s="850"/>
      <c r="AE72" s="161" t="e">
        <f>'okul-örtmen bilgi'!#REF!</f>
        <v>#REF!</v>
      </c>
    </row>
    <row r="73" spans="1:31">
      <c r="A73" s="850"/>
      <c r="B73" s="850"/>
      <c r="AE73" s="161" t="e">
        <f>'okul-örtmen bilgi'!#REF!</f>
        <v>#REF!</v>
      </c>
    </row>
    <row r="74" spans="1:31">
      <c r="AE74" s="161" t="e">
        <f>'okul-örtmen bilgi'!#REF!</f>
        <v>#REF!</v>
      </c>
    </row>
    <row r="75" spans="1:31">
      <c r="AE75" s="161" t="e">
        <f>'okul-örtmen bilgi'!#REF!</f>
        <v>#REF!</v>
      </c>
    </row>
    <row r="76" spans="1:31">
      <c r="AE76" s="161" t="e">
        <f>'okul-örtmen bilgi'!#REF!</f>
        <v>#REF!</v>
      </c>
    </row>
    <row r="77" spans="1:31">
      <c r="AE77" s="161" t="e">
        <f>'okul-örtmen bilgi'!#REF!</f>
        <v>#REF!</v>
      </c>
    </row>
    <row r="78" spans="1:31">
      <c r="AE78" s="161" t="e">
        <f>'okul-örtmen bilgi'!#REF!</f>
        <v>#REF!</v>
      </c>
    </row>
    <row r="79" spans="1:31">
      <c r="AE79" s="161" t="e">
        <f>'okul-örtmen bilgi'!#REF!</f>
        <v>#REF!</v>
      </c>
    </row>
    <row r="80" spans="1:31">
      <c r="AE80" s="161" t="e">
        <f>'okul-örtmen bilgi'!#REF!</f>
        <v>#REF!</v>
      </c>
    </row>
    <row r="81" spans="31:31">
      <c r="AE81" s="161" t="e">
        <f>'okul-örtmen bilgi'!#REF!</f>
        <v>#REF!</v>
      </c>
    </row>
    <row r="82" spans="31:31">
      <c r="AE82" s="161" t="e">
        <f>'okul-örtmen bilgi'!#REF!</f>
        <v>#REF!</v>
      </c>
    </row>
    <row r="83" spans="31:31">
      <c r="AE83" s="161" t="e">
        <f>'okul-örtmen bilgi'!#REF!</f>
        <v>#REF!</v>
      </c>
    </row>
    <row r="84" spans="31:31">
      <c r="AE84" s="161" t="e">
        <f>'okul-örtmen bilgi'!#REF!</f>
        <v>#REF!</v>
      </c>
    </row>
    <row r="85" spans="31:31">
      <c r="AE85" s="161" t="e">
        <f>'okul-örtmen bilgi'!#REF!</f>
        <v>#REF!</v>
      </c>
    </row>
    <row r="86" spans="31:31">
      <c r="AE86" s="161" t="e">
        <f>'okul-örtmen bilgi'!#REF!</f>
        <v>#REF!</v>
      </c>
    </row>
    <row r="87" spans="31:31">
      <c r="AE87" s="161" t="e">
        <f>'okul-örtmen bilgi'!#REF!</f>
        <v>#REF!</v>
      </c>
    </row>
    <row r="88" spans="31:31">
      <c r="AE88" s="161" t="e">
        <f>'okul-örtmen bilgi'!#REF!</f>
        <v>#REF!</v>
      </c>
    </row>
    <row r="89" spans="31:31">
      <c r="AE89" s="161" t="e">
        <f>'okul-örtmen bilgi'!#REF!</f>
        <v>#REF!</v>
      </c>
    </row>
    <row r="90" spans="31:31">
      <c r="AE90" s="161" t="e">
        <f>'okul-örtmen bilgi'!#REF!</f>
        <v>#REF!</v>
      </c>
    </row>
    <row r="91" spans="31:31">
      <c r="AE91" s="161" t="e">
        <f>'okul-örtmen bilgi'!#REF!</f>
        <v>#REF!</v>
      </c>
    </row>
    <row r="92" spans="31:31">
      <c r="AE92" s="161" t="e">
        <f>'okul-örtmen bilgi'!#REF!</f>
        <v>#REF!</v>
      </c>
    </row>
    <row r="93" spans="31:31">
      <c r="AE93" s="161" t="e">
        <f>'okul-örtmen bilgi'!#REF!</f>
        <v>#REF!</v>
      </c>
    </row>
    <row r="94" spans="31:31">
      <c r="AE94" s="161" t="e">
        <f>'okul-örtmen bilgi'!#REF!</f>
        <v>#REF!</v>
      </c>
    </row>
    <row r="95" spans="31:31">
      <c r="AE95" s="161" t="e">
        <f>'okul-örtmen bilgi'!#REF!</f>
        <v>#REF!</v>
      </c>
    </row>
    <row r="96" spans="31:31">
      <c r="AE96" s="161" t="e">
        <f>'okul-örtmen bilgi'!#REF!</f>
        <v>#REF!</v>
      </c>
    </row>
    <row r="97" spans="31:31">
      <c r="AE97" s="161" t="e">
        <f>'okul-örtmen bilgi'!#REF!</f>
        <v>#REF!</v>
      </c>
    </row>
    <row r="98" spans="31:31">
      <c r="AE98" s="161" t="e">
        <f>'okul-örtmen bilgi'!#REF!</f>
        <v>#REF!</v>
      </c>
    </row>
    <row r="99" spans="31:31">
      <c r="AE99" s="161" t="e">
        <f>'okul-örtmen bilgi'!#REF!</f>
        <v>#REF!</v>
      </c>
    </row>
    <row r="100" spans="31:31">
      <c r="AE100" s="161" t="e">
        <f>'okul-örtmen bilgi'!#REF!</f>
        <v>#REF!</v>
      </c>
    </row>
    <row r="101" spans="31:31">
      <c r="AE101" s="161" t="e">
        <f>'okul-örtmen bilgi'!#REF!</f>
        <v>#REF!</v>
      </c>
    </row>
    <row r="102" spans="31:31">
      <c r="AE102" s="161" t="e">
        <f>'okul-örtmen bilgi'!#REF!</f>
        <v>#REF!</v>
      </c>
    </row>
    <row r="103" spans="31:31">
      <c r="AE103" s="161" t="e">
        <f>'okul-örtmen bilgi'!#REF!</f>
        <v>#REF!</v>
      </c>
    </row>
    <row r="104" spans="31:31">
      <c r="AE104" s="161" t="e">
        <f>'okul-örtmen bilgi'!#REF!</f>
        <v>#REF!</v>
      </c>
    </row>
    <row r="105" spans="31:31">
      <c r="AE105" s="161" t="e">
        <f>'okul-örtmen bilgi'!#REF!</f>
        <v>#REF!</v>
      </c>
    </row>
    <row r="106" spans="31:31">
      <c r="AE106" s="161" t="e">
        <f>'okul-örtmen bilgi'!#REF!</f>
        <v>#REF!</v>
      </c>
    </row>
    <row r="107" spans="31:31">
      <c r="AE107" s="161" t="e">
        <f>'okul-örtmen bilgi'!#REF!</f>
        <v>#REF!</v>
      </c>
    </row>
    <row r="108" spans="31:31">
      <c r="AE108" s="161" t="e">
        <f>'okul-örtmen bilgi'!#REF!</f>
        <v>#REF!</v>
      </c>
    </row>
    <row r="109" spans="31:31">
      <c r="AE109" s="161" t="e">
        <f>'okul-örtmen bilgi'!#REF!</f>
        <v>#REF!</v>
      </c>
    </row>
    <row r="110" spans="31:31">
      <c r="AE110" s="161" t="e">
        <f>'okul-örtmen bilgi'!#REF!</f>
        <v>#REF!</v>
      </c>
    </row>
    <row r="111" spans="31:31">
      <c r="AE111" s="161" t="e">
        <f>'okul-örtmen bilgi'!#REF!</f>
        <v>#REF!</v>
      </c>
    </row>
    <row r="112" spans="31:31">
      <c r="AE112" s="161">
        <f>'okul-örtmen bilgi'!G124</f>
        <v>0</v>
      </c>
    </row>
    <row r="113" spans="31:31">
      <c r="AE113" s="161">
        <f>'okul-örtmen bilgi'!G125</f>
        <v>0</v>
      </c>
    </row>
    <row r="114" spans="31:31">
      <c r="AE114" s="161">
        <f>'okul-örtmen bilgi'!G126</f>
        <v>0</v>
      </c>
    </row>
    <row r="115" spans="31:31">
      <c r="AE115" s="161">
        <f>'okul-örtmen bilgi'!G127</f>
        <v>0</v>
      </c>
    </row>
    <row r="116" spans="31:31">
      <c r="AE116" s="161">
        <f>'okul-örtmen bilgi'!G128</f>
        <v>0</v>
      </c>
    </row>
    <row r="117" spans="31:31">
      <c r="AE117" s="161">
        <f>'okul-örtmen bilgi'!G129</f>
        <v>0</v>
      </c>
    </row>
    <row r="118" spans="31:31">
      <c r="AE118" s="161">
        <f>'okul-örtmen bilgi'!G130</f>
        <v>0</v>
      </c>
    </row>
    <row r="119" spans="31:31">
      <c r="AE119" s="161">
        <f>'okul-örtmen bilgi'!G131</f>
        <v>0</v>
      </c>
    </row>
    <row r="120" spans="31:31">
      <c r="AE120" s="161">
        <f>'okul-örtmen bilgi'!G132</f>
        <v>0</v>
      </c>
    </row>
    <row r="121" spans="31:31">
      <c r="AE121" s="161">
        <f>'okul-örtmen bilgi'!G133</f>
        <v>0</v>
      </c>
    </row>
    <row r="122" spans="31:31">
      <c r="AE122" s="161">
        <f>'okul-örtmen bilgi'!G134</f>
        <v>0</v>
      </c>
    </row>
    <row r="123" spans="31:31">
      <c r="AE123" s="161">
        <f>'okul-örtmen bilgi'!G135</f>
        <v>0</v>
      </c>
    </row>
    <row r="124" spans="31:31">
      <c r="AE124" s="161">
        <f>'okul-örtmen bilgi'!G136</f>
        <v>0</v>
      </c>
    </row>
    <row r="125" spans="31:31">
      <c r="AE125" s="161">
        <f>'okul-örtmen bilgi'!G137</f>
        <v>0</v>
      </c>
    </row>
    <row r="126" spans="31:31">
      <c r="AE126" s="161">
        <f>'okul-örtmen bilgi'!G138</f>
        <v>0</v>
      </c>
    </row>
    <row r="127" spans="31:31">
      <c r="AE127" s="161">
        <f>'okul-örtmen bilgi'!G139</f>
        <v>0</v>
      </c>
    </row>
    <row r="128" spans="31:31">
      <c r="AE128" s="161">
        <f>'okul-örtmen bilgi'!G140</f>
        <v>0</v>
      </c>
    </row>
    <row r="129" spans="31:31">
      <c r="AE129" s="161">
        <f>'okul-örtmen bilgi'!G141</f>
        <v>0</v>
      </c>
    </row>
    <row r="130" spans="31:31">
      <c r="AE130" s="161">
        <f>'okul-örtmen bilgi'!G142</f>
        <v>0</v>
      </c>
    </row>
    <row r="131" spans="31:31">
      <c r="AE131" s="161">
        <f>'okul-örtmen bilgi'!G143</f>
        <v>0</v>
      </c>
    </row>
    <row r="132" spans="31:31">
      <c r="AE132" s="161">
        <f>'okul-örtmen bilgi'!G144</f>
        <v>0</v>
      </c>
    </row>
    <row r="133" spans="31:31">
      <c r="AE133" s="161">
        <f>'okul-örtmen bilgi'!G145</f>
        <v>0</v>
      </c>
    </row>
    <row r="134" spans="31:31">
      <c r="AE134" s="161">
        <f>'okul-örtmen bilgi'!G146</f>
        <v>0</v>
      </c>
    </row>
    <row r="135" spans="31:31">
      <c r="AE135" s="161">
        <f>'okul-örtmen bilgi'!G147</f>
        <v>0</v>
      </c>
    </row>
    <row r="136" spans="31:31">
      <c r="AE136" s="161">
        <f>'okul-örtmen bilgi'!G148</f>
        <v>0</v>
      </c>
    </row>
    <row r="137" spans="31:31">
      <c r="AE137" s="161">
        <f>'okul-örtmen bilgi'!G149</f>
        <v>0</v>
      </c>
    </row>
    <row r="138" spans="31:31">
      <c r="AE138" s="161">
        <f>'okul-örtmen bilgi'!G150</f>
        <v>0</v>
      </c>
    </row>
    <row r="139" spans="31:31">
      <c r="AE139" s="161">
        <f>'okul-örtmen bilgi'!G151</f>
        <v>0</v>
      </c>
    </row>
    <row r="140" spans="31:31">
      <c r="AE140" s="161">
        <f>'okul-örtmen bilgi'!G152</f>
        <v>0</v>
      </c>
    </row>
    <row r="141" spans="31:31">
      <c r="AE141" s="161">
        <f>'okul-örtmen bilgi'!G153</f>
        <v>0</v>
      </c>
    </row>
    <row r="142" spans="31:31">
      <c r="AE142" s="161">
        <f>'okul-örtmen bilgi'!G154</f>
        <v>0</v>
      </c>
    </row>
    <row r="143" spans="31:31">
      <c r="AE143" s="161">
        <f>'okul-örtmen bilgi'!G155</f>
        <v>0</v>
      </c>
    </row>
    <row r="144" spans="31:31">
      <c r="AE144" s="161">
        <f>'okul-örtmen bilgi'!G156</f>
        <v>0</v>
      </c>
    </row>
    <row r="145" spans="31:31">
      <c r="AE145" s="161">
        <f>'okul-örtmen bilgi'!G157</f>
        <v>0</v>
      </c>
    </row>
    <row r="146" spans="31:31">
      <c r="AE146" s="161">
        <f>'okul-örtmen bilgi'!G158</f>
        <v>0</v>
      </c>
    </row>
    <row r="147" spans="31:31">
      <c r="AE147" s="161">
        <f>'okul-örtmen bilgi'!G159</f>
        <v>0</v>
      </c>
    </row>
    <row r="148" spans="31:31">
      <c r="AE148" s="161">
        <f>'okul-örtmen bilgi'!G160</f>
        <v>0</v>
      </c>
    </row>
    <row r="149" spans="31:31">
      <c r="AE149" s="161">
        <f>'okul-örtmen bilgi'!G161</f>
        <v>0</v>
      </c>
    </row>
    <row r="150" spans="31:31">
      <c r="AE150" s="161">
        <f>'okul-örtmen bilgi'!G162</f>
        <v>0</v>
      </c>
    </row>
    <row r="151" spans="31:31">
      <c r="AE151" s="161">
        <f>'okul-örtmen bilgi'!G163</f>
        <v>0</v>
      </c>
    </row>
    <row r="152" spans="31:31">
      <c r="AE152" s="161">
        <f>'okul-örtmen bilgi'!G164</f>
        <v>0</v>
      </c>
    </row>
    <row r="153" spans="31:31">
      <c r="AE153" s="161">
        <f>'okul-örtmen bilgi'!G165</f>
        <v>0</v>
      </c>
    </row>
    <row r="154" spans="31:31">
      <c r="AE154" s="161">
        <f>'okul-örtmen bilgi'!G166</f>
        <v>0</v>
      </c>
    </row>
    <row r="155" spans="31:31">
      <c r="AE155" s="161">
        <f>'okul-örtmen bilgi'!G167</f>
        <v>0</v>
      </c>
    </row>
    <row r="156" spans="31:31">
      <c r="AE156" s="161">
        <f>'okul-örtmen bilgi'!G168</f>
        <v>0</v>
      </c>
    </row>
    <row r="157" spans="31:31">
      <c r="AE157" s="161">
        <f>'okul-örtmen bilgi'!G169</f>
        <v>0</v>
      </c>
    </row>
    <row r="158" spans="31:31">
      <c r="AE158" s="161">
        <f>'okul-örtmen bilgi'!G170</f>
        <v>0</v>
      </c>
    </row>
    <row r="159" spans="31:31">
      <c r="AE159" s="161">
        <f>'okul-örtmen bilgi'!G171</f>
        <v>0</v>
      </c>
    </row>
    <row r="160" spans="31:31">
      <c r="AE160" s="161">
        <f>'okul-örtmen bilgi'!G172</f>
        <v>0</v>
      </c>
    </row>
    <row r="161" spans="31:31">
      <c r="AE161" s="161">
        <f>'okul-örtmen bilgi'!G173</f>
        <v>0</v>
      </c>
    </row>
    <row r="162" spans="31:31">
      <c r="AE162" s="161">
        <f>'okul-örtmen bilgi'!G174</f>
        <v>0</v>
      </c>
    </row>
    <row r="163" spans="31:31">
      <c r="AE163" s="161">
        <f>'okul-örtmen bilgi'!G175</f>
        <v>0</v>
      </c>
    </row>
    <row r="164" spans="31:31">
      <c r="AE164" s="161">
        <f>'okul-örtmen bilgi'!G176</f>
        <v>0</v>
      </c>
    </row>
    <row r="165" spans="31:31">
      <c r="AE165" s="161">
        <f>'okul-örtmen bilgi'!G177</f>
        <v>0</v>
      </c>
    </row>
    <row r="166" spans="31:31">
      <c r="AE166" s="161">
        <f>'okul-örtmen bilgi'!G178</f>
        <v>0</v>
      </c>
    </row>
    <row r="167" spans="31:31">
      <c r="AE167" s="161">
        <f>'okul-örtmen bilgi'!G179</f>
        <v>0</v>
      </c>
    </row>
    <row r="168" spans="31:31">
      <c r="AE168" s="161">
        <f>'okul-örtmen bilgi'!G180</f>
        <v>0</v>
      </c>
    </row>
  </sheetData>
  <sheetProtection password="CD99" sheet="1" objects="1" scenarios="1"/>
  <mergeCells count="72">
    <mergeCell ref="C10:E10"/>
    <mergeCell ref="S12:T12"/>
    <mergeCell ref="G9:Z9"/>
    <mergeCell ref="A2:B2"/>
    <mergeCell ref="A3:B73"/>
    <mergeCell ref="D18:N18"/>
    <mergeCell ref="P18:Z18"/>
    <mergeCell ref="C14:Z14"/>
    <mergeCell ref="G8:Z8"/>
    <mergeCell ref="D16:N16"/>
    <mergeCell ref="P16:Z16"/>
    <mergeCell ref="D17:N17"/>
    <mergeCell ref="P17:Z17"/>
    <mergeCell ref="D26:N26"/>
    <mergeCell ref="P26:Z26"/>
    <mergeCell ref="D19:N19"/>
    <mergeCell ref="G6:Z6"/>
    <mergeCell ref="C6:E6"/>
    <mergeCell ref="C7:E7"/>
    <mergeCell ref="C8:E8"/>
    <mergeCell ref="C9:E9"/>
    <mergeCell ref="P21:Z21"/>
    <mergeCell ref="C23:Z23"/>
    <mergeCell ref="D24:N24"/>
    <mergeCell ref="P24:Z24"/>
    <mergeCell ref="W12:X12"/>
    <mergeCell ref="Y12:Z12"/>
    <mergeCell ref="D21:N21"/>
    <mergeCell ref="D15:N15"/>
    <mergeCell ref="P15:Z15"/>
    <mergeCell ref="C12:E12"/>
    <mergeCell ref="P19:Z19"/>
    <mergeCell ref="D20:N20"/>
    <mergeCell ref="P20:Z20"/>
    <mergeCell ref="D25:N25"/>
    <mergeCell ref="P25:Z25"/>
    <mergeCell ref="C51:Z66"/>
    <mergeCell ref="D27:N27"/>
    <mergeCell ref="P27:Z27"/>
    <mergeCell ref="D28:N28"/>
    <mergeCell ref="P28:Z28"/>
    <mergeCell ref="D29:N29"/>
    <mergeCell ref="P29:Z29"/>
    <mergeCell ref="D30:N30"/>
    <mergeCell ref="P30:Z30"/>
    <mergeCell ref="C32:Z32"/>
    <mergeCell ref="C33:Z48"/>
    <mergeCell ref="C50:Z50"/>
    <mergeCell ref="R71:Z71"/>
    <mergeCell ref="R68:Z68"/>
    <mergeCell ref="R69:Z69"/>
    <mergeCell ref="R70:Z70"/>
    <mergeCell ref="I68:Q68"/>
    <mergeCell ref="I69:Q69"/>
    <mergeCell ref="I70:Q70"/>
    <mergeCell ref="I71:Q71"/>
    <mergeCell ref="A1:C1"/>
    <mergeCell ref="E1:CE1"/>
    <mergeCell ref="G10:Z10"/>
    <mergeCell ref="G11:Z11"/>
    <mergeCell ref="G12:H12"/>
    <mergeCell ref="I12:J12"/>
    <mergeCell ref="K12:L12"/>
    <mergeCell ref="M12:N12"/>
    <mergeCell ref="O12:P12"/>
    <mergeCell ref="Q12:R12"/>
    <mergeCell ref="U12:V12"/>
    <mergeCell ref="C2:Z2"/>
    <mergeCell ref="C3:Z3"/>
    <mergeCell ref="C4:Z4"/>
    <mergeCell ref="G7:Z7"/>
    <mergeCell ref="C11:E11"/>
  </mergeCells>
  <dataValidations count="1">
    <dataValidation type="list" allowBlank="1" showInputMessage="1" showErrorMessage="1" sqref="G12:Z12">
      <formula1>$AE$6:$AE$72</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58.xml><?xml version="1.0" encoding="utf-8"?>
<worksheet xmlns="http://schemas.openxmlformats.org/spreadsheetml/2006/main" xmlns:r="http://schemas.openxmlformats.org/officeDocument/2006/relationships">
  <dimension ref="A1:CE74"/>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9" width="4.7109375" style="97"/>
    <col min="10" max="10" width="2" style="97" customWidth="1"/>
    <col min="11" max="11" width="4.7109375" style="106"/>
    <col min="12" max="17" width="4.7109375" style="97"/>
    <col min="18" max="18" width="4.7109375" style="106"/>
    <col min="19" max="24" width="4.7109375" style="97"/>
    <col min="25" max="25" width="4.7109375" style="106"/>
    <col min="26" max="31" width="4.7109375" style="97"/>
    <col min="32" max="32" width="25.140625" style="106" bestFit="1" customWidth="1"/>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ht="21">
      <c r="A4" s="850"/>
      <c r="B4" s="850"/>
      <c r="C4" s="1093" t="s">
        <v>262</v>
      </c>
      <c r="D4" s="1093"/>
      <c r="E4" s="1093"/>
      <c r="F4" s="1093"/>
      <c r="G4" s="1093"/>
      <c r="H4" s="1093"/>
      <c r="I4" s="1093"/>
      <c r="J4" s="1093"/>
      <c r="K4" s="1093"/>
      <c r="L4" s="1093"/>
      <c r="M4" s="1093"/>
      <c r="N4" s="1093"/>
      <c r="O4" s="1093"/>
      <c r="P4" s="1093"/>
      <c r="Q4" s="1093"/>
      <c r="R4" s="1093"/>
      <c r="S4" s="1093"/>
      <c r="T4" s="1093"/>
      <c r="U4" s="1093"/>
      <c r="V4" s="1093"/>
      <c r="W4" s="1093"/>
      <c r="X4" s="1093"/>
      <c r="Y4" s="1093"/>
      <c r="Z4" s="1093"/>
    </row>
    <row r="5" spans="1:83">
      <c r="A5" s="850"/>
      <c r="B5" s="850"/>
      <c r="AF5" s="162" t="str">
        <f>'okul-örtmen bilgi'!G4</f>
        <v>DERS YA DA SINIFLAR</v>
      </c>
    </row>
    <row r="6" spans="1:83">
      <c r="A6" s="850"/>
      <c r="B6" s="850"/>
      <c r="C6" s="1061" t="s">
        <v>263</v>
      </c>
      <c r="D6" s="1061"/>
      <c r="E6" s="1061"/>
      <c r="F6" s="1061"/>
      <c r="G6" s="1061"/>
      <c r="H6" s="1061"/>
      <c r="I6" s="1061"/>
      <c r="J6" s="96" t="s">
        <v>146</v>
      </c>
      <c r="K6" s="1047"/>
      <c r="L6" s="1047"/>
      <c r="M6" s="1047"/>
      <c r="N6" s="1047"/>
      <c r="O6" s="1047"/>
      <c r="P6" s="1047"/>
      <c r="Q6" s="1047"/>
      <c r="R6" s="1047"/>
      <c r="S6" s="1047"/>
      <c r="T6" s="1047"/>
      <c r="U6" s="1047"/>
      <c r="V6" s="1047"/>
      <c r="W6" s="1047"/>
      <c r="X6" s="1047"/>
      <c r="Y6" s="1047"/>
      <c r="Z6" s="1047"/>
      <c r="AF6" s="161" t="str">
        <f>'okul-örtmen bilgi'!G5</f>
        <v xml:space="preserve"> </v>
      </c>
    </row>
    <row r="7" spans="1:83">
      <c r="A7" s="850"/>
      <c r="B7" s="850"/>
      <c r="C7" s="1061" t="s">
        <v>264</v>
      </c>
      <c r="D7" s="1061"/>
      <c r="E7" s="1061"/>
      <c r="F7" s="1061"/>
      <c r="G7" s="1061"/>
      <c r="H7" s="1061"/>
      <c r="I7" s="1061"/>
      <c r="J7" s="96" t="s">
        <v>146</v>
      </c>
      <c r="K7" s="1047"/>
      <c r="L7" s="1047"/>
      <c r="M7" s="1047"/>
      <c r="N7" s="1047"/>
      <c r="O7" s="1047"/>
      <c r="P7" s="1047"/>
      <c r="Q7" s="1047"/>
      <c r="R7" s="1047"/>
      <c r="S7" s="1047"/>
      <c r="T7" s="1047"/>
      <c r="U7" s="1047"/>
      <c r="V7" s="1047"/>
      <c r="W7" s="1047"/>
      <c r="X7" s="1047"/>
      <c r="Y7" s="1047"/>
      <c r="Z7" s="1047"/>
      <c r="AF7" s="161" t="str">
        <f>'okul-örtmen bilgi'!G6</f>
        <v>6/A</v>
      </c>
    </row>
    <row r="8" spans="1:83">
      <c r="A8" s="850"/>
      <c r="B8" s="850"/>
      <c r="C8" s="1061" t="s">
        <v>265</v>
      </c>
      <c r="D8" s="1061"/>
      <c r="E8" s="1061"/>
      <c r="F8" s="1061"/>
      <c r="G8" s="1061"/>
      <c r="H8" s="1061"/>
      <c r="I8" s="1061"/>
      <c r="J8" s="96" t="s">
        <v>146</v>
      </c>
      <c r="K8" s="1047"/>
      <c r="L8" s="1047"/>
      <c r="M8" s="1047"/>
      <c r="N8" s="1047"/>
      <c r="O8" s="1047"/>
      <c r="P8" s="1047"/>
      <c r="Q8" s="1047"/>
      <c r="R8" s="1047"/>
      <c r="S8" s="1047"/>
      <c r="T8" s="1047"/>
      <c r="U8" s="1047"/>
      <c r="V8" s="1047"/>
      <c r="W8" s="1047"/>
      <c r="X8" s="1047"/>
      <c r="Y8" s="1047"/>
      <c r="Z8" s="1047"/>
      <c r="AF8" s="161" t="str">
        <f>'okul-örtmen bilgi'!G7</f>
        <v>6/B</v>
      </c>
    </row>
    <row r="9" spans="1:83">
      <c r="A9" s="850"/>
      <c r="B9" s="850"/>
      <c r="C9" s="1061" t="s">
        <v>266</v>
      </c>
      <c r="D9" s="1061"/>
      <c r="E9" s="1061"/>
      <c r="F9" s="1061"/>
      <c r="G9" s="1061"/>
      <c r="H9" s="1061"/>
      <c r="I9" s="1061"/>
      <c r="J9" s="96" t="s">
        <v>146</v>
      </c>
      <c r="K9" s="1047"/>
      <c r="L9" s="1047"/>
      <c r="M9" s="1047"/>
      <c r="N9" s="1047"/>
      <c r="O9" s="1047"/>
      <c r="P9" s="1047"/>
      <c r="Q9" s="1047"/>
      <c r="R9" s="1047"/>
      <c r="S9" s="1047"/>
      <c r="T9" s="1047"/>
      <c r="U9" s="1047"/>
      <c r="V9" s="1047"/>
      <c r="W9" s="1047"/>
      <c r="X9" s="1047"/>
      <c r="Y9" s="1047"/>
      <c r="Z9" s="1047"/>
      <c r="AF9" s="161" t="str">
        <f>'okul-örtmen bilgi'!G8</f>
        <v>6/C</v>
      </c>
    </row>
    <row r="10" spans="1:83">
      <c r="A10" s="850"/>
      <c r="B10" s="850"/>
      <c r="C10" s="1061" t="s">
        <v>267</v>
      </c>
      <c r="D10" s="1061"/>
      <c r="E10" s="1061"/>
      <c r="F10" s="1061"/>
      <c r="G10" s="1061"/>
      <c r="H10" s="1061"/>
      <c r="I10" s="1061"/>
      <c r="J10" s="96" t="s">
        <v>146</v>
      </c>
      <c r="K10" s="1047"/>
      <c r="L10" s="1047"/>
      <c r="M10" s="1047"/>
      <c r="N10" s="1047"/>
      <c r="O10" s="1047"/>
      <c r="P10" s="1047"/>
      <c r="Q10" s="1047"/>
      <c r="R10" s="1047"/>
      <c r="S10" s="1047"/>
      <c r="T10" s="1047"/>
      <c r="U10" s="1047"/>
      <c r="V10" s="1047"/>
      <c r="W10" s="1047"/>
      <c r="X10" s="1047"/>
      <c r="Y10" s="1047"/>
      <c r="Z10" s="1047"/>
      <c r="AF10" s="161" t="str">
        <f>'okul-örtmen bilgi'!G9</f>
        <v>6/D</v>
      </c>
    </row>
    <row r="11" spans="1:83">
      <c r="A11" s="850"/>
      <c r="B11" s="850"/>
      <c r="C11" s="1061" t="s">
        <v>268</v>
      </c>
      <c r="D11" s="1061"/>
      <c r="E11" s="1061"/>
      <c r="F11" s="1061"/>
      <c r="G11" s="1061"/>
      <c r="H11" s="1061"/>
      <c r="I11" s="1061"/>
      <c r="J11" s="96" t="s">
        <v>146</v>
      </c>
      <c r="K11" s="1047"/>
      <c r="L11" s="1047"/>
      <c r="M11" s="1047"/>
      <c r="N11" s="1047"/>
      <c r="O11" s="1047"/>
      <c r="P11" s="1047"/>
      <c r="Q11" s="1047"/>
      <c r="R11" s="1047"/>
      <c r="S11" s="1047"/>
      <c r="T11" s="1047"/>
      <c r="U11" s="1047"/>
      <c r="V11" s="1047"/>
      <c r="W11" s="1047"/>
      <c r="X11" s="1047"/>
      <c r="Y11" s="1047"/>
      <c r="Z11" s="1047"/>
      <c r="AF11" s="161" t="str">
        <f>'okul-örtmen bilgi'!G10</f>
        <v>7/A</v>
      </c>
    </row>
    <row r="12" spans="1:83">
      <c r="A12" s="850"/>
      <c r="B12" s="850"/>
      <c r="C12" s="1061" t="s">
        <v>269</v>
      </c>
      <c r="D12" s="1061"/>
      <c r="E12" s="1061"/>
      <c r="F12" s="1061"/>
      <c r="G12" s="1061"/>
      <c r="H12" s="1061"/>
      <c r="I12" s="1061"/>
      <c r="J12" s="96" t="s">
        <v>146</v>
      </c>
      <c r="K12" s="1047"/>
      <c r="L12" s="1047"/>
      <c r="M12" s="1047"/>
      <c r="N12" s="1047"/>
      <c r="O12" s="1047"/>
      <c r="P12" s="1047"/>
      <c r="Q12" s="1047"/>
      <c r="R12" s="1047"/>
      <c r="S12" s="1047"/>
      <c r="T12" s="1047"/>
      <c r="U12" s="1047"/>
      <c r="V12" s="1047"/>
      <c r="W12" s="1047"/>
      <c r="X12" s="1047"/>
      <c r="Y12" s="1047"/>
      <c r="Z12" s="1047"/>
      <c r="AF12" s="161" t="str">
        <f>'okul-örtmen bilgi'!G11</f>
        <v>7/B</v>
      </c>
    </row>
    <row r="13" spans="1:83">
      <c r="A13" s="850"/>
      <c r="B13" s="850"/>
      <c r="C13" s="1061" t="s">
        <v>270</v>
      </c>
      <c r="D13" s="1061"/>
      <c r="E13" s="1061"/>
      <c r="F13" s="1061"/>
      <c r="G13" s="1061"/>
      <c r="H13" s="1061"/>
      <c r="I13" s="1061"/>
      <c r="J13" s="96" t="s">
        <v>146</v>
      </c>
      <c r="K13" s="1047"/>
      <c r="L13" s="1047"/>
      <c r="M13" s="1047"/>
      <c r="N13" s="1047"/>
      <c r="O13" s="1047"/>
      <c r="P13" s="1047"/>
      <c r="Q13" s="1047"/>
      <c r="R13" s="1047"/>
      <c r="S13" s="1047"/>
      <c r="T13" s="1047"/>
      <c r="U13" s="1047"/>
      <c r="V13" s="1047"/>
      <c r="W13" s="1047"/>
      <c r="X13" s="1047"/>
      <c r="Y13" s="1047"/>
      <c r="Z13" s="1047"/>
      <c r="AF13" s="161" t="str">
        <f>'okul-örtmen bilgi'!G12</f>
        <v>7/C</v>
      </c>
    </row>
    <row r="14" spans="1:83">
      <c r="A14" s="850"/>
      <c r="B14" s="850"/>
      <c r="C14" s="1061" t="s">
        <v>271</v>
      </c>
      <c r="D14" s="1061"/>
      <c r="E14" s="1061"/>
      <c r="F14" s="1061"/>
      <c r="G14" s="1061"/>
      <c r="H14" s="1061"/>
      <c r="I14" s="1061"/>
      <c r="J14" s="96" t="s">
        <v>146</v>
      </c>
      <c r="K14" s="1047"/>
      <c r="L14" s="1047"/>
      <c r="M14" s="1047"/>
      <c r="N14" s="1047"/>
      <c r="O14" s="1047"/>
      <c r="P14" s="1047"/>
      <c r="Q14" s="1047"/>
      <c r="R14" s="1047"/>
      <c r="S14" s="1047"/>
      <c r="T14" s="1047"/>
      <c r="U14" s="1047"/>
      <c r="V14" s="1047"/>
      <c r="W14" s="1047"/>
      <c r="X14" s="1047"/>
      <c r="Y14" s="1047"/>
      <c r="Z14" s="1047"/>
      <c r="AF14" s="161" t="str">
        <f>'okul-örtmen bilgi'!G13</f>
        <v>7/D</v>
      </c>
    </row>
    <row r="15" spans="1:83">
      <c r="A15" s="850"/>
      <c r="B15" s="850"/>
      <c r="D15" s="97"/>
      <c r="AF15" s="161" t="str">
        <f>'okul-örtmen bilgi'!G14</f>
        <v>8/A</v>
      </c>
    </row>
    <row r="16" spans="1:83">
      <c r="A16" s="850"/>
      <c r="B16" s="850"/>
      <c r="C16" s="920" t="s">
        <v>272</v>
      </c>
      <c r="D16" s="920"/>
      <c r="E16" s="920"/>
      <c r="F16" s="920"/>
      <c r="G16" s="920"/>
      <c r="H16" s="920"/>
      <c r="I16" s="920"/>
      <c r="J16" s="920"/>
      <c r="K16" s="920"/>
      <c r="L16" s="920"/>
      <c r="M16" s="920"/>
      <c r="N16" s="920"/>
      <c r="O16" s="920"/>
      <c r="P16" s="920"/>
      <c r="Q16" s="920"/>
      <c r="R16" s="920"/>
      <c r="S16" s="920"/>
      <c r="T16" s="920"/>
      <c r="U16" s="920"/>
      <c r="V16" s="920"/>
      <c r="W16" s="920"/>
      <c r="X16" s="920"/>
      <c r="Y16" s="920"/>
      <c r="Z16" s="920"/>
      <c r="AF16" s="161" t="str">
        <f>'okul-örtmen bilgi'!G15</f>
        <v>8/B</v>
      </c>
    </row>
    <row r="17" spans="1:32">
      <c r="A17" s="850"/>
      <c r="B17" s="850"/>
      <c r="C17" s="918" t="s">
        <v>8</v>
      </c>
      <c r="D17" s="918"/>
      <c r="E17" s="918"/>
      <c r="F17" s="918"/>
      <c r="G17" s="918"/>
      <c r="H17" s="918"/>
      <c r="I17" s="918" t="s">
        <v>273</v>
      </c>
      <c r="J17" s="918"/>
      <c r="K17" s="918"/>
      <c r="L17" s="918"/>
      <c r="M17" s="918"/>
      <c r="N17" s="918"/>
      <c r="O17" s="918" t="s">
        <v>274</v>
      </c>
      <c r="P17" s="918"/>
      <c r="Q17" s="918"/>
      <c r="R17" s="918"/>
      <c r="S17" s="918"/>
      <c r="T17" s="918"/>
      <c r="U17" s="918" t="s">
        <v>275</v>
      </c>
      <c r="V17" s="918"/>
      <c r="W17" s="918"/>
      <c r="X17" s="918"/>
      <c r="Y17" s="918"/>
      <c r="Z17" s="918"/>
      <c r="AF17" s="161" t="str">
        <f>'okul-örtmen bilgi'!G16</f>
        <v>8/C</v>
      </c>
    </row>
    <row r="18" spans="1:32">
      <c r="A18" s="850"/>
      <c r="B18" s="850"/>
      <c r="C18" s="915" t="s">
        <v>15</v>
      </c>
      <c r="D18" s="915"/>
      <c r="E18" s="915"/>
      <c r="F18" s="915"/>
      <c r="G18" s="915"/>
      <c r="H18" s="915"/>
      <c r="I18" s="915"/>
      <c r="J18" s="915"/>
      <c r="K18" s="915"/>
      <c r="L18" s="915"/>
      <c r="M18" s="915"/>
      <c r="N18" s="915"/>
      <c r="O18" s="915"/>
      <c r="P18" s="915"/>
      <c r="Q18" s="915"/>
      <c r="R18" s="915"/>
      <c r="S18" s="915"/>
      <c r="T18" s="915"/>
      <c r="U18" s="990">
        <f>I18+O18</f>
        <v>0</v>
      </c>
      <c r="V18" s="990"/>
      <c r="W18" s="990"/>
      <c r="X18" s="990"/>
      <c r="Y18" s="990"/>
      <c r="Z18" s="990"/>
      <c r="AF18" s="161" t="str">
        <f>'okul-örtmen bilgi'!G17</f>
        <v>8/D</v>
      </c>
    </row>
    <row r="19" spans="1:32">
      <c r="A19" s="850"/>
      <c r="B19" s="850"/>
      <c r="C19" s="915"/>
      <c r="D19" s="915"/>
      <c r="E19" s="915"/>
      <c r="F19" s="915"/>
      <c r="G19" s="915"/>
      <c r="H19" s="915"/>
      <c r="I19" s="915"/>
      <c r="J19" s="915"/>
      <c r="K19" s="915"/>
      <c r="L19" s="915"/>
      <c r="M19" s="915"/>
      <c r="N19" s="915"/>
      <c r="O19" s="915"/>
      <c r="P19" s="915"/>
      <c r="Q19" s="915"/>
      <c r="R19" s="915"/>
      <c r="S19" s="915"/>
      <c r="T19" s="915"/>
      <c r="U19" s="990">
        <f t="shared" ref="U19:U36" si="0">I19+O19</f>
        <v>0</v>
      </c>
      <c r="V19" s="990"/>
      <c r="W19" s="990"/>
      <c r="X19" s="990"/>
      <c r="Y19" s="990"/>
      <c r="Z19" s="990"/>
      <c r="AF19" s="161" t="str">
        <f>'okul-örtmen bilgi'!G18</f>
        <v>REHBERLİK</v>
      </c>
    </row>
    <row r="20" spans="1:32">
      <c r="A20" s="850"/>
      <c r="B20" s="850"/>
      <c r="C20" s="915"/>
      <c r="D20" s="915"/>
      <c r="E20" s="915"/>
      <c r="F20" s="915"/>
      <c r="G20" s="915"/>
      <c r="H20" s="915"/>
      <c r="I20" s="915"/>
      <c r="J20" s="915"/>
      <c r="K20" s="915"/>
      <c r="L20" s="915"/>
      <c r="M20" s="915"/>
      <c r="N20" s="915"/>
      <c r="O20" s="915"/>
      <c r="P20" s="915"/>
      <c r="Q20" s="915"/>
      <c r="R20" s="915"/>
      <c r="S20" s="915"/>
      <c r="T20" s="915"/>
      <c r="U20" s="990">
        <f t="shared" si="0"/>
        <v>0</v>
      </c>
      <c r="V20" s="990"/>
      <c r="W20" s="990"/>
      <c r="X20" s="990"/>
      <c r="Y20" s="990"/>
      <c r="Z20" s="990"/>
      <c r="AF20" s="161" t="str">
        <f>'okul-örtmen bilgi'!G19</f>
        <v xml:space="preserve"> </v>
      </c>
    </row>
    <row r="21" spans="1:32">
      <c r="A21" s="850"/>
      <c r="B21" s="850"/>
      <c r="C21" s="915"/>
      <c r="D21" s="915"/>
      <c r="E21" s="915"/>
      <c r="F21" s="915"/>
      <c r="G21" s="915"/>
      <c r="H21" s="915"/>
      <c r="I21" s="915"/>
      <c r="J21" s="915"/>
      <c r="K21" s="915"/>
      <c r="L21" s="915"/>
      <c r="M21" s="915"/>
      <c r="N21" s="915"/>
      <c r="O21" s="915"/>
      <c r="P21" s="915"/>
      <c r="Q21" s="915"/>
      <c r="R21" s="915"/>
      <c r="S21" s="915"/>
      <c r="T21" s="915"/>
      <c r="U21" s="990">
        <f t="shared" si="0"/>
        <v>0</v>
      </c>
      <c r="V21" s="990"/>
      <c r="W21" s="990"/>
      <c r="X21" s="990"/>
      <c r="Y21" s="990"/>
      <c r="Z21" s="990"/>
      <c r="AF21" s="161" t="str">
        <f>'okul-örtmen bilgi'!G20</f>
        <v>4/A</v>
      </c>
    </row>
    <row r="22" spans="1:32">
      <c r="A22" s="850"/>
      <c r="B22" s="850"/>
      <c r="C22" s="915"/>
      <c r="D22" s="915"/>
      <c r="E22" s="915"/>
      <c r="F22" s="915"/>
      <c r="G22" s="915"/>
      <c r="H22" s="915"/>
      <c r="I22" s="915"/>
      <c r="J22" s="915"/>
      <c r="K22" s="915"/>
      <c r="L22" s="915"/>
      <c r="M22" s="915"/>
      <c r="N22" s="915"/>
      <c r="O22" s="915"/>
      <c r="P22" s="915"/>
      <c r="Q22" s="915"/>
      <c r="R22" s="915"/>
      <c r="S22" s="915"/>
      <c r="T22" s="915"/>
      <c r="U22" s="990">
        <f t="shared" si="0"/>
        <v>0</v>
      </c>
      <c r="V22" s="990"/>
      <c r="W22" s="990"/>
      <c r="X22" s="990"/>
      <c r="Y22" s="990"/>
      <c r="Z22" s="990"/>
      <c r="AF22" s="161" t="str">
        <f>'okul-örtmen bilgi'!G21</f>
        <v>REHBERLİK</v>
      </c>
    </row>
    <row r="23" spans="1:32">
      <c r="A23" s="850"/>
      <c r="B23" s="850"/>
      <c r="C23" s="915"/>
      <c r="D23" s="915"/>
      <c r="E23" s="915"/>
      <c r="F23" s="915"/>
      <c r="G23" s="915"/>
      <c r="H23" s="915"/>
      <c r="I23" s="915"/>
      <c r="J23" s="915"/>
      <c r="K23" s="915"/>
      <c r="L23" s="915"/>
      <c r="M23" s="915"/>
      <c r="N23" s="915"/>
      <c r="O23" s="915"/>
      <c r="P23" s="915"/>
      <c r="Q23" s="915"/>
      <c r="R23" s="915"/>
      <c r="S23" s="915"/>
      <c r="T23" s="915"/>
      <c r="U23" s="990">
        <f t="shared" si="0"/>
        <v>0</v>
      </c>
      <c r="V23" s="990"/>
      <c r="W23" s="990"/>
      <c r="X23" s="990"/>
      <c r="Y23" s="990"/>
      <c r="Z23" s="990"/>
      <c r="AF23" s="161" t="str">
        <f>'okul-örtmen bilgi'!G22</f>
        <v>TÜRKÇE</v>
      </c>
    </row>
    <row r="24" spans="1:32">
      <c r="A24" s="850"/>
      <c r="B24" s="850"/>
      <c r="C24" s="915"/>
      <c r="D24" s="915"/>
      <c r="E24" s="915"/>
      <c r="F24" s="915"/>
      <c r="G24" s="915"/>
      <c r="H24" s="915"/>
      <c r="I24" s="915"/>
      <c r="J24" s="915"/>
      <c r="K24" s="915"/>
      <c r="L24" s="915"/>
      <c r="M24" s="915"/>
      <c r="N24" s="915"/>
      <c r="O24" s="915"/>
      <c r="P24" s="915"/>
      <c r="Q24" s="915"/>
      <c r="R24" s="915"/>
      <c r="S24" s="915"/>
      <c r="T24" s="915"/>
      <c r="U24" s="990">
        <f t="shared" si="0"/>
        <v>0</v>
      </c>
      <c r="V24" s="990"/>
      <c r="W24" s="990"/>
      <c r="X24" s="990"/>
      <c r="Y24" s="990"/>
      <c r="Z24" s="990"/>
      <c r="AF24" s="161" t="str">
        <f>'okul-örtmen bilgi'!G23</f>
        <v>MATEMATİK</v>
      </c>
    </row>
    <row r="25" spans="1:32">
      <c r="A25" s="850"/>
      <c r="B25" s="850"/>
      <c r="C25" s="915"/>
      <c r="D25" s="915"/>
      <c r="E25" s="915"/>
      <c r="F25" s="915"/>
      <c r="G25" s="915"/>
      <c r="H25" s="915"/>
      <c r="I25" s="915"/>
      <c r="J25" s="915"/>
      <c r="K25" s="915"/>
      <c r="L25" s="915"/>
      <c r="M25" s="915"/>
      <c r="N25" s="915"/>
      <c r="O25" s="915"/>
      <c r="P25" s="915"/>
      <c r="Q25" s="915"/>
      <c r="R25" s="915"/>
      <c r="S25" s="915"/>
      <c r="T25" s="915"/>
      <c r="U25" s="990">
        <f t="shared" si="0"/>
        <v>0</v>
      </c>
      <c r="V25" s="990"/>
      <c r="W25" s="990"/>
      <c r="X25" s="990"/>
      <c r="Y25" s="990"/>
      <c r="Z25" s="990"/>
      <c r="AF25" s="161" t="str">
        <f>'okul-örtmen bilgi'!G24</f>
        <v>FEN VE TEKNOLOJİ</v>
      </c>
    </row>
    <row r="26" spans="1:32">
      <c r="A26" s="850"/>
      <c r="B26" s="850"/>
      <c r="C26" s="915"/>
      <c r="D26" s="915"/>
      <c r="E26" s="915"/>
      <c r="F26" s="915"/>
      <c r="G26" s="915"/>
      <c r="H26" s="915"/>
      <c r="I26" s="915"/>
      <c r="J26" s="915"/>
      <c r="K26" s="915"/>
      <c r="L26" s="915"/>
      <c r="M26" s="915"/>
      <c r="N26" s="915"/>
      <c r="O26" s="915"/>
      <c r="P26" s="915"/>
      <c r="Q26" s="915"/>
      <c r="R26" s="915"/>
      <c r="S26" s="915"/>
      <c r="T26" s="915"/>
      <c r="U26" s="990">
        <f t="shared" si="0"/>
        <v>0</v>
      </c>
      <c r="V26" s="990"/>
      <c r="W26" s="990"/>
      <c r="X26" s="990"/>
      <c r="Y26" s="990"/>
      <c r="Z26" s="990"/>
      <c r="AF26" s="161" t="str">
        <f>'okul-örtmen bilgi'!G25</f>
        <v>SOSYAL BİLGİLER</v>
      </c>
    </row>
    <row r="27" spans="1:32">
      <c r="A27" s="850"/>
      <c r="B27" s="850"/>
      <c r="C27" s="915"/>
      <c r="D27" s="915"/>
      <c r="E27" s="915"/>
      <c r="F27" s="915"/>
      <c r="G27" s="915"/>
      <c r="H27" s="915"/>
      <c r="I27" s="915"/>
      <c r="J27" s="915"/>
      <c r="K27" s="915"/>
      <c r="L27" s="915"/>
      <c r="M27" s="915"/>
      <c r="N27" s="915"/>
      <c r="O27" s="915"/>
      <c r="P27" s="915"/>
      <c r="Q27" s="915"/>
      <c r="R27" s="915"/>
      <c r="S27" s="915"/>
      <c r="T27" s="915"/>
      <c r="U27" s="990">
        <f t="shared" si="0"/>
        <v>0</v>
      </c>
      <c r="V27" s="990"/>
      <c r="W27" s="990"/>
      <c r="X27" s="990"/>
      <c r="Y27" s="990"/>
      <c r="Z27" s="990"/>
      <c r="AF27" s="161" t="str">
        <f>'okul-örtmen bilgi'!G26</f>
        <v>TRAFİK</v>
      </c>
    </row>
    <row r="28" spans="1:32">
      <c r="A28" s="850"/>
      <c r="B28" s="850"/>
      <c r="C28" s="915"/>
      <c r="D28" s="915"/>
      <c r="E28" s="915"/>
      <c r="F28" s="915"/>
      <c r="G28" s="915"/>
      <c r="H28" s="915"/>
      <c r="I28" s="915"/>
      <c r="J28" s="915"/>
      <c r="K28" s="915"/>
      <c r="L28" s="915"/>
      <c r="M28" s="915"/>
      <c r="N28" s="915"/>
      <c r="O28" s="915"/>
      <c r="P28" s="915"/>
      <c r="Q28" s="915"/>
      <c r="R28" s="915"/>
      <c r="S28" s="915"/>
      <c r="T28" s="915"/>
      <c r="U28" s="990">
        <f t="shared" si="0"/>
        <v>0</v>
      </c>
      <c r="V28" s="990"/>
      <c r="W28" s="990"/>
      <c r="X28" s="990"/>
      <c r="Y28" s="990"/>
      <c r="Z28" s="990"/>
      <c r="AF28" s="161" t="str">
        <f>'okul-örtmen bilgi'!G27</f>
        <v>DİN KÜLTÜRÜ VE AHLAK BİLGİSİ</v>
      </c>
    </row>
    <row r="29" spans="1:32">
      <c r="A29" s="850"/>
      <c r="B29" s="850"/>
      <c r="C29" s="915"/>
      <c r="D29" s="915"/>
      <c r="E29" s="915"/>
      <c r="F29" s="915"/>
      <c r="G29" s="915"/>
      <c r="H29" s="915"/>
      <c r="I29" s="915"/>
      <c r="J29" s="915"/>
      <c r="K29" s="915"/>
      <c r="L29" s="915"/>
      <c r="M29" s="915"/>
      <c r="N29" s="915"/>
      <c r="O29" s="915"/>
      <c r="P29" s="915"/>
      <c r="Q29" s="915"/>
      <c r="R29" s="915"/>
      <c r="S29" s="915"/>
      <c r="T29" s="915"/>
      <c r="U29" s="990">
        <f t="shared" si="0"/>
        <v>0</v>
      </c>
      <c r="V29" s="990"/>
      <c r="W29" s="990"/>
      <c r="X29" s="990"/>
      <c r="Y29" s="990"/>
      <c r="Z29" s="990"/>
      <c r="AF29" s="161" t="str">
        <f>'okul-örtmen bilgi'!G28</f>
        <v>BEDEN EĞİTİMİ</v>
      </c>
    </row>
    <row r="30" spans="1:32">
      <c r="A30" s="850"/>
      <c r="B30" s="850"/>
      <c r="C30" s="915"/>
      <c r="D30" s="915"/>
      <c r="E30" s="915"/>
      <c r="F30" s="915"/>
      <c r="G30" s="915"/>
      <c r="H30" s="915"/>
      <c r="I30" s="915"/>
      <c r="J30" s="915"/>
      <c r="K30" s="915"/>
      <c r="L30" s="915"/>
      <c r="M30" s="915"/>
      <c r="N30" s="915"/>
      <c r="O30" s="915"/>
      <c r="P30" s="915"/>
      <c r="Q30" s="915"/>
      <c r="R30" s="915"/>
      <c r="S30" s="915"/>
      <c r="T30" s="915"/>
      <c r="U30" s="990">
        <f t="shared" si="0"/>
        <v>0</v>
      </c>
      <c r="V30" s="990"/>
      <c r="W30" s="990"/>
      <c r="X30" s="990"/>
      <c r="Y30" s="990"/>
      <c r="Z30" s="990"/>
      <c r="AF30" s="161" t="str">
        <f>'okul-örtmen bilgi'!G29</f>
        <v>MÜZİK</v>
      </c>
    </row>
    <row r="31" spans="1:32">
      <c r="A31" s="850"/>
      <c r="B31" s="850"/>
      <c r="C31" s="915"/>
      <c r="D31" s="915"/>
      <c r="E31" s="915"/>
      <c r="F31" s="915"/>
      <c r="G31" s="915"/>
      <c r="H31" s="915"/>
      <c r="I31" s="915"/>
      <c r="J31" s="915"/>
      <c r="K31" s="915"/>
      <c r="L31" s="915"/>
      <c r="M31" s="915"/>
      <c r="N31" s="915"/>
      <c r="O31" s="915"/>
      <c r="P31" s="915"/>
      <c r="Q31" s="915"/>
      <c r="R31" s="915"/>
      <c r="S31" s="915"/>
      <c r="T31" s="915"/>
      <c r="U31" s="990">
        <f t="shared" si="0"/>
        <v>0</v>
      </c>
      <c r="V31" s="990"/>
      <c r="W31" s="990"/>
      <c r="X31" s="990"/>
      <c r="Y31" s="990"/>
      <c r="Z31" s="990"/>
      <c r="AF31" s="161" t="str">
        <f>'okul-örtmen bilgi'!G30</f>
        <v>GÖRSEL SANATLAR</v>
      </c>
    </row>
    <row r="32" spans="1:32">
      <c r="A32" s="850"/>
      <c r="B32" s="850"/>
      <c r="C32" s="915"/>
      <c r="D32" s="915"/>
      <c r="E32" s="915"/>
      <c r="F32" s="915"/>
      <c r="G32" s="915"/>
      <c r="H32" s="915"/>
      <c r="I32" s="915"/>
      <c r="J32" s="915"/>
      <c r="K32" s="915"/>
      <c r="L32" s="915"/>
      <c r="M32" s="915"/>
      <c r="N32" s="915"/>
      <c r="O32" s="915"/>
      <c r="P32" s="915"/>
      <c r="Q32" s="915"/>
      <c r="R32" s="915"/>
      <c r="S32" s="915"/>
      <c r="T32" s="915"/>
      <c r="U32" s="990">
        <f t="shared" si="0"/>
        <v>0</v>
      </c>
      <c r="V32" s="990"/>
      <c r="W32" s="990"/>
      <c r="X32" s="990"/>
      <c r="Y32" s="990"/>
      <c r="Z32" s="990"/>
      <c r="AF32" s="161" t="str">
        <f>'okul-örtmen bilgi'!G31</f>
        <v>TRAFİK</v>
      </c>
    </row>
    <row r="33" spans="1:32">
      <c r="A33" s="850"/>
      <c r="B33" s="850"/>
      <c r="C33" s="915"/>
      <c r="D33" s="915"/>
      <c r="E33" s="915"/>
      <c r="F33" s="915"/>
      <c r="G33" s="915"/>
      <c r="H33" s="915"/>
      <c r="I33" s="915"/>
      <c r="J33" s="915"/>
      <c r="K33" s="915"/>
      <c r="L33" s="915"/>
      <c r="M33" s="915"/>
      <c r="N33" s="915"/>
      <c r="O33" s="915"/>
      <c r="P33" s="915"/>
      <c r="Q33" s="915"/>
      <c r="R33" s="915"/>
      <c r="S33" s="915"/>
      <c r="T33" s="915"/>
      <c r="U33" s="990">
        <f t="shared" si="0"/>
        <v>0</v>
      </c>
      <c r="V33" s="990"/>
      <c r="W33" s="990"/>
      <c r="X33" s="990"/>
      <c r="Y33" s="990"/>
      <c r="Z33" s="990"/>
      <c r="AF33" s="161" t="str">
        <f>'okul-örtmen bilgi'!G32</f>
        <v xml:space="preserve"> </v>
      </c>
    </row>
    <row r="34" spans="1:32">
      <c r="A34" s="850"/>
      <c r="B34" s="850"/>
      <c r="C34" s="915"/>
      <c r="D34" s="915"/>
      <c r="E34" s="915"/>
      <c r="F34" s="915"/>
      <c r="G34" s="915"/>
      <c r="H34" s="915"/>
      <c r="I34" s="915"/>
      <c r="J34" s="915"/>
      <c r="K34" s="915"/>
      <c r="L34" s="915"/>
      <c r="M34" s="915"/>
      <c r="N34" s="915"/>
      <c r="O34" s="915"/>
      <c r="P34" s="915"/>
      <c r="Q34" s="915"/>
      <c r="R34" s="915"/>
      <c r="S34" s="915"/>
      <c r="T34" s="915"/>
      <c r="U34" s="990">
        <f t="shared" si="0"/>
        <v>0</v>
      </c>
      <c r="V34" s="990"/>
      <c r="W34" s="990"/>
      <c r="X34" s="990"/>
      <c r="Y34" s="990"/>
      <c r="Z34" s="990"/>
      <c r="AF34" s="161" t="str">
        <f>'okul-örtmen bilgi'!G33</f>
        <v xml:space="preserve"> </v>
      </c>
    </row>
    <row r="35" spans="1:32">
      <c r="A35" s="850"/>
      <c r="B35" s="850"/>
      <c r="C35" s="915"/>
      <c r="D35" s="915"/>
      <c r="E35" s="915"/>
      <c r="F35" s="915"/>
      <c r="G35" s="915"/>
      <c r="H35" s="915"/>
      <c r="I35" s="915"/>
      <c r="J35" s="915"/>
      <c r="K35" s="915"/>
      <c r="L35" s="915"/>
      <c r="M35" s="915"/>
      <c r="N35" s="915"/>
      <c r="O35" s="915"/>
      <c r="P35" s="915"/>
      <c r="Q35" s="915"/>
      <c r="R35" s="915"/>
      <c r="S35" s="915"/>
      <c r="T35" s="915"/>
      <c r="U35" s="990">
        <f t="shared" si="0"/>
        <v>0</v>
      </c>
      <c r="V35" s="990"/>
      <c r="W35" s="990"/>
      <c r="X35" s="990"/>
      <c r="Y35" s="990"/>
      <c r="Z35" s="990"/>
      <c r="AF35" s="161" t="str">
        <f>'okul-örtmen bilgi'!G34</f>
        <v xml:space="preserve"> </v>
      </c>
    </row>
    <row r="36" spans="1:32">
      <c r="A36" s="850"/>
      <c r="B36" s="850"/>
      <c r="C36" s="915"/>
      <c r="D36" s="915"/>
      <c r="E36" s="915"/>
      <c r="F36" s="915"/>
      <c r="G36" s="915"/>
      <c r="H36" s="915"/>
      <c r="I36" s="915"/>
      <c r="J36" s="915"/>
      <c r="K36" s="915"/>
      <c r="L36" s="915"/>
      <c r="M36" s="915"/>
      <c r="N36" s="915"/>
      <c r="O36" s="915"/>
      <c r="P36" s="915"/>
      <c r="Q36" s="915"/>
      <c r="R36" s="915"/>
      <c r="S36" s="915"/>
      <c r="T36" s="915"/>
      <c r="U36" s="990">
        <f t="shared" si="0"/>
        <v>0</v>
      </c>
      <c r="V36" s="990"/>
      <c r="W36" s="990"/>
      <c r="X36" s="990"/>
      <c r="Y36" s="990"/>
      <c r="Z36" s="990"/>
      <c r="AF36" s="161" t="str">
        <f>'okul-örtmen bilgi'!G35</f>
        <v xml:space="preserve"> </v>
      </c>
    </row>
    <row r="37" spans="1:32">
      <c r="A37" s="850"/>
      <c r="B37" s="850"/>
      <c r="AF37" s="161" t="str">
        <f>'okul-örtmen bilgi'!G36</f>
        <v xml:space="preserve"> </v>
      </c>
    </row>
    <row r="38" spans="1:32">
      <c r="A38" s="850"/>
      <c r="B38" s="850"/>
      <c r="C38" s="918" t="s">
        <v>276</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F38" s="161" t="str">
        <f>'okul-örtmen bilgi'!G37</f>
        <v xml:space="preserve"> </v>
      </c>
    </row>
    <row r="39" spans="1:32">
      <c r="A39" s="850"/>
      <c r="B39" s="850"/>
      <c r="C39" s="918" t="s">
        <v>9</v>
      </c>
      <c r="D39" s="918"/>
      <c r="E39" s="918"/>
      <c r="F39" s="918"/>
      <c r="G39" s="918"/>
      <c r="H39" s="918"/>
      <c r="I39" s="918"/>
      <c r="J39" s="918" t="s">
        <v>277</v>
      </c>
      <c r="K39" s="918"/>
      <c r="L39" s="918"/>
      <c r="M39" s="918"/>
      <c r="N39" s="918"/>
      <c r="O39" s="918"/>
      <c r="P39" s="918"/>
      <c r="Q39" s="918"/>
      <c r="R39" s="918"/>
      <c r="S39" s="918"/>
      <c r="T39" s="918"/>
      <c r="U39" s="918"/>
      <c r="V39" s="918"/>
      <c r="W39" s="918" t="s">
        <v>278</v>
      </c>
      <c r="X39" s="918"/>
      <c r="Y39" s="918"/>
      <c r="Z39" s="918"/>
      <c r="AF39" s="161" t="str">
        <f>'okul-örtmen bilgi'!G38</f>
        <v xml:space="preserve"> </v>
      </c>
    </row>
    <row r="40" spans="1:32">
      <c r="A40" s="850"/>
      <c r="B40" s="850"/>
      <c r="C40" s="915"/>
      <c r="D40" s="915"/>
      <c r="E40" s="915"/>
      <c r="F40" s="915"/>
      <c r="G40" s="915"/>
      <c r="H40" s="915"/>
      <c r="I40" s="915"/>
      <c r="J40" s="915"/>
      <c r="K40" s="915"/>
      <c r="L40" s="915"/>
      <c r="M40" s="915"/>
      <c r="N40" s="915"/>
      <c r="O40" s="915"/>
      <c r="P40" s="915"/>
      <c r="Q40" s="915"/>
      <c r="R40" s="915"/>
      <c r="S40" s="915"/>
      <c r="T40" s="915"/>
      <c r="U40" s="915"/>
      <c r="V40" s="915"/>
      <c r="W40" s="915"/>
      <c r="X40" s="915"/>
      <c r="Y40" s="915"/>
      <c r="Z40" s="915"/>
      <c r="AF40" s="161" t="str">
        <f>'okul-örtmen bilgi'!G39</f>
        <v xml:space="preserve"> </v>
      </c>
    </row>
    <row r="41" spans="1:32">
      <c r="A41" s="850"/>
      <c r="B41" s="850"/>
      <c r="C41" s="915"/>
      <c r="D41" s="915"/>
      <c r="E41" s="915"/>
      <c r="F41" s="915"/>
      <c r="G41" s="915"/>
      <c r="H41" s="915"/>
      <c r="I41" s="915"/>
      <c r="J41" s="915"/>
      <c r="K41" s="915"/>
      <c r="L41" s="915"/>
      <c r="M41" s="915"/>
      <c r="N41" s="915"/>
      <c r="O41" s="915"/>
      <c r="P41" s="915"/>
      <c r="Q41" s="915"/>
      <c r="R41" s="915"/>
      <c r="S41" s="915"/>
      <c r="T41" s="915"/>
      <c r="U41" s="915"/>
      <c r="V41" s="915"/>
      <c r="W41" s="915"/>
      <c r="X41" s="915"/>
      <c r="Y41" s="915"/>
      <c r="Z41" s="915"/>
      <c r="AF41" s="161" t="str">
        <f>'okul-örtmen bilgi'!G40</f>
        <v xml:space="preserve"> </v>
      </c>
    </row>
    <row r="42" spans="1:32">
      <c r="A42" s="850"/>
      <c r="B42" s="850"/>
      <c r="C42" s="915"/>
      <c r="D42" s="915"/>
      <c r="E42" s="915"/>
      <c r="F42" s="915"/>
      <c r="G42" s="915"/>
      <c r="H42" s="915"/>
      <c r="I42" s="915"/>
      <c r="J42" s="915"/>
      <c r="K42" s="915"/>
      <c r="L42" s="915"/>
      <c r="M42" s="915"/>
      <c r="N42" s="915"/>
      <c r="O42" s="915"/>
      <c r="P42" s="915"/>
      <c r="Q42" s="915"/>
      <c r="R42" s="915"/>
      <c r="S42" s="915"/>
      <c r="T42" s="915"/>
      <c r="U42" s="915"/>
      <c r="V42" s="915"/>
      <c r="W42" s="915"/>
      <c r="X42" s="915"/>
      <c r="Y42" s="915"/>
      <c r="Z42" s="915"/>
      <c r="AF42" s="161" t="str">
        <f>'okul-örtmen bilgi'!G41</f>
        <v xml:space="preserve"> </v>
      </c>
    </row>
    <row r="43" spans="1:32">
      <c r="A43" s="850"/>
      <c r="B43" s="850"/>
      <c r="C43" s="915"/>
      <c r="D43" s="915"/>
      <c r="E43" s="915"/>
      <c r="F43" s="915"/>
      <c r="G43" s="915"/>
      <c r="H43" s="915"/>
      <c r="I43" s="915"/>
      <c r="J43" s="915"/>
      <c r="K43" s="915"/>
      <c r="L43" s="915"/>
      <c r="M43" s="915"/>
      <c r="N43" s="915"/>
      <c r="O43" s="915"/>
      <c r="P43" s="915"/>
      <c r="Q43" s="915"/>
      <c r="R43" s="915"/>
      <c r="S43" s="915"/>
      <c r="T43" s="915"/>
      <c r="U43" s="915"/>
      <c r="V43" s="915"/>
      <c r="W43" s="915"/>
      <c r="X43" s="915"/>
      <c r="Y43" s="915"/>
      <c r="Z43" s="915"/>
      <c r="AF43" s="161" t="str">
        <f>'okul-örtmen bilgi'!G42</f>
        <v xml:space="preserve"> </v>
      </c>
    </row>
    <row r="44" spans="1:32">
      <c r="A44" s="850"/>
      <c r="B44" s="850"/>
      <c r="C44" s="915"/>
      <c r="D44" s="915"/>
      <c r="E44" s="915"/>
      <c r="F44" s="915"/>
      <c r="G44" s="915"/>
      <c r="H44" s="915"/>
      <c r="I44" s="915"/>
      <c r="J44" s="915"/>
      <c r="K44" s="915"/>
      <c r="L44" s="915"/>
      <c r="M44" s="915"/>
      <c r="N44" s="915"/>
      <c r="O44" s="915"/>
      <c r="P44" s="915"/>
      <c r="Q44" s="915"/>
      <c r="R44" s="915"/>
      <c r="S44" s="915"/>
      <c r="T44" s="915"/>
      <c r="U44" s="915"/>
      <c r="V44" s="915"/>
      <c r="W44" s="915"/>
      <c r="X44" s="915"/>
      <c r="Y44" s="915"/>
      <c r="Z44" s="915"/>
      <c r="AF44" s="161" t="str">
        <f>'okul-örtmen bilgi'!G43</f>
        <v xml:space="preserve"> </v>
      </c>
    </row>
    <row r="45" spans="1:32">
      <c r="A45" s="850"/>
      <c r="B45" s="850"/>
      <c r="C45" s="915"/>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F45" s="161" t="str">
        <f>'okul-örtmen bilgi'!G44</f>
        <v xml:space="preserve"> </v>
      </c>
    </row>
    <row r="46" spans="1:32">
      <c r="A46" s="850"/>
      <c r="B46" s="850"/>
      <c r="C46" s="915"/>
      <c r="D46" s="915"/>
      <c r="E46" s="915"/>
      <c r="F46" s="915"/>
      <c r="G46" s="915"/>
      <c r="H46" s="915"/>
      <c r="I46" s="915"/>
      <c r="J46" s="915"/>
      <c r="K46" s="915"/>
      <c r="L46" s="915"/>
      <c r="M46" s="915"/>
      <c r="N46" s="915"/>
      <c r="O46" s="915"/>
      <c r="P46" s="915"/>
      <c r="Q46" s="915"/>
      <c r="R46" s="915"/>
      <c r="S46" s="915"/>
      <c r="T46" s="915"/>
      <c r="U46" s="915"/>
      <c r="V46" s="915"/>
      <c r="W46" s="915"/>
      <c r="X46" s="915"/>
      <c r="Y46" s="915"/>
      <c r="Z46" s="915"/>
      <c r="AF46" s="161" t="str">
        <f>'okul-örtmen bilgi'!G45</f>
        <v xml:space="preserve"> </v>
      </c>
    </row>
    <row r="47" spans="1:32">
      <c r="A47" s="850"/>
      <c r="B47" s="850"/>
      <c r="C47" s="915"/>
      <c r="D47" s="915"/>
      <c r="E47" s="915"/>
      <c r="F47" s="915"/>
      <c r="G47" s="915"/>
      <c r="H47" s="915"/>
      <c r="I47" s="915"/>
      <c r="J47" s="915"/>
      <c r="K47" s="915"/>
      <c r="L47" s="915"/>
      <c r="M47" s="915"/>
      <c r="N47" s="915"/>
      <c r="O47" s="915"/>
      <c r="P47" s="915"/>
      <c r="Q47" s="915"/>
      <c r="R47" s="915"/>
      <c r="S47" s="915"/>
      <c r="T47" s="915"/>
      <c r="U47" s="915"/>
      <c r="V47" s="915"/>
      <c r="W47" s="915"/>
      <c r="X47" s="915"/>
      <c r="Y47" s="915"/>
      <c r="Z47" s="915"/>
      <c r="AF47" s="161" t="str">
        <f>'okul-örtmen bilgi'!G46</f>
        <v xml:space="preserve"> </v>
      </c>
    </row>
    <row r="48" spans="1:32">
      <c r="A48" s="850"/>
      <c r="B48" s="850"/>
      <c r="C48" s="915"/>
      <c r="D48" s="915"/>
      <c r="E48" s="915"/>
      <c r="F48" s="915"/>
      <c r="G48" s="915"/>
      <c r="H48" s="915"/>
      <c r="I48" s="915"/>
      <c r="J48" s="915"/>
      <c r="K48" s="915"/>
      <c r="L48" s="915"/>
      <c r="M48" s="915"/>
      <c r="N48" s="915"/>
      <c r="O48" s="915"/>
      <c r="P48" s="915"/>
      <c r="Q48" s="915"/>
      <c r="R48" s="915"/>
      <c r="S48" s="915"/>
      <c r="T48" s="915"/>
      <c r="U48" s="915"/>
      <c r="V48" s="915"/>
      <c r="W48" s="915"/>
      <c r="X48" s="915"/>
      <c r="Y48" s="915"/>
      <c r="Z48" s="915"/>
      <c r="AF48" s="161" t="str">
        <f>'okul-örtmen bilgi'!G47</f>
        <v xml:space="preserve"> </v>
      </c>
    </row>
    <row r="49" spans="1:32">
      <c r="A49" s="850"/>
      <c r="B49" s="850"/>
      <c r="C49" s="915"/>
      <c r="D49" s="915"/>
      <c r="E49" s="915"/>
      <c r="F49" s="915"/>
      <c r="G49" s="915"/>
      <c r="H49" s="915"/>
      <c r="I49" s="915"/>
      <c r="J49" s="915"/>
      <c r="K49" s="915"/>
      <c r="L49" s="915"/>
      <c r="M49" s="915"/>
      <c r="N49" s="915"/>
      <c r="O49" s="915"/>
      <c r="P49" s="915"/>
      <c r="Q49" s="915"/>
      <c r="R49" s="915"/>
      <c r="S49" s="915"/>
      <c r="T49" s="915"/>
      <c r="U49" s="915"/>
      <c r="V49" s="915"/>
      <c r="W49" s="915"/>
      <c r="X49" s="915"/>
      <c r="Y49" s="915"/>
      <c r="Z49" s="915"/>
      <c r="AF49" s="161" t="str">
        <f>'okul-örtmen bilgi'!G48</f>
        <v xml:space="preserve"> </v>
      </c>
    </row>
    <row r="50" spans="1:32">
      <c r="A50" s="850"/>
      <c r="B50" s="850"/>
      <c r="C50" s="915"/>
      <c r="D50" s="915"/>
      <c r="E50" s="915"/>
      <c r="F50" s="915"/>
      <c r="G50" s="915"/>
      <c r="H50" s="915"/>
      <c r="I50" s="915"/>
      <c r="J50" s="915"/>
      <c r="K50" s="915"/>
      <c r="L50" s="915"/>
      <c r="M50" s="915"/>
      <c r="N50" s="915"/>
      <c r="O50" s="915"/>
      <c r="P50" s="915"/>
      <c r="Q50" s="915"/>
      <c r="R50" s="915"/>
      <c r="S50" s="915"/>
      <c r="T50" s="915"/>
      <c r="U50" s="915"/>
      <c r="V50" s="915"/>
      <c r="W50" s="915"/>
      <c r="X50" s="915"/>
      <c r="Y50" s="915"/>
      <c r="Z50" s="915"/>
      <c r="AF50" s="161" t="str">
        <f>'okul-örtmen bilgi'!G49</f>
        <v xml:space="preserve"> </v>
      </c>
    </row>
    <row r="51" spans="1:32">
      <c r="A51" s="850"/>
      <c r="B51" s="850"/>
      <c r="C51" s="915"/>
      <c r="D51" s="915"/>
      <c r="E51" s="915"/>
      <c r="F51" s="915"/>
      <c r="G51" s="915"/>
      <c r="H51" s="915"/>
      <c r="I51" s="915"/>
      <c r="J51" s="915"/>
      <c r="K51" s="915"/>
      <c r="L51" s="915"/>
      <c r="M51" s="915"/>
      <c r="N51" s="915"/>
      <c r="O51" s="915"/>
      <c r="P51" s="915"/>
      <c r="Q51" s="915"/>
      <c r="R51" s="915"/>
      <c r="S51" s="915"/>
      <c r="T51" s="915"/>
      <c r="U51" s="915"/>
      <c r="V51" s="915"/>
      <c r="W51" s="915"/>
      <c r="X51" s="915"/>
      <c r="Y51" s="915"/>
      <c r="Z51" s="915"/>
      <c r="AF51" s="161" t="str">
        <f>'okul-örtmen bilgi'!G50</f>
        <v xml:space="preserve"> </v>
      </c>
    </row>
    <row r="52" spans="1:32">
      <c r="A52" s="850"/>
      <c r="B52" s="850"/>
      <c r="C52" s="915"/>
      <c r="D52" s="915"/>
      <c r="E52" s="915"/>
      <c r="F52" s="915"/>
      <c r="G52" s="915"/>
      <c r="H52" s="915"/>
      <c r="I52" s="915"/>
      <c r="J52" s="915"/>
      <c r="K52" s="915"/>
      <c r="L52" s="915"/>
      <c r="M52" s="915"/>
      <c r="N52" s="915"/>
      <c r="O52" s="915"/>
      <c r="P52" s="915"/>
      <c r="Q52" s="915"/>
      <c r="R52" s="915"/>
      <c r="S52" s="915"/>
      <c r="T52" s="915"/>
      <c r="U52" s="915"/>
      <c r="V52" s="915"/>
      <c r="W52" s="915"/>
      <c r="X52" s="915"/>
      <c r="Y52" s="915"/>
      <c r="Z52" s="915"/>
      <c r="AF52" s="161" t="str">
        <f>'okul-örtmen bilgi'!G51</f>
        <v xml:space="preserve"> </v>
      </c>
    </row>
    <row r="53" spans="1:32">
      <c r="A53" s="850"/>
      <c r="B53" s="850"/>
      <c r="C53" s="915"/>
      <c r="D53" s="915"/>
      <c r="E53" s="915"/>
      <c r="F53" s="915"/>
      <c r="G53" s="915"/>
      <c r="H53" s="915"/>
      <c r="I53" s="915"/>
      <c r="J53" s="915"/>
      <c r="K53" s="915"/>
      <c r="L53" s="915"/>
      <c r="M53" s="915"/>
      <c r="N53" s="915"/>
      <c r="O53" s="915"/>
      <c r="P53" s="915"/>
      <c r="Q53" s="915"/>
      <c r="R53" s="915"/>
      <c r="S53" s="915"/>
      <c r="T53" s="915"/>
      <c r="U53" s="915"/>
      <c r="V53" s="915"/>
      <c r="W53" s="915"/>
      <c r="X53" s="915"/>
      <c r="Y53" s="915"/>
      <c r="Z53" s="915"/>
      <c r="AF53" s="161" t="str">
        <f>'okul-örtmen bilgi'!G52</f>
        <v xml:space="preserve"> </v>
      </c>
    </row>
    <row r="54" spans="1:32">
      <c r="A54" s="850"/>
      <c r="B54" s="850"/>
      <c r="C54" s="915"/>
      <c r="D54" s="915"/>
      <c r="E54" s="915"/>
      <c r="F54" s="915"/>
      <c r="G54" s="915"/>
      <c r="H54" s="915"/>
      <c r="I54" s="915"/>
      <c r="J54" s="915"/>
      <c r="K54" s="915"/>
      <c r="L54" s="915"/>
      <c r="M54" s="915"/>
      <c r="N54" s="915"/>
      <c r="O54" s="915"/>
      <c r="P54" s="915"/>
      <c r="Q54" s="915"/>
      <c r="R54" s="915"/>
      <c r="S54" s="915"/>
      <c r="T54" s="915"/>
      <c r="U54" s="915"/>
      <c r="V54" s="915"/>
      <c r="W54" s="915"/>
      <c r="X54" s="915"/>
      <c r="Y54" s="915"/>
      <c r="Z54" s="915"/>
      <c r="AF54" s="161" t="str">
        <f>'okul-örtmen bilgi'!G53</f>
        <v xml:space="preserve"> </v>
      </c>
    </row>
    <row r="55" spans="1:32">
      <c r="A55" s="850"/>
      <c r="B55" s="850"/>
      <c r="C55" s="915"/>
      <c r="D55" s="915"/>
      <c r="E55" s="915"/>
      <c r="F55" s="915"/>
      <c r="G55" s="915"/>
      <c r="H55" s="915"/>
      <c r="I55" s="915"/>
      <c r="J55" s="915"/>
      <c r="K55" s="915"/>
      <c r="L55" s="915"/>
      <c r="M55" s="915"/>
      <c r="N55" s="915"/>
      <c r="O55" s="915"/>
      <c r="P55" s="915"/>
      <c r="Q55" s="915"/>
      <c r="R55" s="915"/>
      <c r="S55" s="915"/>
      <c r="T55" s="915"/>
      <c r="U55" s="915"/>
      <c r="V55" s="915"/>
      <c r="W55" s="915"/>
      <c r="X55" s="915"/>
      <c r="Y55" s="915"/>
      <c r="Z55" s="915"/>
      <c r="AF55" s="161" t="str">
        <f>'okul-örtmen bilgi'!G54</f>
        <v xml:space="preserve"> </v>
      </c>
    </row>
    <row r="56" spans="1:32">
      <c r="A56" s="850"/>
      <c r="B56" s="850"/>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F56" s="161" t="str">
        <f>'okul-örtmen bilgi'!G55</f>
        <v xml:space="preserve"> </v>
      </c>
    </row>
    <row r="57" spans="1:32">
      <c r="A57" s="850"/>
      <c r="B57" s="850"/>
      <c r="C57" s="915"/>
      <c r="D57" s="915"/>
      <c r="E57" s="915"/>
      <c r="F57" s="915"/>
      <c r="G57" s="915"/>
      <c r="H57" s="915"/>
      <c r="I57" s="915"/>
      <c r="J57" s="915"/>
      <c r="K57" s="915"/>
      <c r="L57" s="915"/>
      <c r="M57" s="915"/>
      <c r="N57" s="915"/>
      <c r="O57" s="915"/>
      <c r="P57" s="915"/>
      <c r="Q57" s="915"/>
      <c r="R57" s="915"/>
      <c r="S57" s="915"/>
      <c r="T57" s="915"/>
      <c r="U57" s="915"/>
      <c r="V57" s="915"/>
      <c r="W57" s="915"/>
      <c r="X57" s="915"/>
      <c r="Y57" s="915"/>
      <c r="Z57" s="915"/>
      <c r="AF57" s="161" t="str">
        <f>'okul-örtmen bilgi'!G56</f>
        <v xml:space="preserve"> </v>
      </c>
    </row>
    <row r="58" spans="1:32">
      <c r="A58" s="850"/>
      <c r="B58" s="850"/>
      <c r="C58" s="915"/>
      <c r="D58" s="915"/>
      <c r="E58" s="915"/>
      <c r="F58" s="915"/>
      <c r="G58" s="915"/>
      <c r="H58" s="915"/>
      <c r="I58" s="915"/>
      <c r="J58" s="915"/>
      <c r="K58" s="915"/>
      <c r="L58" s="915"/>
      <c r="M58" s="915"/>
      <c r="N58" s="915"/>
      <c r="O58" s="915"/>
      <c r="P58" s="915"/>
      <c r="Q58" s="915"/>
      <c r="R58" s="915"/>
      <c r="S58" s="915"/>
      <c r="T58" s="915"/>
      <c r="U58" s="915"/>
      <c r="V58" s="915"/>
      <c r="W58" s="915"/>
      <c r="X58" s="915"/>
      <c r="Y58" s="915"/>
      <c r="Z58" s="915"/>
      <c r="AF58" s="161" t="str">
        <f>'okul-örtmen bilgi'!G70</f>
        <v xml:space="preserve"> </v>
      </c>
    </row>
    <row r="59" spans="1:32">
      <c r="A59" s="850"/>
      <c r="B59" s="850"/>
      <c r="C59" s="915"/>
      <c r="D59" s="915"/>
      <c r="E59" s="915"/>
      <c r="F59" s="915"/>
      <c r="G59" s="915"/>
      <c r="H59" s="915"/>
      <c r="I59" s="915"/>
      <c r="J59" s="915"/>
      <c r="K59" s="915"/>
      <c r="L59" s="915"/>
      <c r="M59" s="915"/>
      <c r="N59" s="915"/>
      <c r="O59" s="915"/>
      <c r="P59" s="915"/>
      <c r="Q59" s="915"/>
      <c r="R59" s="915"/>
      <c r="S59" s="915"/>
      <c r="T59" s="915"/>
      <c r="U59" s="915"/>
      <c r="V59" s="915"/>
      <c r="W59" s="915"/>
      <c r="X59" s="915"/>
      <c r="Y59" s="915"/>
      <c r="Z59" s="915"/>
      <c r="AF59" s="161" t="e">
        <f>'okul-örtmen bilgi'!#REF!</f>
        <v>#REF!</v>
      </c>
    </row>
    <row r="60" spans="1:32">
      <c r="A60" s="850"/>
      <c r="B60" s="850"/>
      <c r="C60" s="915"/>
      <c r="D60" s="915"/>
      <c r="E60" s="915"/>
      <c r="F60" s="915"/>
      <c r="G60" s="915"/>
      <c r="H60" s="915"/>
      <c r="I60" s="915"/>
      <c r="J60" s="915"/>
      <c r="K60" s="915"/>
      <c r="L60" s="915"/>
      <c r="M60" s="915"/>
      <c r="N60" s="915"/>
      <c r="O60" s="915"/>
      <c r="P60" s="915"/>
      <c r="Q60" s="915"/>
      <c r="R60" s="915"/>
      <c r="S60" s="915"/>
      <c r="T60" s="915"/>
      <c r="U60" s="915"/>
      <c r="V60" s="915"/>
      <c r="W60" s="915"/>
      <c r="X60" s="915"/>
      <c r="Y60" s="915"/>
      <c r="Z60" s="915"/>
      <c r="AF60" s="161" t="e">
        <f>'okul-örtmen bilgi'!#REF!</f>
        <v>#REF!</v>
      </c>
    </row>
    <row r="61" spans="1:32">
      <c r="A61" s="850"/>
      <c r="B61" s="850"/>
      <c r="C61" s="915"/>
      <c r="D61" s="915"/>
      <c r="E61" s="915"/>
      <c r="F61" s="915"/>
      <c r="G61" s="915"/>
      <c r="H61" s="915"/>
      <c r="I61" s="915"/>
      <c r="J61" s="915"/>
      <c r="K61" s="915"/>
      <c r="L61" s="915"/>
      <c r="M61" s="915"/>
      <c r="N61" s="915"/>
      <c r="O61" s="915"/>
      <c r="P61" s="915"/>
      <c r="Q61" s="915"/>
      <c r="R61" s="915"/>
      <c r="S61" s="915"/>
      <c r="T61" s="915"/>
      <c r="U61" s="915"/>
      <c r="V61" s="915"/>
      <c r="W61" s="915"/>
      <c r="X61" s="915"/>
      <c r="Y61" s="915"/>
      <c r="Z61" s="915"/>
      <c r="AF61" s="161" t="e">
        <f>'okul-örtmen bilgi'!#REF!</f>
        <v>#REF!</v>
      </c>
    </row>
    <row r="62" spans="1:32">
      <c r="A62" s="850"/>
      <c r="B62" s="850"/>
      <c r="C62" s="915"/>
      <c r="D62" s="915"/>
      <c r="E62" s="915"/>
      <c r="F62" s="915"/>
      <c r="G62" s="915"/>
      <c r="H62" s="915"/>
      <c r="I62" s="915"/>
      <c r="J62" s="915"/>
      <c r="K62" s="915"/>
      <c r="L62" s="915"/>
      <c r="M62" s="915"/>
      <c r="N62" s="915"/>
      <c r="O62" s="915"/>
      <c r="P62" s="915"/>
      <c r="Q62" s="915"/>
      <c r="R62" s="915"/>
      <c r="S62" s="915"/>
      <c r="T62" s="915"/>
      <c r="U62" s="915"/>
      <c r="V62" s="915"/>
      <c r="W62" s="915"/>
      <c r="X62" s="915"/>
      <c r="Y62" s="915"/>
      <c r="Z62" s="915"/>
      <c r="AF62" s="161" t="e">
        <f>'okul-örtmen bilgi'!#REF!</f>
        <v>#REF!</v>
      </c>
    </row>
    <row r="63" spans="1:32">
      <c r="A63" s="850"/>
      <c r="B63" s="850"/>
      <c r="C63" s="915"/>
      <c r="D63" s="915"/>
      <c r="E63" s="915"/>
      <c r="F63" s="915"/>
      <c r="G63" s="915"/>
      <c r="H63" s="915"/>
      <c r="I63" s="915"/>
      <c r="J63" s="915"/>
      <c r="K63" s="915"/>
      <c r="L63" s="915"/>
      <c r="M63" s="915"/>
      <c r="N63" s="915"/>
      <c r="O63" s="915"/>
      <c r="P63" s="915"/>
      <c r="Q63" s="915"/>
      <c r="R63" s="915"/>
      <c r="S63" s="915"/>
      <c r="T63" s="915"/>
      <c r="U63" s="915"/>
      <c r="V63" s="915"/>
      <c r="W63" s="915"/>
      <c r="X63" s="915"/>
      <c r="Y63" s="915"/>
      <c r="Z63" s="915"/>
      <c r="AF63" s="161" t="e">
        <f>'okul-örtmen bilgi'!#REF!</f>
        <v>#REF!</v>
      </c>
    </row>
    <row r="64" spans="1:32">
      <c r="A64" s="850"/>
      <c r="B64" s="850"/>
      <c r="C64" s="915"/>
      <c r="D64" s="915"/>
      <c r="E64" s="915"/>
      <c r="F64" s="915"/>
      <c r="G64" s="915"/>
      <c r="H64" s="915"/>
      <c r="I64" s="915"/>
      <c r="J64" s="915"/>
      <c r="K64" s="915"/>
      <c r="L64" s="915"/>
      <c r="M64" s="915"/>
      <c r="N64" s="915"/>
      <c r="O64" s="915"/>
      <c r="P64" s="915"/>
      <c r="Q64" s="915"/>
      <c r="R64" s="915"/>
      <c r="S64" s="915"/>
      <c r="T64" s="915"/>
      <c r="U64" s="915"/>
      <c r="V64" s="915"/>
      <c r="W64" s="915"/>
      <c r="X64" s="915"/>
      <c r="Y64" s="915"/>
      <c r="Z64" s="915"/>
      <c r="AF64" s="161" t="e">
        <f>'okul-örtmen bilgi'!#REF!</f>
        <v>#REF!</v>
      </c>
    </row>
    <row r="65" spans="1:32">
      <c r="A65" s="850"/>
      <c r="B65" s="850"/>
      <c r="C65" s="915"/>
      <c r="D65" s="915"/>
      <c r="E65" s="915"/>
      <c r="F65" s="915"/>
      <c r="G65" s="915"/>
      <c r="H65" s="915"/>
      <c r="I65" s="915"/>
      <c r="J65" s="915"/>
      <c r="K65" s="915"/>
      <c r="L65" s="915"/>
      <c r="M65" s="915"/>
      <c r="N65" s="915"/>
      <c r="O65" s="915"/>
      <c r="P65" s="915"/>
      <c r="Q65" s="915"/>
      <c r="R65" s="915"/>
      <c r="S65" s="915"/>
      <c r="T65" s="915"/>
      <c r="U65" s="915"/>
      <c r="V65" s="915"/>
      <c r="W65" s="915"/>
      <c r="X65" s="915"/>
      <c r="Y65" s="915"/>
      <c r="Z65" s="915"/>
      <c r="AF65" s="161" t="e">
        <f>'okul-örtmen bilgi'!#REF!</f>
        <v>#REF!</v>
      </c>
    </row>
    <row r="66" spans="1:32">
      <c r="A66" s="850"/>
      <c r="B66" s="850"/>
      <c r="C66" s="915"/>
      <c r="D66" s="915"/>
      <c r="E66" s="915"/>
      <c r="F66" s="915"/>
      <c r="G66" s="915"/>
      <c r="H66" s="915"/>
      <c r="I66" s="915"/>
      <c r="J66" s="915"/>
      <c r="K66" s="915"/>
      <c r="L66" s="915"/>
      <c r="M66" s="915"/>
      <c r="N66" s="915"/>
      <c r="O66" s="915"/>
      <c r="P66" s="915"/>
      <c r="Q66" s="915"/>
      <c r="R66" s="915"/>
      <c r="S66" s="915"/>
      <c r="T66" s="915"/>
      <c r="U66" s="915"/>
      <c r="V66" s="915"/>
      <c r="W66" s="915"/>
      <c r="X66" s="915"/>
      <c r="Y66" s="915"/>
      <c r="Z66" s="915"/>
      <c r="AF66" s="161" t="e">
        <f>'okul-örtmen bilgi'!#REF!</f>
        <v>#REF!</v>
      </c>
    </row>
    <row r="67" spans="1:32">
      <c r="A67" s="850"/>
      <c r="B67" s="850"/>
      <c r="C67" s="915"/>
      <c r="D67" s="915"/>
      <c r="E67" s="915"/>
      <c r="F67" s="915"/>
      <c r="G67" s="915"/>
      <c r="H67" s="915"/>
      <c r="I67" s="915"/>
      <c r="J67" s="915"/>
      <c r="K67" s="915"/>
      <c r="L67" s="915"/>
      <c r="M67" s="915"/>
      <c r="N67" s="915"/>
      <c r="O67" s="915"/>
      <c r="P67" s="915"/>
      <c r="Q67" s="915"/>
      <c r="R67" s="915"/>
      <c r="S67" s="915"/>
      <c r="T67" s="915"/>
      <c r="U67" s="915"/>
      <c r="V67" s="915"/>
      <c r="W67" s="915"/>
      <c r="X67" s="915"/>
      <c r="Y67" s="915"/>
      <c r="Z67" s="915"/>
      <c r="AF67" s="161" t="e">
        <f>'okul-örtmen bilgi'!#REF!</f>
        <v>#REF!</v>
      </c>
    </row>
    <row r="68" spans="1:32">
      <c r="A68" s="850"/>
      <c r="B68" s="850"/>
      <c r="AF68" s="161" t="e">
        <f>'okul-örtmen bilgi'!#REF!</f>
        <v>#REF!</v>
      </c>
    </row>
    <row r="69" spans="1:32">
      <c r="A69" s="850"/>
      <c r="B69" s="850"/>
      <c r="AF69" s="161" t="e">
        <f>'okul-örtmen bilgi'!#REF!</f>
        <v>#REF!</v>
      </c>
    </row>
    <row r="70" spans="1:32">
      <c r="A70" s="850"/>
      <c r="B70" s="850"/>
      <c r="AF70" s="161" t="e">
        <f>'okul-örtmen bilgi'!#REF!</f>
        <v>#REF!</v>
      </c>
    </row>
    <row r="71" spans="1:32">
      <c r="A71" s="850"/>
      <c r="B71" s="850"/>
      <c r="I71" s="916">
        <f ca="1">'okul-örtmen bilgi'!D2</f>
        <v>40125</v>
      </c>
      <c r="J71" s="917"/>
      <c r="K71" s="917"/>
      <c r="L71" s="917"/>
      <c r="M71" s="917"/>
      <c r="N71" s="917"/>
      <c r="O71" s="917"/>
      <c r="P71" s="917"/>
      <c r="Q71" s="917"/>
      <c r="R71" s="917"/>
      <c r="S71" s="917"/>
      <c r="T71" s="917"/>
    </row>
    <row r="72" spans="1:32">
      <c r="A72" s="850"/>
      <c r="B72" s="850"/>
      <c r="I72" s="917"/>
      <c r="J72" s="917"/>
      <c r="K72" s="917"/>
      <c r="L72" s="917"/>
      <c r="M72" s="917"/>
      <c r="N72" s="917"/>
      <c r="O72" s="917"/>
      <c r="P72" s="917"/>
      <c r="Q72" s="917"/>
      <c r="R72" s="917"/>
      <c r="S72" s="917"/>
      <c r="T72" s="917"/>
    </row>
    <row r="73" spans="1:32">
      <c r="A73" s="850"/>
      <c r="B73" s="850"/>
      <c r="I73" s="917" t="str">
        <f>'okul-örtmen bilgi'!C7</f>
        <v>MEHMET MAHSUM AKSÖZ</v>
      </c>
      <c r="J73" s="917"/>
      <c r="K73" s="917"/>
      <c r="L73" s="917"/>
      <c r="M73" s="917"/>
      <c r="N73" s="917"/>
      <c r="O73" s="917"/>
      <c r="P73" s="917"/>
      <c r="Q73" s="917"/>
      <c r="R73" s="917"/>
      <c r="S73" s="917"/>
      <c r="T73" s="917"/>
    </row>
    <row r="74" spans="1:32">
      <c r="I74" s="917" t="str">
        <f>'okul-örtmen bilgi'!C8</f>
        <v>OKUL MÜDÜRÜ</v>
      </c>
      <c r="J74" s="917"/>
      <c r="K74" s="917"/>
      <c r="L74" s="917"/>
      <c r="M74" s="917"/>
      <c r="N74" s="917"/>
      <c r="O74" s="917"/>
      <c r="P74" s="917"/>
      <c r="Q74" s="917"/>
      <c r="R74" s="917"/>
      <c r="S74" s="917"/>
      <c r="T74" s="917"/>
    </row>
  </sheetData>
  <sheetProtection password="CD99" sheet="1" objects="1" scenarios="1"/>
  <mergeCells count="156">
    <mergeCell ref="A2:B2"/>
    <mergeCell ref="A3:B73"/>
    <mergeCell ref="C16:Z16"/>
    <mergeCell ref="C13:I13"/>
    <mergeCell ref="C14:I14"/>
    <mergeCell ref="C2:Z2"/>
    <mergeCell ref="C3:Z3"/>
    <mergeCell ref="C4:Z4"/>
    <mergeCell ref="C6:I6"/>
    <mergeCell ref="C7:I7"/>
    <mergeCell ref="C8:I8"/>
    <mergeCell ref="K13:Z13"/>
    <mergeCell ref="K14:Z14"/>
    <mergeCell ref="K6:Z6"/>
    <mergeCell ref="K7:Z7"/>
    <mergeCell ref="K8:Z8"/>
    <mergeCell ref="K9:Z9"/>
    <mergeCell ref="K10:Z10"/>
    <mergeCell ref="K11:Z11"/>
    <mergeCell ref="K12:Z12"/>
    <mergeCell ref="C9:I9"/>
    <mergeCell ref="C10:I10"/>
    <mergeCell ref="C11:I11"/>
    <mergeCell ref="C12:I12"/>
    <mergeCell ref="C20:H20"/>
    <mergeCell ref="I20:N20"/>
    <mergeCell ref="O20:T20"/>
    <mergeCell ref="U20:Z20"/>
    <mergeCell ref="C21:H21"/>
    <mergeCell ref="I21:N21"/>
    <mergeCell ref="O21:T21"/>
    <mergeCell ref="U21:Z21"/>
    <mergeCell ref="C17:H17"/>
    <mergeCell ref="C18:H18"/>
    <mergeCell ref="I18:N18"/>
    <mergeCell ref="O18:T18"/>
    <mergeCell ref="U18:Z18"/>
    <mergeCell ref="C19:H19"/>
    <mergeCell ref="I19:N19"/>
    <mergeCell ref="O19:T19"/>
    <mergeCell ref="U19:Z19"/>
    <mergeCell ref="U17:Z17"/>
    <mergeCell ref="I17:N17"/>
    <mergeCell ref="O17:T17"/>
    <mergeCell ref="C24:H24"/>
    <mergeCell ref="I24:N24"/>
    <mergeCell ref="O24:T24"/>
    <mergeCell ref="U24:Z24"/>
    <mergeCell ref="C25:H25"/>
    <mergeCell ref="I25:N25"/>
    <mergeCell ref="O25:T25"/>
    <mergeCell ref="U25:Z25"/>
    <mergeCell ref="C22:H22"/>
    <mergeCell ref="I22:N22"/>
    <mergeCell ref="O22:T22"/>
    <mergeCell ref="U22:Z22"/>
    <mergeCell ref="C23:H23"/>
    <mergeCell ref="I23:N23"/>
    <mergeCell ref="O23:T23"/>
    <mergeCell ref="U23:Z23"/>
    <mergeCell ref="C28:H28"/>
    <mergeCell ref="I28:N28"/>
    <mergeCell ref="O28:T28"/>
    <mergeCell ref="U28:Z28"/>
    <mergeCell ref="C29:H29"/>
    <mergeCell ref="I29:N29"/>
    <mergeCell ref="O29:T29"/>
    <mergeCell ref="U29:Z29"/>
    <mergeCell ref="C26:H26"/>
    <mergeCell ref="I26:N26"/>
    <mergeCell ref="O26:T26"/>
    <mergeCell ref="U26:Z26"/>
    <mergeCell ref="C27:H27"/>
    <mergeCell ref="I27:N27"/>
    <mergeCell ref="O27:T27"/>
    <mergeCell ref="U27:Z27"/>
    <mergeCell ref="C32:H32"/>
    <mergeCell ref="I32:N32"/>
    <mergeCell ref="O32:T32"/>
    <mergeCell ref="U32:Z32"/>
    <mergeCell ref="C33:H33"/>
    <mergeCell ref="I33:N33"/>
    <mergeCell ref="O33:T33"/>
    <mergeCell ref="U33:Z33"/>
    <mergeCell ref="C30:H30"/>
    <mergeCell ref="I30:N30"/>
    <mergeCell ref="O30:T30"/>
    <mergeCell ref="U30:Z30"/>
    <mergeCell ref="C31:H31"/>
    <mergeCell ref="I31:N31"/>
    <mergeCell ref="O31:T31"/>
    <mergeCell ref="U31:Z31"/>
    <mergeCell ref="C36:H36"/>
    <mergeCell ref="I36:N36"/>
    <mergeCell ref="O36:T36"/>
    <mergeCell ref="U36:Z36"/>
    <mergeCell ref="C38:Z38"/>
    <mergeCell ref="C39:I39"/>
    <mergeCell ref="J39:V39"/>
    <mergeCell ref="W39:Z39"/>
    <mergeCell ref="C34:H34"/>
    <mergeCell ref="I34:N34"/>
    <mergeCell ref="O34:T34"/>
    <mergeCell ref="U34:Z34"/>
    <mergeCell ref="C35:H35"/>
    <mergeCell ref="I35:N35"/>
    <mergeCell ref="O35:T35"/>
    <mergeCell ref="U35:Z35"/>
    <mergeCell ref="C44:I45"/>
    <mergeCell ref="J44:V45"/>
    <mergeCell ref="W44:Z45"/>
    <mergeCell ref="C46:I47"/>
    <mergeCell ref="J46:V47"/>
    <mergeCell ref="W46:Z47"/>
    <mergeCell ref="C40:I41"/>
    <mergeCell ref="J40:V41"/>
    <mergeCell ref="W40:Z41"/>
    <mergeCell ref="C42:I43"/>
    <mergeCell ref="J42:V43"/>
    <mergeCell ref="W42:Z43"/>
    <mergeCell ref="I74:T74"/>
    <mergeCell ref="I71:T71"/>
    <mergeCell ref="I72:T72"/>
    <mergeCell ref="I73:T73"/>
    <mergeCell ref="C56:I57"/>
    <mergeCell ref="J56:V57"/>
    <mergeCell ref="C62:I63"/>
    <mergeCell ref="J62:V63"/>
    <mergeCell ref="C52:I53"/>
    <mergeCell ref="J52:V53"/>
    <mergeCell ref="C54:I55"/>
    <mergeCell ref="J54:V55"/>
    <mergeCell ref="A1:C1"/>
    <mergeCell ref="E1:CE1"/>
    <mergeCell ref="W62:Z63"/>
    <mergeCell ref="C64:I65"/>
    <mergeCell ref="J64:V65"/>
    <mergeCell ref="W64:Z65"/>
    <mergeCell ref="C66:I67"/>
    <mergeCell ref="J66:V67"/>
    <mergeCell ref="W66:Z67"/>
    <mergeCell ref="W56:Z57"/>
    <mergeCell ref="C58:I59"/>
    <mergeCell ref="J58:V59"/>
    <mergeCell ref="W58:Z59"/>
    <mergeCell ref="C60:I61"/>
    <mergeCell ref="J60:V61"/>
    <mergeCell ref="W60:Z61"/>
    <mergeCell ref="W52:Z53"/>
    <mergeCell ref="W54:Z55"/>
    <mergeCell ref="C48:I49"/>
    <mergeCell ref="J48:V49"/>
    <mergeCell ref="W48:Z49"/>
    <mergeCell ref="C50:I51"/>
    <mergeCell ref="J50:V51"/>
    <mergeCell ref="W50:Z51"/>
  </mergeCells>
  <dataValidations count="1">
    <dataValidation type="list" allowBlank="1" showInputMessage="1" showErrorMessage="1" sqref="C18:H36">
      <formula1>$AF$6:$AF$74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59.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3" width="4.7109375" style="97"/>
    <col min="14" max="14" width="4.7109375" style="97" customWidth="1"/>
    <col min="15" max="17" width="4.7109375" style="97"/>
    <col min="18" max="18" width="4.7109375" style="106"/>
    <col min="19" max="24" width="4.7109375" style="97"/>
    <col min="25" max="25" width="4.7109375" style="106"/>
    <col min="26"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row>
    <row r="5" spans="1:83">
      <c r="A5" s="850"/>
      <c r="B5" s="850"/>
      <c r="C5" s="1094" t="s">
        <v>279</v>
      </c>
      <c r="D5" s="1093"/>
      <c r="E5" s="1093"/>
      <c r="F5" s="1093"/>
      <c r="G5" s="1093"/>
      <c r="H5" s="1093"/>
      <c r="I5" s="1093"/>
      <c r="J5" s="1093"/>
      <c r="K5" s="1093"/>
      <c r="L5" s="1093"/>
      <c r="M5" s="1093"/>
      <c r="N5" s="1093"/>
      <c r="O5" s="1093"/>
      <c r="P5" s="1093"/>
      <c r="Q5" s="1093"/>
      <c r="R5" s="1093"/>
      <c r="S5" s="1093"/>
      <c r="T5" s="1093"/>
      <c r="U5" s="1093"/>
      <c r="V5" s="1093"/>
      <c r="W5" s="1093"/>
      <c r="X5" s="1093"/>
      <c r="Y5" s="1093"/>
      <c r="Z5" s="1093"/>
    </row>
    <row r="6" spans="1:83">
      <c r="A6" s="850"/>
      <c r="B6" s="850"/>
      <c r="C6" s="1093"/>
      <c r="D6" s="1093"/>
      <c r="E6" s="1093"/>
      <c r="F6" s="1093"/>
      <c r="G6" s="1093"/>
      <c r="H6" s="1093"/>
      <c r="I6" s="1093"/>
      <c r="J6" s="1093"/>
      <c r="K6" s="1093"/>
      <c r="L6" s="1093"/>
      <c r="M6" s="1093"/>
      <c r="N6" s="1093"/>
      <c r="O6" s="1093"/>
      <c r="P6" s="1093"/>
      <c r="Q6" s="1093"/>
      <c r="R6" s="1093"/>
      <c r="S6" s="1093"/>
      <c r="T6" s="1093"/>
      <c r="U6" s="1093"/>
      <c r="V6" s="1093"/>
      <c r="W6" s="1093"/>
      <c r="X6" s="1093"/>
      <c r="Y6" s="1093"/>
      <c r="Z6" s="1093"/>
    </row>
    <row r="7" spans="1:83" ht="21.75" customHeight="1">
      <c r="A7" s="850"/>
      <c r="B7" s="850"/>
      <c r="C7" s="1093"/>
      <c r="D7" s="1093"/>
      <c r="E7" s="1093"/>
      <c r="F7" s="1093"/>
      <c r="G7" s="1093"/>
      <c r="H7" s="1093"/>
      <c r="I7" s="1093"/>
      <c r="J7" s="1093"/>
      <c r="K7" s="1093"/>
      <c r="L7" s="1093"/>
      <c r="M7" s="1093"/>
      <c r="N7" s="1093"/>
      <c r="O7" s="1093"/>
      <c r="P7" s="1093"/>
      <c r="Q7" s="1093"/>
      <c r="R7" s="1093"/>
      <c r="S7" s="1093"/>
      <c r="T7" s="1093"/>
      <c r="U7" s="1093"/>
      <c r="V7" s="1093"/>
      <c r="W7" s="1093"/>
      <c r="X7" s="1093"/>
      <c r="Y7" s="1093"/>
      <c r="Z7" s="1093"/>
    </row>
    <row r="8" spans="1:83">
      <c r="A8" s="850"/>
      <c r="B8" s="850"/>
    </row>
    <row r="9" spans="1:83">
      <c r="A9" s="850"/>
      <c r="B9" s="850"/>
      <c r="C9" s="989" t="str">
        <f>'okul-örtmen bilgi'!B7</f>
        <v>FAİK ALİ İLKÖĞRETİM OKULU</v>
      </c>
      <c r="D9" s="989"/>
      <c r="E9" s="989"/>
      <c r="F9" s="989"/>
      <c r="G9" s="989"/>
      <c r="H9" s="989"/>
      <c r="I9" s="989"/>
      <c r="J9" s="989"/>
      <c r="K9" s="989"/>
      <c r="L9" s="989"/>
      <c r="M9" s="989"/>
      <c r="N9" s="989"/>
      <c r="O9" s="989"/>
      <c r="P9" s="989"/>
      <c r="Q9" s="940" t="s">
        <v>281</v>
      </c>
      <c r="R9" s="940"/>
      <c r="S9" s="940"/>
      <c r="T9" s="940"/>
      <c r="U9" s="940"/>
      <c r="V9" s="940"/>
      <c r="W9" s="940"/>
      <c r="X9" s="940"/>
      <c r="Y9" s="940"/>
      <c r="Z9" s="940"/>
    </row>
    <row r="10" spans="1:83" ht="15" customHeight="1">
      <c r="A10" s="850"/>
      <c r="B10" s="850"/>
      <c r="P10" s="1026" t="str">
        <f>'okul-örtmen bilgi'!B14</f>
        <v>BAĞLAR / DİYARBAKIR</v>
      </c>
      <c r="Q10" s="1026"/>
      <c r="R10" s="1026"/>
      <c r="S10" s="1026"/>
      <c r="T10" s="1026"/>
      <c r="U10" s="1026"/>
      <c r="V10" s="1026"/>
      <c r="W10" s="1026"/>
      <c r="X10" s="1026"/>
      <c r="Y10" s="1026"/>
      <c r="Z10" s="1026"/>
    </row>
    <row r="11" spans="1:83">
      <c r="A11" s="850"/>
      <c r="B11" s="850"/>
    </row>
    <row r="12" spans="1:83" ht="12.75" customHeight="1">
      <c r="A12" s="850"/>
      <c r="B12" s="850"/>
      <c r="C12" s="1095" t="s">
        <v>282</v>
      </c>
      <c r="D12" s="1095"/>
      <c r="E12" s="1095"/>
      <c r="F12" s="1095"/>
      <c r="G12" s="1095"/>
      <c r="H12" s="1095"/>
      <c r="I12" s="1095"/>
      <c r="J12" s="1095"/>
      <c r="K12" s="1095"/>
      <c r="L12" s="1095"/>
      <c r="M12" s="1095"/>
      <c r="N12" s="1095"/>
      <c r="O12" s="1095"/>
      <c r="P12" s="1095"/>
      <c r="Q12" s="1095"/>
      <c r="R12" s="1095"/>
      <c r="S12" s="1095"/>
      <c r="T12" s="1095"/>
      <c r="U12" s="1095"/>
      <c r="V12" s="1095"/>
      <c r="W12" s="1095"/>
      <c r="X12" s="1095"/>
      <c r="Y12" s="1095"/>
      <c r="Z12" s="1095"/>
    </row>
    <row r="13" spans="1:83">
      <c r="A13" s="850"/>
      <c r="B13" s="850"/>
      <c r="C13" s="1095"/>
      <c r="D13" s="1095"/>
      <c r="E13" s="1095"/>
      <c r="F13" s="1095"/>
      <c r="G13" s="1095"/>
      <c r="H13" s="1095"/>
      <c r="I13" s="1095"/>
      <c r="J13" s="1095"/>
      <c r="K13" s="1095"/>
      <c r="L13" s="1095"/>
      <c r="M13" s="1095"/>
      <c r="N13" s="1095"/>
      <c r="O13" s="1095"/>
      <c r="P13" s="1095"/>
      <c r="Q13" s="1095"/>
      <c r="R13" s="1095"/>
      <c r="S13" s="1095"/>
      <c r="T13" s="1095"/>
      <c r="U13" s="1095"/>
      <c r="V13" s="1095"/>
      <c r="W13" s="1095"/>
      <c r="X13" s="1095"/>
      <c r="Y13" s="1095"/>
      <c r="Z13" s="1095"/>
    </row>
    <row r="14" spans="1:83">
      <c r="A14" s="850"/>
      <c r="B14" s="850"/>
      <c r="C14" s="1095"/>
      <c r="D14" s="1095"/>
      <c r="E14" s="1095"/>
      <c r="F14" s="1095"/>
      <c r="G14" s="1095"/>
      <c r="H14" s="1095"/>
      <c r="I14" s="1095"/>
      <c r="J14" s="1095"/>
      <c r="K14" s="1095"/>
      <c r="L14" s="1095"/>
      <c r="M14" s="1095"/>
      <c r="N14" s="1095"/>
      <c r="O14" s="1095"/>
      <c r="P14" s="1095"/>
      <c r="Q14" s="1095"/>
      <c r="R14" s="1095"/>
      <c r="S14" s="1095"/>
      <c r="T14" s="1095"/>
      <c r="U14" s="1095"/>
      <c r="V14" s="1095"/>
      <c r="W14" s="1095"/>
      <c r="X14" s="1095"/>
      <c r="Y14" s="1095"/>
      <c r="Z14" s="1095"/>
    </row>
    <row r="15" spans="1:83">
      <c r="A15" s="850"/>
      <c r="B15" s="850"/>
      <c r="C15" s="1095"/>
      <c r="D15" s="1095"/>
      <c r="E15" s="1095"/>
      <c r="F15" s="1095"/>
      <c r="G15" s="1095"/>
      <c r="H15" s="1095"/>
      <c r="I15" s="1095"/>
      <c r="J15" s="1095"/>
      <c r="K15" s="1095"/>
      <c r="L15" s="1095"/>
      <c r="M15" s="1095"/>
      <c r="N15" s="1095"/>
      <c r="O15" s="1095"/>
      <c r="P15" s="1095"/>
      <c r="Q15" s="1095"/>
      <c r="R15" s="1095"/>
      <c r="S15" s="1095"/>
      <c r="T15" s="1095"/>
      <c r="U15" s="1095"/>
      <c r="V15" s="1095"/>
      <c r="W15" s="1095"/>
      <c r="X15" s="1095"/>
      <c r="Y15" s="1095"/>
      <c r="Z15" s="1095"/>
    </row>
    <row r="16" spans="1:83">
      <c r="A16" s="850"/>
      <c r="B16" s="850"/>
      <c r="C16" s="1095"/>
      <c r="D16" s="1095"/>
      <c r="E16" s="1095"/>
      <c r="F16" s="1095"/>
      <c r="G16" s="1095"/>
      <c r="H16" s="1095"/>
      <c r="I16" s="1095"/>
      <c r="J16" s="1095"/>
      <c r="K16" s="1095"/>
      <c r="L16" s="1095"/>
      <c r="M16" s="1095"/>
      <c r="N16" s="1095"/>
      <c r="O16" s="1095"/>
      <c r="P16" s="1095"/>
      <c r="Q16" s="1095"/>
      <c r="R16" s="1095"/>
      <c r="S16" s="1095"/>
      <c r="T16" s="1095"/>
      <c r="U16" s="1095"/>
      <c r="V16" s="1095"/>
      <c r="W16" s="1095"/>
      <c r="X16" s="1095"/>
      <c r="Y16" s="1095"/>
      <c r="Z16" s="1095"/>
    </row>
    <row r="17" spans="1:26">
      <c r="A17" s="850"/>
      <c r="B17" s="850"/>
      <c r="C17" s="1095"/>
      <c r="D17" s="1095"/>
      <c r="E17" s="1095"/>
      <c r="F17" s="1095"/>
      <c r="G17" s="1095"/>
      <c r="H17" s="1095"/>
      <c r="I17" s="1095"/>
      <c r="J17" s="1095"/>
      <c r="K17" s="1095"/>
      <c r="L17" s="1095"/>
      <c r="M17" s="1095"/>
      <c r="N17" s="1095"/>
      <c r="O17" s="1095"/>
      <c r="P17" s="1095"/>
      <c r="Q17" s="1095"/>
      <c r="R17" s="1095"/>
      <c r="S17" s="1095"/>
      <c r="T17" s="1095"/>
      <c r="U17" s="1095"/>
      <c r="V17" s="1095"/>
      <c r="W17" s="1095"/>
      <c r="X17" s="1095"/>
      <c r="Y17" s="1095"/>
      <c r="Z17" s="1095"/>
    </row>
    <row r="18" spans="1:26">
      <c r="A18" s="850"/>
      <c r="B18" s="850"/>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row>
    <row r="19" spans="1:26">
      <c r="A19" s="850"/>
      <c r="B19" s="850"/>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row>
    <row r="20" spans="1:26" ht="15">
      <c r="A20" s="850"/>
      <c r="B20" s="850"/>
      <c r="C20" s="109"/>
      <c r="D20" s="109"/>
      <c r="E20" s="109"/>
      <c r="F20" s="109"/>
      <c r="G20" s="109"/>
      <c r="H20" s="109"/>
      <c r="I20" s="109"/>
      <c r="J20" s="109"/>
      <c r="K20" s="109"/>
      <c r="L20" s="109"/>
      <c r="M20" s="109"/>
      <c r="N20" s="109"/>
      <c r="O20" s="109"/>
      <c r="P20" s="109"/>
      <c r="Q20" s="109"/>
      <c r="R20" s="109"/>
      <c r="S20" s="109"/>
      <c r="T20" s="1096" t="s">
        <v>283</v>
      </c>
      <c r="U20" s="1097"/>
      <c r="V20" s="1097"/>
      <c r="W20" s="1097"/>
      <c r="X20" s="1097"/>
      <c r="Y20" s="1097"/>
      <c r="Z20" s="1097"/>
    </row>
    <row r="21" spans="1:26" ht="15">
      <c r="A21" s="850"/>
      <c r="B21" s="850"/>
      <c r="C21" s="109"/>
      <c r="D21" s="109"/>
      <c r="E21" s="109"/>
      <c r="F21" s="109"/>
      <c r="G21" s="109"/>
      <c r="H21" s="109"/>
      <c r="I21" s="109"/>
      <c r="J21" s="109"/>
      <c r="K21" s="109"/>
      <c r="L21" s="109"/>
      <c r="M21" s="109"/>
      <c r="N21" s="109"/>
      <c r="O21" s="109"/>
      <c r="P21" s="109"/>
      <c r="Q21" s="109"/>
      <c r="R21" s="109"/>
      <c r="S21" s="109"/>
      <c r="T21" s="929"/>
      <c r="U21" s="929"/>
      <c r="V21" s="929"/>
      <c r="W21" s="929"/>
      <c r="X21" s="929"/>
      <c r="Y21" s="929"/>
      <c r="Z21" s="929"/>
    </row>
    <row r="22" spans="1:26" ht="15">
      <c r="A22" s="850"/>
      <c r="B22" s="850"/>
      <c r="C22" s="109"/>
      <c r="D22" s="109"/>
      <c r="E22" s="109"/>
      <c r="F22" s="109"/>
      <c r="G22" s="109"/>
      <c r="H22" s="109"/>
      <c r="I22" s="109"/>
      <c r="J22" s="109"/>
      <c r="K22" s="109"/>
      <c r="L22" s="109"/>
      <c r="M22" s="109"/>
      <c r="N22" s="109"/>
      <c r="O22" s="109"/>
      <c r="P22" s="109"/>
      <c r="Q22" s="109"/>
      <c r="R22" s="109"/>
      <c r="S22" s="109"/>
      <c r="T22" s="931" t="s">
        <v>51</v>
      </c>
      <c r="U22" s="931"/>
      <c r="V22" s="931"/>
      <c r="W22" s="931"/>
      <c r="X22" s="931"/>
      <c r="Y22" s="931"/>
      <c r="Z22" s="931"/>
    </row>
    <row r="23" spans="1:26" ht="15">
      <c r="A23" s="850"/>
      <c r="B23" s="850"/>
      <c r="C23" s="109"/>
      <c r="D23" s="109"/>
      <c r="E23" s="109"/>
      <c r="F23" s="109"/>
      <c r="G23" s="109"/>
      <c r="H23" s="109"/>
      <c r="I23" s="109"/>
      <c r="J23" s="109"/>
      <c r="K23" s="109"/>
      <c r="L23" s="109"/>
      <c r="M23" s="109"/>
      <c r="N23" s="109"/>
      <c r="O23" s="109"/>
      <c r="P23" s="109"/>
      <c r="Q23" s="109"/>
      <c r="R23" s="109"/>
      <c r="S23" s="109"/>
      <c r="T23" s="931" t="s">
        <v>52</v>
      </c>
      <c r="U23" s="931"/>
      <c r="V23" s="931"/>
      <c r="W23" s="931"/>
      <c r="X23" s="931"/>
      <c r="Y23" s="931"/>
      <c r="Z23" s="931"/>
    </row>
    <row r="24" spans="1:26">
      <c r="A24" s="850"/>
      <c r="B24" s="850"/>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ht="15">
      <c r="A25" s="850"/>
      <c r="B25" s="850"/>
      <c r="C25" s="99"/>
      <c r="D25" s="99"/>
      <c r="E25" s="99"/>
      <c r="F25" s="99"/>
      <c r="G25" s="99"/>
      <c r="H25" s="99"/>
      <c r="I25" s="99"/>
      <c r="J25" s="99"/>
      <c r="K25" s="99"/>
      <c r="L25" s="99"/>
      <c r="M25" s="99"/>
      <c r="N25" s="99"/>
      <c r="O25" s="99"/>
      <c r="W25" s="109"/>
      <c r="X25" s="109"/>
      <c r="Y25" s="109"/>
      <c r="Z25" s="109"/>
    </row>
    <row r="26" spans="1:26" ht="15">
      <c r="A26" s="850"/>
      <c r="B26" s="850"/>
      <c r="C26" s="99"/>
      <c r="D26" s="99"/>
      <c r="E26" s="99"/>
      <c r="F26" s="99"/>
      <c r="G26" s="99"/>
      <c r="H26" s="99"/>
      <c r="I26" s="99"/>
      <c r="J26" s="99"/>
      <c r="K26" s="99"/>
      <c r="L26" s="99"/>
      <c r="M26" s="99"/>
      <c r="N26" s="99"/>
      <c r="O26" s="99"/>
      <c r="W26" s="109"/>
      <c r="X26" s="109"/>
      <c r="Y26" s="109"/>
      <c r="Z26" s="109"/>
    </row>
    <row r="27" spans="1:26" ht="15">
      <c r="A27" s="850"/>
      <c r="B27" s="850"/>
      <c r="C27" s="99"/>
      <c r="D27" s="99"/>
      <c r="E27" s="99"/>
      <c r="F27" s="99"/>
      <c r="G27" s="99"/>
      <c r="H27" s="99"/>
      <c r="I27" s="99"/>
      <c r="J27" s="99"/>
      <c r="K27" s="99"/>
      <c r="L27" s="99"/>
      <c r="M27" s="99"/>
      <c r="N27" s="99"/>
      <c r="O27" s="99"/>
      <c r="W27" s="109"/>
      <c r="X27" s="109"/>
      <c r="Y27" s="109"/>
      <c r="Z27" s="109"/>
    </row>
    <row r="28" spans="1:26" ht="15">
      <c r="A28" s="850"/>
      <c r="B28" s="850"/>
      <c r="C28" s="99"/>
      <c r="D28" s="99"/>
      <c r="E28" s="99"/>
      <c r="F28" s="99"/>
      <c r="G28" s="99"/>
      <c r="H28" s="99"/>
      <c r="I28" s="99"/>
      <c r="J28" s="99"/>
      <c r="K28" s="99"/>
      <c r="L28" s="99"/>
      <c r="M28" s="99"/>
      <c r="N28" s="99"/>
      <c r="O28" s="99"/>
    </row>
    <row r="29" spans="1:26" ht="15">
      <c r="A29" s="850"/>
      <c r="B29" s="850"/>
      <c r="C29" s="99"/>
      <c r="D29" s="99"/>
      <c r="E29" s="99"/>
      <c r="F29" s="99"/>
      <c r="G29" s="99"/>
      <c r="H29" s="99"/>
      <c r="I29" s="99"/>
      <c r="J29" s="99"/>
      <c r="K29" s="99"/>
      <c r="L29" s="99"/>
      <c r="M29" s="99"/>
      <c r="N29" s="99"/>
      <c r="O29" s="99"/>
      <c r="P29" s="99"/>
      <c r="Q29" s="99"/>
      <c r="R29" s="99"/>
      <c r="S29" s="99"/>
      <c r="T29" s="99"/>
      <c r="U29" s="99"/>
      <c r="V29" s="99"/>
    </row>
    <row r="30" spans="1:26">
      <c r="A30" s="850"/>
      <c r="B30" s="850"/>
      <c r="C30" s="948" t="s">
        <v>53</v>
      </c>
      <c r="D30" s="948"/>
      <c r="E30" s="948"/>
      <c r="F30" s="948"/>
      <c r="G30" s="948"/>
      <c r="H30" s="948"/>
      <c r="I30" s="948"/>
      <c r="J30" s="948"/>
      <c r="K30" s="948"/>
      <c r="L30" s="948"/>
      <c r="M30" s="948"/>
      <c r="N30" s="948"/>
      <c r="O30" s="948"/>
      <c r="P30" s="948"/>
      <c r="Q30" s="948"/>
      <c r="R30" s="948"/>
      <c r="S30" s="948"/>
      <c r="T30" s="948"/>
      <c r="U30" s="948"/>
      <c r="V30" s="948"/>
      <c r="W30" s="948"/>
      <c r="X30" s="948"/>
      <c r="Y30" s="948"/>
      <c r="Z30" s="948"/>
    </row>
    <row r="31" spans="1:26">
      <c r="A31" s="850"/>
      <c r="B31" s="850"/>
      <c r="C31" s="948"/>
      <c r="D31" s="948"/>
      <c r="E31" s="948"/>
      <c r="F31" s="948"/>
      <c r="G31" s="948"/>
      <c r="H31" s="948"/>
      <c r="I31" s="948"/>
      <c r="J31" s="948"/>
      <c r="K31" s="948"/>
      <c r="L31" s="948"/>
      <c r="M31" s="948"/>
      <c r="N31" s="948"/>
      <c r="O31" s="948"/>
      <c r="P31" s="948"/>
      <c r="Q31" s="948"/>
      <c r="R31" s="948"/>
      <c r="S31" s="948"/>
      <c r="T31" s="948"/>
      <c r="U31" s="948"/>
      <c r="V31" s="948"/>
      <c r="W31" s="948"/>
      <c r="X31" s="948"/>
      <c r="Y31" s="948"/>
      <c r="Z31" s="948"/>
    </row>
    <row r="32" spans="1:26" ht="20.25" customHeight="1">
      <c r="A32" s="850"/>
      <c r="B32" s="850"/>
      <c r="C32" s="948"/>
      <c r="D32" s="948"/>
      <c r="E32" s="948"/>
      <c r="F32" s="948"/>
      <c r="G32" s="948"/>
      <c r="H32" s="948"/>
      <c r="I32" s="948"/>
      <c r="J32" s="948"/>
      <c r="K32" s="948"/>
      <c r="L32" s="948"/>
      <c r="M32" s="948"/>
      <c r="N32" s="948"/>
      <c r="O32" s="948"/>
      <c r="P32" s="948"/>
      <c r="Q32" s="948"/>
      <c r="R32" s="948"/>
      <c r="S32" s="948"/>
      <c r="T32" s="948"/>
      <c r="U32" s="948"/>
      <c r="V32" s="948"/>
      <c r="W32" s="948"/>
      <c r="X32" s="948"/>
      <c r="Y32" s="948"/>
      <c r="Z32" s="948"/>
    </row>
    <row r="33" spans="1:26">
      <c r="A33" s="850"/>
      <c r="B33" s="850"/>
      <c r="C33" s="947" t="s">
        <v>54</v>
      </c>
      <c r="D33" s="947"/>
      <c r="E33" s="947"/>
      <c r="F33" s="947"/>
      <c r="G33" s="947"/>
      <c r="H33" s="947"/>
      <c r="I33" s="947"/>
      <c r="J33" s="947"/>
      <c r="K33" s="947"/>
      <c r="L33" s="947"/>
      <c r="M33" s="947"/>
      <c r="N33" s="947"/>
      <c r="O33" s="947"/>
      <c r="P33" s="947"/>
      <c r="Q33" s="947"/>
      <c r="R33" s="947"/>
      <c r="S33" s="947"/>
      <c r="T33" s="947"/>
      <c r="U33" s="947"/>
      <c r="V33" s="947"/>
      <c r="W33" s="947"/>
      <c r="X33" s="947"/>
      <c r="Y33" s="947"/>
      <c r="Z33" s="947"/>
    </row>
    <row r="34" spans="1:26">
      <c r="A34" s="850"/>
      <c r="B34" s="850"/>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row>
    <row r="35" spans="1:26" ht="15.75" customHeight="1">
      <c r="A35" s="850"/>
      <c r="B35" s="850"/>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row>
    <row r="36" spans="1:26">
      <c r="A36" s="850"/>
      <c r="B36" s="850"/>
    </row>
    <row r="37" spans="1:26">
      <c r="A37" s="850"/>
      <c r="B37" s="850"/>
    </row>
    <row r="38" spans="1:26">
      <c r="A38" s="850"/>
      <c r="B38" s="850"/>
    </row>
    <row r="39" spans="1:26">
      <c r="A39" s="850"/>
      <c r="B39" s="850"/>
    </row>
    <row r="40" spans="1:26">
      <c r="A40" s="850"/>
      <c r="B40" s="850"/>
    </row>
    <row r="41" spans="1:26">
      <c r="A41" s="850"/>
      <c r="B41" s="850"/>
    </row>
    <row r="42" spans="1:26">
      <c r="A42" s="850"/>
      <c r="B42" s="850"/>
    </row>
    <row r="43" spans="1:26">
      <c r="A43" s="850"/>
      <c r="B43" s="850"/>
    </row>
    <row r="44" spans="1:26">
      <c r="A44" s="850"/>
      <c r="B44" s="850"/>
    </row>
    <row r="45" spans="1:26">
      <c r="A45" s="850"/>
      <c r="B45" s="850"/>
    </row>
    <row r="46" spans="1:26">
      <c r="A46" s="850"/>
      <c r="B46" s="850"/>
    </row>
    <row r="47" spans="1:26">
      <c r="A47" s="850"/>
      <c r="B47" s="850"/>
    </row>
    <row r="48" spans="1:26">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17">
    <mergeCell ref="A2:B2"/>
    <mergeCell ref="A1:C1"/>
    <mergeCell ref="E1:CE1"/>
    <mergeCell ref="A3:B73"/>
    <mergeCell ref="C2:Z2"/>
    <mergeCell ref="C3:Z3"/>
    <mergeCell ref="C5:Z7"/>
    <mergeCell ref="C9:P9"/>
    <mergeCell ref="Q9:Z9"/>
    <mergeCell ref="T23:Z23"/>
    <mergeCell ref="C30:Z32"/>
    <mergeCell ref="C33:Z35"/>
    <mergeCell ref="P10:Z10"/>
    <mergeCell ref="C12:Z17"/>
    <mergeCell ref="T20:Z20"/>
    <mergeCell ref="T21:Z21"/>
    <mergeCell ref="T22:Z2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60.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dikey'!LT3</f>
        <v>FEN VE TEKNOLOJİ</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dikey'!LV6</f>
        <v/>
      </c>
      <c r="E15" s="143" t="str">
        <f>'sınıf-öğrenci bilgi dikey'!LT6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dikey'!LV7</f>
        <v/>
      </c>
      <c r="E16" s="143" t="str">
        <f>'sınıf-öğrenci bilgi dikey'!LT7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dikey'!LV8</f>
        <v/>
      </c>
      <c r="E17" s="143" t="str">
        <f>'sınıf-öğrenci bilgi dikey'!LT8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dikey'!LV9</f>
        <v/>
      </c>
      <c r="E18" s="143" t="str">
        <f>'sınıf-öğrenci bilgi dikey'!LT9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dikey'!LV10</f>
        <v/>
      </c>
      <c r="E19" s="143" t="str">
        <f>'sınıf-öğrenci bilgi dikey'!LT10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dikey'!LV11</f>
        <v/>
      </c>
      <c r="E20" s="143" t="str">
        <f>'sınıf-öğrenci bilgi dikey'!LT11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dikey'!LV12</f>
        <v/>
      </c>
      <c r="E21" s="143" t="str">
        <f>'sınıf-öğrenci bilgi dikey'!LT12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dikey'!LV13</f>
        <v/>
      </c>
      <c r="E22" s="143" t="str">
        <f>'sınıf-öğrenci bilgi dikey'!LT13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dikey'!LV14</f>
        <v/>
      </c>
      <c r="E23" s="143" t="str">
        <f>'sınıf-öğrenci bilgi dikey'!LT14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dikey'!LV15</f>
        <v/>
      </c>
      <c r="E24" s="143" t="str">
        <f>'sınıf-öğrenci bilgi dikey'!LT15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dikey'!LV16</f>
        <v/>
      </c>
      <c r="E25" s="143" t="str">
        <f>'sınıf-öğrenci bilgi dikey'!LT16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dikey'!LV17</f>
        <v/>
      </c>
      <c r="E26" s="143" t="str">
        <f>'sınıf-öğrenci bilgi dikey'!LT17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dikey'!LV18</f>
        <v/>
      </c>
      <c r="E27" s="143" t="str">
        <f>'sınıf-öğrenci bilgi dikey'!LT18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dikey'!LV19</f>
        <v/>
      </c>
      <c r="E28" s="143" t="str">
        <f>'sınıf-öğrenci bilgi dikey'!LT19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dikey'!LV20</f>
        <v/>
      </c>
      <c r="E29" s="143" t="str">
        <f>'sınıf-öğrenci bilgi dikey'!LT20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dikey'!LV21</f>
        <v/>
      </c>
      <c r="E30" s="143" t="str">
        <f>'sınıf-öğrenci bilgi dikey'!LT21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dikey'!LV22</f>
        <v/>
      </c>
      <c r="E31" s="143" t="str">
        <f>'sınıf-öğrenci bilgi dikey'!LT22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dikey'!LV23</f>
        <v/>
      </c>
      <c r="E32" s="143" t="str">
        <f>'sınıf-öğrenci bilgi dikey'!LT23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dikey'!LV24</f>
        <v/>
      </c>
      <c r="E33" s="143" t="str">
        <f>'sınıf-öğrenci bilgi dikey'!LT24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dikey'!LV25</f>
        <v/>
      </c>
      <c r="E34" s="143" t="str">
        <f>'sınıf-öğrenci bilgi dikey'!LT25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dikey'!LV26</f>
        <v/>
      </c>
      <c r="E35" s="143" t="str">
        <f>'sınıf-öğrenci bilgi dikey'!LT26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dikey'!LV27</f>
        <v/>
      </c>
      <c r="E36" s="143" t="str">
        <f>'sınıf-öğrenci bilgi dikey'!LT27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dikey'!LV28</f>
        <v/>
      </c>
      <c r="E37" s="143" t="str">
        <f>'sınıf-öğrenci bilgi dikey'!LT28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dikey'!LV29</f>
        <v/>
      </c>
      <c r="E38" s="143" t="str">
        <f>'sınıf-öğrenci bilgi dikey'!LT29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dikey'!LV30</f>
        <v/>
      </c>
      <c r="E39" s="143" t="str">
        <f>'sınıf-öğrenci bilgi dikey'!LT30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dikey'!LV31</f>
        <v/>
      </c>
      <c r="E40" s="143" t="str">
        <f>'sınıf-öğrenci bilgi dikey'!LT31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dikey'!LV32</f>
        <v/>
      </c>
      <c r="E41" s="143" t="str">
        <f>'sınıf-öğrenci bilgi dikey'!LT32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dikey'!LV33</f>
        <v/>
      </c>
      <c r="E42" s="143" t="str">
        <f>'sınıf-öğrenci bilgi dikey'!LT33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dikey'!LV34</f>
        <v/>
      </c>
      <c r="E43" s="143" t="str">
        <f>'sınıf-öğrenci bilgi dikey'!LT34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dikey'!LV35</f>
        <v/>
      </c>
      <c r="E44" s="143" t="str">
        <f>'sınıf-öğrenci bilgi dikey'!LT35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dikey'!LV36</f>
        <v/>
      </c>
      <c r="E45" s="143" t="str">
        <f>'sınıf-öğrenci bilgi dikey'!LT36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dikey'!LV37</f>
        <v/>
      </c>
      <c r="E46" s="143" t="str">
        <f>'sınıf-öğrenci bilgi dikey'!LT37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dikey'!LV38</f>
        <v/>
      </c>
      <c r="E47" s="143" t="str">
        <f>'sınıf-öğrenci bilgi dikey'!LT38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dikey'!LV39</f>
        <v/>
      </c>
      <c r="E48" s="143" t="str">
        <f>'sınıf-öğrenci bilgi dikey'!LT39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dikey'!LV40</f>
        <v/>
      </c>
      <c r="E49" s="143" t="str">
        <f>'sınıf-öğrenci bilgi dikey'!LT40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dikey'!LV41</f>
        <v/>
      </c>
      <c r="E50" s="143" t="str">
        <f>'sınıf-öğrenci bilgi dikey'!LT41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dikey'!LV42</f>
        <v/>
      </c>
      <c r="E51" s="143" t="str">
        <f>'sınıf-öğrenci bilgi dikey'!LT42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dikey'!LV43</f>
        <v/>
      </c>
      <c r="E52" s="143" t="str">
        <f>'sınıf-öğrenci bilgi dikey'!LT43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dikey'!LV44</f>
        <v/>
      </c>
      <c r="E53" s="143" t="str">
        <f>'sınıf-öğrenci bilgi dikey'!LT44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dikey'!LV45</f>
        <v/>
      </c>
      <c r="E54" s="143" t="str">
        <f>'sınıf-öğrenci bilgi dikey'!LT45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dikey'!LV46</f>
        <v/>
      </c>
      <c r="E55" s="143" t="str">
        <f>'sınıf-öğrenci bilgi dikey'!LT46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dikey'!LV47</f>
        <v/>
      </c>
      <c r="E56" s="143" t="str">
        <f>'sınıf-öğrenci bilgi dikey'!LT47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dikey'!LV48</f>
        <v/>
      </c>
      <c r="E57" s="143" t="str">
        <f>'sınıf-öğrenci bilgi dikey'!LT48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dikey'!LV49</f>
        <v/>
      </c>
      <c r="E58" s="143" t="str">
        <f>'sınıf-öğrenci bilgi dikey'!LT49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dikey'!LV50</f>
        <v/>
      </c>
      <c r="E59" s="143" t="str">
        <f>'sınıf-öğrenci bilgi dikey'!LT50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dikey'!LV51</f>
        <v/>
      </c>
      <c r="E60" s="143" t="str">
        <f>'sınıf-öğrenci bilgi dikey'!LT51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dikey'!LV52</f>
        <v/>
      </c>
      <c r="E61" s="143" t="str">
        <f>'sınıf-öğrenci bilgi dikey'!LT52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dikey'!LV53</f>
        <v/>
      </c>
      <c r="E62" s="143" t="str">
        <f>'sınıf-öğrenci bilgi dikey'!LT53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dikey'!LV54</f>
        <v/>
      </c>
      <c r="E63" s="143" t="str">
        <f>'sınıf-öğrenci bilgi dikey'!LT54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dikey'!LV55</f>
        <v/>
      </c>
      <c r="E64" s="143" t="str">
        <f>'sınıf-öğrenci bilgi dikey'!LT55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dikey'!LV56</f>
        <v/>
      </c>
      <c r="E65" s="143" t="str">
        <f>'sınıf-öğrenci bilgi dikey'!LT56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c r="A66" s="850"/>
      <c r="B66" s="850"/>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6:C14"/>
    <mergeCell ref="D6:D14"/>
    <mergeCell ref="E6:E14"/>
    <mergeCell ref="C4:E4"/>
    <mergeCell ref="C5:AY5"/>
    <mergeCell ref="F4:X4"/>
    <mergeCell ref="P7:P14"/>
    <mergeCell ref="Q7:Q14"/>
    <mergeCell ref="AK4:AY4"/>
    <mergeCell ref="C3:AY3"/>
    <mergeCell ref="S7:S14"/>
    <mergeCell ref="T7:T14"/>
    <mergeCell ref="U7:U14"/>
    <mergeCell ref="V7:V14"/>
    <mergeCell ref="AK69:AY69"/>
    <mergeCell ref="F7:F14"/>
    <mergeCell ref="G7:G14"/>
    <mergeCell ref="H7:H14"/>
    <mergeCell ref="I7:I14"/>
    <mergeCell ref="J7:J14"/>
    <mergeCell ref="K7:K14"/>
    <mergeCell ref="L7:L14"/>
    <mergeCell ref="M7:M14"/>
    <mergeCell ref="N7:N14"/>
    <mergeCell ref="AK68:AY68"/>
    <mergeCell ref="AK67:AY67"/>
    <mergeCell ref="O7:O14"/>
    <mergeCell ref="AC7:AC14"/>
    <mergeCell ref="X7:X14"/>
    <mergeCell ref="AD7:AD14"/>
    <mergeCell ref="AE7:AE14"/>
    <mergeCell ref="AF7:AF14"/>
    <mergeCell ref="W7:W14"/>
    <mergeCell ref="C2:AY2"/>
    <mergeCell ref="Y7:Y14"/>
    <mergeCell ref="Z7:Z14"/>
    <mergeCell ref="AA7:AA14"/>
    <mergeCell ref="AB7:AB14"/>
    <mergeCell ref="R7:R14"/>
    <mergeCell ref="AL7:AL14"/>
    <mergeCell ref="AM7:AM14"/>
    <mergeCell ref="AN7:AN14"/>
    <mergeCell ref="AO7:AO14"/>
    <mergeCell ref="AG7:AG14"/>
    <mergeCell ref="A1:C1"/>
    <mergeCell ref="E1:CE1"/>
    <mergeCell ref="AY7:AY14"/>
    <mergeCell ref="AP7:AP14"/>
    <mergeCell ref="AQ7:AQ14"/>
    <mergeCell ref="AR7:AR14"/>
    <mergeCell ref="AS7:AS14"/>
    <mergeCell ref="AT7:AT14"/>
    <mergeCell ref="AU7:AU14"/>
    <mergeCell ref="AH7:AH14"/>
    <mergeCell ref="AI7:AI14"/>
    <mergeCell ref="AV7:AV14"/>
    <mergeCell ref="AW7:AW14"/>
    <mergeCell ref="AX7:AX14"/>
    <mergeCell ref="AJ7:AJ14"/>
    <mergeCell ref="AK7:AK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1.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dikey'!MA3</f>
        <v>6/B</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dikey'!MC6</f>
        <v/>
      </c>
      <c r="E15" s="143" t="str">
        <f>'sınıf-öğrenci bilgi dikey'!MA6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dikey'!MC7</f>
        <v/>
      </c>
      <c r="E16" s="143" t="str">
        <f>'sınıf-öğrenci bilgi dikey'!MA7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dikey'!MC8</f>
        <v/>
      </c>
      <c r="E17" s="143" t="str">
        <f>'sınıf-öğrenci bilgi dikey'!MA8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dikey'!MC9</f>
        <v/>
      </c>
      <c r="E18" s="143" t="str">
        <f>'sınıf-öğrenci bilgi dikey'!MA9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dikey'!MC10</f>
        <v/>
      </c>
      <c r="E19" s="143" t="str">
        <f>'sınıf-öğrenci bilgi dikey'!MA10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dikey'!MC11</f>
        <v/>
      </c>
      <c r="E20" s="143" t="str">
        <f>'sınıf-öğrenci bilgi dikey'!MA11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dikey'!MC12</f>
        <v/>
      </c>
      <c r="E21" s="143" t="str">
        <f>'sınıf-öğrenci bilgi dikey'!MA12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dikey'!MC13</f>
        <v/>
      </c>
      <c r="E22" s="143" t="str">
        <f>'sınıf-öğrenci bilgi dikey'!MA13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dikey'!MC14</f>
        <v/>
      </c>
      <c r="E23" s="143" t="str">
        <f>'sınıf-öğrenci bilgi dikey'!MA14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dikey'!MC15</f>
        <v/>
      </c>
      <c r="E24" s="143" t="str">
        <f>'sınıf-öğrenci bilgi dikey'!MA15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dikey'!MC16</f>
        <v/>
      </c>
      <c r="E25" s="143" t="str">
        <f>'sınıf-öğrenci bilgi dikey'!MA16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dikey'!MC17</f>
        <v/>
      </c>
      <c r="E26" s="143" t="str">
        <f>'sınıf-öğrenci bilgi dikey'!MA17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dikey'!MC18</f>
        <v/>
      </c>
      <c r="E27" s="143" t="str">
        <f>'sınıf-öğrenci bilgi dikey'!MA18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dikey'!MC19</f>
        <v/>
      </c>
      <c r="E28" s="143" t="str">
        <f>'sınıf-öğrenci bilgi dikey'!MA19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dikey'!MC20</f>
        <v/>
      </c>
      <c r="E29" s="143" t="str">
        <f>'sınıf-öğrenci bilgi dikey'!MA20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dikey'!MC21</f>
        <v/>
      </c>
      <c r="E30" s="143" t="str">
        <f>'sınıf-öğrenci bilgi dikey'!MA21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dikey'!MC22</f>
        <v/>
      </c>
      <c r="E31" s="143" t="str">
        <f>'sınıf-öğrenci bilgi dikey'!MA22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dikey'!MC23</f>
        <v/>
      </c>
      <c r="E32" s="143" t="str">
        <f>'sınıf-öğrenci bilgi dikey'!MA23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dikey'!MC24</f>
        <v/>
      </c>
      <c r="E33" s="143" t="str">
        <f>'sınıf-öğrenci bilgi dikey'!MA24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dikey'!MC25</f>
        <v/>
      </c>
      <c r="E34" s="143" t="str">
        <f>'sınıf-öğrenci bilgi dikey'!MA25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dikey'!MC26</f>
        <v/>
      </c>
      <c r="E35" s="143" t="str">
        <f>'sınıf-öğrenci bilgi dikey'!MA26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dikey'!MC27</f>
        <v/>
      </c>
      <c r="E36" s="143" t="str">
        <f>'sınıf-öğrenci bilgi dikey'!MA27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dikey'!MC28</f>
        <v/>
      </c>
      <c r="E37" s="143" t="str">
        <f>'sınıf-öğrenci bilgi dikey'!MA28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dikey'!MC29</f>
        <v/>
      </c>
      <c r="E38" s="143" t="str">
        <f>'sınıf-öğrenci bilgi dikey'!MA29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dikey'!MC30</f>
        <v/>
      </c>
      <c r="E39" s="143" t="str">
        <f>'sınıf-öğrenci bilgi dikey'!MA30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dikey'!MC31</f>
        <v/>
      </c>
      <c r="E40" s="143" t="str">
        <f>'sınıf-öğrenci bilgi dikey'!MA31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dikey'!MC32</f>
        <v/>
      </c>
      <c r="E41" s="143" t="str">
        <f>'sınıf-öğrenci bilgi dikey'!MA32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dikey'!MC33</f>
        <v/>
      </c>
      <c r="E42" s="143" t="str">
        <f>'sınıf-öğrenci bilgi dikey'!MA33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dikey'!MC34</f>
        <v/>
      </c>
      <c r="E43" s="143" t="str">
        <f>'sınıf-öğrenci bilgi dikey'!MA34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dikey'!MC35</f>
        <v/>
      </c>
      <c r="E44" s="143" t="str">
        <f>'sınıf-öğrenci bilgi dikey'!MA35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dikey'!MC36</f>
        <v/>
      </c>
      <c r="E45" s="143" t="str">
        <f>'sınıf-öğrenci bilgi dikey'!MA36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dikey'!MC37</f>
        <v/>
      </c>
      <c r="E46" s="143" t="str">
        <f>'sınıf-öğrenci bilgi dikey'!MA37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dikey'!MC38</f>
        <v/>
      </c>
      <c r="E47" s="143" t="str">
        <f>'sınıf-öğrenci bilgi dikey'!MA38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dikey'!MC39</f>
        <v/>
      </c>
      <c r="E48" s="143" t="str">
        <f>'sınıf-öğrenci bilgi dikey'!MA39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dikey'!MC40</f>
        <v/>
      </c>
      <c r="E49" s="143" t="str">
        <f>'sınıf-öğrenci bilgi dikey'!MA40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dikey'!MC41</f>
        <v/>
      </c>
      <c r="E50" s="143" t="str">
        <f>'sınıf-öğrenci bilgi dikey'!MA41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dikey'!MC42</f>
        <v/>
      </c>
      <c r="E51" s="143" t="str">
        <f>'sınıf-öğrenci bilgi dikey'!MA42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dikey'!MC43</f>
        <v/>
      </c>
      <c r="E52" s="143" t="str">
        <f>'sınıf-öğrenci bilgi dikey'!MA43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dikey'!MC44</f>
        <v/>
      </c>
      <c r="E53" s="143" t="str">
        <f>'sınıf-öğrenci bilgi dikey'!MA44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dikey'!MC45</f>
        <v/>
      </c>
      <c r="E54" s="143" t="str">
        <f>'sınıf-öğrenci bilgi dikey'!MA45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dikey'!MC46</f>
        <v/>
      </c>
      <c r="E55" s="143" t="str">
        <f>'sınıf-öğrenci bilgi dikey'!MA46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dikey'!MC47</f>
        <v/>
      </c>
      <c r="E56" s="143" t="str">
        <f>'sınıf-öğrenci bilgi dikey'!MA47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dikey'!MC48</f>
        <v/>
      </c>
      <c r="E57" s="143" t="str">
        <f>'sınıf-öğrenci bilgi dikey'!MA48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dikey'!MC49</f>
        <v/>
      </c>
      <c r="E58" s="143" t="str">
        <f>'sınıf-öğrenci bilgi dikey'!MA49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dikey'!MC50</f>
        <v/>
      </c>
      <c r="E59" s="143" t="str">
        <f>'sınıf-öğrenci bilgi dikey'!MA50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dikey'!MC51</f>
        <v/>
      </c>
      <c r="E60" s="143" t="str">
        <f>'sınıf-öğrenci bilgi dikey'!MA51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dikey'!MC52</f>
        <v/>
      </c>
      <c r="E61" s="143" t="str">
        <f>'sınıf-öğrenci bilgi dikey'!MA52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dikey'!MC53</f>
        <v/>
      </c>
      <c r="E62" s="143" t="str">
        <f>'sınıf-öğrenci bilgi dikey'!MA53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dikey'!MC54</f>
        <v/>
      </c>
      <c r="E63" s="143" t="str">
        <f>'sınıf-öğrenci bilgi dikey'!MA54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dikey'!MC55</f>
        <v/>
      </c>
      <c r="E64" s="143" t="str">
        <f>'sınıf-öğrenci bilgi dikey'!MA55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dikey'!MC56</f>
        <v/>
      </c>
      <c r="E65" s="143" t="str">
        <f>'sınıf-öğrenci bilgi dikey'!MA56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dikey'!MC57</f>
        <v/>
      </c>
      <c r="E66" s="143" t="str">
        <f>'sınıf-öğrenci bilgi dikey'!MA57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H7:H14"/>
    <mergeCell ref="C2:AY2"/>
    <mergeCell ref="C3:AY3"/>
    <mergeCell ref="C4:E4"/>
    <mergeCell ref="F4:X4"/>
    <mergeCell ref="AK4:AY4"/>
    <mergeCell ref="C6:C14"/>
    <mergeCell ref="D6:D14"/>
    <mergeCell ref="E6:E14"/>
    <mergeCell ref="F7:F14"/>
    <mergeCell ref="G7:G14"/>
    <mergeCell ref="T7:T14"/>
    <mergeCell ref="I7:I14"/>
    <mergeCell ref="J7:J14"/>
    <mergeCell ref="AB7:AB14"/>
    <mergeCell ref="AC7:AC14"/>
    <mergeCell ref="AD7:AD14"/>
    <mergeCell ref="AE7:AE14"/>
    <mergeCell ref="K7:K14"/>
    <mergeCell ref="L7:L14"/>
    <mergeCell ref="M7:M14"/>
    <mergeCell ref="N7:N14"/>
    <mergeCell ref="O7:O14"/>
    <mergeCell ref="W7:W14"/>
    <mergeCell ref="X7:X14"/>
    <mergeCell ref="Y7:Y14"/>
    <mergeCell ref="Z7:Z14"/>
    <mergeCell ref="AA7:AA14"/>
    <mergeCell ref="AK69:AY69"/>
    <mergeCell ref="C5:AY5"/>
    <mergeCell ref="AS7:AS14"/>
    <mergeCell ref="AT7:AT14"/>
    <mergeCell ref="AU7:AU14"/>
    <mergeCell ref="AV7:AV14"/>
    <mergeCell ref="AW7:AW14"/>
    <mergeCell ref="AX7:AX14"/>
    <mergeCell ref="AM7:AM14"/>
    <mergeCell ref="AN7:AN14"/>
    <mergeCell ref="AO7:AO14"/>
    <mergeCell ref="AP7:AP14"/>
    <mergeCell ref="AQ7:AQ14"/>
    <mergeCell ref="AR7:AR14"/>
    <mergeCell ref="AG7:AG14"/>
    <mergeCell ref="AH7:AH14"/>
    <mergeCell ref="A1:C1"/>
    <mergeCell ref="E1:CE1"/>
    <mergeCell ref="AY7:AY14"/>
    <mergeCell ref="AK67:AY67"/>
    <mergeCell ref="AK68:AY68"/>
    <mergeCell ref="AI7:AI14"/>
    <mergeCell ref="AJ7:AJ14"/>
    <mergeCell ref="AK7:AK14"/>
    <mergeCell ref="AL7:AL14"/>
    <mergeCell ref="P7:P14"/>
    <mergeCell ref="Q7:Q14"/>
    <mergeCell ref="R7:R14"/>
    <mergeCell ref="S7:S14"/>
    <mergeCell ref="AF7:AF14"/>
    <mergeCell ref="U7:U14"/>
    <mergeCell ref="V7:V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2.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dikey'!MH3</f>
        <v>6/C</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dikey'!MJ6</f>
        <v/>
      </c>
      <c r="E15" s="143" t="str">
        <f>'sınıf-öğrenci bilgi dikey'!MH6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dikey'!MJ7</f>
        <v/>
      </c>
      <c r="E16" s="143" t="str">
        <f>'sınıf-öğrenci bilgi dikey'!MH7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dikey'!MJ8</f>
        <v/>
      </c>
      <c r="E17" s="143" t="str">
        <f>'sınıf-öğrenci bilgi dikey'!MH8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dikey'!MJ9</f>
        <v/>
      </c>
      <c r="E18" s="143" t="str">
        <f>'sınıf-öğrenci bilgi dikey'!MH9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dikey'!MJ10</f>
        <v/>
      </c>
      <c r="E19" s="143" t="str">
        <f>'sınıf-öğrenci bilgi dikey'!MH10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dikey'!MJ11</f>
        <v/>
      </c>
      <c r="E20" s="143" t="str">
        <f>'sınıf-öğrenci bilgi dikey'!MH11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dikey'!MJ12</f>
        <v/>
      </c>
      <c r="E21" s="143" t="str">
        <f>'sınıf-öğrenci bilgi dikey'!MH12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dikey'!MJ13</f>
        <v/>
      </c>
      <c r="E22" s="143" t="str">
        <f>'sınıf-öğrenci bilgi dikey'!MH13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dikey'!MJ14</f>
        <v/>
      </c>
      <c r="E23" s="143" t="str">
        <f>'sınıf-öğrenci bilgi dikey'!MH14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dikey'!MJ15</f>
        <v/>
      </c>
      <c r="E24" s="143" t="str">
        <f>'sınıf-öğrenci bilgi dikey'!MH15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dikey'!MJ16</f>
        <v/>
      </c>
      <c r="E25" s="143" t="str">
        <f>'sınıf-öğrenci bilgi dikey'!MH16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dikey'!MJ17</f>
        <v/>
      </c>
      <c r="E26" s="143" t="str">
        <f>'sınıf-öğrenci bilgi dikey'!MH17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dikey'!MJ18</f>
        <v/>
      </c>
      <c r="E27" s="143" t="str">
        <f>'sınıf-öğrenci bilgi dikey'!MH18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dikey'!MJ19</f>
        <v/>
      </c>
      <c r="E28" s="143" t="str">
        <f>'sınıf-öğrenci bilgi dikey'!MH19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dikey'!MJ20</f>
        <v/>
      </c>
      <c r="E29" s="143" t="str">
        <f>'sınıf-öğrenci bilgi dikey'!MH20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dikey'!MJ21</f>
        <v/>
      </c>
      <c r="E30" s="143" t="str">
        <f>'sınıf-öğrenci bilgi dikey'!MH21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dikey'!MJ22</f>
        <v/>
      </c>
      <c r="E31" s="143" t="str">
        <f>'sınıf-öğrenci bilgi dikey'!MH22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dikey'!MJ23</f>
        <v/>
      </c>
      <c r="E32" s="143" t="str">
        <f>'sınıf-öğrenci bilgi dikey'!MH23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dikey'!MJ24</f>
        <v/>
      </c>
      <c r="E33" s="143" t="str">
        <f>'sınıf-öğrenci bilgi dikey'!MH24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dikey'!MJ25</f>
        <v/>
      </c>
      <c r="E34" s="143" t="str">
        <f>'sınıf-öğrenci bilgi dikey'!MH25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dikey'!MJ26</f>
        <v/>
      </c>
      <c r="E35" s="143" t="str">
        <f>'sınıf-öğrenci bilgi dikey'!MH26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dikey'!MJ27</f>
        <v/>
      </c>
      <c r="E36" s="143" t="str">
        <f>'sınıf-öğrenci bilgi dikey'!MH27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dikey'!MJ28</f>
        <v/>
      </c>
      <c r="E37" s="143" t="str">
        <f>'sınıf-öğrenci bilgi dikey'!MH28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dikey'!MJ29</f>
        <v/>
      </c>
      <c r="E38" s="143" t="str">
        <f>'sınıf-öğrenci bilgi dikey'!MH29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dikey'!MJ30</f>
        <v/>
      </c>
      <c r="E39" s="143" t="str">
        <f>'sınıf-öğrenci bilgi dikey'!MH30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dikey'!MJ31</f>
        <v/>
      </c>
      <c r="E40" s="143" t="str">
        <f>'sınıf-öğrenci bilgi dikey'!MH31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dikey'!MJ32</f>
        <v/>
      </c>
      <c r="E41" s="143" t="str">
        <f>'sınıf-öğrenci bilgi dikey'!MH32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dikey'!MJ33</f>
        <v/>
      </c>
      <c r="E42" s="143" t="str">
        <f>'sınıf-öğrenci bilgi dikey'!MH33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dikey'!MJ34</f>
        <v/>
      </c>
      <c r="E43" s="143" t="str">
        <f>'sınıf-öğrenci bilgi dikey'!MH34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dikey'!MJ35</f>
        <v/>
      </c>
      <c r="E44" s="143" t="str">
        <f>'sınıf-öğrenci bilgi dikey'!MH35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dikey'!MJ36</f>
        <v/>
      </c>
      <c r="E45" s="143" t="str">
        <f>'sınıf-öğrenci bilgi dikey'!MH36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dikey'!MJ37</f>
        <v/>
      </c>
      <c r="E46" s="143" t="str">
        <f>'sınıf-öğrenci bilgi dikey'!MH37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dikey'!MJ38</f>
        <v/>
      </c>
      <c r="E47" s="143" t="str">
        <f>'sınıf-öğrenci bilgi dikey'!MH38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dikey'!MJ39</f>
        <v/>
      </c>
      <c r="E48" s="143" t="str">
        <f>'sınıf-öğrenci bilgi dikey'!MH39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dikey'!MJ40</f>
        <v/>
      </c>
      <c r="E49" s="143" t="str">
        <f>'sınıf-öğrenci bilgi dikey'!MH40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dikey'!MJ41</f>
        <v/>
      </c>
      <c r="E50" s="143" t="str">
        <f>'sınıf-öğrenci bilgi dikey'!MH41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dikey'!MJ42</f>
        <v/>
      </c>
      <c r="E51" s="143" t="str">
        <f>'sınıf-öğrenci bilgi dikey'!MH42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dikey'!MJ43</f>
        <v/>
      </c>
      <c r="E52" s="143" t="str">
        <f>'sınıf-öğrenci bilgi dikey'!MH43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dikey'!MJ44</f>
        <v/>
      </c>
      <c r="E53" s="143" t="str">
        <f>'sınıf-öğrenci bilgi dikey'!MH44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dikey'!MJ45</f>
        <v/>
      </c>
      <c r="E54" s="143" t="str">
        <f>'sınıf-öğrenci bilgi dikey'!MH45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dikey'!MJ46</f>
        <v/>
      </c>
      <c r="E55" s="143" t="str">
        <f>'sınıf-öğrenci bilgi dikey'!MH46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dikey'!MJ47</f>
        <v/>
      </c>
      <c r="E56" s="143" t="str">
        <f>'sınıf-öğrenci bilgi dikey'!MH47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dikey'!MJ48</f>
        <v/>
      </c>
      <c r="E57" s="143" t="str">
        <f>'sınıf-öğrenci bilgi dikey'!MH48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dikey'!MJ49</f>
        <v/>
      </c>
      <c r="E58" s="143" t="str">
        <f>'sınıf-öğrenci bilgi dikey'!MH49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dikey'!MJ50</f>
        <v/>
      </c>
      <c r="E59" s="143" t="str">
        <f>'sınıf-öğrenci bilgi dikey'!MH50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dikey'!MJ51</f>
        <v/>
      </c>
      <c r="E60" s="143" t="str">
        <f>'sınıf-öğrenci bilgi dikey'!MH51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dikey'!MJ52</f>
        <v/>
      </c>
      <c r="E61" s="143" t="str">
        <f>'sınıf-öğrenci bilgi dikey'!MH52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dikey'!MJ53</f>
        <v/>
      </c>
      <c r="E62" s="143" t="str">
        <f>'sınıf-öğrenci bilgi dikey'!MH53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dikey'!MJ54</f>
        <v/>
      </c>
      <c r="E63" s="143" t="str">
        <f>'sınıf-öğrenci bilgi dikey'!MH54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dikey'!MJ55</f>
        <v/>
      </c>
      <c r="E64" s="143" t="str">
        <f>'sınıf-öğrenci bilgi dikey'!MH55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dikey'!MJ56</f>
        <v/>
      </c>
      <c r="E65" s="143" t="str">
        <f>'sınıf-öğrenci bilgi dikey'!MH56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dikey'!MJ57</f>
        <v/>
      </c>
      <c r="E66" s="143" t="str">
        <f>'sınıf-öğrenci bilgi dikey'!MH57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H7:H14"/>
    <mergeCell ref="C2:AY2"/>
    <mergeCell ref="C3:AY3"/>
    <mergeCell ref="C4:E4"/>
    <mergeCell ref="F4:X4"/>
    <mergeCell ref="AK4:AY4"/>
    <mergeCell ref="C6:C14"/>
    <mergeCell ref="D6:D14"/>
    <mergeCell ref="E6:E14"/>
    <mergeCell ref="F7:F14"/>
    <mergeCell ref="G7:G14"/>
    <mergeCell ref="T7:T14"/>
    <mergeCell ref="I7:I14"/>
    <mergeCell ref="J7:J14"/>
    <mergeCell ref="AB7:AB14"/>
    <mergeCell ref="AC7:AC14"/>
    <mergeCell ref="AD7:AD14"/>
    <mergeCell ref="AE7:AE14"/>
    <mergeCell ref="K7:K14"/>
    <mergeCell ref="L7:L14"/>
    <mergeCell ref="M7:M14"/>
    <mergeCell ref="N7:N14"/>
    <mergeCell ref="O7:O14"/>
    <mergeCell ref="W7:W14"/>
    <mergeCell ref="X7:X14"/>
    <mergeCell ref="Y7:Y14"/>
    <mergeCell ref="Z7:Z14"/>
    <mergeCell ref="AA7:AA14"/>
    <mergeCell ref="AK69:AY69"/>
    <mergeCell ref="C5:AY5"/>
    <mergeCell ref="AS7:AS14"/>
    <mergeCell ref="AT7:AT14"/>
    <mergeCell ref="AU7:AU14"/>
    <mergeCell ref="AV7:AV14"/>
    <mergeCell ref="AW7:AW14"/>
    <mergeCell ref="AX7:AX14"/>
    <mergeCell ref="AM7:AM14"/>
    <mergeCell ref="AN7:AN14"/>
    <mergeCell ref="AO7:AO14"/>
    <mergeCell ref="AP7:AP14"/>
    <mergeCell ref="AQ7:AQ14"/>
    <mergeCell ref="AR7:AR14"/>
    <mergeCell ref="AG7:AG14"/>
    <mergeCell ref="AH7:AH14"/>
    <mergeCell ref="A1:C1"/>
    <mergeCell ref="E1:CE1"/>
    <mergeCell ref="AY7:AY14"/>
    <mergeCell ref="AK67:AY67"/>
    <mergeCell ref="AK68:AY68"/>
    <mergeCell ref="AI7:AI14"/>
    <mergeCell ref="AJ7:AJ14"/>
    <mergeCell ref="AK7:AK14"/>
    <mergeCell ref="AL7:AL14"/>
    <mergeCell ref="P7:P14"/>
    <mergeCell ref="Q7:Q14"/>
    <mergeCell ref="R7:R14"/>
    <mergeCell ref="S7:S14"/>
    <mergeCell ref="AF7:AF14"/>
    <mergeCell ref="U7:U14"/>
    <mergeCell ref="V7:V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3.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dikey'!MO3</f>
        <v>6/D</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dikey'!MQ6</f>
        <v/>
      </c>
      <c r="E15" s="143" t="str">
        <f>'sınıf-öğrenci bilgi dikey'!MO6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dikey'!MQ7</f>
        <v/>
      </c>
      <c r="E16" s="143" t="str">
        <f>'sınıf-öğrenci bilgi dikey'!MO7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dikey'!MQ8</f>
        <v/>
      </c>
      <c r="E17" s="143" t="str">
        <f>'sınıf-öğrenci bilgi dikey'!MO8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dikey'!MQ9</f>
        <v/>
      </c>
      <c r="E18" s="143" t="str">
        <f>'sınıf-öğrenci bilgi dikey'!MO9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dikey'!MQ10</f>
        <v/>
      </c>
      <c r="E19" s="143" t="str">
        <f>'sınıf-öğrenci bilgi dikey'!MO10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dikey'!MQ11</f>
        <v/>
      </c>
      <c r="E20" s="143" t="str">
        <f>'sınıf-öğrenci bilgi dikey'!MO11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dikey'!MQ12</f>
        <v/>
      </c>
      <c r="E21" s="143" t="str">
        <f>'sınıf-öğrenci bilgi dikey'!MO12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dikey'!MQ13</f>
        <v/>
      </c>
      <c r="E22" s="143" t="str">
        <f>'sınıf-öğrenci bilgi dikey'!MO13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dikey'!MQ14</f>
        <v/>
      </c>
      <c r="E23" s="143" t="str">
        <f>'sınıf-öğrenci bilgi dikey'!MO14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dikey'!MQ15</f>
        <v/>
      </c>
      <c r="E24" s="143" t="str">
        <f>'sınıf-öğrenci bilgi dikey'!MO15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dikey'!MQ16</f>
        <v/>
      </c>
      <c r="E25" s="143" t="str">
        <f>'sınıf-öğrenci bilgi dikey'!MO16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dikey'!MQ17</f>
        <v/>
      </c>
      <c r="E26" s="143" t="str">
        <f>'sınıf-öğrenci bilgi dikey'!MO17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dikey'!MQ18</f>
        <v/>
      </c>
      <c r="E27" s="143" t="str">
        <f>'sınıf-öğrenci bilgi dikey'!MO18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dikey'!MQ19</f>
        <v/>
      </c>
      <c r="E28" s="143" t="str">
        <f>'sınıf-öğrenci bilgi dikey'!MO19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dikey'!MQ20</f>
        <v/>
      </c>
      <c r="E29" s="143" t="str">
        <f>'sınıf-öğrenci bilgi dikey'!MO20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dikey'!MQ21</f>
        <v/>
      </c>
      <c r="E30" s="143" t="str">
        <f>'sınıf-öğrenci bilgi dikey'!MO21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dikey'!MQ22</f>
        <v/>
      </c>
      <c r="E31" s="143" t="str">
        <f>'sınıf-öğrenci bilgi dikey'!MO22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dikey'!MQ23</f>
        <v/>
      </c>
      <c r="E32" s="143" t="str">
        <f>'sınıf-öğrenci bilgi dikey'!MO23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dikey'!MQ24</f>
        <v/>
      </c>
      <c r="E33" s="143" t="str">
        <f>'sınıf-öğrenci bilgi dikey'!MO24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dikey'!MQ25</f>
        <v/>
      </c>
      <c r="E34" s="143" t="str">
        <f>'sınıf-öğrenci bilgi dikey'!MO25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dikey'!MQ26</f>
        <v/>
      </c>
      <c r="E35" s="143" t="str">
        <f>'sınıf-öğrenci bilgi dikey'!MO26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dikey'!MQ27</f>
        <v/>
      </c>
      <c r="E36" s="143" t="str">
        <f>'sınıf-öğrenci bilgi dikey'!MO27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dikey'!MQ28</f>
        <v/>
      </c>
      <c r="E37" s="143" t="str">
        <f>'sınıf-öğrenci bilgi dikey'!MO28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dikey'!MQ29</f>
        <v/>
      </c>
      <c r="E38" s="143" t="str">
        <f>'sınıf-öğrenci bilgi dikey'!MO29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dikey'!MQ30</f>
        <v/>
      </c>
      <c r="E39" s="143" t="str">
        <f>'sınıf-öğrenci bilgi dikey'!MO30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dikey'!MQ31</f>
        <v/>
      </c>
      <c r="E40" s="143" t="str">
        <f>'sınıf-öğrenci bilgi dikey'!MO31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dikey'!MQ32</f>
        <v/>
      </c>
      <c r="E41" s="143" t="str">
        <f>'sınıf-öğrenci bilgi dikey'!MO32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dikey'!MQ33</f>
        <v/>
      </c>
      <c r="E42" s="143" t="str">
        <f>'sınıf-öğrenci bilgi dikey'!MO33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dikey'!MQ34</f>
        <v/>
      </c>
      <c r="E43" s="143" t="str">
        <f>'sınıf-öğrenci bilgi dikey'!MO34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dikey'!MQ35</f>
        <v/>
      </c>
      <c r="E44" s="143" t="str">
        <f>'sınıf-öğrenci bilgi dikey'!MO35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dikey'!MQ36</f>
        <v/>
      </c>
      <c r="E45" s="143" t="str">
        <f>'sınıf-öğrenci bilgi dikey'!MO36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dikey'!MQ37</f>
        <v/>
      </c>
      <c r="E46" s="143" t="str">
        <f>'sınıf-öğrenci bilgi dikey'!MO37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dikey'!MQ38</f>
        <v/>
      </c>
      <c r="E47" s="143" t="str">
        <f>'sınıf-öğrenci bilgi dikey'!MO38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dikey'!MQ39</f>
        <v/>
      </c>
      <c r="E48" s="143" t="str">
        <f>'sınıf-öğrenci bilgi dikey'!MO39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dikey'!MQ40</f>
        <v/>
      </c>
      <c r="E49" s="143" t="str">
        <f>'sınıf-öğrenci bilgi dikey'!MO40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dikey'!MQ41</f>
        <v/>
      </c>
      <c r="E50" s="143" t="str">
        <f>'sınıf-öğrenci bilgi dikey'!MO41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dikey'!MQ42</f>
        <v/>
      </c>
      <c r="E51" s="143" t="str">
        <f>'sınıf-öğrenci bilgi dikey'!MO42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dikey'!MQ43</f>
        <v/>
      </c>
      <c r="E52" s="143" t="str">
        <f>'sınıf-öğrenci bilgi dikey'!MO43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dikey'!MQ44</f>
        <v/>
      </c>
      <c r="E53" s="143" t="str">
        <f>'sınıf-öğrenci bilgi dikey'!MO44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dikey'!MQ45</f>
        <v/>
      </c>
      <c r="E54" s="143" t="str">
        <f>'sınıf-öğrenci bilgi dikey'!MO45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dikey'!MQ46</f>
        <v/>
      </c>
      <c r="E55" s="143" t="str">
        <f>'sınıf-öğrenci bilgi dikey'!MO46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dikey'!MQ47</f>
        <v/>
      </c>
      <c r="E56" s="143" t="str">
        <f>'sınıf-öğrenci bilgi dikey'!MO47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dikey'!MQ48</f>
        <v/>
      </c>
      <c r="E57" s="143" t="str">
        <f>'sınıf-öğrenci bilgi dikey'!MO48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dikey'!MQ49</f>
        <v/>
      </c>
      <c r="E58" s="143" t="str">
        <f>'sınıf-öğrenci bilgi dikey'!MO49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dikey'!MQ50</f>
        <v/>
      </c>
      <c r="E59" s="143" t="str">
        <f>'sınıf-öğrenci bilgi dikey'!MO50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dikey'!MQ51</f>
        <v/>
      </c>
      <c r="E60" s="143" t="str">
        <f>'sınıf-öğrenci bilgi dikey'!MO51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dikey'!MQ52</f>
        <v/>
      </c>
      <c r="E61" s="143" t="str">
        <f>'sınıf-öğrenci bilgi dikey'!MO52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dikey'!MQ53</f>
        <v/>
      </c>
      <c r="E62" s="143" t="str">
        <f>'sınıf-öğrenci bilgi dikey'!MO53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dikey'!MQ54</f>
        <v/>
      </c>
      <c r="E63" s="143" t="str">
        <f>'sınıf-öğrenci bilgi dikey'!MO54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dikey'!MQ55</f>
        <v/>
      </c>
      <c r="E64" s="143" t="str">
        <f>'sınıf-öğrenci bilgi dikey'!MO55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dikey'!MQ56</f>
        <v/>
      </c>
      <c r="E65" s="143" t="str">
        <f>'sınıf-öğrenci bilgi dikey'!MO56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dikey'!MQ57</f>
        <v/>
      </c>
      <c r="E66" s="143" t="str">
        <f>'sınıf-öğrenci bilgi dikey'!MO57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4.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dikey'!MV3</f>
        <v>7/A</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dikey'!MX6</f>
        <v/>
      </c>
      <c r="E15" s="143" t="str">
        <f>'sınıf-öğrenci bilgi dikey'!MV6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dikey'!MX7</f>
        <v/>
      </c>
      <c r="E16" s="143" t="str">
        <f>'sınıf-öğrenci bilgi dikey'!MV7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dikey'!MX8</f>
        <v/>
      </c>
      <c r="E17" s="143" t="str">
        <f>'sınıf-öğrenci bilgi dikey'!MV8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dikey'!MX9</f>
        <v/>
      </c>
      <c r="E18" s="143" t="str">
        <f>'sınıf-öğrenci bilgi dikey'!MV9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dikey'!MX10</f>
        <v/>
      </c>
      <c r="E19" s="143" t="str">
        <f>'sınıf-öğrenci bilgi dikey'!MV10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dikey'!MX11</f>
        <v/>
      </c>
      <c r="E20" s="143" t="str">
        <f>'sınıf-öğrenci bilgi dikey'!MV11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dikey'!MX12</f>
        <v/>
      </c>
      <c r="E21" s="143" t="str">
        <f>'sınıf-öğrenci bilgi dikey'!MV12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dikey'!MX13</f>
        <v/>
      </c>
      <c r="E22" s="143" t="str">
        <f>'sınıf-öğrenci bilgi dikey'!MV13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dikey'!MX14</f>
        <v/>
      </c>
      <c r="E23" s="143" t="str">
        <f>'sınıf-öğrenci bilgi dikey'!MV14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dikey'!MX15</f>
        <v/>
      </c>
      <c r="E24" s="143" t="str">
        <f>'sınıf-öğrenci bilgi dikey'!MV15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dikey'!MX16</f>
        <v/>
      </c>
      <c r="E25" s="143" t="str">
        <f>'sınıf-öğrenci bilgi dikey'!MV16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dikey'!MX17</f>
        <v/>
      </c>
      <c r="E26" s="143" t="str">
        <f>'sınıf-öğrenci bilgi dikey'!MV17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dikey'!MX18</f>
        <v/>
      </c>
      <c r="E27" s="143" t="str">
        <f>'sınıf-öğrenci bilgi dikey'!MV18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dikey'!MX19</f>
        <v/>
      </c>
      <c r="E28" s="143" t="str">
        <f>'sınıf-öğrenci bilgi dikey'!MV19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dikey'!MX20</f>
        <v/>
      </c>
      <c r="E29" s="143" t="str">
        <f>'sınıf-öğrenci bilgi dikey'!MV20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dikey'!MX21</f>
        <v/>
      </c>
      <c r="E30" s="143" t="str">
        <f>'sınıf-öğrenci bilgi dikey'!MV21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dikey'!MX22</f>
        <v/>
      </c>
      <c r="E31" s="143" t="str">
        <f>'sınıf-öğrenci bilgi dikey'!MV22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dikey'!MX23</f>
        <v/>
      </c>
      <c r="E32" s="143" t="str">
        <f>'sınıf-öğrenci bilgi dikey'!MV23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dikey'!MX24</f>
        <v/>
      </c>
      <c r="E33" s="143" t="str">
        <f>'sınıf-öğrenci bilgi dikey'!MV24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dikey'!MX25</f>
        <v/>
      </c>
      <c r="E34" s="143" t="str">
        <f>'sınıf-öğrenci bilgi dikey'!MV25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dikey'!MX26</f>
        <v/>
      </c>
      <c r="E35" s="143" t="str">
        <f>'sınıf-öğrenci bilgi dikey'!MV26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dikey'!MX27</f>
        <v/>
      </c>
      <c r="E36" s="143" t="str">
        <f>'sınıf-öğrenci bilgi dikey'!MV27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dikey'!MX28</f>
        <v/>
      </c>
      <c r="E37" s="143" t="str">
        <f>'sınıf-öğrenci bilgi dikey'!MV28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dikey'!MX29</f>
        <v/>
      </c>
      <c r="E38" s="143" t="str">
        <f>'sınıf-öğrenci bilgi dikey'!MV29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dikey'!MX30</f>
        <v/>
      </c>
      <c r="E39" s="143" t="str">
        <f>'sınıf-öğrenci bilgi dikey'!MV30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dikey'!MX31</f>
        <v/>
      </c>
      <c r="E40" s="143" t="str">
        <f>'sınıf-öğrenci bilgi dikey'!MV31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dikey'!MX32</f>
        <v/>
      </c>
      <c r="E41" s="143" t="str">
        <f>'sınıf-öğrenci bilgi dikey'!MV32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dikey'!MX33</f>
        <v/>
      </c>
      <c r="E42" s="143" t="str">
        <f>'sınıf-öğrenci bilgi dikey'!MV33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dikey'!MX34</f>
        <v/>
      </c>
      <c r="E43" s="143" t="str">
        <f>'sınıf-öğrenci bilgi dikey'!MV34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dikey'!MX35</f>
        <v/>
      </c>
      <c r="E44" s="143" t="str">
        <f>'sınıf-öğrenci bilgi dikey'!MV35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dikey'!MX36</f>
        <v/>
      </c>
      <c r="E45" s="143" t="str">
        <f>'sınıf-öğrenci bilgi dikey'!MV36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dikey'!MX37</f>
        <v/>
      </c>
      <c r="E46" s="143" t="str">
        <f>'sınıf-öğrenci bilgi dikey'!MV37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dikey'!MX38</f>
        <v/>
      </c>
      <c r="E47" s="143" t="str">
        <f>'sınıf-öğrenci bilgi dikey'!MV38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dikey'!MX39</f>
        <v/>
      </c>
      <c r="E48" s="143" t="str">
        <f>'sınıf-öğrenci bilgi dikey'!MV39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dikey'!MX40</f>
        <v/>
      </c>
      <c r="E49" s="143" t="str">
        <f>'sınıf-öğrenci bilgi dikey'!MV40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dikey'!MX41</f>
        <v/>
      </c>
      <c r="E50" s="143" t="str">
        <f>'sınıf-öğrenci bilgi dikey'!MV41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dikey'!MX42</f>
        <v/>
      </c>
      <c r="E51" s="143" t="str">
        <f>'sınıf-öğrenci bilgi dikey'!MV42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dikey'!MX43</f>
        <v/>
      </c>
      <c r="E52" s="143" t="str">
        <f>'sınıf-öğrenci bilgi dikey'!MV43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dikey'!MX44</f>
        <v/>
      </c>
      <c r="E53" s="143" t="str">
        <f>'sınıf-öğrenci bilgi dikey'!MV44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dikey'!MX45</f>
        <v/>
      </c>
      <c r="E54" s="143" t="str">
        <f>'sınıf-öğrenci bilgi dikey'!MV45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dikey'!MX46</f>
        <v/>
      </c>
      <c r="E55" s="143" t="str">
        <f>'sınıf-öğrenci bilgi dikey'!MV46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dikey'!MX47</f>
        <v/>
      </c>
      <c r="E56" s="143" t="str">
        <f>'sınıf-öğrenci bilgi dikey'!MV47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dikey'!MX48</f>
        <v/>
      </c>
      <c r="E57" s="143" t="str">
        <f>'sınıf-öğrenci bilgi dikey'!MV48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dikey'!MX49</f>
        <v/>
      </c>
      <c r="E58" s="143" t="str">
        <f>'sınıf-öğrenci bilgi dikey'!MV49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dikey'!MX50</f>
        <v/>
      </c>
      <c r="E59" s="143" t="str">
        <f>'sınıf-öğrenci bilgi dikey'!MV50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dikey'!MX51</f>
        <v/>
      </c>
      <c r="E60" s="143" t="str">
        <f>'sınıf-öğrenci bilgi dikey'!MV51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dikey'!MX52</f>
        <v/>
      </c>
      <c r="E61" s="143" t="str">
        <f>'sınıf-öğrenci bilgi dikey'!MV52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dikey'!MX53</f>
        <v/>
      </c>
      <c r="E62" s="143" t="str">
        <f>'sınıf-öğrenci bilgi dikey'!MV53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dikey'!MX54</f>
        <v/>
      </c>
      <c r="E63" s="143" t="str">
        <f>'sınıf-öğrenci bilgi dikey'!MV54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dikey'!MX55</f>
        <v/>
      </c>
      <c r="E64" s="143" t="str">
        <f>'sınıf-öğrenci bilgi dikey'!MV55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dikey'!MX56</f>
        <v/>
      </c>
      <c r="E65" s="143" t="str">
        <f>'sınıf-öğrenci bilgi dikey'!MV56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dikey'!MX57</f>
        <v/>
      </c>
      <c r="E66" s="143" t="str">
        <f>'sınıf-öğrenci bilgi dikey'!MV57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5.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dikey'!NC3</f>
        <v>7/B</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dikey'!NE6</f>
        <v/>
      </c>
      <c r="E15" s="143" t="str">
        <f>'sınıf-öğrenci bilgi dikey'!NC6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dikey'!NE7</f>
        <v/>
      </c>
      <c r="E16" s="143" t="str">
        <f>'sınıf-öğrenci bilgi dikey'!NC7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dikey'!NE8</f>
        <v/>
      </c>
      <c r="E17" s="143" t="str">
        <f>'sınıf-öğrenci bilgi dikey'!NC8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dikey'!NE9</f>
        <v/>
      </c>
      <c r="E18" s="143" t="str">
        <f>'sınıf-öğrenci bilgi dikey'!NC9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dikey'!NE10</f>
        <v/>
      </c>
      <c r="E19" s="143" t="str">
        <f>'sınıf-öğrenci bilgi dikey'!NC10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dikey'!NE11</f>
        <v/>
      </c>
      <c r="E20" s="143" t="str">
        <f>'sınıf-öğrenci bilgi dikey'!NC11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dikey'!NE12</f>
        <v/>
      </c>
      <c r="E21" s="143" t="str">
        <f>'sınıf-öğrenci bilgi dikey'!NC12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dikey'!NE13</f>
        <v/>
      </c>
      <c r="E22" s="143" t="str">
        <f>'sınıf-öğrenci bilgi dikey'!NC13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dikey'!NE14</f>
        <v/>
      </c>
      <c r="E23" s="143" t="str">
        <f>'sınıf-öğrenci bilgi dikey'!NC14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dikey'!NE15</f>
        <v/>
      </c>
      <c r="E24" s="143" t="str">
        <f>'sınıf-öğrenci bilgi dikey'!NC15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dikey'!NE16</f>
        <v/>
      </c>
      <c r="E25" s="143" t="str">
        <f>'sınıf-öğrenci bilgi dikey'!NC16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dikey'!NE17</f>
        <v/>
      </c>
      <c r="E26" s="143" t="str">
        <f>'sınıf-öğrenci bilgi dikey'!NC17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dikey'!NE18</f>
        <v/>
      </c>
      <c r="E27" s="143" t="str">
        <f>'sınıf-öğrenci bilgi dikey'!NC18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dikey'!NE19</f>
        <v/>
      </c>
      <c r="E28" s="143" t="str">
        <f>'sınıf-öğrenci bilgi dikey'!NC19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dikey'!NE20</f>
        <v/>
      </c>
      <c r="E29" s="143" t="str">
        <f>'sınıf-öğrenci bilgi dikey'!NC20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dikey'!NE21</f>
        <v/>
      </c>
      <c r="E30" s="143" t="str">
        <f>'sınıf-öğrenci bilgi dikey'!NC21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dikey'!NE22</f>
        <v/>
      </c>
      <c r="E31" s="143" t="str">
        <f>'sınıf-öğrenci bilgi dikey'!NC22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dikey'!NE23</f>
        <v/>
      </c>
      <c r="E32" s="143" t="str">
        <f>'sınıf-öğrenci bilgi dikey'!NC23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dikey'!NE24</f>
        <v/>
      </c>
      <c r="E33" s="143" t="str">
        <f>'sınıf-öğrenci bilgi dikey'!NC24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dikey'!NE25</f>
        <v/>
      </c>
      <c r="E34" s="143" t="str">
        <f>'sınıf-öğrenci bilgi dikey'!NC25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dikey'!NE26</f>
        <v/>
      </c>
      <c r="E35" s="143" t="str">
        <f>'sınıf-öğrenci bilgi dikey'!NC26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dikey'!NE27</f>
        <v/>
      </c>
      <c r="E36" s="143" t="str">
        <f>'sınıf-öğrenci bilgi dikey'!NC27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dikey'!NE28</f>
        <v/>
      </c>
      <c r="E37" s="143" t="str">
        <f>'sınıf-öğrenci bilgi dikey'!NC28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dikey'!NE29</f>
        <v/>
      </c>
      <c r="E38" s="143" t="str">
        <f>'sınıf-öğrenci bilgi dikey'!NC29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dikey'!NE30</f>
        <v/>
      </c>
      <c r="E39" s="143" t="str">
        <f>'sınıf-öğrenci bilgi dikey'!NC30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dikey'!NE31</f>
        <v/>
      </c>
      <c r="E40" s="143" t="str">
        <f>'sınıf-öğrenci bilgi dikey'!NC31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dikey'!NE32</f>
        <v/>
      </c>
      <c r="E41" s="143" t="str">
        <f>'sınıf-öğrenci bilgi dikey'!NC32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dikey'!NE33</f>
        <v/>
      </c>
      <c r="E42" s="143" t="str">
        <f>'sınıf-öğrenci bilgi dikey'!NC33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dikey'!NE34</f>
        <v/>
      </c>
      <c r="E43" s="143" t="str">
        <f>'sınıf-öğrenci bilgi dikey'!NC34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dikey'!NE35</f>
        <v/>
      </c>
      <c r="E44" s="143" t="str">
        <f>'sınıf-öğrenci bilgi dikey'!NC35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dikey'!NE36</f>
        <v/>
      </c>
      <c r="E45" s="143" t="str">
        <f>'sınıf-öğrenci bilgi dikey'!NC36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dikey'!NE37</f>
        <v/>
      </c>
      <c r="E46" s="143" t="str">
        <f>'sınıf-öğrenci bilgi dikey'!NC37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dikey'!NE38</f>
        <v/>
      </c>
      <c r="E47" s="143" t="str">
        <f>'sınıf-öğrenci bilgi dikey'!NC38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dikey'!NE39</f>
        <v/>
      </c>
      <c r="E48" s="143" t="str">
        <f>'sınıf-öğrenci bilgi dikey'!NC39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dikey'!NE40</f>
        <v/>
      </c>
      <c r="E49" s="143" t="str">
        <f>'sınıf-öğrenci bilgi dikey'!NC40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dikey'!NE41</f>
        <v/>
      </c>
      <c r="E50" s="143" t="str">
        <f>'sınıf-öğrenci bilgi dikey'!NC41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dikey'!NE42</f>
        <v/>
      </c>
      <c r="E51" s="143" t="str">
        <f>'sınıf-öğrenci bilgi dikey'!NC42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dikey'!NE43</f>
        <v/>
      </c>
      <c r="E52" s="143" t="str">
        <f>'sınıf-öğrenci bilgi dikey'!NC43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dikey'!NE44</f>
        <v/>
      </c>
      <c r="E53" s="143" t="str">
        <f>'sınıf-öğrenci bilgi dikey'!NC44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dikey'!NE45</f>
        <v/>
      </c>
      <c r="E54" s="143" t="str">
        <f>'sınıf-öğrenci bilgi dikey'!NC45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dikey'!NE46</f>
        <v/>
      </c>
      <c r="E55" s="143" t="str">
        <f>'sınıf-öğrenci bilgi dikey'!NC46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dikey'!NE47</f>
        <v/>
      </c>
      <c r="E56" s="143" t="str">
        <f>'sınıf-öğrenci bilgi dikey'!NC47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dikey'!NE48</f>
        <v/>
      </c>
      <c r="E57" s="143" t="str">
        <f>'sınıf-öğrenci bilgi dikey'!NC48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dikey'!NE49</f>
        <v/>
      </c>
      <c r="E58" s="143" t="str">
        <f>'sınıf-öğrenci bilgi dikey'!NC49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dikey'!NE50</f>
        <v/>
      </c>
      <c r="E59" s="143" t="str">
        <f>'sınıf-öğrenci bilgi dikey'!NC50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dikey'!NE51</f>
        <v/>
      </c>
      <c r="E60" s="143" t="str">
        <f>'sınıf-öğrenci bilgi dikey'!NC51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dikey'!NE52</f>
        <v/>
      </c>
      <c r="E61" s="143" t="str">
        <f>'sınıf-öğrenci bilgi dikey'!NC52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dikey'!NE53</f>
        <v/>
      </c>
      <c r="E62" s="143" t="str">
        <f>'sınıf-öğrenci bilgi dikey'!NC53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dikey'!NE54</f>
        <v/>
      </c>
      <c r="E63" s="143" t="str">
        <f>'sınıf-öğrenci bilgi dikey'!NC54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dikey'!NE55</f>
        <v/>
      </c>
      <c r="E64" s="143" t="str">
        <f>'sınıf-öğrenci bilgi dikey'!NC55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dikey'!NE56</f>
        <v/>
      </c>
      <c r="E65" s="143" t="str">
        <f>'sınıf-öğrenci bilgi dikey'!NC56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dikey'!NE57</f>
        <v/>
      </c>
      <c r="E66" s="143" t="str">
        <f>'sınıf-öğrenci bilgi dikey'!NC57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6.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dikey'!NJ3</f>
        <v>BEDEN EĞİTİMİ</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dikey'!NL6</f>
        <v/>
      </c>
      <c r="E15" s="143" t="str">
        <f>'sınıf-öğrenci bilgi dikey'!NJ6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dikey'!NL7</f>
        <v/>
      </c>
      <c r="E16" s="143" t="str">
        <f>'sınıf-öğrenci bilgi dikey'!NJ7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dikey'!NL8</f>
        <v/>
      </c>
      <c r="E17" s="143" t="str">
        <f>'sınıf-öğrenci bilgi dikey'!NJ8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dikey'!NL9</f>
        <v/>
      </c>
      <c r="E18" s="143" t="str">
        <f>'sınıf-öğrenci bilgi dikey'!NJ9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dikey'!NL10</f>
        <v/>
      </c>
      <c r="E19" s="143" t="str">
        <f>'sınıf-öğrenci bilgi dikey'!NJ10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dikey'!NL11</f>
        <v/>
      </c>
      <c r="E20" s="143" t="str">
        <f>'sınıf-öğrenci bilgi dikey'!NJ11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dikey'!NL12</f>
        <v/>
      </c>
      <c r="E21" s="143" t="str">
        <f>'sınıf-öğrenci bilgi dikey'!NJ12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dikey'!NL13</f>
        <v/>
      </c>
      <c r="E22" s="143" t="str">
        <f>'sınıf-öğrenci bilgi dikey'!NJ13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dikey'!NL14</f>
        <v/>
      </c>
      <c r="E23" s="143" t="str">
        <f>'sınıf-öğrenci bilgi dikey'!NJ14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dikey'!NL15</f>
        <v/>
      </c>
      <c r="E24" s="143" t="str">
        <f>'sınıf-öğrenci bilgi dikey'!NJ15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dikey'!NL16</f>
        <v/>
      </c>
      <c r="E25" s="143" t="str">
        <f>'sınıf-öğrenci bilgi dikey'!NJ16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dikey'!NL17</f>
        <v/>
      </c>
      <c r="E26" s="143" t="str">
        <f>'sınıf-öğrenci bilgi dikey'!NJ17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dikey'!NL18</f>
        <v/>
      </c>
      <c r="E27" s="143" t="str">
        <f>'sınıf-öğrenci bilgi dikey'!NJ18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dikey'!NL19</f>
        <v/>
      </c>
      <c r="E28" s="143" t="str">
        <f>'sınıf-öğrenci bilgi dikey'!NJ19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dikey'!NL20</f>
        <v/>
      </c>
      <c r="E29" s="143" t="str">
        <f>'sınıf-öğrenci bilgi dikey'!NJ20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dikey'!NL21</f>
        <v/>
      </c>
      <c r="E30" s="143" t="str">
        <f>'sınıf-öğrenci bilgi dikey'!NJ21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dikey'!NL22</f>
        <v/>
      </c>
      <c r="E31" s="143" t="str">
        <f>'sınıf-öğrenci bilgi dikey'!NJ22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dikey'!NL23</f>
        <v/>
      </c>
      <c r="E32" s="143" t="str">
        <f>'sınıf-öğrenci bilgi dikey'!NJ23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dikey'!NL24</f>
        <v/>
      </c>
      <c r="E33" s="143" t="str">
        <f>'sınıf-öğrenci bilgi dikey'!NJ24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dikey'!NL25</f>
        <v/>
      </c>
      <c r="E34" s="143" t="str">
        <f>'sınıf-öğrenci bilgi dikey'!NJ25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dikey'!NL26</f>
        <v/>
      </c>
      <c r="E35" s="143" t="str">
        <f>'sınıf-öğrenci bilgi dikey'!NJ26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dikey'!NL27</f>
        <v/>
      </c>
      <c r="E36" s="143" t="str">
        <f>'sınıf-öğrenci bilgi dikey'!NJ27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dikey'!NL28</f>
        <v/>
      </c>
      <c r="E37" s="143" t="str">
        <f>'sınıf-öğrenci bilgi dikey'!NJ28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dikey'!NL29</f>
        <v/>
      </c>
      <c r="E38" s="143" t="str">
        <f>'sınıf-öğrenci bilgi dikey'!NJ29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dikey'!NL30</f>
        <v/>
      </c>
      <c r="E39" s="143" t="str">
        <f>'sınıf-öğrenci bilgi dikey'!NJ30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dikey'!NL31</f>
        <v/>
      </c>
      <c r="E40" s="143" t="str">
        <f>'sınıf-öğrenci bilgi dikey'!NJ31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dikey'!NL32</f>
        <v/>
      </c>
      <c r="E41" s="143" t="str">
        <f>'sınıf-öğrenci bilgi dikey'!NJ32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dikey'!NL33</f>
        <v/>
      </c>
      <c r="E42" s="143" t="str">
        <f>'sınıf-öğrenci bilgi dikey'!NJ33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dikey'!NL34</f>
        <v/>
      </c>
      <c r="E43" s="143" t="str">
        <f>'sınıf-öğrenci bilgi dikey'!NJ34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dikey'!NL35</f>
        <v/>
      </c>
      <c r="E44" s="143" t="str">
        <f>'sınıf-öğrenci bilgi dikey'!NJ35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dikey'!NL36</f>
        <v/>
      </c>
      <c r="E45" s="143" t="str">
        <f>'sınıf-öğrenci bilgi dikey'!NJ36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dikey'!NL37</f>
        <v/>
      </c>
      <c r="E46" s="143" t="str">
        <f>'sınıf-öğrenci bilgi dikey'!NJ37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dikey'!NL38</f>
        <v/>
      </c>
      <c r="E47" s="143" t="str">
        <f>'sınıf-öğrenci bilgi dikey'!NJ38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dikey'!NL39</f>
        <v/>
      </c>
      <c r="E48" s="143" t="str">
        <f>'sınıf-öğrenci bilgi dikey'!NJ39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dikey'!NL40</f>
        <v/>
      </c>
      <c r="E49" s="143" t="str">
        <f>'sınıf-öğrenci bilgi dikey'!NJ40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dikey'!NL41</f>
        <v/>
      </c>
      <c r="E50" s="143" t="str">
        <f>'sınıf-öğrenci bilgi dikey'!NJ41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dikey'!NL42</f>
        <v/>
      </c>
      <c r="E51" s="143" t="str">
        <f>'sınıf-öğrenci bilgi dikey'!NJ42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dikey'!NL43</f>
        <v/>
      </c>
      <c r="E52" s="143" t="str">
        <f>'sınıf-öğrenci bilgi dikey'!NJ43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dikey'!NL44</f>
        <v/>
      </c>
      <c r="E53" s="143" t="str">
        <f>'sınıf-öğrenci bilgi dikey'!NJ44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dikey'!NL45</f>
        <v/>
      </c>
      <c r="E54" s="143" t="str">
        <f>'sınıf-öğrenci bilgi dikey'!NJ45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dikey'!NL46</f>
        <v/>
      </c>
      <c r="E55" s="143" t="str">
        <f>'sınıf-öğrenci bilgi dikey'!NJ46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dikey'!NL47</f>
        <v/>
      </c>
      <c r="E56" s="143" t="str">
        <f>'sınıf-öğrenci bilgi dikey'!NJ47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dikey'!NL48</f>
        <v/>
      </c>
      <c r="E57" s="143" t="str">
        <f>'sınıf-öğrenci bilgi dikey'!NJ48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dikey'!NL49</f>
        <v/>
      </c>
      <c r="E58" s="143" t="str">
        <f>'sınıf-öğrenci bilgi dikey'!NJ49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dikey'!NL50</f>
        <v/>
      </c>
      <c r="E59" s="143" t="str">
        <f>'sınıf-öğrenci bilgi dikey'!NJ50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dikey'!NL51</f>
        <v/>
      </c>
      <c r="E60" s="143" t="str">
        <f>'sınıf-öğrenci bilgi dikey'!NJ51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dikey'!NL52</f>
        <v/>
      </c>
      <c r="E61" s="143" t="str">
        <f>'sınıf-öğrenci bilgi dikey'!NJ52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dikey'!NL53</f>
        <v/>
      </c>
      <c r="E62" s="143" t="str">
        <f>'sınıf-öğrenci bilgi dikey'!NJ53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dikey'!NL54</f>
        <v/>
      </c>
      <c r="E63" s="143" t="str">
        <f>'sınıf-öğrenci bilgi dikey'!NJ54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dikey'!NL55</f>
        <v/>
      </c>
      <c r="E64" s="143" t="str">
        <f>'sınıf-öğrenci bilgi dikey'!NJ55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dikey'!NL56</f>
        <v/>
      </c>
      <c r="E65" s="143" t="str">
        <f>'sınıf-öğrenci bilgi dikey'!NJ56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dikey'!NL57</f>
        <v/>
      </c>
      <c r="E66" s="143" t="str">
        <f>'sınıf-öğrenci bilgi dikey'!NJ57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7.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dikey'!NQ3</f>
        <v>7/D</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dikey'!NS6</f>
        <v/>
      </c>
      <c r="E15" s="143" t="str">
        <f>'sınıf-öğrenci bilgi dikey'!NQ6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dikey'!NS7</f>
        <v/>
      </c>
      <c r="E16" s="143" t="str">
        <f>'sınıf-öğrenci bilgi dikey'!NQ7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dikey'!NS8</f>
        <v/>
      </c>
      <c r="E17" s="143" t="str">
        <f>'sınıf-öğrenci bilgi dikey'!NQ8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dikey'!NS9</f>
        <v/>
      </c>
      <c r="E18" s="143" t="str">
        <f>'sınıf-öğrenci bilgi dikey'!NQ9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dikey'!NS10</f>
        <v/>
      </c>
      <c r="E19" s="143" t="str">
        <f>'sınıf-öğrenci bilgi dikey'!NQ10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dikey'!NS11</f>
        <v/>
      </c>
      <c r="E20" s="143" t="str">
        <f>'sınıf-öğrenci bilgi dikey'!NQ11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dikey'!NS12</f>
        <v/>
      </c>
      <c r="E21" s="143" t="str">
        <f>'sınıf-öğrenci bilgi dikey'!NQ12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dikey'!NS13</f>
        <v/>
      </c>
      <c r="E22" s="143" t="str">
        <f>'sınıf-öğrenci bilgi dikey'!NQ13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dikey'!NS14</f>
        <v/>
      </c>
      <c r="E23" s="143" t="str">
        <f>'sınıf-öğrenci bilgi dikey'!NQ14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dikey'!NS15</f>
        <v/>
      </c>
      <c r="E24" s="143" t="str">
        <f>'sınıf-öğrenci bilgi dikey'!NQ15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dikey'!NS16</f>
        <v/>
      </c>
      <c r="E25" s="143" t="str">
        <f>'sınıf-öğrenci bilgi dikey'!NQ16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dikey'!NS17</f>
        <v/>
      </c>
      <c r="E26" s="143" t="str">
        <f>'sınıf-öğrenci bilgi dikey'!NQ17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dikey'!NS18</f>
        <v/>
      </c>
      <c r="E27" s="143" t="str">
        <f>'sınıf-öğrenci bilgi dikey'!NQ18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dikey'!NS19</f>
        <v/>
      </c>
      <c r="E28" s="143" t="str">
        <f>'sınıf-öğrenci bilgi dikey'!NQ19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dikey'!NS20</f>
        <v/>
      </c>
      <c r="E29" s="143" t="str">
        <f>'sınıf-öğrenci bilgi dikey'!NQ20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dikey'!NS21</f>
        <v/>
      </c>
      <c r="E30" s="143" t="str">
        <f>'sınıf-öğrenci bilgi dikey'!NQ21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dikey'!NS22</f>
        <v/>
      </c>
      <c r="E31" s="143" t="str">
        <f>'sınıf-öğrenci bilgi dikey'!NQ22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dikey'!NS23</f>
        <v/>
      </c>
      <c r="E32" s="143" t="str">
        <f>'sınıf-öğrenci bilgi dikey'!NQ23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dikey'!NS24</f>
        <v/>
      </c>
      <c r="E33" s="143" t="str">
        <f>'sınıf-öğrenci bilgi dikey'!NQ24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dikey'!NS25</f>
        <v/>
      </c>
      <c r="E34" s="143" t="str">
        <f>'sınıf-öğrenci bilgi dikey'!NQ25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dikey'!NS26</f>
        <v/>
      </c>
      <c r="E35" s="143" t="str">
        <f>'sınıf-öğrenci bilgi dikey'!NQ26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dikey'!NS27</f>
        <v/>
      </c>
      <c r="E36" s="143" t="str">
        <f>'sınıf-öğrenci bilgi dikey'!NQ27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dikey'!NS28</f>
        <v/>
      </c>
      <c r="E37" s="143" t="str">
        <f>'sınıf-öğrenci bilgi dikey'!NQ28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dikey'!NS29</f>
        <v/>
      </c>
      <c r="E38" s="143" t="str">
        <f>'sınıf-öğrenci bilgi dikey'!NQ29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dikey'!NS30</f>
        <v/>
      </c>
      <c r="E39" s="143" t="str">
        <f>'sınıf-öğrenci bilgi dikey'!NQ30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dikey'!NS31</f>
        <v/>
      </c>
      <c r="E40" s="143" t="str">
        <f>'sınıf-öğrenci bilgi dikey'!NQ31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dikey'!NS32</f>
        <v/>
      </c>
      <c r="E41" s="143" t="str">
        <f>'sınıf-öğrenci bilgi dikey'!NQ32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dikey'!NS33</f>
        <v/>
      </c>
      <c r="E42" s="143" t="str">
        <f>'sınıf-öğrenci bilgi dikey'!NQ33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dikey'!NS34</f>
        <v/>
      </c>
      <c r="E43" s="143" t="str">
        <f>'sınıf-öğrenci bilgi dikey'!NQ34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dikey'!NS35</f>
        <v/>
      </c>
      <c r="E44" s="143" t="str">
        <f>'sınıf-öğrenci bilgi dikey'!NQ35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dikey'!NS36</f>
        <v/>
      </c>
      <c r="E45" s="143" t="str">
        <f>'sınıf-öğrenci bilgi dikey'!NQ36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dikey'!NS37</f>
        <v/>
      </c>
      <c r="E46" s="143" t="str">
        <f>'sınıf-öğrenci bilgi dikey'!NQ37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dikey'!NS38</f>
        <v/>
      </c>
      <c r="E47" s="143" t="str">
        <f>'sınıf-öğrenci bilgi dikey'!NQ38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dikey'!NS39</f>
        <v/>
      </c>
      <c r="E48" s="143" t="str">
        <f>'sınıf-öğrenci bilgi dikey'!NQ39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dikey'!NS40</f>
        <v/>
      </c>
      <c r="E49" s="143" t="str">
        <f>'sınıf-öğrenci bilgi dikey'!NQ40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dikey'!NS41</f>
        <v/>
      </c>
      <c r="E50" s="143" t="str">
        <f>'sınıf-öğrenci bilgi dikey'!NQ41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dikey'!NS42</f>
        <v/>
      </c>
      <c r="E51" s="143" t="str">
        <f>'sınıf-öğrenci bilgi dikey'!NQ42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dikey'!NS43</f>
        <v/>
      </c>
      <c r="E52" s="143" t="str">
        <f>'sınıf-öğrenci bilgi dikey'!NQ43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dikey'!NS44</f>
        <v/>
      </c>
      <c r="E53" s="143" t="str">
        <f>'sınıf-öğrenci bilgi dikey'!NQ44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dikey'!NS45</f>
        <v/>
      </c>
      <c r="E54" s="143" t="str">
        <f>'sınıf-öğrenci bilgi dikey'!NQ45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dikey'!NS46</f>
        <v/>
      </c>
      <c r="E55" s="143" t="str">
        <f>'sınıf-öğrenci bilgi dikey'!NQ46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dikey'!NS47</f>
        <v/>
      </c>
      <c r="E56" s="143" t="str">
        <f>'sınıf-öğrenci bilgi dikey'!NQ47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dikey'!NS48</f>
        <v/>
      </c>
      <c r="E57" s="143" t="str">
        <f>'sınıf-öğrenci bilgi dikey'!NQ48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dikey'!NS49</f>
        <v/>
      </c>
      <c r="E58" s="143" t="str">
        <f>'sınıf-öğrenci bilgi dikey'!NQ49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dikey'!NS50</f>
        <v/>
      </c>
      <c r="E59" s="143" t="str">
        <f>'sınıf-öğrenci bilgi dikey'!NQ50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dikey'!NS51</f>
        <v/>
      </c>
      <c r="E60" s="143" t="str">
        <f>'sınıf-öğrenci bilgi dikey'!NQ51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dikey'!NS52</f>
        <v/>
      </c>
      <c r="E61" s="143" t="str">
        <f>'sınıf-öğrenci bilgi dikey'!NQ52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dikey'!NS53</f>
        <v/>
      </c>
      <c r="E62" s="143" t="str">
        <f>'sınıf-öğrenci bilgi dikey'!NQ53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dikey'!NS54</f>
        <v/>
      </c>
      <c r="E63" s="143" t="str">
        <f>'sınıf-öğrenci bilgi dikey'!NQ54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dikey'!NS55</f>
        <v/>
      </c>
      <c r="E64" s="143" t="str">
        <f>'sınıf-öğrenci bilgi dikey'!NQ55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dikey'!NS56</f>
        <v/>
      </c>
      <c r="E65" s="143" t="str">
        <f>'sınıf-öğrenci bilgi dikey'!NQ56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dikey'!NS57</f>
        <v/>
      </c>
      <c r="E66" s="143" t="str">
        <f>'sınıf-öğrenci bilgi dikey'!NQ57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8.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dikey'!NX3</f>
        <v>8/A</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dikey'!NZ6</f>
        <v/>
      </c>
      <c r="E15" s="143" t="str">
        <f>'sınıf-öğrenci bilgi dikey'!NX6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dikey'!NZ7</f>
        <v/>
      </c>
      <c r="E16" s="143" t="str">
        <f>'sınıf-öğrenci bilgi dikey'!NX7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dikey'!NZ8</f>
        <v/>
      </c>
      <c r="E17" s="143" t="str">
        <f>'sınıf-öğrenci bilgi dikey'!NX8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dikey'!NZ9</f>
        <v/>
      </c>
      <c r="E18" s="143" t="str">
        <f>'sınıf-öğrenci bilgi dikey'!NX9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dikey'!NZ10</f>
        <v/>
      </c>
      <c r="E19" s="143" t="str">
        <f>'sınıf-öğrenci bilgi dikey'!NX10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dikey'!NZ11</f>
        <v/>
      </c>
      <c r="E20" s="143" t="str">
        <f>'sınıf-öğrenci bilgi dikey'!NX11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dikey'!NZ12</f>
        <v/>
      </c>
      <c r="E21" s="143" t="str">
        <f>'sınıf-öğrenci bilgi dikey'!NX12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dikey'!NZ13</f>
        <v/>
      </c>
      <c r="E22" s="143" t="str">
        <f>'sınıf-öğrenci bilgi dikey'!NX13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dikey'!NZ14</f>
        <v/>
      </c>
      <c r="E23" s="143" t="str">
        <f>'sınıf-öğrenci bilgi dikey'!NX14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dikey'!NZ15</f>
        <v/>
      </c>
      <c r="E24" s="143" t="str">
        <f>'sınıf-öğrenci bilgi dikey'!NX15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dikey'!NZ16</f>
        <v/>
      </c>
      <c r="E25" s="143" t="str">
        <f>'sınıf-öğrenci bilgi dikey'!NX16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dikey'!NZ17</f>
        <v/>
      </c>
      <c r="E26" s="143" t="str">
        <f>'sınıf-öğrenci bilgi dikey'!NX17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dikey'!NZ18</f>
        <v/>
      </c>
      <c r="E27" s="143" t="str">
        <f>'sınıf-öğrenci bilgi dikey'!NX18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dikey'!NZ19</f>
        <v/>
      </c>
      <c r="E28" s="143" t="str">
        <f>'sınıf-öğrenci bilgi dikey'!NX19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dikey'!NZ20</f>
        <v/>
      </c>
      <c r="E29" s="143" t="str">
        <f>'sınıf-öğrenci bilgi dikey'!NX20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dikey'!NZ21</f>
        <v/>
      </c>
      <c r="E30" s="143" t="str">
        <f>'sınıf-öğrenci bilgi dikey'!NX21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dikey'!NZ22</f>
        <v/>
      </c>
      <c r="E31" s="143" t="str">
        <f>'sınıf-öğrenci bilgi dikey'!NX22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dikey'!NZ23</f>
        <v/>
      </c>
      <c r="E32" s="143" t="str">
        <f>'sınıf-öğrenci bilgi dikey'!NX23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dikey'!NZ24</f>
        <v/>
      </c>
      <c r="E33" s="143" t="str">
        <f>'sınıf-öğrenci bilgi dikey'!NX24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dikey'!NZ25</f>
        <v/>
      </c>
      <c r="E34" s="143" t="str">
        <f>'sınıf-öğrenci bilgi dikey'!NX25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dikey'!NZ26</f>
        <v/>
      </c>
      <c r="E35" s="143" t="str">
        <f>'sınıf-öğrenci bilgi dikey'!NX26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dikey'!NZ27</f>
        <v/>
      </c>
      <c r="E36" s="143" t="str">
        <f>'sınıf-öğrenci bilgi dikey'!NX27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dikey'!NZ28</f>
        <v/>
      </c>
      <c r="E37" s="143" t="str">
        <f>'sınıf-öğrenci bilgi dikey'!NX28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dikey'!NZ29</f>
        <v/>
      </c>
      <c r="E38" s="143" t="str">
        <f>'sınıf-öğrenci bilgi dikey'!NX29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dikey'!NZ30</f>
        <v/>
      </c>
      <c r="E39" s="143" t="str">
        <f>'sınıf-öğrenci bilgi dikey'!NX30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dikey'!NZ31</f>
        <v/>
      </c>
      <c r="E40" s="143" t="str">
        <f>'sınıf-öğrenci bilgi dikey'!NX31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dikey'!NZ32</f>
        <v/>
      </c>
      <c r="E41" s="143" t="str">
        <f>'sınıf-öğrenci bilgi dikey'!NX32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dikey'!NZ33</f>
        <v/>
      </c>
      <c r="E42" s="143" t="str">
        <f>'sınıf-öğrenci bilgi dikey'!NX33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dikey'!NZ34</f>
        <v/>
      </c>
      <c r="E43" s="143" t="str">
        <f>'sınıf-öğrenci bilgi dikey'!NX34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dikey'!NZ35</f>
        <v/>
      </c>
      <c r="E44" s="143" t="str">
        <f>'sınıf-öğrenci bilgi dikey'!NX35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dikey'!NZ36</f>
        <v/>
      </c>
      <c r="E45" s="143" t="str">
        <f>'sınıf-öğrenci bilgi dikey'!NX36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dikey'!NZ37</f>
        <v/>
      </c>
      <c r="E46" s="143" t="str">
        <f>'sınıf-öğrenci bilgi dikey'!NX37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dikey'!NZ38</f>
        <v/>
      </c>
      <c r="E47" s="143" t="str">
        <f>'sınıf-öğrenci bilgi dikey'!NX38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dikey'!NZ39</f>
        <v/>
      </c>
      <c r="E48" s="143" t="str">
        <f>'sınıf-öğrenci bilgi dikey'!NX39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dikey'!NZ40</f>
        <v/>
      </c>
      <c r="E49" s="143" t="str">
        <f>'sınıf-öğrenci bilgi dikey'!NX40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dikey'!NZ41</f>
        <v/>
      </c>
      <c r="E50" s="143" t="str">
        <f>'sınıf-öğrenci bilgi dikey'!NX41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dikey'!NZ42</f>
        <v/>
      </c>
      <c r="E51" s="143" t="str">
        <f>'sınıf-öğrenci bilgi dikey'!NX42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dikey'!NZ43</f>
        <v/>
      </c>
      <c r="E52" s="143" t="str">
        <f>'sınıf-öğrenci bilgi dikey'!NX43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dikey'!NZ44</f>
        <v/>
      </c>
      <c r="E53" s="143" t="str">
        <f>'sınıf-öğrenci bilgi dikey'!NX44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dikey'!NZ45</f>
        <v/>
      </c>
      <c r="E54" s="143" t="str">
        <f>'sınıf-öğrenci bilgi dikey'!NX45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dikey'!NZ46</f>
        <v/>
      </c>
      <c r="E55" s="143" t="str">
        <f>'sınıf-öğrenci bilgi dikey'!NX46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dikey'!NZ47</f>
        <v/>
      </c>
      <c r="E56" s="143" t="str">
        <f>'sınıf-öğrenci bilgi dikey'!NX47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dikey'!NZ48</f>
        <v/>
      </c>
      <c r="E57" s="143" t="str">
        <f>'sınıf-öğrenci bilgi dikey'!NX48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dikey'!NZ49</f>
        <v/>
      </c>
      <c r="E58" s="143" t="str">
        <f>'sınıf-öğrenci bilgi dikey'!NX49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dikey'!NZ50</f>
        <v/>
      </c>
      <c r="E59" s="143" t="str">
        <f>'sınıf-öğrenci bilgi dikey'!NX50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dikey'!NZ51</f>
        <v/>
      </c>
      <c r="E60" s="143" t="str">
        <f>'sınıf-öğrenci bilgi dikey'!NX51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dikey'!NZ52</f>
        <v/>
      </c>
      <c r="E61" s="143" t="str">
        <f>'sınıf-öğrenci bilgi dikey'!NX52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dikey'!NZ53</f>
        <v/>
      </c>
      <c r="E62" s="143" t="str">
        <f>'sınıf-öğrenci bilgi dikey'!NX53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dikey'!NZ54</f>
        <v/>
      </c>
      <c r="E63" s="143" t="str">
        <f>'sınıf-öğrenci bilgi dikey'!NX54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dikey'!NZ55</f>
        <v/>
      </c>
      <c r="E64" s="143" t="str">
        <f>'sınıf-öğrenci bilgi dikey'!NX55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dikey'!NZ56</f>
        <v/>
      </c>
      <c r="E65" s="143" t="str">
        <f>'sınıf-öğrenci bilgi dikey'!NX56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c r="A66" s="850"/>
      <c r="B66" s="850"/>
      <c r="AK66" s="916">
        <f ca="1">'okul-örtmen bilgi'!D2</f>
        <v>40125</v>
      </c>
      <c r="AL66" s="917"/>
      <c r="AM66" s="917"/>
      <c r="AN66" s="917"/>
      <c r="AO66" s="917"/>
      <c r="AP66" s="917"/>
      <c r="AQ66" s="917"/>
      <c r="AR66" s="917"/>
      <c r="AS66" s="917"/>
      <c r="AT66" s="917"/>
      <c r="AU66" s="917"/>
      <c r="AV66" s="917"/>
      <c r="AW66" s="917"/>
      <c r="AX66" s="917"/>
      <c r="AY66" s="917"/>
    </row>
    <row r="67" spans="1:51">
      <c r="A67" s="850"/>
      <c r="B67" s="850"/>
      <c r="AK67" s="917" t="str">
        <f>'okul-örtmen bilgi'!B27</f>
        <v>SERKAN SARI</v>
      </c>
      <c r="AL67" s="917"/>
      <c r="AM67" s="917"/>
      <c r="AN67" s="917"/>
      <c r="AO67" s="917"/>
      <c r="AP67" s="917"/>
      <c r="AQ67" s="917"/>
      <c r="AR67" s="917"/>
      <c r="AS67" s="917"/>
      <c r="AT67" s="917"/>
      <c r="AU67" s="917"/>
      <c r="AV67" s="917"/>
      <c r="AW67" s="917"/>
      <c r="AX67" s="917"/>
      <c r="AY67" s="917"/>
    </row>
    <row r="68" spans="1:51">
      <c r="A68" s="850"/>
      <c r="B68" s="850"/>
      <c r="AK68" s="917" t="str">
        <f>'okul-örtmen bilgi'!B28</f>
        <v>BRANŞINIZI YA DA SINIF ÖRTMENLERİM SINIFINIZI YAZIN</v>
      </c>
      <c r="AL68" s="917"/>
      <c r="AM68" s="917"/>
      <c r="AN68" s="917"/>
      <c r="AO68" s="917"/>
      <c r="AP68" s="917"/>
      <c r="AQ68" s="917"/>
      <c r="AR68" s="917"/>
      <c r="AS68" s="917"/>
      <c r="AT68" s="917"/>
      <c r="AU68" s="917"/>
      <c r="AV68" s="917"/>
      <c r="AW68" s="917"/>
      <c r="AX68" s="917"/>
      <c r="AY68" s="917"/>
    </row>
    <row r="69" spans="1:51">
      <c r="A69" s="850"/>
      <c r="B69" s="850"/>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8:AY68"/>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6:AY66"/>
    <mergeCell ref="AK67:AY67"/>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69.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activeCell="E1" sqref="E1:CE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dikey'!OE3</f>
        <v>8/B</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dikey'!OG6</f>
        <v/>
      </c>
      <c r="E15" s="143" t="str">
        <f>'sınıf-öğrenci bilgi dikey'!OE6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dikey'!OG7</f>
        <v/>
      </c>
      <c r="E16" s="143" t="str">
        <f>'sınıf-öğrenci bilgi dikey'!OE7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dikey'!OG8</f>
        <v/>
      </c>
      <c r="E17" s="143" t="str">
        <f>'sınıf-öğrenci bilgi dikey'!OE8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dikey'!OG9</f>
        <v/>
      </c>
      <c r="E18" s="143" t="str">
        <f>'sınıf-öğrenci bilgi dikey'!OE9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dikey'!OG10</f>
        <v/>
      </c>
      <c r="E19" s="143" t="str">
        <f>'sınıf-öğrenci bilgi dikey'!OE10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dikey'!OG11</f>
        <v/>
      </c>
      <c r="E20" s="143" t="str">
        <f>'sınıf-öğrenci bilgi dikey'!OE11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dikey'!OG12</f>
        <v/>
      </c>
      <c r="E21" s="143" t="str">
        <f>'sınıf-öğrenci bilgi dikey'!OE12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dikey'!OG13</f>
        <v/>
      </c>
      <c r="E22" s="143" t="str">
        <f>'sınıf-öğrenci bilgi dikey'!OE13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dikey'!OG14</f>
        <v/>
      </c>
      <c r="E23" s="143" t="str">
        <f>'sınıf-öğrenci bilgi dikey'!OE14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dikey'!OG15</f>
        <v/>
      </c>
      <c r="E24" s="143" t="str">
        <f>'sınıf-öğrenci bilgi dikey'!OE15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dikey'!OG16</f>
        <v/>
      </c>
      <c r="E25" s="143" t="str">
        <f>'sınıf-öğrenci bilgi dikey'!OE16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dikey'!OG17</f>
        <v/>
      </c>
      <c r="E26" s="143" t="str">
        <f>'sınıf-öğrenci bilgi dikey'!OE17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dikey'!OG18</f>
        <v/>
      </c>
      <c r="E27" s="143" t="str">
        <f>'sınıf-öğrenci bilgi dikey'!OE18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dikey'!OG19</f>
        <v/>
      </c>
      <c r="E28" s="143" t="str">
        <f>'sınıf-öğrenci bilgi dikey'!OE19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dikey'!OG20</f>
        <v/>
      </c>
      <c r="E29" s="143" t="str">
        <f>'sınıf-öğrenci bilgi dikey'!OE20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dikey'!OG21</f>
        <v/>
      </c>
      <c r="E30" s="143" t="str">
        <f>'sınıf-öğrenci bilgi dikey'!OE21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dikey'!OG22</f>
        <v/>
      </c>
      <c r="E31" s="143" t="str">
        <f>'sınıf-öğrenci bilgi dikey'!OE22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dikey'!OG23</f>
        <v/>
      </c>
      <c r="E32" s="143" t="str">
        <f>'sınıf-öğrenci bilgi dikey'!OE23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dikey'!OG24</f>
        <v/>
      </c>
      <c r="E33" s="143" t="str">
        <f>'sınıf-öğrenci bilgi dikey'!OE24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dikey'!OG25</f>
        <v/>
      </c>
      <c r="E34" s="143" t="str">
        <f>'sınıf-öğrenci bilgi dikey'!OE25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dikey'!OG26</f>
        <v/>
      </c>
      <c r="E35" s="143" t="str">
        <f>'sınıf-öğrenci bilgi dikey'!OE26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dikey'!OG27</f>
        <v/>
      </c>
      <c r="E36" s="143" t="str">
        <f>'sınıf-öğrenci bilgi dikey'!OE27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dikey'!OG28</f>
        <v/>
      </c>
      <c r="E37" s="143" t="str">
        <f>'sınıf-öğrenci bilgi dikey'!OE28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dikey'!OG29</f>
        <v/>
      </c>
      <c r="E38" s="143" t="str">
        <f>'sınıf-öğrenci bilgi dikey'!OE29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dikey'!OG30</f>
        <v/>
      </c>
      <c r="E39" s="143" t="str">
        <f>'sınıf-öğrenci bilgi dikey'!OE30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dikey'!OG31</f>
        <v/>
      </c>
      <c r="E40" s="143" t="str">
        <f>'sınıf-öğrenci bilgi dikey'!OE31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dikey'!OG32</f>
        <v/>
      </c>
      <c r="E41" s="143" t="str">
        <f>'sınıf-öğrenci bilgi dikey'!OE32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dikey'!OG33</f>
        <v/>
      </c>
      <c r="E42" s="143" t="str">
        <f>'sınıf-öğrenci bilgi dikey'!OE33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dikey'!OG34</f>
        <v/>
      </c>
      <c r="E43" s="143" t="str">
        <f>'sınıf-öğrenci bilgi dikey'!OE34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dikey'!OG35</f>
        <v/>
      </c>
      <c r="E44" s="143" t="str">
        <f>'sınıf-öğrenci bilgi dikey'!OE35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dikey'!OG36</f>
        <v/>
      </c>
      <c r="E45" s="143" t="str">
        <f>'sınıf-öğrenci bilgi dikey'!OE36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dikey'!OG37</f>
        <v/>
      </c>
      <c r="E46" s="143" t="str">
        <f>'sınıf-öğrenci bilgi dikey'!OE37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dikey'!OG38</f>
        <v/>
      </c>
      <c r="E47" s="143" t="str">
        <f>'sınıf-öğrenci bilgi dikey'!OE38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dikey'!OG39</f>
        <v/>
      </c>
      <c r="E48" s="143" t="str">
        <f>'sınıf-öğrenci bilgi dikey'!OE39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dikey'!OG40</f>
        <v/>
      </c>
      <c r="E49" s="143" t="str">
        <f>'sınıf-öğrenci bilgi dikey'!OE40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dikey'!OG41</f>
        <v/>
      </c>
      <c r="E50" s="143" t="str">
        <f>'sınıf-öğrenci bilgi dikey'!OE41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dikey'!OG42</f>
        <v/>
      </c>
      <c r="E51" s="143" t="str">
        <f>'sınıf-öğrenci bilgi dikey'!OE42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dikey'!OG43</f>
        <v/>
      </c>
      <c r="E52" s="143" t="str">
        <f>'sınıf-öğrenci bilgi dikey'!OE43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dikey'!OG44</f>
        <v/>
      </c>
      <c r="E53" s="143" t="str">
        <f>'sınıf-öğrenci bilgi dikey'!OE44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dikey'!OG45</f>
        <v/>
      </c>
      <c r="E54" s="143" t="str">
        <f>'sınıf-öğrenci bilgi dikey'!OE45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dikey'!OG46</f>
        <v/>
      </c>
      <c r="E55" s="143" t="str">
        <f>'sınıf-öğrenci bilgi dikey'!OE46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dikey'!OG47</f>
        <v/>
      </c>
      <c r="E56" s="143" t="str">
        <f>'sınıf-öğrenci bilgi dikey'!OE47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dikey'!OG48</f>
        <v/>
      </c>
      <c r="E57" s="143" t="str">
        <f>'sınıf-öğrenci bilgi dikey'!OE48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dikey'!OG49</f>
        <v/>
      </c>
      <c r="E58" s="143" t="str">
        <f>'sınıf-öğrenci bilgi dikey'!OE49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dikey'!OG50</f>
        <v/>
      </c>
      <c r="E59" s="143" t="str">
        <f>'sınıf-öğrenci bilgi dikey'!OE50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dikey'!OG51</f>
        <v/>
      </c>
      <c r="E60" s="143" t="str">
        <f>'sınıf-öğrenci bilgi dikey'!OE51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dikey'!OG52</f>
        <v/>
      </c>
      <c r="E61" s="143" t="str">
        <f>'sınıf-öğrenci bilgi dikey'!OE52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dikey'!OG53</f>
        <v/>
      </c>
      <c r="E62" s="143" t="str">
        <f>'sınıf-öğrenci bilgi dikey'!OE53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dikey'!OG54</f>
        <v/>
      </c>
      <c r="E63" s="143" t="str">
        <f>'sınıf-öğrenci bilgi dikey'!OE54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dikey'!OG55</f>
        <v/>
      </c>
      <c r="E64" s="143" t="str">
        <f>'sınıf-öğrenci bilgi dikey'!OE55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dikey'!OG56</f>
        <v/>
      </c>
      <c r="E65" s="143" t="str">
        <f>'sınıf-öğrenci bilgi dikey'!OE56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dikey'!OG57</f>
        <v/>
      </c>
      <c r="E66" s="143" t="str">
        <f>'sınıf-öğrenci bilgi dikey'!OE57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70.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dikey'!OL3</f>
        <v>8/C</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dikey'!ON6</f>
        <v/>
      </c>
      <c r="E15" s="143" t="str">
        <f>'sınıf-öğrenci bilgi dikey'!OL6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dikey'!ON7</f>
        <v/>
      </c>
      <c r="E16" s="143" t="str">
        <f>'sınıf-öğrenci bilgi dikey'!OL7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dikey'!ON8</f>
        <v/>
      </c>
      <c r="E17" s="143" t="str">
        <f>'sınıf-öğrenci bilgi dikey'!OL8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dikey'!ON9</f>
        <v/>
      </c>
      <c r="E18" s="143" t="str">
        <f>'sınıf-öğrenci bilgi dikey'!OL9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dikey'!ON10</f>
        <v/>
      </c>
      <c r="E19" s="143" t="str">
        <f>'sınıf-öğrenci bilgi dikey'!OL10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dikey'!ON11</f>
        <v/>
      </c>
      <c r="E20" s="143" t="str">
        <f>'sınıf-öğrenci bilgi dikey'!OL11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dikey'!ON12</f>
        <v/>
      </c>
      <c r="E21" s="143" t="str">
        <f>'sınıf-öğrenci bilgi dikey'!OL12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dikey'!ON13</f>
        <v/>
      </c>
      <c r="E22" s="143" t="str">
        <f>'sınıf-öğrenci bilgi dikey'!OL13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dikey'!ON14</f>
        <v/>
      </c>
      <c r="E23" s="143" t="str">
        <f>'sınıf-öğrenci bilgi dikey'!OL14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dikey'!ON15</f>
        <v/>
      </c>
      <c r="E24" s="143" t="str">
        <f>'sınıf-öğrenci bilgi dikey'!OL15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dikey'!ON16</f>
        <v/>
      </c>
      <c r="E25" s="143" t="str">
        <f>'sınıf-öğrenci bilgi dikey'!OL16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dikey'!ON17</f>
        <v/>
      </c>
      <c r="E26" s="143" t="str">
        <f>'sınıf-öğrenci bilgi dikey'!OL17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dikey'!ON18</f>
        <v/>
      </c>
      <c r="E27" s="143" t="str">
        <f>'sınıf-öğrenci bilgi dikey'!OL18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dikey'!ON19</f>
        <v/>
      </c>
      <c r="E28" s="143" t="str">
        <f>'sınıf-öğrenci bilgi dikey'!OL19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dikey'!ON20</f>
        <v/>
      </c>
      <c r="E29" s="143" t="str">
        <f>'sınıf-öğrenci bilgi dikey'!OL20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dikey'!ON21</f>
        <v/>
      </c>
      <c r="E30" s="143" t="str">
        <f>'sınıf-öğrenci bilgi dikey'!OL21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dikey'!ON22</f>
        <v/>
      </c>
      <c r="E31" s="143" t="str">
        <f>'sınıf-öğrenci bilgi dikey'!OL22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dikey'!ON23</f>
        <v/>
      </c>
      <c r="E32" s="143" t="str">
        <f>'sınıf-öğrenci bilgi dikey'!OL23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dikey'!ON24</f>
        <v/>
      </c>
      <c r="E33" s="143" t="str">
        <f>'sınıf-öğrenci bilgi dikey'!OL24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dikey'!ON25</f>
        <v/>
      </c>
      <c r="E34" s="143" t="str">
        <f>'sınıf-öğrenci bilgi dikey'!OL25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dikey'!ON26</f>
        <v/>
      </c>
      <c r="E35" s="143" t="str">
        <f>'sınıf-öğrenci bilgi dikey'!OL26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dikey'!ON27</f>
        <v/>
      </c>
      <c r="E36" s="143" t="str">
        <f>'sınıf-öğrenci bilgi dikey'!OL27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dikey'!ON28</f>
        <v/>
      </c>
      <c r="E37" s="143" t="str">
        <f>'sınıf-öğrenci bilgi dikey'!OL28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dikey'!ON29</f>
        <v/>
      </c>
      <c r="E38" s="143" t="str">
        <f>'sınıf-öğrenci bilgi dikey'!OL29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dikey'!ON30</f>
        <v/>
      </c>
      <c r="E39" s="143" t="str">
        <f>'sınıf-öğrenci bilgi dikey'!OL30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dikey'!ON31</f>
        <v/>
      </c>
      <c r="E40" s="143" t="str">
        <f>'sınıf-öğrenci bilgi dikey'!OL31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dikey'!ON32</f>
        <v/>
      </c>
      <c r="E41" s="143" t="str">
        <f>'sınıf-öğrenci bilgi dikey'!OL32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dikey'!ON33</f>
        <v/>
      </c>
      <c r="E42" s="143" t="str">
        <f>'sınıf-öğrenci bilgi dikey'!OL33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dikey'!ON34</f>
        <v/>
      </c>
      <c r="E43" s="143" t="str">
        <f>'sınıf-öğrenci bilgi dikey'!OL34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dikey'!ON35</f>
        <v/>
      </c>
      <c r="E44" s="143" t="str">
        <f>'sınıf-öğrenci bilgi dikey'!OL35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dikey'!ON36</f>
        <v/>
      </c>
      <c r="E45" s="143" t="str">
        <f>'sınıf-öğrenci bilgi dikey'!OL36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dikey'!ON37</f>
        <v/>
      </c>
      <c r="E46" s="143" t="str">
        <f>'sınıf-öğrenci bilgi dikey'!OL37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dikey'!ON38</f>
        <v/>
      </c>
      <c r="E47" s="143" t="str">
        <f>'sınıf-öğrenci bilgi dikey'!OL38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dikey'!ON39</f>
        <v/>
      </c>
      <c r="E48" s="143" t="str">
        <f>'sınıf-öğrenci bilgi dikey'!OL39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dikey'!ON40</f>
        <v/>
      </c>
      <c r="E49" s="143" t="str">
        <f>'sınıf-öğrenci bilgi dikey'!OL40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dikey'!ON41</f>
        <v/>
      </c>
      <c r="E50" s="143" t="str">
        <f>'sınıf-öğrenci bilgi dikey'!OL41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dikey'!ON42</f>
        <v/>
      </c>
      <c r="E51" s="143" t="str">
        <f>'sınıf-öğrenci bilgi dikey'!OL42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dikey'!ON43</f>
        <v/>
      </c>
      <c r="E52" s="143" t="str">
        <f>'sınıf-öğrenci bilgi dikey'!OL43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dikey'!ON44</f>
        <v/>
      </c>
      <c r="E53" s="143" t="str">
        <f>'sınıf-öğrenci bilgi dikey'!OL44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dikey'!ON45</f>
        <v/>
      </c>
      <c r="E54" s="143" t="str">
        <f>'sınıf-öğrenci bilgi dikey'!OL45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dikey'!ON46</f>
        <v/>
      </c>
      <c r="E55" s="143" t="str">
        <f>'sınıf-öğrenci bilgi dikey'!OL46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dikey'!ON47</f>
        <v/>
      </c>
      <c r="E56" s="143" t="str">
        <f>'sınıf-öğrenci bilgi dikey'!OL47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dikey'!ON48</f>
        <v/>
      </c>
      <c r="E57" s="143" t="str">
        <f>'sınıf-öğrenci bilgi dikey'!OL48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dikey'!ON49</f>
        <v/>
      </c>
      <c r="E58" s="143" t="str">
        <f>'sınıf-öğrenci bilgi dikey'!OL49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dikey'!ON50</f>
        <v/>
      </c>
      <c r="E59" s="143" t="str">
        <f>'sınıf-öğrenci bilgi dikey'!OL50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dikey'!ON51</f>
        <v/>
      </c>
      <c r="E60" s="143" t="str">
        <f>'sınıf-öğrenci bilgi dikey'!OL51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dikey'!ON52</f>
        <v/>
      </c>
      <c r="E61" s="143" t="str">
        <f>'sınıf-öğrenci bilgi dikey'!OL52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dikey'!ON53</f>
        <v/>
      </c>
      <c r="E62" s="143" t="str">
        <f>'sınıf-öğrenci bilgi dikey'!OL53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dikey'!ON54</f>
        <v/>
      </c>
      <c r="E63" s="143" t="str">
        <f>'sınıf-öğrenci bilgi dikey'!OL54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dikey'!ON55</f>
        <v/>
      </c>
      <c r="E64" s="143" t="str">
        <f>'sınıf-öğrenci bilgi dikey'!OL55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dikey'!ON56</f>
        <v/>
      </c>
      <c r="E65" s="143" t="str">
        <f>'sınıf-öğrenci bilgi dikey'!OL56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ht="15.75">
      <c r="A66" s="850"/>
      <c r="B66" s="850"/>
      <c r="C66" s="141">
        <v>52</v>
      </c>
      <c r="D66" s="142" t="str">
        <f>'sınıf-öğrenci bilgi dikey'!ON57</f>
        <v/>
      </c>
      <c r="E66" s="143" t="str">
        <f>'sınıf-öğrenci bilgi dikey'!OL57</f>
        <v/>
      </c>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71.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85546875" style="97" customWidth="1"/>
    <col min="4" max="4" width="6" style="106" customWidth="1"/>
    <col min="5" max="5" width="26.7109375" style="97" customWidth="1"/>
    <col min="6" max="10" width="3.28515625" style="97" customWidth="1"/>
    <col min="11" max="11" width="3.28515625" style="106" customWidth="1"/>
    <col min="12" max="17" width="3.28515625" style="97" customWidth="1"/>
    <col min="18" max="18" width="3.28515625" style="106" customWidth="1"/>
    <col min="19" max="24" width="3.28515625" style="97" customWidth="1"/>
    <col min="25" max="25" width="3.28515625" style="106" customWidth="1"/>
    <col min="26" max="31" width="3.28515625" style="97" customWidth="1"/>
    <col min="32" max="32" width="3.28515625" style="106" customWidth="1"/>
    <col min="33" max="38" width="3.28515625" style="97" customWidth="1"/>
    <col min="39" max="39" width="3.28515625" style="106" customWidth="1"/>
    <col min="40" max="46" width="3.28515625" style="97" customWidth="1"/>
    <col min="47" max="47" width="3.28515625" style="106" customWidth="1"/>
    <col min="48" max="53" width="3.28515625" style="97" customWidth="1"/>
    <col min="54" max="54" width="4.7109375" style="106"/>
    <col min="55" max="60" width="4.7109375" style="97"/>
    <col min="61" max="61" width="4.7109375" style="106"/>
    <col min="62" max="67" width="4.7109375" style="97"/>
    <col min="68" max="68" width="4.7109375" style="106"/>
    <col min="69"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BB2" s="97"/>
      <c r="BI2" s="97"/>
      <c r="BP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row>
    <row r="4" spans="1:83" ht="15">
      <c r="A4" s="850"/>
      <c r="B4" s="850"/>
      <c r="C4" s="919" t="str">
        <f>'okul-örtmen bilgi'!C27</f>
        <v>FEN VE TEKNOLOJİ DERSİ</v>
      </c>
      <c r="D4" s="919"/>
      <c r="E4" s="919"/>
      <c r="F4" s="1107" t="str">
        <f>'sınıf-öğrenci bilgi dikey'!OS3</f>
        <v>8/D</v>
      </c>
      <c r="G4" s="1107"/>
      <c r="H4" s="1107"/>
      <c r="I4" s="1107"/>
      <c r="J4" s="1107"/>
      <c r="K4" s="1107"/>
      <c r="L4" s="1107"/>
      <c r="M4" s="1107"/>
      <c r="N4" s="1107"/>
      <c r="O4" s="1107"/>
      <c r="P4" s="1107"/>
      <c r="Q4" s="1107"/>
      <c r="R4" s="1107"/>
      <c r="S4" s="1107"/>
      <c r="T4" s="1107"/>
      <c r="U4" s="1107"/>
      <c r="V4" s="1107"/>
      <c r="W4" s="1107"/>
      <c r="X4" s="1107"/>
      <c r="Y4" s="104"/>
      <c r="Z4" s="98"/>
      <c r="AA4" s="98"/>
      <c r="AB4" s="98"/>
      <c r="AC4" s="98"/>
      <c r="AD4" s="98"/>
      <c r="AE4" s="98"/>
      <c r="AF4" s="104"/>
      <c r="AG4" s="98"/>
      <c r="AH4" s="98"/>
      <c r="AI4" s="98"/>
      <c r="AJ4" s="98"/>
      <c r="AK4" s="1108" t="str">
        <f>'okul-örtmen bilgi'!C21</f>
        <v>I. DÖNEM</v>
      </c>
      <c r="AL4" s="1108"/>
      <c r="AM4" s="1108"/>
      <c r="AN4" s="1108"/>
      <c r="AO4" s="1108"/>
      <c r="AP4" s="1108"/>
      <c r="AQ4" s="1108"/>
      <c r="AR4" s="1108"/>
      <c r="AS4" s="1108"/>
      <c r="AT4" s="1108"/>
      <c r="AU4" s="1108"/>
      <c r="AV4" s="1108"/>
      <c r="AW4" s="1108"/>
      <c r="AX4" s="1108"/>
      <c r="AY4" s="1108"/>
    </row>
    <row r="5" spans="1:83">
      <c r="A5" s="850"/>
      <c r="B5" s="850"/>
      <c r="C5" s="945" t="s">
        <v>286</v>
      </c>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c r="AM5" s="945"/>
      <c r="AN5" s="945"/>
      <c r="AO5" s="945"/>
      <c r="AP5" s="945"/>
      <c r="AQ5" s="945"/>
      <c r="AR5" s="945"/>
      <c r="AS5" s="945"/>
      <c r="AT5" s="945"/>
      <c r="AU5" s="945"/>
      <c r="AV5" s="945"/>
      <c r="AW5" s="945"/>
      <c r="AX5" s="945"/>
      <c r="AY5" s="945"/>
    </row>
    <row r="6" spans="1:83" ht="12.75" customHeight="1">
      <c r="A6" s="850"/>
      <c r="B6" s="850"/>
      <c r="C6" s="1101" t="s">
        <v>12</v>
      </c>
      <c r="D6" s="1101" t="s">
        <v>285</v>
      </c>
      <c r="E6" s="1104"/>
      <c r="F6" s="121">
        <v>1</v>
      </c>
      <c r="G6" s="121">
        <v>2</v>
      </c>
      <c r="H6" s="121">
        <v>3</v>
      </c>
      <c r="I6" s="121">
        <v>4</v>
      </c>
      <c r="J6" s="121">
        <v>5</v>
      </c>
      <c r="K6" s="121">
        <v>6</v>
      </c>
      <c r="L6" s="121">
        <v>7</v>
      </c>
      <c r="M6" s="121">
        <v>8</v>
      </c>
      <c r="N6" s="121">
        <v>9</v>
      </c>
      <c r="O6" s="121">
        <v>10</v>
      </c>
      <c r="P6" s="121">
        <v>11</v>
      </c>
      <c r="Q6" s="121">
        <v>12</v>
      </c>
      <c r="R6" s="121">
        <v>13</v>
      </c>
      <c r="S6" s="121">
        <v>14</v>
      </c>
      <c r="T6" s="121">
        <v>15</v>
      </c>
      <c r="U6" s="121">
        <v>16</v>
      </c>
      <c r="V6" s="121">
        <v>17</v>
      </c>
      <c r="W6" s="121">
        <v>18</v>
      </c>
      <c r="X6" s="121">
        <v>19</v>
      </c>
      <c r="Y6" s="121">
        <v>20</v>
      </c>
      <c r="Z6" s="121">
        <v>21</v>
      </c>
      <c r="AA6" s="121">
        <v>22</v>
      </c>
      <c r="AB6" s="121">
        <v>23</v>
      </c>
      <c r="AC6" s="121">
        <v>24</v>
      </c>
      <c r="AD6" s="121">
        <v>25</v>
      </c>
      <c r="AE6" s="121">
        <v>26</v>
      </c>
      <c r="AF6" s="121">
        <v>27</v>
      </c>
      <c r="AG6" s="121">
        <v>28</v>
      </c>
      <c r="AH6" s="121">
        <v>29</v>
      </c>
      <c r="AI6" s="121">
        <v>30</v>
      </c>
      <c r="AJ6" s="121">
        <v>31</v>
      </c>
      <c r="AK6" s="121">
        <v>32</v>
      </c>
      <c r="AL6" s="121">
        <v>33</v>
      </c>
      <c r="AM6" s="121">
        <v>34</v>
      </c>
      <c r="AN6" s="121">
        <v>35</v>
      </c>
      <c r="AO6" s="121">
        <v>36</v>
      </c>
      <c r="AP6" s="121">
        <v>37</v>
      </c>
      <c r="AQ6" s="121">
        <v>38</v>
      </c>
      <c r="AR6" s="121">
        <v>39</v>
      </c>
      <c r="AS6" s="121">
        <v>40</v>
      </c>
      <c r="AT6" s="121">
        <v>41</v>
      </c>
      <c r="AU6" s="121">
        <v>42</v>
      </c>
      <c r="AV6" s="121">
        <v>43</v>
      </c>
      <c r="AW6" s="121">
        <v>44</v>
      </c>
      <c r="AX6" s="121">
        <v>45</v>
      </c>
      <c r="AY6" s="121">
        <v>46</v>
      </c>
    </row>
    <row r="7" spans="1:83" ht="12.75" customHeight="1">
      <c r="A7" s="850"/>
      <c r="B7" s="850"/>
      <c r="C7" s="1102"/>
      <c r="D7" s="1102"/>
      <c r="E7" s="1105"/>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c r="AW7" s="1098"/>
      <c r="AX7" s="1098"/>
      <c r="AY7" s="1098"/>
    </row>
    <row r="8" spans="1:83" ht="12.75" customHeight="1">
      <c r="A8" s="850"/>
      <c r="B8" s="850"/>
      <c r="C8" s="1102"/>
      <c r="D8" s="1102"/>
      <c r="E8" s="1105"/>
      <c r="F8" s="1099"/>
      <c r="G8" s="1099"/>
      <c r="H8" s="1099"/>
      <c r="I8" s="1099"/>
      <c r="J8" s="1099"/>
      <c r="K8" s="1099"/>
      <c r="L8" s="1099"/>
      <c r="M8" s="1099"/>
      <c r="N8" s="1099"/>
      <c r="O8" s="1099"/>
      <c r="P8" s="1099"/>
      <c r="Q8" s="1099"/>
      <c r="R8" s="1099"/>
      <c r="S8" s="1099"/>
      <c r="T8" s="1099"/>
      <c r="U8" s="1099"/>
      <c r="V8" s="1099"/>
      <c r="W8" s="1099"/>
      <c r="X8" s="1099"/>
      <c r="Y8" s="1099"/>
      <c r="Z8" s="1099"/>
      <c r="AA8" s="1099"/>
      <c r="AB8" s="1099"/>
      <c r="AC8" s="1099"/>
      <c r="AD8" s="1099"/>
      <c r="AE8" s="1099"/>
      <c r="AF8" s="1099"/>
      <c r="AG8" s="1099"/>
      <c r="AH8" s="1099"/>
      <c r="AI8" s="1099"/>
      <c r="AJ8" s="1099"/>
      <c r="AK8" s="1099"/>
      <c r="AL8" s="1099"/>
      <c r="AM8" s="1099"/>
      <c r="AN8" s="1099"/>
      <c r="AO8" s="1099"/>
      <c r="AP8" s="1099"/>
      <c r="AQ8" s="1099"/>
      <c r="AR8" s="1099"/>
      <c r="AS8" s="1099"/>
      <c r="AT8" s="1099"/>
      <c r="AU8" s="1099"/>
      <c r="AV8" s="1099"/>
      <c r="AW8" s="1099"/>
      <c r="AX8" s="1099"/>
      <c r="AY8" s="1099"/>
    </row>
    <row r="9" spans="1:83" ht="12.75" customHeight="1">
      <c r="A9" s="850"/>
      <c r="B9" s="850"/>
      <c r="C9" s="1102"/>
      <c r="D9" s="1102"/>
      <c r="E9" s="1105"/>
      <c r="F9" s="1099"/>
      <c r="G9" s="1099"/>
      <c r="H9" s="1099"/>
      <c r="I9" s="1099"/>
      <c r="J9" s="1099"/>
      <c r="K9" s="1099"/>
      <c r="L9" s="1099"/>
      <c r="M9" s="1099"/>
      <c r="N9" s="1099"/>
      <c r="O9" s="1099"/>
      <c r="P9" s="1099"/>
      <c r="Q9" s="1099"/>
      <c r="R9" s="1099"/>
      <c r="S9" s="1099"/>
      <c r="T9" s="1099"/>
      <c r="U9" s="1099"/>
      <c r="V9" s="1099"/>
      <c r="W9" s="1099"/>
      <c r="X9" s="1099"/>
      <c r="Y9" s="1099"/>
      <c r="Z9" s="1099"/>
      <c r="AA9" s="1099"/>
      <c r="AB9" s="1099"/>
      <c r="AC9" s="1099"/>
      <c r="AD9" s="1099"/>
      <c r="AE9" s="1099"/>
      <c r="AF9" s="1099"/>
      <c r="AG9" s="1099"/>
      <c r="AH9" s="1099"/>
      <c r="AI9" s="1099"/>
      <c r="AJ9" s="1099"/>
      <c r="AK9" s="1099"/>
      <c r="AL9" s="1099"/>
      <c r="AM9" s="1099"/>
      <c r="AN9" s="1099"/>
      <c r="AO9" s="1099"/>
      <c r="AP9" s="1099"/>
      <c r="AQ9" s="1099"/>
      <c r="AR9" s="1099"/>
      <c r="AS9" s="1099"/>
      <c r="AT9" s="1099"/>
      <c r="AU9" s="1099"/>
      <c r="AV9" s="1099"/>
      <c r="AW9" s="1099"/>
      <c r="AX9" s="1099"/>
      <c r="AY9" s="1099"/>
    </row>
    <row r="10" spans="1:83" ht="12.75" customHeight="1">
      <c r="A10" s="850"/>
      <c r="B10" s="850"/>
      <c r="C10" s="1102"/>
      <c r="D10" s="1102"/>
      <c r="E10" s="1105"/>
      <c r="F10" s="1099"/>
      <c r="G10" s="1099"/>
      <c r="H10" s="1099"/>
      <c r="I10" s="1099"/>
      <c r="J10" s="1099"/>
      <c r="K10" s="1099"/>
      <c r="L10" s="1099"/>
      <c r="M10" s="1099"/>
      <c r="N10" s="1099"/>
      <c r="O10" s="1099"/>
      <c r="P10" s="1099"/>
      <c r="Q10" s="1099"/>
      <c r="R10" s="1099"/>
      <c r="S10" s="1099"/>
      <c r="T10" s="1099"/>
      <c r="U10" s="1099"/>
      <c r="V10" s="1099"/>
      <c r="W10" s="1099"/>
      <c r="X10" s="1099"/>
      <c r="Y10" s="1099"/>
      <c r="Z10" s="1099"/>
      <c r="AA10" s="1099"/>
      <c r="AB10" s="1099"/>
      <c r="AC10" s="1099"/>
      <c r="AD10" s="1099"/>
      <c r="AE10" s="1099"/>
      <c r="AF10" s="1099"/>
      <c r="AG10" s="1099"/>
      <c r="AH10" s="1099"/>
      <c r="AI10" s="1099"/>
      <c r="AJ10" s="1099"/>
      <c r="AK10" s="1099"/>
      <c r="AL10" s="1099"/>
      <c r="AM10" s="1099"/>
      <c r="AN10" s="1099"/>
      <c r="AO10" s="1099"/>
      <c r="AP10" s="1099"/>
      <c r="AQ10" s="1099"/>
      <c r="AR10" s="1099"/>
      <c r="AS10" s="1099"/>
      <c r="AT10" s="1099"/>
      <c r="AU10" s="1099"/>
      <c r="AV10" s="1099"/>
      <c r="AW10" s="1099"/>
      <c r="AX10" s="1099"/>
      <c r="AY10" s="1099"/>
    </row>
    <row r="11" spans="1:83" ht="12.75" customHeight="1">
      <c r="A11" s="850"/>
      <c r="B11" s="850"/>
      <c r="C11" s="1102"/>
      <c r="D11" s="1102"/>
      <c r="E11" s="1105"/>
      <c r="F11" s="1099"/>
      <c r="G11" s="1099"/>
      <c r="H11" s="1099"/>
      <c r="I11" s="1099"/>
      <c r="J11" s="1099"/>
      <c r="K11" s="1099"/>
      <c r="L11" s="1099"/>
      <c r="M11" s="1099"/>
      <c r="N11" s="1099"/>
      <c r="O11" s="1099"/>
      <c r="P11" s="1099"/>
      <c r="Q11" s="1099"/>
      <c r="R11" s="1099"/>
      <c r="S11" s="1099"/>
      <c r="T11" s="1099"/>
      <c r="U11" s="1099"/>
      <c r="V11" s="1099"/>
      <c r="W11" s="1099"/>
      <c r="X11" s="1099"/>
      <c r="Y11" s="1099"/>
      <c r="Z11" s="1099"/>
      <c r="AA11" s="1099"/>
      <c r="AB11" s="1099"/>
      <c r="AC11" s="1099"/>
      <c r="AD11" s="1099"/>
      <c r="AE11" s="1099"/>
      <c r="AF11" s="1099"/>
      <c r="AG11" s="1099"/>
      <c r="AH11" s="1099"/>
      <c r="AI11" s="1099"/>
      <c r="AJ11" s="1099"/>
      <c r="AK11" s="1099"/>
      <c r="AL11" s="1099"/>
      <c r="AM11" s="1099"/>
      <c r="AN11" s="1099"/>
      <c r="AO11" s="1099"/>
      <c r="AP11" s="1099"/>
      <c r="AQ11" s="1099"/>
      <c r="AR11" s="1099"/>
      <c r="AS11" s="1099"/>
      <c r="AT11" s="1099"/>
      <c r="AU11" s="1099"/>
      <c r="AV11" s="1099"/>
      <c r="AW11" s="1099"/>
      <c r="AX11" s="1099"/>
      <c r="AY11" s="1099"/>
    </row>
    <row r="12" spans="1:83" ht="12.75" customHeight="1">
      <c r="A12" s="850"/>
      <c r="B12" s="850"/>
      <c r="C12" s="1102"/>
      <c r="D12" s="1102"/>
      <c r="E12" s="1105"/>
      <c r="F12" s="1099"/>
      <c r="G12" s="1099"/>
      <c r="H12" s="1099"/>
      <c r="I12" s="1099"/>
      <c r="J12" s="1099"/>
      <c r="K12" s="1099"/>
      <c r="L12" s="1099"/>
      <c r="M12" s="1099"/>
      <c r="N12" s="1099"/>
      <c r="O12" s="1099"/>
      <c r="P12" s="1099"/>
      <c r="Q12" s="1099"/>
      <c r="R12" s="1099"/>
      <c r="S12" s="1099"/>
      <c r="T12" s="1099"/>
      <c r="U12" s="1099"/>
      <c r="V12" s="1099"/>
      <c r="W12" s="1099"/>
      <c r="X12" s="1099"/>
      <c r="Y12" s="1099"/>
      <c r="Z12" s="1099"/>
      <c r="AA12" s="1099"/>
      <c r="AB12" s="1099"/>
      <c r="AC12" s="1099"/>
      <c r="AD12" s="1099"/>
      <c r="AE12" s="1099"/>
      <c r="AF12" s="1099"/>
      <c r="AG12" s="1099"/>
      <c r="AH12" s="1099"/>
      <c r="AI12" s="1099"/>
      <c r="AJ12" s="1099"/>
      <c r="AK12" s="1099"/>
      <c r="AL12" s="1099"/>
      <c r="AM12" s="1099"/>
      <c r="AN12" s="1099"/>
      <c r="AO12" s="1099"/>
      <c r="AP12" s="1099"/>
      <c r="AQ12" s="1099"/>
      <c r="AR12" s="1099"/>
      <c r="AS12" s="1099"/>
      <c r="AT12" s="1099"/>
      <c r="AU12" s="1099"/>
      <c r="AV12" s="1099"/>
      <c r="AW12" s="1099"/>
      <c r="AX12" s="1099"/>
      <c r="AY12" s="1099"/>
    </row>
    <row r="13" spans="1:83" ht="12.75" customHeight="1">
      <c r="A13" s="850"/>
      <c r="B13" s="850"/>
      <c r="C13" s="1102"/>
      <c r="D13" s="1102"/>
      <c r="E13" s="1105"/>
      <c r="F13" s="1099"/>
      <c r="G13" s="1099"/>
      <c r="H13" s="1099"/>
      <c r="I13" s="1099"/>
      <c r="J13" s="1099"/>
      <c r="K13" s="1099"/>
      <c r="L13" s="1099"/>
      <c r="M13" s="1099"/>
      <c r="N13" s="1099"/>
      <c r="O13" s="1099"/>
      <c r="P13" s="1099"/>
      <c r="Q13" s="1099"/>
      <c r="R13" s="1099"/>
      <c r="S13" s="1099"/>
      <c r="T13" s="1099"/>
      <c r="U13" s="1099"/>
      <c r="V13" s="1099"/>
      <c r="W13" s="1099"/>
      <c r="X13" s="1099"/>
      <c r="Y13" s="1099"/>
      <c r="Z13" s="1099"/>
      <c r="AA13" s="1099"/>
      <c r="AB13" s="1099"/>
      <c r="AC13" s="1099"/>
      <c r="AD13" s="1099"/>
      <c r="AE13" s="1099"/>
      <c r="AF13" s="1099"/>
      <c r="AG13" s="1099"/>
      <c r="AH13" s="1099"/>
      <c r="AI13" s="1099"/>
      <c r="AJ13" s="1099"/>
      <c r="AK13" s="1099"/>
      <c r="AL13" s="1099"/>
      <c r="AM13" s="1099"/>
      <c r="AN13" s="1099"/>
      <c r="AO13" s="1099"/>
      <c r="AP13" s="1099"/>
      <c r="AQ13" s="1099"/>
      <c r="AR13" s="1099"/>
      <c r="AS13" s="1099"/>
      <c r="AT13" s="1099"/>
      <c r="AU13" s="1099"/>
      <c r="AV13" s="1099"/>
      <c r="AW13" s="1099"/>
      <c r="AX13" s="1099"/>
      <c r="AY13" s="1099"/>
    </row>
    <row r="14" spans="1:83" ht="12.75" customHeight="1">
      <c r="A14" s="850"/>
      <c r="B14" s="850"/>
      <c r="C14" s="1103"/>
      <c r="D14" s="1103"/>
      <c r="E14" s="1106"/>
      <c r="F14" s="1100"/>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row>
    <row r="15" spans="1:83" ht="12" customHeight="1">
      <c r="A15" s="850"/>
      <c r="B15" s="850"/>
      <c r="C15" s="137">
        <v>1</v>
      </c>
      <c r="D15" s="142" t="str">
        <f>'sınıf-öğrenci bilgi dikey'!OU6</f>
        <v/>
      </c>
      <c r="E15" s="143" t="str">
        <f>'sınıf-öğrenci bilgi dikey'!OS6</f>
        <v/>
      </c>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row>
    <row r="16" spans="1:83" ht="12" customHeight="1">
      <c r="A16" s="850"/>
      <c r="B16" s="850"/>
      <c r="C16" s="137">
        <v>2</v>
      </c>
      <c r="D16" s="142" t="str">
        <f>'sınıf-öğrenci bilgi dikey'!OU7</f>
        <v/>
      </c>
      <c r="E16" s="143" t="str">
        <f>'sınıf-öğrenci bilgi dikey'!OS7</f>
        <v/>
      </c>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row>
    <row r="17" spans="1:51" ht="12" customHeight="1">
      <c r="A17" s="850"/>
      <c r="B17" s="850"/>
      <c r="C17" s="137">
        <v>3</v>
      </c>
      <c r="D17" s="142" t="str">
        <f>'sınıf-öğrenci bilgi dikey'!OU8</f>
        <v/>
      </c>
      <c r="E17" s="143" t="str">
        <f>'sınıf-öğrenci bilgi dikey'!OS8</f>
        <v/>
      </c>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row>
    <row r="18" spans="1:51" ht="12" customHeight="1">
      <c r="A18" s="850"/>
      <c r="B18" s="850"/>
      <c r="C18" s="137">
        <v>4</v>
      </c>
      <c r="D18" s="142" t="str">
        <f>'sınıf-öğrenci bilgi dikey'!OU9</f>
        <v/>
      </c>
      <c r="E18" s="143" t="str">
        <f>'sınıf-öğrenci bilgi dikey'!OS9</f>
        <v/>
      </c>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row>
    <row r="19" spans="1:51" ht="12" customHeight="1">
      <c r="A19" s="850"/>
      <c r="B19" s="850"/>
      <c r="C19" s="137">
        <v>5</v>
      </c>
      <c r="D19" s="142" t="str">
        <f>'sınıf-öğrenci bilgi dikey'!OU10</f>
        <v/>
      </c>
      <c r="E19" s="143" t="str">
        <f>'sınıf-öğrenci bilgi dikey'!OS10</f>
        <v/>
      </c>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row>
    <row r="20" spans="1:51" ht="12" customHeight="1">
      <c r="A20" s="850"/>
      <c r="B20" s="850"/>
      <c r="C20" s="137">
        <v>6</v>
      </c>
      <c r="D20" s="142" t="str">
        <f>'sınıf-öğrenci bilgi dikey'!OU11</f>
        <v/>
      </c>
      <c r="E20" s="143" t="str">
        <f>'sınıf-öğrenci bilgi dikey'!OS11</f>
        <v/>
      </c>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row>
    <row r="21" spans="1:51" ht="12" customHeight="1">
      <c r="A21" s="850"/>
      <c r="B21" s="850"/>
      <c r="C21" s="137">
        <v>7</v>
      </c>
      <c r="D21" s="142" t="str">
        <f>'sınıf-öğrenci bilgi dikey'!OU12</f>
        <v/>
      </c>
      <c r="E21" s="143" t="str">
        <f>'sınıf-öğrenci bilgi dikey'!OS12</f>
        <v/>
      </c>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row>
    <row r="22" spans="1:51" ht="12" customHeight="1">
      <c r="A22" s="850"/>
      <c r="B22" s="850"/>
      <c r="C22" s="137">
        <v>8</v>
      </c>
      <c r="D22" s="142" t="str">
        <f>'sınıf-öğrenci bilgi dikey'!OU13</f>
        <v/>
      </c>
      <c r="E22" s="143" t="str">
        <f>'sınıf-öğrenci bilgi dikey'!OS13</f>
        <v/>
      </c>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row>
    <row r="23" spans="1:51" ht="12" customHeight="1">
      <c r="A23" s="850"/>
      <c r="B23" s="850"/>
      <c r="C23" s="137">
        <v>9</v>
      </c>
      <c r="D23" s="142" t="str">
        <f>'sınıf-öğrenci bilgi dikey'!OU14</f>
        <v/>
      </c>
      <c r="E23" s="143" t="str">
        <f>'sınıf-öğrenci bilgi dikey'!OS14</f>
        <v/>
      </c>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row>
    <row r="24" spans="1:51" ht="12" customHeight="1">
      <c r="A24" s="850"/>
      <c r="B24" s="850"/>
      <c r="C24" s="137">
        <v>10</v>
      </c>
      <c r="D24" s="142" t="str">
        <f>'sınıf-öğrenci bilgi dikey'!OU15</f>
        <v/>
      </c>
      <c r="E24" s="143" t="str">
        <f>'sınıf-öğrenci bilgi dikey'!OS15</f>
        <v/>
      </c>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row>
    <row r="25" spans="1:51" ht="12" customHeight="1">
      <c r="A25" s="850"/>
      <c r="B25" s="850"/>
      <c r="C25" s="137">
        <v>11</v>
      </c>
      <c r="D25" s="142" t="str">
        <f>'sınıf-öğrenci bilgi dikey'!OU16</f>
        <v/>
      </c>
      <c r="E25" s="143" t="str">
        <f>'sınıf-öğrenci bilgi dikey'!OS16</f>
        <v/>
      </c>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row>
    <row r="26" spans="1:51" ht="12" customHeight="1">
      <c r="A26" s="850"/>
      <c r="B26" s="850"/>
      <c r="C26" s="137">
        <v>12</v>
      </c>
      <c r="D26" s="142" t="str">
        <f>'sınıf-öğrenci bilgi dikey'!OU17</f>
        <v/>
      </c>
      <c r="E26" s="143" t="str">
        <f>'sınıf-öğrenci bilgi dikey'!OS17</f>
        <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row>
    <row r="27" spans="1:51" ht="12" customHeight="1">
      <c r="A27" s="850"/>
      <c r="B27" s="850"/>
      <c r="C27" s="137">
        <v>13</v>
      </c>
      <c r="D27" s="142" t="str">
        <f>'sınıf-öğrenci bilgi dikey'!OU18</f>
        <v/>
      </c>
      <c r="E27" s="143" t="str">
        <f>'sınıf-öğrenci bilgi dikey'!OS18</f>
        <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row>
    <row r="28" spans="1:51" ht="12" customHeight="1">
      <c r="A28" s="850"/>
      <c r="B28" s="850"/>
      <c r="C28" s="137">
        <v>14</v>
      </c>
      <c r="D28" s="142" t="str">
        <f>'sınıf-öğrenci bilgi dikey'!OU19</f>
        <v/>
      </c>
      <c r="E28" s="143" t="str">
        <f>'sınıf-öğrenci bilgi dikey'!OS19</f>
        <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row>
    <row r="29" spans="1:51" ht="12" customHeight="1">
      <c r="A29" s="850"/>
      <c r="B29" s="850"/>
      <c r="C29" s="137">
        <v>15</v>
      </c>
      <c r="D29" s="142" t="str">
        <f>'sınıf-öğrenci bilgi dikey'!OU20</f>
        <v/>
      </c>
      <c r="E29" s="143" t="str">
        <f>'sınıf-öğrenci bilgi dikey'!OS20</f>
        <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row>
    <row r="30" spans="1:51" ht="12" customHeight="1">
      <c r="A30" s="850"/>
      <c r="B30" s="850"/>
      <c r="C30" s="137">
        <v>16</v>
      </c>
      <c r="D30" s="142" t="str">
        <f>'sınıf-öğrenci bilgi dikey'!OU21</f>
        <v/>
      </c>
      <c r="E30" s="143" t="str">
        <f>'sınıf-öğrenci bilgi dikey'!OS21</f>
        <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row>
    <row r="31" spans="1:51" ht="12" customHeight="1">
      <c r="A31" s="850"/>
      <c r="B31" s="850"/>
      <c r="C31" s="137">
        <v>17</v>
      </c>
      <c r="D31" s="142" t="str">
        <f>'sınıf-öğrenci bilgi dikey'!OU22</f>
        <v/>
      </c>
      <c r="E31" s="143" t="str">
        <f>'sınıf-öğrenci bilgi dikey'!OS22</f>
        <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row>
    <row r="32" spans="1:51" ht="12" customHeight="1">
      <c r="A32" s="850"/>
      <c r="B32" s="850"/>
      <c r="C32" s="137">
        <v>18</v>
      </c>
      <c r="D32" s="142" t="str">
        <f>'sınıf-öğrenci bilgi dikey'!OU23</f>
        <v/>
      </c>
      <c r="E32" s="143" t="str">
        <f>'sınıf-öğrenci bilgi dikey'!OS23</f>
        <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row>
    <row r="33" spans="1:51" ht="12" customHeight="1">
      <c r="A33" s="850"/>
      <c r="B33" s="850"/>
      <c r="C33" s="137">
        <v>19</v>
      </c>
      <c r="D33" s="142" t="str">
        <f>'sınıf-öğrenci bilgi dikey'!OU24</f>
        <v/>
      </c>
      <c r="E33" s="143" t="str">
        <f>'sınıf-öğrenci bilgi dikey'!OS24</f>
        <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row>
    <row r="34" spans="1:51" ht="12" customHeight="1">
      <c r="A34" s="850"/>
      <c r="B34" s="850"/>
      <c r="C34" s="137">
        <v>20</v>
      </c>
      <c r="D34" s="142" t="str">
        <f>'sınıf-öğrenci bilgi dikey'!OU25</f>
        <v/>
      </c>
      <c r="E34" s="143" t="str">
        <f>'sınıf-öğrenci bilgi dikey'!OS25</f>
        <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row>
    <row r="35" spans="1:51" ht="12" customHeight="1">
      <c r="A35" s="850"/>
      <c r="B35" s="850"/>
      <c r="C35" s="137">
        <v>21</v>
      </c>
      <c r="D35" s="142" t="str">
        <f>'sınıf-öğrenci bilgi dikey'!OU26</f>
        <v/>
      </c>
      <c r="E35" s="143" t="str">
        <f>'sınıf-öğrenci bilgi dikey'!OS26</f>
        <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row>
    <row r="36" spans="1:51" ht="12" customHeight="1">
      <c r="A36" s="850"/>
      <c r="B36" s="850"/>
      <c r="C36" s="139">
        <v>22</v>
      </c>
      <c r="D36" s="142" t="str">
        <f>'sınıf-öğrenci bilgi dikey'!OU27</f>
        <v/>
      </c>
      <c r="E36" s="143" t="str">
        <f>'sınıf-öğrenci bilgi dikey'!OS27</f>
        <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row>
    <row r="37" spans="1:51" ht="12" customHeight="1">
      <c r="A37" s="850"/>
      <c r="B37" s="850"/>
      <c r="C37" s="137">
        <v>23</v>
      </c>
      <c r="D37" s="142" t="str">
        <f>'sınıf-öğrenci bilgi dikey'!OU28</f>
        <v/>
      </c>
      <c r="E37" s="143" t="str">
        <f>'sınıf-öğrenci bilgi dikey'!OS28</f>
        <v/>
      </c>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row>
    <row r="38" spans="1:51" ht="12" customHeight="1">
      <c r="A38" s="850"/>
      <c r="B38" s="850"/>
      <c r="C38" s="137">
        <v>24</v>
      </c>
      <c r="D38" s="142" t="str">
        <f>'sınıf-öğrenci bilgi dikey'!OU29</f>
        <v/>
      </c>
      <c r="E38" s="143" t="str">
        <f>'sınıf-öğrenci bilgi dikey'!OS29</f>
        <v/>
      </c>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row>
    <row r="39" spans="1:51" ht="12" customHeight="1">
      <c r="A39" s="850"/>
      <c r="B39" s="850"/>
      <c r="C39" s="137">
        <v>25</v>
      </c>
      <c r="D39" s="142" t="str">
        <f>'sınıf-öğrenci bilgi dikey'!OU30</f>
        <v/>
      </c>
      <c r="E39" s="143" t="str">
        <f>'sınıf-öğrenci bilgi dikey'!OS30</f>
        <v/>
      </c>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row>
    <row r="40" spans="1:51" ht="12" customHeight="1">
      <c r="A40" s="850"/>
      <c r="B40" s="850"/>
      <c r="C40" s="137">
        <v>26</v>
      </c>
      <c r="D40" s="142" t="str">
        <f>'sınıf-öğrenci bilgi dikey'!OU31</f>
        <v/>
      </c>
      <c r="E40" s="143" t="str">
        <f>'sınıf-öğrenci bilgi dikey'!OS31</f>
        <v/>
      </c>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row>
    <row r="41" spans="1:51" ht="12" customHeight="1">
      <c r="A41" s="850"/>
      <c r="B41" s="850"/>
      <c r="C41" s="137">
        <v>27</v>
      </c>
      <c r="D41" s="142" t="str">
        <f>'sınıf-öğrenci bilgi dikey'!OU32</f>
        <v/>
      </c>
      <c r="E41" s="143" t="str">
        <f>'sınıf-öğrenci bilgi dikey'!OS32</f>
        <v/>
      </c>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row>
    <row r="42" spans="1:51" ht="12" customHeight="1">
      <c r="A42" s="850"/>
      <c r="B42" s="850"/>
      <c r="C42" s="141">
        <v>28</v>
      </c>
      <c r="D42" s="142" t="str">
        <f>'sınıf-öğrenci bilgi dikey'!OU33</f>
        <v/>
      </c>
      <c r="E42" s="143" t="str">
        <f>'sınıf-öğrenci bilgi dikey'!OS33</f>
        <v/>
      </c>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row>
    <row r="43" spans="1:51" ht="12" customHeight="1">
      <c r="A43" s="850"/>
      <c r="B43" s="850"/>
      <c r="C43" s="141">
        <v>29</v>
      </c>
      <c r="D43" s="142" t="str">
        <f>'sınıf-öğrenci bilgi dikey'!OU34</f>
        <v/>
      </c>
      <c r="E43" s="143" t="str">
        <f>'sınıf-öğrenci bilgi dikey'!OS34</f>
        <v/>
      </c>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row>
    <row r="44" spans="1:51" ht="12" customHeight="1">
      <c r="A44" s="850"/>
      <c r="B44" s="850"/>
      <c r="C44" s="141">
        <v>30</v>
      </c>
      <c r="D44" s="142" t="str">
        <f>'sınıf-öğrenci bilgi dikey'!OU35</f>
        <v/>
      </c>
      <c r="E44" s="143" t="str">
        <f>'sınıf-öğrenci bilgi dikey'!OS35</f>
        <v/>
      </c>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row>
    <row r="45" spans="1:51" ht="12" customHeight="1">
      <c r="A45" s="850"/>
      <c r="B45" s="850"/>
      <c r="C45" s="141">
        <v>31</v>
      </c>
      <c r="D45" s="142" t="str">
        <f>'sınıf-öğrenci bilgi dikey'!OU36</f>
        <v/>
      </c>
      <c r="E45" s="143" t="str">
        <f>'sınıf-öğrenci bilgi dikey'!OS36</f>
        <v/>
      </c>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row>
    <row r="46" spans="1:51" ht="12" customHeight="1">
      <c r="A46" s="850"/>
      <c r="B46" s="850"/>
      <c r="C46" s="141">
        <v>32</v>
      </c>
      <c r="D46" s="142" t="str">
        <f>'sınıf-öğrenci bilgi dikey'!OU37</f>
        <v/>
      </c>
      <c r="E46" s="143" t="str">
        <f>'sınıf-öğrenci bilgi dikey'!OS37</f>
        <v/>
      </c>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row>
    <row r="47" spans="1:51" ht="12" customHeight="1">
      <c r="A47" s="850"/>
      <c r="B47" s="850"/>
      <c r="C47" s="141">
        <v>33</v>
      </c>
      <c r="D47" s="142" t="str">
        <f>'sınıf-öğrenci bilgi dikey'!OU38</f>
        <v/>
      </c>
      <c r="E47" s="143" t="str">
        <f>'sınıf-öğrenci bilgi dikey'!OS38</f>
        <v/>
      </c>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row>
    <row r="48" spans="1:51" ht="12" customHeight="1">
      <c r="A48" s="850"/>
      <c r="B48" s="850"/>
      <c r="C48" s="141">
        <v>34</v>
      </c>
      <c r="D48" s="142" t="str">
        <f>'sınıf-öğrenci bilgi dikey'!OU39</f>
        <v/>
      </c>
      <c r="E48" s="143" t="str">
        <f>'sınıf-öğrenci bilgi dikey'!OS39</f>
        <v/>
      </c>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row>
    <row r="49" spans="1:51" ht="12" customHeight="1">
      <c r="A49" s="850"/>
      <c r="B49" s="850"/>
      <c r="C49" s="141">
        <v>35</v>
      </c>
      <c r="D49" s="142" t="str">
        <f>'sınıf-öğrenci bilgi dikey'!OU40</f>
        <v/>
      </c>
      <c r="E49" s="143" t="str">
        <f>'sınıf-öğrenci bilgi dikey'!OS40</f>
        <v/>
      </c>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row>
    <row r="50" spans="1:51" ht="12" customHeight="1">
      <c r="A50" s="850"/>
      <c r="B50" s="850"/>
      <c r="C50" s="141">
        <v>36</v>
      </c>
      <c r="D50" s="142" t="str">
        <f>'sınıf-öğrenci bilgi dikey'!OU41</f>
        <v/>
      </c>
      <c r="E50" s="143" t="str">
        <f>'sınıf-öğrenci bilgi dikey'!OS41</f>
        <v/>
      </c>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row>
    <row r="51" spans="1:51" ht="12" customHeight="1">
      <c r="A51" s="850"/>
      <c r="B51" s="850"/>
      <c r="C51" s="141">
        <v>37</v>
      </c>
      <c r="D51" s="142" t="str">
        <f>'sınıf-öğrenci bilgi dikey'!OU42</f>
        <v/>
      </c>
      <c r="E51" s="143" t="str">
        <f>'sınıf-öğrenci bilgi dikey'!OS42</f>
        <v/>
      </c>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row>
    <row r="52" spans="1:51" ht="12" customHeight="1">
      <c r="A52" s="850"/>
      <c r="B52" s="850"/>
      <c r="C52" s="141">
        <v>38</v>
      </c>
      <c r="D52" s="142" t="str">
        <f>'sınıf-öğrenci bilgi dikey'!OU43</f>
        <v/>
      </c>
      <c r="E52" s="143" t="str">
        <f>'sınıf-öğrenci bilgi dikey'!OS43</f>
        <v/>
      </c>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row>
    <row r="53" spans="1:51" ht="12" customHeight="1">
      <c r="A53" s="850"/>
      <c r="B53" s="850"/>
      <c r="C53" s="141">
        <v>39</v>
      </c>
      <c r="D53" s="142" t="str">
        <f>'sınıf-öğrenci bilgi dikey'!OU44</f>
        <v/>
      </c>
      <c r="E53" s="143" t="str">
        <f>'sınıf-öğrenci bilgi dikey'!OS44</f>
        <v/>
      </c>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row>
    <row r="54" spans="1:51" ht="12" customHeight="1">
      <c r="A54" s="850"/>
      <c r="B54" s="850"/>
      <c r="C54" s="141">
        <v>40</v>
      </c>
      <c r="D54" s="142" t="str">
        <f>'sınıf-öğrenci bilgi dikey'!OU45</f>
        <v/>
      </c>
      <c r="E54" s="143" t="str">
        <f>'sınıf-öğrenci bilgi dikey'!OS45</f>
        <v/>
      </c>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row>
    <row r="55" spans="1:51" ht="12" customHeight="1">
      <c r="A55" s="850"/>
      <c r="B55" s="850"/>
      <c r="C55" s="141">
        <v>41</v>
      </c>
      <c r="D55" s="142" t="str">
        <f>'sınıf-öğrenci bilgi dikey'!OU46</f>
        <v/>
      </c>
      <c r="E55" s="143" t="str">
        <f>'sınıf-öğrenci bilgi dikey'!OS46</f>
        <v/>
      </c>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row>
    <row r="56" spans="1:51" ht="12" customHeight="1">
      <c r="A56" s="850"/>
      <c r="B56" s="850"/>
      <c r="C56" s="141">
        <v>42</v>
      </c>
      <c r="D56" s="142" t="str">
        <f>'sınıf-öğrenci bilgi dikey'!OU47</f>
        <v/>
      </c>
      <c r="E56" s="143" t="str">
        <f>'sınıf-öğrenci bilgi dikey'!OS47</f>
        <v/>
      </c>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row>
    <row r="57" spans="1:51" ht="12" customHeight="1">
      <c r="A57" s="850"/>
      <c r="B57" s="850"/>
      <c r="C57" s="141">
        <v>43</v>
      </c>
      <c r="D57" s="142" t="str">
        <f>'sınıf-öğrenci bilgi dikey'!OU48</f>
        <v/>
      </c>
      <c r="E57" s="143" t="str">
        <f>'sınıf-öğrenci bilgi dikey'!OS48</f>
        <v/>
      </c>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row>
    <row r="58" spans="1:51" ht="12" customHeight="1">
      <c r="A58" s="850"/>
      <c r="B58" s="850"/>
      <c r="C58" s="141">
        <v>44</v>
      </c>
      <c r="D58" s="142" t="str">
        <f>'sınıf-öğrenci bilgi dikey'!OU49</f>
        <v/>
      </c>
      <c r="E58" s="143" t="str">
        <f>'sınıf-öğrenci bilgi dikey'!OS49</f>
        <v/>
      </c>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row>
    <row r="59" spans="1:51" ht="12" customHeight="1">
      <c r="A59" s="850"/>
      <c r="B59" s="850"/>
      <c r="C59" s="141">
        <v>45</v>
      </c>
      <c r="D59" s="142" t="str">
        <f>'sınıf-öğrenci bilgi dikey'!OU50</f>
        <v/>
      </c>
      <c r="E59" s="143" t="str">
        <f>'sınıf-öğrenci bilgi dikey'!OS50</f>
        <v/>
      </c>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row>
    <row r="60" spans="1:51" ht="12" customHeight="1">
      <c r="A60" s="850"/>
      <c r="B60" s="850"/>
      <c r="C60" s="141">
        <v>46</v>
      </c>
      <c r="D60" s="142" t="str">
        <f>'sınıf-öğrenci bilgi dikey'!OU51</f>
        <v/>
      </c>
      <c r="E60" s="143" t="str">
        <f>'sınıf-öğrenci bilgi dikey'!OS51</f>
        <v/>
      </c>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row>
    <row r="61" spans="1:51" ht="12" customHeight="1">
      <c r="A61" s="850"/>
      <c r="B61" s="850"/>
      <c r="C61" s="141">
        <v>47</v>
      </c>
      <c r="D61" s="142" t="str">
        <f>'sınıf-öğrenci bilgi dikey'!OU52</f>
        <v/>
      </c>
      <c r="E61" s="143" t="str">
        <f>'sınıf-öğrenci bilgi dikey'!OS52</f>
        <v/>
      </c>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row>
    <row r="62" spans="1:51" ht="12" customHeight="1">
      <c r="A62" s="850"/>
      <c r="B62" s="850"/>
      <c r="C62" s="141">
        <v>48</v>
      </c>
      <c r="D62" s="142" t="str">
        <f>'sınıf-öğrenci bilgi dikey'!OU53</f>
        <v/>
      </c>
      <c r="E62" s="143" t="str">
        <f>'sınıf-öğrenci bilgi dikey'!OS53</f>
        <v/>
      </c>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row>
    <row r="63" spans="1:51" ht="12" customHeight="1">
      <c r="A63" s="850"/>
      <c r="B63" s="850"/>
      <c r="C63" s="141">
        <v>49</v>
      </c>
      <c r="D63" s="142" t="str">
        <f>'sınıf-öğrenci bilgi dikey'!OU54</f>
        <v/>
      </c>
      <c r="E63" s="143" t="str">
        <f>'sınıf-öğrenci bilgi dikey'!OS54</f>
        <v/>
      </c>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row>
    <row r="64" spans="1:51" ht="12" customHeight="1">
      <c r="A64" s="850"/>
      <c r="B64" s="850"/>
      <c r="C64" s="141">
        <v>50</v>
      </c>
      <c r="D64" s="142" t="str">
        <f>'sınıf-öğrenci bilgi dikey'!OU55</f>
        <v/>
      </c>
      <c r="E64" s="143" t="str">
        <f>'sınıf-öğrenci bilgi dikey'!OS55</f>
        <v/>
      </c>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row>
    <row r="65" spans="1:51" ht="15.75">
      <c r="A65" s="850"/>
      <c r="B65" s="850"/>
      <c r="C65" s="141">
        <v>51</v>
      </c>
      <c r="D65" s="142" t="str">
        <f>'sınıf-öğrenci bilgi dikey'!OU56</f>
        <v/>
      </c>
      <c r="E65" s="143" t="str">
        <f>'sınıf-öğrenci bilgi dikey'!OS56</f>
        <v/>
      </c>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row>
    <row r="66" spans="1:51">
      <c r="A66" s="850"/>
      <c r="B66" s="850"/>
    </row>
    <row r="67" spans="1:51">
      <c r="A67" s="850"/>
      <c r="B67" s="850"/>
      <c r="AK67" s="916">
        <f ca="1">'okul-örtmen bilgi'!D2</f>
        <v>40125</v>
      </c>
      <c r="AL67" s="917"/>
      <c r="AM67" s="917"/>
      <c r="AN67" s="917"/>
      <c r="AO67" s="917"/>
      <c r="AP67" s="917"/>
      <c r="AQ67" s="917"/>
      <c r="AR67" s="917"/>
      <c r="AS67" s="917"/>
      <c r="AT67" s="917"/>
      <c r="AU67" s="917"/>
      <c r="AV67" s="917"/>
      <c r="AW67" s="917"/>
      <c r="AX67" s="917"/>
      <c r="AY67" s="917"/>
    </row>
    <row r="68" spans="1:51">
      <c r="A68" s="850"/>
      <c r="B68" s="850"/>
      <c r="AK68" s="917" t="str">
        <f>'okul-örtmen bilgi'!B27</f>
        <v>SERKAN SARI</v>
      </c>
      <c r="AL68" s="917"/>
      <c r="AM68" s="917"/>
      <c r="AN68" s="917"/>
      <c r="AO68" s="917"/>
      <c r="AP68" s="917"/>
      <c r="AQ68" s="917"/>
      <c r="AR68" s="917"/>
      <c r="AS68" s="917"/>
      <c r="AT68" s="917"/>
      <c r="AU68" s="917"/>
      <c r="AV68" s="917"/>
      <c r="AW68" s="917"/>
      <c r="AX68" s="917"/>
      <c r="AY68" s="917"/>
    </row>
    <row r="69" spans="1:51">
      <c r="A69" s="850"/>
      <c r="B69" s="850"/>
      <c r="AK69" s="917" t="str">
        <f>'okul-örtmen bilgi'!B28</f>
        <v>BRANŞINIZI YA DA SINIF ÖRTMENLERİM SINIFINIZI YAZIN</v>
      </c>
      <c r="AL69" s="917"/>
      <c r="AM69" s="917"/>
      <c r="AN69" s="917"/>
      <c r="AO69" s="917"/>
      <c r="AP69" s="917"/>
      <c r="AQ69" s="917"/>
      <c r="AR69" s="917"/>
      <c r="AS69" s="917"/>
      <c r="AT69" s="917"/>
      <c r="AU69" s="917"/>
      <c r="AV69" s="917"/>
      <c r="AW69" s="917"/>
      <c r="AX69" s="917"/>
      <c r="AY69" s="917"/>
    </row>
    <row r="70" spans="1:51">
      <c r="A70" s="850"/>
      <c r="B70" s="850"/>
    </row>
    <row r="71" spans="1:51">
      <c r="A71" s="850"/>
      <c r="B71" s="850"/>
    </row>
    <row r="72" spans="1:51">
      <c r="A72" s="850"/>
      <c r="B72" s="850"/>
    </row>
    <row r="73" spans="1:51">
      <c r="A73" s="850"/>
      <c r="B73" s="850"/>
    </row>
  </sheetData>
  <sheetProtection password="CD99" sheet="1" objects="1" scenarios="1"/>
  <mergeCells count="62">
    <mergeCell ref="A2:B2"/>
    <mergeCell ref="A3:B73"/>
    <mergeCell ref="C5:AY5"/>
    <mergeCell ref="C2:AY2"/>
    <mergeCell ref="C3:AY3"/>
    <mergeCell ref="C4:E4"/>
    <mergeCell ref="F4:X4"/>
    <mergeCell ref="AK4:AY4"/>
    <mergeCell ref="N7:N14"/>
    <mergeCell ref="C6:C14"/>
    <mergeCell ref="D6:D14"/>
    <mergeCell ref="E6:E14"/>
    <mergeCell ref="F7:F14"/>
    <mergeCell ref="G7:G14"/>
    <mergeCell ref="H7:H14"/>
    <mergeCell ref="I7:I14"/>
    <mergeCell ref="K7:K14"/>
    <mergeCell ref="L7:L14"/>
    <mergeCell ref="M7:M14"/>
    <mergeCell ref="Z7:Z14"/>
    <mergeCell ref="O7:O14"/>
    <mergeCell ref="P7:P14"/>
    <mergeCell ref="Q7:Q14"/>
    <mergeCell ref="R7:R14"/>
    <mergeCell ref="S7:S14"/>
    <mergeCell ref="T7:T14"/>
    <mergeCell ref="U7:U14"/>
    <mergeCell ref="V7:V14"/>
    <mergeCell ref="W7:W14"/>
    <mergeCell ref="X7:X14"/>
    <mergeCell ref="Y7:Y14"/>
    <mergeCell ref="AK69:AY69"/>
    <mergeCell ref="AS7:AS14"/>
    <mergeCell ref="AT7:AT14"/>
    <mergeCell ref="AU7:AU14"/>
    <mergeCell ref="AV7:AV14"/>
    <mergeCell ref="AW7:AW14"/>
    <mergeCell ref="AX7:AX14"/>
    <mergeCell ref="AM7:AM14"/>
    <mergeCell ref="AN7:AN14"/>
    <mergeCell ref="AO7:AO14"/>
    <mergeCell ref="AP7:AP14"/>
    <mergeCell ref="AQ7:AQ14"/>
    <mergeCell ref="AR7:AR14"/>
    <mergeCell ref="AL7:AL14"/>
    <mergeCell ref="AK7:AK14"/>
    <mergeCell ref="A1:C1"/>
    <mergeCell ref="E1:CE1"/>
    <mergeCell ref="AY7:AY14"/>
    <mergeCell ref="AK67:AY67"/>
    <mergeCell ref="AK68:AY68"/>
    <mergeCell ref="AA7:AA14"/>
    <mergeCell ref="AB7:AB14"/>
    <mergeCell ref="AC7:AC14"/>
    <mergeCell ref="AD7:AD14"/>
    <mergeCell ref="AE7:AE14"/>
    <mergeCell ref="AF7:AF14"/>
    <mergeCell ref="AG7:AG14"/>
    <mergeCell ref="AH7:AH14"/>
    <mergeCell ref="AI7:AI14"/>
    <mergeCell ref="AJ7:AJ14"/>
    <mergeCell ref="J7:J14"/>
  </mergeCells>
  <printOptions horizontalCentered="1"/>
  <pageMargins left="0.31496062992125984" right="0.31496062992125984" top="0.35433070866141736" bottom="0.35433070866141736" header="0.31496062992125984" footer="0.31496062992125984"/>
  <pageSetup paperSize="9" scale="65" orientation="landscape" verticalDpi="0" r:id="rId1"/>
  <drawing r:id="rId2"/>
</worksheet>
</file>

<file path=xl/worksheets/sheet72.xml><?xml version="1.0" encoding="utf-8"?>
<worksheet xmlns="http://schemas.openxmlformats.org/spreadsheetml/2006/main" xmlns:r="http://schemas.openxmlformats.org/officeDocument/2006/relationships">
  <dimension ref="A1:CE79"/>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5.5703125" style="97" customWidth="1"/>
    <col min="5" max="5" width="4.7109375" style="106"/>
    <col min="6" max="11" width="4.7109375" style="97"/>
    <col min="12" max="12" width="4.7109375" style="106"/>
    <col min="13" max="18" width="4.7109375" style="97"/>
    <col min="19" max="19" width="4.7109375" style="106"/>
    <col min="20" max="25" width="4.7109375" style="97"/>
    <col min="26" max="26" width="4.7109375" style="106"/>
    <col min="27" max="28" width="4.7109375" style="97"/>
    <col min="29" max="29" width="4.7109375" style="106"/>
    <col min="30" max="35" width="4.7109375" style="97"/>
    <col min="36" max="36" width="4.7109375" style="106"/>
    <col min="37" max="42" width="4.7109375" style="97"/>
    <col min="43" max="43" width="4.7109375" style="106"/>
    <col min="44" max="49" width="4.7109375" style="97"/>
    <col min="50" max="50" width="4.7109375" style="106"/>
    <col min="51" max="56" width="4.7109375" style="97"/>
    <col min="57" max="57" width="4.7109375" style="106"/>
    <col min="58" max="63" width="4.7109375" style="97"/>
    <col min="64" max="64" width="4.7109375" style="106"/>
    <col min="65" max="70" width="4.7109375" style="97"/>
    <col min="71" max="71" width="4.7109375" style="106"/>
    <col min="72"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C2" s="97"/>
      <c r="AJ2" s="97"/>
      <c r="AQ2" s="97"/>
      <c r="AX2" s="97"/>
      <c r="BE2" s="97"/>
      <c r="BL2" s="97"/>
      <c r="BS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row>
    <row r="4" spans="1:83">
      <c r="A4" s="850"/>
      <c r="B4" s="850"/>
      <c r="C4" s="920" t="s">
        <v>288</v>
      </c>
      <c r="D4" s="920"/>
      <c r="E4" s="920"/>
      <c r="F4" s="920"/>
      <c r="G4" s="920"/>
      <c r="H4" s="920"/>
      <c r="I4" s="920"/>
      <c r="J4" s="920"/>
      <c r="K4" s="920"/>
      <c r="L4" s="920"/>
      <c r="M4" s="920"/>
      <c r="N4" s="920"/>
      <c r="O4" s="920"/>
      <c r="P4" s="920"/>
      <c r="Q4" s="920"/>
      <c r="R4" s="920"/>
      <c r="S4" s="920"/>
      <c r="T4" s="920"/>
      <c r="U4" s="920"/>
      <c r="V4" s="920"/>
      <c r="W4" s="920"/>
      <c r="X4" s="920"/>
      <c r="Y4" s="920"/>
      <c r="Z4" s="920"/>
      <c r="AA4" s="920"/>
    </row>
    <row r="5" spans="1:83" ht="15.75">
      <c r="A5" s="850"/>
      <c r="B5" s="850"/>
      <c r="C5" s="1024" t="str">
        <f>'okul-örtmen bilgi'!B49</f>
        <v>7/A</v>
      </c>
      <c r="D5" s="1024"/>
      <c r="E5" s="1024"/>
      <c r="F5" s="1024"/>
      <c r="G5" s="1024"/>
      <c r="H5" s="1024"/>
      <c r="I5" s="1024"/>
      <c r="J5" s="1024"/>
      <c r="K5" s="1024"/>
      <c r="L5" s="1024"/>
      <c r="M5" s="1024"/>
      <c r="N5" s="1024"/>
      <c r="O5" s="1024"/>
      <c r="P5" s="1024"/>
      <c r="Q5" s="1024"/>
      <c r="R5" s="1024"/>
      <c r="S5" s="1024"/>
      <c r="T5" s="1024"/>
      <c r="U5" s="1024"/>
      <c r="V5" s="1024"/>
      <c r="W5" s="1024"/>
      <c r="X5" s="1024"/>
      <c r="Y5" s="1024"/>
      <c r="Z5" s="1024"/>
      <c r="AA5" s="1024"/>
    </row>
    <row r="6" spans="1:83" ht="15.75">
      <c r="A6" s="850"/>
      <c r="B6" s="850"/>
      <c r="V6" s="1024" t="str">
        <f>'okul-örtmen bilgi'!C21</f>
        <v>I. DÖNEM</v>
      </c>
      <c r="W6" s="1024"/>
      <c r="X6" s="1024"/>
      <c r="Y6" s="1024"/>
      <c r="Z6" s="1024"/>
      <c r="AA6" s="1024"/>
    </row>
    <row r="7" spans="1:83">
      <c r="A7" s="850"/>
      <c r="B7" s="850"/>
    </row>
    <row r="8" spans="1:83">
      <c r="A8" s="850"/>
      <c r="B8" s="850"/>
      <c r="C8" s="1110" t="s">
        <v>12</v>
      </c>
      <c r="D8" s="1110" t="s">
        <v>285</v>
      </c>
      <c r="E8" s="1112" t="s">
        <v>291</v>
      </c>
      <c r="F8" s="1112"/>
      <c r="G8" s="1112"/>
      <c r="H8" s="1112"/>
      <c r="I8" s="1112"/>
      <c r="J8" s="1110" t="s">
        <v>290</v>
      </c>
      <c r="K8" s="1111"/>
      <c r="L8" s="1111"/>
      <c r="M8" s="1111"/>
      <c r="N8" s="1111"/>
      <c r="O8" s="1111"/>
      <c r="P8" s="1111"/>
      <c r="Q8" s="1111"/>
      <c r="R8" s="1111"/>
      <c r="S8" s="1111"/>
      <c r="T8" s="1111"/>
      <c r="U8" s="1111"/>
      <c r="V8" s="1111"/>
      <c r="W8" s="1111"/>
      <c r="X8" s="1111"/>
      <c r="Y8" s="1111"/>
      <c r="Z8" s="1111"/>
      <c r="AA8" s="1111"/>
    </row>
    <row r="9" spans="1:83">
      <c r="A9" s="850"/>
      <c r="B9" s="850"/>
      <c r="C9" s="1110"/>
      <c r="D9" s="1110"/>
      <c r="E9" s="1112"/>
      <c r="F9" s="1112"/>
      <c r="G9" s="1112"/>
      <c r="H9" s="1112"/>
      <c r="I9" s="1112"/>
      <c r="J9" s="1110"/>
      <c r="K9" s="1111"/>
      <c r="L9" s="1111"/>
      <c r="M9" s="1111"/>
      <c r="N9" s="1111"/>
      <c r="O9" s="1111"/>
      <c r="P9" s="1111"/>
      <c r="Q9" s="1111"/>
      <c r="R9" s="1111"/>
      <c r="S9" s="1111"/>
      <c r="T9" s="1111"/>
      <c r="U9" s="1111"/>
      <c r="V9" s="1111"/>
      <c r="W9" s="1111"/>
      <c r="X9" s="1111"/>
      <c r="Y9" s="1111"/>
      <c r="Z9" s="1111"/>
      <c r="AA9" s="1111"/>
    </row>
    <row r="10" spans="1:83">
      <c r="A10" s="850"/>
      <c r="B10" s="850"/>
      <c r="C10" s="1110"/>
      <c r="D10" s="1110"/>
      <c r="E10" s="1112"/>
      <c r="F10" s="1112"/>
      <c r="G10" s="1112"/>
      <c r="H10" s="1112"/>
      <c r="I10" s="1112"/>
      <c r="J10" s="1110"/>
      <c r="K10" s="1111"/>
      <c r="L10" s="1111"/>
      <c r="M10" s="1111"/>
      <c r="N10" s="1111"/>
      <c r="O10" s="1111"/>
      <c r="P10" s="1111"/>
      <c r="Q10" s="1111"/>
      <c r="R10" s="1111"/>
      <c r="S10" s="1111"/>
      <c r="T10" s="1111"/>
      <c r="U10" s="1111"/>
      <c r="V10" s="1111"/>
      <c r="W10" s="1111"/>
      <c r="X10" s="1111"/>
      <c r="Y10" s="1111"/>
      <c r="Z10" s="1111"/>
      <c r="AA10" s="1111"/>
    </row>
    <row r="11" spans="1:83">
      <c r="A11" s="850"/>
      <c r="B11" s="850"/>
      <c r="C11" s="1110"/>
      <c r="D11" s="1110"/>
      <c r="E11" s="1112"/>
      <c r="F11" s="1112"/>
      <c r="G11" s="1112"/>
      <c r="H11" s="1112"/>
      <c r="I11" s="1112"/>
      <c r="J11" s="1110"/>
      <c r="K11" s="1111"/>
      <c r="L11" s="1111"/>
      <c r="M11" s="1111"/>
      <c r="N11" s="1111"/>
      <c r="O11" s="1111"/>
      <c r="P11" s="1111"/>
      <c r="Q11" s="1111"/>
      <c r="R11" s="1111"/>
      <c r="S11" s="1111"/>
      <c r="T11" s="1111"/>
      <c r="U11" s="1111"/>
      <c r="V11" s="1111"/>
      <c r="W11" s="1111"/>
      <c r="X11" s="1111"/>
      <c r="Y11" s="1111"/>
      <c r="Z11" s="1111"/>
      <c r="AA11" s="1111"/>
    </row>
    <row r="12" spans="1:83">
      <c r="A12" s="850"/>
      <c r="B12" s="850"/>
      <c r="C12" s="1110"/>
      <c r="D12" s="1110"/>
      <c r="E12" s="1112"/>
      <c r="F12" s="1112"/>
      <c r="G12" s="1112"/>
      <c r="H12" s="1112"/>
      <c r="I12" s="1112"/>
      <c r="J12" s="1110"/>
      <c r="K12" s="1111"/>
      <c r="L12" s="1111"/>
      <c r="M12" s="1111"/>
      <c r="N12" s="1111"/>
      <c r="O12" s="1111"/>
      <c r="P12" s="1111"/>
      <c r="Q12" s="1111"/>
      <c r="R12" s="1111"/>
      <c r="S12" s="1111"/>
      <c r="T12" s="1111"/>
      <c r="U12" s="1111"/>
      <c r="V12" s="1111"/>
      <c r="W12" s="1111"/>
      <c r="X12" s="1111"/>
      <c r="Y12" s="1111"/>
      <c r="Z12" s="1111"/>
      <c r="AA12" s="1111"/>
    </row>
    <row r="13" spans="1:83">
      <c r="A13" s="850"/>
      <c r="B13" s="850"/>
      <c r="C13" s="1110"/>
      <c r="D13" s="1110"/>
      <c r="E13" s="1112"/>
      <c r="F13" s="1112"/>
      <c r="G13" s="1112"/>
      <c r="H13" s="1112"/>
      <c r="I13" s="1112"/>
      <c r="J13" s="1110"/>
      <c r="K13" s="1111"/>
      <c r="L13" s="1111"/>
      <c r="M13" s="1111"/>
      <c r="N13" s="1111"/>
      <c r="O13" s="1111"/>
      <c r="P13" s="1111"/>
      <c r="Q13" s="1111"/>
      <c r="R13" s="1111"/>
      <c r="S13" s="1111"/>
      <c r="T13" s="1111"/>
      <c r="U13" s="1111"/>
      <c r="V13" s="1111"/>
      <c r="W13" s="1111"/>
      <c r="X13" s="1111"/>
      <c r="Y13" s="1111"/>
      <c r="Z13" s="1111"/>
      <c r="AA13" s="1111"/>
    </row>
    <row r="14" spans="1:83">
      <c r="A14" s="850"/>
      <c r="B14" s="850"/>
      <c r="C14" s="1110"/>
      <c r="D14" s="1110"/>
      <c r="E14" s="1112"/>
      <c r="F14" s="1112"/>
      <c r="G14" s="1112"/>
      <c r="H14" s="1112"/>
      <c r="I14" s="1112"/>
      <c r="J14" s="1110"/>
      <c r="K14" s="1111"/>
      <c r="L14" s="1111"/>
      <c r="M14" s="1111"/>
      <c r="N14" s="1111"/>
      <c r="O14" s="1111"/>
      <c r="P14" s="1111"/>
      <c r="Q14" s="1111"/>
      <c r="R14" s="1111"/>
      <c r="S14" s="1111"/>
      <c r="T14" s="1111"/>
      <c r="U14" s="1111"/>
      <c r="V14" s="1111"/>
      <c r="W14" s="1111"/>
      <c r="X14" s="1111"/>
      <c r="Y14" s="1111"/>
      <c r="Z14" s="1111"/>
      <c r="AA14" s="1111"/>
    </row>
    <row r="15" spans="1:83">
      <c r="A15" s="850"/>
      <c r="B15" s="850"/>
      <c r="C15" s="1110"/>
      <c r="D15" s="1110"/>
      <c r="E15" s="1112"/>
      <c r="F15" s="1112"/>
      <c r="G15" s="1112"/>
      <c r="H15" s="1112"/>
      <c r="I15" s="1112"/>
      <c r="J15" s="1110"/>
      <c r="K15" s="1111"/>
      <c r="L15" s="1111"/>
      <c r="M15" s="1111"/>
      <c r="N15" s="1111"/>
      <c r="O15" s="1111"/>
      <c r="P15" s="1111"/>
      <c r="Q15" s="1111"/>
      <c r="R15" s="1111"/>
      <c r="S15" s="1111"/>
      <c r="T15" s="1111"/>
      <c r="U15" s="1111"/>
      <c r="V15" s="1111"/>
      <c r="W15" s="1111"/>
      <c r="X15" s="1111"/>
      <c r="Y15" s="1111"/>
      <c r="Z15" s="1111"/>
      <c r="AA15" s="1111"/>
    </row>
    <row r="16" spans="1:83">
      <c r="A16" s="850"/>
      <c r="B16" s="850"/>
      <c r="C16" s="1110"/>
      <c r="D16" s="1110"/>
      <c r="E16" s="1112"/>
      <c r="F16" s="1112"/>
      <c r="G16" s="1112"/>
      <c r="H16" s="1112"/>
      <c r="I16" s="1112"/>
      <c r="J16" s="1110"/>
      <c r="K16" s="96">
        <v>1</v>
      </c>
      <c r="L16" s="96">
        <v>2</v>
      </c>
      <c r="M16" s="96">
        <v>3</v>
      </c>
      <c r="N16" s="96">
        <v>4</v>
      </c>
      <c r="O16" s="96">
        <v>5</v>
      </c>
      <c r="P16" s="96">
        <v>6</v>
      </c>
      <c r="Q16" s="96">
        <v>7</v>
      </c>
      <c r="R16" s="96">
        <v>8</v>
      </c>
      <c r="S16" s="96">
        <v>9</v>
      </c>
      <c r="T16" s="96">
        <v>10</v>
      </c>
      <c r="U16" s="96">
        <v>11</v>
      </c>
      <c r="V16" s="96">
        <v>12</v>
      </c>
      <c r="W16" s="96">
        <v>13</v>
      </c>
      <c r="X16" s="96">
        <v>14</v>
      </c>
      <c r="Y16" s="96">
        <v>15</v>
      </c>
      <c r="Z16" s="96">
        <v>16</v>
      </c>
      <c r="AA16" s="96">
        <v>17</v>
      </c>
    </row>
    <row r="17" spans="1:27">
      <c r="A17" s="850"/>
      <c r="B17" s="850"/>
      <c r="C17" s="96">
        <v>1</v>
      </c>
      <c r="D17" s="66" t="str">
        <f>'sınıf-öğrenci bilgi dikey'!PI6</f>
        <v/>
      </c>
      <c r="E17" s="1109" t="str">
        <f>'sınıf-öğrenci bilgi dikey'!PG6</f>
        <v/>
      </c>
      <c r="F17" s="1109"/>
      <c r="G17" s="1109"/>
      <c r="H17" s="1109"/>
      <c r="I17" s="1109"/>
      <c r="J17" s="1109"/>
      <c r="K17" s="94"/>
      <c r="L17" s="105"/>
      <c r="M17" s="94"/>
      <c r="N17" s="94"/>
      <c r="O17" s="94"/>
      <c r="P17" s="94"/>
      <c r="Q17" s="94"/>
      <c r="R17" s="94"/>
      <c r="S17" s="105"/>
      <c r="T17" s="94"/>
      <c r="U17" s="94"/>
      <c r="V17" s="94"/>
      <c r="W17" s="94"/>
      <c r="X17" s="94"/>
      <c r="Y17" s="94"/>
      <c r="Z17" s="105"/>
      <c r="AA17" s="94"/>
    </row>
    <row r="18" spans="1:27">
      <c r="A18" s="850"/>
      <c r="B18" s="850"/>
      <c r="C18" s="96">
        <v>2</v>
      </c>
      <c r="D18" s="66" t="str">
        <f>'sınıf-öğrenci bilgi dikey'!PI7</f>
        <v/>
      </c>
      <c r="E18" s="1109" t="str">
        <f>'sınıf-öğrenci bilgi dikey'!PG7</f>
        <v/>
      </c>
      <c r="F18" s="1109"/>
      <c r="G18" s="1109"/>
      <c r="H18" s="1109"/>
      <c r="I18" s="1109"/>
      <c r="J18" s="1109"/>
      <c r="K18" s="94"/>
      <c r="L18" s="105"/>
      <c r="M18" s="94"/>
      <c r="N18" s="94"/>
      <c r="O18" s="94"/>
      <c r="P18" s="94"/>
      <c r="Q18" s="94"/>
      <c r="R18" s="94"/>
      <c r="S18" s="105"/>
      <c r="T18" s="94"/>
      <c r="U18" s="94"/>
      <c r="V18" s="94"/>
      <c r="W18" s="94"/>
      <c r="X18" s="94"/>
      <c r="Y18" s="94"/>
      <c r="Z18" s="105"/>
      <c r="AA18" s="94"/>
    </row>
    <row r="19" spans="1:27">
      <c r="A19" s="850"/>
      <c r="B19" s="850"/>
      <c r="C19" s="96">
        <v>3</v>
      </c>
      <c r="D19" s="66" t="str">
        <f>'sınıf-öğrenci bilgi dikey'!PI8</f>
        <v/>
      </c>
      <c r="E19" s="1109" t="str">
        <f>'sınıf-öğrenci bilgi dikey'!PG8</f>
        <v/>
      </c>
      <c r="F19" s="1109"/>
      <c r="G19" s="1109"/>
      <c r="H19" s="1109"/>
      <c r="I19" s="1109"/>
      <c r="J19" s="1109"/>
      <c r="K19" s="94"/>
      <c r="L19" s="105"/>
      <c r="M19" s="94"/>
      <c r="N19" s="94"/>
      <c r="O19" s="94"/>
      <c r="P19" s="94"/>
      <c r="Q19" s="94"/>
      <c r="R19" s="94"/>
      <c r="S19" s="105"/>
      <c r="T19" s="94"/>
      <c r="U19" s="94"/>
      <c r="V19" s="94"/>
      <c r="W19" s="94"/>
      <c r="X19" s="94"/>
      <c r="Y19" s="94"/>
      <c r="Z19" s="105"/>
      <c r="AA19" s="94"/>
    </row>
    <row r="20" spans="1:27">
      <c r="A20" s="850"/>
      <c r="B20" s="850"/>
      <c r="C20" s="96">
        <v>4</v>
      </c>
      <c r="D20" s="66" t="str">
        <f>'sınıf-öğrenci bilgi dikey'!PI9</f>
        <v/>
      </c>
      <c r="E20" s="1109" t="str">
        <f>'sınıf-öğrenci bilgi dikey'!PG9</f>
        <v/>
      </c>
      <c r="F20" s="1109"/>
      <c r="G20" s="1109"/>
      <c r="H20" s="1109"/>
      <c r="I20" s="1109"/>
      <c r="J20" s="1109"/>
      <c r="K20" s="94"/>
      <c r="L20" s="105"/>
      <c r="M20" s="94"/>
      <c r="N20" s="94"/>
      <c r="O20" s="94"/>
      <c r="P20" s="94"/>
      <c r="Q20" s="94"/>
      <c r="R20" s="94"/>
      <c r="S20" s="105"/>
      <c r="T20" s="94"/>
      <c r="U20" s="94"/>
      <c r="V20" s="94"/>
      <c r="W20" s="94"/>
      <c r="X20" s="94"/>
      <c r="Y20" s="94"/>
      <c r="Z20" s="105"/>
      <c r="AA20" s="94"/>
    </row>
    <row r="21" spans="1:27">
      <c r="A21" s="850"/>
      <c r="B21" s="850"/>
      <c r="C21" s="96">
        <v>5</v>
      </c>
      <c r="D21" s="66" t="str">
        <f>'sınıf-öğrenci bilgi dikey'!PI10</f>
        <v/>
      </c>
      <c r="E21" s="1109" t="str">
        <f>'sınıf-öğrenci bilgi dikey'!PG10</f>
        <v/>
      </c>
      <c r="F21" s="1109"/>
      <c r="G21" s="1109"/>
      <c r="H21" s="1109"/>
      <c r="I21" s="1109"/>
      <c r="J21" s="1109"/>
      <c r="K21" s="94"/>
      <c r="L21" s="105"/>
      <c r="M21" s="94"/>
      <c r="N21" s="94"/>
      <c r="O21" s="94"/>
      <c r="P21" s="94"/>
      <c r="Q21" s="94"/>
      <c r="R21" s="94"/>
      <c r="S21" s="105"/>
      <c r="T21" s="94"/>
      <c r="U21" s="94"/>
      <c r="V21" s="94"/>
      <c r="W21" s="94"/>
      <c r="X21" s="94"/>
      <c r="Y21" s="94"/>
      <c r="Z21" s="105"/>
      <c r="AA21" s="94"/>
    </row>
    <row r="22" spans="1:27">
      <c r="A22" s="850"/>
      <c r="B22" s="850"/>
      <c r="C22" s="96">
        <v>6</v>
      </c>
      <c r="D22" s="66" t="str">
        <f>'sınıf-öğrenci bilgi dikey'!PI11</f>
        <v/>
      </c>
      <c r="E22" s="1109" t="str">
        <f>'sınıf-öğrenci bilgi dikey'!PG11</f>
        <v/>
      </c>
      <c r="F22" s="1109"/>
      <c r="G22" s="1109"/>
      <c r="H22" s="1109"/>
      <c r="I22" s="1109"/>
      <c r="J22" s="1109"/>
      <c r="K22" s="94"/>
      <c r="L22" s="105"/>
      <c r="M22" s="94"/>
      <c r="N22" s="94"/>
      <c r="O22" s="94"/>
      <c r="P22" s="94"/>
      <c r="Q22" s="94"/>
      <c r="R22" s="94"/>
      <c r="S22" s="105"/>
      <c r="T22" s="94"/>
      <c r="U22" s="94"/>
      <c r="V22" s="94"/>
      <c r="W22" s="94"/>
      <c r="X22" s="94"/>
      <c r="Y22" s="94"/>
      <c r="Z22" s="105"/>
      <c r="AA22" s="94"/>
    </row>
    <row r="23" spans="1:27">
      <c r="A23" s="850"/>
      <c r="B23" s="850"/>
      <c r="C23" s="96">
        <v>7</v>
      </c>
      <c r="D23" s="66" t="str">
        <f>'sınıf-öğrenci bilgi dikey'!PI12</f>
        <v/>
      </c>
      <c r="E23" s="1109" t="str">
        <f>'sınıf-öğrenci bilgi dikey'!PG12</f>
        <v/>
      </c>
      <c r="F23" s="1109"/>
      <c r="G23" s="1109"/>
      <c r="H23" s="1109"/>
      <c r="I23" s="1109"/>
      <c r="J23" s="1109"/>
      <c r="K23" s="94"/>
      <c r="L23" s="105"/>
      <c r="M23" s="94"/>
      <c r="N23" s="94"/>
      <c r="O23" s="94"/>
      <c r="P23" s="94"/>
      <c r="Q23" s="94"/>
      <c r="R23" s="94"/>
      <c r="S23" s="105"/>
      <c r="T23" s="94"/>
      <c r="U23" s="94"/>
      <c r="V23" s="94"/>
      <c r="W23" s="94"/>
      <c r="X23" s="94"/>
      <c r="Y23" s="94"/>
      <c r="Z23" s="105"/>
      <c r="AA23" s="94"/>
    </row>
    <row r="24" spans="1:27">
      <c r="A24" s="850"/>
      <c r="B24" s="850"/>
      <c r="C24" s="96">
        <v>8</v>
      </c>
      <c r="D24" s="66" t="str">
        <f>'sınıf-öğrenci bilgi dikey'!PI13</f>
        <v/>
      </c>
      <c r="E24" s="1109" t="str">
        <f>'sınıf-öğrenci bilgi dikey'!PG13</f>
        <v/>
      </c>
      <c r="F24" s="1109"/>
      <c r="G24" s="1109"/>
      <c r="H24" s="1109"/>
      <c r="I24" s="1109"/>
      <c r="J24" s="1109"/>
      <c r="K24" s="94"/>
      <c r="L24" s="105"/>
      <c r="M24" s="94"/>
      <c r="N24" s="94"/>
      <c r="O24" s="94"/>
      <c r="P24" s="94"/>
      <c r="Q24" s="94"/>
      <c r="R24" s="94"/>
      <c r="S24" s="105"/>
      <c r="T24" s="94"/>
      <c r="U24" s="94"/>
      <c r="V24" s="94"/>
      <c r="W24" s="94"/>
      <c r="X24" s="94"/>
      <c r="Y24" s="94"/>
      <c r="Z24" s="105"/>
      <c r="AA24" s="94"/>
    </row>
    <row r="25" spans="1:27">
      <c r="A25" s="850"/>
      <c r="B25" s="850"/>
      <c r="C25" s="96">
        <v>9</v>
      </c>
      <c r="D25" s="66" t="str">
        <f>'sınıf-öğrenci bilgi dikey'!PI14</f>
        <v/>
      </c>
      <c r="E25" s="1109" t="str">
        <f>'sınıf-öğrenci bilgi dikey'!PG14</f>
        <v/>
      </c>
      <c r="F25" s="1109"/>
      <c r="G25" s="1109"/>
      <c r="H25" s="1109"/>
      <c r="I25" s="1109"/>
      <c r="J25" s="1109"/>
      <c r="K25" s="94"/>
      <c r="L25" s="105"/>
      <c r="M25" s="94"/>
      <c r="N25" s="94"/>
      <c r="O25" s="94"/>
      <c r="P25" s="94"/>
      <c r="Q25" s="94"/>
      <c r="R25" s="94"/>
      <c r="S25" s="105"/>
      <c r="T25" s="94"/>
      <c r="U25" s="94"/>
      <c r="V25" s="94"/>
      <c r="W25" s="94"/>
      <c r="X25" s="94"/>
      <c r="Y25" s="94"/>
      <c r="Z25" s="105"/>
      <c r="AA25" s="94"/>
    </row>
    <row r="26" spans="1:27">
      <c r="A26" s="850"/>
      <c r="B26" s="850"/>
      <c r="C26" s="96">
        <v>10</v>
      </c>
      <c r="D26" s="66" t="str">
        <f>'sınıf-öğrenci bilgi dikey'!PI15</f>
        <v/>
      </c>
      <c r="E26" s="1109" t="str">
        <f>'sınıf-öğrenci bilgi dikey'!PG15</f>
        <v/>
      </c>
      <c r="F26" s="1109"/>
      <c r="G26" s="1109"/>
      <c r="H26" s="1109"/>
      <c r="I26" s="1109"/>
      <c r="J26" s="1109"/>
      <c r="K26" s="94"/>
      <c r="L26" s="105"/>
      <c r="M26" s="94"/>
      <c r="N26" s="94"/>
      <c r="O26" s="94"/>
      <c r="P26" s="94"/>
      <c r="Q26" s="94"/>
      <c r="R26" s="94"/>
      <c r="S26" s="105"/>
      <c r="T26" s="94"/>
      <c r="U26" s="94"/>
      <c r="V26" s="94"/>
      <c r="W26" s="94"/>
      <c r="X26" s="94"/>
      <c r="Y26" s="94"/>
      <c r="Z26" s="105"/>
      <c r="AA26" s="94"/>
    </row>
    <row r="27" spans="1:27">
      <c r="A27" s="850"/>
      <c r="B27" s="850"/>
      <c r="C27" s="96">
        <v>11</v>
      </c>
      <c r="D27" s="66" t="str">
        <f>'sınıf-öğrenci bilgi dikey'!PI16</f>
        <v/>
      </c>
      <c r="E27" s="1109" t="str">
        <f>'sınıf-öğrenci bilgi dikey'!PG16</f>
        <v/>
      </c>
      <c r="F27" s="1109"/>
      <c r="G27" s="1109"/>
      <c r="H27" s="1109"/>
      <c r="I27" s="1109"/>
      <c r="J27" s="1109"/>
      <c r="K27" s="94"/>
      <c r="L27" s="105"/>
      <c r="M27" s="94"/>
      <c r="N27" s="94"/>
      <c r="O27" s="94"/>
      <c r="P27" s="94"/>
      <c r="Q27" s="94"/>
      <c r="R27" s="94"/>
      <c r="S27" s="105"/>
      <c r="T27" s="94"/>
      <c r="U27" s="94"/>
      <c r="V27" s="94"/>
      <c r="W27" s="94"/>
      <c r="X27" s="94"/>
      <c r="Y27" s="94"/>
      <c r="Z27" s="105"/>
      <c r="AA27" s="94"/>
    </row>
    <row r="28" spans="1:27">
      <c r="A28" s="850"/>
      <c r="B28" s="850"/>
      <c r="C28" s="96">
        <v>12</v>
      </c>
      <c r="D28" s="66" t="str">
        <f>'sınıf-öğrenci bilgi dikey'!PI17</f>
        <v/>
      </c>
      <c r="E28" s="1109" t="str">
        <f>'sınıf-öğrenci bilgi dikey'!PG17</f>
        <v/>
      </c>
      <c r="F28" s="1109"/>
      <c r="G28" s="1109"/>
      <c r="H28" s="1109"/>
      <c r="I28" s="1109"/>
      <c r="J28" s="1109"/>
      <c r="K28" s="94"/>
      <c r="L28" s="105"/>
      <c r="M28" s="94"/>
      <c r="N28" s="94"/>
      <c r="O28" s="94"/>
      <c r="P28" s="94"/>
      <c r="Q28" s="94"/>
      <c r="R28" s="94"/>
      <c r="S28" s="105"/>
      <c r="T28" s="94"/>
      <c r="U28" s="94"/>
      <c r="V28" s="94"/>
      <c r="W28" s="94"/>
      <c r="X28" s="94"/>
      <c r="Y28" s="94"/>
      <c r="Z28" s="105"/>
      <c r="AA28" s="94"/>
    </row>
    <row r="29" spans="1:27">
      <c r="A29" s="850"/>
      <c r="B29" s="850"/>
      <c r="C29" s="96">
        <v>13</v>
      </c>
      <c r="D29" s="66" t="str">
        <f>'sınıf-öğrenci bilgi dikey'!PI18</f>
        <v/>
      </c>
      <c r="E29" s="1109" t="str">
        <f>'sınıf-öğrenci bilgi dikey'!PG18</f>
        <v/>
      </c>
      <c r="F29" s="1109"/>
      <c r="G29" s="1109"/>
      <c r="H29" s="1109"/>
      <c r="I29" s="1109"/>
      <c r="J29" s="1109"/>
      <c r="K29" s="94"/>
      <c r="L29" s="105"/>
      <c r="M29" s="94"/>
      <c r="N29" s="94"/>
      <c r="O29" s="94"/>
      <c r="P29" s="94"/>
      <c r="Q29" s="94"/>
      <c r="R29" s="94"/>
      <c r="S29" s="105"/>
      <c r="T29" s="94"/>
      <c r="U29" s="94"/>
      <c r="V29" s="94"/>
      <c r="W29" s="94"/>
      <c r="X29" s="94"/>
      <c r="Y29" s="94"/>
      <c r="Z29" s="105"/>
      <c r="AA29" s="94"/>
    </row>
    <row r="30" spans="1:27">
      <c r="A30" s="850"/>
      <c r="B30" s="850"/>
      <c r="C30" s="96">
        <v>14</v>
      </c>
      <c r="D30" s="66" t="str">
        <f>'sınıf-öğrenci bilgi dikey'!PI19</f>
        <v/>
      </c>
      <c r="E30" s="1109" t="str">
        <f>'sınıf-öğrenci bilgi dikey'!PG19</f>
        <v/>
      </c>
      <c r="F30" s="1109"/>
      <c r="G30" s="1109"/>
      <c r="H30" s="1109"/>
      <c r="I30" s="1109"/>
      <c r="J30" s="1109"/>
      <c r="K30" s="94"/>
      <c r="L30" s="105"/>
      <c r="M30" s="94"/>
      <c r="N30" s="94"/>
      <c r="O30" s="94"/>
      <c r="P30" s="94"/>
      <c r="Q30" s="94"/>
      <c r="R30" s="94"/>
      <c r="S30" s="105"/>
      <c r="T30" s="94"/>
      <c r="U30" s="94"/>
      <c r="V30" s="94"/>
      <c r="W30" s="94"/>
      <c r="X30" s="94"/>
      <c r="Y30" s="94"/>
      <c r="Z30" s="105"/>
      <c r="AA30" s="94"/>
    </row>
    <row r="31" spans="1:27">
      <c r="A31" s="850"/>
      <c r="B31" s="850"/>
      <c r="C31" s="96">
        <v>15</v>
      </c>
      <c r="D31" s="66" t="str">
        <f>'sınıf-öğrenci bilgi dikey'!PI20</f>
        <v/>
      </c>
      <c r="E31" s="1109" t="str">
        <f>'sınıf-öğrenci bilgi dikey'!PG20</f>
        <v/>
      </c>
      <c r="F31" s="1109"/>
      <c r="G31" s="1109"/>
      <c r="H31" s="1109"/>
      <c r="I31" s="1109"/>
      <c r="J31" s="1109"/>
      <c r="K31" s="94"/>
      <c r="L31" s="105"/>
      <c r="M31" s="94"/>
      <c r="N31" s="94"/>
      <c r="O31" s="94"/>
      <c r="P31" s="94"/>
      <c r="Q31" s="94"/>
      <c r="R31" s="94"/>
      <c r="S31" s="105"/>
      <c r="T31" s="94"/>
      <c r="U31" s="94"/>
      <c r="V31" s="94"/>
      <c r="W31" s="94"/>
      <c r="X31" s="94"/>
      <c r="Y31" s="94"/>
      <c r="Z31" s="105"/>
      <c r="AA31" s="94"/>
    </row>
    <row r="32" spans="1:27">
      <c r="A32" s="850"/>
      <c r="B32" s="850"/>
      <c r="C32" s="96">
        <v>16</v>
      </c>
      <c r="D32" s="66" t="str">
        <f>'sınıf-öğrenci bilgi dikey'!PI21</f>
        <v/>
      </c>
      <c r="E32" s="1109" t="str">
        <f>'sınıf-öğrenci bilgi dikey'!PG21</f>
        <v/>
      </c>
      <c r="F32" s="1109"/>
      <c r="G32" s="1109"/>
      <c r="H32" s="1109"/>
      <c r="I32" s="1109"/>
      <c r="J32" s="1109"/>
      <c r="K32" s="94"/>
      <c r="L32" s="105"/>
      <c r="M32" s="94"/>
      <c r="N32" s="94"/>
      <c r="O32" s="94"/>
      <c r="P32" s="94"/>
      <c r="Q32" s="94"/>
      <c r="R32" s="94"/>
      <c r="S32" s="105"/>
      <c r="T32" s="94"/>
      <c r="U32" s="94"/>
      <c r="V32" s="94"/>
      <c r="W32" s="94"/>
      <c r="X32" s="94"/>
      <c r="Y32" s="94"/>
      <c r="Z32" s="105"/>
      <c r="AA32" s="94"/>
    </row>
    <row r="33" spans="1:27">
      <c r="A33" s="850"/>
      <c r="B33" s="850"/>
      <c r="C33" s="96">
        <v>17</v>
      </c>
      <c r="D33" s="66" t="str">
        <f>'sınıf-öğrenci bilgi dikey'!PI22</f>
        <v/>
      </c>
      <c r="E33" s="1109" t="str">
        <f>'sınıf-öğrenci bilgi dikey'!PG22</f>
        <v/>
      </c>
      <c r="F33" s="1109"/>
      <c r="G33" s="1109"/>
      <c r="H33" s="1109"/>
      <c r="I33" s="1109"/>
      <c r="J33" s="1109"/>
      <c r="K33" s="94"/>
      <c r="L33" s="105"/>
      <c r="M33" s="94"/>
      <c r="N33" s="94"/>
      <c r="O33" s="94"/>
      <c r="P33" s="94"/>
      <c r="Q33" s="94"/>
      <c r="R33" s="94"/>
      <c r="S33" s="105"/>
      <c r="T33" s="94"/>
      <c r="U33" s="94"/>
      <c r="V33" s="94"/>
      <c r="W33" s="94"/>
      <c r="X33" s="94"/>
      <c r="Y33" s="94"/>
      <c r="Z33" s="105"/>
      <c r="AA33" s="94"/>
    </row>
    <row r="34" spans="1:27">
      <c r="A34" s="850"/>
      <c r="B34" s="850"/>
      <c r="C34" s="96">
        <v>18</v>
      </c>
      <c r="D34" s="66" t="str">
        <f>'sınıf-öğrenci bilgi dikey'!PI23</f>
        <v/>
      </c>
      <c r="E34" s="1109" t="str">
        <f>'sınıf-öğrenci bilgi dikey'!PG23</f>
        <v/>
      </c>
      <c r="F34" s="1109"/>
      <c r="G34" s="1109"/>
      <c r="H34" s="1109"/>
      <c r="I34" s="1109"/>
      <c r="J34" s="1109"/>
      <c r="K34" s="94"/>
      <c r="L34" s="105"/>
      <c r="M34" s="94"/>
      <c r="N34" s="94"/>
      <c r="O34" s="94"/>
      <c r="P34" s="94"/>
      <c r="Q34" s="94"/>
      <c r="R34" s="94"/>
      <c r="S34" s="105"/>
      <c r="T34" s="94"/>
      <c r="U34" s="94"/>
      <c r="V34" s="94"/>
      <c r="W34" s="94"/>
      <c r="X34" s="94"/>
      <c r="Y34" s="94"/>
      <c r="Z34" s="105"/>
      <c r="AA34" s="94"/>
    </row>
    <row r="35" spans="1:27">
      <c r="A35" s="850"/>
      <c r="B35" s="850"/>
      <c r="C35" s="96">
        <v>19</v>
      </c>
      <c r="D35" s="66" t="str">
        <f>'sınıf-öğrenci bilgi dikey'!PI24</f>
        <v/>
      </c>
      <c r="E35" s="1109" t="str">
        <f>'sınıf-öğrenci bilgi dikey'!PG24</f>
        <v/>
      </c>
      <c r="F35" s="1109"/>
      <c r="G35" s="1109"/>
      <c r="H35" s="1109"/>
      <c r="I35" s="1109"/>
      <c r="J35" s="1109"/>
      <c r="K35" s="94"/>
      <c r="L35" s="105"/>
      <c r="M35" s="94"/>
      <c r="N35" s="94"/>
      <c r="O35" s="94"/>
      <c r="P35" s="94"/>
      <c r="Q35" s="94"/>
      <c r="R35" s="94"/>
      <c r="S35" s="105"/>
      <c r="T35" s="94"/>
      <c r="U35" s="94"/>
      <c r="V35" s="94"/>
      <c r="W35" s="94"/>
      <c r="X35" s="94"/>
      <c r="Y35" s="94"/>
      <c r="Z35" s="105"/>
      <c r="AA35" s="94"/>
    </row>
    <row r="36" spans="1:27">
      <c r="A36" s="850"/>
      <c r="B36" s="850"/>
      <c r="C36" s="96">
        <v>20</v>
      </c>
      <c r="D36" s="66" t="str">
        <f>'sınıf-öğrenci bilgi dikey'!PI25</f>
        <v/>
      </c>
      <c r="E36" s="1109" t="str">
        <f>'sınıf-öğrenci bilgi dikey'!PG25</f>
        <v/>
      </c>
      <c r="F36" s="1109"/>
      <c r="G36" s="1109"/>
      <c r="H36" s="1109"/>
      <c r="I36" s="1109"/>
      <c r="J36" s="1109"/>
      <c r="K36" s="94"/>
      <c r="L36" s="105"/>
      <c r="M36" s="94"/>
      <c r="N36" s="94"/>
      <c r="O36" s="94"/>
      <c r="P36" s="94"/>
      <c r="Q36" s="94"/>
      <c r="R36" s="94"/>
      <c r="S36" s="105"/>
      <c r="T36" s="94"/>
      <c r="U36" s="94"/>
      <c r="V36" s="94"/>
      <c r="W36" s="94"/>
      <c r="X36" s="94"/>
      <c r="Y36" s="94"/>
      <c r="Z36" s="105"/>
      <c r="AA36" s="94"/>
    </row>
    <row r="37" spans="1:27">
      <c r="A37" s="850"/>
      <c r="B37" s="850"/>
      <c r="C37" s="96">
        <v>21</v>
      </c>
      <c r="D37" s="66" t="str">
        <f>'sınıf-öğrenci bilgi dikey'!PI26</f>
        <v/>
      </c>
      <c r="E37" s="1109" t="str">
        <f>'sınıf-öğrenci bilgi dikey'!PG26</f>
        <v/>
      </c>
      <c r="F37" s="1109"/>
      <c r="G37" s="1109"/>
      <c r="H37" s="1109"/>
      <c r="I37" s="1109"/>
      <c r="J37" s="1109"/>
      <c r="K37" s="94"/>
      <c r="L37" s="105"/>
      <c r="M37" s="94"/>
      <c r="N37" s="94"/>
      <c r="O37" s="94"/>
      <c r="P37" s="94"/>
      <c r="Q37" s="94"/>
      <c r="R37" s="94"/>
      <c r="S37" s="105"/>
      <c r="T37" s="94"/>
      <c r="U37" s="94"/>
      <c r="V37" s="94"/>
      <c r="W37" s="94"/>
      <c r="X37" s="94"/>
      <c r="Y37" s="94"/>
      <c r="Z37" s="105"/>
      <c r="AA37" s="94"/>
    </row>
    <row r="38" spans="1:27">
      <c r="A38" s="850"/>
      <c r="B38" s="850"/>
      <c r="C38" s="96">
        <v>22</v>
      </c>
      <c r="D38" s="66" t="str">
        <f>'sınıf-öğrenci bilgi dikey'!PI27</f>
        <v/>
      </c>
      <c r="E38" s="1109" t="str">
        <f>'sınıf-öğrenci bilgi dikey'!PG27</f>
        <v/>
      </c>
      <c r="F38" s="1109"/>
      <c r="G38" s="1109"/>
      <c r="H38" s="1109"/>
      <c r="I38" s="1109"/>
      <c r="J38" s="1109"/>
      <c r="K38" s="94"/>
      <c r="L38" s="105"/>
      <c r="M38" s="94"/>
      <c r="N38" s="94"/>
      <c r="O38" s="94"/>
      <c r="P38" s="94"/>
      <c r="Q38" s="94"/>
      <c r="R38" s="94"/>
      <c r="S38" s="105"/>
      <c r="T38" s="94"/>
      <c r="U38" s="94"/>
      <c r="V38" s="94"/>
      <c r="W38" s="94"/>
      <c r="X38" s="94"/>
      <c r="Y38" s="94"/>
      <c r="Z38" s="105"/>
      <c r="AA38" s="94"/>
    </row>
    <row r="39" spans="1:27">
      <c r="A39" s="850"/>
      <c r="B39" s="850"/>
      <c r="C39" s="96">
        <v>23</v>
      </c>
      <c r="D39" s="66" t="str">
        <f>'sınıf-öğrenci bilgi dikey'!PI28</f>
        <v/>
      </c>
      <c r="E39" s="1109" t="str">
        <f>'sınıf-öğrenci bilgi dikey'!PG28</f>
        <v/>
      </c>
      <c r="F39" s="1109"/>
      <c r="G39" s="1109"/>
      <c r="H39" s="1109"/>
      <c r="I39" s="1109"/>
      <c r="J39" s="1109"/>
      <c r="K39" s="94"/>
      <c r="L39" s="105"/>
      <c r="M39" s="94"/>
      <c r="N39" s="94"/>
      <c r="O39" s="94"/>
      <c r="P39" s="94"/>
      <c r="Q39" s="94"/>
      <c r="R39" s="94"/>
      <c r="S39" s="105"/>
      <c r="T39" s="94"/>
      <c r="U39" s="94"/>
      <c r="V39" s="94"/>
      <c r="W39" s="94"/>
      <c r="X39" s="94"/>
      <c r="Y39" s="94"/>
      <c r="Z39" s="105"/>
      <c r="AA39" s="94"/>
    </row>
    <row r="40" spans="1:27">
      <c r="A40" s="850"/>
      <c r="B40" s="850"/>
      <c r="C40" s="96">
        <v>24</v>
      </c>
      <c r="D40" s="66" t="str">
        <f>'sınıf-öğrenci bilgi dikey'!PI29</f>
        <v/>
      </c>
      <c r="E40" s="1109" t="str">
        <f>'sınıf-öğrenci bilgi dikey'!PG29</f>
        <v/>
      </c>
      <c r="F40" s="1109"/>
      <c r="G40" s="1109"/>
      <c r="H40" s="1109"/>
      <c r="I40" s="1109"/>
      <c r="J40" s="1109"/>
      <c r="K40" s="94"/>
      <c r="L40" s="105"/>
      <c r="M40" s="94"/>
      <c r="N40" s="94"/>
      <c r="O40" s="94"/>
      <c r="P40" s="94"/>
      <c r="Q40" s="94"/>
      <c r="R40" s="94"/>
      <c r="S40" s="105"/>
      <c r="T40" s="94"/>
      <c r="U40" s="94"/>
      <c r="V40" s="94"/>
      <c r="W40" s="94"/>
      <c r="X40" s="94"/>
      <c r="Y40" s="94"/>
      <c r="Z40" s="105"/>
      <c r="AA40" s="94"/>
    </row>
    <row r="41" spans="1:27">
      <c r="A41" s="850"/>
      <c r="B41" s="850"/>
      <c r="C41" s="96">
        <v>25</v>
      </c>
      <c r="D41" s="66" t="str">
        <f>'sınıf-öğrenci bilgi dikey'!PI30</f>
        <v/>
      </c>
      <c r="E41" s="1109" t="str">
        <f>'sınıf-öğrenci bilgi dikey'!PG30</f>
        <v/>
      </c>
      <c r="F41" s="1109"/>
      <c r="G41" s="1109"/>
      <c r="H41" s="1109"/>
      <c r="I41" s="1109"/>
      <c r="J41" s="1109"/>
      <c r="K41" s="94"/>
      <c r="L41" s="105"/>
      <c r="M41" s="94"/>
      <c r="N41" s="94"/>
      <c r="O41" s="94"/>
      <c r="P41" s="94"/>
      <c r="Q41" s="94"/>
      <c r="R41" s="94"/>
      <c r="S41" s="105"/>
      <c r="T41" s="94"/>
      <c r="U41" s="94"/>
      <c r="V41" s="94"/>
      <c r="W41" s="94"/>
      <c r="X41" s="94"/>
      <c r="Y41" s="94"/>
      <c r="Z41" s="105"/>
      <c r="AA41" s="94"/>
    </row>
    <row r="42" spans="1:27">
      <c r="A42" s="850"/>
      <c r="B42" s="850"/>
      <c r="C42" s="96">
        <v>26</v>
      </c>
      <c r="D42" s="66" t="str">
        <f>'sınıf-öğrenci bilgi dikey'!PI31</f>
        <v/>
      </c>
      <c r="E42" s="1109" t="str">
        <f>'sınıf-öğrenci bilgi dikey'!PG31</f>
        <v/>
      </c>
      <c r="F42" s="1109"/>
      <c r="G42" s="1109"/>
      <c r="H42" s="1109"/>
      <c r="I42" s="1109"/>
      <c r="J42" s="1109"/>
      <c r="K42" s="94"/>
      <c r="L42" s="105"/>
      <c r="M42" s="94"/>
      <c r="N42" s="94"/>
      <c r="O42" s="94"/>
      <c r="P42" s="94"/>
      <c r="Q42" s="94"/>
      <c r="R42" s="94"/>
      <c r="S42" s="105"/>
      <c r="T42" s="94"/>
      <c r="U42" s="94"/>
      <c r="V42" s="94"/>
      <c r="W42" s="94"/>
      <c r="X42" s="94"/>
      <c r="Y42" s="94"/>
      <c r="Z42" s="105"/>
      <c r="AA42" s="94"/>
    </row>
    <row r="43" spans="1:27">
      <c r="A43" s="850"/>
      <c r="B43" s="850"/>
      <c r="C43" s="96">
        <v>27</v>
      </c>
      <c r="D43" s="66" t="str">
        <f>'sınıf-öğrenci bilgi dikey'!PI32</f>
        <v/>
      </c>
      <c r="E43" s="1109" t="str">
        <f>'sınıf-öğrenci bilgi dikey'!PG32</f>
        <v/>
      </c>
      <c r="F43" s="1109"/>
      <c r="G43" s="1109"/>
      <c r="H43" s="1109"/>
      <c r="I43" s="1109"/>
      <c r="J43" s="1109"/>
      <c r="K43" s="94"/>
      <c r="L43" s="105"/>
      <c r="M43" s="94"/>
      <c r="N43" s="94"/>
      <c r="O43" s="94"/>
      <c r="P43" s="94"/>
      <c r="Q43" s="94"/>
      <c r="R43" s="94"/>
      <c r="S43" s="105"/>
      <c r="T43" s="94"/>
      <c r="U43" s="94"/>
      <c r="V43" s="94"/>
      <c r="W43" s="94"/>
      <c r="X43" s="94"/>
      <c r="Y43" s="94"/>
      <c r="Z43" s="105"/>
      <c r="AA43" s="94"/>
    </row>
    <row r="44" spans="1:27">
      <c r="A44" s="850"/>
      <c r="B44" s="850"/>
      <c r="C44" s="96">
        <v>28</v>
      </c>
      <c r="D44" s="66" t="str">
        <f>'sınıf-öğrenci bilgi dikey'!PI33</f>
        <v/>
      </c>
      <c r="E44" s="1109" t="str">
        <f>'sınıf-öğrenci bilgi dikey'!PG33</f>
        <v/>
      </c>
      <c r="F44" s="1109"/>
      <c r="G44" s="1109"/>
      <c r="H44" s="1109"/>
      <c r="I44" s="1109"/>
      <c r="J44" s="1109"/>
      <c r="K44" s="94"/>
      <c r="L44" s="105"/>
      <c r="M44" s="94"/>
      <c r="N44" s="94"/>
      <c r="O44" s="94"/>
      <c r="P44" s="94"/>
      <c r="Q44" s="94"/>
      <c r="R44" s="94"/>
      <c r="S44" s="105"/>
      <c r="T44" s="94"/>
      <c r="U44" s="94"/>
      <c r="V44" s="94"/>
      <c r="W44" s="94"/>
      <c r="X44" s="94"/>
      <c r="Y44" s="94"/>
      <c r="Z44" s="105"/>
      <c r="AA44" s="94"/>
    </row>
    <row r="45" spans="1:27">
      <c r="A45" s="850"/>
      <c r="B45" s="850"/>
      <c r="C45" s="96">
        <v>29</v>
      </c>
      <c r="D45" s="66" t="str">
        <f>'sınıf-öğrenci bilgi dikey'!PI34</f>
        <v/>
      </c>
      <c r="E45" s="1109" t="str">
        <f>'sınıf-öğrenci bilgi dikey'!PG34</f>
        <v/>
      </c>
      <c r="F45" s="1109"/>
      <c r="G45" s="1109"/>
      <c r="H45" s="1109"/>
      <c r="I45" s="1109"/>
      <c r="J45" s="1109"/>
      <c r="K45" s="94"/>
      <c r="L45" s="105"/>
      <c r="M45" s="94"/>
      <c r="N45" s="94"/>
      <c r="O45" s="94"/>
      <c r="P45" s="94"/>
      <c r="Q45" s="94"/>
      <c r="R45" s="94"/>
      <c r="S45" s="105"/>
      <c r="T45" s="94"/>
      <c r="U45" s="94"/>
      <c r="V45" s="94"/>
      <c r="W45" s="94"/>
      <c r="X45" s="94"/>
      <c r="Y45" s="94"/>
      <c r="Z45" s="105"/>
      <c r="AA45" s="94"/>
    </row>
    <row r="46" spans="1:27">
      <c r="A46" s="850"/>
      <c r="B46" s="850"/>
      <c r="C46" s="96">
        <v>30</v>
      </c>
      <c r="D46" s="66" t="str">
        <f>'sınıf-öğrenci bilgi dikey'!PI35</f>
        <v/>
      </c>
      <c r="E46" s="1109" t="str">
        <f>'sınıf-öğrenci bilgi dikey'!PG35</f>
        <v/>
      </c>
      <c r="F46" s="1109"/>
      <c r="G46" s="1109"/>
      <c r="H46" s="1109"/>
      <c r="I46" s="1109"/>
      <c r="J46" s="1109"/>
      <c r="K46" s="94"/>
      <c r="L46" s="105"/>
      <c r="M46" s="94"/>
      <c r="N46" s="94"/>
      <c r="O46" s="94"/>
      <c r="P46" s="94"/>
      <c r="Q46" s="94"/>
      <c r="R46" s="94"/>
      <c r="S46" s="105"/>
      <c r="T46" s="94"/>
      <c r="U46" s="94"/>
      <c r="V46" s="94"/>
      <c r="W46" s="94"/>
      <c r="X46" s="94"/>
      <c r="Y46" s="94"/>
      <c r="Z46" s="105"/>
      <c r="AA46" s="94"/>
    </row>
    <row r="47" spans="1:27">
      <c r="A47" s="850"/>
      <c r="B47" s="850"/>
      <c r="C47" s="96">
        <v>31</v>
      </c>
      <c r="D47" s="66" t="str">
        <f>'sınıf-öğrenci bilgi dikey'!PI36</f>
        <v/>
      </c>
      <c r="E47" s="1109" t="str">
        <f>'sınıf-öğrenci bilgi dikey'!PG36</f>
        <v/>
      </c>
      <c r="F47" s="1109"/>
      <c r="G47" s="1109"/>
      <c r="H47" s="1109"/>
      <c r="I47" s="1109"/>
      <c r="J47" s="1109"/>
      <c r="K47" s="94"/>
      <c r="L47" s="105"/>
      <c r="M47" s="94"/>
      <c r="N47" s="94"/>
      <c r="O47" s="94"/>
      <c r="P47" s="94"/>
      <c r="Q47" s="94"/>
      <c r="R47" s="94"/>
      <c r="S47" s="105"/>
      <c r="T47" s="94"/>
      <c r="U47" s="94"/>
      <c r="V47" s="94"/>
      <c r="W47" s="94"/>
      <c r="X47" s="94"/>
      <c r="Y47" s="94"/>
      <c r="Z47" s="105"/>
      <c r="AA47" s="94"/>
    </row>
    <row r="48" spans="1:27">
      <c r="A48" s="850"/>
      <c r="B48" s="850"/>
      <c r="C48" s="96">
        <v>32</v>
      </c>
      <c r="D48" s="66" t="str">
        <f>'sınıf-öğrenci bilgi dikey'!PI37</f>
        <v/>
      </c>
      <c r="E48" s="1109" t="str">
        <f>'sınıf-öğrenci bilgi dikey'!PG37</f>
        <v/>
      </c>
      <c r="F48" s="1109"/>
      <c r="G48" s="1109"/>
      <c r="H48" s="1109"/>
      <c r="I48" s="1109"/>
      <c r="J48" s="1109"/>
      <c r="K48" s="94"/>
      <c r="L48" s="105"/>
      <c r="M48" s="94"/>
      <c r="N48" s="94"/>
      <c r="O48" s="94"/>
      <c r="P48" s="94"/>
      <c r="Q48" s="94"/>
      <c r="R48" s="94"/>
      <c r="S48" s="105"/>
      <c r="T48" s="94"/>
      <c r="U48" s="94"/>
      <c r="V48" s="94"/>
      <c r="W48" s="94"/>
      <c r="X48" s="94"/>
      <c r="Y48" s="94"/>
      <c r="Z48" s="105"/>
      <c r="AA48" s="94"/>
    </row>
    <row r="49" spans="1:27">
      <c r="A49" s="850"/>
      <c r="B49" s="850"/>
      <c r="C49" s="96">
        <v>33</v>
      </c>
      <c r="D49" s="66" t="str">
        <f>'sınıf-öğrenci bilgi dikey'!PI38</f>
        <v/>
      </c>
      <c r="E49" s="1109" t="str">
        <f>'sınıf-öğrenci bilgi dikey'!PG38</f>
        <v/>
      </c>
      <c r="F49" s="1109"/>
      <c r="G49" s="1109"/>
      <c r="H49" s="1109"/>
      <c r="I49" s="1109"/>
      <c r="J49" s="1109"/>
      <c r="K49" s="94"/>
      <c r="L49" s="105"/>
      <c r="M49" s="94"/>
      <c r="N49" s="94"/>
      <c r="O49" s="94"/>
      <c r="P49" s="94"/>
      <c r="Q49" s="94"/>
      <c r="R49" s="94"/>
      <c r="S49" s="105"/>
      <c r="T49" s="94"/>
      <c r="U49" s="94"/>
      <c r="V49" s="94"/>
      <c r="W49" s="94"/>
      <c r="X49" s="94"/>
      <c r="Y49" s="94"/>
      <c r="Z49" s="105"/>
      <c r="AA49" s="94"/>
    </row>
    <row r="50" spans="1:27">
      <c r="A50" s="850"/>
      <c r="B50" s="850"/>
      <c r="C50" s="96">
        <v>34</v>
      </c>
      <c r="D50" s="66" t="str">
        <f>'sınıf-öğrenci bilgi dikey'!PI39</f>
        <v/>
      </c>
      <c r="E50" s="1109" t="str">
        <f>'sınıf-öğrenci bilgi dikey'!PG39</f>
        <v/>
      </c>
      <c r="F50" s="1109"/>
      <c r="G50" s="1109"/>
      <c r="H50" s="1109"/>
      <c r="I50" s="1109"/>
      <c r="J50" s="1109"/>
      <c r="K50" s="94"/>
      <c r="L50" s="105"/>
      <c r="M50" s="94"/>
      <c r="N50" s="94"/>
      <c r="O50" s="94"/>
      <c r="P50" s="94"/>
      <c r="Q50" s="94"/>
      <c r="R50" s="94"/>
      <c r="S50" s="105"/>
      <c r="T50" s="94"/>
      <c r="U50" s="94"/>
      <c r="V50" s="94"/>
      <c r="W50" s="94"/>
      <c r="X50" s="94"/>
      <c r="Y50" s="94"/>
      <c r="Z50" s="105"/>
      <c r="AA50" s="94"/>
    </row>
    <row r="51" spans="1:27">
      <c r="A51" s="850"/>
      <c r="B51" s="850"/>
      <c r="C51" s="96">
        <v>35</v>
      </c>
      <c r="D51" s="66" t="str">
        <f>'sınıf-öğrenci bilgi dikey'!PI40</f>
        <v/>
      </c>
      <c r="E51" s="1109" t="str">
        <f>'sınıf-öğrenci bilgi dikey'!PG40</f>
        <v/>
      </c>
      <c r="F51" s="1109"/>
      <c r="G51" s="1109"/>
      <c r="H51" s="1109"/>
      <c r="I51" s="1109"/>
      <c r="J51" s="1109"/>
      <c r="K51" s="94"/>
      <c r="L51" s="105"/>
      <c r="M51" s="94"/>
      <c r="N51" s="94"/>
      <c r="O51" s="94"/>
      <c r="P51" s="94"/>
      <c r="Q51" s="94"/>
      <c r="R51" s="94"/>
      <c r="S51" s="105"/>
      <c r="T51" s="94"/>
      <c r="U51" s="94"/>
      <c r="V51" s="94"/>
      <c r="W51" s="94"/>
      <c r="X51" s="94"/>
      <c r="Y51" s="94"/>
      <c r="Z51" s="105"/>
      <c r="AA51" s="94"/>
    </row>
    <row r="52" spans="1:27">
      <c r="A52" s="850"/>
      <c r="B52" s="850"/>
      <c r="C52" s="96">
        <v>36</v>
      </c>
      <c r="D52" s="66" t="str">
        <f>'sınıf-öğrenci bilgi dikey'!PI41</f>
        <v/>
      </c>
      <c r="E52" s="1109" t="str">
        <f>'sınıf-öğrenci bilgi dikey'!PG41</f>
        <v/>
      </c>
      <c r="F52" s="1109"/>
      <c r="G52" s="1109"/>
      <c r="H52" s="1109"/>
      <c r="I52" s="1109"/>
      <c r="J52" s="1109"/>
      <c r="K52" s="94"/>
      <c r="L52" s="105"/>
      <c r="M52" s="94"/>
      <c r="N52" s="94"/>
      <c r="O52" s="94"/>
      <c r="P52" s="94"/>
      <c r="Q52" s="94"/>
      <c r="R52" s="94"/>
      <c r="S52" s="105"/>
      <c r="T52" s="94"/>
      <c r="U52" s="94"/>
      <c r="V52" s="94"/>
      <c r="W52" s="94"/>
      <c r="X52" s="94"/>
      <c r="Y52" s="94"/>
      <c r="Z52" s="105"/>
      <c r="AA52" s="94"/>
    </row>
    <row r="53" spans="1:27">
      <c r="A53" s="850"/>
      <c r="B53" s="850"/>
      <c r="C53" s="96">
        <v>37</v>
      </c>
      <c r="D53" s="66" t="str">
        <f>'sınıf-öğrenci bilgi dikey'!PI42</f>
        <v/>
      </c>
      <c r="E53" s="1109" t="str">
        <f>'sınıf-öğrenci bilgi dikey'!PG42</f>
        <v/>
      </c>
      <c r="F53" s="1109"/>
      <c r="G53" s="1109"/>
      <c r="H53" s="1109"/>
      <c r="I53" s="1109"/>
      <c r="J53" s="1109"/>
      <c r="K53" s="94"/>
      <c r="L53" s="105"/>
      <c r="M53" s="94"/>
      <c r="N53" s="94"/>
      <c r="O53" s="94"/>
      <c r="P53" s="94"/>
      <c r="Q53" s="94"/>
      <c r="R53" s="94"/>
      <c r="S53" s="105"/>
      <c r="T53" s="94"/>
      <c r="U53" s="94"/>
      <c r="V53" s="94"/>
      <c r="W53" s="94"/>
      <c r="X53" s="94"/>
      <c r="Y53" s="94"/>
      <c r="Z53" s="105"/>
      <c r="AA53" s="94"/>
    </row>
    <row r="54" spans="1:27">
      <c r="A54" s="850"/>
      <c r="B54" s="850"/>
      <c r="C54" s="96">
        <v>38</v>
      </c>
      <c r="D54" s="66" t="str">
        <f>'sınıf-öğrenci bilgi dikey'!PI43</f>
        <v/>
      </c>
      <c r="E54" s="1109" t="str">
        <f>'sınıf-öğrenci bilgi dikey'!PG43</f>
        <v/>
      </c>
      <c r="F54" s="1109"/>
      <c r="G54" s="1109"/>
      <c r="H54" s="1109"/>
      <c r="I54" s="1109"/>
      <c r="J54" s="1109"/>
      <c r="K54" s="94"/>
      <c r="L54" s="105"/>
      <c r="M54" s="94"/>
      <c r="N54" s="94"/>
      <c r="O54" s="94"/>
      <c r="P54" s="94"/>
      <c r="Q54" s="94"/>
      <c r="R54" s="94"/>
      <c r="S54" s="105"/>
      <c r="T54" s="94"/>
      <c r="U54" s="94"/>
      <c r="V54" s="94"/>
      <c r="W54" s="94"/>
      <c r="X54" s="94"/>
      <c r="Y54" s="94"/>
      <c r="Z54" s="105"/>
      <c r="AA54" s="94"/>
    </row>
    <row r="55" spans="1:27">
      <c r="A55" s="850"/>
      <c r="B55" s="850"/>
      <c r="C55" s="96">
        <v>39</v>
      </c>
      <c r="D55" s="66" t="str">
        <f>'sınıf-öğrenci bilgi dikey'!PI44</f>
        <v/>
      </c>
      <c r="E55" s="1109" t="str">
        <f>'sınıf-öğrenci bilgi dikey'!PG44</f>
        <v/>
      </c>
      <c r="F55" s="1109"/>
      <c r="G55" s="1109"/>
      <c r="H55" s="1109"/>
      <c r="I55" s="1109"/>
      <c r="J55" s="1109"/>
      <c r="K55" s="94"/>
      <c r="L55" s="105"/>
      <c r="M55" s="94"/>
      <c r="N55" s="94"/>
      <c r="O55" s="94"/>
      <c r="P55" s="94"/>
      <c r="Q55" s="94"/>
      <c r="R55" s="94"/>
      <c r="S55" s="105"/>
      <c r="T55" s="94"/>
      <c r="U55" s="94"/>
      <c r="V55" s="94"/>
      <c r="W55" s="94"/>
      <c r="X55" s="94"/>
      <c r="Y55" s="94"/>
      <c r="Z55" s="105"/>
      <c r="AA55" s="94"/>
    </row>
    <row r="56" spans="1:27">
      <c r="A56" s="850"/>
      <c r="B56" s="850"/>
      <c r="C56" s="96">
        <v>40</v>
      </c>
      <c r="D56" s="66" t="str">
        <f>'sınıf-öğrenci bilgi dikey'!PI45</f>
        <v/>
      </c>
      <c r="E56" s="1109" t="str">
        <f>'sınıf-öğrenci bilgi dikey'!PG45</f>
        <v/>
      </c>
      <c r="F56" s="1109"/>
      <c r="G56" s="1109"/>
      <c r="H56" s="1109"/>
      <c r="I56" s="1109"/>
      <c r="J56" s="1109"/>
      <c r="K56" s="94"/>
      <c r="L56" s="105"/>
      <c r="M56" s="94"/>
      <c r="N56" s="94"/>
      <c r="O56" s="94"/>
      <c r="P56" s="94"/>
      <c r="Q56" s="94"/>
      <c r="R56" s="94"/>
      <c r="S56" s="105"/>
      <c r="T56" s="94"/>
      <c r="U56" s="94"/>
      <c r="V56" s="94"/>
      <c r="W56" s="94"/>
      <c r="X56" s="94"/>
      <c r="Y56" s="94"/>
      <c r="Z56" s="105"/>
      <c r="AA56" s="94"/>
    </row>
    <row r="57" spans="1:27">
      <c r="A57" s="850"/>
      <c r="B57" s="850"/>
      <c r="C57" s="96">
        <v>41</v>
      </c>
      <c r="D57" s="66" t="str">
        <f>'sınıf-öğrenci bilgi dikey'!PI46</f>
        <v/>
      </c>
      <c r="E57" s="1109" t="str">
        <f>'sınıf-öğrenci bilgi dikey'!PG46</f>
        <v/>
      </c>
      <c r="F57" s="1109"/>
      <c r="G57" s="1109"/>
      <c r="H57" s="1109"/>
      <c r="I57" s="1109"/>
      <c r="J57" s="1109"/>
      <c r="K57" s="94"/>
      <c r="L57" s="105"/>
      <c r="M57" s="94"/>
      <c r="N57" s="94"/>
      <c r="O57" s="94"/>
      <c r="P57" s="94"/>
      <c r="Q57" s="94"/>
      <c r="R57" s="94"/>
      <c r="S57" s="105"/>
      <c r="T57" s="94"/>
      <c r="U57" s="94"/>
      <c r="V57" s="94"/>
      <c r="W57" s="94"/>
      <c r="X57" s="94"/>
      <c r="Y57" s="94"/>
      <c r="Z57" s="105"/>
      <c r="AA57" s="94"/>
    </row>
    <row r="58" spans="1:27">
      <c r="A58" s="850"/>
      <c r="B58" s="850"/>
      <c r="C58" s="96">
        <v>42</v>
      </c>
      <c r="D58" s="66" t="str">
        <f>'sınıf-öğrenci bilgi dikey'!PI47</f>
        <v/>
      </c>
      <c r="E58" s="1109" t="str">
        <f>'sınıf-öğrenci bilgi dikey'!PG47</f>
        <v/>
      </c>
      <c r="F58" s="1109"/>
      <c r="G58" s="1109"/>
      <c r="H58" s="1109"/>
      <c r="I58" s="1109"/>
      <c r="J58" s="1109"/>
      <c r="K58" s="94"/>
      <c r="L58" s="105"/>
      <c r="M58" s="94"/>
      <c r="N58" s="94"/>
      <c r="O58" s="94"/>
      <c r="P58" s="94"/>
      <c r="Q58" s="94"/>
      <c r="R58" s="94"/>
      <c r="S58" s="105"/>
      <c r="T58" s="94"/>
      <c r="U58" s="94"/>
      <c r="V58" s="94"/>
      <c r="W58" s="94"/>
      <c r="X58" s="94"/>
      <c r="Y58" s="94"/>
      <c r="Z58" s="105"/>
      <c r="AA58" s="94"/>
    </row>
    <row r="59" spans="1:27">
      <c r="A59" s="850"/>
      <c r="B59" s="850"/>
      <c r="C59" s="96">
        <v>43</v>
      </c>
      <c r="D59" s="66" t="str">
        <f>'sınıf-öğrenci bilgi dikey'!PI48</f>
        <v/>
      </c>
      <c r="E59" s="1109" t="str">
        <f>'sınıf-öğrenci bilgi dikey'!PG48</f>
        <v/>
      </c>
      <c r="F59" s="1109"/>
      <c r="G59" s="1109"/>
      <c r="H59" s="1109"/>
      <c r="I59" s="1109"/>
      <c r="J59" s="1109"/>
      <c r="K59" s="94"/>
      <c r="L59" s="105"/>
      <c r="M59" s="94"/>
      <c r="N59" s="94"/>
      <c r="O59" s="94"/>
      <c r="P59" s="94"/>
      <c r="Q59" s="94"/>
      <c r="R59" s="94"/>
      <c r="S59" s="105"/>
      <c r="T59" s="94"/>
      <c r="U59" s="94"/>
      <c r="V59" s="94"/>
      <c r="W59" s="94"/>
      <c r="X59" s="94"/>
      <c r="Y59" s="94"/>
      <c r="Z59" s="105"/>
      <c r="AA59" s="94"/>
    </row>
    <row r="60" spans="1:27">
      <c r="A60" s="850"/>
      <c r="B60" s="850"/>
      <c r="C60" s="96">
        <v>44</v>
      </c>
      <c r="D60" s="66" t="str">
        <f>'sınıf-öğrenci bilgi dikey'!PI49</f>
        <v/>
      </c>
      <c r="E60" s="1109" t="str">
        <f>'sınıf-öğrenci bilgi dikey'!PG49</f>
        <v/>
      </c>
      <c r="F60" s="1109"/>
      <c r="G60" s="1109"/>
      <c r="H60" s="1109"/>
      <c r="I60" s="1109"/>
      <c r="J60" s="1109"/>
      <c r="K60" s="94"/>
      <c r="L60" s="105"/>
      <c r="M60" s="94"/>
      <c r="N60" s="94"/>
      <c r="O60" s="94"/>
      <c r="P60" s="94"/>
      <c r="Q60" s="94"/>
      <c r="R60" s="94"/>
      <c r="S60" s="105"/>
      <c r="T60" s="94"/>
      <c r="U60" s="94"/>
      <c r="V60" s="94"/>
      <c r="W60" s="94"/>
      <c r="X60" s="94"/>
      <c r="Y60" s="94"/>
      <c r="Z60" s="105"/>
      <c r="AA60" s="94"/>
    </row>
    <row r="61" spans="1:27">
      <c r="A61" s="850"/>
      <c r="B61" s="850"/>
      <c r="C61" s="96">
        <v>45</v>
      </c>
      <c r="D61" s="66" t="str">
        <f>'sınıf-öğrenci bilgi dikey'!PI50</f>
        <v/>
      </c>
      <c r="E61" s="1109" t="str">
        <f>'sınıf-öğrenci bilgi dikey'!PG50</f>
        <v/>
      </c>
      <c r="F61" s="1109"/>
      <c r="G61" s="1109"/>
      <c r="H61" s="1109"/>
      <c r="I61" s="1109"/>
      <c r="J61" s="1109"/>
      <c r="K61" s="94"/>
      <c r="L61" s="105"/>
      <c r="M61" s="94"/>
      <c r="N61" s="94"/>
      <c r="O61" s="94"/>
      <c r="P61" s="94"/>
      <c r="Q61" s="94"/>
      <c r="R61" s="94"/>
      <c r="S61" s="105"/>
      <c r="T61" s="94"/>
      <c r="U61" s="94"/>
      <c r="V61" s="94"/>
      <c r="W61" s="94"/>
      <c r="X61" s="94"/>
      <c r="Y61" s="94"/>
      <c r="Z61" s="105"/>
      <c r="AA61" s="94"/>
    </row>
    <row r="62" spans="1:27">
      <c r="A62" s="850"/>
      <c r="B62" s="850"/>
      <c r="C62" s="96">
        <v>46</v>
      </c>
      <c r="D62" s="66" t="str">
        <f>'sınıf-öğrenci bilgi dikey'!PI51</f>
        <v/>
      </c>
      <c r="E62" s="1109" t="str">
        <f>'sınıf-öğrenci bilgi dikey'!PG51</f>
        <v/>
      </c>
      <c r="F62" s="1109"/>
      <c r="G62" s="1109"/>
      <c r="H62" s="1109"/>
      <c r="I62" s="1109"/>
      <c r="J62" s="1109"/>
      <c r="K62" s="94"/>
      <c r="L62" s="105"/>
      <c r="M62" s="94"/>
      <c r="N62" s="94"/>
      <c r="O62" s="94"/>
      <c r="P62" s="94"/>
      <c r="Q62" s="94"/>
      <c r="R62" s="94"/>
      <c r="S62" s="105"/>
      <c r="T62" s="94"/>
      <c r="U62" s="94"/>
      <c r="V62" s="94"/>
      <c r="W62" s="94"/>
      <c r="X62" s="94"/>
      <c r="Y62" s="94"/>
      <c r="Z62" s="105"/>
      <c r="AA62" s="94"/>
    </row>
    <row r="63" spans="1:27">
      <c r="A63" s="850"/>
      <c r="B63" s="850"/>
      <c r="C63" s="96">
        <v>47</v>
      </c>
      <c r="D63" s="66" t="str">
        <f>'sınıf-öğrenci bilgi dikey'!PI52</f>
        <v/>
      </c>
      <c r="E63" s="1109" t="str">
        <f>'sınıf-öğrenci bilgi dikey'!PG52</f>
        <v/>
      </c>
      <c r="F63" s="1109"/>
      <c r="G63" s="1109"/>
      <c r="H63" s="1109"/>
      <c r="I63" s="1109"/>
      <c r="J63" s="1109"/>
      <c r="K63" s="94"/>
      <c r="L63" s="105"/>
      <c r="M63" s="94"/>
      <c r="N63" s="94"/>
      <c r="O63" s="94"/>
      <c r="P63" s="94"/>
      <c r="Q63" s="94"/>
      <c r="R63" s="94"/>
      <c r="S63" s="105"/>
      <c r="T63" s="94"/>
      <c r="U63" s="94"/>
      <c r="V63" s="94"/>
      <c r="W63" s="94"/>
      <c r="X63" s="94"/>
      <c r="Y63" s="94"/>
      <c r="Z63" s="105"/>
      <c r="AA63" s="94"/>
    </row>
    <row r="64" spans="1:27">
      <c r="A64" s="850"/>
      <c r="B64" s="850"/>
      <c r="C64" s="96">
        <v>48</v>
      </c>
      <c r="D64" s="66" t="str">
        <f>'sınıf-öğrenci bilgi dikey'!PI53</f>
        <v/>
      </c>
      <c r="E64" s="1109" t="str">
        <f>'sınıf-öğrenci bilgi dikey'!PG53</f>
        <v/>
      </c>
      <c r="F64" s="1109"/>
      <c r="G64" s="1109"/>
      <c r="H64" s="1109"/>
      <c r="I64" s="1109"/>
      <c r="J64" s="1109"/>
      <c r="K64" s="94"/>
      <c r="L64" s="105"/>
      <c r="M64" s="94"/>
      <c r="N64" s="94"/>
      <c r="O64" s="94"/>
      <c r="P64" s="94"/>
      <c r="Q64" s="94"/>
      <c r="R64" s="94"/>
      <c r="S64" s="105"/>
      <c r="T64" s="94"/>
      <c r="U64" s="94"/>
      <c r="V64" s="94"/>
      <c r="W64" s="94"/>
      <c r="X64" s="94"/>
      <c r="Y64" s="94"/>
      <c r="Z64" s="105"/>
      <c r="AA64" s="94"/>
    </row>
    <row r="65" spans="1:27">
      <c r="A65" s="850"/>
      <c r="B65" s="850"/>
      <c r="C65" s="96">
        <v>49</v>
      </c>
      <c r="D65" s="66" t="str">
        <f>'sınıf-öğrenci bilgi dikey'!PI54</f>
        <v/>
      </c>
      <c r="E65" s="1109" t="str">
        <f>'sınıf-öğrenci bilgi dikey'!PG54</f>
        <v/>
      </c>
      <c r="F65" s="1109"/>
      <c r="G65" s="1109"/>
      <c r="H65" s="1109"/>
      <c r="I65" s="1109"/>
      <c r="J65" s="1109"/>
      <c r="K65" s="94"/>
      <c r="L65" s="105"/>
      <c r="M65" s="94"/>
      <c r="N65" s="94"/>
      <c r="O65" s="94"/>
      <c r="P65" s="94"/>
      <c r="Q65" s="94"/>
      <c r="R65" s="94"/>
      <c r="S65" s="105"/>
      <c r="T65" s="94"/>
      <c r="U65" s="94"/>
      <c r="V65" s="94"/>
      <c r="W65" s="94"/>
      <c r="X65" s="94"/>
      <c r="Y65" s="94"/>
      <c r="Z65" s="105"/>
      <c r="AA65" s="94"/>
    </row>
    <row r="66" spans="1:27">
      <c r="A66" s="850"/>
      <c r="B66" s="850"/>
      <c r="C66" s="96">
        <v>50</v>
      </c>
      <c r="D66" s="66" t="str">
        <f>'sınıf-öğrenci bilgi dikey'!PI55</f>
        <v/>
      </c>
      <c r="E66" s="1109" t="str">
        <f>'sınıf-öğrenci bilgi dikey'!PG55</f>
        <v/>
      </c>
      <c r="F66" s="1109"/>
      <c r="G66" s="1109"/>
      <c r="H66" s="1109"/>
      <c r="I66" s="1109"/>
      <c r="J66" s="1109"/>
      <c r="K66" s="94"/>
      <c r="L66" s="105"/>
      <c r="M66" s="94"/>
      <c r="N66" s="94"/>
      <c r="O66" s="94"/>
      <c r="P66" s="94"/>
      <c r="Q66" s="94"/>
      <c r="R66" s="94"/>
      <c r="S66" s="105"/>
      <c r="T66" s="94"/>
      <c r="U66" s="94"/>
      <c r="V66" s="94"/>
      <c r="W66" s="94"/>
      <c r="X66" s="94"/>
      <c r="Y66" s="94"/>
      <c r="Z66" s="105"/>
      <c r="AA66" s="94"/>
    </row>
    <row r="67" spans="1:27">
      <c r="A67" s="850"/>
      <c r="B67" s="850"/>
      <c r="C67" s="96">
        <v>51</v>
      </c>
      <c r="D67" s="66" t="str">
        <f>'sınıf-öğrenci bilgi dikey'!PI56</f>
        <v/>
      </c>
      <c r="E67" s="1109" t="str">
        <f>'sınıf-öğrenci bilgi dikey'!PG56</f>
        <v/>
      </c>
      <c r="F67" s="1109"/>
      <c r="G67" s="1109"/>
      <c r="H67" s="1109"/>
      <c r="I67" s="1109"/>
      <c r="J67" s="1109"/>
      <c r="K67" s="94"/>
      <c r="L67" s="105"/>
      <c r="M67" s="94"/>
      <c r="N67" s="94"/>
      <c r="O67" s="94"/>
      <c r="P67" s="94"/>
      <c r="Q67" s="94"/>
      <c r="R67" s="94"/>
      <c r="S67" s="105"/>
      <c r="T67" s="94"/>
      <c r="U67" s="94"/>
      <c r="V67" s="94"/>
      <c r="W67" s="94"/>
      <c r="X67" s="94"/>
      <c r="Y67" s="94"/>
      <c r="Z67" s="105"/>
      <c r="AA67" s="94"/>
    </row>
    <row r="68" spans="1:27">
      <c r="A68" s="850"/>
      <c r="B68" s="850"/>
      <c r="C68" s="96">
        <v>52</v>
      </c>
      <c r="D68" s="66" t="str">
        <f>'sınıf-öğrenci bilgi dikey'!PI57</f>
        <v/>
      </c>
      <c r="E68" s="1109" t="str">
        <f>'sınıf-öğrenci bilgi dikey'!PG57</f>
        <v/>
      </c>
      <c r="F68" s="1109"/>
      <c r="G68" s="1109"/>
      <c r="H68" s="1109"/>
      <c r="I68" s="1109"/>
      <c r="J68" s="1109"/>
      <c r="K68" s="94"/>
      <c r="L68" s="105"/>
      <c r="M68" s="94"/>
      <c r="N68" s="94"/>
      <c r="O68" s="94"/>
      <c r="P68" s="94"/>
      <c r="Q68" s="94"/>
      <c r="R68" s="94"/>
      <c r="S68" s="105"/>
      <c r="T68" s="94"/>
      <c r="U68" s="94"/>
      <c r="V68" s="94"/>
      <c r="W68" s="94"/>
      <c r="X68" s="94"/>
      <c r="Y68" s="94"/>
      <c r="Z68" s="105"/>
      <c r="AA68" s="94"/>
    </row>
    <row r="69" spans="1:27">
      <c r="A69" s="850"/>
      <c r="B69" s="850"/>
      <c r="C69" s="96">
        <v>53</v>
      </c>
      <c r="D69" s="66" t="str">
        <f>'sınıf-öğrenci bilgi dikey'!PI58</f>
        <v/>
      </c>
      <c r="E69" s="1109" t="str">
        <f>'sınıf-öğrenci bilgi dikey'!PG58</f>
        <v/>
      </c>
      <c r="F69" s="1109"/>
      <c r="G69" s="1109"/>
      <c r="H69" s="1109"/>
      <c r="I69" s="1109"/>
      <c r="J69" s="1109"/>
      <c r="K69" s="94"/>
      <c r="L69" s="105"/>
      <c r="M69" s="94"/>
      <c r="N69" s="94"/>
      <c r="O69" s="94"/>
      <c r="P69" s="94"/>
      <c r="Q69" s="94"/>
      <c r="R69" s="94"/>
      <c r="S69" s="105"/>
      <c r="T69" s="94"/>
      <c r="U69" s="94"/>
      <c r="V69" s="94"/>
      <c r="W69" s="94"/>
      <c r="X69" s="94"/>
      <c r="Y69" s="94"/>
      <c r="Z69" s="105"/>
      <c r="AA69" s="94"/>
    </row>
    <row r="70" spans="1:27">
      <c r="A70" s="850"/>
      <c r="B70" s="850"/>
      <c r="C70" s="96">
        <v>54</v>
      </c>
      <c r="D70" s="66" t="str">
        <f>'sınıf-öğrenci bilgi dikey'!PI59</f>
        <v/>
      </c>
      <c r="E70" s="1109" t="str">
        <f>'sınıf-öğrenci bilgi dikey'!PG59</f>
        <v/>
      </c>
      <c r="F70" s="1109"/>
      <c r="G70" s="1109"/>
      <c r="H70" s="1109"/>
      <c r="I70" s="1109"/>
      <c r="J70" s="1109"/>
      <c r="K70" s="94"/>
      <c r="L70" s="105"/>
      <c r="M70" s="94"/>
      <c r="N70" s="94"/>
      <c r="O70" s="94"/>
      <c r="P70" s="94"/>
      <c r="Q70" s="94"/>
      <c r="R70" s="94"/>
      <c r="S70" s="105"/>
      <c r="T70" s="94"/>
      <c r="U70" s="94"/>
      <c r="V70" s="94"/>
      <c r="W70" s="94"/>
      <c r="X70" s="94"/>
      <c r="Y70" s="94"/>
      <c r="Z70" s="105"/>
      <c r="AA70" s="94"/>
    </row>
    <row r="71" spans="1:27">
      <c r="A71" s="850"/>
      <c r="B71" s="850"/>
      <c r="C71" s="96">
        <v>55</v>
      </c>
      <c r="D71" s="66" t="str">
        <f>'sınıf-öğrenci bilgi dikey'!PI60</f>
        <v/>
      </c>
      <c r="E71" s="1109" t="str">
        <f>'sınıf-öğrenci bilgi dikey'!PG60</f>
        <v/>
      </c>
      <c r="F71" s="1109"/>
      <c r="G71" s="1109"/>
      <c r="H71" s="1109"/>
      <c r="I71" s="1109"/>
      <c r="J71" s="1109"/>
      <c r="K71" s="94"/>
      <c r="L71" s="105"/>
      <c r="M71" s="94"/>
      <c r="N71" s="94"/>
      <c r="O71" s="94"/>
      <c r="P71" s="94"/>
      <c r="Q71" s="94"/>
      <c r="R71" s="94"/>
      <c r="S71" s="105"/>
      <c r="T71" s="94"/>
      <c r="U71" s="94"/>
      <c r="V71" s="94"/>
      <c r="W71" s="94"/>
      <c r="X71" s="94"/>
      <c r="Y71" s="94"/>
      <c r="Z71" s="105"/>
      <c r="AA71" s="94"/>
    </row>
    <row r="72" spans="1:27">
      <c r="A72" s="850"/>
      <c r="B72" s="850"/>
      <c r="C72" s="96">
        <v>56</v>
      </c>
      <c r="D72" s="66" t="str">
        <f>'sınıf-öğrenci bilgi dikey'!PI61</f>
        <v/>
      </c>
      <c r="E72" s="1109" t="str">
        <f>'sınıf-öğrenci bilgi dikey'!PG61</f>
        <v/>
      </c>
      <c r="F72" s="1109"/>
      <c r="G72" s="1109"/>
      <c r="H72" s="1109"/>
      <c r="I72" s="1109"/>
      <c r="J72" s="1109"/>
      <c r="K72" s="94"/>
      <c r="L72" s="105"/>
      <c r="M72" s="94"/>
      <c r="N72" s="94"/>
      <c r="O72" s="94"/>
      <c r="P72" s="94"/>
      <c r="Q72" s="94"/>
      <c r="R72" s="94"/>
      <c r="S72" s="105"/>
      <c r="T72" s="94"/>
      <c r="U72" s="94"/>
      <c r="V72" s="94"/>
      <c r="W72" s="94"/>
      <c r="X72" s="94"/>
      <c r="Y72" s="94"/>
      <c r="Z72" s="105"/>
      <c r="AA72" s="94"/>
    </row>
    <row r="73" spans="1:27">
      <c r="A73" s="850"/>
      <c r="B73" s="850"/>
      <c r="C73" s="96">
        <v>57</v>
      </c>
      <c r="D73" s="66" t="str">
        <f>'sınıf-öğrenci bilgi dikey'!PI62</f>
        <v/>
      </c>
      <c r="E73" s="1109" t="str">
        <f>'sınıf-öğrenci bilgi dikey'!PG62</f>
        <v/>
      </c>
      <c r="F73" s="1109"/>
      <c r="G73" s="1109"/>
      <c r="H73" s="1109"/>
      <c r="I73" s="1109"/>
      <c r="J73" s="1109"/>
      <c r="K73" s="94"/>
      <c r="L73" s="105"/>
      <c r="M73" s="94"/>
      <c r="N73" s="94"/>
      <c r="O73" s="94"/>
      <c r="P73" s="94"/>
      <c r="Q73" s="94"/>
      <c r="R73" s="94"/>
      <c r="S73" s="105"/>
      <c r="T73" s="94"/>
      <c r="U73" s="94"/>
      <c r="V73" s="94"/>
      <c r="W73" s="94"/>
      <c r="X73" s="94"/>
      <c r="Y73" s="94"/>
      <c r="Z73" s="105"/>
      <c r="AA73" s="94"/>
    </row>
    <row r="74" spans="1:27">
      <c r="C74" s="96">
        <v>58</v>
      </c>
      <c r="D74" s="66" t="str">
        <f>'sınıf-öğrenci bilgi dikey'!PI63</f>
        <v/>
      </c>
      <c r="E74" s="1109" t="str">
        <f>'sınıf-öğrenci bilgi dikey'!PG63</f>
        <v/>
      </c>
      <c r="F74" s="1109"/>
      <c r="G74" s="1109"/>
      <c r="H74" s="1109"/>
      <c r="I74" s="1109"/>
      <c r="J74" s="1109"/>
      <c r="K74" s="94"/>
      <c r="L74" s="105"/>
      <c r="M74" s="94"/>
      <c r="N74" s="94"/>
      <c r="O74" s="94"/>
      <c r="P74" s="94"/>
      <c r="Q74" s="94"/>
      <c r="R74" s="94"/>
      <c r="S74" s="105"/>
      <c r="T74" s="94"/>
      <c r="U74" s="94"/>
      <c r="V74" s="94"/>
      <c r="W74" s="94"/>
      <c r="X74" s="94"/>
      <c r="Y74" s="94"/>
      <c r="Z74" s="105"/>
      <c r="AA74" s="94"/>
    </row>
    <row r="76" spans="1:27">
      <c r="S76" s="916">
        <f ca="1">'okul-örtmen bilgi'!D2</f>
        <v>40125</v>
      </c>
      <c r="T76" s="917"/>
      <c r="U76" s="917"/>
      <c r="V76" s="917"/>
      <c r="W76" s="917"/>
      <c r="X76" s="917"/>
      <c r="Y76" s="917"/>
      <c r="Z76" s="917"/>
      <c r="AA76" s="917"/>
    </row>
    <row r="77" spans="1:27">
      <c r="S77" s="917"/>
      <c r="T77" s="917"/>
      <c r="U77" s="917"/>
      <c r="V77" s="917"/>
      <c r="W77" s="917"/>
      <c r="X77" s="917"/>
      <c r="Y77" s="917"/>
      <c r="Z77" s="917"/>
      <c r="AA77" s="917"/>
    </row>
    <row r="78" spans="1:27">
      <c r="S78" s="917" t="str">
        <f>'okul-örtmen bilgi'!B27</f>
        <v>SERKAN SARI</v>
      </c>
      <c r="T78" s="917"/>
      <c r="U78" s="917"/>
      <c r="V78" s="917"/>
      <c r="W78" s="917"/>
      <c r="X78" s="917"/>
      <c r="Y78" s="917"/>
      <c r="Z78" s="917"/>
      <c r="AA78" s="917"/>
    </row>
    <row r="79" spans="1:27">
      <c r="S79" s="917" t="str">
        <f>'okul-örtmen bilgi'!B31</f>
        <v>ŞUBE REHBER ÖĞRETMEN</v>
      </c>
      <c r="T79" s="917"/>
      <c r="U79" s="917"/>
      <c r="V79" s="917"/>
      <c r="W79" s="917"/>
      <c r="X79" s="917"/>
      <c r="Y79" s="917"/>
      <c r="Z79" s="917"/>
      <c r="AA79" s="917"/>
    </row>
  </sheetData>
  <sheetProtection password="CD99" sheet="1" objects="1" scenarios="1"/>
  <mergeCells count="92">
    <mergeCell ref="A2:B2"/>
    <mergeCell ref="A3:B73"/>
    <mergeCell ref="C2:AA2"/>
    <mergeCell ref="C3:AA3"/>
    <mergeCell ref="C4:AA4"/>
    <mergeCell ref="C5:AA5"/>
    <mergeCell ref="V6:AA6"/>
    <mergeCell ref="Y8:Y15"/>
    <mergeCell ref="Z8:Z15"/>
    <mergeCell ref="AA8:AA15"/>
    <mergeCell ref="E8:I16"/>
    <mergeCell ref="C8:C16"/>
    <mergeCell ref="J8:J16"/>
    <mergeCell ref="R8:R15"/>
    <mergeCell ref="S8:S15"/>
    <mergeCell ref="E24:J24"/>
    <mergeCell ref="E25:J25"/>
    <mergeCell ref="E26:J26"/>
    <mergeCell ref="E27:J27"/>
    <mergeCell ref="E22:J22"/>
    <mergeCell ref="E23:J23"/>
    <mergeCell ref="X8:X15"/>
    <mergeCell ref="P8:P15"/>
    <mergeCell ref="Q8:Q15"/>
    <mergeCell ref="K8:K15"/>
    <mergeCell ref="E21:J21"/>
    <mergeCell ref="V8:V15"/>
    <mergeCell ref="W8:W15"/>
    <mergeCell ref="L8:L15"/>
    <mergeCell ref="M8:M15"/>
    <mergeCell ref="N8:N15"/>
    <mergeCell ref="T8:T15"/>
    <mergeCell ref="U8:U15"/>
    <mergeCell ref="O8:O15"/>
    <mergeCell ref="E45:J45"/>
    <mergeCell ref="E46:J46"/>
    <mergeCell ref="E35:J35"/>
    <mergeCell ref="E36:J36"/>
    <mergeCell ref="E37:J37"/>
    <mergeCell ref="E38:J38"/>
    <mergeCell ref="E44:J44"/>
    <mergeCell ref="E42:J42"/>
    <mergeCell ref="E43:J43"/>
    <mergeCell ref="E39:J39"/>
    <mergeCell ref="E40:J40"/>
    <mergeCell ref="E41:J41"/>
    <mergeCell ref="E56:J56"/>
    <mergeCell ref="E71:J71"/>
    <mergeCell ref="E69:J69"/>
    <mergeCell ref="E70:J70"/>
    <mergeCell ref="E59:J59"/>
    <mergeCell ref="E60:J60"/>
    <mergeCell ref="E61:J61"/>
    <mergeCell ref="E62:J62"/>
    <mergeCell ref="E68:J68"/>
    <mergeCell ref="E63:J63"/>
    <mergeCell ref="E64:J64"/>
    <mergeCell ref="E65:J65"/>
    <mergeCell ref="E66:J66"/>
    <mergeCell ref="E67:J67"/>
    <mergeCell ref="E52:J52"/>
    <mergeCell ref="E53:J53"/>
    <mergeCell ref="E54:J54"/>
    <mergeCell ref="E55:J55"/>
    <mergeCell ref="D8:D16"/>
    <mergeCell ref="E17:J17"/>
    <mergeCell ref="E18:J18"/>
    <mergeCell ref="E19:J19"/>
    <mergeCell ref="E20:J20"/>
    <mergeCell ref="E33:J33"/>
    <mergeCell ref="E34:J34"/>
    <mergeCell ref="E28:J28"/>
    <mergeCell ref="E29:J29"/>
    <mergeCell ref="E30:J30"/>
    <mergeCell ref="E31:J31"/>
    <mergeCell ref="E32:J32"/>
    <mergeCell ref="A1:C1"/>
    <mergeCell ref="E1:CE1"/>
    <mergeCell ref="S77:AA77"/>
    <mergeCell ref="S78:AA78"/>
    <mergeCell ref="S79:AA79"/>
    <mergeCell ref="E72:J72"/>
    <mergeCell ref="E73:J73"/>
    <mergeCell ref="E74:J74"/>
    <mergeCell ref="S76:AA76"/>
    <mergeCell ref="E57:J57"/>
    <mergeCell ref="E58:J58"/>
    <mergeCell ref="E47:J47"/>
    <mergeCell ref="E48:J48"/>
    <mergeCell ref="E49:J49"/>
    <mergeCell ref="E50:J50"/>
    <mergeCell ref="E51:J51"/>
  </mergeCells>
  <printOptions horizontalCentered="1"/>
  <pageMargins left="0.31496062992125984" right="0.31496062992125984" top="0.35433070866141736" bottom="0.35433070866141736" header="0.31496062992125984" footer="0.31496062992125984"/>
  <pageSetup paperSize="9" scale="80" orientation="portrait" verticalDpi="0" r:id="rId1"/>
  <drawing r:id="rId2"/>
</worksheet>
</file>

<file path=xl/worksheets/sheet73.xml><?xml version="1.0" encoding="utf-8"?>
<worksheet xmlns="http://schemas.openxmlformats.org/spreadsheetml/2006/main" xmlns:r="http://schemas.openxmlformats.org/officeDocument/2006/relationships">
  <dimension ref="A1:CE73"/>
  <sheetViews>
    <sheetView workbookViewId="0">
      <pane xSplit="2" ySplit="1" topLeftCell="C5"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4" width="5.28515625" style="97" customWidth="1"/>
    <col min="5" max="5" width="4.7109375" style="106"/>
    <col min="6" max="8" width="4.7109375" style="97"/>
    <col min="9" max="11" width="4.5703125" style="97" customWidth="1"/>
    <col min="12" max="12" width="4.5703125" style="106" customWidth="1"/>
    <col min="13" max="18" width="4.5703125" style="97" customWidth="1"/>
    <col min="19" max="19" width="4.5703125" style="106" customWidth="1"/>
    <col min="20" max="25" width="4.5703125" style="97" customWidth="1"/>
    <col min="26" max="26" width="4.5703125" style="106" customWidth="1"/>
    <col min="27" max="28" width="4.5703125" style="97" customWidth="1"/>
    <col min="29" max="32" width="4.7109375" style="97"/>
    <col min="33" max="33" width="4.7109375" style="106"/>
    <col min="34" max="39" width="4.7109375" style="97"/>
    <col min="40" max="40" width="4.7109375" style="106"/>
    <col min="41" max="46" width="4.7109375" style="97"/>
    <col min="47" max="47" width="4.7109375" style="106"/>
    <col min="48" max="53" width="4.7109375" style="97"/>
    <col min="54" max="54" width="4.7109375" style="106"/>
    <col min="55" max="60" width="4.7109375" style="97"/>
    <col min="61" max="61" width="4.7109375" style="106"/>
    <col min="62" max="67" width="4.7109375" style="97"/>
    <col min="68" max="68" width="4.7109375" style="106"/>
    <col min="69" max="74" width="4.7109375" style="97"/>
    <col min="75" max="75" width="4.7109375" style="106"/>
    <col min="76"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G2" s="97"/>
      <c r="AN2" s="97"/>
      <c r="AU2" s="97"/>
      <c r="BB2" s="97"/>
      <c r="BI2" s="97"/>
      <c r="BP2" s="97"/>
      <c r="BW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row>
    <row r="4" spans="1:83" ht="21">
      <c r="A4" s="850"/>
      <c r="B4" s="850"/>
      <c r="C4" s="1053" t="str">
        <f>'okul-örtmen bilgi'!B49</f>
        <v>7/A</v>
      </c>
      <c r="D4" s="1053"/>
      <c r="E4" s="1053"/>
      <c r="F4" s="1053"/>
      <c r="G4" s="1053"/>
      <c r="H4" s="1053"/>
      <c r="I4" s="1053"/>
      <c r="J4" s="1053"/>
      <c r="K4" s="1053"/>
      <c r="L4" s="1053"/>
      <c r="M4" s="1053"/>
      <c r="N4" s="1053"/>
      <c r="O4" s="1053"/>
      <c r="P4" s="1053"/>
      <c r="Q4" s="1053"/>
      <c r="R4" s="1053"/>
      <c r="S4" s="1053"/>
      <c r="T4" s="1053"/>
      <c r="U4" s="1053"/>
      <c r="V4" s="1053"/>
      <c r="W4" s="1053"/>
      <c r="X4" s="1053"/>
      <c r="Y4" s="1053"/>
      <c r="Z4" s="1053"/>
      <c r="AA4" s="1053"/>
      <c r="AB4" s="1053"/>
    </row>
    <row r="5" spans="1:83">
      <c r="A5" s="850"/>
      <c r="B5" s="850"/>
      <c r="C5" s="920" t="s">
        <v>293</v>
      </c>
      <c r="D5" s="920"/>
      <c r="E5" s="920"/>
      <c r="F5" s="920"/>
      <c r="G5" s="920"/>
      <c r="H5" s="920"/>
      <c r="I5" s="920"/>
      <c r="J5" s="920"/>
      <c r="K5" s="920"/>
      <c r="L5" s="920"/>
      <c r="M5" s="920"/>
      <c r="N5" s="920"/>
      <c r="O5" s="920"/>
      <c r="P5" s="920"/>
      <c r="Q5" s="920"/>
      <c r="R5" s="920"/>
      <c r="S5" s="920"/>
      <c r="T5" s="920"/>
      <c r="U5" s="920"/>
      <c r="V5" s="920"/>
      <c r="W5" s="920"/>
      <c r="X5" s="920"/>
      <c r="Y5" s="920"/>
      <c r="Z5" s="920"/>
      <c r="AA5" s="920"/>
      <c r="AB5" s="920"/>
    </row>
    <row r="6" spans="1:83">
      <c r="A6" s="850"/>
      <c r="B6" s="850"/>
      <c r="C6" s="914" t="s">
        <v>304</v>
      </c>
      <c r="D6" s="914"/>
      <c r="E6" s="914"/>
      <c r="F6" s="914"/>
      <c r="G6" s="914"/>
      <c r="H6" s="914"/>
      <c r="I6" s="914"/>
      <c r="J6" s="914"/>
      <c r="K6" s="914"/>
      <c r="L6" s="914"/>
      <c r="M6" s="914"/>
      <c r="N6" s="914"/>
      <c r="O6" s="914"/>
      <c r="P6" s="914"/>
      <c r="Q6" s="914"/>
      <c r="R6" s="914"/>
      <c r="S6" s="914"/>
      <c r="T6" s="914"/>
      <c r="U6" s="914"/>
      <c r="V6" s="914"/>
      <c r="W6" s="914"/>
      <c r="X6" s="914"/>
      <c r="Y6" s="914"/>
      <c r="Z6" s="914"/>
      <c r="AA6" s="914"/>
      <c r="AB6" s="914"/>
    </row>
    <row r="7" spans="1:83">
      <c r="A7" s="850"/>
      <c r="B7" s="850"/>
      <c r="C7" s="96" t="s">
        <v>12</v>
      </c>
      <c r="D7" s="96" t="s">
        <v>43</v>
      </c>
      <c r="E7" s="918" t="s">
        <v>9</v>
      </c>
      <c r="F7" s="918"/>
      <c r="G7" s="918"/>
      <c r="H7" s="918"/>
      <c r="I7" s="918" t="s">
        <v>294</v>
      </c>
      <c r="J7" s="918"/>
      <c r="K7" s="918" t="s">
        <v>295</v>
      </c>
      <c r="L7" s="918"/>
      <c r="M7" s="918" t="s">
        <v>296</v>
      </c>
      <c r="N7" s="918"/>
      <c r="O7" s="918" t="s">
        <v>297</v>
      </c>
      <c r="P7" s="918"/>
      <c r="Q7" s="918" t="s">
        <v>298</v>
      </c>
      <c r="R7" s="918"/>
      <c r="S7" s="918" t="s">
        <v>299</v>
      </c>
      <c r="T7" s="918"/>
      <c r="U7" s="918" t="s">
        <v>300</v>
      </c>
      <c r="V7" s="918"/>
      <c r="W7" s="918" t="s">
        <v>301</v>
      </c>
      <c r="X7" s="918"/>
      <c r="Y7" s="918" t="s">
        <v>302</v>
      </c>
      <c r="Z7" s="918"/>
      <c r="AA7" s="918" t="s">
        <v>303</v>
      </c>
      <c r="AB7" s="918"/>
      <c r="AC7" s="914"/>
      <c r="AD7" s="914"/>
    </row>
    <row r="8" spans="1:83">
      <c r="A8" s="850"/>
      <c r="B8" s="850"/>
      <c r="C8" s="96">
        <v>1</v>
      </c>
      <c r="D8" s="103" t="str">
        <f>'sınıf-öğrenci bilgi dikey'!PI6</f>
        <v/>
      </c>
      <c r="E8" s="936" t="str">
        <f>'sınıf-öğrenci bilgi dikey'!PG6</f>
        <v/>
      </c>
      <c r="F8" s="936"/>
      <c r="G8" s="936"/>
      <c r="H8" s="936"/>
      <c r="I8" s="918"/>
      <c r="J8" s="918"/>
      <c r="K8" s="918"/>
      <c r="L8" s="918"/>
      <c r="M8" s="918"/>
      <c r="N8" s="918"/>
      <c r="O8" s="918"/>
      <c r="P8" s="918"/>
      <c r="Q8" s="918"/>
      <c r="R8" s="918"/>
      <c r="S8" s="918"/>
      <c r="T8" s="918"/>
      <c r="U8" s="918"/>
      <c r="V8" s="918"/>
      <c r="W8" s="918"/>
      <c r="X8" s="918"/>
      <c r="Y8" s="918"/>
      <c r="Z8" s="918"/>
      <c r="AA8" s="918"/>
      <c r="AB8" s="918"/>
    </row>
    <row r="9" spans="1:83">
      <c r="A9" s="850"/>
      <c r="B9" s="850"/>
      <c r="C9" s="96">
        <v>2</v>
      </c>
      <c r="D9" s="103" t="str">
        <f>'sınıf-öğrenci bilgi dikey'!PI7</f>
        <v/>
      </c>
      <c r="E9" s="936" t="str">
        <f>'sınıf-öğrenci bilgi dikey'!PG7</f>
        <v/>
      </c>
      <c r="F9" s="936"/>
      <c r="G9" s="936"/>
      <c r="H9" s="936"/>
      <c r="I9" s="918"/>
      <c r="J9" s="918"/>
      <c r="K9" s="918"/>
      <c r="L9" s="918"/>
      <c r="M9" s="918"/>
      <c r="N9" s="918"/>
      <c r="O9" s="918"/>
      <c r="P9" s="918"/>
      <c r="Q9" s="918"/>
      <c r="R9" s="918"/>
      <c r="S9" s="918"/>
      <c r="T9" s="918"/>
      <c r="U9" s="918"/>
      <c r="V9" s="918"/>
      <c r="W9" s="918"/>
      <c r="X9" s="918"/>
      <c r="Y9" s="918"/>
      <c r="Z9" s="918"/>
      <c r="AA9" s="918"/>
      <c r="AB9" s="918"/>
    </row>
    <row r="10" spans="1:83">
      <c r="A10" s="850"/>
      <c r="B10" s="850"/>
      <c r="C10" s="96">
        <v>3</v>
      </c>
      <c r="D10" s="103" t="str">
        <f>'sınıf-öğrenci bilgi dikey'!PI8</f>
        <v/>
      </c>
      <c r="E10" s="936" t="str">
        <f>'sınıf-öğrenci bilgi dikey'!PG8</f>
        <v/>
      </c>
      <c r="F10" s="936"/>
      <c r="G10" s="936"/>
      <c r="H10" s="936"/>
      <c r="I10" s="918"/>
      <c r="J10" s="918"/>
      <c r="K10" s="918"/>
      <c r="L10" s="918"/>
      <c r="M10" s="918"/>
      <c r="N10" s="918"/>
      <c r="O10" s="918"/>
      <c r="P10" s="918"/>
      <c r="Q10" s="918"/>
      <c r="R10" s="918"/>
      <c r="S10" s="918"/>
      <c r="T10" s="918"/>
      <c r="U10" s="918"/>
      <c r="V10" s="918"/>
      <c r="W10" s="918"/>
      <c r="X10" s="918"/>
      <c r="Y10" s="918"/>
      <c r="Z10" s="918"/>
      <c r="AA10" s="918"/>
      <c r="AB10" s="918"/>
    </row>
    <row r="11" spans="1:83">
      <c r="A11" s="850"/>
      <c r="B11" s="850"/>
      <c r="C11" s="96">
        <v>4</v>
      </c>
      <c r="D11" s="103" t="str">
        <f>'sınıf-öğrenci bilgi dikey'!PI9</f>
        <v/>
      </c>
      <c r="E11" s="936" t="str">
        <f>'sınıf-öğrenci bilgi dikey'!PG9</f>
        <v/>
      </c>
      <c r="F11" s="936"/>
      <c r="G11" s="936"/>
      <c r="H11" s="936"/>
      <c r="I11" s="918"/>
      <c r="J11" s="918"/>
      <c r="K11" s="918"/>
      <c r="L11" s="918"/>
      <c r="M11" s="918"/>
      <c r="N11" s="918"/>
      <c r="O11" s="918"/>
      <c r="P11" s="918"/>
      <c r="Q11" s="918"/>
      <c r="R11" s="918"/>
      <c r="S11" s="918"/>
      <c r="T11" s="918"/>
      <c r="U11" s="918"/>
      <c r="V11" s="918"/>
      <c r="W11" s="918"/>
      <c r="X11" s="918"/>
      <c r="Y11" s="918"/>
      <c r="Z11" s="918"/>
      <c r="AA11" s="918"/>
      <c r="AB11" s="918"/>
    </row>
    <row r="12" spans="1:83">
      <c r="A12" s="850"/>
      <c r="B12" s="850"/>
      <c r="C12" s="96">
        <v>5</v>
      </c>
      <c r="D12" s="103" t="str">
        <f>'sınıf-öğrenci bilgi dikey'!PI10</f>
        <v/>
      </c>
      <c r="E12" s="936" t="str">
        <f>'sınıf-öğrenci bilgi dikey'!PG10</f>
        <v/>
      </c>
      <c r="F12" s="936"/>
      <c r="G12" s="936"/>
      <c r="H12" s="936"/>
      <c r="I12" s="918"/>
      <c r="J12" s="918"/>
      <c r="K12" s="918"/>
      <c r="L12" s="918"/>
      <c r="M12" s="918"/>
      <c r="N12" s="918"/>
      <c r="O12" s="918"/>
      <c r="P12" s="918"/>
      <c r="Q12" s="918"/>
      <c r="R12" s="918"/>
      <c r="S12" s="918"/>
      <c r="T12" s="918"/>
      <c r="U12" s="918"/>
      <c r="V12" s="918"/>
      <c r="W12" s="918"/>
      <c r="X12" s="918"/>
      <c r="Y12" s="918"/>
      <c r="Z12" s="918"/>
      <c r="AA12" s="918"/>
      <c r="AB12" s="918"/>
    </row>
    <row r="13" spans="1:83">
      <c r="A13" s="850"/>
      <c r="B13" s="850"/>
      <c r="C13" s="96">
        <v>6</v>
      </c>
      <c r="D13" s="103" t="str">
        <f>'sınıf-öğrenci bilgi dikey'!PI11</f>
        <v/>
      </c>
      <c r="E13" s="936" t="str">
        <f>'sınıf-öğrenci bilgi dikey'!PG11</f>
        <v/>
      </c>
      <c r="F13" s="936"/>
      <c r="G13" s="936"/>
      <c r="H13" s="936"/>
      <c r="I13" s="918"/>
      <c r="J13" s="918"/>
      <c r="K13" s="918"/>
      <c r="L13" s="918"/>
      <c r="M13" s="918"/>
      <c r="N13" s="918"/>
      <c r="O13" s="918"/>
      <c r="P13" s="918"/>
      <c r="Q13" s="918"/>
      <c r="R13" s="918"/>
      <c r="S13" s="918"/>
      <c r="T13" s="918"/>
      <c r="U13" s="918"/>
      <c r="V13" s="918"/>
      <c r="W13" s="918"/>
      <c r="X13" s="918"/>
      <c r="Y13" s="918"/>
      <c r="Z13" s="918"/>
      <c r="AA13" s="918"/>
      <c r="AB13" s="918"/>
    </row>
    <row r="14" spans="1:83">
      <c r="A14" s="850"/>
      <c r="B14" s="850"/>
      <c r="C14" s="96">
        <v>7</v>
      </c>
      <c r="D14" s="103" t="str">
        <f>'sınıf-öğrenci bilgi dikey'!PI12</f>
        <v/>
      </c>
      <c r="E14" s="936" t="str">
        <f>'sınıf-öğrenci bilgi dikey'!PG12</f>
        <v/>
      </c>
      <c r="F14" s="936"/>
      <c r="G14" s="936"/>
      <c r="H14" s="936"/>
      <c r="I14" s="918"/>
      <c r="J14" s="918"/>
      <c r="K14" s="918"/>
      <c r="L14" s="918"/>
      <c r="M14" s="918"/>
      <c r="N14" s="918"/>
      <c r="O14" s="918"/>
      <c r="P14" s="918"/>
      <c r="Q14" s="918"/>
      <c r="R14" s="918"/>
      <c r="S14" s="918"/>
      <c r="T14" s="918"/>
      <c r="U14" s="918"/>
      <c r="V14" s="918"/>
      <c r="W14" s="918"/>
      <c r="X14" s="918"/>
      <c r="Y14" s="918"/>
      <c r="Z14" s="918"/>
      <c r="AA14" s="918"/>
      <c r="AB14" s="918"/>
    </row>
    <row r="15" spans="1:83">
      <c r="A15" s="850"/>
      <c r="B15" s="850"/>
      <c r="C15" s="96">
        <v>8</v>
      </c>
      <c r="D15" s="103" t="str">
        <f>'sınıf-öğrenci bilgi dikey'!PI13</f>
        <v/>
      </c>
      <c r="E15" s="936" t="str">
        <f>'sınıf-öğrenci bilgi dikey'!PG13</f>
        <v/>
      </c>
      <c r="F15" s="936"/>
      <c r="G15" s="936"/>
      <c r="H15" s="936"/>
      <c r="I15" s="918"/>
      <c r="J15" s="918"/>
      <c r="K15" s="918"/>
      <c r="L15" s="918"/>
      <c r="M15" s="918"/>
      <c r="N15" s="918"/>
      <c r="O15" s="918"/>
      <c r="P15" s="918"/>
      <c r="Q15" s="918"/>
      <c r="R15" s="918"/>
      <c r="S15" s="918"/>
      <c r="T15" s="918"/>
      <c r="U15" s="918"/>
      <c r="V15" s="918"/>
      <c r="W15" s="918"/>
      <c r="X15" s="918"/>
      <c r="Y15" s="918"/>
      <c r="Z15" s="918"/>
      <c r="AA15" s="918"/>
      <c r="AB15" s="918"/>
    </row>
    <row r="16" spans="1:83">
      <c r="A16" s="850"/>
      <c r="B16" s="850"/>
      <c r="C16" s="96">
        <v>9</v>
      </c>
      <c r="D16" s="103" t="str">
        <f>'sınıf-öğrenci bilgi dikey'!PI14</f>
        <v/>
      </c>
      <c r="E16" s="936" t="str">
        <f>'sınıf-öğrenci bilgi dikey'!PG14</f>
        <v/>
      </c>
      <c r="F16" s="936"/>
      <c r="G16" s="936"/>
      <c r="H16" s="936"/>
      <c r="I16" s="918"/>
      <c r="J16" s="918"/>
      <c r="K16" s="918"/>
      <c r="L16" s="918"/>
      <c r="M16" s="918"/>
      <c r="N16" s="918"/>
      <c r="O16" s="918"/>
      <c r="P16" s="918"/>
      <c r="Q16" s="918"/>
      <c r="R16" s="918"/>
      <c r="S16" s="918"/>
      <c r="T16" s="918"/>
      <c r="U16" s="918"/>
      <c r="V16" s="918"/>
      <c r="W16" s="918"/>
      <c r="X16" s="918"/>
      <c r="Y16" s="918"/>
      <c r="Z16" s="918"/>
      <c r="AA16" s="918"/>
      <c r="AB16" s="918"/>
    </row>
    <row r="17" spans="1:28">
      <c r="A17" s="850"/>
      <c r="B17" s="850"/>
      <c r="C17" s="96">
        <v>10</v>
      </c>
      <c r="D17" s="103" t="str">
        <f>'sınıf-öğrenci bilgi dikey'!PI15</f>
        <v/>
      </c>
      <c r="E17" s="936" t="str">
        <f>'sınıf-öğrenci bilgi dikey'!PG15</f>
        <v/>
      </c>
      <c r="F17" s="936"/>
      <c r="G17" s="936"/>
      <c r="H17" s="936"/>
      <c r="I17" s="918"/>
      <c r="J17" s="918"/>
      <c r="K17" s="918"/>
      <c r="L17" s="918"/>
      <c r="M17" s="918"/>
      <c r="N17" s="918"/>
      <c r="O17" s="918"/>
      <c r="P17" s="918"/>
      <c r="Q17" s="918"/>
      <c r="R17" s="918"/>
      <c r="S17" s="918"/>
      <c r="T17" s="918"/>
      <c r="U17" s="918"/>
      <c r="V17" s="918"/>
      <c r="W17" s="918"/>
      <c r="X17" s="918"/>
      <c r="Y17" s="918"/>
      <c r="Z17" s="918"/>
      <c r="AA17" s="918"/>
      <c r="AB17" s="918"/>
    </row>
    <row r="18" spans="1:28">
      <c r="A18" s="850"/>
      <c r="B18" s="850"/>
      <c r="C18" s="96">
        <v>11</v>
      </c>
      <c r="D18" s="103" t="str">
        <f>'sınıf-öğrenci bilgi dikey'!PI16</f>
        <v/>
      </c>
      <c r="E18" s="936" t="str">
        <f>'sınıf-öğrenci bilgi dikey'!PG16</f>
        <v/>
      </c>
      <c r="F18" s="936"/>
      <c r="G18" s="936"/>
      <c r="H18" s="936"/>
      <c r="I18" s="918"/>
      <c r="J18" s="918"/>
      <c r="K18" s="918"/>
      <c r="L18" s="918"/>
      <c r="M18" s="918"/>
      <c r="N18" s="918"/>
      <c r="O18" s="918"/>
      <c r="P18" s="918"/>
      <c r="Q18" s="918"/>
      <c r="R18" s="918"/>
      <c r="S18" s="918"/>
      <c r="T18" s="918"/>
      <c r="U18" s="918"/>
      <c r="V18" s="918"/>
      <c r="W18" s="918"/>
      <c r="X18" s="918"/>
      <c r="Y18" s="918"/>
      <c r="Z18" s="918"/>
      <c r="AA18" s="918"/>
      <c r="AB18" s="918"/>
    </row>
    <row r="19" spans="1:28">
      <c r="A19" s="850"/>
      <c r="B19" s="850"/>
      <c r="C19" s="96">
        <v>12</v>
      </c>
      <c r="D19" s="103" t="str">
        <f>'sınıf-öğrenci bilgi dikey'!PI17</f>
        <v/>
      </c>
      <c r="E19" s="936" t="str">
        <f>'sınıf-öğrenci bilgi dikey'!PG17</f>
        <v/>
      </c>
      <c r="F19" s="936"/>
      <c r="G19" s="936"/>
      <c r="H19" s="936"/>
      <c r="I19" s="918"/>
      <c r="J19" s="918"/>
      <c r="K19" s="918"/>
      <c r="L19" s="918"/>
      <c r="M19" s="918"/>
      <c r="N19" s="918"/>
      <c r="O19" s="918"/>
      <c r="P19" s="918"/>
      <c r="Q19" s="918"/>
      <c r="R19" s="918"/>
      <c r="S19" s="918"/>
      <c r="T19" s="918"/>
      <c r="U19" s="918"/>
      <c r="V19" s="918"/>
      <c r="W19" s="918"/>
      <c r="X19" s="918"/>
      <c r="Y19" s="918"/>
      <c r="Z19" s="918"/>
      <c r="AA19" s="918"/>
      <c r="AB19" s="918"/>
    </row>
    <row r="20" spans="1:28">
      <c r="A20" s="850"/>
      <c r="B20" s="850"/>
      <c r="C20" s="96">
        <v>13</v>
      </c>
      <c r="D20" s="103" t="str">
        <f>'sınıf-öğrenci bilgi dikey'!PI18</f>
        <v/>
      </c>
      <c r="E20" s="936" t="str">
        <f>'sınıf-öğrenci bilgi dikey'!PG18</f>
        <v/>
      </c>
      <c r="F20" s="936"/>
      <c r="G20" s="936"/>
      <c r="H20" s="936"/>
      <c r="I20" s="918"/>
      <c r="J20" s="918"/>
      <c r="K20" s="918"/>
      <c r="L20" s="918"/>
      <c r="M20" s="918"/>
      <c r="N20" s="918"/>
      <c r="O20" s="918"/>
      <c r="P20" s="918"/>
      <c r="Q20" s="918"/>
      <c r="R20" s="918"/>
      <c r="S20" s="918"/>
      <c r="T20" s="918"/>
      <c r="U20" s="918"/>
      <c r="V20" s="918"/>
      <c r="W20" s="918"/>
      <c r="X20" s="918"/>
      <c r="Y20" s="918"/>
      <c r="Z20" s="918"/>
      <c r="AA20" s="918"/>
      <c r="AB20" s="918"/>
    </row>
    <row r="21" spans="1:28">
      <c r="A21" s="850"/>
      <c r="B21" s="850"/>
      <c r="C21" s="96">
        <v>14</v>
      </c>
      <c r="D21" s="103" t="str">
        <f>'sınıf-öğrenci bilgi dikey'!PI19</f>
        <v/>
      </c>
      <c r="E21" s="936" t="str">
        <f>'sınıf-öğrenci bilgi dikey'!PG19</f>
        <v/>
      </c>
      <c r="F21" s="936"/>
      <c r="G21" s="936"/>
      <c r="H21" s="936"/>
      <c r="I21" s="918"/>
      <c r="J21" s="918"/>
      <c r="K21" s="918"/>
      <c r="L21" s="918"/>
      <c r="M21" s="918"/>
      <c r="N21" s="918"/>
      <c r="O21" s="918"/>
      <c r="P21" s="918"/>
      <c r="Q21" s="918"/>
      <c r="R21" s="918"/>
      <c r="S21" s="918"/>
      <c r="T21" s="918"/>
      <c r="U21" s="918"/>
      <c r="V21" s="918"/>
      <c r="W21" s="918"/>
      <c r="X21" s="918"/>
      <c r="Y21" s="918"/>
      <c r="Z21" s="918"/>
      <c r="AA21" s="918"/>
      <c r="AB21" s="918"/>
    </row>
    <row r="22" spans="1:28">
      <c r="A22" s="850"/>
      <c r="B22" s="850"/>
      <c r="C22" s="96">
        <v>15</v>
      </c>
      <c r="D22" s="103" t="str">
        <f>'sınıf-öğrenci bilgi dikey'!PI20</f>
        <v/>
      </c>
      <c r="E22" s="936" t="str">
        <f>'sınıf-öğrenci bilgi dikey'!PG20</f>
        <v/>
      </c>
      <c r="F22" s="936"/>
      <c r="G22" s="936"/>
      <c r="H22" s="936"/>
      <c r="I22" s="918"/>
      <c r="J22" s="918"/>
      <c r="K22" s="918"/>
      <c r="L22" s="918"/>
      <c r="M22" s="918"/>
      <c r="N22" s="918"/>
      <c r="O22" s="918"/>
      <c r="P22" s="918"/>
      <c r="Q22" s="918"/>
      <c r="R22" s="918"/>
      <c r="S22" s="918"/>
      <c r="T22" s="918"/>
      <c r="U22" s="918"/>
      <c r="V22" s="918"/>
      <c r="W22" s="918"/>
      <c r="X22" s="918"/>
      <c r="Y22" s="918"/>
      <c r="Z22" s="918"/>
      <c r="AA22" s="918"/>
      <c r="AB22" s="918"/>
    </row>
    <row r="23" spans="1:28">
      <c r="A23" s="850"/>
      <c r="B23" s="850"/>
      <c r="C23" s="96">
        <v>16</v>
      </c>
      <c r="D23" s="103" t="str">
        <f>'sınıf-öğrenci bilgi dikey'!PI21</f>
        <v/>
      </c>
      <c r="E23" s="936" t="str">
        <f>'sınıf-öğrenci bilgi dikey'!PG21</f>
        <v/>
      </c>
      <c r="F23" s="936"/>
      <c r="G23" s="936"/>
      <c r="H23" s="936"/>
      <c r="I23" s="918"/>
      <c r="J23" s="918"/>
      <c r="K23" s="918"/>
      <c r="L23" s="918"/>
      <c r="M23" s="918"/>
      <c r="N23" s="918"/>
      <c r="O23" s="918"/>
      <c r="P23" s="918"/>
      <c r="Q23" s="918"/>
      <c r="R23" s="918"/>
      <c r="S23" s="918"/>
      <c r="T23" s="918"/>
      <c r="U23" s="918"/>
      <c r="V23" s="918"/>
      <c r="W23" s="918"/>
      <c r="X23" s="918"/>
      <c r="Y23" s="918"/>
      <c r="Z23" s="918"/>
      <c r="AA23" s="918"/>
      <c r="AB23" s="918"/>
    </row>
    <row r="24" spans="1:28">
      <c r="A24" s="850"/>
      <c r="B24" s="850"/>
      <c r="C24" s="96">
        <v>17</v>
      </c>
      <c r="D24" s="103" t="str">
        <f>'sınıf-öğrenci bilgi dikey'!PI22</f>
        <v/>
      </c>
      <c r="E24" s="936" t="str">
        <f>'sınıf-öğrenci bilgi dikey'!PG22</f>
        <v/>
      </c>
      <c r="F24" s="936"/>
      <c r="G24" s="936"/>
      <c r="H24" s="936"/>
      <c r="I24" s="918"/>
      <c r="J24" s="918"/>
      <c r="K24" s="918"/>
      <c r="L24" s="918"/>
      <c r="M24" s="918"/>
      <c r="N24" s="918"/>
      <c r="O24" s="918"/>
      <c r="P24" s="918"/>
      <c r="Q24" s="918"/>
      <c r="R24" s="918"/>
      <c r="S24" s="918"/>
      <c r="T24" s="918"/>
      <c r="U24" s="918"/>
      <c r="V24" s="918"/>
      <c r="W24" s="918"/>
      <c r="X24" s="918"/>
      <c r="Y24" s="918"/>
      <c r="Z24" s="918"/>
      <c r="AA24" s="918"/>
      <c r="AB24" s="918"/>
    </row>
    <row r="25" spans="1:28">
      <c r="A25" s="850"/>
      <c r="B25" s="850"/>
      <c r="C25" s="96">
        <v>18</v>
      </c>
      <c r="D25" s="103" t="str">
        <f>'sınıf-öğrenci bilgi dikey'!PI23</f>
        <v/>
      </c>
      <c r="E25" s="936" t="str">
        <f>'sınıf-öğrenci bilgi dikey'!PG23</f>
        <v/>
      </c>
      <c r="F25" s="936"/>
      <c r="G25" s="936"/>
      <c r="H25" s="936"/>
      <c r="I25" s="918"/>
      <c r="J25" s="918"/>
      <c r="K25" s="918"/>
      <c r="L25" s="918"/>
      <c r="M25" s="918"/>
      <c r="N25" s="918"/>
      <c r="O25" s="918"/>
      <c r="P25" s="918"/>
      <c r="Q25" s="918"/>
      <c r="R25" s="918"/>
      <c r="S25" s="918"/>
      <c r="T25" s="918"/>
      <c r="U25" s="918"/>
      <c r="V25" s="918"/>
      <c r="W25" s="918"/>
      <c r="X25" s="918"/>
      <c r="Y25" s="918"/>
      <c r="Z25" s="918"/>
      <c r="AA25" s="918"/>
      <c r="AB25" s="918"/>
    </row>
    <row r="26" spans="1:28">
      <c r="A26" s="850"/>
      <c r="B26" s="850"/>
      <c r="C26" s="96">
        <v>19</v>
      </c>
      <c r="D26" s="103" t="str">
        <f>'sınıf-öğrenci bilgi dikey'!PI24</f>
        <v/>
      </c>
      <c r="E26" s="936" t="str">
        <f>'sınıf-öğrenci bilgi dikey'!PG24</f>
        <v/>
      </c>
      <c r="F26" s="936"/>
      <c r="G26" s="936"/>
      <c r="H26" s="936"/>
      <c r="I26" s="918"/>
      <c r="J26" s="918"/>
      <c r="K26" s="918"/>
      <c r="L26" s="918"/>
      <c r="M26" s="918"/>
      <c r="N26" s="918"/>
      <c r="O26" s="918"/>
      <c r="P26" s="918"/>
      <c r="Q26" s="918"/>
      <c r="R26" s="918"/>
      <c r="S26" s="918"/>
      <c r="T26" s="918"/>
      <c r="U26" s="918"/>
      <c r="V26" s="918"/>
      <c r="W26" s="918"/>
      <c r="X26" s="918"/>
      <c r="Y26" s="918"/>
      <c r="Z26" s="918"/>
      <c r="AA26" s="918"/>
      <c r="AB26" s="918"/>
    </row>
    <row r="27" spans="1:28">
      <c r="A27" s="850"/>
      <c r="B27" s="850"/>
      <c r="C27" s="96">
        <v>20</v>
      </c>
      <c r="D27" s="103" t="str">
        <f>'sınıf-öğrenci bilgi dikey'!PI25</f>
        <v/>
      </c>
      <c r="E27" s="936" t="str">
        <f>'sınıf-öğrenci bilgi dikey'!PG25</f>
        <v/>
      </c>
      <c r="F27" s="936"/>
      <c r="G27" s="936"/>
      <c r="H27" s="936"/>
      <c r="I27" s="918"/>
      <c r="J27" s="918"/>
      <c r="K27" s="918"/>
      <c r="L27" s="918"/>
      <c r="M27" s="918"/>
      <c r="N27" s="918"/>
      <c r="O27" s="918"/>
      <c r="P27" s="918"/>
      <c r="Q27" s="918"/>
      <c r="R27" s="918"/>
      <c r="S27" s="918"/>
      <c r="T27" s="918"/>
      <c r="U27" s="918"/>
      <c r="V27" s="918"/>
      <c r="W27" s="918"/>
      <c r="X27" s="918"/>
      <c r="Y27" s="918"/>
      <c r="Z27" s="918"/>
      <c r="AA27" s="918"/>
      <c r="AB27" s="918"/>
    </row>
    <row r="28" spans="1:28">
      <c r="A28" s="850"/>
      <c r="B28" s="850"/>
      <c r="C28" s="96">
        <v>21</v>
      </c>
      <c r="D28" s="103" t="str">
        <f>'sınıf-öğrenci bilgi dikey'!PI26</f>
        <v/>
      </c>
      <c r="E28" s="936" t="str">
        <f>'sınıf-öğrenci bilgi dikey'!PG26</f>
        <v/>
      </c>
      <c r="F28" s="936"/>
      <c r="G28" s="936"/>
      <c r="H28" s="936"/>
      <c r="I28" s="918"/>
      <c r="J28" s="918"/>
      <c r="K28" s="918"/>
      <c r="L28" s="918"/>
      <c r="M28" s="918"/>
      <c r="N28" s="918"/>
      <c r="O28" s="918"/>
      <c r="P28" s="918"/>
      <c r="Q28" s="918"/>
      <c r="R28" s="918"/>
      <c r="S28" s="918"/>
      <c r="T28" s="918"/>
      <c r="U28" s="918"/>
      <c r="V28" s="918"/>
      <c r="W28" s="918"/>
      <c r="X28" s="918"/>
      <c r="Y28" s="918"/>
      <c r="Z28" s="918"/>
      <c r="AA28" s="918"/>
      <c r="AB28" s="918"/>
    </row>
    <row r="29" spans="1:28">
      <c r="A29" s="850"/>
      <c r="B29" s="850"/>
      <c r="C29" s="96">
        <v>22</v>
      </c>
      <c r="D29" s="103" t="str">
        <f>'sınıf-öğrenci bilgi dikey'!PI27</f>
        <v/>
      </c>
      <c r="E29" s="936" t="str">
        <f>'sınıf-öğrenci bilgi dikey'!PG27</f>
        <v/>
      </c>
      <c r="F29" s="936"/>
      <c r="G29" s="936"/>
      <c r="H29" s="936"/>
      <c r="I29" s="918"/>
      <c r="J29" s="918"/>
      <c r="K29" s="918"/>
      <c r="L29" s="918"/>
      <c r="M29" s="918"/>
      <c r="N29" s="918"/>
      <c r="O29" s="918"/>
      <c r="P29" s="918"/>
      <c r="Q29" s="918"/>
      <c r="R29" s="918"/>
      <c r="S29" s="918"/>
      <c r="T29" s="918"/>
      <c r="U29" s="918"/>
      <c r="V29" s="918"/>
      <c r="W29" s="918"/>
      <c r="X29" s="918"/>
      <c r="Y29" s="918"/>
      <c r="Z29" s="918"/>
      <c r="AA29" s="918"/>
      <c r="AB29" s="918"/>
    </row>
    <row r="30" spans="1:28">
      <c r="A30" s="850"/>
      <c r="B30" s="850"/>
      <c r="C30" s="96">
        <v>23</v>
      </c>
      <c r="D30" s="103" t="str">
        <f>'sınıf-öğrenci bilgi dikey'!PI28</f>
        <v/>
      </c>
      <c r="E30" s="936" t="str">
        <f>'sınıf-öğrenci bilgi dikey'!PG28</f>
        <v/>
      </c>
      <c r="F30" s="936"/>
      <c r="G30" s="936"/>
      <c r="H30" s="936"/>
      <c r="I30" s="918"/>
      <c r="J30" s="918"/>
      <c r="K30" s="918"/>
      <c r="L30" s="918"/>
      <c r="M30" s="918"/>
      <c r="N30" s="918"/>
      <c r="O30" s="918"/>
      <c r="P30" s="918"/>
      <c r="Q30" s="918"/>
      <c r="R30" s="918"/>
      <c r="S30" s="918"/>
      <c r="T30" s="918"/>
      <c r="U30" s="918"/>
      <c r="V30" s="918"/>
      <c r="W30" s="918"/>
      <c r="X30" s="918"/>
      <c r="Y30" s="918"/>
      <c r="Z30" s="918"/>
      <c r="AA30" s="918"/>
      <c r="AB30" s="918"/>
    </row>
    <row r="31" spans="1:28">
      <c r="A31" s="850"/>
      <c r="B31" s="850"/>
      <c r="C31" s="96">
        <v>24</v>
      </c>
      <c r="D31" s="103" t="str">
        <f>'sınıf-öğrenci bilgi dikey'!PI29</f>
        <v/>
      </c>
      <c r="E31" s="936" t="str">
        <f>'sınıf-öğrenci bilgi dikey'!PG29</f>
        <v/>
      </c>
      <c r="F31" s="936"/>
      <c r="G31" s="936"/>
      <c r="H31" s="936"/>
      <c r="I31" s="918"/>
      <c r="J31" s="918"/>
      <c r="K31" s="918"/>
      <c r="L31" s="918"/>
      <c r="M31" s="918"/>
      <c r="N31" s="918"/>
      <c r="O31" s="918"/>
      <c r="P31" s="918"/>
      <c r="Q31" s="918"/>
      <c r="R31" s="918"/>
      <c r="S31" s="918"/>
      <c r="T31" s="918"/>
      <c r="U31" s="918"/>
      <c r="V31" s="918"/>
      <c r="W31" s="918"/>
      <c r="X31" s="918"/>
      <c r="Y31" s="918"/>
      <c r="Z31" s="918"/>
      <c r="AA31" s="918"/>
      <c r="AB31" s="918"/>
    </row>
    <row r="32" spans="1:28">
      <c r="A32" s="850"/>
      <c r="B32" s="850"/>
      <c r="C32" s="96">
        <v>25</v>
      </c>
      <c r="D32" s="103" t="str">
        <f>'sınıf-öğrenci bilgi dikey'!PI30</f>
        <v/>
      </c>
      <c r="E32" s="936" t="str">
        <f>'sınıf-öğrenci bilgi dikey'!PG30</f>
        <v/>
      </c>
      <c r="F32" s="936"/>
      <c r="G32" s="936"/>
      <c r="H32" s="936"/>
      <c r="I32" s="918"/>
      <c r="J32" s="918"/>
      <c r="K32" s="918"/>
      <c r="L32" s="918"/>
      <c r="M32" s="918"/>
      <c r="N32" s="918"/>
      <c r="O32" s="918"/>
      <c r="P32" s="918"/>
      <c r="Q32" s="918"/>
      <c r="R32" s="918"/>
      <c r="S32" s="918"/>
      <c r="T32" s="918"/>
      <c r="U32" s="918"/>
      <c r="V32" s="918"/>
      <c r="W32" s="918"/>
      <c r="X32" s="918"/>
      <c r="Y32" s="918"/>
      <c r="Z32" s="918"/>
      <c r="AA32" s="918"/>
      <c r="AB32" s="918"/>
    </row>
    <row r="33" spans="1:28">
      <c r="A33" s="850"/>
      <c r="B33" s="850"/>
      <c r="C33" s="96">
        <v>26</v>
      </c>
      <c r="D33" s="103" t="str">
        <f>'sınıf-öğrenci bilgi dikey'!PI31</f>
        <v/>
      </c>
      <c r="E33" s="936" t="str">
        <f>'sınıf-öğrenci bilgi dikey'!PG31</f>
        <v/>
      </c>
      <c r="F33" s="936"/>
      <c r="G33" s="936"/>
      <c r="H33" s="936"/>
      <c r="I33" s="918"/>
      <c r="J33" s="918"/>
      <c r="K33" s="918"/>
      <c r="L33" s="918"/>
      <c r="M33" s="918"/>
      <c r="N33" s="918"/>
      <c r="O33" s="918"/>
      <c r="P33" s="918"/>
      <c r="Q33" s="918"/>
      <c r="R33" s="918"/>
      <c r="S33" s="918"/>
      <c r="T33" s="918"/>
      <c r="U33" s="918"/>
      <c r="V33" s="918"/>
      <c r="W33" s="918"/>
      <c r="X33" s="918"/>
      <c r="Y33" s="918"/>
      <c r="Z33" s="918"/>
      <c r="AA33" s="918"/>
      <c r="AB33" s="918"/>
    </row>
    <row r="34" spans="1:28">
      <c r="A34" s="850"/>
      <c r="B34" s="850"/>
      <c r="C34" s="96">
        <v>27</v>
      </c>
      <c r="D34" s="103" t="str">
        <f>'sınıf-öğrenci bilgi dikey'!PI32</f>
        <v/>
      </c>
      <c r="E34" s="936" t="str">
        <f>'sınıf-öğrenci bilgi dikey'!PG32</f>
        <v/>
      </c>
      <c r="F34" s="936"/>
      <c r="G34" s="936"/>
      <c r="H34" s="936"/>
      <c r="I34" s="918"/>
      <c r="J34" s="918"/>
      <c r="K34" s="918"/>
      <c r="L34" s="918"/>
      <c r="M34" s="918"/>
      <c r="N34" s="918"/>
      <c r="O34" s="918"/>
      <c r="P34" s="918"/>
      <c r="Q34" s="918"/>
      <c r="R34" s="918"/>
      <c r="S34" s="918"/>
      <c r="T34" s="918"/>
      <c r="U34" s="918"/>
      <c r="V34" s="918"/>
      <c r="W34" s="918"/>
      <c r="X34" s="918"/>
      <c r="Y34" s="918"/>
      <c r="Z34" s="918"/>
      <c r="AA34" s="918"/>
      <c r="AB34" s="918"/>
    </row>
    <row r="35" spans="1:28">
      <c r="A35" s="850"/>
      <c r="B35" s="850"/>
      <c r="C35" s="96">
        <v>28</v>
      </c>
      <c r="D35" s="103" t="str">
        <f>'sınıf-öğrenci bilgi dikey'!PI33</f>
        <v/>
      </c>
      <c r="E35" s="936" t="str">
        <f>'sınıf-öğrenci bilgi dikey'!PG33</f>
        <v/>
      </c>
      <c r="F35" s="936"/>
      <c r="G35" s="936"/>
      <c r="H35" s="936"/>
      <c r="I35" s="918"/>
      <c r="J35" s="918"/>
      <c r="K35" s="918"/>
      <c r="L35" s="918"/>
      <c r="M35" s="918"/>
      <c r="N35" s="918"/>
      <c r="O35" s="918"/>
      <c r="P35" s="918"/>
      <c r="Q35" s="918"/>
      <c r="R35" s="918"/>
      <c r="S35" s="918"/>
      <c r="T35" s="918"/>
      <c r="U35" s="918"/>
      <c r="V35" s="918"/>
      <c r="W35" s="918"/>
      <c r="X35" s="918"/>
      <c r="Y35" s="918"/>
      <c r="Z35" s="918"/>
      <c r="AA35" s="918"/>
      <c r="AB35" s="918"/>
    </row>
    <row r="36" spans="1:28">
      <c r="A36" s="850"/>
      <c r="B36" s="850"/>
      <c r="C36" s="96">
        <v>29</v>
      </c>
      <c r="D36" s="103" t="str">
        <f>'sınıf-öğrenci bilgi dikey'!PI34</f>
        <v/>
      </c>
      <c r="E36" s="936" t="str">
        <f>'sınıf-öğrenci bilgi dikey'!PG34</f>
        <v/>
      </c>
      <c r="F36" s="936"/>
      <c r="G36" s="936"/>
      <c r="H36" s="936"/>
      <c r="I36" s="918"/>
      <c r="J36" s="918"/>
      <c r="K36" s="918"/>
      <c r="L36" s="918"/>
      <c r="M36" s="918"/>
      <c r="N36" s="918"/>
      <c r="O36" s="918"/>
      <c r="P36" s="918"/>
      <c r="Q36" s="918"/>
      <c r="R36" s="918"/>
      <c r="S36" s="918"/>
      <c r="T36" s="918"/>
      <c r="U36" s="918"/>
      <c r="V36" s="918"/>
      <c r="W36" s="918"/>
      <c r="X36" s="918"/>
      <c r="Y36" s="918"/>
      <c r="Z36" s="918"/>
      <c r="AA36" s="918"/>
      <c r="AB36" s="918"/>
    </row>
    <row r="37" spans="1:28">
      <c r="A37" s="850"/>
      <c r="B37" s="850"/>
      <c r="C37" s="96">
        <v>30</v>
      </c>
      <c r="D37" s="103" t="str">
        <f>'sınıf-öğrenci bilgi dikey'!PI35</f>
        <v/>
      </c>
      <c r="E37" s="936" t="str">
        <f>'sınıf-öğrenci bilgi dikey'!PG35</f>
        <v/>
      </c>
      <c r="F37" s="936"/>
      <c r="G37" s="936"/>
      <c r="H37" s="936"/>
      <c r="I37" s="918"/>
      <c r="J37" s="918"/>
      <c r="K37" s="918"/>
      <c r="L37" s="918"/>
      <c r="M37" s="918"/>
      <c r="N37" s="918"/>
      <c r="O37" s="918"/>
      <c r="P37" s="918"/>
      <c r="Q37" s="918"/>
      <c r="R37" s="918"/>
      <c r="S37" s="918"/>
      <c r="T37" s="918"/>
      <c r="U37" s="918"/>
      <c r="V37" s="918"/>
      <c r="W37" s="918"/>
      <c r="X37" s="918"/>
      <c r="Y37" s="918"/>
      <c r="Z37" s="918"/>
      <c r="AA37" s="918"/>
      <c r="AB37" s="918"/>
    </row>
    <row r="38" spans="1:28">
      <c r="A38" s="850"/>
      <c r="B38" s="850"/>
      <c r="C38" s="96">
        <v>31</v>
      </c>
      <c r="D38" s="103" t="str">
        <f>'sınıf-öğrenci bilgi dikey'!PI36</f>
        <v/>
      </c>
      <c r="E38" s="936" t="str">
        <f>'sınıf-öğrenci bilgi dikey'!PG36</f>
        <v/>
      </c>
      <c r="F38" s="936"/>
      <c r="G38" s="936"/>
      <c r="H38" s="936"/>
      <c r="I38" s="918"/>
      <c r="J38" s="918"/>
      <c r="K38" s="918"/>
      <c r="L38" s="918"/>
      <c r="M38" s="918"/>
      <c r="N38" s="918"/>
      <c r="O38" s="918"/>
      <c r="P38" s="918"/>
      <c r="Q38" s="918"/>
      <c r="R38" s="918"/>
      <c r="S38" s="918"/>
      <c r="T38" s="918"/>
      <c r="U38" s="918"/>
      <c r="V38" s="918"/>
      <c r="W38" s="918"/>
      <c r="X38" s="918"/>
      <c r="Y38" s="918"/>
      <c r="Z38" s="918"/>
      <c r="AA38" s="918"/>
      <c r="AB38" s="918"/>
    </row>
    <row r="39" spans="1:28">
      <c r="A39" s="850"/>
      <c r="B39" s="850"/>
      <c r="C39" s="96">
        <v>32</v>
      </c>
      <c r="D39" s="103" t="str">
        <f>'sınıf-öğrenci bilgi dikey'!PI37</f>
        <v/>
      </c>
      <c r="E39" s="936" t="str">
        <f>'sınıf-öğrenci bilgi dikey'!PG37</f>
        <v/>
      </c>
      <c r="F39" s="936"/>
      <c r="G39" s="936"/>
      <c r="H39" s="936"/>
      <c r="I39" s="918"/>
      <c r="J39" s="918"/>
      <c r="K39" s="918"/>
      <c r="L39" s="918"/>
      <c r="M39" s="918"/>
      <c r="N39" s="918"/>
      <c r="O39" s="918"/>
      <c r="P39" s="918"/>
      <c r="Q39" s="918"/>
      <c r="R39" s="918"/>
      <c r="S39" s="918"/>
      <c r="T39" s="918"/>
      <c r="U39" s="918"/>
      <c r="V39" s="918"/>
      <c r="W39" s="918"/>
      <c r="X39" s="918"/>
      <c r="Y39" s="918"/>
      <c r="Z39" s="918"/>
      <c r="AA39" s="918"/>
      <c r="AB39" s="918"/>
    </row>
    <row r="40" spans="1:28">
      <c r="A40" s="850"/>
      <c r="B40" s="850"/>
      <c r="C40" s="96">
        <v>33</v>
      </c>
      <c r="D40" s="103" t="str">
        <f>'sınıf-öğrenci bilgi dikey'!PI38</f>
        <v/>
      </c>
      <c r="E40" s="936" t="str">
        <f>'sınıf-öğrenci bilgi dikey'!PG38</f>
        <v/>
      </c>
      <c r="F40" s="936"/>
      <c r="G40" s="936"/>
      <c r="H40" s="936"/>
      <c r="I40" s="918"/>
      <c r="J40" s="918"/>
      <c r="K40" s="918"/>
      <c r="L40" s="918"/>
      <c r="M40" s="918"/>
      <c r="N40" s="918"/>
      <c r="O40" s="918"/>
      <c r="P40" s="918"/>
      <c r="Q40" s="918"/>
      <c r="R40" s="918"/>
      <c r="S40" s="918"/>
      <c r="T40" s="918"/>
      <c r="U40" s="918"/>
      <c r="V40" s="918"/>
      <c r="W40" s="918"/>
      <c r="X40" s="918"/>
      <c r="Y40" s="918"/>
      <c r="Z40" s="918"/>
      <c r="AA40" s="918"/>
      <c r="AB40" s="918"/>
    </row>
    <row r="41" spans="1:28">
      <c r="A41" s="850"/>
      <c r="B41" s="850"/>
      <c r="C41" s="96">
        <v>34</v>
      </c>
      <c r="D41" s="103" t="str">
        <f>'sınıf-öğrenci bilgi dikey'!PI39</f>
        <v/>
      </c>
      <c r="E41" s="936" t="str">
        <f>'sınıf-öğrenci bilgi dikey'!PG39</f>
        <v/>
      </c>
      <c r="F41" s="936"/>
      <c r="G41" s="936"/>
      <c r="H41" s="936"/>
      <c r="I41" s="918"/>
      <c r="J41" s="918"/>
      <c r="K41" s="918"/>
      <c r="L41" s="918"/>
      <c r="M41" s="918"/>
      <c r="N41" s="918"/>
      <c r="O41" s="918"/>
      <c r="P41" s="918"/>
      <c r="Q41" s="918"/>
      <c r="R41" s="918"/>
      <c r="S41" s="918"/>
      <c r="T41" s="918"/>
      <c r="U41" s="918"/>
      <c r="V41" s="918"/>
      <c r="W41" s="918"/>
      <c r="X41" s="918"/>
      <c r="Y41" s="918"/>
      <c r="Z41" s="918"/>
      <c r="AA41" s="918"/>
      <c r="AB41" s="918"/>
    </row>
    <row r="42" spans="1:28">
      <c r="A42" s="850"/>
      <c r="B42" s="850"/>
      <c r="C42" s="96">
        <v>35</v>
      </c>
      <c r="D42" s="103" t="str">
        <f>'sınıf-öğrenci bilgi dikey'!PI40</f>
        <v/>
      </c>
      <c r="E42" s="936" t="str">
        <f>'sınıf-öğrenci bilgi dikey'!PG40</f>
        <v/>
      </c>
      <c r="F42" s="936"/>
      <c r="G42" s="936"/>
      <c r="H42" s="936"/>
      <c r="I42" s="918"/>
      <c r="J42" s="918"/>
      <c r="K42" s="918"/>
      <c r="L42" s="918"/>
      <c r="M42" s="918"/>
      <c r="N42" s="918"/>
      <c r="O42" s="918"/>
      <c r="P42" s="918"/>
      <c r="Q42" s="918"/>
      <c r="R42" s="918"/>
      <c r="S42" s="918"/>
      <c r="T42" s="918"/>
      <c r="U42" s="918"/>
      <c r="V42" s="918"/>
      <c r="W42" s="918"/>
      <c r="X42" s="918"/>
      <c r="Y42" s="918"/>
      <c r="Z42" s="918"/>
      <c r="AA42" s="918"/>
      <c r="AB42" s="918"/>
    </row>
    <row r="43" spans="1:28">
      <c r="A43" s="850"/>
      <c r="B43" s="850"/>
      <c r="C43" s="96">
        <v>36</v>
      </c>
      <c r="D43" s="103" t="str">
        <f>'sınıf-öğrenci bilgi dikey'!PI41</f>
        <v/>
      </c>
      <c r="E43" s="936" t="str">
        <f>'sınıf-öğrenci bilgi dikey'!PG41</f>
        <v/>
      </c>
      <c r="F43" s="936"/>
      <c r="G43" s="936"/>
      <c r="H43" s="936"/>
      <c r="I43" s="918"/>
      <c r="J43" s="918"/>
      <c r="K43" s="918"/>
      <c r="L43" s="918"/>
      <c r="M43" s="918"/>
      <c r="N43" s="918"/>
      <c r="O43" s="918"/>
      <c r="P43" s="918"/>
      <c r="Q43" s="918"/>
      <c r="R43" s="918"/>
      <c r="S43" s="918"/>
      <c r="T43" s="918"/>
      <c r="U43" s="918"/>
      <c r="V43" s="918"/>
      <c r="W43" s="918"/>
      <c r="X43" s="918"/>
      <c r="Y43" s="918"/>
      <c r="Z43" s="918"/>
      <c r="AA43" s="918"/>
      <c r="AB43" s="918"/>
    </row>
    <row r="44" spans="1:28">
      <c r="A44" s="850"/>
      <c r="B44" s="850"/>
      <c r="C44" s="96">
        <v>37</v>
      </c>
      <c r="D44" s="103" t="str">
        <f>'sınıf-öğrenci bilgi dikey'!PI42</f>
        <v/>
      </c>
      <c r="E44" s="936" t="str">
        <f>'sınıf-öğrenci bilgi dikey'!PG42</f>
        <v/>
      </c>
      <c r="F44" s="936"/>
      <c r="G44" s="936"/>
      <c r="H44" s="936"/>
      <c r="I44" s="918"/>
      <c r="J44" s="918"/>
      <c r="K44" s="918"/>
      <c r="L44" s="918"/>
      <c r="M44" s="918"/>
      <c r="N44" s="918"/>
      <c r="O44" s="918"/>
      <c r="P44" s="918"/>
      <c r="Q44" s="918"/>
      <c r="R44" s="918"/>
      <c r="S44" s="918"/>
      <c r="T44" s="918"/>
      <c r="U44" s="918"/>
      <c r="V44" s="918"/>
      <c r="W44" s="918"/>
      <c r="X44" s="918"/>
      <c r="Y44" s="918"/>
      <c r="Z44" s="918"/>
      <c r="AA44" s="918"/>
      <c r="AB44" s="918"/>
    </row>
    <row r="45" spans="1:28">
      <c r="A45" s="850"/>
      <c r="B45" s="850"/>
      <c r="C45" s="96">
        <v>38</v>
      </c>
      <c r="D45" s="103" t="str">
        <f>'sınıf-öğrenci bilgi dikey'!PI43</f>
        <v/>
      </c>
      <c r="E45" s="936" t="str">
        <f>'sınıf-öğrenci bilgi dikey'!PG43</f>
        <v/>
      </c>
      <c r="F45" s="936"/>
      <c r="G45" s="936"/>
      <c r="H45" s="936"/>
      <c r="I45" s="918"/>
      <c r="J45" s="918"/>
      <c r="K45" s="918"/>
      <c r="L45" s="918"/>
      <c r="M45" s="918"/>
      <c r="N45" s="918"/>
      <c r="O45" s="918"/>
      <c r="P45" s="918"/>
      <c r="Q45" s="918"/>
      <c r="R45" s="918"/>
      <c r="S45" s="918"/>
      <c r="T45" s="918"/>
      <c r="U45" s="918"/>
      <c r="V45" s="918"/>
      <c r="W45" s="918"/>
      <c r="X45" s="918"/>
      <c r="Y45" s="918"/>
      <c r="Z45" s="918"/>
      <c r="AA45" s="918"/>
      <c r="AB45" s="918"/>
    </row>
    <row r="46" spans="1:28">
      <c r="A46" s="850"/>
      <c r="B46" s="850"/>
      <c r="C46" s="96">
        <v>39</v>
      </c>
      <c r="D46" s="103" t="str">
        <f>'sınıf-öğrenci bilgi dikey'!PI44</f>
        <v/>
      </c>
      <c r="E46" s="936" t="str">
        <f>'sınıf-öğrenci bilgi dikey'!PG44</f>
        <v/>
      </c>
      <c r="F46" s="936"/>
      <c r="G46" s="936"/>
      <c r="H46" s="936"/>
      <c r="I46" s="918"/>
      <c r="J46" s="918"/>
      <c r="K46" s="918"/>
      <c r="L46" s="918"/>
      <c r="M46" s="918"/>
      <c r="N46" s="918"/>
      <c r="O46" s="918"/>
      <c r="P46" s="918"/>
      <c r="Q46" s="918"/>
      <c r="R46" s="918"/>
      <c r="S46" s="918"/>
      <c r="T46" s="918"/>
      <c r="U46" s="918"/>
      <c r="V46" s="918"/>
      <c r="W46" s="918"/>
      <c r="X46" s="918"/>
      <c r="Y46" s="918"/>
      <c r="Z46" s="918"/>
      <c r="AA46" s="918"/>
      <c r="AB46" s="918"/>
    </row>
    <row r="47" spans="1:28">
      <c r="A47" s="850"/>
      <c r="B47" s="850"/>
      <c r="C47" s="96">
        <v>40</v>
      </c>
      <c r="D47" s="103" t="str">
        <f>'sınıf-öğrenci bilgi dikey'!PI45</f>
        <v/>
      </c>
      <c r="E47" s="936" t="str">
        <f>'sınıf-öğrenci bilgi dikey'!PG45</f>
        <v/>
      </c>
      <c r="F47" s="936"/>
      <c r="G47" s="936"/>
      <c r="H47" s="936"/>
      <c r="I47" s="918"/>
      <c r="J47" s="918"/>
      <c r="K47" s="918"/>
      <c r="L47" s="918"/>
      <c r="M47" s="918"/>
      <c r="N47" s="918"/>
      <c r="O47" s="918"/>
      <c r="P47" s="918"/>
      <c r="Q47" s="918"/>
      <c r="R47" s="918"/>
      <c r="S47" s="918"/>
      <c r="T47" s="918"/>
      <c r="U47" s="918"/>
      <c r="V47" s="918"/>
      <c r="W47" s="918"/>
      <c r="X47" s="918"/>
      <c r="Y47" s="918"/>
      <c r="Z47" s="918"/>
      <c r="AA47" s="918"/>
      <c r="AB47" s="918"/>
    </row>
    <row r="48" spans="1:28">
      <c r="A48" s="850"/>
      <c r="B48" s="850"/>
      <c r="C48" s="96">
        <v>41</v>
      </c>
      <c r="D48" s="103" t="str">
        <f>'sınıf-öğrenci bilgi dikey'!PI46</f>
        <v/>
      </c>
      <c r="E48" s="936" t="str">
        <f>'sınıf-öğrenci bilgi dikey'!PG46</f>
        <v/>
      </c>
      <c r="F48" s="936"/>
      <c r="G48" s="936"/>
      <c r="H48" s="936"/>
      <c r="I48" s="918"/>
      <c r="J48" s="918"/>
      <c r="K48" s="918"/>
      <c r="L48" s="918"/>
      <c r="M48" s="918"/>
      <c r="N48" s="918"/>
      <c r="O48" s="918"/>
      <c r="P48" s="918"/>
      <c r="Q48" s="918"/>
      <c r="R48" s="918"/>
      <c r="S48" s="918"/>
      <c r="T48" s="918"/>
      <c r="U48" s="918"/>
      <c r="V48" s="918"/>
      <c r="W48" s="918"/>
      <c r="X48" s="918"/>
      <c r="Y48" s="918"/>
      <c r="Z48" s="918"/>
      <c r="AA48" s="918"/>
      <c r="AB48" s="918"/>
    </row>
    <row r="49" spans="1:28">
      <c r="A49" s="850"/>
      <c r="B49" s="850"/>
      <c r="C49" s="96">
        <v>42</v>
      </c>
      <c r="D49" s="103" t="str">
        <f>'sınıf-öğrenci bilgi dikey'!PI47</f>
        <v/>
      </c>
      <c r="E49" s="936" t="str">
        <f>'sınıf-öğrenci bilgi dikey'!PG47</f>
        <v/>
      </c>
      <c r="F49" s="936"/>
      <c r="G49" s="936"/>
      <c r="H49" s="936"/>
      <c r="I49" s="918"/>
      <c r="J49" s="918"/>
      <c r="K49" s="918"/>
      <c r="L49" s="918"/>
      <c r="M49" s="918"/>
      <c r="N49" s="918"/>
      <c r="O49" s="918"/>
      <c r="P49" s="918"/>
      <c r="Q49" s="918"/>
      <c r="R49" s="918"/>
      <c r="S49" s="918"/>
      <c r="T49" s="918"/>
      <c r="U49" s="918"/>
      <c r="V49" s="918"/>
      <c r="W49" s="918"/>
      <c r="X49" s="918"/>
      <c r="Y49" s="918"/>
      <c r="Z49" s="918"/>
      <c r="AA49" s="918"/>
      <c r="AB49" s="918"/>
    </row>
    <row r="50" spans="1:28">
      <c r="A50" s="850"/>
      <c r="B50" s="850"/>
      <c r="C50" s="96">
        <v>43</v>
      </c>
      <c r="D50" s="103" t="str">
        <f>'sınıf-öğrenci bilgi dikey'!PI48</f>
        <v/>
      </c>
      <c r="E50" s="936" t="str">
        <f>'sınıf-öğrenci bilgi dikey'!PG48</f>
        <v/>
      </c>
      <c r="F50" s="936"/>
      <c r="G50" s="936"/>
      <c r="H50" s="936"/>
      <c r="I50" s="918"/>
      <c r="J50" s="918"/>
      <c r="K50" s="918"/>
      <c r="L50" s="918"/>
      <c r="M50" s="918"/>
      <c r="N50" s="918"/>
      <c r="O50" s="918"/>
      <c r="P50" s="918"/>
      <c r="Q50" s="918"/>
      <c r="R50" s="918"/>
      <c r="S50" s="918"/>
      <c r="T50" s="918"/>
      <c r="U50" s="918"/>
      <c r="V50" s="918"/>
      <c r="W50" s="918"/>
      <c r="X50" s="918"/>
      <c r="Y50" s="918"/>
      <c r="Z50" s="918"/>
      <c r="AA50" s="918"/>
      <c r="AB50" s="918"/>
    </row>
    <row r="51" spans="1:28">
      <c r="A51" s="850"/>
      <c r="B51" s="850"/>
      <c r="C51" s="96">
        <v>44</v>
      </c>
      <c r="D51" s="103" t="str">
        <f>'sınıf-öğrenci bilgi dikey'!PI49</f>
        <v/>
      </c>
      <c r="E51" s="936" t="str">
        <f>'sınıf-öğrenci bilgi dikey'!PG49</f>
        <v/>
      </c>
      <c r="F51" s="936"/>
      <c r="G51" s="936"/>
      <c r="H51" s="936"/>
      <c r="I51" s="918"/>
      <c r="J51" s="918"/>
      <c r="K51" s="918"/>
      <c r="L51" s="918"/>
      <c r="M51" s="918"/>
      <c r="N51" s="918"/>
      <c r="O51" s="918"/>
      <c r="P51" s="918"/>
      <c r="Q51" s="918"/>
      <c r="R51" s="918"/>
      <c r="S51" s="918"/>
      <c r="T51" s="918"/>
      <c r="U51" s="918"/>
      <c r="V51" s="918"/>
      <c r="W51" s="918"/>
      <c r="X51" s="918"/>
      <c r="Y51" s="918"/>
      <c r="Z51" s="918"/>
      <c r="AA51" s="918"/>
      <c r="AB51" s="918"/>
    </row>
    <row r="52" spans="1:28">
      <c r="A52" s="850"/>
      <c r="B52" s="850"/>
      <c r="C52" s="96">
        <v>45</v>
      </c>
      <c r="D52" s="103" t="str">
        <f>'sınıf-öğrenci bilgi dikey'!PI50</f>
        <v/>
      </c>
      <c r="E52" s="936" t="str">
        <f>'sınıf-öğrenci bilgi dikey'!PG50</f>
        <v/>
      </c>
      <c r="F52" s="936"/>
      <c r="G52" s="936"/>
      <c r="H52" s="936"/>
      <c r="I52" s="918"/>
      <c r="J52" s="918"/>
      <c r="K52" s="918"/>
      <c r="L52" s="918"/>
      <c r="M52" s="918"/>
      <c r="N52" s="918"/>
      <c r="O52" s="918"/>
      <c r="P52" s="918"/>
      <c r="Q52" s="918"/>
      <c r="R52" s="918"/>
      <c r="S52" s="918"/>
      <c r="T52" s="918"/>
      <c r="U52" s="918"/>
      <c r="V52" s="918"/>
      <c r="W52" s="918"/>
      <c r="X52" s="918"/>
      <c r="Y52" s="918"/>
      <c r="Z52" s="918"/>
      <c r="AA52" s="918"/>
      <c r="AB52" s="918"/>
    </row>
    <row r="53" spans="1:28">
      <c r="A53" s="850"/>
      <c r="B53" s="850"/>
      <c r="C53" s="96">
        <v>46</v>
      </c>
      <c r="D53" s="103" t="str">
        <f>'sınıf-öğrenci bilgi dikey'!PI51</f>
        <v/>
      </c>
      <c r="E53" s="936" t="str">
        <f>'sınıf-öğrenci bilgi dikey'!PG51</f>
        <v/>
      </c>
      <c r="F53" s="936"/>
      <c r="G53" s="936"/>
      <c r="H53" s="936"/>
      <c r="I53" s="918"/>
      <c r="J53" s="918"/>
      <c r="K53" s="918"/>
      <c r="L53" s="918"/>
      <c r="M53" s="918"/>
      <c r="N53" s="918"/>
      <c r="O53" s="918"/>
      <c r="P53" s="918"/>
      <c r="Q53" s="918"/>
      <c r="R53" s="918"/>
      <c r="S53" s="918"/>
      <c r="T53" s="918"/>
      <c r="U53" s="918"/>
      <c r="V53" s="918"/>
      <c r="W53" s="918"/>
      <c r="X53" s="918"/>
      <c r="Y53" s="918"/>
      <c r="Z53" s="918"/>
      <c r="AA53" s="918"/>
      <c r="AB53" s="918"/>
    </row>
    <row r="54" spans="1:28">
      <c r="A54" s="850"/>
      <c r="B54" s="850"/>
      <c r="C54" s="96">
        <v>47</v>
      </c>
      <c r="D54" s="103" t="str">
        <f>'sınıf-öğrenci bilgi dikey'!PI52</f>
        <v/>
      </c>
      <c r="E54" s="936" t="str">
        <f>'sınıf-öğrenci bilgi dikey'!PG52</f>
        <v/>
      </c>
      <c r="F54" s="936"/>
      <c r="G54" s="936"/>
      <c r="H54" s="936"/>
      <c r="I54" s="918"/>
      <c r="J54" s="918"/>
      <c r="K54" s="918"/>
      <c r="L54" s="918"/>
      <c r="M54" s="918"/>
      <c r="N54" s="918"/>
      <c r="O54" s="918"/>
      <c r="P54" s="918"/>
      <c r="Q54" s="918"/>
      <c r="R54" s="918"/>
      <c r="S54" s="918"/>
      <c r="T54" s="918"/>
      <c r="U54" s="918"/>
      <c r="V54" s="918"/>
      <c r="W54" s="918"/>
      <c r="X54" s="918"/>
      <c r="Y54" s="918"/>
      <c r="Z54" s="918"/>
      <c r="AA54" s="918"/>
      <c r="AB54" s="918"/>
    </row>
    <row r="55" spans="1:28">
      <c r="A55" s="850"/>
      <c r="B55" s="850"/>
      <c r="C55" s="96">
        <v>48</v>
      </c>
      <c r="D55" s="103" t="str">
        <f>'sınıf-öğrenci bilgi dikey'!PI53</f>
        <v/>
      </c>
      <c r="E55" s="936" t="str">
        <f>'sınıf-öğrenci bilgi dikey'!PG53</f>
        <v/>
      </c>
      <c r="F55" s="936"/>
      <c r="G55" s="936"/>
      <c r="H55" s="936"/>
      <c r="I55" s="918"/>
      <c r="J55" s="918"/>
      <c r="K55" s="918"/>
      <c r="L55" s="918"/>
      <c r="M55" s="918"/>
      <c r="N55" s="918"/>
      <c r="O55" s="918"/>
      <c r="P55" s="918"/>
      <c r="Q55" s="918"/>
      <c r="R55" s="918"/>
      <c r="S55" s="918"/>
      <c r="T55" s="918"/>
      <c r="U55" s="918"/>
      <c r="V55" s="918"/>
      <c r="W55" s="918"/>
      <c r="X55" s="918"/>
      <c r="Y55" s="918"/>
      <c r="Z55" s="918"/>
      <c r="AA55" s="918"/>
      <c r="AB55" s="918"/>
    </row>
    <row r="56" spans="1:28">
      <c r="A56" s="850"/>
      <c r="B56" s="850"/>
      <c r="C56" s="96">
        <v>49</v>
      </c>
      <c r="D56" s="103" t="str">
        <f>'sınıf-öğrenci bilgi dikey'!PI54</f>
        <v/>
      </c>
      <c r="E56" s="936" t="str">
        <f>'sınıf-öğrenci bilgi dikey'!PG54</f>
        <v/>
      </c>
      <c r="F56" s="936"/>
      <c r="G56" s="936"/>
      <c r="H56" s="936"/>
      <c r="I56" s="918"/>
      <c r="J56" s="918"/>
      <c r="K56" s="918"/>
      <c r="L56" s="918"/>
      <c r="M56" s="918"/>
      <c r="N56" s="918"/>
      <c r="O56" s="918"/>
      <c r="P56" s="918"/>
      <c r="Q56" s="918"/>
      <c r="R56" s="918"/>
      <c r="S56" s="918"/>
      <c r="T56" s="918"/>
      <c r="U56" s="918"/>
      <c r="V56" s="918"/>
      <c r="W56" s="918"/>
      <c r="X56" s="918"/>
      <c r="Y56" s="918"/>
      <c r="Z56" s="918"/>
      <c r="AA56" s="918"/>
      <c r="AB56" s="918"/>
    </row>
    <row r="57" spans="1:28">
      <c r="A57" s="850"/>
      <c r="B57" s="850"/>
      <c r="C57" s="96">
        <v>50</v>
      </c>
      <c r="D57" s="103" t="str">
        <f>'sınıf-öğrenci bilgi dikey'!PI55</f>
        <v/>
      </c>
      <c r="E57" s="936" t="str">
        <f>'sınıf-öğrenci bilgi dikey'!PG55</f>
        <v/>
      </c>
      <c r="F57" s="936"/>
      <c r="G57" s="936"/>
      <c r="H57" s="936"/>
      <c r="I57" s="918"/>
      <c r="J57" s="918"/>
      <c r="K57" s="918"/>
      <c r="L57" s="918"/>
      <c r="M57" s="918"/>
      <c r="N57" s="918"/>
      <c r="O57" s="918"/>
      <c r="P57" s="918"/>
      <c r="Q57" s="918"/>
      <c r="R57" s="918"/>
      <c r="S57" s="918"/>
      <c r="T57" s="918"/>
      <c r="U57" s="918"/>
      <c r="V57" s="918"/>
      <c r="W57" s="918"/>
      <c r="X57" s="918"/>
      <c r="Y57" s="918"/>
      <c r="Z57" s="918"/>
      <c r="AA57" s="918"/>
      <c r="AB57" s="918"/>
    </row>
    <row r="58" spans="1:28">
      <c r="A58" s="850"/>
      <c r="B58" s="850"/>
      <c r="C58" s="96">
        <v>51</v>
      </c>
      <c r="D58" s="103" t="str">
        <f>'sınıf-öğrenci bilgi dikey'!PI56</f>
        <v/>
      </c>
      <c r="E58" s="936" t="str">
        <f>'sınıf-öğrenci bilgi dikey'!PG56</f>
        <v/>
      </c>
      <c r="F58" s="936"/>
      <c r="G58" s="936"/>
      <c r="H58" s="936"/>
      <c r="I58" s="918"/>
      <c r="J58" s="918"/>
      <c r="K58" s="918"/>
      <c r="L58" s="918"/>
      <c r="M58" s="918"/>
      <c r="N58" s="918"/>
      <c r="O58" s="918"/>
      <c r="P58" s="918"/>
      <c r="Q58" s="918"/>
      <c r="R58" s="918"/>
      <c r="S58" s="918"/>
      <c r="T58" s="918"/>
      <c r="U58" s="918"/>
      <c r="V58" s="918"/>
      <c r="W58" s="918"/>
      <c r="X58" s="918"/>
      <c r="Y58" s="918"/>
      <c r="Z58" s="918"/>
      <c r="AA58" s="918"/>
      <c r="AB58" s="918"/>
    </row>
    <row r="59" spans="1:28">
      <c r="A59" s="850"/>
      <c r="B59" s="850"/>
      <c r="C59" s="96">
        <v>52</v>
      </c>
      <c r="D59" s="103" t="str">
        <f>'sınıf-öğrenci bilgi dikey'!PI57</f>
        <v/>
      </c>
      <c r="E59" s="936" t="str">
        <f>'sınıf-öğrenci bilgi dikey'!PG57</f>
        <v/>
      </c>
      <c r="F59" s="936"/>
      <c r="G59" s="936"/>
      <c r="H59" s="936"/>
      <c r="I59" s="918"/>
      <c r="J59" s="918"/>
      <c r="K59" s="918"/>
      <c r="L59" s="918"/>
      <c r="M59" s="918"/>
      <c r="N59" s="918"/>
      <c r="O59" s="918"/>
      <c r="P59" s="918"/>
      <c r="Q59" s="918"/>
      <c r="R59" s="918"/>
      <c r="S59" s="918"/>
      <c r="T59" s="918"/>
      <c r="U59" s="918"/>
      <c r="V59" s="918"/>
      <c r="W59" s="918"/>
      <c r="X59" s="918"/>
      <c r="Y59" s="918"/>
      <c r="Z59" s="918"/>
      <c r="AA59" s="918"/>
      <c r="AB59" s="918"/>
    </row>
    <row r="60" spans="1:28">
      <c r="A60" s="850"/>
      <c r="B60" s="850"/>
      <c r="C60" s="96">
        <v>53</v>
      </c>
      <c r="D60" s="103" t="str">
        <f>'sınıf-öğrenci bilgi dikey'!PI58</f>
        <v/>
      </c>
      <c r="E60" s="936" t="str">
        <f>'sınıf-öğrenci bilgi dikey'!PG58</f>
        <v/>
      </c>
      <c r="F60" s="936"/>
      <c r="G60" s="936"/>
      <c r="H60" s="936"/>
      <c r="I60" s="918"/>
      <c r="J60" s="918"/>
      <c r="K60" s="918"/>
      <c r="L60" s="918"/>
      <c r="M60" s="918"/>
      <c r="N60" s="918"/>
      <c r="O60" s="918"/>
      <c r="P60" s="918"/>
      <c r="Q60" s="918"/>
      <c r="R60" s="918"/>
      <c r="S60" s="918"/>
      <c r="T60" s="918"/>
      <c r="U60" s="918"/>
      <c r="V60" s="918"/>
      <c r="W60" s="918"/>
      <c r="X60" s="918"/>
      <c r="Y60" s="918"/>
      <c r="Z60" s="918"/>
      <c r="AA60" s="918"/>
      <c r="AB60" s="918"/>
    </row>
    <row r="61" spans="1:28">
      <c r="A61" s="850"/>
      <c r="B61" s="850"/>
      <c r="C61" s="96">
        <v>54</v>
      </c>
      <c r="D61" s="103" t="str">
        <f>'sınıf-öğrenci bilgi dikey'!PI59</f>
        <v/>
      </c>
      <c r="E61" s="936" t="str">
        <f>'sınıf-öğrenci bilgi dikey'!PG59</f>
        <v/>
      </c>
      <c r="F61" s="936"/>
      <c r="G61" s="936"/>
      <c r="H61" s="936"/>
      <c r="I61" s="918"/>
      <c r="J61" s="918"/>
      <c r="K61" s="918"/>
      <c r="L61" s="918"/>
      <c r="M61" s="918"/>
      <c r="N61" s="918"/>
      <c r="O61" s="918"/>
      <c r="P61" s="918"/>
      <c r="Q61" s="918"/>
      <c r="R61" s="918"/>
      <c r="S61" s="918"/>
      <c r="T61" s="918"/>
      <c r="U61" s="918"/>
      <c r="V61" s="918"/>
      <c r="W61" s="918"/>
      <c r="X61" s="918"/>
      <c r="Y61" s="918"/>
      <c r="Z61" s="918"/>
      <c r="AA61" s="918"/>
      <c r="AB61" s="918"/>
    </row>
    <row r="62" spans="1:28">
      <c r="A62" s="850"/>
      <c r="B62" s="850"/>
      <c r="C62" s="96">
        <v>55</v>
      </c>
      <c r="D62" s="103" t="str">
        <f>'sınıf-öğrenci bilgi dikey'!PI60</f>
        <v/>
      </c>
      <c r="E62" s="936" t="str">
        <f>'sınıf-öğrenci bilgi dikey'!PG60</f>
        <v/>
      </c>
      <c r="F62" s="936"/>
      <c r="G62" s="936"/>
      <c r="H62" s="936"/>
      <c r="I62" s="918"/>
      <c r="J62" s="918"/>
      <c r="K62" s="918"/>
      <c r="L62" s="918"/>
      <c r="M62" s="918"/>
      <c r="N62" s="918"/>
      <c r="O62" s="918"/>
      <c r="P62" s="918"/>
      <c r="Q62" s="918"/>
      <c r="R62" s="918"/>
      <c r="S62" s="918"/>
      <c r="T62" s="918"/>
      <c r="U62" s="918"/>
      <c r="V62" s="918"/>
      <c r="W62" s="918"/>
      <c r="X62" s="918"/>
      <c r="Y62" s="918"/>
      <c r="Z62" s="918"/>
      <c r="AA62" s="918"/>
      <c r="AB62" s="918"/>
    </row>
    <row r="63" spans="1:28">
      <c r="A63" s="850"/>
      <c r="B63" s="850"/>
      <c r="C63" s="96">
        <v>56</v>
      </c>
      <c r="D63" s="103" t="str">
        <f>'sınıf-öğrenci bilgi dikey'!PI61</f>
        <v/>
      </c>
      <c r="E63" s="936" t="str">
        <f>'sınıf-öğrenci bilgi dikey'!PG61</f>
        <v/>
      </c>
      <c r="F63" s="936"/>
      <c r="G63" s="936"/>
      <c r="H63" s="936"/>
      <c r="I63" s="918"/>
      <c r="J63" s="918"/>
      <c r="K63" s="918"/>
      <c r="L63" s="918"/>
      <c r="M63" s="918"/>
      <c r="N63" s="918"/>
      <c r="O63" s="918"/>
      <c r="P63" s="918"/>
      <c r="Q63" s="918"/>
      <c r="R63" s="918"/>
      <c r="S63" s="918"/>
      <c r="T63" s="918"/>
      <c r="U63" s="918"/>
      <c r="V63" s="918"/>
      <c r="W63" s="918"/>
      <c r="X63" s="918"/>
      <c r="Y63" s="918"/>
      <c r="Z63" s="918"/>
      <c r="AA63" s="918"/>
      <c r="AB63" s="918"/>
    </row>
    <row r="64" spans="1:28">
      <c r="A64" s="850"/>
      <c r="B64" s="850"/>
      <c r="C64" s="96">
        <v>57</v>
      </c>
      <c r="D64" s="103" t="str">
        <f>'sınıf-öğrenci bilgi dikey'!PI62</f>
        <v/>
      </c>
      <c r="E64" s="936" t="str">
        <f>'sınıf-öğrenci bilgi dikey'!PG62</f>
        <v/>
      </c>
      <c r="F64" s="936"/>
      <c r="G64" s="936"/>
      <c r="H64" s="936"/>
      <c r="I64" s="918"/>
      <c r="J64" s="918"/>
      <c r="K64" s="918"/>
      <c r="L64" s="918"/>
      <c r="M64" s="918"/>
      <c r="N64" s="918"/>
      <c r="O64" s="918"/>
      <c r="P64" s="918"/>
      <c r="Q64" s="918"/>
      <c r="R64" s="918"/>
      <c r="S64" s="918"/>
      <c r="T64" s="918"/>
      <c r="U64" s="918"/>
      <c r="V64" s="918"/>
      <c r="W64" s="918"/>
      <c r="X64" s="918"/>
      <c r="Y64" s="918"/>
      <c r="Z64" s="918"/>
      <c r="AA64" s="918"/>
      <c r="AB64" s="918"/>
    </row>
    <row r="65" spans="1:28">
      <c r="A65" s="850"/>
      <c r="B65" s="850"/>
      <c r="C65" s="96">
        <v>58</v>
      </c>
      <c r="D65" s="103" t="str">
        <f>'sınıf-öğrenci bilgi dikey'!PI63</f>
        <v/>
      </c>
      <c r="E65" s="936" t="str">
        <f>'sınıf-öğrenci bilgi dikey'!PG63</f>
        <v/>
      </c>
      <c r="F65" s="936"/>
      <c r="G65" s="936"/>
      <c r="H65" s="936"/>
      <c r="I65" s="918"/>
      <c r="J65" s="918"/>
      <c r="K65" s="918"/>
      <c r="L65" s="918"/>
      <c r="M65" s="918"/>
      <c r="N65" s="918"/>
      <c r="O65" s="918"/>
      <c r="P65" s="918"/>
      <c r="Q65" s="918"/>
      <c r="R65" s="918"/>
      <c r="S65" s="918"/>
      <c r="T65" s="918"/>
      <c r="U65" s="918"/>
      <c r="V65" s="918"/>
      <c r="W65" s="918"/>
      <c r="X65" s="918"/>
      <c r="Y65" s="918"/>
      <c r="Z65" s="918"/>
      <c r="AA65" s="918"/>
      <c r="AB65" s="918"/>
    </row>
    <row r="66" spans="1:28">
      <c r="A66" s="850"/>
      <c r="B66" s="850"/>
      <c r="C66" s="96">
        <v>59</v>
      </c>
      <c r="D66" s="103" t="str">
        <f>'sınıf-öğrenci bilgi dikey'!PI64</f>
        <v/>
      </c>
      <c r="E66" s="936" t="str">
        <f>'sınıf-öğrenci bilgi dikey'!PG64</f>
        <v/>
      </c>
      <c r="F66" s="936"/>
      <c r="G66" s="936"/>
      <c r="H66" s="936"/>
      <c r="I66" s="918"/>
      <c r="J66" s="918"/>
      <c r="K66" s="918"/>
      <c r="L66" s="918"/>
      <c r="M66" s="918"/>
      <c r="N66" s="918"/>
      <c r="O66" s="918"/>
      <c r="P66" s="918"/>
      <c r="Q66" s="918"/>
      <c r="R66" s="918"/>
      <c r="S66" s="918"/>
      <c r="T66" s="918"/>
      <c r="U66" s="918"/>
      <c r="V66" s="918"/>
      <c r="W66" s="918"/>
      <c r="X66" s="918"/>
      <c r="Y66" s="918"/>
      <c r="Z66" s="918"/>
      <c r="AA66" s="918"/>
      <c r="AB66" s="918"/>
    </row>
    <row r="67" spans="1:28">
      <c r="A67" s="850"/>
      <c r="B67" s="850"/>
      <c r="C67" s="96">
        <v>60</v>
      </c>
      <c r="D67" s="103" t="str">
        <f>'sınıf-öğrenci bilgi dikey'!PI65</f>
        <v/>
      </c>
      <c r="E67" s="936" t="str">
        <f>'sınıf-öğrenci bilgi dikey'!PG65</f>
        <v/>
      </c>
      <c r="F67" s="936"/>
      <c r="G67" s="936"/>
      <c r="H67" s="936"/>
      <c r="I67" s="918"/>
      <c r="J67" s="918"/>
      <c r="K67" s="918"/>
      <c r="L67" s="918"/>
      <c r="M67" s="918"/>
      <c r="N67" s="918"/>
      <c r="O67" s="918"/>
      <c r="P67" s="918"/>
      <c r="Q67" s="918"/>
      <c r="R67" s="918"/>
      <c r="S67" s="918"/>
      <c r="T67" s="918"/>
      <c r="U67" s="918"/>
      <c r="V67" s="918"/>
      <c r="W67" s="918"/>
      <c r="X67" s="918"/>
      <c r="Y67" s="918"/>
      <c r="Z67" s="918"/>
      <c r="AA67" s="918"/>
      <c r="AB67" s="918"/>
    </row>
    <row r="68" spans="1:28">
      <c r="A68" s="850"/>
      <c r="B68" s="850"/>
      <c r="C68" s="96">
        <v>61</v>
      </c>
      <c r="D68" s="103" t="str">
        <f>'sınıf-öğrenci bilgi dikey'!PI66</f>
        <v/>
      </c>
      <c r="E68" s="936" t="str">
        <f>'sınıf-öğrenci bilgi dikey'!PG66</f>
        <v/>
      </c>
      <c r="F68" s="936"/>
      <c r="G68" s="936"/>
      <c r="H68" s="936"/>
      <c r="I68" s="918"/>
      <c r="J68" s="918"/>
      <c r="K68" s="918"/>
      <c r="L68" s="918"/>
      <c r="M68" s="918"/>
      <c r="N68" s="918"/>
      <c r="O68" s="918"/>
      <c r="P68" s="918"/>
      <c r="Q68" s="918"/>
      <c r="R68" s="918"/>
      <c r="S68" s="918"/>
      <c r="T68" s="918"/>
      <c r="U68" s="918"/>
      <c r="V68" s="918"/>
      <c r="W68" s="918"/>
      <c r="X68" s="918"/>
      <c r="Y68" s="918"/>
      <c r="Z68" s="918"/>
      <c r="AA68" s="918"/>
      <c r="AB68" s="918"/>
    </row>
    <row r="70" spans="1:28">
      <c r="U70" s="916">
        <f ca="1">'okul-örtmen bilgi'!D2</f>
        <v>40125</v>
      </c>
      <c r="V70" s="917"/>
      <c r="W70" s="917"/>
      <c r="X70" s="917"/>
      <c r="Y70" s="917"/>
      <c r="Z70" s="917"/>
      <c r="AA70" s="917"/>
      <c r="AB70" s="917"/>
    </row>
    <row r="71" spans="1:28">
      <c r="U71" s="917"/>
      <c r="V71" s="917"/>
      <c r="W71" s="917"/>
      <c r="X71" s="917"/>
      <c r="Y71" s="917"/>
      <c r="Z71" s="917"/>
      <c r="AA71" s="917"/>
      <c r="AB71" s="917"/>
    </row>
    <row r="72" spans="1:28">
      <c r="U72" s="917" t="str">
        <f>'okul-örtmen bilgi'!B27</f>
        <v>SERKAN SARI</v>
      </c>
      <c r="V72" s="917"/>
      <c r="W72" s="917"/>
      <c r="X72" s="917"/>
      <c r="Y72" s="917"/>
      <c r="Z72" s="917"/>
      <c r="AA72" s="917"/>
      <c r="AB72" s="917"/>
    </row>
    <row r="73" spans="1:28">
      <c r="U73" s="917" t="str">
        <f>'okul-örtmen bilgi'!B31</f>
        <v>ŞUBE REHBER ÖĞRETMEN</v>
      </c>
      <c r="V73" s="917"/>
      <c r="W73" s="917"/>
      <c r="X73" s="917"/>
      <c r="Y73" s="917"/>
      <c r="Z73" s="917"/>
      <c r="AA73" s="917"/>
      <c r="AB73" s="917"/>
    </row>
  </sheetData>
  <sheetProtection password="CD99" sheet="1" objects="1" scenarios="1"/>
  <mergeCells count="696">
    <mergeCell ref="A2:B2"/>
    <mergeCell ref="A3:B68"/>
    <mergeCell ref="W7:X7"/>
    <mergeCell ref="Y7:Z7"/>
    <mergeCell ref="AA7:AB7"/>
    <mergeCell ref="AC7:AD7"/>
    <mergeCell ref="C2:AB2"/>
    <mergeCell ref="C3:AB3"/>
    <mergeCell ref="C4:AB4"/>
    <mergeCell ref="C5:AB5"/>
    <mergeCell ref="E7:H7"/>
    <mergeCell ref="I7:J7"/>
    <mergeCell ref="K7:L7"/>
    <mergeCell ref="M7:N7"/>
    <mergeCell ref="O7:P7"/>
    <mergeCell ref="Q7:R7"/>
    <mergeCell ref="S7:T7"/>
    <mergeCell ref="U7:V7"/>
    <mergeCell ref="C6:AB6"/>
    <mergeCell ref="E9:H9"/>
    <mergeCell ref="I9:J9"/>
    <mergeCell ref="K9:L9"/>
    <mergeCell ref="M9:N9"/>
    <mergeCell ref="O9:P9"/>
    <mergeCell ref="E8:H8"/>
    <mergeCell ref="I8:J8"/>
    <mergeCell ref="K8:L8"/>
    <mergeCell ref="M8:N8"/>
    <mergeCell ref="O8:P8"/>
    <mergeCell ref="Q9:R9"/>
    <mergeCell ref="S9:T9"/>
    <mergeCell ref="U9:V9"/>
    <mergeCell ref="W9:X9"/>
    <mergeCell ref="Y9:Z9"/>
    <mergeCell ref="AA9:AB9"/>
    <mergeCell ref="S8:T8"/>
    <mergeCell ref="U8:V8"/>
    <mergeCell ref="W8:X8"/>
    <mergeCell ref="Y8:Z8"/>
    <mergeCell ref="AA8:AB8"/>
    <mergeCell ref="Q8:R8"/>
    <mergeCell ref="E11:H11"/>
    <mergeCell ref="I11:J11"/>
    <mergeCell ref="K11:L11"/>
    <mergeCell ref="M11:N11"/>
    <mergeCell ref="O11:P11"/>
    <mergeCell ref="E10:H10"/>
    <mergeCell ref="I10:J10"/>
    <mergeCell ref="K10:L10"/>
    <mergeCell ref="M10:N10"/>
    <mergeCell ref="O10:P10"/>
    <mergeCell ref="Q11:R11"/>
    <mergeCell ref="S11:T11"/>
    <mergeCell ref="U11:V11"/>
    <mergeCell ref="W11:X11"/>
    <mergeCell ref="Y11:Z11"/>
    <mergeCell ref="AA11:AB11"/>
    <mergeCell ref="S10:T10"/>
    <mergeCell ref="U10:V10"/>
    <mergeCell ref="W10:X10"/>
    <mergeCell ref="Y10:Z10"/>
    <mergeCell ref="AA10:AB10"/>
    <mergeCell ref="Q10:R10"/>
    <mergeCell ref="E13:H13"/>
    <mergeCell ref="I13:J13"/>
    <mergeCell ref="K13:L13"/>
    <mergeCell ref="M13:N13"/>
    <mergeCell ref="O13:P13"/>
    <mergeCell ref="E12:H12"/>
    <mergeCell ref="I12:J12"/>
    <mergeCell ref="K12:L12"/>
    <mergeCell ref="M12:N12"/>
    <mergeCell ref="O12:P12"/>
    <mergeCell ref="Q13:R13"/>
    <mergeCell ref="S13:T13"/>
    <mergeCell ref="U13:V13"/>
    <mergeCell ref="W13:X13"/>
    <mergeCell ref="Y13:Z13"/>
    <mergeCell ref="AA13:AB13"/>
    <mergeCell ref="S12:T12"/>
    <mergeCell ref="U12:V12"/>
    <mergeCell ref="W12:X12"/>
    <mergeCell ref="Y12:Z12"/>
    <mergeCell ref="AA12:AB12"/>
    <mergeCell ref="Q12:R12"/>
    <mergeCell ref="E15:H15"/>
    <mergeCell ref="I15:J15"/>
    <mergeCell ref="K15:L15"/>
    <mergeCell ref="M15:N15"/>
    <mergeCell ref="O15:P15"/>
    <mergeCell ref="E14:H14"/>
    <mergeCell ref="I14:J14"/>
    <mergeCell ref="K14:L14"/>
    <mergeCell ref="M14:N14"/>
    <mergeCell ref="O14:P14"/>
    <mergeCell ref="Q15:R15"/>
    <mergeCell ref="S15:T15"/>
    <mergeCell ref="U15:V15"/>
    <mergeCell ref="W15:X15"/>
    <mergeCell ref="Y15:Z15"/>
    <mergeCell ref="AA15:AB15"/>
    <mergeCell ref="S14:T14"/>
    <mergeCell ref="U14:V14"/>
    <mergeCell ref="W14:X14"/>
    <mergeCell ref="Y14:Z14"/>
    <mergeCell ref="AA14:AB14"/>
    <mergeCell ref="Q14:R14"/>
    <mergeCell ref="E17:H17"/>
    <mergeCell ref="I17:J17"/>
    <mergeCell ref="K17:L17"/>
    <mergeCell ref="M17:N17"/>
    <mergeCell ref="O17:P17"/>
    <mergeCell ref="E16:H16"/>
    <mergeCell ref="I16:J16"/>
    <mergeCell ref="K16:L16"/>
    <mergeCell ref="M16:N16"/>
    <mergeCell ref="O16:P16"/>
    <mergeCell ref="Q17:R17"/>
    <mergeCell ref="Q16:R16"/>
    <mergeCell ref="S17:T17"/>
    <mergeCell ref="U17:V17"/>
    <mergeCell ref="W17:X17"/>
    <mergeCell ref="Y17:Z17"/>
    <mergeCell ref="AA17:AB17"/>
    <mergeCell ref="S16:T16"/>
    <mergeCell ref="U16:V16"/>
    <mergeCell ref="W16:X16"/>
    <mergeCell ref="Y16:Z16"/>
    <mergeCell ref="AA16:AB16"/>
    <mergeCell ref="E19:H19"/>
    <mergeCell ref="I19:J19"/>
    <mergeCell ref="K19:L19"/>
    <mergeCell ref="M19:N19"/>
    <mergeCell ref="O19:P19"/>
    <mergeCell ref="E18:H18"/>
    <mergeCell ref="I18:J18"/>
    <mergeCell ref="K18:L18"/>
    <mergeCell ref="M18:N18"/>
    <mergeCell ref="O18:P18"/>
    <mergeCell ref="Q19:R19"/>
    <mergeCell ref="S19:T19"/>
    <mergeCell ref="U19:V19"/>
    <mergeCell ref="W19:X19"/>
    <mergeCell ref="Y19:Z19"/>
    <mergeCell ref="AA19:AB19"/>
    <mergeCell ref="S18:T18"/>
    <mergeCell ref="U18:V18"/>
    <mergeCell ref="W18:X18"/>
    <mergeCell ref="Y18:Z18"/>
    <mergeCell ref="AA18:AB18"/>
    <mergeCell ref="Q18:R18"/>
    <mergeCell ref="E21:H21"/>
    <mergeCell ref="I21:J21"/>
    <mergeCell ref="K21:L21"/>
    <mergeCell ref="M21:N21"/>
    <mergeCell ref="O21:P21"/>
    <mergeCell ref="E20:H20"/>
    <mergeCell ref="I20:J20"/>
    <mergeCell ref="K20:L20"/>
    <mergeCell ref="M20:N20"/>
    <mergeCell ref="O20:P20"/>
    <mergeCell ref="Q21:R21"/>
    <mergeCell ref="S21:T21"/>
    <mergeCell ref="U21:V21"/>
    <mergeCell ref="W21:X21"/>
    <mergeCell ref="Y21:Z21"/>
    <mergeCell ref="AA21:AB21"/>
    <mergeCell ref="S20:T20"/>
    <mergeCell ref="U20:V20"/>
    <mergeCell ref="W20:X20"/>
    <mergeCell ref="Y20:Z20"/>
    <mergeCell ref="AA20:AB20"/>
    <mergeCell ref="Q20:R20"/>
    <mergeCell ref="E23:H23"/>
    <mergeCell ref="I23:J23"/>
    <mergeCell ref="K23:L23"/>
    <mergeCell ref="M23:N23"/>
    <mergeCell ref="O23:P23"/>
    <mergeCell ref="E22:H22"/>
    <mergeCell ref="I22:J22"/>
    <mergeCell ref="K22:L22"/>
    <mergeCell ref="M22:N22"/>
    <mergeCell ref="O22:P22"/>
    <mergeCell ref="Q23:R23"/>
    <mergeCell ref="S23:T23"/>
    <mergeCell ref="U23:V23"/>
    <mergeCell ref="W23:X23"/>
    <mergeCell ref="Y23:Z23"/>
    <mergeCell ref="AA23:AB23"/>
    <mergeCell ref="S22:T22"/>
    <mergeCell ref="U22:V22"/>
    <mergeCell ref="W22:X22"/>
    <mergeCell ref="Y22:Z22"/>
    <mergeCell ref="AA22:AB22"/>
    <mergeCell ref="Q22:R22"/>
    <mergeCell ref="E25:H25"/>
    <mergeCell ref="I25:J25"/>
    <mergeCell ref="K25:L25"/>
    <mergeCell ref="M25:N25"/>
    <mergeCell ref="O25:P25"/>
    <mergeCell ref="E24:H24"/>
    <mergeCell ref="I24:J24"/>
    <mergeCell ref="K24:L24"/>
    <mergeCell ref="M24:N24"/>
    <mergeCell ref="O24:P24"/>
    <mergeCell ref="Q25:R25"/>
    <mergeCell ref="S25:T25"/>
    <mergeCell ref="U25:V25"/>
    <mergeCell ref="W25:X25"/>
    <mergeCell ref="Y25:Z25"/>
    <mergeCell ref="AA25:AB25"/>
    <mergeCell ref="S24:T24"/>
    <mergeCell ref="U24:V24"/>
    <mergeCell ref="W24:X24"/>
    <mergeCell ref="Y24:Z24"/>
    <mergeCell ref="AA24:AB24"/>
    <mergeCell ref="Q24:R24"/>
    <mergeCell ref="E27:H27"/>
    <mergeCell ref="I27:J27"/>
    <mergeCell ref="K27:L27"/>
    <mergeCell ref="M27:N27"/>
    <mergeCell ref="O27:P27"/>
    <mergeCell ref="E26:H26"/>
    <mergeCell ref="I26:J26"/>
    <mergeCell ref="K26:L26"/>
    <mergeCell ref="M26:N26"/>
    <mergeCell ref="O26:P26"/>
    <mergeCell ref="Q27:R27"/>
    <mergeCell ref="S27:T27"/>
    <mergeCell ref="U27:V27"/>
    <mergeCell ref="W27:X27"/>
    <mergeCell ref="Y27:Z27"/>
    <mergeCell ref="AA27:AB27"/>
    <mergeCell ref="S26:T26"/>
    <mergeCell ref="U26:V26"/>
    <mergeCell ref="W26:X26"/>
    <mergeCell ref="Y26:Z26"/>
    <mergeCell ref="AA26:AB26"/>
    <mergeCell ref="Q26:R26"/>
    <mergeCell ref="E29:H29"/>
    <mergeCell ref="I29:J29"/>
    <mergeCell ref="K29:L29"/>
    <mergeCell ref="M29:N29"/>
    <mergeCell ref="O29:P29"/>
    <mergeCell ref="E28:H28"/>
    <mergeCell ref="I28:J28"/>
    <mergeCell ref="K28:L28"/>
    <mergeCell ref="M28:N28"/>
    <mergeCell ref="O28:P28"/>
    <mergeCell ref="Q29:R29"/>
    <mergeCell ref="S29:T29"/>
    <mergeCell ref="U29:V29"/>
    <mergeCell ref="W29:X29"/>
    <mergeCell ref="Y29:Z29"/>
    <mergeCell ref="AA29:AB29"/>
    <mergeCell ref="S28:T28"/>
    <mergeCell ref="U28:V28"/>
    <mergeCell ref="W28:X28"/>
    <mergeCell ref="Y28:Z28"/>
    <mergeCell ref="AA28:AB28"/>
    <mergeCell ref="Q28:R28"/>
    <mergeCell ref="E31:H31"/>
    <mergeCell ref="I31:J31"/>
    <mergeCell ref="K31:L31"/>
    <mergeCell ref="M31:N31"/>
    <mergeCell ref="O31:P31"/>
    <mergeCell ref="E30:H30"/>
    <mergeCell ref="I30:J30"/>
    <mergeCell ref="K30:L30"/>
    <mergeCell ref="M30:N30"/>
    <mergeCell ref="O30:P30"/>
    <mergeCell ref="Q31:R31"/>
    <mergeCell ref="S31:T31"/>
    <mergeCell ref="U31:V31"/>
    <mergeCell ref="W31:X31"/>
    <mergeCell ref="Y31:Z31"/>
    <mergeCell ref="AA31:AB31"/>
    <mergeCell ref="S30:T30"/>
    <mergeCell ref="U30:V30"/>
    <mergeCell ref="W30:X30"/>
    <mergeCell ref="Y30:Z30"/>
    <mergeCell ref="AA30:AB30"/>
    <mergeCell ref="Q30:R30"/>
    <mergeCell ref="E33:H33"/>
    <mergeCell ref="I33:J33"/>
    <mergeCell ref="K33:L33"/>
    <mergeCell ref="M33:N33"/>
    <mergeCell ref="O33:P33"/>
    <mergeCell ref="E32:H32"/>
    <mergeCell ref="I32:J32"/>
    <mergeCell ref="K32:L32"/>
    <mergeCell ref="M32:N32"/>
    <mergeCell ref="O32:P32"/>
    <mergeCell ref="Q33:R33"/>
    <mergeCell ref="S33:T33"/>
    <mergeCell ref="U33:V33"/>
    <mergeCell ref="W33:X33"/>
    <mergeCell ref="Y33:Z33"/>
    <mergeCell ref="AA33:AB33"/>
    <mergeCell ref="S32:T32"/>
    <mergeCell ref="U32:V32"/>
    <mergeCell ref="W32:X32"/>
    <mergeCell ref="Y32:Z32"/>
    <mergeCell ref="AA32:AB32"/>
    <mergeCell ref="Q32:R32"/>
    <mergeCell ref="E35:H35"/>
    <mergeCell ref="I35:J35"/>
    <mergeCell ref="K35:L35"/>
    <mergeCell ref="M35:N35"/>
    <mergeCell ref="O35:P35"/>
    <mergeCell ref="E34:H34"/>
    <mergeCell ref="I34:J34"/>
    <mergeCell ref="K34:L34"/>
    <mergeCell ref="M34:N34"/>
    <mergeCell ref="O34:P34"/>
    <mergeCell ref="Q35:R35"/>
    <mergeCell ref="S35:T35"/>
    <mergeCell ref="U35:V35"/>
    <mergeCell ref="W35:X35"/>
    <mergeCell ref="Y35:Z35"/>
    <mergeCell ref="AA35:AB35"/>
    <mergeCell ref="S34:T34"/>
    <mergeCell ref="U34:V34"/>
    <mergeCell ref="W34:X34"/>
    <mergeCell ref="Y34:Z34"/>
    <mergeCell ref="AA34:AB34"/>
    <mergeCell ref="Q34:R34"/>
    <mergeCell ref="E37:H37"/>
    <mergeCell ref="I37:J37"/>
    <mergeCell ref="K37:L37"/>
    <mergeCell ref="M37:N37"/>
    <mergeCell ref="O37:P37"/>
    <mergeCell ref="E36:H36"/>
    <mergeCell ref="I36:J36"/>
    <mergeCell ref="K36:L36"/>
    <mergeCell ref="M36:N36"/>
    <mergeCell ref="O36:P36"/>
    <mergeCell ref="Q37:R37"/>
    <mergeCell ref="S37:T37"/>
    <mergeCell ref="U37:V37"/>
    <mergeCell ref="W37:X37"/>
    <mergeCell ref="Y37:Z37"/>
    <mergeCell ref="AA37:AB37"/>
    <mergeCell ref="S36:T36"/>
    <mergeCell ref="U36:V36"/>
    <mergeCell ref="W36:X36"/>
    <mergeCell ref="Y36:Z36"/>
    <mergeCell ref="AA36:AB36"/>
    <mergeCell ref="Q36:R36"/>
    <mergeCell ref="E39:H39"/>
    <mergeCell ref="I39:J39"/>
    <mergeCell ref="K39:L39"/>
    <mergeCell ref="M39:N39"/>
    <mergeCell ref="O39:P39"/>
    <mergeCell ref="E38:H38"/>
    <mergeCell ref="I38:J38"/>
    <mergeCell ref="K38:L38"/>
    <mergeCell ref="M38:N38"/>
    <mergeCell ref="O38:P38"/>
    <mergeCell ref="Q39:R39"/>
    <mergeCell ref="S39:T39"/>
    <mergeCell ref="U39:V39"/>
    <mergeCell ref="W39:X39"/>
    <mergeCell ref="Y39:Z39"/>
    <mergeCell ref="AA39:AB39"/>
    <mergeCell ref="S38:T38"/>
    <mergeCell ref="U38:V38"/>
    <mergeCell ref="W38:X38"/>
    <mergeCell ref="Y38:Z38"/>
    <mergeCell ref="AA38:AB38"/>
    <mergeCell ref="Q38:R38"/>
    <mergeCell ref="E41:H41"/>
    <mergeCell ref="I41:J41"/>
    <mergeCell ref="K41:L41"/>
    <mergeCell ref="M41:N41"/>
    <mergeCell ref="O41:P41"/>
    <mergeCell ref="E40:H40"/>
    <mergeCell ref="I40:J40"/>
    <mergeCell ref="K40:L40"/>
    <mergeCell ref="M40:N40"/>
    <mergeCell ref="O40:P40"/>
    <mergeCell ref="Q41:R41"/>
    <mergeCell ref="S41:T41"/>
    <mergeCell ref="U41:V41"/>
    <mergeCell ref="W41:X41"/>
    <mergeCell ref="Y41:Z41"/>
    <mergeCell ref="AA41:AB41"/>
    <mergeCell ref="S40:T40"/>
    <mergeCell ref="U40:V40"/>
    <mergeCell ref="W40:X40"/>
    <mergeCell ref="Y40:Z40"/>
    <mergeCell ref="AA40:AB40"/>
    <mergeCell ref="Q40:R40"/>
    <mergeCell ref="E43:H43"/>
    <mergeCell ref="I43:J43"/>
    <mergeCell ref="K43:L43"/>
    <mergeCell ref="M43:N43"/>
    <mergeCell ref="O43:P43"/>
    <mergeCell ref="E42:H42"/>
    <mergeCell ref="I42:J42"/>
    <mergeCell ref="K42:L42"/>
    <mergeCell ref="M42:N42"/>
    <mergeCell ref="O42:P42"/>
    <mergeCell ref="Q43:R43"/>
    <mergeCell ref="S43:T43"/>
    <mergeCell ref="U43:V43"/>
    <mergeCell ref="W43:X43"/>
    <mergeCell ref="Y43:Z43"/>
    <mergeCell ref="AA43:AB43"/>
    <mergeCell ref="S42:T42"/>
    <mergeCell ref="U42:V42"/>
    <mergeCell ref="W42:X42"/>
    <mergeCell ref="Y42:Z42"/>
    <mergeCell ref="AA42:AB42"/>
    <mergeCell ref="Q42:R42"/>
    <mergeCell ref="E45:H45"/>
    <mergeCell ref="I45:J45"/>
    <mergeCell ref="K45:L45"/>
    <mergeCell ref="M45:N45"/>
    <mergeCell ref="O45:P45"/>
    <mergeCell ref="E44:H44"/>
    <mergeCell ref="I44:J44"/>
    <mergeCell ref="K44:L44"/>
    <mergeCell ref="M44:N44"/>
    <mergeCell ref="O44:P44"/>
    <mergeCell ref="Q45:R45"/>
    <mergeCell ref="S45:T45"/>
    <mergeCell ref="U45:V45"/>
    <mergeCell ref="W45:X45"/>
    <mergeCell ref="Y45:Z45"/>
    <mergeCell ref="AA45:AB45"/>
    <mergeCell ref="S44:T44"/>
    <mergeCell ref="U44:V44"/>
    <mergeCell ref="W44:X44"/>
    <mergeCell ref="Y44:Z44"/>
    <mergeCell ref="AA44:AB44"/>
    <mergeCell ref="Q44:R44"/>
    <mergeCell ref="E47:H47"/>
    <mergeCell ref="I47:J47"/>
    <mergeCell ref="K47:L47"/>
    <mergeCell ref="M47:N47"/>
    <mergeCell ref="O47:P47"/>
    <mergeCell ref="E46:H46"/>
    <mergeCell ref="I46:J46"/>
    <mergeCell ref="K46:L46"/>
    <mergeCell ref="M46:N46"/>
    <mergeCell ref="O46:P46"/>
    <mergeCell ref="Q47:R47"/>
    <mergeCell ref="S47:T47"/>
    <mergeCell ref="U47:V47"/>
    <mergeCell ref="W47:X47"/>
    <mergeCell ref="Y47:Z47"/>
    <mergeCell ref="AA47:AB47"/>
    <mergeCell ref="S46:T46"/>
    <mergeCell ref="U46:V46"/>
    <mergeCell ref="W46:X46"/>
    <mergeCell ref="Y46:Z46"/>
    <mergeCell ref="AA46:AB46"/>
    <mergeCell ref="Q46:R46"/>
    <mergeCell ref="E49:H49"/>
    <mergeCell ref="I49:J49"/>
    <mergeCell ref="K49:L49"/>
    <mergeCell ref="M49:N49"/>
    <mergeCell ref="O49:P49"/>
    <mergeCell ref="E48:H48"/>
    <mergeCell ref="I48:J48"/>
    <mergeCell ref="K48:L48"/>
    <mergeCell ref="M48:N48"/>
    <mergeCell ref="O48:P48"/>
    <mergeCell ref="Q49:R49"/>
    <mergeCell ref="S49:T49"/>
    <mergeCell ref="U49:V49"/>
    <mergeCell ref="W49:X49"/>
    <mergeCell ref="Y49:Z49"/>
    <mergeCell ref="AA49:AB49"/>
    <mergeCell ref="S48:T48"/>
    <mergeCell ref="U48:V48"/>
    <mergeCell ref="W48:X48"/>
    <mergeCell ref="Y48:Z48"/>
    <mergeCell ref="AA48:AB48"/>
    <mergeCell ref="Q48:R48"/>
    <mergeCell ref="E51:H51"/>
    <mergeCell ref="I51:J51"/>
    <mergeCell ref="K51:L51"/>
    <mergeCell ref="M51:N51"/>
    <mergeCell ref="O51:P51"/>
    <mergeCell ref="E50:H50"/>
    <mergeCell ref="I50:J50"/>
    <mergeCell ref="K50:L50"/>
    <mergeCell ref="M50:N50"/>
    <mergeCell ref="O50:P50"/>
    <mergeCell ref="Q51:R51"/>
    <mergeCell ref="S51:T51"/>
    <mergeCell ref="U51:V51"/>
    <mergeCell ref="W51:X51"/>
    <mergeCell ref="Y51:Z51"/>
    <mergeCell ref="AA51:AB51"/>
    <mergeCell ref="S50:T50"/>
    <mergeCell ref="U50:V50"/>
    <mergeCell ref="W50:X50"/>
    <mergeCell ref="Y50:Z50"/>
    <mergeCell ref="AA50:AB50"/>
    <mergeCell ref="Q50:R50"/>
    <mergeCell ref="E53:H53"/>
    <mergeCell ref="I53:J53"/>
    <mergeCell ref="K53:L53"/>
    <mergeCell ref="M53:N53"/>
    <mergeCell ref="O53:P53"/>
    <mergeCell ref="E52:H52"/>
    <mergeCell ref="I52:J52"/>
    <mergeCell ref="K52:L52"/>
    <mergeCell ref="M52:N52"/>
    <mergeCell ref="O52:P52"/>
    <mergeCell ref="Q53:R53"/>
    <mergeCell ref="S53:T53"/>
    <mergeCell ref="U53:V53"/>
    <mergeCell ref="W53:X53"/>
    <mergeCell ref="Y53:Z53"/>
    <mergeCell ref="AA53:AB53"/>
    <mergeCell ref="S52:T52"/>
    <mergeCell ref="U52:V52"/>
    <mergeCell ref="W52:X52"/>
    <mergeCell ref="Y52:Z52"/>
    <mergeCell ref="AA52:AB52"/>
    <mergeCell ref="Q52:R52"/>
    <mergeCell ref="E55:H55"/>
    <mergeCell ref="I55:J55"/>
    <mergeCell ref="K55:L55"/>
    <mergeCell ref="M55:N55"/>
    <mergeCell ref="O55:P55"/>
    <mergeCell ref="E54:H54"/>
    <mergeCell ref="I54:J54"/>
    <mergeCell ref="K54:L54"/>
    <mergeCell ref="M54:N54"/>
    <mergeCell ref="O54:P54"/>
    <mergeCell ref="Q55:R55"/>
    <mergeCell ref="S55:T55"/>
    <mergeCell ref="U55:V55"/>
    <mergeCell ref="W55:X55"/>
    <mergeCell ref="Y55:Z55"/>
    <mergeCell ref="AA55:AB55"/>
    <mergeCell ref="S54:T54"/>
    <mergeCell ref="U54:V54"/>
    <mergeCell ref="W54:X54"/>
    <mergeCell ref="Y54:Z54"/>
    <mergeCell ref="AA54:AB54"/>
    <mergeCell ref="Q54:R54"/>
    <mergeCell ref="E57:H57"/>
    <mergeCell ref="I57:J57"/>
    <mergeCell ref="K57:L57"/>
    <mergeCell ref="M57:N57"/>
    <mergeCell ref="O57:P57"/>
    <mergeCell ref="E56:H56"/>
    <mergeCell ref="I56:J56"/>
    <mergeCell ref="K56:L56"/>
    <mergeCell ref="M56:N56"/>
    <mergeCell ref="O56:P56"/>
    <mergeCell ref="Q57:R57"/>
    <mergeCell ref="S57:T57"/>
    <mergeCell ref="U57:V57"/>
    <mergeCell ref="W57:X57"/>
    <mergeCell ref="Y57:Z57"/>
    <mergeCell ref="AA57:AB57"/>
    <mergeCell ref="S56:T56"/>
    <mergeCell ref="U56:V56"/>
    <mergeCell ref="W56:X56"/>
    <mergeCell ref="Y56:Z56"/>
    <mergeCell ref="AA56:AB56"/>
    <mergeCell ref="Q56:R56"/>
    <mergeCell ref="E59:H59"/>
    <mergeCell ref="I59:J59"/>
    <mergeCell ref="K59:L59"/>
    <mergeCell ref="M59:N59"/>
    <mergeCell ref="O59:P59"/>
    <mergeCell ref="E58:H58"/>
    <mergeCell ref="I58:J58"/>
    <mergeCell ref="K58:L58"/>
    <mergeCell ref="M58:N58"/>
    <mergeCell ref="O58:P58"/>
    <mergeCell ref="Q59:R59"/>
    <mergeCell ref="S59:T59"/>
    <mergeCell ref="U59:V59"/>
    <mergeCell ref="W59:X59"/>
    <mergeCell ref="Y59:Z59"/>
    <mergeCell ref="AA59:AB59"/>
    <mergeCell ref="S58:T58"/>
    <mergeCell ref="U58:V58"/>
    <mergeCell ref="W58:X58"/>
    <mergeCell ref="Y58:Z58"/>
    <mergeCell ref="AA58:AB58"/>
    <mergeCell ref="Q58:R58"/>
    <mergeCell ref="E61:H61"/>
    <mergeCell ref="I61:J61"/>
    <mergeCell ref="K61:L61"/>
    <mergeCell ref="M61:N61"/>
    <mergeCell ref="O61:P61"/>
    <mergeCell ref="E60:H60"/>
    <mergeCell ref="I60:J60"/>
    <mergeCell ref="K60:L60"/>
    <mergeCell ref="M60:N60"/>
    <mergeCell ref="O60:P60"/>
    <mergeCell ref="Q61:R61"/>
    <mergeCell ref="S61:T61"/>
    <mergeCell ref="U61:V61"/>
    <mergeCell ref="W61:X61"/>
    <mergeCell ref="Y61:Z61"/>
    <mergeCell ref="AA61:AB61"/>
    <mergeCell ref="S60:T60"/>
    <mergeCell ref="U60:V60"/>
    <mergeCell ref="W60:X60"/>
    <mergeCell ref="Y60:Z60"/>
    <mergeCell ref="AA60:AB60"/>
    <mergeCell ref="Q60:R60"/>
    <mergeCell ref="E63:H63"/>
    <mergeCell ref="I63:J63"/>
    <mergeCell ref="K63:L63"/>
    <mergeCell ref="M63:N63"/>
    <mergeCell ref="O63:P63"/>
    <mergeCell ref="E62:H62"/>
    <mergeCell ref="I62:J62"/>
    <mergeCell ref="K62:L62"/>
    <mergeCell ref="M62:N62"/>
    <mergeCell ref="O62:P62"/>
    <mergeCell ref="Q63:R63"/>
    <mergeCell ref="S63:T63"/>
    <mergeCell ref="U63:V63"/>
    <mergeCell ref="W63:X63"/>
    <mergeCell ref="Y63:Z63"/>
    <mergeCell ref="AA63:AB63"/>
    <mergeCell ref="S62:T62"/>
    <mergeCell ref="U62:V62"/>
    <mergeCell ref="W62:X62"/>
    <mergeCell ref="Y62:Z62"/>
    <mergeCell ref="AA62:AB62"/>
    <mergeCell ref="Q62:R62"/>
    <mergeCell ref="E65:H65"/>
    <mergeCell ref="I65:J65"/>
    <mergeCell ref="K65:L65"/>
    <mergeCell ref="M65:N65"/>
    <mergeCell ref="O65:P65"/>
    <mergeCell ref="E64:H64"/>
    <mergeCell ref="I64:J64"/>
    <mergeCell ref="K64:L64"/>
    <mergeCell ref="M64:N64"/>
    <mergeCell ref="O64:P64"/>
    <mergeCell ref="Q65:R65"/>
    <mergeCell ref="S65:T65"/>
    <mergeCell ref="U65:V65"/>
    <mergeCell ref="W65:X65"/>
    <mergeCell ref="Y65:Z65"/>
    <mergeCell ref="AA65:AB65"/>
    <mergeCell ref="S64:T64"/>
    <mergeCell ref="U64:V64"/>
    <mergeCell ref="W64:X64"/>
    <mergeCell ref="Y64:Z64"/>
    <mergeCell ref="AA64:AB64"/>
    <mergeCell ref="Q64:R64"/>
    <mergeCell ref="U66:V66"/>
    <mergeCell ref="W66:X66"/>
    <mergeCell ref="Y66:Z66"/>
    <mergeCell ref="AA66:AB66"/>
    <mergeCell ref="Q66:R66"/>
    <mergeCell ref="E67:H67"/>
    <mergeCell ref="I67:J67"/>
    <mergeCell ref="K67:L67"/>
    <mergeCell ref="M67:N67"/>
    <mergeCell ref="O67:P67"/>
    <mergeCell ref="E66:H66"/>
    <mergeCell ref="I66:J66"/>
    <mergeCell ref="K66:L66"/>
    <mergeCell ref="M66:N66"/>
    <mergeCell ref="O66:P66"/>
    <mergeCell ref="AA68:AB68"/>
    <mergeCell ref="Q68:R68"/>
    <mergeCell ref="A1:C1"/>
    <mergeCell ref="E1:CE1"/>
    <mergeCell ref="U73:AB73"/>
    <mergeCell ref="U70:AB70"/>
    <mergeCell ref="U71:AB71"/>
    <mergeCell ref="U72:AB72"/>
    <mergeCell ref="E68:H68"/>
    <mergeCell ref="I68:J68"/>
    <mergeCell ref="K68:L68"/>
    <mergeCell ref="M68:N68"/>
    <mergeCell ref="O68:P68"/>
    <mergeCell ref="S68:T68"/>
    <mergeCell ref="U68:V68"/>
    <mergeCell ref="W68:X68"/>
    <mergeCell ref="Y68:Z68"/>
    <mergeCell ref="Q67:R67"/>
    <mergeCell ref="S67:T67"/>
    <mergeCell ref="U67:V67"/>
    <mergeCell ref="W67:X67"/>
    <mergeCell ref="Y67:Z67"/>
    <mergeCell ref="AA67:AB67"/>
    <mergeCell ref="S66:T66"/>
  </mergeCells>
  <printOptions horizontalCentered="1"/>
  <pageMargins left="0.31496062992125984" right="0.31496062992125984" top="0.35433070866141736" bottom="0.35433070866141736" header="0.31496062992125984" footer="0.31496062992125984"/>
  <pageSetup paperSize="9" scale="80" orientation="portrait" verticalDpi="0" r:id="rId1"/>
  <drawing r:id="rId2"/>
</worksheet>
</file>

<file path=xl/worksheets/sheet74.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row>
    <row r="5" spans="1:83">
      <c r="A5" s="850"/>
      <c r="B5" s="850"/>
    </row>
    <row r="6" spans="1:83">
      <c r="A6" s="850"/>
      <c r="B6" s="850"/>
    </row>
    <row r="7" spans="1:83">
      <c r="A7" s="850"/>
      <c r="B7" s="850"/>
    </row>
    <row r="8" spans="1:83">
      <c r="A8" s="850"/>
      <c r="B8" s="850"/>
      <c r="C8" s="114"/>
      <c r="D8" s="97"/>
      <c r="K8" s="97"/>
      <c r="R8" s="97"/>
    </row>
    <row r="9" spans="1:83">
      <c r="A9" s="850"/>
      <c r="B9" s="850"/>
      <c r="D9" s="97"/>
      <c r="K9" s="97"/>
      <c r="R9" s="97"/>
    </row>
    <row r="10" spans="1:83">
      <c r="A10" s="850"/>
      <c r="B10" s="850"/>
      <c r="D10" s="97"/>
      <c r="K10" s="97"/>
      <c r="R10" s="97"/>
    </row>
    <row r="11" spans="1:83">
      <c r="A11" s="850"/>
      <c r="B11" s="850"/>
      <c r="D11" s="97"/>
      <c r="K11" s="97"/>
      <c r="R11" s="97"/>
    </row>
    <row r="12" spans="1:83">
      <c r="A12" s="850"/>
      <c r="B12" s="850"/>
      <c r="D12" s="97"/>
      <c r="K12" s="97"/>
      <c r="R12" s="97"/>
    </row>
    <row r="13" spans="1:83">
      <c r="A13" s="850"/>
      <c r="B13" s="850"/>
      <c r="D13" s="97"/>
      <c r="K13" s="97"/>
      <c r="R13" s="97"/>
    </row>
    <row r="14" spans="1:83">
      <c r="A14" s="850"/>
      <c r="B14" s="850"/>
      <c r="D14" s="97"/>
      <c r="K14" s="97"/>
      <c r="R14" s="97"/>
    </row>
    <row r="15" spans="1:83">
      <c r="A15" s="850"/>
      <c r="B15" s="850"/>
      <c r="D15" s="97"/>
      <c r="K15" s="97"/>
      <c r="R15" s="97"/>
    </row>
    <row r="16" spans="1:83">
      <c r="A16" s="850"/>
      <c r="B16" s="850"/>
      <c r="D16" s="97"/>
      <c r="K16" s="97"/>
      <c r="R16" s="97"/>
    </row>
    <row r="17" spans="1:18">
      <c r="A17" s="850"/>
      <c r="B17" s="850"/>
      <c r="D17" s="97"/>
      <c r="K17" s="97"/>
      <c r="R17" s="97"/>
    </row>
    <row r="18" spans="1:18">
      <c r="A18" s="850"/>
      <c r="B18" s="850"/>
      <c r="D18" s="97"/>
      <c r="K18" s="97"/>
      <c r="R18" s="97"/>
    </row>
    <row r="19" spans="1:18">
      <c r="A19" s="850"/>
      <c r="B19" s="850"/>
      <c r="D19" s="97"/>
      <c r="K19" s="97"/>
      <c r="R19" s="97"/>
    </row>
    <row r="20" spans="1:18">
      <c r="A20" s="850"/>
      <c r="B20" s="850"/>
      <c r="D20" s="97"/>
      <c r="K20" s="97"/>
      <c r="R20" s="97"/>
    </row>
    <row r="21" spans="1:18">
      <c r="A21" s="850"/>
      <c r="B21" s="850"/>
      <c r="D21" s="97"/>
      <c r="K21" s="97"/>
      <c r="R21" s="97"/>
    </row>
    <row r="22" spans="1:18">
      <c r="A22" s="850"/>
      <c r="B22" s="850"/>
      <c r="D22" s="97"/>
      <c r="K22" s="97"/>
      <c r="R22" s="97"/>
    </row>
    <row r="23" spans="1:18">
      <c r="A23" s="850"/>
      <c r="B23" s="850"/>
      <c r="D23" s="97"/>
      <c r="K23" s="97"/>
      <c r="R23" s="97"/>
    </row>
    <row r="24" spans="1:18">
      <c r="A24" s="850"/>
      <c r="B24" s="850"/>
      <c r="D24" s="97"/>
      <c r="K24" s="97"/>
      <c r="R24" s="97"/>
    </row>
    <row r="25" spans="1:18">
      <c r="A25" s="850"/>
      <c r="B25" s="850"/>
      <c r="D25" s="97"/>
      <c r="K25" s="97"/>
      <c r="R25" s="97"/>
    </row>
    <row r="26" spans="1:18">
      <c r="A26" s="850"/>
      <c r="B26" s="850"/>
      <c r="D26" s="97"/>
      <c r="K26" s="97"/>
      <c r="R26" s="97"/>
    </row>
    <row r="27" spans="1:18">
      <c r="A27" s="850"/>
      <c r="B27" s="850"/>
      <c r="D27" s="97"/>
      <c r="K27" s="97"/>
      <c r="R27" s="97"/>
    </row>
    <row r="28" spans="1:18">
      <c r="A28" s="850"/>
      <c r="B28" s="850"/>
    </row>
    <row r="29" spans="1:18">
      <c r="A29" s="850"/>
      <c r="B29" s="850"/>
    </row>
    <row r="30" spans="1:18">
      <c r="A30" s="850"/>
      <c r="B30" s="850"/>
    </row>
    <row r="31" spans="1:18">
      <c r="A31" s="850"/>
      <c r="B31" s="850"/>
    </row>
    <row r="32" spans="1:18">
      <c r="A32" s="850"/>
      <c r="B32" s="850"/>
    </row>
    <row r="33" spans="1:2">
      <c r="A33" s="850"/>
      <c r="B33" s="850"/>
    </row>
    <row r="34" spans="1:2">
      <c r="A34" s="850"/>
      <c r="B34" s="850"/>
    </row>
    <row r="35" spans="1:2">
      <c r="A35" s="850"/>
      <c r="B35" s="850"/>
    </row>
    <row r="36" spans="1:2">
      <c r="A36" s="850"/>
      <c r="B36" s="850"/>
    </row>
    <row r="37" spans="1:2">
      <c r="A37" s="850"/>
      <c r="B37" s="850"/>
    </row>
    <row r="38" spans="1:2">
      <c r="A38" s="850"/>
      <c r="B38" s="850"/>
    </row>
    <row r="39" spans="1:2">
      <c r="A39" s="850"/>
      <c r="B39" s="850"/>
    </row>
    <row r="40" spans="1:2">
      <c r="A40" s="850"/>
      <c r="B40" s="850"/>
    </row>
    <row r="41" spans="1:2">
      <c r="A41" s="850"/>
      <c r="B41" s="850"/>
    </row>
    <row r="42" spans="1:2">
      <c r="A42" s="850"/>
      <c r="B42" s="850"/>
    </row>
    <row r="43" spans="1:2">
      <c r="A43" s="850"/>
      <c r="B43" s="850"/>
    </row>
    <row r="44" spans="1:2">
      <c r="A44" s="850"/>
      <c r="B44" s="850"/>
    </row>
    <row r="45" spans="1:2">
      <c r="A45" s="850"/>
      <c r="B45" s="850"/>
    </row>
    <row r="46" spans="1:2">
      <c r="A46" s="850"/>
      <c r="B46" s="850"/>
    </row>
    <row r="47" spans="1:2">
      <c r="A47" s="850"/>
      <c r="B47" s="850"/>
    </row>
    <row r="48" spans="1:2">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6">
    <mergeCell ref="C2:Z2"/>
    <mergeCell ref="C3:Z3"/>
    <mergeCell ref="A3:B73"/>
    <mergeCell ref="A2:B2"/>
    <mergeCell ref="A1:C1"/>
    <mergeCell ref="E1:CE1"/>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legacyDrawing r:id="rId3"/>
  <oleObjects>
    <oleObject progId="Word.Document.8" shapeId="16385" r:id="rId4"/>
  </oleObjects>
</worksheet>
</file>

<file path=xl/worksheets/sheet75.xml><?xml version="1.0" encoding="utf-8"?>
<worksheet xmlns="http://schemas.openxmlformats.org/spreadsheetml/2006/main" xmlns:r="http://schemas.openxmlformats.org/officeDocument/2006/relationships">
  <dimension ref="A1:CE149"/>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4" width="4.7109375" style="97"/>
    <col min="5" max="5" width="4.7109375" style="106"/>
    <col min="6" max="11" width="4.7109375" style="97"/>
    <col min="12" max="12" width="4.7109375" style="106"/>
    <col min="13" max="18" width="4.7109375" style="97"/>
    <col min="19" max="19" width="4.7109375" style="106"/>
    <col min="20" max="23" width="4.7109375" style="97"/>
    <col min="24" max="24" width="4.7109375" style="106"/>
    <col min="25" max="30" width="4.7109375" style="97"/>
    <col min="31" max="31" width="4.7109375" style="106"/>
    <col min="32" max="37" width="4.7109375" style="97"/>
    <col min="38" max="38" width="4.7109375" style="106"/>
    <col min="39" max="44" width="4.7109375" style="97"/>
    <col min="45" max="45" width="4.7109375" style="106"/>
    <col min="46" max="51" width="4.7109375" style="97"/>
    <col min="52" max="52" width="4.7109375" style="106"/>
    <col min="53" max="58" width="4.7109375" style="97"/>
    <col min="59" max="59" width="4.7109375" style="106"/>
    <col min="60"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E2" s="97"/>
      <c r="AL2" s="97"/>
      <c r="AS2" s="97"/>
      <c r="AZ2" s="97"/>
      <c r="BG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c r="C4" s="919" t="str">
        <f>'okul-örtmen bilgi'!B49</f>
        <v>7/A</v>
      </c>
      <c r="D4" s="919"/>
      <c r="E4" s="919"/>
      <c r="F4" s="919"/>
      <c r="G4" s="919"/>
      <c r="H4" s="919"/>
      <c r="I4" s="919"/>
      <c r="J4" s="919"/>
      <c r="K4" s="919"/>
      <c r="L4" s="919"/>
      <c r="M4" s="919"/>
      <c r="N4" s="919"/>
      <c r="O4" s="919"/>
      <c r="P4" s="919"/>
      <c r="Q4" s="919"/>
      <c r="R4" s="919"/>
      <c r="S4" s="919"/>
      <c r="T4" s="919"/>
      <c r="U4" s="919"/>
      <c r="V4" s="919"/>
      <c r="W4" s="919"/>
      <c r="X4" s="919"/>
      <c r="Y4" s="919"/>
      <c r="Z4" s="919"/>
    </row>
    <row r="5" spans="1:83" ht="15">
      <c r="A5" s="850"/>
      <c r="B5" s="850"/>
      <c r="C5" s="1108" t="str">
        <f>'okul-örtmen bilgi'!C21</f>
        <v>I. DÖNEM</v>
      </c>
      <c r="D5" s="1108"/>
      <c r="E5" s="1108"/>
      <c r="F5" s="1108"/>
      <c r="G5" s="1108"/>
      <c r="H5" s="1108"/>
      <c r="I5" s="1108"/>
      <c r="J5" s="1108"/>
      <c r="K5" s="1108"/>
      <c r="L5" s="1108"/>
      <c r="M5" s="1108"/>
      <c r="N5" s="1108"/>
      <c r="O5" s="1108"/>
      <c r="P5" s="1108"/>
      <c r="Q5" s="1108"/>
      <c r="R5" s="1108"/>
      <c r="S5" s="1108"/>
      <c r="T5" s="1108"/>
      <c r="U5" s="1108"/>
      <c r="V5" s="1108"/>
      <c r="W5" s="1108"/>
      <c r="X5" s="1108"/>
      <c r="Y5" s="1108"/>
      <c r="Z5" s="1108"/>
    </row>
    <row r="6" spans="1:83">
      <c r="A6" s="850"/>
      <c r="B6" s="850"/>
      <c r="C6" s="920" t="s">
        <v>307</v>
      </c>
      <c r="D6" s="920"/>
      <c r="E6" s="920"/>
      <c r="F6" s="920"/>
      <c r="G6" s="920"/>
      <c r="H6" s="920"/>
      <c r="I6" s="920"/>
      <c r="J6" s="920"/>
      <c r="K6" s="920"/>
      <c r="L6" s="920"/>
      <c r="M6" s="920"/>
      <c r="N6" s="920"/>
      <c r="O6" s="920"/>
      <c r="P6" s="920"/>
      <c r="Q6" s="920"/>
      <c r="R6" s="920"/>
      <c r="S6" s="920"/>
      <c r="T6" s="920"/>
      <c r="U6" s="920"/>
      <c r="V6" s="920"/>
      <c r="W6" s="920"/>
      <c r="X6" s="920"/>
      <c r="Y6" s="920"/>
      <c r="Z6" s="920"/>
    </row>
    <row r="7" spans="1:83">
      <c r="A7" s="850"/>
      <c r="B7" s="850"/>
      <c r="C7" s="918" t="s">
        <v>317</v>
      </c>
      <c r="D7" s="918"/>
      <c r="E7" s="918"/>
      <c r="F7" s="1047"/>
      <c r="G7" s="1047"/>
      <c r="H7" s="1047"/>
      <c r="I7" s="1047"/>
      <c r="S7" s="1114" t="s">
        <v>313</v>
      </c>
      <c r="T7" s="1114"/>
      <c r="U7" s="1114"/>
      <c r="V7" s="1114"/>
      <c r="W7" s="1114"/>
      <c r="X7" s="1114"/>
      <c r="Y7" s="1114"/>
      <c r="Z7" s="1114"/>
    </row>
    <row r="8" spans="1:83" ht="12.75" customHeight="1">
      <c r="A8" s="850"/>
      <c r="B8" s="850"/>
      <c r="E8" s="97"/>
      <c r="F8" s="1113" t="s">
        <v>12</v>
      </c>
      <c r="G8" s="1113" t="s">
        <v>308</v>
      </c>
      <c r="H8" s="1113"/>
      <c r="I8" s="1113" t="s">
        <v>309</v>
      </c>
      <c r="J8" s="918"/>
      <c r="K8" s="918"/>
      <c r="L8" s="918"/>
      <c r="M8" s="1071" t="s">
        <v>310</v>
      </c>
      <c r="N8" s="1071"/>
      <c r="O8" s="1071"/>
      <c r="P8" s="1071"/>
      <c r="Q8" s="918" t="s">
        <v>311</v>
      </c>
      <c r="R8" s="918"/>
      <c r="S8" s="918"/>
      <c r="T8" s="918"/>
      <c r="U8" s="918" t="s">
        <v>278</v>
      </c>
      <c r="V8" s="918"/>
    </row>
    <row r="9" spans="1:83">
      <c r="A9" s="850"/>
      <c r="B9" s="850"/>
      <c r="E9" s="97"/>
      <c r="F9" s="918"/>
      <c r="G9" s="918"/>
      <c r="H9" s="918"/>
      <c r="I9" s="918"/>
      <c r="J9" s="918"/>
      <c r="K9" s="918"/>
      <c r="L9" s="918"/>
      <c r="M9" s="1071"/>
      <c r="N9" s="1071"/>
      <c r="O9" s="1071"/>
      <c r="P9" s="1071"/>
      <c r="Q9" s="918"/>
      <c r="R9" s="918"/>
      <c r="S9" s="918"/>
      <c r="T9" s="918"/>
      <c r="U9" s="918"/>
      <c r="V9" s="918"/>
    </row>
    <row r="10" spans="1:83" ht="12.75" customHeight="1">
      <c r="A10" s="850"/>
      <c r="B10" s="850"/>
      <c r="C10" s="95"/>
      <c r="E10" s="97"/>
      <c r="F10" s="96">
        <v>1</v>
      </c>
      <c r="G10" s="915"/>
      <c r="H10" s="915"/>
      <c r="I10" s="915"/>
      <c r="J10" s="915"/>
      <c r="K10" s="915"/>
      <c r="L10" s="915"/>
      <c r="M10" s="915"/>
      <c r="N10" s="915"/>
      <c r="O10" s="915"/>
      <c r="P10" s="915"/>
      <c r="Q10" s="915"/>
      <c r="R10" s="915"/>
      <c r="S10" s="915"/>
      <c r="T10" s="915"/>
      <c r="U10" s="915"/>
      <c r="V10" s="915"/>
    </row>
    <row r="11" spans="1:83">
      <c r="A11" s="850"/>
      <c r="B11" s="850"/>
      <c r="C11" s="95"/>
      <c r="F11" s="96">
        <v>2</v>
      </c>
      <c r="G11" s="915"/>
      <c r="H11" s="915"/>
      <c r="I11" s="915"/>
      <c r="J11" s="915"/>
      <c r="K11" s="915"/>
      <c r="L11" s="915"/>
      <c r="M11" s="915"/>
      <c r="N11" s="915"/>
      <c r="O11" s="915"/>
      <c r="P11" s="915"/>
      <c r="Q11" s="915"/>
      <c r="R11" s="915"/>
      <c r="S11" s="915"/>
      <c r="T11" s="915"/>
      <c r="U11" s="915"/>
      <c r="V11" s="915"/>
    </row>
    <row r="12" spans="1:83">
      <c r="A12" s="850"/>
      <c r="B12" s="850"/>
      <c r="C12" s="95"/>
      <c r="F12" s="96">
        <v>3</v>
      </c>
      <c r="G12" s="915"/>
      <c r="H12" s="915"/>
      <c r="I12" s="915"/>
      <c r="J12" s="915"/>
      <c r="K12" s="915"/>
      <c r="L12" s="915"/>
      <c r="M12" s="915"/>
      <c r="N12" s="915"/>
      <c r="O12" s="915"/>
      <c r="P12" s="915"/>
      <c r="Q12" s="915"/>
      <c r="R12" s="915"/>
      <c r="S12" s="915"/>
      <c r="T12" s="915"/>
      <c r="U12" s="915"/>
      <c r="V12" s="915"/>
    </row>
    <row r="13" spans="1:83">
      <c r="A13" s="850"/>
      <c r="B13" s="850"/>
      <c r="C13" s="95"/>
      <c r="F13" s="96">
        <v>4</v>
      </c>
      <c r="G13" s="915"/>
      <c r="H13" s="915"/>
      <c r="I13" s="915"/>
      <c r="J13" s="915"/>
      <c r="K13" s="915"/>
      <c r="L13" s="915"/>
      <c r="M13" s="915"/>
      <c r="N13" s="915"/>
      <c r="O13" s="915"/>
      <c r="P13" s="915"/>
      <c r="Q13" s="915"/>
      <c r="R13" s="915"/>
      <c r="S13" s="915"/>
      <c r="T13" s="915"/>
      <c r="U13" s="915"/>
      <c r="V13" s="915"/>
    </row>
    <row r="14" spans="1:83">
      <c r="A14" s="850"/>
      <c r="B14" s="850"/>
      <c r="C14" s="95"/>
      <c r="F14" s="96">
        <v>5</v>
      </c>
      <c r="G14" s="915"/>
      <c r="H14" s="915"/>
      <c r="I14" s="915"/>
      <c r="J14" s="915"/>
      <c r="K14" s="915"/>
      <c r="L14" s="915"/>
      <c r="M14" s="915"/>
      <c r="N14" s="915"/>
      <c r="O14" s="915"/>
      <c r="P14" s="915"/>
      <c r="Q14" s="915"/>
      <c r="R14" s="915"/>
      <c r="S14" s="915"/>
      <c r="T14" s="915"/>
      <c r="U14" s="915"/>
      <c r="V14" s="915"/>
    </row>
    <row r="15" spans="1:83">
      <c r="A15" s="850"/>
      <c r="B15" s="850"/>
      <c r="C15" s="95"/>
      <c r="F15" s="96">
        <v>6</v>
      </c>
      <c r="G15" s="915"/>
      <c r="H15" s="915"/>
      <c r="I15" s="915"/>
      <c r="J15" s="915"/>
      <c r="K15" s="915"/>
      <c r="L15" s="915"/>
      <c r="M15" s="915"/>
      <c r="N15" s="915"/>
      <c r="O15" s="915"/>
      <c r="P15" s="915"/>
      <c r="Q15" s="915"/>
      <c r="R15" s="915"/>
      <c r="S15" s="915"/>
      <c r="T15" s="915"/>
      <c r="U15" s="915"/>
      <c r="V15" s="915"/>
    </row>
    <row r="16" spans="1:83">
      <c r="A16" s="850"/>
      <c r="B16" s="850"/>
      <c r="C16" s="95"/>
      <c r="F16" s="96">
        <v>7</v>
      </c>
      <c r="G16" s="915"/>
      <c r="H16" s="915"/>
      <c r="I16" s="915"/>
      <c r="J16" s="915"/>
      <c r="K16" s="915"/>
      <c r="L16" s="915"/>
      <c r="M16" s="915"/>
      <c r="N16" s="915"/>
      <c r="O16" s="915"/>
      <c r="P16" s="915"/>
      <c r="Q16" s="915"/>
      <c r="R16" s="915"/>
      <c r="S16" s="915"/>
      <c r="T16" s="915"/>
      <c r="U16" s="915"/>
      <c r="V16" s="915"/>
    </row>
    <row r="17" spans="1:22">
      <c r="A17" s="850"/>
      <c r="B17" s="850"/>
      <c r="C17" s="95"/>
      <c r="F17" s="96">
        <v>8</v>
      </c>
      <c r="G17" s="915"/>
      <c r="H17" s="915"/>
      <c r="I17" s="915"/>
      <c r="J17" s="915"/>
      <c r="K17" s="915"/>
      <c r="L17" s="915"/>
      <c r="M17" s="915"/>
      <c r="N17" s="915"/>
      <c r="O17" s="915"/>
      <c r="P17" s="915"/>
      <c r="Q17" s="915"/>
      <c r="R17" s="915"/>
      <c r="S17" s="915"/>
      <c r="T17" s="915"/>
      <c r="U17" s="915"/>
      <c r="V17" s="915"/>
    </row>
    <row r="18" spans="1:22">
      <c r="A18" s="850"/>
      <c r="B18" s="850"/>
      <c r="C18" s="95"/>
      <c r="F18" s="96">
        <v>9</v>
      </c>
      <c r="G18" s="915"/>
      <c r="H18" s="915"/>
      <c r="I18" s="915"/>
      <c r="J18" s="915"/>
      <c r="K18" s="915"/>
      <c r="L18" s="915"/>
      <c r="M18" s="915"/>
      <c r="N18" s="915"/>
      <c r="O18" s="915"/>
      <c r="P18" s="915"/>
      <c r="Q18" s="915"/>
      <c r="R18" s="915"/>
      <c r="S18" s="915"/>
      <c r="T18" s="915"/>
      <c r="U18" s="915"/>
      <c r="V18" s="915"/>
    </row>
    <row r="19" spans="1:22">
      <c r="A19" s="850"/>
      <c r="B19" s="850"/>
      <c r="C19" s="95"/>
      <c r="F19" s="96">
        <v>10</v>
      </c>
      <c r="G19" s="915"/>
      <c r="H19" s="915"/>
      <c r="I19" s="915"/>
      <c r="J19" s="915"/>
      <c r="K19" s="915"/>
      <c r="L19" s="915"/>
      <c r="M19" s="915"/>
      <c r="N19" s="915"/>
      <c r="O19" s="915"/>
      <c r="P19" s="915"/>
      <c r="Q19" s="915"/>
      <c r="R19" s="915"/>
      <c r="S19" s="915"/>
      <c r="T19" s="915"/>
      <c r="U19" s="915"/>
      <c r="V19" s="915"/>
    </row>
    <row r="20" spans="1:22">
      <c r="A20" s="850"/>
      <c r="B20" s="850"/>
      <c r="C20" s="95"/>
      <c r="F20" s="96">
        <v>11</v>
      </c>
      <c r="G20" s="915"/>
      <c r="H20" s="915"/>
      <c r="I20" s="915"/>
      <c r="J20" s="915"/>
      <c r="K20" s="915"/>
      <c r="L20" s="915"/>
      <c r="M20" s="915"/>
      <c r="N20" s="915"/>
      <c r="O20" s="915"/>
      <c r="P20" s="915"/>
      <c r="Q20" s="915"/>
      <c r="R20" s="915"/>
      <c r="S20" s="915"/>
      <c r="T20" s="915"/>
      <c r="U20" s="915"/>
      <c r="V20" s="915"/>
    </row>
    <row r="21" spans="1:22">
      <c r="A21" s="850"/>
      <c r="B21" s="850"/>
      <c r="C21" s="95"/>
      <c r="F21" s="96">
        <v>12</v>
      </c>
      <c r="G21" s="915"/>
      <c r="H21" s="915"/>
      <c r="I21" s="915"/>
      <c r="J21" s="915"/>
      <c r="K21" s="915"/>
      <c r="L21" s="915"/>
      <c r="M21" s="915"/>
      <c r="N21" s="915"/>
      <c r="O21" s="915"/>
      <c r="P21" s="915"/>
      <c r="Q21" s="915"/>
      <c r="R21" s="915"/>
      <c r="S21" s="915"/>
      <c r="T21" s="915"/>
      <c r="U21" s="915"/>
      <c r="V21" s="915"/>
    </row>
    <row r="22" spans="1:22">
      <c r="A22" s="850"/>
      <c r="B22" s="850"/>
      <c r="C22" s="95"/>
      <c r="F22" s="96">
        <v>13</v>
      </c>
      <c r="G22" s="915"/>
      <c r="H22" s="915"/>
      <c r="I22" s="915"/>
      <c r="J22" s="915"/>
      <c r="K22" s="915"/>
      <c r="L22" s="915"/>
      <c r="M22" s="915"/>
      <c r="N22" s="915"/>
      <c r="O22" s="915"/>
      <c r="P22" s="915"/>
      <c r="Q22" s="915"/>
      <c r="R22" s="915"/>
      <c r="S22" s="915"/>
      <c r="T22" s="915"/>
      <c r="U22" s="915"/>
      <c r="V22" s="915"/>
    </row>
    <row r="23" spans="1:22">
      <c r="A23" s="850"/>
      <c r="B23" s="850"/>
      <c r="C23" s="95"/>
      <c r="F23" s="96">
        <v>14</v>
      </c>
      <c r="G23" s="915"/>
      <c r="H23" s="915"/>
      <c r="I23" s="915"/>
      <c r="J23" s="915"/>
      <c r="K23" s="915"/>
      <c r="L23" s="915"/>
      <c r="M23" s="915"/>
      <c r="N23" s="915"/>
      <c r="O23" s="915"/>
      <c r="P23" s="915"/>
      <c r="Q23" s="915"/>
      <c r="R23" s="915"/>
      <c r="S23" s="915"/>
      <c r="T23" s="915"/>
      <c r="U23" s="915"/>
      <c r="V23" s="915"/>
    </row>
    <row r="24" spans="1:22">
      <c r="A24" s="850"/>
      <c r="B24" s="850"/>
      <c r="C24" s="95"/>
      <c r="F24" s="96">
        <v>15</v>
      </c>
      <c r="G24" s="915"/>
      <c r="H24" s="915"/>
      <c r="I24" s="915"/>
      <c r="J24" s="915"/>
      <c r="K24" s="915"/>
      <c r="L24" s="915"/>
      <c r="M24" s="915"/>
      <c r="N24" s="915"/>
      <c r="O24" s="915"/>
      <c r="P24" s="915"/>
      <c r="Q24" s="915"/>
      <c r="R24" s="915"/>
      <c r="S24" s="915"/>
      <c r="T24" s="915"/>
      <c r="U24" s="915"/>
      <c r="V24" s="915"/>
    </row>
    <row r="25" spans="1:22">
      <c r="A25" s="850"/>
      <c r="B25" s="850"/>
      <c r="C25" s="95"/>
      <c r="F25" s="96">
        <v>16</v>
      </c>
      <c r="G25" s="915"/>
      <c r="H25" s="915"/>
      <c r="I25" s="915"/>
      <c r="J25" s="915"/>
      <c r="K25" s="915"/>
      <c r="L25" s="915"/>
      <c r="M25" s="915"/>
      <c r="N25" s="915"/>
      <c r="O25" s="915"/>
      <c r="P25" s="915"/>
      <c r="Q25" s="915"/>
      <c r="R25" s="915"/>
      <c r="S25" s="915"/>
      <c r="T25" s="915"/>
      <c r="U25" s="915"/>
      <c r="V25" s="915"/>
    </row>
    <row r="26" spans="1:22">
      <c r="A26" s="850"/>
      <c r="B26" s="850"/>
      <c r="C26" s="95"/>
      <c r="F26" s="96">
        <v>17</v>
      </c>
      <c r="G26" s="915"/>
      <c r="H26" s="915"/>
      <c r="I26" s="915"/>
      <c r="J26" s="915"/>
      <c r="K26" s="915"/>
      <c r="L26" s="915"/>
      <c r="M26" s="915"/>
      <c r="N26" s="915"/>
      <c r="O26" s="915"/>
      <c r="P26" s="915"/>
      <c r="Q26" s="915"/>
      <c r="R26" s="915"/>
      <c r="S26" s="915"/>
      <c r="T26" s="915"/>
      <c r="U26" s="915"/>
      <c r="V26" s="915"/>
    </row>
    <row r="27" spans="1:22">
      <c r="A27" s="850"/>
      <c r="B27" s="850"/>
      <c r="C27" s="95"/>
      <c r="F27" s="96">
        <v>18</v>
      </c>
      <c r="G27" s="915"/>
      <c r="H27" s="915"/>
      <c r="I27" s="915"/>
      <c r="J27" s="915"/>
      <c r="K27" s="915"/>
      <c r="L27" s="915"/>
      <c r="M27" s="915"/>
      <c r="N27" s="915"/>
      <c r="O27" s="915"/>
      <c r="P27" s="915"/>
      <c r="Q27" s="915"/>
      <c r="R27" s="915"/>
      <c r="S27" s="915"/>
      <c r="T27" s="915"/>
      <c r="U27" s="915"/>
      <c r="V27" s="915"/>
    </row>
    <row r="28" spans="1:22">
      <c r="A28" s="850"/>
      <c r="B28" s="850"/>
      <c r="C28" s="95"/>
      <c r="F28" s="96">
        <v>19</v>
      </c>
      <c r="G28" s="915"/>
      <c r="H28" s="915"/>
      <c r="I28" s="915"/>
      <c r="J28" s="915"/>
      <c r="K28" s="915"/>
      <c r="L28" s="915"/>
      <c r="M28" s="915"/>
      <c r="N28" s="915"/>
      <c r="O28" s="915"/>
      <c r="P28" s="915"/>
      <c r="Q28" s="915"/>
      <c r="R28" s="915"/>
      <c r="S28" s="915"/>
      <c r="T28" s="915"/>
      <c r="U28" s="915"/>
      <c r="V28" s="915"/>
    </row>
    <row r="29" spans="1:22">
      <c r="A29" s="850"/>
      <c r="B29" s="850"/>
      <c r="C29" s="95"/>
      <c r="F29" s="96">
        <v>20</v>
      </c>
      <c r="G29" s="915"/>
      <c r="H29" s="915"/>
      <c r="I29" s="915"/>
      <c r="J29" s="915"/>
      <c r="K29" s="915"/>
      <c r="L29" s="915"/>
      <c r="M29" s="915"/>
      <c r="N29" s="915"/>
      <c r="O29" s="915"/>
      <c r="P29" s="915"/>
      <c r="Q29" s="915"/>
      <c r="R29" s="915"/>
      <c r="S29" s="915"/>
      <c r="T29" s="915"/>
      <c r="U29" s="915"/>
      <c r="V29" s="915"/>
    </row>
    <row r="30" spans="1:22">
      <c r="A30" s="850"/>
      <c r="B30" s="850"/>
      <c r="C30" s="95"/>
      <c r="F30" s="96">
        <v>21</v>
      </c>
      <c r="G30" s="915"/>
      <c r="H30" s="915"/>
      <c r="I30" s="915"/>
      <c r="J30" s="915"/>
      <c r="K30" s="915"/>
      <c r="L30" s="915"/>
      <c r="M30" s="915"/>
      <c r="N30" s="915"/>
      <c r="O30" s="915"/>
      <c r="P30" s="915"/>
      <c r="Q30" s="915"/>
      <c r="R30" s="915"/>
      <c r="S30" s="915"/>
      <c r="T30" s="915"/>
      <c r="U30" s="915"/>
      <c r="V30" s="915"/>
    </row>
    <row r="31" spans="1:22">
      <c r="A31" s="850"/>
      <c r="B31" s="850"/>
      <c r="C31" s="95"/>
      <c r="F31" s="96">
        <v>22</v>
      </c>
      <c r="G31" s="915"/>
      <c r="H31" s="915"/>
      <c r="I31" s="915"/>
      <c r="J31" s="915"/>
      <c r="K31" s="915"/>
      <c r="L31" s="915"/>
      <c r="M31" s="915"/>
      <c r="N31" s="915"/>
      <c r="O31" s="915"/>
      <c r="P31" s="915"/>
      <c r="Q31" s="915"/>
      <c r="R31" s="915"/>
      <c r="S31" s="915"/>
      <c r="T31" s="915"/>
      <c r="U31" s="915"/>
      <c r="V31" s="915"/>
    </row>
    <row r="32" spans="1:22">
      <c r="A32" s="850"/>
      <c r="B32" s="850"/>
      <c r="C32" s="95"/>
      <c r="F32" s="96">
        <v>23</v>
      </c>
      <c r="G32" s="915"/>
      <c r="H32" s="915"/>
      <c r="I32" s="915"/>
      <c r="J32" s="915"/>
      <c r="K32" s="915"/>
      <c r="L32" s="915"/>
      <c r="M32" s="915"/>
      <c r="N32" s="915"/>
      <c r="O32" s="915"/>
      <c r="P32" s="915"/>
      <c r="Q32" s="915"/>
      <c r="R32" s="915"/>
      <c r="S32" s="915"/>
      <c r="T32" s="915"/>
      <c r="U32" s="915"/>
      <c r="V32" s="915"/>
    </row>
    <row r="33" spans="1:22">
      <c r="A33" s="850"/>
      <c r="B33" s="850"/>
      <c r="C33" s="95"/>
      <c r="F33" s="96">
        <v>24</v>
      </c>
      <c r="G33" s="915"/>
      <c r="H33" s="915"/>
      <c r="I33" s="915"/>
      <c r="J33" s="915"/>
      <c r="K33" s="915"/>
      <c r="L33" s="915"/>
      <c r="M33" s="915"/>
      <c r="N33" s="915"/>
      <c r="O33" s="915"/>
      <c r="P33" s="915"/>
      <c r="Q33" s="915"/>
      <c r="R33" s="915"/>
      <c r="S33" s="915"/>
      <c r="T33" s="915"/>
      <c r="U33" s="915"/>
      <c r="V33" s="915"/>
    </row>
    <row r="34" spans="1:22">
      <c r="A34" s="850"/>
      <c r="B34" s="850"/>
      <c r="F34" s="96">
        <v>25</v>
      </c>
      <c r="G34" s="915"/>
      <c r="H34" s="915"/>
      <c r="I34" s="915"/>
      <c r="J34" s="915"/>
      <c r="K34" s="915"/>
      <c r="L34" s="915"/>
      <c r="M34" s="915"/>
      <c r="N34" s="915"/>
      <c r="O34" s="915"/>
      <c r="P34" s="915"/>
      <c r="Q34" s="915"/>
      <c r="R34" s="915"/>
      <c r="S34" s="915"/>
      <c r="T34" s="915"/>
      <c r="U34" s="915"/>
      <c r="V34" s="915"/>
    </row>
    <row r="35" spans="1:22">
      <c r="A35" s="850"/>
      <c r="B35" s="850"/>
      <c r="F35" s="96">
        <v>26</v>
      </c>
      <c r="G35" s="915"/>
      <c r="H35" s="915"/>
      <c r="I35" s="915"/>
      <c r="J35" s="915"/>
      <c r="K35" s="915"/>
      <c r="L35" s="915"/>
      <c r="M35" s="915"/>
      <c r="N35" s="915"/>
      <c r="O35" s="915"/>
      <c r="P35" s="915"/>
      <c r="Q35" s="915"/>
      <c r="R35" s="915"/>
      <c r="S35" s="915"/>
      <c r="T35" s="915"/>
      <c r="U35" s="915"/>
      <c r="V35" s="915"/>
    </row>
    <row r="36" spans="1:22">
      <c r="A36" s="850"/>
      <c r="B36" s="850"/>
      <c r="F36" s="96">
        <v>27</v>
      </c>
      <c r="G36" s="915"/>
      <c r="H36" s="915"/>
      <c r="I36" s="915"/>
      <c r="J36" s="915"/>
      <c r="K36" s="915"/>
      <c r="L36" s="915"/>
      <c r="M36" s="915"/>
      <c r="N36" s="915"/>
      <c r="O36" s="915"/>
      <c r="P36" s="915"/>
      <c r="Q36" s="915"/>
      <c r="R36" s="915"/>
      <c r="S36" s="915"/>
      <c r="T36" s="915"/>
      <c r="U36" s="915"/>
      <c r="V36" s="915"/>
    </row>
    <row r="37" spans="1:22">
      <c r="A37" s="850"/>
      <c r="B37" s="850"/>
      <c r="F37" s="96">
        <v>28</v>
      </c>
      <c r="G37" s="915"/>
      <c r="H37" s="915"/>
      <c r="I37" s="915"/>
      <c r="J37" s="915"/>
      <c r="K37" s="915"/>
      <c r="L37" s="915"/>
      <c r="M37" s="915"/>
      <c r="N37" s="915"/>
      <c r="O37" s="915"/>
      <c r="P37" s="915"/>
      <c r="Q37" s="915"/>
      <c r="R37" s="915"/>
      <c r="S37" s="915"/>
      <c r="T37" s="915"/>
      <c r="U37" s="915"/>
      <c r="V37" s="915"/>
    </row>
    <row r="38" spans="1:22">
      <c r="A38" s="850"/>
      <c r="B38" s="850"/>
      <c r="F38" s="96">
        <v>29</v>
      </c>
      <c r="G38" s="915"/>
      <c r="H38" s="915"/>
      <c r="I38" s="915"/>
      <c r="J38" s="915"/>
      <c r="K38" s="915"/>
      <c r="L38" s="915"/>
      <c r="M38" s="915"/>
      <c r="N38" s="915"/>
      <c r="O38" s="915"/>
      <c r="P38" s="915"/>
      <c r="Q38" s="915"/>
      <c r="R38" s="915"/>
      <c r="S38" s="915"/>
      <c r="T38" s="915"/>
      <c r="U38" s="915"/>
      <c r="V38" s="915"/>
    </row>
    <row r="39" spans="1:22">
      <c r="A39" s="850"/>
      <c r="B39" s="850"/>
      <c r="F39" s="96">
        <v>30</v>
      </c>
      <c r="G39" s="915"/>
      <c r="H39" s="915"/>
      <c r="I39" s="915"/>
      <c r="J39" s="915"/>
      <c r="K39" s="915"/>
      <c r="L39" s="915"/>
      <c r="M39" s="915"/>
      <c r="N39" s="915"/>
      <c r="O39" s="915"/>
      <c r="P39" s="915"/>
      <c r="Q39" s="915"/>
      <c r="R39" s="915"/>
      <c r="S39" s="915"/>
      <c r="T39" s="915"/>
      <c r="U39" s="915"/>
      <c r="V39" s="915"/>
    </row>
    <row r="40" spans="1:22">
      <c r="A40" s="850"/>
      <c r="B40" s="850"/>
      <c r="F40" s="96">
        <v>31</v>
      </c>
      <c r="G40" s="915"/>
      <c r="H40" s="915"/>
      <c r="I40" s="915"/>
      <c r="J40" s="915"/>
      <c r="K40" s="915"/>
      <c r="L40" s="915"/>
      <c r="M40" s="915"/>
      <c r="N40" s="915"/>
      <c r="O40" s="915"/>
      <c r="P40" s="915"/>
      <c r="Q40" s="915"/>
      <c r="R40" s="915"/>
      <c r="S40" s="915"/>
      <c r="T40" s="915"/>
      <c r="U40" s="915"/>
      <c r="V40" s="915"/>
    </row>
    <row r="41" spans="1:22">
      <c r="A41" s="850"/>
      <c r="B41" s="850"/>
      <c r="F41" s="96">
        <v>32</v>
      </c>
      <c r="G41" s="915"/>
      <c r="H41" s="915"/>
      <c r="I41" s="915"/>
      <c r="J41" s="915"/>
      <c r="K41" s="915"/>
      <c r="L41" s="915"/>
      <c r="M41" s="915"/>
      <c r="N41" s="915"/>
      <c r="O41" s="915"/>
      <c r="P41" s="915"/>
      <c r="Q41" s="915"/>
      <c r="R41" s="915"/>
      <c r="S41" s="915"/>
      <c r="T41" s="915"/>
      <c r="U41" s="915"/>
      <c r="V41" s="915"/>
    </row>
    <row r="42" spans="1:22">
      <c r="A42" s="850"/>
      <c r="B42" s="850"/>
      <c r="F42" s="96">
        <v>33</v>
      </c>
      <c r="G42" s="915"/>
      <c r="H42" s="915"/>
      <c r="I42" s="915"/>
      <c r="J42" s="915"/>
      <c r="K42" s="915"/>
      <c r="L42" s="915"/>
      <c r="M42" s="915"/>
      <c r="N42" s="915"/>
      <c r="O42" s="915"/>
      <c r="P42" s="915"/>
      <c r="Q42" s="915"/>
      <c r="R42" s="915"/>
      <c r="S42" s="915"/>
      <c r="T42" s="915"/>
      <c r="U42" s="915"/>
      <c r="V42" s="915"/>
    </row>
    <row r="43" spans="1:22">
      <c r="A43" s="850"/>
      <c r="B43" s="850"/>
      <c r="F43" s="96">
        <v>34</v>
      </c>
      <c r="G43" s="915"/>
      <c r="H43" s="915"/>
      <c r="I43" s="915"/>
      <c r="J43" s="915"/>
      <c r="K43" s="915"/>
      <c r="L43" s="915"/>
      <c r="M43" s="915"/>
      <c r="N43" s="915"/>
      <c r="O43" s="915"/>
      <c r="P43" s="915"/>
      <c r="Q43" s="915"/>
      <c r="R43" s="915"/>
      <c r="S43" s="915"/>
      <c r="T43" s="915"/>
      <c r="U43" s="915"/>
      <c r="V43" s="915"/>
    </row>
    <row r="44" spans="1:22">
      <c r="A44" s="850"/>
      <c r="B44" s="850"/>
      <c r="F44" s="96">
        <v>35</v>
      </c>
      <c r="G44" s="915"/>
      <c r="H44" s="915"/>
      <c r="I44" s="915"/>
      <c r="J44" s="915"/>
      <c r="K44" s="915"/>
      <c r="L44" s="915"/>
      <c r="M44" s="915"/>
      <c r="N44" s="915"/>
      <c r="O44" s="915"/>
      <c r="P44" s="915"/>
      <c r="Q44" s="915"/>
      <c r="R44" s="915"/>
      <c r="S44" s="915"/>
      <c r="T44" s="915"/>
      <c r="U44" s="915"/>
      <c r="V44" s="915"/>
    </row>
    <row r="45" spans="1:22">
      <c r="A45" s="850"/>
      <c r="B45" s="850"/>
      <c r="F45" s="96">
        <v>36</v>
      </c>
      <c r="G45" s="915"/>
      <c r="H45" s="915"/>
      <c r="I45" s="915"/>
      <c r="J45" s="915"/>
      <c r="K45" s="915"/>
      <c r="L45" s="915"/>
      <c r="M45" s="915"/>
      <c r="N45" s="915"/>
      <c r="O45" s="915"/>
      <c r="P45" s="915"/>
      <c r="Q45" s="915"/>
      <c r="R45" s="915"/>
      <c r="S45" s="915"/>
      <c r="T45" s="915"/>
      <c r="U45" s="915"/>
      <c r="V45" s="915"/>
    </row>
    <row r="46" spans="1:22">
      <c r="A46" s="850"/>
      <c r="B46" s="850"/>
      <c r="F46" s="96">
        <v>37</v>
      </c>
      <c r="G46" s="915"/>
      <c r="H46" s="915"/>
      <c r="I46" s="915"/>
      <c r="J46" s="915"/>
      <c r="K46" s="915"/>
      <c r="L46" s="915"/>
      <c r="M46" s="915"/>
      <c r="N46" s="915"/>
      <c r="O46" s="915"/>
      <c r="P46" s="915"/>
      <c r="Q46" s="915"/>
      <c r="R46" s="915"/>
      <c r="S46" s="915"/>
      <c r="T46" s="915"/>
      <c r="U46" s="915"/>
      <c r="V46" s="915"/>
    </row>
    <row r="47" spans="1:22">
      <c r="A47" s="850"/>
      <c r="B47" s="850"/>
      <c r="F47" s="96">
        <v>38</v>
      </c>
      <c r="G47" s="915"/>
      <c r="H47" s="915"/>
      <c r="I47" s="915"/>
      <c r="J47" s="915"/>
      <c r="K47" s="915"/>
      <c r="L47" s="915"/>
      <c r="M47" s="915"/>
      <c r="N47" s="915"/>
      <c r="O47" s="915"/>
      <c r="P47" s="915"/>
      <c r="Q47" s="915"/>
      <c r="R47" s="915"/>
      <c r="S47" s="915"/>
      <c r="T47" s="915"/>
      <c r="U47" s="915"/>
      <c r="V47" s="915"/>
    </row>
    <row r="48" spans="1:22">
      <c r="A48" s="850"/>
      <c r="B48" s="850"/>
      <c r="F48" s="96">
        <v>39</v>
      </c>
      <c r="G48" s="915"/>
      <c r="H48" s="915"/>
      <c r="I48" s="915"/>
      <c r="J48" s="915"/>
      <c r="K48" s="915"/>
      <c r="L48" s="915"/>
      <c r="M48" s="915"/>
      <c r="N48" s="915"/>
      <c r="O48" s="915"/>
      <c r="P48" s="915"/>
      <c r="Q48" s="915"/>
      <c r="R48" s="915"/>
      <c r="S48" s="915"/>
      <c r="T48" s="915"/>
      <c r="U48" s="915"/>
      <c r="V48" s="915"/>
    </row>
    <row r="49" spans="1:22">
      <c r="A49" s="850"/>
      <c r="B49" s="850"/>
      <c r="F49" s="96">
        <v>40</v>
      </c>
      <c r="G49" s="915"/>
      <c r="H49" s="915"/>
      <c r="I49" s="915"/>
      <c r="J49" s="915"/>
      <c r="K49" s="915"/>
      <c r="L49" s="915"/>
      <c r="M49" s="915"/>
      <c r="N49" s="915"/>
      <c r="O49" s="915"/>
      <c r="P49" s="915"/>
      <c r="Q49" s="915"/>
      <c r="R49" s="915"/>
      <c r="S49" s="915"/>
      <c r="T49" s="915"/>
      <c r="U49" s="915"/>
      <c r="V49" s="915"/>
    </row>
    <row r="50" spans="1:22">
      <c r="A50" s="850"/>
      <c r="B50" s="850"/>
      <c r="F50" s="96">
        <v>41</v>
      </c>
      <c r="G50" s="915"/>
      <c r="H50" s="915"/>
      <c r="I50" s="915"/>
      <c r="J50" s="915"/>
      <c r="K50" s="915"/>
      <c r="L50" s="915"/>
      <c r="M50" s="915"/>
      <c r="N50" s="915"/>
      <c r="O50" s="915"/>
      <c r="P50" s="915"/>
      <c r="Q50" s="915"/>
      <c r="R50" s="915"/>
      <c r="S50" s="915"/>
      <c r="T50" s="915"/>
      <c r="U50" s="915"/>
      <c r="V50" s="915"/>
    </row>
    <row r="51" spans="1:22">
      <c r="A51" s="850"/>
      <c r="B51" s="850"/>
      <c r="F51" s="96">
        <v>42</v>
      </c>
      <c r="G51" s="915"/>
      <c r="H51" s="915"/>
      <c r="I51" s="915"/>
      <c r="J51" s="915"/>
      <c r="K51" s="915"/>
      <c r="L51" s="915"/>
      <c r="M51" s="915"/>
      <c r="N51" s="915"/>
      <c r="O51" s="915"/>
      <c r="P51" s="915"/>
      <c r="Q51" s="915"/>
      <c r="R51" s="915"/>
      <c r="S51" s="915"/>
      <c r="T51" s="915"/>
      <c r="U51" s="915"/>
      <c r="V51" s="915"/>
    </row>
    <row r="52" spans="1:22">
      <c r="A52" s="850"/>
      <c r="B52" s="850"/>
      <c r="F52" s="96">
        <v>43</v>
      </c>
      <c r="G52" s="915"/>
      <c r="H52" s="915"/>
      <c r="I52" s="915"/>
      <c r="J52" s="915"/>
      <c r="K52" s="915"/>
      <c r="L52" s="915"/>
      <c r="M52" s="915"/>
      <c r="N52" s="915"/>
      <c r="O52" s="915"/>
      <c r="P52" s="915"/>
      <c r="Q52" s="915"/>
      <c r="R52" s="915"/>
      <c r="S52" s="915"/>
      <c r="T52" s="915"/>
      <c r="U52" s="915"/>
      <c r="V52" s="915"/>
    </row>
    <row r="53" spans="1:22">
      <c r="A53" s="850"/>
      <c r="B53" s="850"/>
      <c r="F53" s="96">
        <v>44</v>
      </c>
      <c r="G53" s="915"/>
      <c r="H53" s="915"/>
      <c r="I53" s="915"/>
      <c r="J53" s="915"/>
      <c r="K53" s="915"/>
      <c r="L53" s="915"/>
      <c r="M53" s="915"/>
      <c r="N53" s="915"/>
      <c r="O53" s="915"/>
      <c r="P53" s="915"/>
      <c r="Q53" s="915"/>
      <c r="R53" s="915"/>
      <c r="S53" s="915"/>
      <c r="T53" s="915"/>
      <c r="U53" s="915"/>
      <c r="V53" s="915"/>
    </row>
    <row r="54" spans="1:22">
      <c r="A54" s="850"/>
      <c r="B54" s="850"/>
      <c r="F54" s="96">
        <v>45</v>
      </c>
      <c r="G54" s="915"/>
      <c r="H54" s="915"/>
      <c r="I54" s="915"/>
      <c r="J54" s="915"/>
      <c r="K54" s="915"/>
      <c r="L54" s="915"/>
      <c r="M54" s="915"/>
      <c r="N54" s="915"/>
      <c r="O54" s="915"/>
      <c r="P54" s="915"/>
      <c r="Q54" s="915"/>
      <c r="R54" s="915"/>
      <c r="S54" s="915"/>
      <c r="T54" s="915"/>
      <c r="U54" s="915"/>
      <c r="V54" s="915"/>
    </row>
    <row r="55" spans="1:22">
      <c r="A55" s="850"/>
      <c r="B55" s="850"/>
      <c r="F55" s="96">
        <v>46</v>
      </c>
      <c r="G55" s="915"/>
      <c r="H55" s="915"/>
      <c r="I55" s="915"/>
      <c r="J55" s="915"/>
      <c r="K55" s="915"/>
      <c r="L55" s="915"/>
      <c r="M55" s="915"/>
      <c r="N55" s="915"/>
      <c r="O55" s="915"/>
      <c r="P55" s="915"/>
      <c r="Q55" s="915"/>
      <c r="R55" s="915"/>
      <c r="S55" s="915"/>
      <c r="T55" s="915"/>
      <c r="U55" s="915"/>
      <c r="V55" s="915"/>
    </row>
    <row r="56" spans="1:22">
      <c r="A56" s="850"/>
      <c r="B56" s="850"/>
      <c r="F56" s="96">
        <v>47</v>
      </c>
      <c r="G56" s="915"/>
      <c r="H56" s="915"/>
      <c r="I56" s="915"/>
      <c r="J56" s="915"/>
      <c r="K56" s="915"/>
      <c r="L56" s="915"/>
      <c r="M56" s="915"/>
      <c r="N56" s="915"/>
      <c r="O56" s="915"/>
      <c r="P56" s="915"/>
      <c r="Q56" s="915"/>
      <c r="R56" s="915"/>
      <c r="S56" s="915"/>
      <c r="T56" s="915"/>
      <c r="U56" s="915"/>
      <c r="V56" s="915"/>
    </row>
    <row r="57" spans="1:22">
      <c r="A57" s="850"/>
      <c r="B57" s="850"/>
      <c r="F57" s="96">
        <v>48</v>
      </c>
      <c r="G57" s="915"/>
      <c r="H57" s="915"/>
      <c r="I57" s="915"/>
      <c r="J57" s="915"/>
      <c r="K57" s="915"/>
      <c r="L57" s="915"/>
      <c r="M57" s="915"/>
      <c r="N57" s="915"/>
      <c r="O57" s="915"/>
      <c r="P57" s="915"/>
      <c r="Q57" s="915"/>
      <c r="R57" s="915"/>
      <c r="S57" s="915"/>
      <c r="T57" s="915"/>
      <c r="U57" s="915"/>
      <c r="V57" s="915"/>
    </row>
    <row r="58" spans="1:22">
      <c r="A58" s="850"/>
      <c r="B58" s="850"/>
      <c r="F58" s="96">
        <v>49</v>
      </c>
      <c r="G58" s="915"/>
      <c r="H58" s="915"/>
      <c r="I58" s="915"/>
      <c r="J58" s="915"/>
      <c r="K58" s="915"/>
      <c r="L58" s="915"/>
      <c r="M58" s="915"/>
      <c r="N58" s="915"/>
      <c r="O58" s="915"/>
      <c r="P58" s="915"/>
      <c r="Q58" s="915"/>
      <c r="R58" s="915"/>
      <c r="S58" s="915"/>
      <c r="T58" s="915"/>
      <c r="U58" s="915"/>
      <c r="V58" s="915"/>
    </row>
    <row r="59" spans="1:22">
      <c r="A59" s="850"/>
      <c r="B59" s="850"/>
      <c r="F59" s="96">
        <v>50</v>
      </c>
      <c r="G59" s="915"/>
      <c r="H59" s="915"/>
      <c r="I59" s="915"/>
      <c r="J59" s="915"/>
      <c r="K59" s="915"/>
      <c r="L59" s="915"/>
      <c r="M59" s="915"/>
      <c r="N59" s="915"/>
      <c r="O59" s="915"/>
      <c r="P59" s="915"/>
      <c r="Q59" s="915"/>
      <c r="R59" s="915"/>
      <c r="S59" s="915"/>
      <c r="T59" s="915"/>
      <c r="U59" s="915"/>
      <c r="V59" s="915"/>
    </row>
    <row r="60" spans="1:22">
      <c r="A60" s="850"/>
      <c r="B60" s="850"/>
      <c r="F60" s="96">
        <v>51</v>
      </c>
      <c r="G60" s="915"/>
      <c r="H60" s="915"/>
      <c r="I60" s="915"/>
      <c r="J60" s="915"/>
      <c r="K60" s="915"/>
      <c r="L60" s="915"/>
      <c r="M60" s="915"/>
      <c r="N60" s="915"/>
      <c r="O60" s="915"/>
      <c r="P60" s="915"/>
      <c r="Q60" s="915"/>
      <c r="R60" s="915"/>
      <c r="S60" s="915"/>
      <c r="T60" s="915"/>
      <c r="U60" s="915"/>
      <c r="V60" s="915"/>
    </row>
    <row r="61" spans="1:22">
      <c r="A61" s="850"/>
      <c r="B61" s="850"/>
      <c r="F61" s="96">
        <v>52</v>
      </c>
      <c r="G61" s="915"/>
      <c r="H61" s="915"/>
      <c r="I61" s="915"/>
      <c r="J61" s="915"/>
      <c r="K61" s="915"/>
      <c r="L61" s="915"/>
      <c r="M61" s="915"/>
      <c r="N61" s="915"/>
      <c r="O61" s="915"/>
      <c r="P61" s="915"/>
      <c r="Q61" s="915"/>
      <c r="R61" s="915"/>
      <c r="S61" s="915"/>
      <c r="T61" s="915"/>
      <c r="U61" s="915"/>
      <c r="V61" s="915"/>
    </row>
    <row r="62" spans="1:22">
      <c r="A62" s="850"/>
      <c r="B62" s="850"/>
      <c r="F62" s="96">
        <v>53</v>
      </c>
      <c r="G62" s="915"/>
      <c r="H62" s="915"/>
      <c r="I62" s="915"/>
      <c r="J62" s="915"/>
      <c r="K62" s="915"/>
      <c r="L62" s="915"/>
      <c r="M62" s="915"/>
      <c r="N62" s="915"/>
      <c r="O62" s="915"/>
      <c r="P62" s="915"/>
      <c r="Q62" s="915"/>
      <c r="R62" s="915"/>
      <c r="S62" s="915"/>
      <c r="T62" s="915"/>
      <c r="U62" s="915"/>
      <c r="V62" s="915"/>
    </row>
    <row r="63" spans="1:22">
      <c r="A63" s="850"/>
      <c r="B63" s="850"/>
      <c r="F63" s="96">
        <v>54</v>
      </c>
      <c r="G63" s="915"/>
      <c r="H63" s="915"/>
      <c r="I63" s="915"/>
      <c r="J63" s="915"/>
      <c r="K63" s="915"/>
      <c r="L63" s="915"/>
      <c r="M63" s="915"/>
      <c r="N63" s="915"/>
      <c r="O63" s="915"/>
      <c r="P63" s="915"/>
      <c r="Q63" s="915"/>
      <c r="R63" s="915"/>
      <c r="S63" s="915"/>
      <c r="T63" s="915"/>
      <c r="U63" s="915"/>
      <c r="V63" s="915"/>
    </row>
    <row r="64" spans="1:22">
      <c r="A64" s="850"/>
      <c r="B64" s="850"/>
      <c r="F64" s="96">
        <v>55</v>
      </c>
      <c r="G64" s="915"/>
      <c r="H64" s="915"/>
      <c r="I64" s="915"/>
      <c r="J64" s="915"/>
      <c r="K64" s="915"/>
      <c r="L64" s="915"/>
      <c r="M64" s="915"/>
      <c r="N64" s="915"/>
      <c r="O64" s="915"/>
      <c r="P64" s="915"/>
      <c r="Q64" s="915"/>
      <c r="R64" s="915"/>
      <c r="S64" s="915"/>
      <c r="T64" s="915"/>
      <c r="U64" s="915"/>
      <c r="V64" s="915"/>
    </row>
    <row r="65" spans="1:26">
      <c r="A65" s="850"/>
      <c r="B65" s="850"/>
      <c r="F65" s="96">
        <v>56</v>
      </c>
      <c r="G65" s="915"/>
      <c r="H65" s="915"/>
      <c r="I65" s="915"/>
      <c r="J65" s="915"/>
      <c r="K65" s="915"/>
      <c r="L65" s="915"/>
      <c r="M65" s="915"/>
      <c r="N65" s="915"/>
      <c r="O65" s="915"/>
      <c r="P65" s="915"/>
      <c r="Q65" s="915"/>
      <c r="R65" s="915"/>
      <c r="S65" s="915"/>
      <c r="T65" s="915"/>
      <c r="U65" s="915"/>
      <c r="V65" s="915"/>
    </row>
    <row r="66" spans="1:26">
      <c r="A66" s="850"/>
      <c r="B66" s="850"/>
      <c r="F66" s="96">
        <v>57</v>
      </c>
      <c r="G66" s="915"/>
      <c r="H66" s="915"/>
      <c r="I66" s="915"/>
      <c r="J66" s="915"/>
      <c r="K66" s="915"/>
      <c r="L66" s="915"/>
      <c r="M66" s="915"/>
      <c r="N66" s="915"/>
      <c r="O66" s="915"/>
      <c r="P66" s="915"/>
      <c r="Q66" s="915"/>
      <c r="R66" s="915"/>
      <c r="S66" s="915"/>
      <c r="T66" s="915"/>
      <c r="U66" s="915"/>
      <c r="V66" s="915"/>
    </row>
    <row r="67" spans="1:26">
      <c r="A67" s="850"/>
      <c r="B67" s="850"/>
      <c r="F67" s="96">
        <v>58</v>
      </c>
      <c r="G67" s="915"/>
      <c r="H67" s="915"/>
      <c r="I67" s="915"/>
      <c r="J67" s="915"/>
      <c r="K67" s="915"/>
      <c r="L67" s="915"/>
      <c r="M67" s="915"/>
      <c r="N67" s="915"/>
      <c r="O67" s="915"/>
      <c r="P67" s="915"/>
      <c r="Q67" s="915"/>
      <c r="R67" s="915"/>
      <c r="S67" s="915"/>
      <c r="T67" s="915"/>
      <c r="U67" s="915"/>
      <c r="V67" s="915"/>
    </row>
    <row r="68" spans="1:26">
      <c r="A68" s="850"/>
      <c r="B68" s="850"/>
      <c r="F68" s="96">
        <v>59</v>
      </c>
      <c r="G68" s="915"/>
      <c r="H68" s="915"/>
      <c r="I68" s="915"/>
      <c r="J68" s="915"/>
      <c r="K68" s="915"/>
      <c r="L68" s="915"/>
      <c r="M68" s="915"/>
      <c r="N68" s="915"/>
      <c r="O68" s="915"/>
      <c r="P68" s="915"/>
      <c r="Q68" s="915"/>
      <c r="R68" s="915"/>
      <c r="S68" s="915"/>
      <c r="T68" s="915"/>
      <c r="U68" s="915"/>
      <c r="V68" s="915"/>
    </row>
    <row r="69" spans="1:26">
      <c r="A69" s="850"/>
      <c r="B69" s="850"/>
      <c r="F69" s="96">
        <v>60</v>
      </c>
      <c r="G69" s="915"/>
      <c r="H69" s="915"/>
      <c r="I69" s="915"/>
      <c r="J69" s="915"/>
      <c r="K69" s="915"/>
      <c r="L69" s="915"/>
      <c r="M69" s="915"/>
      <c r="N69" s="915"/>
      <c r="O69" s="915"/>
      <c r="P69" s="915"/>
      <c r="Q69" s="915"/>
      <c r="R69" s="915"/>
      <c r="S69" s="915"/>
      <c r="T69" s="915"/>
      <c r="U69" s="915"/>
      <c r="V69" s="915"/>
    </row>
    <row r="70" spans="1:26">
      <c r="A70" s="850"/>
      <c r="B70" s="850"/>
      <c r="F70" s="96">
        <v>61</v>
      </c>
      <c r="G70" s="915"/>
      <c r="H70" s="915"/>
      <c r="I70" s="915"/>
      <c r="J70" s="915"/>
      <c r="K70" s="915"/>
      <c r="L70" s="915"/>
      <c r="M70" s="915"/>
      <c r="N70" s="915"/>
      <c r="O70" s="915"/>
      <c r="P70" s="915"/>
      <c r="Q70" s="915"/>
      <c r="R70" s="915"/>
      <c r="S70" s="915"/>
      <c r="T70" s="915"/>
      <c r="U70" s="915"/>
      <c r="V70" s="915"/>
    </row>
    <row r="71" spans="1:26">
      <c r="A71" s="850"/>
      <c r="B71" s="850"/>
      <c r="F71" s="96">
        <v>62</v>
      </c>
      <c r="G71" s="915"/>
      <c r="H71" s="915"/>
      <c r="I71" s="915"/>
      <c r="J71" s="915"/>
      <c r="K71" s="915"/>
      <c r="L71" s="915"/>
      <c r="M71" s="915"/>
      <c r="N71" s="915"/>
      <c r="O71" s="915"/>
      <c r="P71" s="915"/>
      <c r="Q71" s="915"/>
      <c r="R71" s="915"/>
      <c r="S71" s="915"/>
      <c r="T71" s="915"/>
      <c r="U71" s="915"/>
      <c r="V71" s="915"/>
    </row>
    <row r="72" spans="1:26">
      <c r="A72" s="850"/>
      <c r="B72" s="850"/>
      <c r="F72" s="96">
        <v>63</v>
      </c>
      <c r="G72" s="915"/>
      <c r="H72" s="915"/>
      <c r="I72" s="915"/>
      <c r="J72" s="915"/>
      <c r="K72" s="915"/>
      <c r="L72" s="915"/>
      <c r="M72" s="915"/>
      <c r="N72" s="915"/>
      <c r="O72" s="915"/>
      <c r="P72" s="915"/>
      <c r="Q72" s="915"/>
      <c r="R72" s="915"/>
      <c r="S72" s="915"/>
      <c r="T72" s="915"/>
      <c r="U72" s="915"/>
      <c r="V72" s="915"/>
    </row>
    <row r="73" spans="1:26">
      <c r="A73" s="850"/>
      <c r="B73" s="850"/>
      <c r="F73" s="96">
        <v>64</v>
      </c>
      <c r="G73" s="915"/>
      <c r="H73" s="915"/>
      <c r="I73" s="915"/>
      <c r="J73" s="915"/>
      <c r="K73" s="915"/>
      <c r="L73" s="915"/>
      <c r="M73" s="915"/>
      <c r="N73" s="915"/>
      <c r="O73" s="915"/>
      <c r="P73" s="915"/>
      <c r="Q73" s="915"/>
      <c r="R73" s="915"/>
      <c r="S73" s="915"/>
      <c r="T73" s="915"/>
      <c r="U73" s="915"/>
      <c r="V73" s="915"/>
    </row>
    <row r="75" spans="1:26">
      <c r="X75" s="1114" t="s">
        <v>312</v>
      </c>
      <c r="Y75" s="1114"/>
      <c r="Z75" s="1114"/>
    </row>
    <row r="77" spans="1:26">
      <c r="C77" s="919" t="str">
        <f>'okul-örtmen bilgi'!B21</f>
        <v>2009-2010 EĞİTİM-ÖĞRETİM YILI</v>
      </c>
      <c r="D77" s="919"/>
      <c r="E77" s="919"/>
      <c r="F77" s="919"/>
      <c r="G77" s="919"/>
      <c r="H77" s="919"/>
      <c r="I77" s="919"/>
      <c r="J77" s="919"/>
      <c r="K77" s="919"/>
      <c r="L77" s="919"/>
      <c r="M77" s="919"/>
      <c r="N77" s="919"/>
      <c r="O77" s="919"/>
      <c r="P77" s="919"/>
      <c r="Q77" s="919"/>
      <c r="R77" s="919"/>
      <c r="S77" s="919"/>
      <c r="T77" s="919"/>
      <c r="U77" s="919"/>
      <c r="V77" s="919"/>
      <c r="W77" s="919"/>
      <c r="X77" s="919"/>
      <c r="Y77" s="919"/>
      <c r="Z77" s="919"/>
    </row>
    <row r="78" spans="1:26">
      <c r="C78" s="919" t="str">
        <f>'okul-örtmen bilgi'!B7</f>
        <v>FAİK ALİ İLKÖĞRETİM OKULU</v>
      </c>
      <c r="D78" s="919"/>
      <c r="E78" s="919"/>
      <c r="F78" s="919"/>
      <c r="G78" s="919"/>
      <c r="H78" s="919"/>
      <c r="I78" s="919"/>
      <c r="J78" s="919"/>
      <c r="K78" s="919"/>
      <c r="L78" s="919"/>
      <c r="M78" s="919"/>
      <c r="N78" s="919"/>
      <c r="O78" s="919"/>
      <c r="P78" s="919"/>
      <c r="Q78" s="919"/>
      <c r="R78" s="919"/>
      <c r="S78" s="919"/>
      <c r="T78" s="919"/>
      <c r="U78" s="919"/>
      <c r="V78" s="919"/>
      <c r="W78" s="919"/>
      <c r="X78" s="919"/>
      <c r="Y78" s="919"/>
      <c r="Z78" s="919"/>
    </row>
    <row r="79" spans="1:26">
      <c r="C79" s="919" t="str">
        <f>'okul-örtmen bilgi'!B49</f>
        <v>7/A</v>
      </c>
      <c r="D79" s="919"/>
      <c r="E79" s="919"/>
      <c r="F79" s="919"/>
      <c r="G79" s="919"/>
      <c r="H79" s="919"/>
      <c r="I79" s="919"/>
      <c r="J79" s="919"/>
      <c r="K79" s="919"/>
      <c r="L79" s="919"/>
      <c r="M79" s="919"/>
      <c r="N79" s="919"/>
      <c r="O79" s="919"/>
      <c r="P79" s="919"/>
      <c r="Q79" s="919"/>
      <c r="R79" s="919"/>
      <c r="S79" s="919"/>
      <c r="T79" s="919"/>
      <c r="U79" s="919"/>
      <c r="V79" s="919"/>
      <c r="W79" s="919"/>
      <c r="X79" s="919"/>
      <c r="Y79" s="919"/>
      <c r="Z79" s="919"/>
    </row>
    <row r="80" spans="1:26" ht="15">
      <c r="C80" s="1108" t="str">
        <f>'okul-örtmen bilgi'!C21</f>
        <v>I. DÖNEM</v>
      </c>
      <c r="D80" s="1108"/>
      <c r="E80" s="1108"/>
      <c r="F80" s="1108"/>
      <c r="G80" s="1108"/>
      <c r="H80" s="1108"/>
      <c r="I80" s="1108"/>
      <c r="J80" s="1108"/>
      <c r="K80" s="1108"/>
      <c r="L80" s="1108"/>
      <c r="M80" s="1108"/>
      <c r="N80" s="1108"/>
      <c r="O80" s="1108"/>
      <c r="P80" s="1108"/>
      <c r="Q80" s="1108"/>
      <c r="R80" s="1108"/>
      <c r="S80" s="1108"/>
      <c r="T80" s="1108"/>
      <c r="U80" s="1108"/>
      <c r="V80" s="1108"/>
      <c r="W80" s="1108"/>
      <c r="X80" s="1108"/>
      <c r="Y80" s="1108"/>
      <c r="Z80" s="1108"/>
    </row>
    <row r="81" spans="3:26">
      <c r="C81" s="920" t="s">
        <v>315</v>
      </c>
      <c r="D81" s="920"/>
      <c r="E81" s="920"/>
      <c r="F81" s="920"/>
      <c r="G81" s="920"/>
      <c r="H81" s="920"/>
      <c r="I81" s="920"/>
      <c r="J81" s="920"/>
      <c r="K81" s="920"/>
      <c r="L81" s="920"/>
      <c r="M81" s="920"/>
      <c r="N81" s="920"/>
      <c r="O81" s="920"/>
      <c r="P81" s="920"/>
      <c r="Q81" s="920"/>
      <c r="R81" s="920"/>
      <c r="S81" s="920"/>
      <c r="T81" s="920"/>
      <c r="U81" s="920"/>
      <c r="V81" s="920"/>
      <c r="W81" s="920"/>
      <c r="X81" s="920"/>
      <c r="Y81" s="920"/>
      <c r="Z81" s="920"/>
    </row>
    <row r="82" spans="3:26">
      <c r="C82" s="918" t="s">
        <v>317</v>
      </c>
      <c r="D82" s="918"/>
      <c r="E82" s="918"/>
      <c r="F82" s="1047"/>
      <c r="G82" s="1047"/>
      <c r="H82" s="1047"/>
      <c r="I82" s="1047"/>
      <c r="L82" s="97"/>
      <c r="S82" s="1114" t="str">
        <f>S7</f>
        <v>TOPLANTI NO 1</v>
      </c>
      <c r="T82" s="1114"/>
      <c r="U82" s="1114"/>
      <c r="V82" s="1114"/>
      <c r="W82" s="1114"/>
      <c r="X82" s="1114"/>
      <c r="Y82" s="1114"/>
      <c r="Z82" s="1114"/>
    </row>
    <row r="84" spans="3:26">
      <c r="C84" s="915"/>
      <c r="D84" s="915"/>
      <c r="E84" s="915"/>
      <c r="F84" s="915"/>
      <c r="G84" s="915"/>
      <c r="H84" s="915"/>
      <c r="I84" s="915"/>
      <c r="J84" s="915"/>
      <c r="K84" s="915"/>
      <c r="L84" s="915"/>
      <c r="M84" s="915"/>
      <c r="N84" s="915"/>
      <c r="O84" s="915"/>
      <c r="P84" s="915"/>
      <c r="Q84" s="915"/>
      <c r="R84" s="915"/>
      <c r="S84" s="915"/>
      <c r="T84" s="915"/>
      <c r="U84" s="915"/>
      <c r="V84" s="915"/>
      <c r="W84" s="915"/>
      <c r="X84" s="915"/>
      <c r="Y84" s="915"/>
      <c r="Z84" s="915"/>
    </row>
    <row r="85" spans="3:26">
      <c r="C85" s="915"/>
      <c r="D85" s="915"/>
      <c r="E85" s="915"/>
      <c r="F85" s="915"/>
      <c r="G85" s="915"/>
      <c r="H85" s="915"/>
      <c r="I85" s="915"/>
      <c r="J85" s="915"/>
      <c r="K85" s="915"/>
      <c r="L85" s="915"/>
      <c r="M85" s="915"/>
      <c r="N85" s="915"/>
      <c r="O85" s="915"/>
      <c r="P85" s="915"/>
      <c r="Q85" s="915"/>
      <c r="R85" s="915"/>
      <c r="S85" s="915"/>
      <c r="T85" s="915"/>
      <c r="U85" s="915"/>
      <c r="V85" s="915"/>
      <c r="W85" s="915"/>
      <c r="X85" s="915"/>
      <c r="Y85" s="915"/>
      <c r="Z85" s="915"/>
    </row>
    <row r="86" spans="3:26">
      <c r="C86" s="915"/>
      <c r="D86" s="915"/>
      <c r="E86" s="915"/>
      <c r="F86" s="915"/>
      <c r="G86" s="915"/>
      <c r="H86" s="915"/>
      <c r="I86" s="915"/>
      <c r="J86" s="915"/>
      <c r="K86" s="915"/>
      <c r="L86" s="915"/>
      <c r="M86" s="915"/>
      <c r="N86" s="915"/>
      <c r="O86" s="915"/>
      <c r="P86" s="915"/>
      <c r="Q86" s="915"/>
      <c r="R86" s="915"/>
      <c r="S86" s="915"/>
      <c r="T86" s="915"/>
      <c r="U86" s="915"/>
      <c r="V86" s="915"/>
      <c r="W86" s="915"/>
      <c r="X86" s="915"/>
      <c r="Y86" s="915"/>
      <c r="Z86" s="915"/>
    </row>
    <row r="87" spans="3:26">
      <c r="C87" s="915"/>
      <c r="D87" s="915"/>
      <c r="E87" s="915"/>
      <c r="F87" s="915"/>
      <c r="G87" s="915"/>
      <c r="H87" s="915"/>
      <c r="I87" s="915"/>
      <c r="J87" s="915"/>
      <c r="K87" s="915"/>
      <c r="L87" s="915"/>
      <c r="M87" s="915"/>
      <c r="N87" s="915"/>
      <c r="O87" s="915"/>
      <c r="P87" s="915"/>
      <c r="Q87" s="915"/>
      <c r="R87" s="915"/>
      <c r="S87" s="915"/>
      <c r="T87" s="915"/>
      <c r="U87" s="915"/>
      <c r="V87" s="915"/>
      <c r="W87" s="915"/>
      <c r="X87" s="915"/>
      <c r="Y87" s="915"/>
      <c r="Z87" s="915"/>
    </row>
    <row r="88" spans="3:26">
      <c r="C88" s="915"/>
      <c r="D88" s="915"/>
      <c r="E88" s="915"/>
      <c r="F88" s="915"/>
      <c r="G88" s="915"/>
      <c r="H88" s="915"/>
      <c r="I88" s="915"/>
      <c r="J88" s="915"/>
      <c r="K88" s="915"/>
      <c r="L88" s="915"/>
      <c r="M88" s="915"/>
      <c r="N88" s="915"/>
      <c r="O88" s="915"/>
      <c r="P88" s="915"/>
      <c r="Q88" s="915"/>
      <c r="R88" s="915"/>
      <c r="S88" s="915"/>
      <c r="T88" s="915"/>
      <c r="U88" s="915"/>
      <c r="V88" s="915"/>
      <c r="W88" s="915"/>
      <c r="X88" s="915"/>
      <c r="Y88" s="915"/>
      <c r="Z88" s="915"/>
    </row>
    <row r="89" spans="3:26">
      <c r="C89" s="915"/>
      <c r="D89" s="915"/>
      <c r="E89" s="915"/>
      <c r="F89" s="915"/>
      <c r="G89" s="915"/>
      <c r="H89" s="915"/>
      <c r="I89" s="915"/>
      <c r="J89" s="915"/>
      <c r="K89" s="915"/>
      <c r="L89" s="915"/>
      <c r="M89" s="915"/>
      <c r="N89" s="915"/>
      <c r="O89" s="915"/>
      <c r="P89" s="915"/>
      <c r="Q89" s="915"/>
      <c r="R89" s="915"/>
      <c r="S89" s="915"/>
      <c r="T89" s="915"/>
      <c r="U89" s="915"/>
      <c r="V89" s="915"/>
      <c r="W89" s="915"/>
      <c r="X89" s="915"/>
      <c r="Y89" s="915"/>
      <c r="Z89" s="915"/>
    </row>
    <row r="90" spans="3:26">
      <c r="C90" s="915"/>
      <c r="D90" s="915"/>
      <c r="E90" s="915"/>
      <c r="F90" s="915"/>
      <c r="G90" s="915"/>
      <c r="H90" s="915"/>
      <c r="I90" s="915"/>
      <c r="J90" s="915"/>
      <c r="K90" s="915"/>
      <c r="L90" s="915"/>
      <c r="M90" s="915"/>
      <c r="N90" s="915"/>
      <c r="O90" s="915"/>
      <c r="P90" s="915"/>
      <c r="Q90" s="915"/>
      <c r="R90" s="915"/>
      <c r="S90" s="915"/>
      <c r="T90" s="915"/>
      <c r="U90" s="915"/>
      <c r="V90" s="915"/>
      <c r="W90" s="915"/>
      <c r="X90" s="915"/>
      <c r="Y90" s="915"/>
      <c r="Z90" s="915"/>
    </row>
    <row r="91" spans="3:26">
      <c r="C91" s="915"/>
      <c r="D91" s="915"/>
      <c r="E91" s="915"/>
      <c r="F91" s="915"/>
      <c r="G91" s="915"/>
      <c r="H91" s="915"/>
      <c r="I91" s="915"/>
      <c r="J91" s="915"/>
      <c r="K91" s="915"/>
      <c r="L91" s="915"/>
      <c r="M91" s="915"/>
      <c r="N91" s="915"/>
      <c r="O91" s="915"/>
      <c r="P91" s="915"/>
      <c r="Q91" s="915"/>
      <c r="R91" s="915"/>
      <c r="S91" s="915"/>
      <c r="T91" s="915"/>
      <c r="U91" s="915"/>
      <c r="V91" s="915"/>
      <c r="W91" s="915"/>
      <c r="X91" s="915"/>
      <c r="Y91" s="915"/>
      <c r="Z91" s="915"/>
    </row>
    <row r="92" spans="3:26">
      <c r="C92" s="915"/>
      <c r="D92" s="915"/>
      <c r="E92" s="915"/>
      <c r="F92" s="915"/>
      <c r="G92" s="915"/>
      <c r="H92" s="915"/>
      <c r="I92" s="915"/>
      <c r="J92" s="915"/>
      <c r="K92" s="915"/>
      <c r="L92" s="915"/>
      <c r="M92" s="915"/>
      <c r="N92" s="915"/>
      <c r="O92" s="915"/>
      <c r="P92" s="915"/>
      <c r="Q92" s="915"/>
      <c r="R92" s="915"/>
      <c r="S92" s="915"/>
      <c r="T92" s="915"/>
      <c r="U92" s="915"/>
      <c r="V92" s="915"/>
      <c r="W92" s="915"/>
      <c r="X92" s="915"/>
      <c r="Y92" s="915"/>
      <c r="Z92" s="915"/>
    </row>
    <row r="93" spans="3:26">
      <c r="C93" s="915"/>
      <c r="D93" s="915"/>
      <c r="E93" s="915"/>
      <c r="F93" s="915"/>
      <c r="G93" s="915"/>
      <c r="H93" s="915"/>
      <c r="I93" s="915"/>
      <c r="J93" s="915"/>
      <c r="K93" s="915"/>
      <c r="L93" s="915"/>
      <c r="M93" s="915"/>
      <c r="N93" s="915"/>
      <c r="O93" s="915"/>
      <c r="P93" s="915"/>
      <c r="Q93" s="915"/>
      <c r="R93" s="915"/>
      <c r="S93" s="915"/>
      <c r="T93" s="915"/>
      <c r="U93" s="915"/>
      <c r="V93" s="915"/>
      <c r="W93" s="915"/>
      <c r="X93" s="915"/>
      <c r="Y93" s="915"/>
      <c r="Z93" s="915"/>
    </row>
    <row r="94" spans="3:26">
      <c r="C94" s="915"/>
      <c r="D94" s="915"/>
      <c r="E94" s="915"/>
      <c r="F94" s="915"/>
      <c r="G94" s="915"/>
      <c r="H94" s="915"/>
      <c r="I94" s="915"/>
      <c r="J94" s="915"/>
      <c r="K94" s="915"/>
      <c r="L94" s="915"/>
      <c r="M94" s="915"/>
      <c r="N94" s="915"/>
      <c r="O94" s="915"/>
      <c r="P94" s="915"/>
      <c r="Q94" s="915"/>
      <c r="R94" s="915"/>
      <c r="S94" s="915"/>
      <c r="T94" s="915"/>
      <c r="U94" s="915"/>
      <c r="V94" s="915"/>
      <c r="W94" s="915"/>
      <c r="X94" s="915"/>
      <c r="Y94" s="915"/>
      <c r="Z94" s="915"/>
    </row>
    <row r="95" spans="3:26">
      <c r="C95" s="915"/>
      <c r="D95" s="915"/>
      <c r="E95" s="915"/>
      <c r="F95" s="915"/>
      <c r="G95" s="915"/>
      <c r="H95" s="915"/>
      <c r="I95" s="915"/>
      <c r="J95" s="915"/>
      <c r="K95" s="915"/>
      <c r="L95" s="915"/>
      <c r="M95" s="915"/>
      <c r="N95" s="915"/>
      <c r="O95" s="915"/>
      <c r="P95" s="915"/>
      <c r="Q95" s="915"/>
      <c r="R95" s="915"/>
      <c r="S95" s="915"/>
      <c r="T95" s="915"/>
      <c r="U95" s="915"/>
      <c r="V95" s="915"/>
      <c r="W95" s="915"/>
      <c r="X95" s="915"/>
      <c r="Y95" s="915"/>
      <c r="Z95" s="915"/>
    </row>
    <row r="96" spans="3:26">
      <c r="C96" s="915"/>
      <c r="D96" s="915"/>
      <c r="E96" s="915"/>
      <c r="F96" s="915"/>
      <c r="G96" s="915"/>
      <c r="H96" s="915"/>
      <c r="I96" s="915"/>
      <c r="J96" s="915"/>
      <c r="K96" s="915"/>
      <c r="L96" s="915"/>
      <c r="M96" s="915"/>
      <c r="N96" s="915"/>
      <c r="O96" s="915"/>
      <c r="P96" s="915"/>
      <c r="Q96" s="915"/>
      <c r="R96" s="915"/>
      <c r="S96" s="915"/>
      <c r="T96" s="915"/>
      <c r="U96" s="915"/>
      <c r="V96" s="915"/>
      <c r="W96" s="915"/>
      <c r="X96" s="915"/>
      <c r="Y96" s="915"/>
      <c r="Z96" s="915"/>
    </row>
    <row r="97" spans="3:26">
      <c r="C97" s="915"/>
      <c r="D97" s="915"/>
      <c r="E97" s="915"/>
      <c r="F97" s="915"/>
      <c r="G97" s="915"/>
      <c r="H97" s="915"/>
      <c r="I97" s="915"/>
      <c r="J97" s="915"/>
      <c r="K97" s="915"/>
      <c r="L97" s="915"/>
      <c r="M97" s="915"/>
      <c r="N97" s="915"/>
      <c r="O97" s="915"/>
      <c r="P97" s="915"/>
      <c r="Q97" s="915"/>
      <c r="R97" s="915"/>
      <c r="S97" s="915"/>
      <c r="T97" s="915"/>
      <c r="U97" s="915"/>
      <c r="V97" s="915"/>
      <c r="W97" s="915"/>
      <c r="X97" s="915"/>
      <c r="Y97" s="915"/>
      <c r="Z97" s="915"/>
    </row>
    <row r="98" spans="3:26">
      <c r="C98" s="915"/>
      <c r="D98" s="915"/>
      <c r="E98" s="915"/>
      <c r="F98" s="915"/>
      <c r="G98" s="915"/>
      <c r="H98" s="915"/>
      <c r="I98" s="915"/>
      <c r="J98" s="915"/>
      <c r="K98" s="915"/>
      <c r="L98" s="915"/>
      <c r="M98" s="915"/>
      <c r="N98" s="915"/>
      <c r="O98" s="915"/>
      <c r="P98" s="915"/>
      <c r="Q98" s="915"/>
      <c r="R98" s="915"/>
      <c r="S98" s="915"/>
      <c r="T98" s="915"/>
      <c r="U98" s="915"/>
      <c r="V98" s="915"/>
      <c r="W98" s="915"/>
      <c r="X98" s="915"/>
      <c r="Y98" s="915"/>
      <c r="Z98" s="915"/>
    </row>
    <row r="99" spans="3:26">
      <c r="C99" s="915"/>
      <c r="D99" s="915"/>
      <c r="E99" s="915"/>
      <c r="F99" s="915"/>
      <c r="G99" s="915"/>
      <c r="H99" s="915"/>
      <c r="I99" s="915"/>
      <c r="J99" s="915"/>
      <c r="K99" s="915"/>
      <c r="L99" s="915"/>
      <c r="M99" s="915"/>
      <c r="N99" s="915"/>
      <c r="O99" s="915"/>
      <c r="P99" s="915"/>
      <c r="Q99" s="915"/>
      <c r="R99" s="915"/>
      <c r="S99" s="915"/>
      <c r="T99" s="915"/>
      <c r="U99" s="915"/>
      <c r="V99" s="915"/>
      <c r="W99" s="915"/>
      <c r="X99" s="915"/>
      <c r="Y99" s="915"/>
      <c r="Z99" s="915"/>
    </row>
    <row r="100" spans="3:26">
      <c r="C100" s="915"/>
      <c r="D100" s="915"/>
      <c r="E100" s="915"/>
      <c r="F100" s="915"/>
      <c r="G100" s="915"/>
      <c r="H100" s="915"/>
      <c r="I100" s="915"/>
      <c r="J100" s="915"/>
      <c r="K100" s="915"/>
      <c r="L100" s="915"/>
      <c r="M100" s="915"/>
      <c r="N100" s="915"/>
      <c r="O100" s="915"/>
      <c r="P100" s="915"/>
      <c r="Q100" s="915"/>
      <c r="R100" s="915"/>
      <c r="S100" s="915"/>
      <c r="T100" s="915"/>
      <c r="U100" s="915"/>
      <c r="V100" s="915"/>
      <c r="W100" s="915"/>
      <c r="X100" s="915"/>
      <c r="Y100" s="915"/>
      <c r="Z100" s="915"/>
    </row>
    <row r="101" spans="3:26">
      <c r="C101" s="915"/>
      <c r="D101" s="915"/>
      <c r="E101" s="915"/>
      <c r="F101" s="915"/>
      <c r="G101" s="915"/>
      <c r="H101" s="915"/>
      <c r="I101" s="915"/>
      <c r="J101" s="915"/>
      <c r="K101" s="915"/>
      <c r="L101" s="915"/>
      <c r="M101" s="915"/>
      <c r="N101" s="915"/>
      <c r="O101" s="915"/>
      <c r="P101" s="915"/>
      <c r="Q101" s="915"/>
      <c r="R101" s="915"/>
      <c r="S101" s="915"/>
      <c r="T101" s="915"/>
      <c r="U101" s="915"/>
      <c r="V101" s="915"/>
      <c r="W101" s="915"/>
      <c r="X101" s="915"/>
      <c r="Y101" s="915"/>
      <c r="Z101" s="915"/>
    </row>
    <row r="102" spans="3:26">
      <c r="C102" s="915"/>
      <c r="D102" s="915"/>
      <c r="E102" s="915"/>
      <c r="F102" s="915"/>
      <c r="G102" s="915"/>
      <c r="H102" s="915"/>
      <c r="I102" s="915"/>
      <c r="J102" s="915"/>
      <c r="K102" s="915"/>
      <c r="L102" s="915"/>
      <c r="M102" s="915"/>
      <c r="N102" s="915"/>
      <c r="O102" s="915"/>
      <c r="P102" s="915"/>
      <c r="Q102" s="915"/>
      <c r="R102" s="915"/>
      <c r="S102" s="915"/>
      <c r="T102" s="915"/>
      <c r="U102" s="915"/>
      <c r="V102" s="915"/>
      <c r="W102" s="915"/>
      <c r="X102" s="915"/>
      <c r="Y102" s="915"/>
      <c r="Z102" s="915"/>
    </row>
    <row r="103" spans="3:26">
      <c r="C103" s="915"/>
      <c r="D103" s="915"/>
      <c r="E103" s="915"/>
      <c r="F103" s="915"/>
      <c r="G103" s="915"/>
      <c r="H103" s="915"/>
      <c r="I103" s="915"/>
      <c r="J103" s="915"/>
      <c r="K103" s="915"/>
      <c r="L103" s="915"/>
      <c r="M103" s="915"/>
      <c r="N103" s="915"/>
      <c r="O103" s="915"/>
      <c r="P103" s="915"/>
      <c r="Q103" s="915"/>
      <c r="R103" s="915"/>
      <c r="S103" s="915"/>
      <c r="T103" s="915"/>
      <c r="U103" s="915"/>
      <c r="V103" s="915"/>
      <c r="W103" s="915"/>
      <c r="X103" s="915"/>
      <c r="Y103" s="915"/>
      <c r="Z103" s="915"/>
    </row>
    <row r="104" spans="3:26">
      <c r="C104" s="915"/>
      <c r="D104" s="915"/>
      <c r="E104" s="915"/>
      <c r="F104" s="915"/>
      <c r="G104" s="915"/>
      <c r="H104" s="915"/>
      <c r="I104" s="915"/>
      <c r="J104" s="915"/>
      <c r="K104" s="915"/>
      <c r="L104" s="915"/>
      <c r="M104" s="915"/>
      <c r="N104" s="915"/>
      <c r="O104" s="915"/>
      <c r="P104" s="915"/>
      <c r="Q104" s="915"/>
      <c r="R104" s="915"/>
      <c r="S104" s="915"/>
      <c r="T104" s="915"/>
      <c r="U104" s="915"/>
      <c r="V104" s="915"/>
      <c r="W104" s="915"/>
      <c r="X104" s="915"/>
      <c r="Y104" s="915"/>
      <c r="Z104" s="915"/>
    </row>
    <row r="105" spans="3:26">
      <c r="C105" s="915"/>
      <c r="D105" s="915"/>
      <c r="E105" s="915"/>
      <c r="F105" s="915"/>
      <c r="G105" s="915"/>
      <c r="H105" s="915"/>
      <c r="I105" s="915"/>
      <c r="J105" s="915"/>
      <c r="K105" s="915"/>
      <c r="L105" s="915"/>
      <c r="M105" s="915"/>
      <c r="N105" s="915"/>
      <c r="O105" s="915"/>
      <c r="P105" s="915"/>
      <c r="Q105" s="915"/>
      <c r="R105" s="915"/>
      <c r="S105" s="915"/>
      <c r="T105" s="915"/>
      <c r="U105" s="915"/>
      <c r="V105" s="915"/>
      <c r="W105" s="915"/>
      <c r="X105" s="915"/>
      <c r="Y105" s="915"/>
      <c r="Z105" s="915"/>
    </row>
    <row r="106" spans="3:26">
      <c r="C106" s="915"/>
      <c r="D106" s="915"/>
      <c r="E106" s="915"/>
      <c r="F106" s="915"/>
      <c r="G106" s="915"/>
      <c r="H106" s="915"/>
      <c r="I106" s="915"/>
      <c r="J106" s="915"/>
      <c r="K106" s="915"/>
      <c r="L106" s="915"/>
      <c r="M106" s="915"/>
      <c r="N106" s="915"/>
      <c r="O106" s="915"/>
      <c r="P106" s="915"/>
      <c r="Q106" s="915"/>
      <c r="R106" s="915"/>
      <c r="S106" s="915"/>
      <c r="T106" s="915"/>
      <c r="U106" s="915"/>
      <c r="V106" s="915"/>
      <c r="W106" s="915"/>
      <c r="X106" s="915"/>
      <c r="Y106" s="915"/>
      <c r="Z106" s="915"/>
    </row>
    <row r="107" spans="3:26">
      <c r="C107" s="915"/>
      <c r="D107" s="915"/>
      <c r="E107" s="915"/>
      <c r="F107" s="915"/>
      <c r="G107" s="915"/>
      <c r="H107" s="915"/>
      <c r="I107" s="915"/>
      <c r="J107" s="915"/>
      <c r="K107" s="915"/>
      <c r="L107" s="915"/>
      <c r="M107" s="915"/>
      <c r="N107" s="915"/>
      <c r="O107" s="915"/>
      <c r="P107" s="915"/>
      <c r="Q107" s="915"/>
      <c r="R107" s="915"/>
      <c r="S107" s="915"/>
      <c r="T107" s="915"/>
      <c r="U107" s="915"/>
      <c r="V107" s="915"/>
      <c r="W107" s="915"/>
      <c r="X107" s="915"/>
      <c r="Y107" s="915"/>
      <c r="Z107" s="915"/>
    </row>
    <row r="108" spans="3:26">
      <c r="C108" s="915"/>
      <c r="D108" s="915"/>
      <c r="E108" s="915"/>
      <c r="F108" s="915"/>
      <c r="G108" s="915"/>
      <c r="H108" s="915"/>
      <c r="I108" s="915"/>
      <c r="J108" s="915"/>
      <c r="K108" s="915"/>
      <c r="L108" s="915"/>
      <c r="M108" s="915"/>
      <c r="N108" s="915"/>
      <c r="O108" s="915"/>
      <c r="P108" s="915"/>
      <c r="Q108" s="915"/>
      <c r="R108" s="915"/>
      <c r="S108" s="915"/>
      <c r="T108" s="915"/>
      <c r="U108" s="915"/>
      <c r="V108" s="915"/>
      <c r="W108" s="915"/>
      <c r="X108" s="915"/>
      <c r="Y108" s="915"/>
      <c r="Z108" s="915"/>
    </row>
    <row r="109" spans="3:26">
      <c r="C109" s="915"/>
      <c r="D109" s="915"/>
      <c r="E109" s="915"/>
      <c r="F109" s="915"/>
      <c r="G109" s="915"/>
      <c r="H109" s="915"/>
      <c r="I109" s="915"/>
      <c r="J109" s="915"/>
      <c r="K109" s="915"/>
      <c r="L109" s="915"/>
      <c r="M109" s="915"/>
      <c r="N109" s="915"/>
      <c r="O109" s="915"/>
      <c r="P109" s="915"/>
      <c r="Q109" s="915"/>
      <c r="R109" s="915"/>
      <c r="S109" s="915"/>
      <c r="T109" s="915"/>
      <c r="U109" s="915"/>
      <c r="V109" s="915"/>
      <c r="W109" s="915"/>
      <c r="X109" s="915"/>
      <c r="Y109" s="915"/>
      <c r="Z109" s="915"/>
    </row>
    <row r="110" spans="3:26">
      <c r="C110" s="915"/>
      <c r="D110" s="915"/>
      <c r="E110" s="915"/>
      <c r="F110" s="915"/>
      <c r="G110" s="915"/>
      <c r="H110" s="915"/>
      <c r="I110" s="915"/>
      <c r="J110" s="915"/>
      <c r="K110" s="915"/>
      <c r="L110" s="915"/>
      <c r="M110" s="915"/>
      <c r="N110" s="915"/>
      <c r="O110" s="915"/>
      <c r="P110" s="915"/>
      <c r="Q110" s="915"/>
      <c r="R110" s="915"/>
      <c r="S110" s="915"/>
      <c r="T110" s="915"/>
      <c r="U110" s="915"/>
      <c r="V110" s="915"/>
      <c r="W110" s="915"/>
      <c r="X110" s="915"/>
      <c r="Y110" s="915"/>
      <c r="Z110" s="915"/>
    </row>
    <row r="111" spans="3:26">
      <c r="C111" s="915"/>
      <c r="D111" s="915"/>
      <c r="E111" s="915"/>
      <c r="F111" s="915"/>
      <c r="G111" s="915"/>
      <c r="H111" s="915"/>
      <c r="I111" s="915"/>
      <c r="J111" s="915"/>
      <c r="K111" s="915"/>
      <c r="L111" s="915"/>
      <c r="M111" s="915"/>
      <c r="N111" s="915"/>
      <c r="O111" s="915"/>
      <c r="P111" s="915"/>
      <c r="Q111" s="915"/>
      <c r="R111" s="915"/>
      <c r="S111" s="915"/>
      <c r="T111" s="915"/>
      <c r="U111" s="915"/>
      <c r="V111" s="915"/>
      <c r="W111" s="915"/>
      <c r="X111" s="915"/>
      <c r="Y111" s="915"/>
      <c r="Z111" s="915"/>
    </row>
    <row r="112" spans="3:26">
      <c r="C112" s="915"/>
      <c r="D112" s="915"/>
      <c r="E112" s="915"/>
      <c r="F112" s="915"/>
      <c r="G112" s="915"/>
      <c r="H112" s="915"/>
      <c r="I112" s="915"/>
      <c r="J112" s="915"/>
      <c r="K112" s="915"/>
      <c r="L112" s="915"/>
      <c r="M112" s="915"/>
      <c r="N112" s="915"/>
      <c r="O112" s="915"/>
      <c r="P112" s="915"/>
      <c r="Q112" s="915"/>
      <c r="R112" s="915"/>
      <c r="S112" s="915"/>
      <c r="T112" s="915"/>
      <c r="U112" s="915"/>
      <c r="V112" s="915"/>
      <c r="W112" s="915"/>
      <c r="X112" s="915"/>
      <c r="Y112" s="915"/>
      <c r="Z112" s="915"/>
    </row>
    <row r="113" spans="3:26">
      <c r="C113" s="915"/>
      <c r="D113" s="915"/>
      <c r="E113" s="915"/>
      <c r="F113" s="915"/>
      <c r="G113" s="915"/>
      <c r="H113" s="915"/>
      <c r="I113" s="915"/>
      <c r="J113" s="915"/>
      <c r="K113" s="915"/>
      <c r="L113" s="915"/>
      <c r="M113" s="915"/>
      <c r="N113" s="915"/>
      <c r="O113" s="915"/>
      <c r="P113" s="915"/>
      <c r="Q113" s="915"/>
      <c r="R113" s="915"/>
      <c r="S113" s="915"/>
      <c r="T113" s="915"/>
      <c r="U113" s="915"/>
      <c r="V113" s="915"/>
      <c r="W113" s="915"/>
      <c r="X113" s="915"/>
      <c r="Y113" s="915"/>
      <c r="Z113" s="915"/>
    </row>
    <row r="114" spans="3:26">
      <c r="C114" s="915"/>
      <c r="D114" s="915"/>
      <c r="E114" s="915"/>
      <c r="F114" s="915"/>
      <c r="G114" s="915"/>
      <c r="H114" s="915"/>
      <c r="I114" s="915"/>
      <c r="J114" s="915"/>
      <c r="K114" s="915"/>
      <c r="L114" s="915"/>
      <c r="M114" s="915"/>
      <c r="N114" s="915"/>
      <c r="O114" s="915"/>
      <c r="P114" s="915"/>
      <c r="Q114" s="915"/>
      <c r="R114" s="915"/>
      <c r="S114" s="915"/>
      <c r="T114" s="915"/>
      <c r="U114" s="915"/>
      <c r="V114" s="915"/>
      <c r="W114" s="915"/>
      <c r="X114" s="915"/>
      <c r="Y114" s="915"/>
      <c r="Z114" s="915"/>
    </row>
    <row r="115" spans="3:26">
      <c r="C115" s="915"/>
      <c r="D115" s="915"/>
      <c r="E115" s="915"/>
      <c r="F115" s="915"/>
      <c r="G115" s="915"/>
      <c r="H115" s="915"/>
      <c r="I115" s="915"/>
      <c r="J115" s="915"/>
      <c r="K115" s="915"/>
      <c r="L115" s="915"/>
      <c r="M115" s="915"/>
      <c r="N115" s="915"/>
      <c r="O115" s="915"/>
      <c r="P115" s="915"/>
      <c r="Q115" s="915"/>
      <c r="R115" s="915"/>
      <c r="S115" s="915"/>
      <c r="T115" s="915"/>
      <c r="U115" s="915"/>
      <c r="V115" s="915"/>
      <c r="W115" s="915"/>
      <c r="X115" s="915"/>
      <c r="Y115" s="915"/>
      <c r="Z115" s="915"/>
    </row>
    <row r="116" spans="3:26">
      <c r="C116" s="915"/>
      <c r="D116" s="915"/>
      <c r="E116" s="915"/>
      <c r="F116" s="915"/>
      <c r="G116" s="915"/>
      <c r="H116" s="915"/>
      <c r="I116" s="915"/>
      <c r="J116" s="915"/>
      <c r="K116" s="915"/>
      <c r="L116" s="915"/>
      <c r="M116" s="915"/>
      <c r="N116" s="915"/>
      <c r="O116" s="915"/>
      <c r="P116" s="915"/>
      <c r="Q116" s="915"/>
      <c r="R116" s="915"/>
      <c r="S116" s="915"/>
      <c r="T116" s="915"/>
      <c r="U116" s="915"/>
      <c r="V116" s="915"/>
      <c r="W116" s="915"/>
      <c r="X116" s="915"/>
      <c r="Y116" s="915"/>
      <c r="Z116" s="915"/>
    </row>
    <row r="117" spans="3:26">
      <c r="C117" s="915"/>
      <c r="D117" s="915"/>
      <c r="E117" s="915"/>
      <c r="F117" s="915"/>
      <c r="G117" s="915"/>
      <c r="H117" s="915"/>
      <c r="I117" s="915"/>
      <c r="J117" s="915"/>
      <c r="K117" s="915"/>
      <c r="L117" s="915"/>
      <c r="M117" s="915"/>
      <c r="N117" s="915"/>
      <c r="O117" s="915"/>
      <c r="P117" s="915"/>
      <c r="Q117" s="915"/>
      <c r="R117" s="915"/>
      <c r="S117" s="915"/>
      <c r="T117" s="915"/>
      <c r="U117" s="915"/>
      <c r="V117" s="915"/>
      <c r="W117" s="915"/>
      <c r="X117" s="915"/>
      <c r="Y117" s="915"/>
      <c r="Z117" s="915"/>
    </row>
    <row r="118" spans="3:26">
      <c r="C118" s="915"/>
      <c r="D118" s="915"/>
      <c r="E118" s="915"/>
      <c r="F118" s="915"/>
      <c r="G118" s="915"/>
      <c r="H118" s="915"/>
      <c r="I118" s="915"/>
      <c r="J118" s="915"/>
      <c r="K118" s="915"/>
      <c r="L118" s="915"/>
      <c r="M118" s="915"/>
      <c r="N118" s="915"/>
      <c r="O118" s="915"/>
      <c r="P118" s="915"/>
      <c r="Q118" s="915"/>
      <c r="R118" s="915"/>
      <c r="S118" s="915"/>
      <c r="T118" s="915"/>
      <c r="U118" s="915"/>
      <c r="V118" s="915"/>
      <c r="W118" s="915"/>
      <c r="X118" s="915"/>
      <c r="Y118" s="915"/>
      <c r="Z118" s="915"/>
    </row>
    <row r="119" spans="3:26">
      <c r="C119" s="915"/>
      <c r="D119" s="915"/>
      <c r="E119" s="915"/>
      <c r="F119" s="915"/>
      <c r="G119" s="915"/>
      <c r="H119" s="915"/>
      <c r="I119" s="915"/>
      <c r="J119" s="915"/>
      <c r="K119" s="915"/>
      <c r="L119" s="915"/>
      <c r="M119" s="915"/>
      <c r="N119" s="915"/>
      <c r="O119" s="915"/>
      <c r="P119" s="915"/>
      <c r="Q119" s="915"/>
      <c r="R119" s="915"/>
      <c r="S119" s="915"/>
      <c r="T119" s="915"/>
      <c r="U119" s="915"/>
      <c r="V119" s="915"/>
      <c r="W119" s="915"/>
      <c r="X119" s="915"/>
      <c r="Y119" s="915"/>
      <c r="Z119" s="915"/>
    </row>
    <row r="120" spans="3:26">
      <c r="C120" s="915"/>
      <c r="D120" s="915"/>
      <c r="E120" s="915"/>
      <c r="F120" s="915"/>
      <c r="G120" s="915"/>
      <c r="H120" s="915"/>
      <c r="I120" s="915"/>
      <c r="J120" s="915"/>
      <c r="K120" s="915"/>
      <c r="L120" s="915"/>
      <c r="M120" s="915"/>
      <c r="N120" s="915"/>
      <c r="O120" s="915"/>
      <c r="P120" s="915"/>
      <c r="Q120" s="915"/>
      <c r="R120" s="915"/>
      <c r="S120" s="915"/>
      <c r="T120" s="915"/>
      <c r="U120" s="915"/>
      <c r="V120" s="915"/>
      <c r="W120" s="915"/>
      <c r="X120" s="915"/>
      <c r="Y120" s="915"/>
      <c r="Z120" s="915"/>
    </row>
    <row r="121" spans="3:26">
      <c r="C121" s="915"/>
      <c r="D121" s="915"/>
      <c r="E121" s="915"/>
      <c r="F121" s="915"/>
      <c r="G121" s="915"/>
      <c r="H121" s="915"/>
      <c r="I121" s="915"/>
      <c r="J121" s="915"/>
      <c r="K121" s="915"/>
      <c r="L121" s="915"/>
      <c r="M121" s="915"/>
      <c r="N121" s="915"/>
      <c r="O121" s="915"/>
      <c r="P121" s="915"/>
      <c r="Q121" s="915"/>
      <c r="R121" s="915"/>
      <c r="S121" s="915"/>
      <c r="T121" s="915"/>
      <c r="U121" s="915"/>
      <c r="V121" s="915"/>
      <c r="W121" s="915"/>
      <c r="X121" s="915"/>
      <c r="Y121" s="915"/>
      <c r="Z121" s="915"/>
    </row>
    <row r="122" spans="3:26">
      <c r="C122" s="915"/>
      <c r="D122" s="915"/>
      <c r="E122" s="915"/>
      <c r="F122" s="915"/>
      <c r="G122" s="915"/>
      <c r="H122" s="915"/>
      <c r="I122" s="915"/>
      <c r="J122" s="915"/>
      <c r="K122" s="915"/>
      <c r="L122" s="915"/>
      <c r="M122" s="915"/>
      <c r="N122" s="915"/>
      <c r="O122" s="915"/>
      <c r="P122" s="915"/>
      <c r="Q122" s="915"/>
      <c r="R122" s="915"/>
      <c r="S122" s="915"/>
      <c r="T122" s="915"/>
      <c r="U122" s="915"/>
      <c r="V122" s="915"/>
      <c r="W122" s="915"/>
      <c r="X122" s="915"/>
      <c r="Y122" s="915"/>
      <c r="Z122" s="915"/>
    </row>
    <row r="123" spans="3:26">
      <c r="C123" s="915"/>
      <c r="D123" s="915"/>
      <c r="E123" s="915"/>
      <c r="F123" s="915"/>
      <c r="G123" s="915"/>
      <c r="H123" s="915"/>
      <c r="I123" s="915"/>
      <c r="J123" s="915"/>
      <c r="K123" s="915"/>
      <c r="L123" s="915"/>
      <c r="M123" s="915"/>
      <c r="N123" s="915"/>
      <c r="O123" s="915"/>
      <c r="P123" s="915"/>
      <c r="Q123" s="915"/>
      <c r="R123" s="915"/>
      <c r="S123" s="915"/>
      <c r="T123" s="915"/>
      <c r="U123" s="915"/>
      <c r="V123" s="915"/>
      <c r="W123" s="915"/>
      <c r="X123" s="915"/>
      <c r="Y123" s="915"/>
      <c r="Z123" s="915"/>
    </row>
    <row r="124" spans="3:26">
      <c r="C124" s="915"/>
      <c r="D124" s="915"/>
      <c r="E124" s="915"/>
      <c r="F124" s="915"/>
      <c r="G124" s="915"/>
      <c r="H124" s="915"/>
      <c r="I124" s="915"/>
      <c r="J124" s="915"/>
      <c r="K124" s="915"/>
      <c r="L124" s="915"/>
      <c r="M124" s="915"/>
      <c r="N124" s="915"/>
      <c r="O124" s="915"/>
      <c r="P124" s="915"/>
      <c r="Q124" s="915"/>
      <c r="R124" s="915"/>
      <c r="S124" s="915"/>
      <c r="T124" s="915"/>
      <c r="U124" s="915"/>
      <c r="V124" s="915"/>
      <c r="W124" s="915"/>
      <c r="X124" s="915"/>
      <c r="Y124" s="915"/>
      <c r="Z124" s="915"/>
    </row>
    <row r="125" spans="3:26">
      <c r="C125" s="915"/>
      <c r="D125" s="915"/>
      <c r="E125" s="915"/>
      <c r="F125" s="915"/>
      <c r="G125" s="915"/>
      <c r="H125" s="915"/>
      <c r="I125" s="915"/>
      <c r="J125" s="915"/>
      <c r="K125" s="915"/>
      <c r="L125" s="915"/>
      <c r="M125" s="915"/>
      <c r="N125" s="915"/>
      <c r="O125" s="915"/>
      <c r="P125" s="915"/>
      <c r="Q125" s="915"/>
      <c r="R125" s="915"/>
      <c r="S125" s="915"/>
      <c r="T125" s="915"/>
      <c r="U125" s="915"/>
      <c r="V125" s="915"/>
      <c r="W125" s="915"/>
      <c r="X125" s="915"/>
      <c r="Y125" s="915"/>
      <c r="Z125" s="915"/>
    </row>
    <row r="126" spans="3:26">
      <c r="C126" s="915"/>
      <c r="D126" s="915"/>
      <c r="E126" s="915"/>
      <c r="F126" s="915"/>
      <c r="G126" s="915"/>
      <c r="H126" s="915"/>
      <c r="I126" s="915"/>
      <c r="J126" s="915"/>
      <c r="K126" s="915"/>
      <c r="L126" s="915"/>
      <c r="M126" s="915"/>
      <c r="N126" s="915"/>
      <c r="O126" s="915"/>
      <c r="P126" s="915"/>
      <c r="Q126" s="915"/>
      <c r="R126" s="915"/>
      <c r="S126" s="915"/>
      <c r="T126" s="915"/>
      <c r="U126" s="915"/>
      <c r="V126" s="915"/>
      <c r="W126" s="915"/>
      <c r="X126" s="915"/>
      <c r="Y126" s="915"/>
      <c r="Z126" s="915"/>
    </row>
    <row r="127" spans="3:26">
      <c r="C127" s="915"/>
      <c r="D127" s="915"/>
      <c r="E127" s="915"/>
      <c r="F127" s="915"/>
      <c r="G127" s="915"/>
      <c r="H127" s="915"/>
      <c r="I127" s="915"/>
      <c r="J127" s="915"/>
      <c r="K127" s="915"/>
      <c r="L127" s="915"/>
      <c r="M127" s="915"/>
      <c r="N127" s="915"/>
      <c r="O127" s="915"/>
      <c r="P127" s="915"/>
      <c r="Q127" s="915"/>
      <c r="R127" s="915"/>
      <c r="S127" s="915"/>
      <c r="T127" s="915"/>
      <c r="U127" s="915"/>
      <c r="V127" s="915"/>
      <c r="W127" s="915"/>
      <c r="X127" s="915"/>
      <c r="Y127" s="915"/>
      <c r="Z127" s="915"/>
    </row>
    <row r="128" spans="3:26">
      <c r="C128" s="915"/>
      <c r="D128" s="915"/>
      <c r="E128" s="915"/>
      <c r="F128" s="915"/>
      <c r="G128" s="915"/>
      <c r="H128" s="915"/>
      <c r="I128" s="915"/>
      <c r="J128" s="915"/>
      <c r="K128" s="915"/>
      <c r="L128" s="915"/>
      <c r="M128" s="915"/>
      <c r="N128" s="915"/>
      <c r="O128" s="915"/>
      <c r="P128" s="915"/>
      <c r="Q128" s="915"/>
      <c r="R128" s="915"/>
      <c r="S128" s="915"/>
      <c r="T128" s="915"/>
      <c r="U128" s="915"/>
      <c r="V128" s="915"/>
      <c r="W128" s="915"/>
      <c r="X128" s="915"/>
      <c r="Y128" s="915"/>
      <c r="Z128" s="915"/>
    </row>
    <row r="129" spans="3:26">
      <c r="C129" s="915"/>
      <c r="D129" s="915"/>
      <c r="E129" s="915"/>
      <c r="F129" s="915"/>
      <c r="G129" s="915"/>
      <c r="H129" s="915"/>
      <c r="I129" s="915"/>
      <c r="J129" s="915"/>
      <c r="K129" s="915"/>
      <c r="L129" s="915"/>
      <c r="M129" s="915"/>
      <c r="N129" s="915"/>
      <c r="O129" s="915"/>
      <c r="P129" s="915"/>
      <c r="Q129" s="915"/>
      <c r="R129" s="915"/>
      <c r="S129" s="915"/>
      <c r="T129" s="915"/>
      <c r="U129" s="915"/>
      <c r="V129" s="915"/>
      <c r="W129" s="915"/>
      <c r="X129" s="915"/>
      <c r="Y129" s="915"/>
      <c r="Z129" s="915"/>
    </row>
    <row r="130" spans="3:26">
      <c r="C130" s="915"/>
      <c r="D130" s="915"/>
      <c r="E130" s="915"/>
      <c r="F130" s="915"/>
      <c r="G130" s="915"/>
      <c r="H130" s="915"/>
      <c r="I130" s="915"/>
      <c r="J130" s="915"/>
      <c r="K130" s="915"/>
      <c r="L130" s="915"/>
      <c r="M130" s="915"/>
      <c r="N130" s="915"/>
      <c r="O130" s="915"/>
      <c r="P130" s="915"/>
      <c r="Q130" s="915"/>
      <c r="R130" s="915"/>
      <c r="S130" s="915"/>
      <c r="T130" s="915"/>
      <c r="U130" s="915"/>
      <c r="V130" s="915"/>
      <c r="W130" s="915"/>
      <c r="X130" s="915"/>
      <c r="Y130" s="915"/>
      <c r="Z130" s="915"/>
    </row>
    <row r="131" spans="3:26">
      <c r="C131" s="915"/>
      <c r="D131" s="915"/>
      <c r="E131" s="915"/>
      <c r="F131" s="915"/>
      <c r="G131" s="915"/>
      <c r="H131" s="915"/>
      <c r="I131" s="915"/>
      <c r="J131" s="915"/>
      <c r="K131" s="915"/>
      <c r="L131" s="915"/>
      <c r="M131" s="915"/>
      <c r="N131" s="915"/>
      <c r="O131" s="915"/>
      <c r="P131" s="915"/>
      <c r="Q131" s="915"/>
      <c r="R131" s="915"/>
      <c r="S131" s="915"/>
      <c r="T131" s="915"/>
      <c r="U131" s="915"/>
      <c r="V131" s="915"/>
      <c r="W131" s="915"/>
      <c r="X131" s="915"/>
      <c r="Y131" s="915"/>
      <c r="Z131" s="915"/>
    </row>
    <row r="132" spans="3:26">
      <c r="C132" s="915"/>
      <c r="D132" s="915"/>
      <c r="E132" s="915"/>
      <c r="F132" s="915"/>
      <c r="G132" s="915"/>
      <c r="H132" s="915"/>
      <c r="I132" s="915"/>
      <c r="J132" s="915"/>
      <c r="K132" s="915"/>
      <c r="L132" s="915"/>
      <c r="M132" s="915"/>
      <c r="N132" s="915"/>
      <c r="O132" s="915"/>
      <c r="P132" s="915"/>
      <c r="Q132" s="915"/>
      <c r="R132" s="915"/>
      <c r="S132" s="915"/>
      <c r="T132" s="915"/>
      <c r="U132" s="915"/>
      <c r="V132" s="915"/>
      <c r="W132" s="915"/>
      <c r="X132" s="915"/>
      <c r="Y132" s="915"/>
      <c r="Z132" s="915"/>
    </row>
    <row r="133" spans="3:26">
      <c r="C133" s="915"/>
      <c r="D133" s="915"/>
      <c r="E133" s="915"/>
      <c r="F133" s="915"/>
      <c r="G133" s="915"/>
      <c r="H133" s="915"/>
      <c r="I133" s="915"/>
      <c r="J133" s="915"/>
      <c r="K133" s="915"/>
      <c r="L133" s="915"/>
      <c r="M133" s="915"/>
      <c r="N133" s="915"/>
      <c r="O133" s="915"/>
      <c r="P133" s="915"/>
      <c r="Q133" s="915"/>
      <c r="R133" s="915"/>
      <c r="S133" s="915"/>
      <c r="T133" s="915"/>
      <c r="U133" s="915"/>
      <c r="V133" s="915"/>
      <c r="W133" s="915"/>
      <c r="X133" s="915"/>
      <c r="Y133" s="915"/>
      <c r="Z133" s="915"/>
    </row>
    <row r="134" spans="3:26">
      <c r="C134" s="915"/>
      <c r="D134" s="915"/>
      <c r="E134" s="915"/>
      <c r="F134" s="915"/>
      <c r="G134" s="915"/>
      <c r="H134" s="915"/>
      <c r="I134" s="915"/>
      <c r="J134" s="915"/>
      <c r="K134" s="915"/>
      <c r="L134" s="915"/>
      <c r="M134" s="915"/>
      <c r="N134" s="915"/>
      <c r="O134" s="915"/>
      <c r="P134" s="915"/>
      <c r="Q134" s="915"/>
      <c r="R134" s="915"/>
      <c r="S134" s="915"/>
      <c r="T134" s="915"/>
      <c r="U134" s="915"/>
      <c r="V134" s="915"/>
      <c r="W134" s="915"/>
      <c r="X134" s="915"/>
      <c r="Y134" s="915"/>
      <c r="Z134" s="915"/>
    </row>
    <row r="135" spans="3:26">
      <c r="C135" s="915"/>
      <c r="D135" s="915"/>
      <c r="E135" s="915"/>
      <c r="F135" s="915"/>
      <c r="G135" s="915"/>
      <c r="H135" s="915"/>
      <c r="I135" s="915"/>
      <c r="J135" s="915"/>
      <c r="K135" s="915"/>
      <c r="L135" s="915"/>
      <c r="M135" s="915"/>
      <c r="N135" s="915"/>
      <c r="O135" s="915"/>
      <c r="P135" s="915"/>
      <c r="Q135" s="915"/>
      <c r="R135" s="915"/>
      <c r="S135" s="915"/>
      <c r="T135" s="915"/>
      <c r="U135" s="915"/>
      <c r="V135" s="915"/>
      <c r="W135" s="915"/>
      <c r="X135" s="915"/>
      <c r="Y135" s="915"/>
      <c r="Z135" s="915"/>
    </row>
    <row r="136" spans="3:26">
      <c r="C136" s="915"/>
      <c r="D136" s="915"/>
      <c r="E136" s="915"/>
      <c r="F136" s="915"/>
      <c r="G136" s="915"/>
      <c r="H136" s="915"/>
      <c r="I136" s="915"/>
      <c r="J136" s="915"/>
      <c r="K136" s="915"/>
      <c r="L136" s="915"/>
      <c r="M136" s="915"/>
      <c r="N136" s="915"/>
      <c r="O136" s="915"/>
      <c r="P136" s="915"/>
      <c r="Q136" s="915"/>
      <c r="R136" s="915"/>
      <c r="S136" s="915"/>
      <c r="T136" s="915"/>
      <c r="U136" s="915"/>
      <c r="V136" s="915"/>
      <c r="W136" s="915"/>
      <c r="X136" s="915"/>
      <c r="Y136" s="915"/>
      <c r="Z136" s="915"/>
    </row>
    <row r="137" spans="3:26">
      <c r="C137" s="915"/>
      <c r="D137" s="915"/>
      <c r="E137" s="915"/>
      <c r="F137" s="915"/>
      <c r="G137" s="915"/>
      <c r="H137" s="915"/>
      <c r="I137" s="915"/>
      <c r="J137" s="915"/>
      <c r="K137" s="915"/>
      <c r="L137" s="915"/>
      <c r="M137" s="915"/>
      <c r="N137" s="915"/>
      <c r="O137" s="915"/>
      <c r="P137" s="915"/>
      <c r="Q137" s="915"/>
      <c r="R137" s="915"/>
      <c r="S137" s="915"/>
      <c r="T137" s="915"/>
      <c r="U137" s="915"/>
      <c r="V137" s="915"/>
      <c r="W137" s="915"/>
      <c r="X137" s="915"/>
      <c r="Y137" s="915"/>
      <c r="Z137" s="915"/>
    </row>
    <row r="138" spans="3:26">
      <c r="C138" s="915"/>
      <c r="D138" s="915"/>
      <c r="E138" s="915"/>
      <c r="F138" s="915"/>
      <c r="G138" s="915"/>
      <c r="H138" s="915"/>
      <c r="I138" s="915"/>
      <c r="J138" s="915"/>
      <c r="K138" s="915"/>
      <c r="L138" s="915"/>
      <c r="M138" s="915"/>
      <c r="N138" s="915"/>
      <c r="O138" s="915"/>
      <c r="P138" s="915"/>
      <c r="Q138" s="915"/>
      <c r="R138" s="915"/>
      <c r="S138" s="915"/>
      <c r="T138" s="915"/>
      <c r="U138" s="915"/>
      <c r="V138" s="915"/>
      <c r="W138" s="915"/>
      <c r="X138" s="915"/>
      <c r="Y138" s="915"/>
      <c r="Z138" s="915"/>
    </row>
    <row r="139" spans="3:26">
      <c r="C139" s="915"/>
      <c r="D139" s="915"/>
      <c r="E139" s="915"/>
      <c r="F139" s="915"/>
      <c r="G139" s="915"/>
      <c r="H139" s="915"/>
      <c r="I139" s="915"/>
      <c r="J139" s="915"/>
      <c r="K139" s="915"/>
      <c r="L139" s="915"/>
      <c r="M139" s="915"/>
      <c r="N139" s="915"/>
      <c r="O139" s="915"/>
      <c r="P139" s="915"/>
      <c r="Q139" s="915"/>
      <c r="R139" s="915"/>
      <c r="S139" s="915"/>
      <c r="T139" s="915"/>
      <c r="U139" s="915"/>
      <c r="V139" s="915"/>
      <c r="W139" s="915"/>
      <c r="X139" s="915"/>
      <c r="Y139" s="915"/>
      <c r="Z139" s="915"/>
    </row>
    <row r="140" spans="3:26">
      <c r="C140" s="915"/>
      <c r="D140" s="915"/>
      <c r="E140" s="915"/>
      <c r="F140" s="915"/>
      <c r="G140" s="915"/>
      <c r="H140" s="915"/>
      <c r="I140" s="915"/>
      <c r="J140" s="915"/>
      <c r="K140" s="915"/>
      <c r="L140" s="915"/>
      <c r="M140" s="915"/>
      <c r="N140" s="915"/>
      <c r="O140" s="915"/>
      <c r="P140" s="915"/>
      <c r="Q140" s="915"/>
      <c r="R140" s="915"/>
      <c r="S140" s="915"/>
      <c r="T140" s="915"/>
      <c r="U140" s="915"/>
      <c r="V140" s="915"/>
      <c r="W140" s="915"/>
      <c r="X140" s="915"/>
      <c r="Y140" s="915"/>
      <c r="Z140" s="915"/>
    </row>
    <row r="141" spans="3:26">
      <c r="C141" s="915"/>
      <c r="D141" s="915"/>
      <c r="E141" s="915"/>
      <c r="F141" s="915"/>
      <c r="G141" s="915"/>
      <c r="H141" s="915"/>
      <c r="I141" s="915"/>
      <c r="J141" s="915"/>
      <c r="K141" s="915"/>
      <c r="L141" s="915"/>
      <c r="M141" s="915"/>
      <c r="N141" s="915"/>
      <c r="O141" s="915"/>
      <c r="P141" s="915"/>
      <c r="Q141" s="915"/>
      <c r="R141" s="915"/>
      <c r="S141" s="915"/>
      <c r="T141" s="915"/>
      <c r="U141" s="915"/>
      <c r="V141" s="915"/>
      <c r="W141" s="915"/>
      <c r="X141" s="915"/>
      <c r="Y141" s="915"/>
      <c r="Z141" s="915"/>
    </row>
    <row r="142" spans="3:26">
      <c r="C142" s="915"/>
      <c r="D142" s="915"/>
      <c r="E142" s="915"/>
      <c r="F142" s="915"/>
      <c r="G142" s="915"/>
      <c r="H142" s="915"/>
      <c r="I142" s="915"/>
      <c r="J142" s="915"/>
      <c r="K142" s="915"/>
      <c r="L142" s="915"/>
      <c r="M142" s="915"/>
      <c r="N142" s="915"/>
      <c r="O142" s="915"/>
      <c r="P142" s="915"/>
      <c r="Q142" s="915"/>
      <c r="R142" s="915"/>
      <c r="S142" s="915"/>
      <c r="T142" s="915"/>
      <c r="U142" s="915"/>
      <c r="V142" s="915"/>
      <c r="W142" s="915"/>
      <c r="X142" s="915"/>
      <c r="Y142" s="915"/>
      <c r="Z142" s="915"/>
    </row>
    <row r="143" spans="3:26">
      <c r="C143" s="915"/>
      <c r="D143" s="915"/>
      <c r="E143" s="915"/>
      <c r="F143" s="915"/>
      <c r="G143" s="915"/>
      <c r="H143" s="915"/>
      <c r="I143" s="915"/>
      <c r="J143" s="915"/>
      <c r="K143" s="915"/>
      <c r="L143" s="915"/>
      <c r="M143" s="915"/>
      <c r="N143" s="915"/>
      <c r="O143" s="915"/>
      <c r="P143" s="915"/>
      <c r="Q143" s="915"/>
      <c r="R143" s="915"/>
      <c r="S143" s="915"/>
      <c r="T143" s="915"/>
      <c r="U143" s="915"/>
      <c r="V143" s="915"/>
      <c r="W143" s="915"/>
      <c r="X143" s="915"/>
      <c r="Y143" s="915"/>
      <c r="Z143" s="915"/>
    </row>
    <row r="144" spans="3:26">
      <c r="C144" s="915"/>
      <c r="D144" s="915"/>
      <c r="E144" s="915"/>
      <c r="F144" s="915"/>
      <c r="G144" s="915"/>
      <c r="H144" s="915"/>
      <c r="I144" s="915"/>
      <c r="J144" s="915"/>
      <c r="K144" s="915"/>
      <c r="L144" s="915"/>
      <c r="M144" s="915"/>
      <c r="N144" s="915"/>
      <c r="O144" s="915"/>
      <c r="P144" s="915"/>
      <c r="Q144" s="915"/>
      <c r="R144" s="915"/>
      <c r="S144" s="915"/>
      <c r="T144" s="915"/>
      <c r="U144" s="915"/>
      <c r="V144" s="915"/>
      <c r="W144" s="915"/>
      <c r="X144" s="915"/>
      <c r="Y144" s="915"/>
      <c r="Z144" s="915"/>
    </row>
    <row r="146" spans="3:26">
      <c r="C146" s="914" t="s">
        <v>316</v>
      </c>
      <c r="D146" s="914"/>
      <c r="E146" s="914"/>
      <c r="F146" s="914"/>
      <c r="G146" s="914"/>
      <c r="H146" s="914"/>
      <c r="I146" s="914"/>
      <c r="J146" s="914"/>
      <c r="K146" s="914"/>
      <c r="L146" s="914"/>
      <c r="M146" s="914"/>
      <c r="N146" s="914"/>
      <c r="O146" s="914"/>
      <c r="P146" s="914"/>
      <c r="Q146" s="914"/>
      <c r="R146" s="914"/>
      <c r="S146" s="914"/>
      <c r="T146" s="914"/>
      <c r="U146" s="914"/>
      <c r="V146" s="914"/>
      <c r="W146" s="914"/>
      <c r="X146" s="914"/>
      <c r="Y146" s="914"/>
      <c r="Z146" s="914"/>
    </row>
    <row r="147" spans="3:26">
      <c r="C147" s="917" t="str">
        <f>'okul-örtmen bilgi'!C7</f>
        <v>MEHMET MAHSUM AKSÖZ</v>
      </c>
      <c r="D147" s="917"/>
      <c r="E147" s="917"/>
      <c r="F147" s="917"/>
      <c r="G147" s="917"/>
      <c r="H147" s="917"/>
      <c r="I147" s="917"/>
      <c r="J147" s="917"/>
      <c r="K147" s="917"/>
      <c r="L147" s="917"/>
      <c r="M147" s="917"/>
      <c r="N147" s="917"/>
      <c r="O147" s="917"/>
      <c r="P147" s="917"/>
      <c r="Q147" s="917"/>
      <c r="R147" s="917"/>
      <c r="S147" s="917"/>
      <c r="T147" s="917"/>
      <c r="U147" s="917"/>
      <c r="V147" s="917"/>
      <c r="W147" s="917"/>
      <c r="X147" s="917"/>
      <c r="Y147" s="917"/>
      <c r="Z147" s="917"/>
    </row>
    <row r="148" spans="3:26">
      <c r="C148" s="917" t="str">
        <f>'okul-örtmen bilgi'!C8</f>
        <v>OKUL MÜDÜRÜ</v>
      </c>
      <c r="D148" s="917"/>
      <c r="E148" s="917"/>
      <c r="F148" s="917"/>
      <c r="G148" s="917"/>
      <c r="H148" s="917"/>
      <c r="I148" s="917"/>
      <c r="J148" s="917"/>
      <c r="K148" s="917"/>
      <c r="L148" s="917"/>
      <c r="M148" s="917"/>
      <c r="N148" s="917"/>
      <c r="O148" s="917"/>
      <c r="P148" s="917"/>
      <c r="Q148" s="917"/>
      <c r="R148" s="917"/>
      <c r="S148" s="917"/>
      <c r="T148" s="917"/>
      <c r="U148" s="917"/>
      <c r="V148" s="917"/>
      <c r="W148" s="917"/>
      <c r="X148" s="917"/>
      <c r="Y148" s="917"/>
      <c r="Z148" s="917"/>
    </row>
    <row r="149" spans="3:26">
      <c r="X149" s="1114" t="s">
        <v>314</v>
      </c>
      <c r="Y149" s="1114"/>
      <c r="Z149" s="1114"/>
    </row>
  </sheetData>
  <sheetProtection password="CD99" sheet="1" objects="1" scenarios="1"/>
  <mergeCells count="352">
    <mergeCell ref="A2:B2"/>
    <mergeCell ref="X75:Z75"/>
    <mergeCell ref="G71:H71"/>
    <mergeCell ref="I71:L71"/>
    <mergeCell ref="M71:P71"/>
    <mergeCell ref="Q71:T71"/>
    <mergeCell ref="G69:H69"/>
    <mergeCell ref="I69:L69"/>
    <mergeCell ref="M69:P69"/>
    <mergeCell ref="Q69:T69"/>
    <mergeCell ref="U69:V69"/>
    <mergeCell ref="U72:V72"/>
    <mergeCell ref="G70:H70"/>
    <mergeCell ref="I70:L70"/>
    <mergeCell ref="M70:P70"/>
    <mergeCell ref="Q70:T70"/>
    <mergeCell ref="U70:V70"/>
    <mergeCell ref="A3:B73"/>
    <mergeCell ref="G73:H73"/>
    <mergeCell ref="I73:L73"/>
    <mergeCell ref="M73:P73"/>
    <mergeCell ref="Q73:T73"/>
    <mergeCell ref="U73:V73"/>
    <mergeCell ref="U71:V71"/>
    <mergeCell ref="G68:H68"/>
    <mergeCell ref="I68:L68"/>
    <mergeCell ref="M68:P68"/>
    <mergeCell ref="Q68:T68"/>
    <mergeCell ref="U68:V68"/>
    <mergeCell ref="S82:Z82"/>
    <mergeCell ref="X149:Z149"/>
    <mergeCell ref="C84:Z144"/>
    <mergeCell ref="C146:Z146"/>
    <mergeCell ref="C147:Z147"/>
    <mergeCell ref="C148:Z148"/>
    <mergeCell ref="C82:E82"/>
    <mergeCell ref="F82:I82"/>
    <mergeCell ref="C77:Z77"/>
    <mergeCell ref="C78:Z78"/>
    <mergeCell ref="C79:Z79"/>
    <mergeCell ref="C80:Z80"/>
    <mergeCell ref="C81:Z81"/>
    <mergeCell ref="G64:H64"/>
    <mergeCell ref="I64:L64"/>
    <mergeCell ref="M64:P64"/>
    <mergeCell ref="Q64:T64"/>
    <mergeCell ref="U64:V64"/>
    <mergeCell ref="G72:H72"/>
    <mergeCell ref="I72:L72"/>
    <mergeCell ref="M72:P72"/>
    <mergeCell ref="Q72:T72"/>
    <mergeCell ref="G65:H65"/>
    <mergeCell ref="I65:L65"/>
    <mergeCell ref="M65:P65"/>
    <mergeCell ref="Q65:T65"/>
    <mergeCell ref="U65:V65"/>
    <mergeCell ref="G66:H66"/>
    <mergeCell ref="I66:L66"/>
    <mergeCell ref="M66:P66"/>
    <mergeCell ref="Q66:T66"/>
    <mergeCell ref="U66:V66"/>
    <mergeCell ref="G67:H67"/>
    <mergeCell ref="I67:L67"/>
    <mergeCell ref="M67:P67"/>
    <mergeCell ref="Q67:T67"/>
    <mergeCell ref="U67:V67"/>
    <mergeCell ref="G62:H62"/>
    <mergeCell ref="I62:L62"/>
    <mergeCell ref="M62:P62"/>
    <mergeCell ref="Q62:T62"/>
    <mergeCell ref="U62:V62"/>
    <mergeCell ref="G63:H63"/>
    <mergeCell ref="I63:L63"/>
    <mergeCell ref="M63:P63"/>
    <mergeCell ref="Q63:T63"/>
    <mergeCell ref="U63:V63"/>
    <mergeCell ref="G60:H60"/>
    <mergeCell ref="I60:L60"/>
    <mergeCell ref="M60:P60"/>
    <mergeCell ref="Q60:T60"/>
    <mergeCell ref="U60:V60"/>
    <mergeCell ref="G61:H61"/>
    <mergeCell ref="I61:L61"/>
    <mergeCell ref="M61:P61"/>
    <mergeCell ref="Q61:T61"/>
    <mergeCell ref="U61:V61"/>
    <mergeCell ref="G58:H58"/>
    <mergeCell ref="I58:L58"/>
    <mergeCell ref="M58:P58"/>
    <mergeCell ref="Q58:T58"/>
    <mergeCell ref="U58:V58"/>
    <mergeCell ref="G59:H59"/>
    <mergeCell ref="I59:L59"/>
    <mergeCell ref="M59:P59"/>
    <mergeCell ref="Q59:T59"/>
    <mergeCell ref="U59:V59"/>
    <mergeCell ref="G56:H56"/>
    <mergeCell ref="I56:L56"/>
    <mergeCell ref="M56:P56"/>
    <mergeCell ref="Q56:T56"/>
    <mergeCell ref="U56:V56"/>
    <mergeCell ref="G57:H57"/>
    <mergeCell ref="I57:L57"/>
    <mergeCell ref="M57:P57"/>
    <mergeCell ref="Q57:T57"/>
    <mergeCell ref="U57:V57"/>
    <mergeCell ref="G54:H54"/>
    <mergeCell ref="I54:L54"/>
    <mergeCell ref="M54:P54"/>
    <mergeCell ref="Q54:T54"/>
    <mergeCell ref="U54:V54"/>
    <mergeCell ref="G55:H55"/>
    <mergeCell ref="I55:L55"/>
    <mergeCell ref="M55:P55"/>
    <mergeCell ref="Q55:T55"/>
    <mergeCell ref="U55:V55"/>
    <mergeCell ref="G52:H52"/>
    <mergeCell ref="I52:L52"/>
    <mergeCell ref="M52:P52"/>
    <mergeCell ref="Q52:T52"/>
    <mergeCell ref="U52:V52"/>
    <mergeCell ref="G53:H53"/>
    <mergeCell ref="I53:L53"/>
    <mergeCell ref="M53:P53"/>
    <mergeCell ref="Q53:T53"/>
    <mergeCell ref="U53:V53"/>
    <mergeCell ref="G50:H50"/>
    <mergeCell ref="I50:L50"/>
    <mergeCell ref="M50:P50"/>
    <mergeCell ref="Q50:T50"/>
    <mergeCell ref="U50:V50"/>
    <mergeCell ref="G51:H51"/>
    <mergeCell ref="I51:L51"/>
    <mergeCell ref="M51:P51"/>
    <mergeCell ref="Q51:T51"/>
    <mergeCell ref="U51:V51"/>
    <mergeCell ref="G48:H48"/>
    <mergeCell ref="I48:L48"/>
    <mergeCell ref="M48:P48"/>
    <mergeCell ref="Q48:T48"/>
    <mergeCell ref="U48:V48"/>
    <mergeCell ref="G49:H49"/>
    <mergeCell ref="I49:L49"/>
    <mergeCell ref="M49:P49"/>
    <mergeCell ref="Q49:T49"/>
    <mergeCell ref="U49:V49"/>
    <mergeCell ref="G46:H46"/>
    <mergeCell ref="I46:L46"/>
    <mergeCell ref="M46:P46"/>
    <mergeCell ref="Q46:T46"/>
    <mergeCell ref="U46:V46"/>
    <mergeCell ref="G47:H47"/>
    <mergeCell ref="I47:L47"/>
    <mergeCell ref="M47:P47"/>
    <mergeCell ref="Q47:T47"/>
    <mergeCell ref="U47:V47"/>
    <mergeCell ref="G44:H44"/>
    <mergeCell ref="I44:L44"/>
    <mergeCell ref="M44:P44"/>
    <mergeCell ref="Q44:T44"/>
    <mergeCell ref="U44:V44"/>
    <mergeCell ref="G45:H45"/>
    <mergeCell ref="I45:L45"/>
    <mergeCell ref="M45:P45"/>
    <mergeCell ref="Q45:T45"/>
    <mergeCell ref="U45:V45"/>
    <mergeCell ref="G42:H42"/>
    <mergeCell ref="I42:L42"/>
    <mergeCell ref="M42:P42"/>
    <mergeCell ref="Q42:T42"/>
    <mergeCell ref="U42:V42"/>
    <mergeCell ref="G43:H43"/>
    <mergeCell ref="I43:L43"/>
    <mergeCell ref="M43:P43"/>
    <mergeCell ref="Q43:T43"/>
    <mergeCell ref="U43:V43"/>
    <mergeCell ref="G40:H40"/>
    <mergeCell ref="I40:L40"/>
    <mergeCell ref="M40:P40"/>
    <mergeCell ref="Q40:T40"/>
    <mergeCell ref="U40:V40"/>
    <mergeCell ref="G41:H41"/>
    <mergeCell ref="I41:L41"/>
    <mergeCell ref="M41:P41"/>
    <mergeCell ref="Q41:T41"/>
    <mergeCell ref="U41:V41"/>
    <mergeCell ref="G38:H38"/>
    <mergeCell ref="I38:L38"/>
    <mergeCell ref="M38:P38"/>
    <mergeCell ref="Q38:T38"/>
    <mergeCell ref="U38:V38"/>
    <mergeCell ref="G39:H39"/>
    <mergeCell ref="I39:L39"/>
    <mergeCell ref="M39:P39"/>
    <mergeCell ref="Q39:T39"/>
    <mergeCell ref="U39:V39"/>
    <mergeCell ref="G36:H36"/>
    <mergeCell ref="I36:L36"/>
    <mergeCell ref="M36:P36"/>
    <mergeCell ref="Q36:T36"/>
    <mergeCell ref="U36:V36"/>
    <mergeCell ref="G37:H37"/>
    <mergeCell ref="I37:L37"/>
    <mergeCell ref="M37:P37"/>
    <mergeCell ref="Q37:T37"/>
    <mergeCell ref="U37:V37"/>
    <mergeCell ref="G34:H34"/>
    <mergeCell ref="I34:L34"/>
    <mergeCell ref="M34:P34"/>
    <mergeCell ref="Q34:T34"/>
    <mergeCell ref="U34:V34"/>
    <mergeCell ref="G35:H35"/>
    <mergeCell ref="I35:L35"/>
    <mergeCell ref="M35:P35"/>
    <mergeCell ref="Q35:T35"/>
    <mergeCell ref="U35:V35"/>
    <mergeCell ref="G32:H32"/>
    <mergeCell ref="I32:L32"/>
    <mergeCell ref="M32:P32"/>
    <mergeCell ref="Q32:T32"/>
    <mergeCell ref="U32:V32"/>
    <mergeCell ref="G33:H33"/>
    <mergeCell ref="I33:L33"/>
    <mergeCell ref="M33:P33"/>
    <mergeCell ref="Q33:T33"/>
    <mergeCell ref="U33:V33"/>
    <mergeCell ref="G30:H30"/>
    <mergeCell ref="I30:L30"/>
    <mergeCell ref="M30:P30"/>
    <mergeCell ref="Q30:T30"/>
    <mergeCell ref="U30:V30"/>
    <mergeCell ref="G31:H31"/>
    <mergeCell ref="I31:L31"/>
    <mergeCell ref="M31:P31"/>
    <mergeCell ref="Q31:T31"/>
    <mergeCell ref="U31:V31"/>
    <mergeCell ref="G28:H28"/>
    <mergeCell ref="I28:L28"/>
    <mergeCell ref="M28:P28"/>
    <mergeCell ref="Q28:T28"/>
    <mergeCell ref="U28:V28"/>
    <mergeCell ref="G29:H29"/>
    <mergeCell ref="I29:L29"/>
    <mergeCell ref="M29:P29"/>
    <mergeCell ref="Q29:T29"/>
    <mergeCell ref="U29:V29"/>
    <mergeCell ref="G26:H26"/>
    <mergeCell ref="I26:L26"/>
    <mergeCell ref="M26:P26"/>
    <mergeCell ref="Q26:T26"/>
    <mergeCell ref="U26:V26"/>
    <mergeCell ref="G27:H27"/>
    <mergeCell ref="I27:L27"/>
    <mergeCell ref="M27:P27"/>
    <mergeCell ref="Q27:T27"/>
    <mergeCell ref="U27:V27"/>
    <mergeCell ref="G24:H24"/>
    <mergeCell ref="I24:L24"/>
    <mergeCell ref="M24:P24"/>
    <mergeCell ref="Q24:T24"/>
    <mergeCell ref="U24:V24"/>
    <mergeCell ref="G25:H25"/>
    <mergeCell ref="I25:L25"/>
    <mergeCell ref="M25:P25"/>
    <mergeCell ref="Q25:T25"/>
    <mergeCell ref="U25:V25"/>
    <mergeCell ref="G22:H22"/>
    <mergeCell ref="I22:L22"/>
    <mergeCell ref="M22:P22"/>
    <mergeCell ref="Q22:T22"/>
    <mergeCell ref="U22:V22"/>
    <mergeCell ref="G23:H23"/>
    <mergeCell ref="I23:L23"/>
    <mergeCell ref="M23:P23"/>
    <mergeCell ref="Q23:T23"/>
    <mergeCell ref="U23:V23"/>
    <mergeCell ref="G20:H20"/>
    <mergeCell ref="I20:L20"/>
    <mergeCell ref="M20:P20"/>
    <mergeCell ref="Q20:T20"/>
    <mergeCell ref="U20:V20"/>
    <mergeCell ref="G21:H21"/>
    <mergeCell ref="I21:L21"/>
    <mergeCell ref="M21:P21"/>
    <mergeCell ref="Q21:T21"/>
    <mergeCell ref="U21:V21"/>
    <mergeCell ref="G18:H18"/>
    <mergeCell ref="I18:L18"/>
    <mergeCell ref="M18:P18"/>
    <mergeCell ref="Q18:T18"/>
    <mergeCell ref="U18:V18"/>
    <mergeCell ref="G19:H19"/>
    <mergeCell ref="I19:L19"/>
    <mergeCell ref="M19:P19"/>
    <mergeCell ref="Q19:T19"/>
    <mergeCell ref="U19:V19"/>
    <mergeCell ref="G16:H16"/>
    <mergeCell ref="I16:L16"/>
    <mergeCell ref="M16:P16"/>
    <mergeCell ref="Q16:T16"/>
    <mergeCell ref="U16:V16"/>
    <mergeCell ref="G17:H17"/>
    <mergeCell ref="I17:L17"/>
    <mergeCell ref="M17:P17"/>
    <mergeCell ref="Q17:T17"/>
    <mergeCell ref="U17:V17"/>
    <mergeCell ref="G14:H14"/>
    <mergeCell ref="I14:L14"/>
    <mergeCell ref="M14:P14"/>
    <mergeCell ref="Q14:T14"/>
    <mergeCell ref="U14:V14"/>
    <mergeCell ref="G15:H15"/>
    <mergeCell ref="I15:L15"/>
    <mergeCell ref="M15:P15"/>
    <mergeCell ref="Q15:T15"/>
    <mergeCell ref="U15:V15"/>
    <mergeCell ref="Q8:T9"/>
    <mergeCell ref="U8:V9"/>
    <mergeCell ref="C6:Z6"/>
    <mergeCell ref="S7:Z7"/>
    <mergeCell ref="C7:E7"/>
    <mergeCell ref="F7:I7"/>
    <mergeCell ref="C5:Z5"/>
    <mergeCell ref="G13:H13"/>
    <mergeCell ref="I13:L13"/>
    <mergeCell ref="M13:P13"/>
    <mergeCell ref="Q13:T13"/>
    <mergeCell ref="U13:V13"/>
    <mergeCell ref="A1:C1"/>
    <mergeCell ref="E1:CE1"/>
    <mergeCell ref="Q11:T11"/>
    <mergeCell ref="U11:V11"/>
    <mergeCell ref="G12:H12"/>
    <mergeCell ref="I12:L12"/>
    <mergeCell ref="M12:P12"/>
    <mergeCell ref="Q12:T12"/>
    <mergeCell ref="U12:V12"/>
    <mergeCell ref="C4:Z4"/>
    <mergeCell ref="G11:H11"/>
    <mergeCell ref="I11:L11"/>
    <mergeCell ref="M11:P11"/>
    <mergeCell ref="C3:Z3"/>
    <mergeCell ref="C2:Z2"/>
    <mergeCell ref="G10:H10"/>
    <mergeCell ref="I10:L10"/>
    <mergeCell ref="M10:P10"/>
    <mergeCell ref="Q10:T10"/>
    <mergeCell ref="U10:V10"/>
    <mergeCell ref="F8:F9"/>
    <mergeCell ref="G8:H9"/>
    <mergeCell ref="I8:L9"/>
    <mergeCell ref="M8:P9"/>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76.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8" width="4.7109375" style="97"/>
    <col min="9" max="9" width="3.7109375" style="97" bestFit="1" customWidth="1"/>
    <col min="10" max="10" width="5.5703125" style="97" bestFit="1" customWidth="1"/>
    <col min="11" max="11" width="3.7109375" style="106" customWidth="1"/>
    <col min="12" max="12" width="4.5703125" style="97" customWidth="1"/>
    <col min="13" max="13" width="6.85546875" style="97" customWidth="1"/>
    <col min="14" max="14" width="4.5703125" style="97" customWidth="1"/>
    <col min="15" max="16" width="5.140625" style="97" customWidth="1"/>
    <col min="17" max="17" width="6.140625" style="97" customWidth="1"/>
    <col min="18" max="18" width="6.85546875" style="106" customWidth="1"/>
    <col min="19" max="24" width="4.7109375" style="97"/>
    <col min="25" max="25" width="4.7109375" style="106"/>
    <col min="26"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5"/>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5"/>
    </row>
    <row r="4" spans="1:83">
      <c r="A4" s="850"/>
      <c r="B4" s="850"/>
    </row>
    <row r="5" spans="1:83" ht="25.5" customHeight="1">
      <c r="A5" s="850"/>
      <c r="B5" s="850"/>
      <c r="C5" s="1094" t="s">
        <v>318</v>
      </c>
      <c r="D5" s="1094"/>
      <c r="E5" s="1094"/>
      <c r="F5" s="1094"/>
      <c r="G5" s="1094"/>
      <c r="H5" s="1094"/>
      <c r="I5" s="1094"/>
      <c r="J5" s="1094"/>
      <c r="K5" s="1094"/>
      <c r="L5" s="1094"/>
      <c r="M5" s="1094"/>
      <c r="N5" s="1094"/>
      <c r="O5" s="1094"/>
      <c r="P5" s="1094"/>
      <c r="Q5" s="1094"/>
      <c r="R5" s="1094"/>
      <c r="S5" s="1094"/>
      <c r="T5" s="1094"/>
      <c r="U5" s="1094"/>
      <c r="V5" s="1094"/>
      <c r="W5" s="1094"/>
      <c r="X5" s="1094"/>
      <c r="Y5" s="1094"/>
      <c r="Z5" s="108"/>
    </row>
    <row r="6" spans="1:83" ht="12.75" customHeight="1">
      <c r="A6" s="850"/>
      <c r="B6" s="850"/>
      <c r="C6" s="108"/>
      <c r="D6" s="108"/>
      <c r="E6" s="108"/>
      <c r="F6" s="108"/>
      <c r="G6" s="108"/>
      <c r="H6" s="108"/>
      <c r="I6" s="108"/>
      <c r="J6" s="108"/>
      <c r="K6" s="108"/>
      <c r="L6" s="108"/>
      <c r="M6" s="108"/>
      <c r="N6" s="108"/>
      <c r="O6" s="108"/>
      <c r="P6" s="108"/>
      <c r="Q6" s="108"/>
      <c r="R6" s="108"/>
      <c r="S6" s="108"/>
      <c r="T6" s="108"/>
      <c r="U6" s="108"/>
      <c r="V6" s="108"/>
      <c r="W6" s="108"/>
      <c r="X6" s="108"/>
      <c r="Y6" s="108"/>
      <c r="Z6" s="108"/>
    </row>
    <row r="7" spans="1:83" ht="21.75" customHeight="1">
      <c r="A7" s="850"/>
      <c r="B7" s="850"/>
      <c r="C7" s="108"/>
      <c r="D7" s="108"/>
      <c r="E7" s="108"/>
      <c r="F7" s="108"/>
      <c r="G7" s="108"/>
      <c r="H7" s="108"/>
      <c r="I7" s="108"/>
      <c r="J7" s="108"/>
      <c r="K7" s="108"/>
      <c r="L7" s="108"/>
      <c r="M7" s="108"/>
      <c r="N7" s="108"/>
      <c r="O7" s="108"/>
      <c r="P7" s="108"/>
      <c r="Q7" s="108"/>
      <c r="R7" s="108"/>
      <c r="S7" s="108"/>
      <c r="T7" s="108"/>
      <c r="U7" s="108"/>
      <c r="V7" s="108"/>
      <c r="W7" s="108"/>
      <c r="X7" s="108"/>
      <c r="Y7" s="108"/>
      <c r="Z7" s="108"/>
    </row>
    <row r="8" spans="1:83">
      <c r="A8" s="850"/>
      <c r="B8" s="850"/>
    </row>
    <row r="9" spans="1:83">
      <c r="A9" s="850"/>
      <c r="B9" s="850"/>
      <c r="C9" s="989" t="str">
        <f>'okul-örtmen bilgi'!B7</f>
        <v>FAİK ALİ İLKÖĞRETİM OKULU</v>
      </c>
      <c r="D9" s="989"/>
      <c r="E9" s="989"/>
      <c r="F9" s="989"/>
      <c r="G9" s="989"/>
      <c r="H9" s="989"/>
      <c r="I9" s="989"/>
      <c r="J9" s="989"/>
      <c r="K9" s="989"/>
      <c r="L9" s="989"/>
      <c r="M9" s="989"/>
      <c r="N9" s="989"/>
      <c r="O9" s="989"/>
      <c r="P9" s="989"/>
      <c r="Q9" s="940" t="s">
        <v>281</v>
      </c>
      <c r="R9" s="940"/>
      <c r="S9" s="940"/>
      <c r="T9" s="940"/>
      <c r="U9" s="940"/>
      <c r="V9" s="940"/>
      <c r="W9" s="940"/>
      <c r="X9" s="940"/>
      <c r="Y9" s="940"/>
      <c r="Z9" s="106"/>
    </row>
    <row r="10" spans="1:83" ht="15" customHeight="1">
      <c r="A10" s="850"/>
      <c r="B10" s="850"/>
      <c r="P10" s="1026" t="str">
        <f>'okul-örtmen bilgi'!B14</f>
        <v>BAĞLAR / DİYARBAKIR</v>
      </c>
      <c r="Q10" s="1026"/>
      <c r="R10" s="1026"/>
      <c r="S10" s="1026"/>
      <c r="T10" s="1026"/>
      <c r="U10" s="1026"/>
      <c r="V10" s="1026"/>
      <c r="W10" s="1026"/>
      <c r="X10" s="1026"/>
      <c r="Y10" s="1026"/>
      <c r="Z10" s="106"/>
    </row>
    <row r="11" spans="1:83" ht="15" customHeight="1">
      <c r="A11" s="850"/>
      <c r="B11" s="850"/>
      <c r="P11" s="106"/>
      <c r="Q11" s="106"/>
      <c r="S11" s="106"/>
      <c r="T11" s="106"/>
      <c r="U11" s="106"/>
      <c r="V11" s="106"/>
      <c r="W11" s="106"/>
      <c r="X11" s="106"/>
      <c r="Z11" s="106"/>
    </row>
    <row r="12" spans="1:83" ht="15" customHeight="1">
      <c r="A12" s="850"/>
      <c r="B12" s="850"/>
      <c r="P12" s="106"/>
      <c r="Q12" s="106"/>
      <c r="S12" s="106"/>
      <c r="T12" s="106"/>
      <c r="U12" s="106"/>
      <c r="V12" s="106"/>
      <c r="W12" s="106"/>
      <c r="X12" s="106"/>
      <c r="Z12" s="106"/>
    </row>
    <row r="13" spans="1:83" ht="15" customHeight="1">
      <c r="A13" s="850"/>
      <c r="B13" s="850"/>
      <c r="C13" s="989" t="str">
        <f>'okul-örtmen bilgi'!B21</f>
        <v>2009-2010 EĞİTİM-ÖĞRETİM YILI</v>
      </c>
      <c r="D13" s="989"/>
      <c r="E13" s="989"/>
      <c r="F13" s="989"/>
      <c r="G13" s="989"/>
      <c r="H13" s="989"/>
      <c r="I13" s="98" t="str">
        <f>'okul-örtmen bilgi'!B49</f>
        <v>7/A</v>
      </c>
      <c r="J13" s="97" t="s">
        <v>320</v>
      </c>
      <c r="K13" s="1125" t="s">
        <v>321</v>
      </c>
      <c r="L13" s="1125"/>
      <c r="M13" s="1125"/>
      <c r="N13" s="1125"/>
      <c r="O13" s="1125"/>
      <c r="P13" s="1125"/>
      <c r="Q13" s="1125"/>
      <c r="R13" s="1125"/>
      <c r="S13" s="940" t="s">
        <v>322</v>
      </c>
      <c r="T13" s="940"/>
      <c r="U13" s="940"/>
      <c r="V13" s="940"/>
      <c r="W13" s="940"/>
      <c r="X13" s="940"/>
      <c r="Y13" s="940"/>
      <c r="Z13" s="106"/>
    </row>
    <row r="14" spans="1:83" ht="15" customHeight="1">
      <c r="A14" s="850"/>
      <c r="B14" s="850"/>
      <c r="C14" s="940" t="s">
        <v>323</v>
      </c>
      <c r="D14" s="940"/>
      <c r="E14" s="940"/>
      <c r="F14" s="940"/>
      <c r="G14" s="940"/>
      <c r="H14" s="940"/>
      <c r="I14" s="940"/>
      <c r="J14" s="940"/>
      <c r="K14" s="940"/>
      <c r="L14" s="940"/>
      <c r="M14" s="940"/>
      <c r="N14" s="940"/>
      <c r="O14" s="940"/>
      <c r="P14" s="940"/>
      <c r="Q14" s="940"/>
      <c r="R14" s="940"/>
      <c r="S14" s="940"/>
      <c r="T14" s="940"/>
      <c r="U14" s="940"/>
      <c r="V14" s="940"/>
      <c r="W14" s="940"/>
      <c r="X14" s="940"/>
      <c r="Y14" s="940"/>
      <c r="Z14" s="106"/>
    </row>
    <row r="15" spans="1:83" ht="15" customHeight="1">
      <c r="A15" s="850"/>
      <c r="B15" s="850"/>
      <c r="P15" s="106"/>
      <c r="Q15" s="106"/>
      <c r="S15" s="106"/>
      <c r="T15" s="106"/>
      <c r="U15" s="106"/>
      <c r="V15" s="106"/>
      <c r="W15" s="106"/>
      <c r="X15" s="106"/>
      <c r="Z15" s="106"/>
    </row>
    <row r="16" spans="1:83">
      <c r="A16" s="850"/>
      <c r="B16" s="850"/>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row>
    <row r="17" spans="1:26" ht="15">
      <c r="A17" s="850"/>
      <c r="B17" s="850"/>
      <c r="C17" s="109"/>
      <c r="D17" s="109"/>
      <c r="E17" s="109"/>
      <c r="F17" s="109"/>
      <c r="G17" s="109"/>
      <c r="H17" s="109"/>
      <c r="I17" s="109"/>
      <c r="J17" s="109"/>
      <c r="K17" s="109"/>
      <c r="L17" s="109"/>
      <c r="M17" s="109"/>
      <c r="N17" s="109"/>
      <c r="O17" s="109"/>
      <c r="P17" s="109"/>
      <c r="Q17" s="109"/>
      <c r="R17" s="1126">
        <f ca="1">'okul-örtmen bilgi'!D2</f>
        <v>40125</v>
      </c>
      <c r="S17" s="1126"/>
      <c r="T17" s="1126"/>
      <c r="U17" s="1126"/>
      <c r="V17" s="1126"/>
      <c r="W17" s="1126"/>
      <c r="X17" s="1126"/>
      <c r="Y17" s="1126"/>
      <c r="Z17" s="144"/>
    </row>
    <row r="18" spans="1:26" ht="15">
      <c r="A18" s="850"/>
      <c r="B18" s="850"/>
      <c r="C18" s="109"/>
      <c r="D18" s="109"/>
      <c r="E18" s="109"/>
      <c r="F18" s="109"/>
      <c r="G18" s="109"/>
      <c r="H18" s="109"/>
      <c r="I18" s="109"/>
      <c r="J18" s="109"/>
      <c r="K18" s="109"/>
      <c r="L18" s="109"/>
      <c r="M18" s="109"/>
      <c r="N18" s="109"/>
      <c r="O18" s="109"/>
      <c r="P18" s="109"/>
      <c r="Q18" s="109"/>
      <c r="R18" s="1124"/>
      <c r="S18" s="1124"/>
      <c r="T18" s="1124"/>
      <c r="U18" s="1124"/>
      <c r="V18" s="1124"/>
      <c r="W18" s="1124"/>
      <c r="X18" s="1124"/>
      <c r="Y18" s="1124"/>
      <c r="Z18" s="67"/>
    </row>
    <row r="19" spans="1:26" ht="15">
      <c r="A19" s="850"/>
      <c r="B19" s="850"/>
      <c r="C19" s="109"/>
      <c r="D19" s="109"/>
      <c r="E19" s="109"/>
      <c r="F19" s="109"/>
      <c r="G19" s="109"/>
      <c r="H19" s="109"/>
      <c r="I19" s="109"/>
      <c r="J19" s="109"/>
      <c r="K19" s="109"/>
      <c r="L19" s="109"/>
      <c r="M19" s="109"/>
      <c r="N19" s="109"/>
      <c r="O19" s="109"/>
      <c r="P19" s="109"/>
      <c r="Q19" s="109"/>
      <c r="R19" s="925" t="str">
        <f>'okul-örtmen bilgi'!B27</f>
        <v>SERKAN SARI</v>
      </c>
      <c r="S19" s="925"/>
      <c r="T19" s="925"/>
      <c r="U19" s="925"/>
      <c r="V19" s="925"/>
      <c r="W19" s="925"/>
      <c r="X19" s="925"/>
      <c r="Y19" s="925"/>
      <c r="Z19" s="100"/>
    </row>
    <row r="20" spans="1:26" ht="15">
      <c r="A20" s="850"/>
      <c r="B20" s="850"/>
      <c r="C20" s="109"/>
      <c r="D20" s="109"/>
      <c r="E20" s="109"/>
      <c r="F20" s="109"/>
      <c r="G20" s="109"/>
      <c r="H20" s="109"/>
      <c r="I20" s="109"/>
      <c r="J20" s="109"/>
      <c r="K20" s="109"/>
      <c r="L20" s="109"/>
      <c r="M20" s="109"/>
      <c r="N20" s="109"/>
      <c r="O20" s="109"/>
      <c r="P20" s="109"/>
      <c r="Q20" s="109"/>
      <c r="R20" s="925" t="str">
        <f>'okul-örtmen bilgi'!B28</f>
        <v>BRANŞINIZI YA DA SINIF ÖRTMENLERİM SINIFINIZI YAZIN</v>
      </c>
      <c r="S20" s="925"/>
      <c r="T20" s="925"/>
      <c r="U20" s="925"/>
      <c r="V20" s="925"/>
      <c r="W20" s="925"/>
      <c r="X20" s="925"/>
      <c r="Y20" s="925"/>
      <c r="Z20" s="100"/>
    </row>
    <row r="21" spans="1:26">
      <c r="A21" s="850"/>
      <c r="B21" s="850"/>
      <c r="C21" s="109"/>
      <c r="D21" s="109"/>
      <c r="E21" s="109"/>
      <c r="F21" s="109"/>
      <c r="G21" s="109"/>
      <c r="H21" s="109"/>
      <c r="I21" s="109"/>
      <c r="J21" s="109"/>
      <c r="K21" s="109"/>
      <c r="L21" s="109"/>
      <c r="M21" s="109"/>
      <c r="N21" s="109"/>
      <c r="O21" s="109"/>
      <c r="P21" s="109"/>
      <c r="Q21" s="109"/>
      <c r="R21" s="109"/>
      <c r="S21" s="109"/>
      <c r="T21" s="109"/>
      <c r="U21" s="109"/>
      <c r="V21" s="109"/>
      <c r="W21" s="109"/>
      <c r="X21" s="109"/>
      <c r="Y21" s="109"/>
      <c r="Z21" s="109"/>
    </row>
    <row r="22" spans="1:26" ht="15">
      <c r="A22" s="850"/>
      <c r="B22" s="850"/>
      <c r="C22" s="99"/>
      <c r="D22" s="99"/>
      <c r="E22" s="99"/>
      <c r="F22" s="99"/>
      <c r="G22" s="99"/>
      <c r="H22" s="99"/>
      <c r="I22" s="99"/>
      <c r="J22" s="99"/>
      <c r="K22" s="99"/>
      <c r="L22" s="99"/>
      <c r="M22" s="99"/>
      <c r="N22" s="99"/>
      <c r="O22" s="99"/>
      <c r="W22" s="109"/>
      <c r="X22" s="109"/>
      <c r="Y22" s="109"/>
      <c r="Z22" s="109"/>
    </row>
    <row r="23" spans="1:26" ht="15" customHeight="1">
      <c r="A23" s="850"/>
      <c r="B23" s="850"/>
      <c r="C23" s="1115" t="s">
        <v>324</v>
      </c>
      <c r="D23" s="1116"/>
      <c r="E23" s="1116"/>
      <c r="F23" s="1116"/>
      <c r="G23" s="1116"/>
      <c r="H23" s="1116"/>
      <c r="I23" s="1116"/>
      <c r="J23" s="1116"/>
      <c r="K23" s="1116"/>
      <c r="L23" s="1116"/>
      <c r="M23" s="1116"/>
      <c r="N23" s="1116"/>
      <c r="O23" s="1116"/>
      <c r="P23" s="1116"/>
      <c r="Q23" s="1116"/>
      <c r="R23" s="1116"/>
      <c r="S23" s="1116"/>
      <c r="T23" s="1116"/>
      <c r="U23" s="1116"/>
      <c r="V23" s="1116"/>
      <c r="W23" s="1116"/>
      <c r="X23" s="1116"/>
      <c r="Y23" s="1117"/>
      <c r="Z23" s="109"/>
    </row>
    <row r="24" spans="1:26" ht="15" customHeight="1">
      <c r="A24" s="850"/>
      <c r="B24" s="850"/>
      <c r="C24" s="1118"/>
      <c r="D24" s="1119"/>
      <c r="E24" s="1119"/>
      <c r="F24" s="1119"/>
      <c r="G24" s="1119"/>
      <c r="H24" s="1119"/>
      <c r="I24" s="1119"/>
      <c r="J24" s="1119"/>
      <c r="K24" s="1119"/>
      <c r="L24" s="1119"/>
      <c r="M24" s="1119"/>
      <c r="N24" s="1119"/>
      <c r="O24" s="1119"/>
      <c r="P24" s="1119"/>
      <c r="Q24" s="1119"/>
      <c r="R24" s="1119"/>
      <c r="S24" s="1119"/>
      <c r="T24" s="1119"/>
      <c r="U24" s="1119"/>
      <c r="V24" s="1119"/>
      <c r="W24" s="1119"/>
      <c r="X24" s="1119"/>
      <c r="Y24" s="1120"/>
      <c r="Z24" s="109"/>
    </row>
    <row r="25" spans="1:26" ht="15" customHeight="1">
      <c r="A25" s="850"/>
      <c r="B25" s="850"/>
      <c r="C25" s="1118"/>
      <c r="D25" s="1119"/>
      <c r="E25" s="1119"/>
      <c r="F25" s="1119"/>
      <c r="G25" s="1119"/>
      <c r="H25" s="1119"/>
      <c r="I25" s="1119"/>
      <c r="J25" s="1119"/>
      <c r="K25" s="1119"/>
      <c r="L25" s="1119"/>
      <c r="M25" s="1119"/>
      <c r="N25" s="1119"/>
      <c r="O25" s="1119"/>
      <c r="P25" s="1119"/>
      <c r="Q25" s="1119"/>
      <c r="R25" s="1119"/>
      <c r="S25" s="1119"/>
      <c r="T25" s="1119"/>
      <c r="U25" s="1119"/>
      <c r="V25" s="1119"/>
      <c r="W25" s="1119"/>
      <c r="X25" s="1119"/>
      <c r="Y25" s="1120"/>
    </row>
    <row r="26" spans="1:26" ht="15" customHeight="1">
      <c r="A26" s="850"/>
      <c r="B26" s="850"/>
      <c r="C26" s="1118"/>
      <c r="D26" s="1119"/>
      <c r="E26" s="1119"/>
      <c r="F26" s="1119"/>
      <c r="G26" s="1119"/>
      <c r="H26" s="1119"/>
      <c r="I26" s="1119"/>
      <c r="J26" s="1119"/>
      <c r="K26" s="1119"/>
      <c r="L26" s="1119"/>
      <c r="M26" s="1119"/>
      <c r="N26" s="1119"/>
      <c r="O26" s="1119"/>
      <c r="P26" s="1119"/>
      <c r="Q26" s="1119"/>
      <c r="R26" s="1119"/>
      <c r="S26" s="1119"/>
      <c r="T26" s="1119"/>
      <c r="U26" s="1119"/>
      <c r="V26" s="1119"/>
      <c r="W26" s="1119"/>
      <c r="X26" s="1119"/>
      <c r="Y26" s="1120"/>
    </row>
    <row r="27" spans="1:26" ht="12.75" customHeight="1">
      <c r="A27" s="850"/>
      <c r="B27" s="850"/>
      <c r="C27" s="1118"/>
      <c r="D27" s="1119"/>
      <c r="E27" s="1119"/>
      <c r="F27" s="1119"/>
      <c r="G27" s="1119"/>
      <c r="H27" s="1119"/>
      <c r="I27" s="1119"/>
      <c r="J27" s="1119"/>
      <c r="K27" s="1119"/>
      <c r="L27" s="1119"/>
      <c r="M27" s="1119"/>
      <c r="N27" s="1119"/>
      <c r="O27" s="1119"/>
      <c r="P27" s="1119"/>
      <c r="Q27" s="1119"/>
      <c r="R27" s="1119"/>
      <c r="S27" s="1119"/>
      <c r="T27" s="1119"/>
      <c r="U27" s="1119"/>
      <c r="V27" s="1119"/>
      <c r="W27" s="1119"/>
      <c r="X27" s="1119"/>
      <c r="Y27" s="1120"/>
      <c r="Z27" s="102"/>
    </row>
    <row r="28" spans="1:26" ht="12.75" customHeight="1">
      <c r="A28" s="850"/>
      <c r="B28" s="850"/>
      <c r="C28" s="1118"/>
      <c r="D28" s="1119"/>
      <c r="E28" s="1119"/>
      <c r="F28" s="1119"/>
      <c r="G28" s="1119"/>
      <c r="H28" s="1119"/>
      <c r="I28" s="1119"/>
      <c r="J28" s="1119"/>
      <c r="K28" s="1119"/>
      <c r="L28" s="1119"/>
      <c r="M28" s="1119"/>
      <c r="N28" s="1119"/>
      <c r="O28" s="1119"/>
      <c r="P28" s="1119"/>
      <c r="Q28" s="1119"/>
      <c r="R28" s="1119"/>
      <c r="S28" s="1119"/>
      <c r="T28" s="1119"/>
      <c r="U28" s="1119"/>
      <c r="V28" s="1119"/>
      <c r="W28" s="1119"/>
      <c r="X28" s="1119"/>
      <c r="Y28" s="1120"/>
      <c r="Z28" s="102"/>
    </row>
    <row r="29" spans="1:26" ht="20.25" customHeight="1">
      <c r="A29" s="850"/>
      <c r="B29" s="850"/>
      <c r="C29" s="1118"/>
      <c r="D29" s="1119"/>
      <c r="E29" s="1119"/>
      <c r="F29" s="1119"/>
      <c r="G29" s="1119"/>
      <c r="H29" s="1119"/>
      <c r="I29" s="1119"/>
      <c r="J29" s="1119"/>
      <c r="K29" s="1119"/>
      <c r="L29" s="1119"/>
      <c r="M29" s="1119"/>
      <c r="N29" s="1119"/>
      <c r="O29" s="1119"/>
      <c r="P29" s="1119"/>
      <c r="Q29" s="1119"/>
      <c r="R29" s="1119"/>
      <c r="S29" s="1119"/>
      <c r="T29" s="1119"/>
      <c r="U29" s="1119"/>
      <c r="V29" s="1119"/>
      <c r="W29" s="1119"/>
      <c r="X29" s="1119"/>
      <c r="Y29" s="1120"/>
      <c r="Z29" s="102"/>
    </row>
    <row r="30" spans="1:26" ht="12.75" customHeight="1">
      <c r="A30" s="850"/>
      <c r="B30" s="850"/>
      <c r="C30" s="1118"/>
      <c r="D30" s="1119"/>
      <c r="E30" s="1119"/>
      <c r="F30" s="1119"/>
      <c r="G30" s="1119"/>
      <c r="H30" s="1119"/>
      <c r="I30" s="1119"/>
      <c r="J30" s="1119"/>
      <c r="K30" s="1119"/>
      <c r="L30" s="1119"/>
      <c r="M30" s="1119"/>
      <c r="N30" s="1119"/>
      <c r="O30" s="1119"/>
      <c r="P30" s="1119"/>
      <c r="Q30" s="1119"/>
      <c r="R30" s="1119"/>
      <c r="S30" s="1119"/>
      <c r="T30" s="1119"/>
      <c r="U30" s="1119"/>
      <c r="V30" s="1119"/>
      <c r="W30" s="1119"/>
      <c r="X30" s="1119"/>
      <c r="Y30" s="1120"/>
      <c r="Z30" s="101"/>
    </row>
    <row r="31" spans="1:26" ht="12.75" customHeight="1">
      <c r="A31" s="850"/>
      <c r="B31" s="850"/>
      <c r="C31" s="1118"/>
      <c r="D31" s="1119"/>
      <c r="E31" s="1119"/>
      <c r="F31" s="1119"/>
      <c r="G31" s="1119"/>
      <c r="H31" s="1119"/>
      <c r="I31" s="1119"/>
      <c r="J31" s="1119"/>
      <c r="K31" s="1119"/>
      <c r="L31" s="1119"/>
      <c r="M31" s="1119"/>
      <c r="N31" s="1119"/>
      <c r="O31" s="1119"/>
      <c r="P31" s="1119"/>
      <c r="Q31" s="1119"/>
      <c r="R31" s="1119"/>
      <c r="S31" s="1119"/>
      <c r="T31" s="1119"/>
      <c r="U31" s="1119"/>
      <c r="V31" s="1119"/>
      <c r="W31" s="1119"/>
      <c r="X31" s="1119"/>
      <c r="Y31" s="1120"/>
      <c r="Z31" s="101"/>
    </row>
    <row r="32" spans="1:26" ht="15.75" customHeight="1">
      <c r="A32" s="850"/>
      <c r="B32" s="850"/>
      <c r="C32" s="1118"/>
      <c r="D32" s="1119"/>
      <c r="E32" s="1119"/>
      <c r="F32" s="1119"/>
      <c r="G32" s="1119"/>
      <c r="H32" s="1119"/>
      <c r="I32" s="1119"/>
      <c r="J32" s="1119"/>
      <c r="K32" s="1119"/>
      <c r="L32" s="1119"/>
      <c r="M32" s="1119"/>
      <c r="N32" s="1119"/>
      <c r="O32" s="1119"/>
      <c r="P32" s="1119"/>
      <c r="Q32" s="1119"/>
      <c r="R32" s="1119"/>
      <c r="S32" s="1119"/>
      <c r="T32" s="1119"/>
      <c r="U32" s="1119"/>
      <c r="V32" s="1119"/>
      <c r="W32" s="1119"/>
      <c r="X32" s="1119"/>
      <c r="Y32" s="1120"/>
      <c r="Z32" s="101"/>
    </row>
    <row r="33" spans="1:25">
      <c r="A33" s="850"/>
      <c r="B33" s="850"/>
      <c r="C33" s="1118"/>
      <c r="D33" s="1119"/>
      <c r="E33" s="1119"/>
      <c r="F33" s="1119"/>
      <c r="G33" s="1119"/>
      <c r="H33" s="1119"/>
      <c r="I33" s="1119"/>
      <c r="J33" s="1119"/>
      <c r="K33" s="1119"/>
      <c r="L33" s="1119"/>
      <c r="M33" s="1119"/>
      <c r="N33" s="1119"/>
      <c r="O33" s="1119"/>
      <c r="P33" s="1119"/>
      <c r="Q33" s="1119"/>
      <c r="R33" s="1119"/>
      <c r="S33" s="1119"/>
      <c r="T33" s="1119"/>
      <c r="U33" s="1119"/>
      <c r="V33" s="1119"/>
      <c r="W33" s="1119"/>
      <c r="X33" s="1119"/>
      <c r="Y33" s="1120"/>
    </row>
    <row r="34" spans="1:25">
      <c r="A34" s="850"/>
      <c r="B34" s="850"/>
      <c r="C34" s="1118"/>
      <c r="D34" s="1119"/>
      <c r="E34" s="1119"/>
      <c r="F34" s="1119"/>
      <c r="G34" s="1119"/>
      <c r="H34" s="1119"/>
      <c r="I34" s="1119"/>
      <c r="J34" s="1119"/>
      <c r="K34" s="1119"/>
      <c r="L34" s="1119"/>
      <c r="M34" s="1119"/>
      <c r="N34" s="1119"/>
      <c r="O34" s="1119"/>
      <c r="P34" s="1119"/>
      <c r="Q34" s="1119"/>
      <c r="R34" s="1119"/>
      <c r="S34" s="1119"/>
      <c r="T34" s="1119"/>
      <c r="U34" s="1119"/>
      <c r="V34" s="1119"/>
      <c r="W34" s="1119"/>
      <c r="X34" s="1119"/>
      <c r="Y34" s="1120"/>
    </row>
    <row r="35" spans="1:25">
      <c r="A35" s="850"/>
      <c r="B35" s="850"/>
      <c r="C35" s="1118"/>
      <c r="D35" s="1119"/>
      <c r="E35" s="1119"/>
      <c r="F35" s="1119"/>
      <c r="G35" s="1119"/>
      <c r="H35" s="1119"/>
      <c r="I35" s="1119"/>
      <c r="J35" s="1119"/>
      <c r="K35" s="1119"/>
      <c r="L35" s="1119"/>
      <c r="M35" s="1119"/>
      <c r="N35" s="1119"/>
      <c r="O35" s="1119"/>
      <c r="P35" s="1119"/>
      <c r="Q35" s="1119"/>
      <c r="R35" s="1119"/>
      <c r="S35" s="1119"/>
      <c r="T35" s="1119"/>
      <c r="U35" s="1119"/>
      <c r="V35" s="1119"/>
      <c r="W35" s="1119"/>
      <c r="X35" s="1119"/>
      <c r="Y35" s="1120"/>
    </row>
    <row r="36" spans="1:25">
      <c r="A36" s="850"/>
      <c r="B36" s="850"/>
      <c r="C36" s="1118"/>
      <c r="D36" s="1119"/>
      <c r="E36" s="1119"/>
      <c r="F36" s="1119"/>
      <c r="G36" s="1119"/>
      <c r="H36" s="1119"/>
      <c r="I36" s="1119"/>
      <c r="J36" s="1119"/>
      <c r="K36" s="1119"/>
      <c r="L36" s="1119"/>
      <c r="M36" s="1119"/>
      <c r="N36" s="1119"/>
      <c r="O36" s="1119"/>
      <c r="P36" s="1119"/>
      <c r="Q36" s="1119"/>
      <c r="R36" s="1119"/>
      <c r="S36" s="1119"/>
      <c r="T36" s="1119"/>
      <c r="U36" s="1119"/>
      <c r="V36" s="1119"/>
      <c r="W36" s="1119"/>
      <c r="X36" s="1119"/>
      <c r="Y36" s="1120"/>
    </row>
    <row r="37" spans="1:25">
      <c r="A37" s="850"/>
      <c r="B37" s="850"/>
      <c r="C37" s="1118"/>
      <c r="D37" s="1119"/>
      <c r="E37" s="1119"/>
      <c r="F37" s="1119"/>
      <c r="G37" s="1119"/>
      <c r="H37" s="1119"/>
      <c r="I37" s="1119"/>
      <c r="J37" s="1119"/>
      <c r="K37" s="1119"/>
      <c r="L37" s="1119"/>
      <c r="M37" s="1119"/>
      <c r="N37" s="1119"/>
      <c r="O37" s="1119"/>
      <c r="P37" s="1119"/>
      <c r="Q37" s="1119"/>
      <c r="R37" s="1119"/>
      <c r="S37" s="1119"/>
      <c r="T37" s="1119"/>
      <c r="U37" s="1119"/>
      <c r="V37" s="1119"/>
      <c r="W37" s="1119"/>
      <c r="X37" s="1119"/>
      <c r="Y37" s="1120"/>
    </row>
    <row r="38" spans="1:25">
      <c r="A38" s="850"/>
      <c r="B38" s="850"/>
      <c r="C38" s="1118"/>
      <c r="D38" s="1119"/>
      <c r="E38" s="1119"/>
      <c r="F38" s="1119"/>
      <c r="G38" s="1119"/>
      <c r="H38" s="1119"/>
      <c r="I38" s="1119"/>
      <c r="J38" s="1119"/>
      <c r="K38" s="1119"/>
      <c r="L38" s="1119"/>
      <c r="M38" s="1119"/>
      <c r="N38" s="1119"/>
      <c r="O38" s="1119"/>
      <c r="P38" s="1119"/>
      <c r="Q38" s="1119"/>
      <c r="R38" s="1119"/>
      <c r="S38" s="1119"/>
      <c r="T38" s="1119"/>
      <c r="U38" s="1119"/>
      <c r="V38" s="1119"/>
      <c r="W38" s="1119"/>
      <c r="X38" s="1119"/>
      <c r="Y38" s="1120"/>
    </row>
    <row r="39" spans="1:25">
      <c r="A39" s="850"/>
      <c r="B39" s="850"/>
      <c r="C39" s="1118"/>
      <c r="D39" s="1119"/>
      <c r="E39" s="1119"/>
      <c r="F39" s="1119"/>
      <c r="G39" s="1119"/>
      <c r="H39" s="1119"/>
      <c r="I39" s="1119"/>
      <c r="J39" s="1119"/>
      <c r="K39" s="1119"/>
      <c r="L39" s="1119"/>
      <c r="M39" s="1119"/>
      <c r="N39" s="1119"/>
      <c r="O39" s="1119"/>
      <c r="P39" s="1119"/>
      <c r="Q39" s="1119"/>
      <c r="R39" s="1119"/>
      <c r="S39" s="1119"/>
      <c r="T39" s="1119"/>
      <c r="U39" s="1119"/>
      <c r="V39" s="1119"/>
      <c r="W39" s="1119"/>
      <c r="X39" s="1119"/>
      <c r="Y39" s="1120"/>
    </row>
    <row r="40" spans="1:25">
      <c r="A40" s="850"/>
      <c r="B40" s="850"/>
      <c r="C40" s="1118"/>
      <c r="D40" s="1119"/>
      <c r="E40" s="1119"/>
      <c r="F40" s="1119"/>
      <c r="G40" s="1119"/>
      <c r="H40" s="1119"/>
      <c r="I40" s="1119"/>
      <c r="J40" s="1119"/>
      <c r="K40" s="1119"/>
      <c r="L40" s="1119"/>
      <c r="M40" s="1119"/>
      <c r="N40" s="1119"/>
      <c r="O40" s="1119"/>
      <c r="P40" s="1119"/>
      <c r="Q40" s="1119"/>
      <c r="R40" s="1119"/>
      <c r="S40" s="1119"/>
      <c r="T40" s="1119"/>
      <c r="U40" s="1119"/>
      <c r="V40" s="1119"/>
      <c r="W40" s="1119"/>
      <c r="X40" s="1119"/>
      <c r="Y40" s="1120"/>
    </row>
    <row r="41" spans="1:25">
      <c r="A41" s="850"/>
      <c r="B41" s="850"/>
      <c r="C41" s="1118"/>
      <c r="D41" s="1119"/>
      <c r="E41" s="1119"/>
      <c r="F41" s="1119"/>
      <c r="G41" s="1119"/>
      <c r="H41" s="1119"/>
      <c r="I41" s="1119"/>
      <c r="J41" s="1119"/>
      <c r="K41" s="1119"/>
      <c r="L41" s="1119"/>
      <c r="M41" s="1119"/>
      <c r="N41" s="1119"/>
      <c r="O41" s="1119"/>
      <c r="P41" s="1119"/>
      <c r="Q41" s="1119"/>
      <c r="R41" s="1119"/>
      <c r="S41" s="1119"/>
      <c r="T41" s="1119"/>
      <c r="U41" s="1119"/>
      <c r="V41" s="1119"/>
      <c r="W41" s="1119"/>
      <c r="X41" s="1119"/>
      <c r="Y41" s="1120"/>
    </row>
    <row r="42" spans="1:25">
      <c r="A42" s="850"/>
      <c r="B42" s="850"/>
      <c r="C42" s="1118"/>
      <c r="D42" s="1119"/>
      <c r="E42" s="1119"/>
      <c r="F42" s="1119"/>
      <c r="G42" s="1119"/>
      <c r="H42" s="1119"/>
      <c r="I42" s="1119"/>
      <c r="J42" s="1119"/>
      <c r="K42" s="1119"/>
      <c r="L42" s="1119"/>
      <c r="M42" s="1119"/>
      <c r="N42" s="1119"/>
      <c r="O42" s="1119"/>
      <c r="P42" s="1119"/>
      <c r="Q42" s="1119"/>
      <c r="R42" s="1119"/>
      <c r="S42" s="1119"/>
      <c r="T42" s="1119"/>
      <c r="U42" s="1119"/>
      <c r="V42" s="1119"/>
      <c r="W42" s="1119"/>
      <c r="X42" s="1119"/>
      <c r="Y42" s="1120"/>
    </row>
    <row r="43" spans="1:25">
      <c r="A43" s="850"/>
      <c r="B43" s="850"/>
      <c r="C43" s="1118"/>
      <c r="D43" s="1119"/>
      <c r="E43" s="1119"/>
      <c r="F43" s="1119"/>
      <c r="G43" s="1119"/>
      <c r="H43" s="1119"/>
      <c r="I43" s="1119"/>
      <c r="J43" s="1119"/>
      <c r="K43" s="1119"/>
      <c r="L43" s="1119"/>
      <c r="M43" s="1119"/>
      <c r="N43" s="1119"/>
      <c r="O43" s="1119"/>
      <c r="P43" s="1119"/>
      <c r="Q43" s="1119"/>
      <c r="R43" s="1119"/>
      <c r="S43" s="1119"/>
      <c r="T43" s="1119"/>
      <c r="U43" s="1119"/>
      <c r="V43" s="1119"/>
      <c r="W43" s="1119"/>
      <c r="X43" s="1119"/>
      <c r="Y43" s="1120"/>
    </row>
    <row r="44" spans="1:25">
      <c r="A44" s="850"/>
      <c r="B44" s="850"/>
      <c r="C44" s="1118"/>
      <c r="D44" s="1119"/>
      <c r="E44" s="1119"/>
      <c r="F44" s="1119"/>
      <c r="G44" s="1119"/>
      <c r="H44" s="1119"/>
      <c r="I44" s="1119"/>
      <c r="J44" s="1119"/>
      <c r="K44" s="1119"/>
      <c r="L44" s="1119"/>
      <c r="M44" s="1119"/>
      <c r="N44" s="1119"/>
      <c r="O44" s="1119"/>
      <c r="P44" s="1119"/>
      <c r="Q44" s="1119"/>
      <c r="R44" s="1119"/>
      <c r="S44" s="1119"/>
      <c r="T44" s="1119"/>
      <c r="U44" s="1119"/>
      <c r="V44" s="1119"/>
      <c r="W44" s="1119"/>
      <c r="X44" s="1119"/>
      <c r="Y44" s="1120"/>
    </row>
    <row r="45" spans="1:25">
      <c r="A45" s="850"/>
      <c r="B45" s="850"/>
      <c r="C45" s="1118"/>
      <c r="D45" s="1119"/>
      <c r="E45" s="1119"/>
      <c r="F45" s="1119"/>
      <c r="G45" s="1119"/>
      <c r="H45" s="1119"/>
      <c r="I45" s="1119"/>
      <c r="J45" s="1119"/>
      <c r="K45" s="1119"/>
      <c r="L45" s="1119"/>
      <c r="M45" s="1119"/>
      <c r="N45" s="1119"/>
      <c r="O45" s="1119"/>
      <c r="P45" s="1119"/>
      <c r="Q45" s="1119"/>
      <c r="R45" s="1119"/>
      <c r="S45" s="1119"/>
      <c r="T45" s="1119"/>
      <c r="U45" s="1119"/>
      <c r="V45" s="1119"/>
      <c r="W45" s="1119"/>
      <c r="X45" s="1119"/>
      <c r="Y45" s="1120"/>
    </row>
    <row r="46" spans="1:25">
      <c r="A46" s="850"/>
      <c r="B46" s="850"/>
      <c r="C46" s="1118"/>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20"/>
    </row>
    <row r="47" spans="1:25">
      <c r="A47" s="850"/>
      <c r="B47" s="850"/>
      <c r="C47" s="1118"/>
      <c r="D47" s="1119"/>
      <c r="E47" s="1119"/>
      <c r="F47" s="1119"/>
      <c r="G47" s="1119"/>
      <c r="H47" s="1119"/>
      <c r="I47" s="1119"/>
      <c r="J47" s="1119"/>
      <c r="K47" s="1119"/>
      <c r="L47" s="1119"/>
      <c r="M47" s="1119"/>
      <c r="N47" s="1119"/>
      <c r="O47" s="1119"/>
      <c r="P47" s="1119"/>
      <c r="Q47" s="1119"/>
      <c r="R47" s="1119"/>
      <c r="S47" s="1119"/>
      <c r="T47" s="1119"/>
      <c r="U47" s="1119"/>
      <c r="V47" s="1119"/>
      <c r="W47" s="1119"/>
      <c r="X47" s="1119"/>
      <c r="Y47" s="1120"/>
    </row>
    <row r="48" spans="1:25">
      <c r="A48" s="850"/>
      <c r="B48" s="850"/>
      <c r="C48" s="1118"/>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20"/>
    </row>
    <row r="49" spans="1:25">
      <c r="A49" s="850"/>
      <c r="B49" s="850"/>
      <c r="C49" s="1118"/>
      <c r="D49" s="1119"/>
      <c r="E49" s="1119"/>
      <c r="F49" s="1119"/>
      <c r="G49" s="1119"/>
      <c r="H49" s="1119"/>
      <c r="I49" s="1119"/>
      <c r="J49" s="1119"/>
      <c r="K49" s="1119"/>
      <c r="L49" s="1119"/>
      <c r="M49" s="1119"/>
      <c r="N49" s="1119"/>
      <c r="O49" s="1119"/>
      <c r="P49" s="1119"/>
      <c r="Q49" s="1119"/>
      <c r="R49" s="1119"/>
      <c r="S49" s="1119"/>
      <c r="T49" s="1119"/>
      <c r="U49" s="1119"/>
      <c r="V49" s="1119"/>
      <c r="W49" s="1119"/>
      <c r="X49" s="1119"/>
      <c r="Y49" s="1120"/>
    </row>
    <row r="50" spans="1:25">
      <c r="A50" s="850"/>
      <c r="B50" s="850"/>
      <c r="C50" s="1118"/>
      <c r="D50" s="1119"/>
      <c r="E50" s="1119"/>
      <c r="F50" s="1119"/>
      <c r="G50" s="1119"/>
      <c r="H50" s="1119"/>
      <c r="I50" s="1119"/>
      <c r="J50" s="1119"/>
      <c r="K50" s="1119"/>
      <c r="L50" s="1119"/>
      <c r="M50" s="1119"/>
      <c r="N50" s="1119"/>
      <c r="O50" s="1119"/>
      <c r="P50" s="1119"/>
      <c r="Q50" s="1119"/>
      <c r="R50" s="1119"/>
      <c r="S50" s="1119"/>
      <c r="T50" s="1119"/>
      <c r="U50" s="1119"/>
      <c r="V50" s="1119"/>
      <c r="W50" s="1119"/>
      <c r="X50" s="1119"/>
      <c r="Y50" s="1120"/>
    </row>
    <row r="51" spans="1:25">
      <c r="A51" s="850"/>
      <c r="B51" s="850"/>
      <c r="C51" s="1118"/>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20"/>
    </row>
    <row r="52" spans="1:25">
      <c r="A52" s="850"/>
      <c r="B52" s="850"/>
      <c r="C52" s="1118"/>
      <c r="D52" s="1119"/>
      <c r="E52" s="1119"/>
      <c r="F52" s="1119"/>
      <c r="G52" s="1119"/>
      <c r="H52" s="1119"/>
      <c r="I52" s="1119"/>
      <c r="J52" s="1119"/>
      <c r="K52" s="1119"/>
      <c r="L52" s="1119"/>
      <c r="M52" s="1119"/>
      <c r="N52" s="1119"/>
      <c r="O52" s="1119"/>
      <c r="P52" s="1119"/>
      <c r="Q52" s="1119"/>
      <c r="R52" s="1119"/>
      <c r="S52" s="1119"/>
      <c r="T52" s="1119"/>
      <c r="U52" s="1119"/>
      <c r="V52" s="1119"/>
      <c r="W52" s="1119"/>
      <c r="X52" s="1119"/>
      <c r="Y52" s="1120"/>
    </row>
    <row r="53" spans="1:25">
      <c r="A53" s="850"/>
      <c r="B53" s="850"/>
      <c r="C53" s="1118"/>
      <c r="D53" s="1119"/>
      <c r="E53" s="1119"/>
      <c r="F53" s="1119"/>
      <c r="G53" s="1119"/>
      <c r="H53" s="1119"/>
      <c r="I53" s="1119"/>
      <c r="J53" s="1119"/>
      <c r="K53" s="1119"/>
      <c r="L53" s="1119"/>
      <c r="M53" s="1119"/>
      <c r="N53" s="1119"/>
      <c r="O53" s="1119"/>
      <c r="P53" s="1119"/>
      <c r="Q53" s="1119"/>
      <c r="R53" s="1119"/>
      <c r="S53" s="1119"/>
      <c r="T53" s="1119"/>
      <c r="U53" s="1119"/>
      <c r="V53" s="1119"/>
      <c r="W53" s="1119"/>
      <c r="X53" s="1119"/>
      <c r="Y53" s="1120"/>
    </row>
    <row r="54" spans="1:25">
      <c r="A54" s="850"/>
      <c r="B54" s="850"/>
      <c r="C54" s="1118"/>
      <c r="D54" s="1119"/>
      <c r="E54" s="1119"/>
      <c r="F54" s="1119"/>
      <c r="G54" s="1119"/>
      <c r="H54" s="1119"/>
      <c r="I54" s="1119"/>
      <c r="J54" s="1119"/>
      <c r="K54" s="1119"/>
      <c r="L54" s="1119"/>
      <c r="M54" s="1119"/>
      <c r="N54" s="1119"/>
      <c r="O54" s="1119"/>
      <c r="P54" s="1119"/>
      <c r="Q54" s="1119"/>
      <c r="R54" s="1119"/>
      <c r="S54" s="1119"/>
      <c r="T54" s="1119"/>
      <c r="U54" s="1119"/>
      <c r="V54" s="1119"/>
      <c r="W54" s="1119"/>
      <c r="X54" s="1119"/>
      <c r="Y54" s="1120"/>
    </row>
    <row r="55" spans="1:25">
      <c r="A55" s="850"/>
      <c r="B55" s="850"/>
      <c r="C55" s="1118"/>
      <c r="D55" s="1119"/>
      <c r="E55" s="1119"/>
      <c r="F55" s="1119"/>
      <c r="G55" s="1119"/>
      <c r="H55" s="1119"/>
      <c r="I55" s="1119"/>
      <c r="J55" s="1119"/>
      <c r="K55" s="1119"/>
      <c r="L55" s="1119"/>
      <c r="M55" s="1119"/>
      <c r="N55" s="1119"/>
      <c r="O55" s="1119"/>
      <c r="P55" s="1119"/>
      <c r="Q55" s="1119"/>
      <c r="R55" s="1119"/>
      <c r="S55" s="1119"/>
      <c r="T55" s="1119"/>
      <c r="U55" s="1119"/>
      <c r="V55" s="1119"/>
      <c r="W55" s="1119"/>
      <c r="X55" s="1119"/>
      <c r="Y55" s="1120"/>
    </row>
    <row r="56" spans="1:25">
      <c r="A56" s="850"/>
      <c r="B56" s="850"/>
      <c r="C56" s="1118"/>
      <c r="D56" s="1119"/>
      <c r="E56" s="1119"/>
      <c r="F56" s="1119"/>
      <c r="G56" s="1119"/>
      <c r="H56" s="1119"/>
      <c r="I56" s="1119"/>
      <c r="J56" s="1119"/>
      <c r="K56" s="1119"/>
      <c r="L56" s="1119"/>
      <c r="M56" s="1119"/>
      <c r="N56" s="1119"/>
      <c r="O56" s="1119"/>
      <c r="P56" s="1119"/>
      <c r="Q56" s="1119"/>
      <c r="R56" s="1119"/>
      <c r="S56" s="1119"/>
      <c r="T56" s="1119"/>
      <c r="U56" s="1119"/>
      <c r="V56" s="1119"/>
      <c r="W56" s="1119"/>
      <c r="X56" s="1119"/>
      <c r="Y56" s="1120"/>
    </row>
    <row r="57" spans="1:25">
      <c r="A57" s="850"/>
      <c r="B57" s="850"/>
      <c r="C57" s="1118"/>
      <c r="D57" s="1119"/>
      <c r="E57" s="1119"/>
      <c r="F57" s="1119"/>
      <c r="G57" s="1119"/>
      <c r="H57" s="1119"/>
      <c r="I57" s="1119"/>
      <c r="J57" s="1119"/>
      <c r="K57" s="1119"/>
      <c r="L57" s="1119"/>
      <c r="M57" s="1119"/>
      <c r="N57" s="1119"/>
      <c r="O57" s="1119"/>
      <c r="P57" s="1119"/>
      <c r="Q57" s="1119"/>
      <c r="R57" s="1119"/>
      <c r="S57" s="1119"/>
      <c r="T57" s="1119"/>
      <c r="U57" s="1119"/>
      <c r="V57" s="1119"/>
      <c r="W57" s="1119"/>
      <c r="X57" s="1119"/>
      <c r="Y57" s="1120"/>
    </row>
    <row r="58" spans="1:25">
      <c r="A58" s="850"/>
      <c r="B58" s="850"/>
      <c r="C58" s="1121"/>
      <c r="D58" s="1122"/>
      <c r="E58" s="1122"/>
      <c r="F58" s="1122"/>
      <c r="G58" s="1122"/>
      <c r="H58" s="1122"/>
      <c r="I58" s="1122"/>
      <c r="J58" s="1122"/>
      <c r="K58" s="1122"/>
      <c r="L58" s="1122"/>
      <c r="M58" s="1122"/>
      <c r="N58" s="1122"/>
      <c r="O58" s="1122"/>
      <c r="P58" s="1122"/>
      <c r="Q58" s="1122"/>
      <c r="R58" s="1122"/>
      <c r="S58" s="1122"/>
      <c r="T58" s="1122"/>
      <c r="U58" s="1122"/>
      <c r="V58" s="1122"/>
      <c r="W58" s="1122"/>
      <c r="X58" s="1122"/>
      <c r="Y58" s="1123"/>
    </row>
    <row r="59" spans="1:25">
      <c r="A59" s="850"/>
      <c r="B59" s="850"/>
      <c r="C59" s="914" t="s">
        <v>325</v>
      </c>
      <c r="D59" s="914"/>
      <c r="E59" s="914"/>
      <c r="F59" s="914"/>
      <c r="G59" s="914"/>
      <c r="H59" s="914"/>
      <c r="I59" s="914"/>
      <c r="J59" s="914"/>
      <c r="K59" s="914"/>
      <c r="L59" s="914"/>
      <c r="M59" s="914"/>
      <c r="N59" s="914"/>
      <c r="O59" s="914"/>
      <c r="P59" s="914"/>
      <c r="Q59" s="914"/>
      <c r="R59" s="914"/>
      <c r="S59" s="914"/>
      <c r="T59" s="914"/>
      <c r="U59" s="914"/>
      <c r="V59" s="914"/>
      <c r="W59" s="914"/>
      <c r="X59" s="914"/>
      <c r="Y59" s="914"/>
    </row>
    <row r="60" spans="1:25">
      <c r="A60" s="850"/>
      <c r="B60" s="850"/>
    </row>
    <row r="61" spans="1:25">
      <c r="A61" s="850"/>
      <c r="B61" s="850"/>
      <c r="C61" s="914" t="s">
        <v>40</v>
      </c>
      <c r="D61" s="914"/>
      <c r="E61" s="914"/>
      <c r="F61" s="914"/>
      <c r="G61" s="914"/>
      <c r="H61" s="914"/>
      <c r="I61" s="914"/>
      <c r="J61" s="914"/>
      <c r="K61" s="914"/>
      <c r="L61" s="914"/>
      <c r="M61" s="914"/>
      <c r="N61" s="914"/>
      <c r="O61" s="914"/>
      <c r="P61" s="914"/>
      <c r="Q61" s="914"/>
      <c r="R61" s="914"/>
      <c r="S61" s="914"/>
      <c r="T61" s="914"/>
      <c r="U61" s="914"/>
      <c r="V61" s="914"/>
      <c r="W61" s="914"/>
      <c r="X61" s="914"/>
      <c r="Y61" s="914"/>
    </row>
    <row r="62" spans="1:25">
      <c r="A62" s="850"/>
      <c r="B62" s="850"/>
    </row>
    <row r="63" spans="1:25">
      <c r="A63" s="850"/>
      <c r="B63" s="850"/>
      <c r="C63" s="916">
        <f ca="1">'okul-örtmen bilgi'!D2</f>
        <v>40125</v>
      </c>
      <c r="D63" s="917"/>
      <c r="E63" s="917"/>
      <c r="F63" s="917"/>
      <c r="G63" s="917"/>
      <c r="H63" s="917"/>
      <c r="I63" s="917"/>
      <c r="J63" s="917"/>
      <c r="K63" s="917"/>
      <c r="L63" s="917"/>
      <c r="M63" s="917"/>
      <c r="N63" s="917"/>
      <c r="O63" s="917"/>
      <c r="P63" s="917"/>
      <c r="Q63" s="917"/>
      <c r="R63" s="917"/>
      <c r="S63" s="917"/>
      <c r="T63" s="917"/>
      <c r="U63" s="917"/>
      <c r="V63" s="917"/>
      <c r="W63" s="917"/>
      <c r="X63" s="917"/>
      <c r="Y63" s="917"/>
    </row>
    <row r="64" spans="1:25">
      <c r="A64" s="850"/>
      <c r="B64" s="850"/>
      <c r="C64" s="98"/>
      <c r="D64" s="104"/>
      <c r="E64" s="98"/>
      <c r="F64" s="98"/>
      <c r="G64" s="98"/>
      <c r="H64" s="98"/>
      <c r="I64" s="98"/>
      <c r="J64" s="98"/>
      <c r="K64" s="104"/>
      <c r="L64" s="98"/>
      <c r="M64" s="98"/>
      <c r="N64" s="98"/>
      <c r="O64" s="98"/>
      <c r="P64" s="98"/>
      <c r="Q64" s="98"/>
      <c r="R64" s="104"/>
      <c r="S64" s="98"/>
      <c r="T64" s="98"/>
      <c r="U64" s="98"/>
      <c r="V64" s="98"/>
      <c r="W64" s="98"/>
      <c r="X64" s="98"/>
      <c r="Y64" s="104"/>
    </row>
    <row r="65" spans="1:25">
      <c r="A65" s="850"/>
      <c r="B65" s="850"/>
      <c r="C65" s="917" t="str">
        <f>'okul-örtmen bilgi'!C7</f>
        <v>MEHMET MAHSUM AKSÖZ</v>
      </c>
      <c r="D65" s="917"/>
      <c r="E65" s="917"/>
      <c r="F65" s="917"/>
      <c r="G65" s="917"/>
      <c r="H65" s="917"/>
      <c r="I65" s="917"/>
      <c r="J65" s="917"/>
      <c r="K65" s="917"/>
      <c r="L65" s="917"/>
      <c r="M65" s="917"/>
      <c r="N65" s="917"/>
      <c r="O65" s="917"/>
      <c r="P65" s="917"/>
      <c r="Q65" s="917"/>
      <c r="R65" s="917"/>
      <c r="S65" s="917"/>
      <c r="T65" s="917"/>
      <c r="U65" s="917"/>
      <c r="V65" s="917"/>
      <c r="W65" s="917"/>
      <c r="X65" s="917"/>
      <c r="Y65" s="917"/>
    </row>
    <row r="66" spans="1:25">
      <c r="A66" s="850"/>
      <c r="B66" s="850"/>
      <c r="C66" s="98"/>
      <c r="D66" s="104"/>
      <c r="E66" s="98"/>
      <c r="F66" s="98"/>
      <c r="G66" s="98"/>
      <c r="H66" s="98"/>
      <c r="I66" s="98"/>
      <c r="J66" s="98"/>
      <c r="K66" s="104"/>
      <c r="L66" s="98"/>
      <c r="M66" s="98"/>
      <c r="N66" s="98"/>
      <c r="O66" s="98"/>
      <c r="P66" s="98"/>
      <c r="Q66" s="98"/>
      <c r="R66" s="104"/>
      <c r="S66" s="98"/>
      <c r="T66" s="98"/>
      <c r="U66" s="98"/>
      <c r="V66" s="98"/>
      <c r="W66" s="98"/>
      <c r="X66" s="98"/>
      <c r="Y66" s="104"/>
    </row>
    <row r="67" spans="1:25">
      <c r="A67" s="850"/>
      <c r="B67" s="850"/>
      <c r="C67" s="917" t="str">
        <f>'okul-örtmen bilgi'!C8</f>
        <v>OKUL MÜDÜRÜ</v>
      </c>
      <c r="D67" s="917"/>
      <c r="E67" s="917"/>
      <c r="F67" s="917"/>
      <c r="G67" s="917"/>
      <c r="H67" s="917"/>
      <c r="I67" s="917"/>
      <c r="J67" s="917"/>
      <c r="K67" s="917"/>
      <c r="L67" s="917"/>
      <c r="M67" s="917"/>
      <c r="N67" s="917"/>
      <c r="O67" s="917"/>
      <c r="P67" s="917"/>
      <c r="Q67" s="917"/>
      <c r="R67" s="917"/>
      <c r="S67" s="917"/>
      <c r="T67" s="917"/>
      <c r="U67" s="917"/>
      <c r="V67" s="917"/>
      <c r="W67" s="917"/>
      <c r="X67" s="917"/>
      <c r="Y67" s="917"/>
    </row>
    <row r="68" spans="1:25">
      <c r="A68" s="850"/>
      <c r="B68" s="850"/>
    </row>
    <row r="69" spans="1:25">
      <c r="A69" s="850"/>
      <c r="B69" s="850"/>
    </row>
    <row r="70" spans="1:25">
      <c r="A70" s="850"/>
      <c r="B70" s="850"/>
    </row>
    <row r="71" spans="1:25">
      <c r="A71" s="850"/>
      <c r="B71" s="850"/>
    </row>
    <row r="72" spans="1:25">
      <c r="A72" s="850"/>
      <c r="B72" s="850"/>
    </row>
    <row r="73" spans="1:25">
      <c r="A73" s="850"/>
      <c r="B73" s="850"/>
    </row>
  </sheetData>
  <sheetProtection password="CD99" sheet="1" objects="1" scenarios="1"/>
  <mergeCells count="24">
    <mergeCell ref="R20:Y20"/>
    <mergeCell ref="R18:Y18"/>
    <mergeCell ref="C9:P9"/>
    <mergeCell ref="K13:R13"/>
    <mergeCell ref="S13:Y13"/>
    <mergeCell ref="C14:Y14"/>
    <mergeCell ref="R17:Y17"/>
    <mergeCell ref="R19:Y19"/>
    <mergeCell ref="A1:C1"/>
    <mergeCell ref="E1:CE1"/>
    <mergeCell ref="C67:Y67"/>
    <mergeCell ref="C23:Y58"/>
    <mergeCell ref="Q9:Y9"/>
    <mergeCell ref="C61:Y61"/>
    <mergeCell ref="C63:Y63"/>
    <mergeCell ref="C65:Y65"/>
    <mergeCell ref="A2:B2"/>
    <mergeCell ref="A3:B73"/>
    <mergeCell ref="C2:Y2"/>
    <mergeCell ref="C3:Y3"/>
    <mergeCell ref="C5:Y5"/>
    <mergeCell ref="C59:Y59"/>
    <mergeCell ref="P10:Y10"/>
    <mergeCell ref="C13:H13"/>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77.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7" width="4.7109375" style="97"/>
    <col min="8" max="8" width="5.5703125" style="97" bestFit="1" customWidth="1"/>
    <col min="9" max="9" width="4.7109375" style="97"/>
    <col min="10" max="10" width="4.28515625" style="97" customWidth="1"/>
    <col min="11" max="11" width="4.7109375" style="106"/>
    <col min="12" max="17" width="4.7109375" style="97"/>
    <col min="18" max="18" width="4.7109375" style="106"/>
    <col min="19" max="23" width="4.7109375" style="97"/>
    <col min="24" max="24" width="1.140625" style="97" customWidth="1"/>
    <col min="25" max="25" width="4.7109375" style="106"/>
    <col min="26"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row>
    <row r="5" spans="1:83" ht="18.75">
      <c r="A5" s="850"/>
      <c r="B5" s="850"/>
      <c r="C5" s="1127" t="s">
        <v>327</v>
      </c>
      <c r="D5" s="1127"/>
      <c r="E5" s="1127"/>
      <c r="F5" s="1127"/>
      <c r="G5" s="1127"/>
      <c r="H5" s="1127"/>
      <c r="I5" s="1127"/>
      <c r="J5" s="1127"/>
      <c r="K5" s="1127"/>
      <c r="L5" s="1127"/>
      <c r="M5" s="1127"/>
      <c r="N5" s="1127"/>
      <c r="O5" s="1127"/>
      <c r="P5" s="1127"/>
      <c r="Q5" s="1127"/>
      <c r="R5" s="1127"/>
      <c r="S5" s="1127"/>
      <c r="T5" s="1127"/>
      <c r="U5" s="1127"/>
      <c r="V5" s="1127"/>
      <c r="W5" s="1127"/>
      <c r="X5" s="1127"/>
      <c r="Y5" s="1127"/>
      <c r="Z5" s="1127"/>
    </row>
    <row r="6" spans="1:83" ht="15" customHeight="1">
      <c r="A6" s="850"/>
      <c r="B6" s="850"/>
      <c r="C6" s="1066" t="s">
        <v>332</v>
      </c>
      <c r="D6" s="1066"/>
      <c r="E6" s="1066"/>
      <c r="F6" s="1066"/>
      <c r="G6" s="1066"/>
      <c r="H6" s="1066"/>
      <c r="I6" s="1066"/>
      <c r="J6" s="1066"/>
      <c r="K6" s="1066"/>
      <c r="L6" s="1066"/>
      <c r="M6" s="1066"/>
      <c r="N6" s="1066"/>
      <c r="O6" s="1066"/>
      <c r="P6" s="1066"/>
      <c r="Q6" s="1066"/>
      <c r="R6" s="1066"/>
      <c r="S6" s="1066"/>
      <c r="T6" s="1066"/>
      <c r="U6" s="1066"/>
      <c r="V6" s="1066"/>
      <c r="W6" s="1066"/>
      <c r="X6" s="1066"/>
      <c r="Y6" s="1066"/>
      <c r="Z6" s="1066"/>
    </row>
    <row r="7" spans="1:83">
      <c r="A7" s="850"/>
      <c r="B7" s="850"/>
      <c r="C7" s="1066"/>
      <c r="D7" s="1066"/>
      <c r="E7" s="1066"/>
      <c r="F7" s="1066"/>
      <c r="G7" s="1066"/>
      <c r="H7" s="1066"/>
      <c r="I7" s="1066"/>
      <c r="J7" s="1066"/>
      <c r="K7" s="1066"/>
      <c r="L7" s="1066"/>
      <c r="M7" s="1066"/>
      <c r="N7" s="1066"/>
      <c r="O7" s="1066"/>
      <c r="P7" s="1066"/>
      <c r="Q7" s="1066"/>
      <c r="R7" s="1066"/>
      <c r="S7" s="1066"/>
      <c r="T7" s="1066"/>
      <c r="U7" s="1066"/>
      <c r="V7" s="1066"/>
      <c r="W7" s="1066"/>
      <c r="X7" s="1066"/>
      <c r="Y7" s="1066"/>
      <c r="Z7" s="1066"/>
    </row>
    <row r="8" spans="1:83">
      <c r="A8" s="850"/>
      <c r="B8" s="850"/>
      <c r="C8" s="1066"/>
      <c r="D8" s="1066"/>
      <c r="E8" s="1066"/>
      <c r="F8" s="1066"/>
      <c r="G8" s="1066"/>
      <c r="H8" s="1066"/>
      <c r="I8" s="1066"/>
      <c r="J8" s="1066"/>
      <c r="K8" s="1066"/>
      <c r="L8" s="1066"/>
      <c r="M8" s="1066"/>
      <c r="N8" s="1066"/>
      <c r="O8" s="1066"/>
      <c r="P8" s="1066"/>
      <c r="Q8" s="1066"/>
      <c r="R8" s="1066"/>
      <c r="S8" s="1066"/>
      <c r="T8" s="1066"/>
      <c r="U8" s="1066"/>
      <c r="V8" s="1066"/>
      <c r="W8" s="1066"/>
      <c r="X8" s="1066"/>
      <c r="Y8" s="1066"/>
      <c r="Z8" s="1066"/>
    </row>
    <row r="9" spans="1:83">
      <c r="A9" s="850"/>
      <c r="B9" s="850"/>
      <c r="C9" s="1066"/>
      <c r="D9" s="1066"/>
      <c r="E9" s="1066"/>
      <c r="F9" s="1066"/>
      <c r="G9" s="1066"/>
      <c r="H9" s="1066"/>
      <c r="I9" s="1066"/>
      <c r="J9" s="1066"/>
      <c r="K9" s="1066"/>
      <c r="L9" s="1066"/>
      <c r="M9" s="1066"/>
      <c r="N9" s="1066"/>
      <c r="O9" s="1066"/>
      <c r="P9" s="1066"/>
      <c r="Q9" s="1066"/>
      <c r="R9" s="1066"/>
      <c r="S9" s="1066"/>
      <c r="T9" s="1066"/>
      <c r="U9" s="1066"/>
      <c r="V9" s="1066"/>
      <c r="W9" s="1066"/>
      <c r="X9" s="1066"/>
      <c r="Y9" s="1066"/>
      <c r="Z9" s="1066"/>
    </row>
    <row r="10" spans="1:83">
      <c r="A10" s="850"/>
      <c r="B10" s="850"/>
      <c r="C10" s="1066"/>
      <c r="D10" s="1066"/>
      <c r="E10" s="1066"/>
      <c r="F10" s="1066"/>
      <c r="G10" s="1066"/>
      <c r="H10" s="1066"/>
      <c r="I10" s="1066"/>
      <c r="J10" s="1066"/>
      <c r="K10" s="1066"/>
      <c r="L10" s="1066"/>
      <c r="M10" s="1066"/>
      <c r="N10" s="1066"/>
      <c r="O10" s="1066"/>
      <c r="P10" s="1066"/>
      <c r="Q10" s="1066"/>
      <c r="R10" s="1066"/>
      <c r="S10" s="1066"/>
      <c r="T10" s="1066"/>
      <c r="U10" s="1066"/>
      <c r="V10" s="1066"/>
      <c r="W10" s="1066"/>
      <c r="X10" s="1066"/>
      <c r="Y10" s="1066"/>
      <c r="Z10" s="1066"/>
    </row>
    <row r="11" spans="1:83">
      <c r="A11" s="850"/>
      <c r="B11" s="850"/>
    </row>
    <row r="12" spans="1:83">
      <c r="A12" s="850"/>
      <c r="B12" s="850"/>
      <c r="S12" s="916">
        <f ca="1">'okul-örtmen bilgi'!D2</f>
        <v>40125</v>
      </c>
      <c r="T12" s="917"/>
      <c r="U12" s="917"/>
      <c r="V12" s="917"/>
      <c r="W12" s="917"/>
      <c r="X12" s="917"/>
      <c r="Y12" s="917"/>
      <c r="Z12" s="917"/>
    </row>
    <row r="13" spans="1:83">
      <c r="A13" s="850"/>
      <c r="B13" s="850"/>
      <c r="S13" s="98"/>
      <c r="T13" s="98"/>
      <c r="U13" s="98"/>
      <c r="V13" s="98"/>
      <c r="W13" s="98"/>
      <c r="X13" s="98"/>
      <c r="Y13" s="104"/>
      <c r="Z13" s="98"/>
    </row>
    <row r="14" spans="1:83">
      <c r="A14" s="850"/>
      <c r="B14" s="850"/>
      <c r="S14" s="917" t="str">
        <f>'okul-örtmen bilgi'!C7</f>
        <v>MEHMET MAHSUM AKSÖZ</v>
      </c>
      <c r="T14" s="917"/>
      <c r="U14" s="917"/>
      <c r="V14" s="917"/>
      <c r="W14" s="917"/>
      <c r="X14" s="917"/>
      <c r="Y14" s="917"/>
      <c r="Z14" s="917"/>
    </row>
    <row r="15" spans="1:83">
      <c r="A15" s="850"/>
      <c r="B15" s="850"/>
      <c r="S15" s="917" t="str">
        <f>'okul-örtmen bilgi'!C8</f>
        <v>OKUL MÜDÜRÜ</v>
      </c>
      <c r="T15" s="917"/>
      <c r="U15" s="917"/>
      <c r="V15" s="917"/>
      <c r="W15" s="917"/>
      <c r="X15" s="917"/>
      <c r="Y15" s="917"/>
      <c r="Z15" s="917"/>
    </row>
    <row r="16" spans="1:83">
      <c r="A16" s="850"/>
      <c r="B16" s="850"/>
    </row>
    <row r="17" spans="1:2">
      <c r="A17" s="850"/>
      <c r="B17" s="850"/>
    </row>
    <row r="18" spans="1:2">
      <c r="A18" s="850"/>
      <c r="B18" s="850"/>
    </row>
    <row r="19" spans="1:2">
      <c r="A19" s="850"/>
      <c r="B19" s="850"/>
    </row>
    <row r="20" spans="1:2">
      <c r="A20" s="850"/>
      <c r="B20" s="850"/>
    </row>
    <row r="21" spans="1:2">
      <c r="A21" s="850"/>
      <c r="B21" s="850"/>
    </row>
    <row r="22" spans="1:2">
      <c r="A22" s="850"/>
      <c r="B22" s="850"/>
    </row>
    <row r="23" spans="1:2">
      <c r="A23" s="850"/>
      <c r="B23" s="850"/>
    </row>
    <row r="24" spans="1:2">
      <c r="A24" s="850"/>
      <c r="B24" s="850"/>
    </row>
    <row r="25" spans="1:2">
      <c r="A25" s="850"/>
      <c r="B25" s="850"/>
    </row>
    <row r="26" spans="1:2">
      <c r="A26" s="850"/>
      <c r="B26" s="850"/>
    </row>
    <row r="27" spans="1:2">
      <c r="A27" s="850"/>
      <c r="B27" s="850"/>
    </row>
    <row r="28" spans="1:2">
      <c r="A28" s="850"/>
      <c r="B28" s="850"/>
    </row>
    <row r="29" spans="1:2">
      <c r="A29" s="850"/>
      <c r="B29" s="850"/>
    </row>
    <row r="30" spans="1:2">
      <c r="A30" s="850"/>
      <c r="B30" s="850"/>
    </row>
    <row r="31" spans="1:2">
      <c r="A31" s="850"/>
      <c r="B31" s="850"/>
    </row>
    <row r="32" spans="1:2">
      <c r="A32" s="850"/>
      <c r="B32" s="850"/>
    </row>
    <row r="33" spans="1:2">
      <c r="A33" s="850"/>
      <c r="B33" s="850"/>
    </row>
    <row r="34" spans="1:2">
      <c r="A34" s="850"/>
      <c r="B34" s="850"/>
    </row>
    <row r="35" spans="1:2">
      <c r="A35" s="850"/>
      <c r="B35" s="850"/>
    </row>
    <row r="36" spans="1:2">
      <c r="A36" s="850"/>
      <c r="B36" s="850"/>
    </row>
    <row r="37" spans="1:2">
      <c r="A37" s="850"/>
      <c r="B37" s="850"/>
    </row>
    <row r="38" spans="1:2">
      <c r="A38" s="850"/>
      <c r="B38" s="850"/>
    </row>
    <row r="39" spans="1:2">
      <c r="A39" s="850"/>
      <c r="B39" s="850"/>
    </row>
    <row r="40" spans="1:2">
      <c r="A40" s="850"/>
      <c r="B40" s="850"/>
    </row>
    <row r="41" spans="1:2">
      <c r="A41" s="850"/>
      <c r="B41" s="850"/>
    </row>
    <row r="42" spans="1:2">
      <c r="A42" s="850"/>
      <c r="B42" s="850"/>
    </row>
    <row r="43" spans="1:2">
      <c r="A43" s="850"/>
      <c r="B43" s="850"/>
    </row>
    <row r="44" spans="1:2">
      <c r="A44" s="850"/>
      <c r="B44" s="850"/>
    </row>
    <row r="45" spans="1:2">
      <c r="A45" s="850"/>
      <c r="B45" s="850"/>
    </row>
    <row r="46" spans="1:2">
      <c r="A46" s="850"/>
      <c r="B46" s="850"/>
    </row>
    <row r="47" spans="1:2">
      <c r="A47" s="850"/>
      <c r="B47" s="850"/>
    </row>
    <row r="48" spans="1:2">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11">
    <mergeCell ref="A1:C1"/>
    <mergeCell ref="E1:CE1"/>
    <mergeCell ref="A3:B73"/>
    <mergeCell ref="S15:Z15"/>
    <mergeCell ref="C5:Z5"/>
    <mergeCell ref="C6:Z10"/>
    <mergeCell ref="C2:Z2"/>
    <mergeCell ref="C3:Z3"/>
    <mergeCell ref="S12:Z12"/>
    <mergeCell ref="S14:Z14"/>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78.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8" width="4.7109375" style="97"/>
    <col min="9" max="9" width="3.7109375" style="97" bestFit="1" customWidth="1"/>
    <col min="10" max="10" width="5.5703125" style="97" bestFit="1" customWidth="1"/>
    <col min="11" max="11" width="3.7109375" style="106" customWidth="1"/>
    <col min="12" max="12" width="4.5703125" style="97" customWidth="1"/>
    <col min="13" max="13" width="6.85546875" style="97" customWidth="1"/>
    <col min="14" max="14" width="4.5703125" style="97" customWidth="1"/>
    <col min="15" max="16" width="5.140625" style="97" customWidth="1"/>
    <col min="17" max="17" width="6.140625" style="97" customWidth="1"/>
    <col min="18" max="18" width="6.85546875" style="106" customWidth="1"/>
    <col min="19" max="24" width="4.7109375" style="97"/>
    <col min="25" max="25" width="4.7109375" style="106"/>
    <col min="26"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5"/>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5"/>
    </row>
    <row r="4" spans="1:83">
      <c r="A4" s="850"/>
      <c r="B4" s="850"/>
    </row>
    <row r="5" spans="1:83" ht="25.5" customHeight="1">
      <c r="A5" s="850"/>
      <c r="B5" s="850"/>
      <c r="C5" s="1094"/>
      <c r="D5" s="1094"/>
      <c r="E5" s="1094"/>
      <c r="F5" s="1094"/>
      <c r="G5" s="1094"/>
      <c r="H5" s="1094"/>
      <c r="I5" s="1094"/>
      <c r="J5" s="1094"/>
      <c r="K5" s="1094"/>
      <c r="L5" s="1094"/>
      <c r="M5" s="1094"/>
      <c r="N5" s="1094"/>
      <c r="O5" s="1094"/>
      <c r="P5" s="1094"/>
      <c r="Q5" s="1094"/>
      <c r="R5" s="1094"/>
      <c r="S5" s="1094"/>
      <c r="T5" s="1094"/>
      <c r="U5" s="1094"/>
      <c r="V5" s="1094"/>
      <c r="W5" s="1094"/>
      <c r="X5" s="1094"/>
      <c r="Y5" s="1094"/>
      <c r="Z5" s="108"/>
    </row>
    <row r="6" spans="1:83" ht="12.75" customHeight="1">
      <c r="A6" s="850"/>
      <c r="B6" s="850"/>
      <c r="C6" s="108"/>
      <c r="D6" s="108"/>
      <c r="E6" s="108"/>
      <c r="F6" s="108"/>
      <c r="G6" s="108"/>
      <c r="H6" s="108"/>
      <c r="I6" s="108"/>
      <c r="J6" s="108"/>
      <c r="K6" s="108"/>
      <c r="L6" s="108"/>
      <c r="M6" s="108"/>
      <c r="N6" s="108"/>
      <c r="O6" s="108"/>
      <c r="P6" s="108"/>
      <c r="Q6" s="108"/>
      <c r="R6" s="108"/>
      <c r="S6" s="108"/>
      <c r="T6" s="108"/>
      <c r="U6" s="108"/>
      <c r="V6" s="108"/>
      <c r="W6" s="108"/>
      <c r="X6" s="108"/>
      <c r="Y6" s="108"/>
      <c r="Z6" s="108"/>
    </row>
    <row r="7" spans="1:83" ht="21.75" customHeight="1">
      <c r="A7" s="850"/>
      <c r="B7" s="850"/>
      <c r="C7" s="108"/>
      <c r="D7" s="108"/>
      <c r="E7" s="108"/>
      <c r="F7" s="108"/>
      <c r="G7" s="108"/>
      <c r="H7" s="108"/>
      <c r="I7" s="108"/>
      <c r="J7" s="108"/>
      <c r="K7" s="108"/>
      <c r="L7" s="108"/>
      <c r="M7" s="108"/>
      <c r="N7" s="108"/>
      <c r="O7" s="108"/>
      <c r="P7" s="108"/>
      <c r="Q7" s="108"/>
      <c r="R7" s="108"/>
      <c r="S7" s="108"/>
      <c r="T7" s="108"/>
      <c r="U7" s="108"/>
      <c r="V7" s="108"/>
      <c r="W7" s="108"/>
      <c r="X7" s="108"/>
      <c r="Y7" s="108"/>
      <c r="Z7" s="108"/>
    </row>
    <row r="8" spans="1:83">
      <c r="A8" s="850"/>
      <c r="B8" s="850"/>
    </row>
    <row r="9" spans="1:83">
      <c r="A9" s="850"/>
      <c r="B9" s="850"/>
      <c r="C9" s="989" t="str">
        <f>'okul-örtmen bilgi'!B7</f>
        <v>FAİK ALİ İLKÖĞRETİM OKULU</v>
      </c>
      <c r="D9" s="989"/>
      <c r="E9" s="989"/>
      <c r="F9" s="989"/>
      <c r="G9" s="989"/>
      <c r="H9" s="989"/>
      <c r="I9" s="989"/>
      <c r="J9" s="989"/>
      <c r="K9" s="989"/>
      <c r="L9" s="989"/>
      <c r="M9" s="989"/>
      <c r="N9" s="989"/>
      <c r="O9" s="989"/>
      <c r="P9" s="989"/>
      <c r="Q9" s="940" t="s">
        <v>281</v>
      </c>
      <c r="R9" s="940"/>
      <c r="S9" s="940"/>
      <c r="T9" s="940"/>
      <c r="U9" s="940"/>
      <c r="V9" s="940"/>
      <c r="W9" s="940"/>
      <c r="X9" s="940"/>
      <c r="Y9" s="940"/>
      <c r="Z9" s="106"/>
    </row>
    <row r="10" spans="1:83" ht="15" customHeight="1">
      <c r="A10" s="850"/>
      <c r="B10" s="850"/>
      <c r="P10" s="1026" t="str">
        <f>'okul-örtmen bilgi'!B14</f>
        <v>BAĞLAR / DİYARBAKIR</v>
      </c>
      <c r="Q10" s="1026"/>
      <c r="R10" s="1026"/>
      <c r="S10" s="1026"/>
      <c r="T10" s="1026"/>
      <c r="U10" s="1026"/>
      <c r="V10" s="1026"/>
      <c r="W10" s="1026"/>
      <c r="X10" s="1026"/>
      <c r="Y10" s="1026"/>
      <c r="Z10" s="106"/>
    </row>
    <row r="11" spans="1:83" ht="15" customHeight="1">
      <c r="A11" s="850"/>
      <c r="B11" s="850"/>
      <c r="P11" s="106"/>
      <c r="Q11" s="106"/>
      <c r="S11" s="106"/>
      <c r="T11" s="106"/>
      <c r="U11" s="106"/>
      <c r="V11" s="106"/>
      <c r="W11" s="106"/>
      <c r="X11" s="106"/>
      <c r="Z11" s="106"/>
    </row>
    <row r="12" spans="1:83" ht="15" customHeight="1">
      <c r="A12" s="850"/>
      <c r="B12" s="850"/>
      <c r="P12" s="106"/>
      <c r="Q12" s="106"/>
      <c r="S12" s="106"/>
      <c r="T12" s="106"/>
      <c r="U12" s="106"/>
      <c r="V12" s="106"/>
      <c r="W12" s="106"/>
      <c r="X12" s="106"/>
      <c r="Z12" s="106"/>
    </row>
    <row r="13" spans="1:83" ht="15" customHeight="1">
      <c r="A13" s="850"/>
      <c r="B13" s="850"/>
      <c r="C13" s="1095" t="s">
        <v>329</v>
      </c>
      <c r="D13" s="1095"/>
      <c r="E13" s="1095"/>
      <c r="F13" s="1095"/>
      <c r="G13" s="1095"/>
      <c r="H13" s="1095"/>
      <c r="I13" s="1095"/>
      <c r="J13" s="1095"/>
      <c r="K13" s="1095"/>
      <c r="L13" s="1095"/>
      <c r="M13" s="1095"/>
      <c r="N13" s="1095"/>
      <c r="O13" s="1095"/>
      <c r="P13" s="1095"/>
      <c r="Q13" s="1095"/>
      <c r="R13" s="1095"/>
      <c r="S13" s="1095"/>
      <c r="T13" s="1095"/>
      <c r="U13" s="1095"/>
      <c r="V13" s="1095"/>
      <c r="W13" s="1095"/>
      <c r="X13" s="1095"/>
      <c r="Y13" s="1095"/>
      <c r="Z13" s="106"/>
    </row>
    <row r="14" spans="1:83" s="167" customFormat="1" ht="15" customHeight="1">
      <c r="A14" s="850"/>
      <c r="B14" s="850"/>
      <c r="C14" s="1095"/>
      <c r="D14" s="1095"/>
      <c r="E14" s="1095"/>
      <c r="F14" s="1095"/>
      <c r="G14" s="1095"/>
      <c r="H14" s="1095"/>
      <c r="I14" s="1095"/>
      <c r="J14" s="1095"/>
      <c r="K14" s="1095"/>
      <c r="L14" s="1095"/>
      <c r="M14" s="1095"/>
      <c r="N14" s="1095"/>
      <c r="O14" s="1095"/>
      <c r="P14" s="1095"/>
      <c r="Q14" s="1095"/>
      <c r="R14" s="1095"/>
      <c r="S14" s="1095"/>
      <c r="T14" s="1095"/>
      <c r="U14" s="1095"/>
      <c r="V14" s="1095"/>
      <c r="W14" s="1095"/>
      <c r="X14" s="1095"/>
      <c r="Y14" s="1095"/>
      <c r="Z14" s="169"/>
      <c r="AF14" s="169"/>
      <c r="AM14" s="169"/>
      <c r="AT14" s="169"/>
      <c r="BA14" s="169"/>
      <c r="BH14" s="169"/>
      <c r="BO14" s="169"/>
      <c r="BV14" s="169"/>
    </row>
    <row r="15" spans="1:83" s="167" customFormat="1" ht="15" customHeight="1">
      <c r="A15" s="850"/>
      <c r="B15" s="850"/>
      <c r="C15" s="1095"/>
      <c r="D15" s="1095"/>
      <c r="E15" s="1095"/>
      <c r="F15" s="1095"/>
      <c r="G15" s="1095"/>
      <c r="H15" s="1095"/>
      <c r="I15" s="1095"/>
      <c r="J15" s="1095"/>
      <c r="K15" s="1095"/>
      <c r="L15" s="1095"/>
      <c r="M15" s="1095"/>
      <c r="N15" s="1095"/>
      <c r="O15" s="1095"/>
      <c r="P15" s="1095"/>
      <c r="Q15" s="1095"/>
      <c r="R15" s="1095"/>
      <c r="S15" s="1095"/>
      <c r="T15" s="1095"/>
      <c r="U15" s="1095"/>
      <c r="V15" s="1095"/>
      <c r="W15" s="1095"/>
      <c r="X15" s="1095"/>
      <c r="Y15" s="1095"/>
      <c r="Z15" s="169"/>
      <c r="AF15" s="169"/>
      <c r="AM15" s="169"/>
      <c r="AT15" s="169"/>
      <c r="BA15" s="169"/>
      <c r="BH15" s="169"/>
      <c r="BO15" s="169"/>
      <c r="BV15" s="169"/>
    </row>
    <row r="16" spans="1:83" s="167" customFormat="1" ht="15" customHeight="1">
      <c r="A16" s="850"/>
      <c r="B16" s="850"/>
      <c r="C16" s="1095"/>
      <c r="D16" s="1095"/>
      <c r="E16" s="1095"/>
      <c r="F16" s="1095"/>
      <c r="G16" s="1095"/>
      <c r="H16" s="1095"/>
      <c r="I16" s="1095"/>
      <c r="J16" s="1095"/>
      <c r="K16" s="1095"/>
      <c r="L16" s="1095"/>
      <c r="M16" s="1095"/>
      <c r="N16" s="1095"/>
      <c r="O16" s="1095"/>
      <c r="P16" s="1095"/>
      <c r="Q16" s="1095"/>
      <c r="R16" s="1095"/>
      <c r="S16" s="1095"/>
      <c r="T16" s="1095"/>
      <c r="U16" s="1095"/>
      <c r="V16" s="1095"/>
      <c r="W16" s="1095"/>
      <c r="X16" s="1095"/>
      <c r="Y16" s="1095"/>
      <c r="Z16" s="169"/>
      <c r="AF16" s="169"/>
      <c r="AM16" s="169"/>
      <c r="AT16" s="169"/>
      <c r="BA16" s="169"/>
      <c r="BH16" s="169"/>
      <c r="BO16" s="169"/>
      <c r="BV16" s="169"/>
    </row>
    <row r="17" spans="1:26" ht="15" customHeight="1">
      <c r="A17" s="850"/>
      <c r="B17" s="850"/>
      <c r="C17" s="1095"/>
      <c r="D17" s="1095"/>
      <c r="E17" s="1095"/>
      <c r="F17" s="1095"/>
      <c r="G17" s="1095"/>
      <c r="H17" s="1095"/>
      <c r="I17" s="1095"/>
      <c r="J17" s="1095"/>
      <c r="K17" s="1095"/>
      <c r="L17" s="1095"/>
      <c r="M17" s="1095"/>
      <c r="N17" s="1095"/>
      <c r="O17" s="1095"/>
      <c r="P17" s="1095"/>
      <c r="Q17" s="1095"/>
      <c r="R17" s="1095"/>
      <c r="S17" s="1095"/>
      <c r="T17" s="1095"/>
      <c r="U17" s="1095"/>
      <c r="V17" s="1095"/>
      <c r="W17" s="1095"/>
      <c r="X17" s="1095"/>
      <c r="Y17" s="1095"/>
      <c r="Z17" s="106"/>
    </row>
    <row r="18" spans="1:26" ht="15" customHeight="1">
      <c r="A18" s="850"/>
      <c r="B18" s="850"/>
      <c r="C18" s="1095"/>
      <c r="D18" s="1095"/>
      <c r="E18" s="1095"/>
      <c r="F18" s="1095"/>
      <c r="G18" s="1095"/>
      <c r="H18" s="1095"/>
      <c r="I18" s="1095"/>
      <c r="J18" s="1095"/>
      <c r="K18" s="1095"/>
      <c r="L18" s="1095"/>
      <c r="M18" s="1095"/>
      <c r="N18" s="1095"/>
      <c r="O18" s="1095"/>
      <c r="P18" s="1095"/>
      <c r="Q18" s="1095"/>
      <c r="R18" s="1095"/>
      <c r="S18" s="1095"/>
      <c r="T18" s="1095"/>
      <c r="U18" s="1095"/>
      <c r="V18" s="1095"/>
      <c r="W18" s="1095"/>
      <c r="X18" s="1095"/>
      <c r="Y18" s="1095"/>
      <c r="Z18" s="106"/>
    </row>
    <row r="19" spans="1:26">
      <c r="A19" s="850"/>
      <c r="B19" s="850"/>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row>
    <row r="20" spans="1:26" ht="15">
      <c r="A20" s="850"/>
      <c r="B20" s="850"/>
      <c r="C20" s="109"/>
      <c r="D20" s="109"/>
      <c r="E20" s="109"/>
      <c r="F20" s="109"/>
      <c r="G20" s="109"/>
      <c r="H20" s="109"/>
      <c r="I20" s="109"/>
      <c r="J20" s="109"/>
      <c r="K20" s="109"/>
      <c r="L20" s="109"/>
      <c r="M20" s="109"/>
      <c r="N20" s="109"/>
      <c r="O20" s="109"/>
      <c r="P20" s="109"/>
      <c r="Q20" s="109"/>
      <c r="R20" s="1126">
        <f ca="1">'okul-örtmen bilgi'!D2</f>
        <v>40125</v>
      </c>
      <c r="S20" s="1126"/>
      <c r="T20" s="1126"/>
      <c r="U20" s="1126"/>
      <c r="V20" s="1126"/>
      <c r="W20" s="1126"/>
      <c r="X20" s="1126"/>
      <c r="Y20" s="1126"/>
      <c r="Z20" s="144"/>
    </row>
    <row r="21" spans="1:26" ht="15">
      <c r="A21" s="850"/>
      <c r="B21" s="850"/>
      <c r="C21" s="109"/>
      <c r="D21" s="109"/>
      <c r="E21" s="109"/>
      <c r="F21" s="109"/>
      <c r="G21" s="109"/>
      <c r="H21" s="109"/>
      <c r="I21" s="109"/>
      <c r="J21" s="109"/>
      <c r="K21" s="109"/>
      <c r="L21" s="109"/>
      <c r="M21" s="109"/>
      <c r="N21" s="109"/>
      <c r="O21" s="109"/>
      <c r="P21" s="109"/>
      <c r="Q21" s="109"/>
      <c r="R21" s="1124"/>
      <c r="S21" s="1124"/>
      <c r="T21" s="1124"/>
      <c r="U21" s="1124"/>
      <c r="V21" s="1124"/>
      <c r="W21" s="1124"/>
      <c r="X21" s="1124"/>
      <c r="Y21" s="1124"/>
      <c r="Z21" s="67"/>
    </row>
    <row r="22" spans="1:26" ht="15">
      <c r="A22" s="850"/>
      <c r="B22" s="850"/>
      <c r="C22" s="109"/>
      <c r="D22" s="109"/>
      <c r="E22" s="109"/>
      <c r="F22" s="109"/>
      <c r="G22" s="109"/>
      <c r="H22" s="109"/>
      <c r="I22" s="109"/>
      <c r="J22" s="109"/>
      <c r="K22" s="109"/>
      <c r="L22" s="109"/>
      <c r="M22" s="109"/>
      <c r="N22" s="109"/>
      <c r="O22" s="109"/>
      <c r="P22" s="109"/>
      <c r="Q22" s="109"/>
      <c r="R22" s="925" t="str">
        <f>'okul-örtmen bilgi'!B27</f>
        <v>SERKAN SARI</v>
      </c>
      <c r="S22" s="925"/>
      <c r="T22" s="925"/>
      <c r="U22" s="925"/>
      <c r="V22" s="925"/>
      <c r="W22" s="925"/>
      <c r="X22" s="925"/>
      <c r="Y22" s="925"/>
      <c r="Z22" s="100"/>
    </row>
    <row r="23" spans="1:26" ht="15">
      <c r="A23" s="850"/>
      <c r="B23" s="850"/>
      <c r="C23" s="109"/>
      <c r="D23" s="109"/>
      <c r="E23" s="109"/>
      <c r="F23" s="109"/>
      <c r="G23" s="109"/>
      <c r="H23" s="109"/>
      <c r="I23" s="109"/>
      <c r="J23" s="109"/>
      <c r="K23" s="109"/>
      <c r="L23" s="109"/>
      <c r="M23" s="109"/>
      <c r="N23" s="109"/>
      <c r="O23" s="109"/>
      <c r="P23" s="109"/>
      <c r="Q23" s="109"/>
      <c r="R23" s="925" t="str">
        <f>'okul-örtmen bilgi'!B28</f>
        <v>BRANŞINIZI YA DA SINIF ÖRTMENLERİM SINIFINIZI YAZIN</v>
      </c>
      <c r="S23" s="925"/>
      <c r="T23" s="925"/>
      <c r="U23" s="925"/>
      <c r="V23" s="925"/>
      <c r="W23" s="925"/>
      <c r="X23" s="925"/>
      <c r="Y23" s="925"/>
      <c r="Z23" s="100"/>
    </row>
    <row r="24" spans="1:26">
      <c r="A24" s="850"/>
      <c r="B24" s="850"/>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ht="15">
      <c r="A25" s="850"/>
      <c r="B25" s="850"/>
      <c r="C25" s="21"/>
      <c r="D25" s="21"/>
      <c r="E25" s="21"/>
      <c r="F25" s="21"/>
      <c r="G25" s="21"/>
      <c r="H25" s="21"/>
      <c r="I25" s="21"/>
      <c r="J25" s="21"/>
      <c r="K25" s="21"/>
      <c r="L25" s="21"/>
      <c r="M25" s="21"/>
      <c r="N25" s="21"/>
      <c r="O25" s="21"/>
      <c r="W25" s="109"/>
      <c r="X25" s="109"/>
      <c r="Y25" s="109"/>
      <c r="Z25" s="109"/>
    </row>
    <row r="26" spans="1:26" ht="15" customHeight="1">
      <c r="A26" s="850"/>
      <c r="B26" s="850"/>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09"/>
    </row>
    <row r="27" spans="1:26" ht="15" customHeight="1">
      <c r="A27" s="850"/>
      <c r="B27" s="850"/>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09"/>
    </row>
    <row r="28" spans="1:26" ht="15" customHeight="1">
      <c r="A28" s="850"/>
      <c r="B28" s="850"/>
      <c r="C28" s="112"/>
      <c r="D28" s="112"/>
      <c r="E28" s="112"/>
      <c r="F28" s="112"/>
      <c r="G28" s="112"/>
      <c r="H28" s="112"/>
      <c r="I28" s="112"/>
      <c r="J28" s="112"/>
      <c r="K28" s="112"/>
      <c r="L28" s="112"/>
      <c r="M28" s="112"/>
      <c r="N28" s="112"/>
      <c r="O28" s="112"/>
      <c r="P28" s="112"/>
      <c r="Q28" s="112"/>
      <c r="R28" s="112"/>
      <c r="S28" s="112"/>
      <c r="T28" s="112"/>
      <c r="U28" s="112"/>
      <c r="V28" s="112"/>
      <c r="W28" s="112"/>
      <c r="X28" s="112"/>
      <c r="Y28" s="112"/>
    </row>
    <row r="29" spans="1:26" ht="15" customHeight="1">
      <c r="A29" s="850"/>
      <c r="B29" s="850"/>
      <c r="C29" s="112"/>
      <c r="D29" s="112"/>
      <c r="E29" s="112"/>
      <c r="F29" s="112"/>
      <c r="G29" s="112"/>
      <c r="H29" s="112"/>
      <c r="I29" s="112"/>
      <c r="J29" s="112"/>
      <c r="K29" s="112"/>
      <c r="L29" s="112"/>
      <c r="M29" s="112"/>
      <c r="N29" s="112"/>
      <c r="O29" s="112"/>
      <c r="P29" s="112"/>
      <c r="Q29" s="112"/>
      <c r="R29" s="112"/>
      <c r="S29" s="112"/>
      <c r="T29" s="112"/>
      <c r="U29" s="112"/>
      <c r="V29" s="112"/>
      <c r="W29" s="112"/>
      <c r="X29" s="112"/>
      <c r="Y29" s="112"/>
    </row>
    <row r="30" spans="1:26" ht="12.75" customHeight="1">
      <c r="A30" s="850"/>
      <c r="B30" s="850"/>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02"/>
    </row>
    <row r="31" spans="1:26" ht="12.75" customHeight="1">
      <c r="A31" s="850"/>
      <c r="B31" s="850"/>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02"/>
    </row>
    <row r="32" spans="1:26" ht="20.25" customHeight="1">
      <c r="A32" s="850"/>
      <c r="B32" s="850"/>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02"/>
    </row>
    <row r="33" spans="1:26" ht="12.75" customHeight="1">
      <c r="A33" s="850"/>
      <c r="B33" s="850"/>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01"/>
    </row>
    <row r="34" spans="1:26" ht="12.75" customHeight="1">
      <c r="A34" s="850"/>
      <c r="B34" s="850"/>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01"/>
    </row>
    <row r="35" spans="1:26" ht="15.75" customHeight="1">
      <c r="A35" s="850"/>
      <c r="B35" s="850"/>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01"/>
    </row>
    <row r="36" spans="1:26" ht="12.75" customHeight="1">
      <c r="A36" s="850"/>
      <c r="B36" s="850"/>
      <c r="C36" s="112"/>
      <c r="D36" s="112"/>
      <c r="E36" s="112"/>
      <c r="F36" s="112"/>
      <c r="G36" s="112"/>
      <c r="H36" s="112"/>
      <c r="I36" s="112"/>
      <c r="J36" s="112"/>
      <c r="K36" s="112"/>
      <c r="L36" s="112"/>
      <c r="M36" s="112"/>
      <c r="N36" s="112"/>
      <c r="O36" s="112"/>
      <c r="P36" s="112"/>
      <c r="Q36" s="112"/>
      <c r="R36" s="112"/>
      <c r="S36" s="112"/>
      <c r="T36" s="112"/>
      <c r="U36" s="112"/>
      <c r="V36" s="112"/>
      <c r="W36" s="112"/>
      <c r="X36" s="112"/>
      <c r="Y36" s="112"/>
    </row>
    <row r="37" spans="1:26" ht="12.75" customHeight="1">
      <c r="A37" s="850"/>
      <c r="B37" s="850"/>
      <c r="C37" s="112"/>
      <c r="D37" s="112"/>
      <c r="E37" s="112"/>
      <c r="F37" s="112"/>
      <c r="G37" s="112"/>
      <c r="H37" s="112"/>
      <c r="I37" s="112"/>
      <c r="J37" s="112"/>
      <c r="K37" s="112"/>
      <c r="L37" s="112"/>
      <c r="M37" s="112"/>
      <c r="N37" s="112"/>
      <c r="O37" s="112"/>
      <c r="P37" s="112"/>
      <c r="Q37" s="112"/>
      <c r="R37" s="112"/>
      <c r="S37" s="112"/>
      <c r="T37" s="112"/>
      <c r="U37" s="112"/>
      <c r="V37" s="112"/>
      <c r="W37" s="112"/>
      <c r="X37" s="112"/>
      <c r="Y37" s="112"/>
    </row>
    <row r="38" spans="1:26" ht="12.75" customHeight="1">
      <c r="A38" s="850"/>
      <c r="B38" s="850"/>
      <c r="C38" s="112"/>
      <c r="D38" s="112"/>
      <c r="E38" s="112"/>
      <c r="F38" s="112"/>
      <c r="G38" s="112"/>
      <c r="H38" s="112"/>
      <c r="I38" s="112"/>
      <c r="J38" s="112"/>
      <c r="K38" s="112"/>
      <c r="L38" s="112"/>
      <c r="M38" s="112"/>
      <c r="N38" s="112"/>
      <c r="O38" s="112"/>
      <c r="P38" s="112"/>
      <c r="Q38" s="112"/>
      <c r="R38" s="112"/>
      <c r="S38" s="112"/>
      <c r="T38" s="112"/>
      <c r="U38" s="112"/>
      <c r="V38" s="112"/>
      <c r="W38" s="112"/>
      <c r="X38" s="112"/>
      <c r="Y38" s="112"/>
    </row>
    <row r="39" spans="1:26" ht="12.75" customHeight="1">
      <c r="A39" s="850"/>
      <c r="B39" s="850"/>
      <c r="C39" s="112"/>
      <c r="D39" s="112"/>
      <c r="E39" s="112"/>
      <c r="F39" s="112"/>
      <c r="G39" s="112"/>
      <c r="H39" s="112"/>
      <c r="I39" s="112"/>
      <c r="J39" s="112"/>
      <c r="K39" s="112"/>
      <c r="L39" s="112"/>
      <c r="M39" s="112"/>
      <c r="N39" s="112"/>
      <c r="O39" s="112"/>
      <c r="P39" s="112"/>
      <c r="Q39" s="112"/>
      <c r="R39" s="112"/>
      <c r="S39" s="112"/>
      <c r="T39" s="112"/>
      <c r="U39" s="112"/>
      <c r="V39" s="112"/>
      <c r="W39" s="112"/>
      <c r="X39" s="112"/>
      <c r="Y39" s="112"/>
    </row>
    <row r="40" spans="1:26" ht="12.75" customHeight="1">
      <c r="A40" s="850"/>
      <c r="B40" s="850"/>
      <c r="C40" s="112"/>
      <c r="D40" s="112"/>
      <c r="E40" s="112"/>
      <c r="F40" s="112"/>
      <c r="G40" s="112"/>
      <c r="H40" s="112"/>
      <c r="I40" s="112"/>
      <c r="J40" s="112"/>
      <c r="K40" s="112"/>
      <c r="L40" s="112"/>
      <c r="M40" s="112"/>
      <c r="N40" s="112"/>
      <c r="O40" s="112"/>
      <c r="P40" s="112"/>
      <c r="Q40" s="112"/>
      <c r="R40" s="112"/>
      <c r="S40" s="112"/>
      <c r="T40" s="112"/>
      <c r="U40" s="112"/>
      <c r="V40" s="112"/>
      <c r="W40" s="112"/>
      <c r="X40" s="112"/>
      <c r="Y40" s="112"/>
    </row>
    <row r="41" spans="1:26" ht="12.75" customHeight="1">
      <c r="A41" s="850"/>
      <c r="B41" s="850"/>
      <c r="C41" s="112"/>
      <c r="D41" s="112"/>
      <c r="E41" s="112"/>
      <c r="F41" s="112"/>
      <c r="G41" s="112"/>
      <c r="H41" s="112"/>
      <c r="I41" s="112"/>
      <c r="J41" s="112"/>
      <c r="K41" s="112"/>
      <c r="L41" s="112"/>
      <c r="M41" s="112"/>
      <c r="N41" s="112"/>
      <c r="O41" s="112"/>
      <c r="P41" s="112"/>
      <c r="Q41" s="112"/>
      <c r="R41" s="112"/>
      <c r="S41" s="112"/>
      <c r="T41" s="112"/>
      <c r="U41" s="112"/>
      <c r="V41" s="112"/>
      <c r="W41" s="112"/>
      <c r="X41" s="112"/>
      <c r="Y41" s="112"/>
    </row>
    <row r="42" spans="1:26" ht="12.75" customHeight="1">
      <c r="A42" s="850"/>
      <c r="B42" s="850"/>
      <c r="C42" s="112"/>
      <c r="D42" s="112"/>
      <c r="E42" s="112"/>
      <c r="F42" s="112"/>
      <c r="G42" s="112"/>
      <c r="H42" s="112"/>
      <c r="I42" s="112"/>
      <c r="J42" s="112"/>
      <c r="K42" s="112"/>
      <c r="L42" s="112"/>
      <c r="M42" s="112"/>
      <c r="N42" s="112"/>
      <c r="O42" s="112"/>
      <c r="P42" s="112"/>
      <c r="Q42" s="112"/>
      <c r="R42" s="112"/>
      <c r="S42" s="112"/>
      <c r="T42" s="112"/>
      <c r="U42" s="112"/>
      <c r="V42" s="112"/>
      <c r="W42" s="112"/>
      <c r="X42" s="112"/>
      <c r="Y42" s="112"/>
    </row>
    <row r="43" spans="1:26" ht="12.75" customHeight="1">
      <c r="A43" s="850"/>
      <c r="B43" s="850"/>
      <c r="C43" s="112"/>
      <c r="D43" s="112"/>
      <c r="E43" s="112"/>
      <c r="F43" s="112"/>
      <c r="G43" s="112"/>
      <c r="H43" s="112"/>
      <c r="I43" s="112"/>
      <c r="J43" s="112"/>
      <c r="K43" s="112"/>
      <c r="L43" s="112"/>
      <c r="M43" s="112"/>
      <c r="N43" s="112"/>
      <c r="O43" s="112"/>
      <c r="P43" s="112"/>
      <c r="Q43" s="112"/>
      <c r="R43" s="112"/>
      <c r="S43" s="112"/>
      <c r="T43" s="112"/>
      <c r="U43" s="112"/>
      <c r="V43" s="112"/>
      <c r="W43" s="112"/>
      <c r="X43" s="112"/>
      <c r="Y43" s="112"/>
    </row>
    <row r="44" spans="1:26" ht="12.75" customHeight="1">
      <c r="A44" s="850"/>
      <c r="B44" s="850"/>
      <c r="C44" s="112"/>
      <c r="D44" s="112"/>
      <c r="E44" s="112"/>
      <c r="F44" s="112"/>
      <c r="G44" s="112"/>
      <c r="H44" s="112"/>
      <c r="I44" s="112"/>
      <c r="J44" s="112"/>
      <c r="K44" s="112"/>
      <c r="L44" s="112"/>
      <c r="M44" s="112"/>
      <c r="N44" s="112"/>
      <c r="O44" s="112"/>
      <c r="P44" s="112"/>
      <c r="Q44" s="112"/>
      <c r="R44" s="112"/>
      <c r="S44" s="112"/>
      <c r="T44" s="112"/>
      <c r="U44" s="112"/>
      <c r="V44" s="112"/>
      <c r="W44" s="112"/>
      <c r="X44" s="112"/>
      <c r="Y44" s="112"/>
    </row>
    <row r="45" spans="1:26" ht="12.75" customHeight="1">
      <c r="A45" s="850"/>
      <c r="B45" s="850"/>
      <c r="C45" s="112"/>
      <c r="D45" s="112"/>
      <c r="E45" s="112"/>
      <c r="F45" s="112"/>
      <c r="G45" s="112"/>
      <c r="H45" s="112"/>
      <c r="I45" s="112"/>
      <c r="J45" s="112"/>
      <c r="K45" s="112"/>
      <c r="L45" s="112"/>
      <c r="M45" s="112"/>
      <c r="N45" s="112"/>
      <c r="O45" s="112"/>
      <c r="P45" s="112"/>
      <c r="Q45" s="112"/>
      <c r="R45" s="112"/>
      <c r="S45" s="112"/>
      <c r="T45" s="112"/>
      <c r="U45" s="112"/>
      <c r="V45" s="112"/>
      <c r="W45" s="112"/>
      <c r="X45" s="112"/>
      <c r="Y45" s="112"/>
    </row>
    <row r="46" spans="1:26" ht="12.75" customHeight="1">
      <c r="A46" s="850"/>
      <c r="B46" s="850"/>
      <c r="C46" s="112"/>
      <c r="D46" s="112"/>
      <c r="E46" s="112"/>
      <c r="F46" s="112"/>
      <c r="G46" s="112"/>
      <c r="H46" s="112"/>
      <c r="I46" s="112"/>
      <c r="J46" s="112"/>
      <c r="K46" s="112"/>
      <c r="L46" s="112"/>
      <c r="M46" s="112"/>
      <c r="N46" s="112"/>
      <c r="O46" s="112"/>
      <c r="P46" s="112"/>
      <c r="Q46" s="112"/>
      <c r="R46" s="112"/>
      <c r="S46" s="112"/>
      <c r="T46" s="112"/>
      <c r="U46" s="112"/>
      <c r="V46" s="112"/>
      <c r="W46" s="112"/>
      <c r="X46" s="112"/>
      <c r="Y46" s="112"/>
    </row>
    <row r="47" spans="1:26" ht="12.75" customHeight="1">
      <c r="A47" s="850"/>
      <c r="B47" s="850"/>
      <c r="C47" s="112"/>
      <c r="D47" s="112"/>
      <c r="E47" s="112"/>
      <c r="F47" s="112"/>
      <c r="G47" s="112"/>
      <c r="H47" s="112"/>
      <c r="I47" s="112"/>
      <c r="J47" s="112"/>
      <c r="K47" s="112"/>
      <c r="L47" s="112"/>
      <c r="M47" s="112"/>
      <c r="N47" s="112"/>
      <c r="O47" s="112"/>
      <c r="P47" s="112"/>
      <c r="Q47" s="112"/>
      <c r="R47" s="112"/>
      <c r="S47" s="112"/>
      <c r="T47" s="112"/>
      <c r="U47" s="112"/>
      <c r="V47" s="112"/>
      <c r="W47" s="112"/>
      <c r="X47" s="112"/>
      <c r="Y47" s="112"/>
    </row>
    <row r="48" spans="1:26" ht="12.75" customHeight="1">
      <c r="A48" s="850"/>
      <c r="B48" s="850"/>
      <c r="C48" s="112"/>
      <c r="D48" s="112"/>
      <c r="E48" s="112"/>
      <c r="F48" s="112"/>
      <c r="G48" s="112"/>
      <c r="H48" s="112"/>
      <c r="I48" s="112"/>
      <c r="J48" s="112"/>
      <c r="K48" s="112"/>
      <c r="L48" s="112"/>
      <c r="M48" s="112"/>
      <c r="N48" s="112"/>
      <c r="O48" s="112"/>
      <c r="P48" s="112"/>
      <c r="Q48" s="112"/>
      <c r="R48" s="112"/>
      <c r="S48" s="112"/>
      <c r="T48" s="112"/>
      <c r="U48" s="112"/>
      <c r="V48" s="112"/>
      <c r="W48" s="112"/>
      <c r="X48" s="112"/>
      <c r="Y48" s="112"/>
    </row>
    <row r="49" spans="1:25" ht="12.75" customHeight="1">
      <c r="A49" s="850"/>
      <c r="B49" s="850"/>
      <c r="C49" s="112"/>
      <c r="D49" s="112"/>
      <c r="E49" s="112"/>
      <c r="F49" s="112"/>
      <c r="G49" s="112"/>
      <c r="H49" s="112"/>
      <c r="I49" s="112"/>
      <c r="J49" s="112"/>
      <c r="K49" s="112"/>
      <c r="L49" s="112"/>
      <c r="M49" s="112"/>
      <c r="N49" s="112"/>
      <c r="O49" s="112"/>
      <c r="P49" s="112"/>
      <c r="Q49" s="112"/>
      <c r="R49" s="112"/>
      <c r="S49" s="112"/>
      <c r="T49" s="112"/>
      <c r="U49" s="112"/>
      <c r="V49" s="112"/>
      <c r="W49" s="112"/>
      <c r="X49" s="112"/>
      <c r="Y49" s="112"/>
    </row>
    <row r="50" spans="1:25" ht="12.75" customHeight="1">
      <c r="A50" s="850"/>
      <c r="B50" s="850"/>
      <c r="C50" s="112"/>
      <c r="D50" s="112"/>
      <c r="E50" s="112"/>
      <c r="F50" s="112"/>
      <c r="G50" s="112"/>
      <c r="H50" s="112"/>
      <c r="I50" s="112"/>
      <c r="J50" s="112"/>
      <c r="K50" s="112"/>
      <c r="L50" s="112"/>
      <c r="M50" s="112"/>
      <c r="N50" s="112"/>
      <c r="O50" s="112"/>
      <c r="P50" s="112"/>
      <c r="Q50" s="112"/>
      <c r="R50" s="112"/>
      <c r="S50" s="112"/>
      <c r="T50" s="112"/>
      <c r="U50" s="112"/>
      <c r="V50" s="112"/>
      <c r="W50" s="112"/>
      <c r="X50" s="112"/>
      <c r="Y50" s="112"/>
    </row>
    <row r="51" spans="1:25" ht="12.75" customHeight="1">
      <c r="A51" s="850"/>
      <c r="B51" s="850"/>
      <c r="C51" s="112"/>
      <c r="D51" s="112"/>
      <c r="E51" s="112"/>
      <c r="F51" s="112"/>
      <c r="G51" s="112"/>
      <c r="H51" s="112"/>
      <c r="I51" s="112"/>
      <c r="J51" s="112"/>
      <c r="K51" s="112"/>
      <c r="L51" s="112"/>
      <c r="M51" s="112"/>
      <c r="N51" s="112"/>
      <c r="O51" s="112"/>
      <c r="P51" s="112"/>
      <c r="Q51" s="112"/>
      <c r="R51" s="112"/>
      <c r="S51" s="112"/>
      <c r="T51" s="112"/>
      <c r="U51" s="112"/>
      <c r="V51" s="112"/>
      <c r="W51" s="112"/>
      <c r="X51" s="112"/>
      <c r="Y51" s="112"/>
    </row>
    <row r="52" spans="1:25" ht="12.75" customHeight="1">
      <c r="A52" s="850"/>
      <c r="B52" s="850"/>
      <c r="C52" s="112"/>
      <c r="D52" s="112"/>
      <c r="E52" s="112"/>
      <c r="F52" s="112"/>
      <c r="G52" s="112"/>
      <c r="H52" s="112"/>
      <c r="I52" s="112"/>
      <c r="J52" s="112"/>
      <c r="K52" s="112"/>
      <c r="L52" s="112"/>
      <c r="M52" s="112"/>
      <c r="N52" s="112"/>
      <c r="O52" s="112"/>
      <c r="P52" s="112"/>
      <c r="Q52" s="112"/>
      <c r="R52" s="112"/>
      <c r="S52" s="112"/>
      <c r="T52" s="112"/>
      <c r="U52" s="112"/>
      <c r="V52" s="112"/>
      <c r="W52" s="112"/>
      <c r="X52" s="112"/>
      <c r="Y52" s="112"/>
    </row>
    <row r="53" spans="1:25" ht="12.75" customHeight="1">
      <c r="A53" s="850"/>
      <c r="B53" s="850"/>
      <c r="C53" s="112"/>
      <c r="D53" s="112"/>
      <c r="E53" s="112"/>
      <c r="F53" s="112"/>
      <c r="G53" s="112"/>
      <c r="H53" s="112"/>
      <c r="I53" s="112"/>
      <c r="J53" s="112"/>
      <c r="K53" s="112"/>
      <c r="L53" s="112"/>
      <c r="M53" s="112"/>
      <c r="N53" s="112"/>
      <c r="O53" s="112"/>
      <c r="P53" s="112"/>
      <c r="Q53" s="112"/>
      <c r="R53" s="112"/>
      <c r="S53" s="112"/>
      <c r="T53" s="112"/>
      <c r="U53" s="112"/>
      <c r="V53" s="112"/>
      <c r="W53" s="112"/>
      <c r="X53" s="112"/>
      <c r="Y53" s="112"/>
    </row>
    <row r="54" spans="1:25" ht="12.75" customHeight="1">
      <c r="A54" s="850"/>
      <c r="B54" s="850"/>
      <c r="C54" s="112"/>
      <c r="D54" s="112"/>
      <c r="E54" s="112"/>
      <c r="F54" s="112"/>
      <c r="G54" s="112"/>
      <c r="H54" s="112"/>
      <c r="I54" s="112"/>
      <c r="J54" s="112"/>
      <c r="K54" s="112"/>
      <c r="L54" s="112"/>
      <c r="M54" s="112"/>
      <c r="N54" s="112"/>
      <c r="O54" s="112"/>
      <c r="P54" s="112"/>
      <c r="Q54" s="112"/>
      <c r="R54" s="112"/>
      <c r="S54" s="112"/>
      <c r="T54" s="112"/>
      <c r="U54" s="112"/>
      <c r="V54" s="112"/>
      <c r="W54" s="112"/>
      <c r="X54" s="112"/>
      <c r="Y54" s="112"/>
    </row>
    <row r="55" spans="1:25" ht="12.75" customHeight="1">
      <c r="A55" s="850"/>
      <c r="B55" s="850"/>
      <c r="C55" s="112"/>
      <c r="D55" s="112"/>
      <c r="E55" s="112"/>
      <c r="F55" s="112"/>
      <c r="G55" s="112"/>
      <c r="H55" s="112"/>
      <c r="I55" s="112"/>
      <c r="J55" s="112"/>
      <c r="K55" s="112"/>
      <c r="L55" s="112"/>
      <c r="M55" s="112"/>
      <c r="N55" s="112"/>
      <c r="O55" s="112"/>
      <c r="P55" s="112"/>
      <c r="Q55" s="112"/>
      <c r="R55" s="112"/>
      <c r="S55" s="112"/>
      <c r="T55" s="112"/>
      <c r="U55" s="112"/>
      <c r="V55" s="112"/>
      <c r="W55" s="112"/>
      <c r="X55" s="112"/>
      <c r="Y55" s="112"/>
    </row>
    <row r="56" spans="1:25" ht="12.75" customHeight="1">
      <c r="A56" s="850"/>
      <c r="B56" s="850"/>
      <c r="C56" s="112"/>
      <c r="D56" s="112"/>
      <c r="E56" s="112"/>
      <c r="F56" s="112"/>
      <c r="G56" s="112"/>
      <c r="H56" s="112"/>
      <c r="I56" s="112"/>
      <c r="J56" s="112"/>
      <c r="K56" s="112"/>
      <c r="L56" s="112"/>
      <c r="M56" s="112"/>
      <c r="N56" s="112"/>
      <c r="O56" s="112"/>
      <c r="P56" s="112"/>
      <c r="Q56" s="112"/>
      <c r="R56" s="112"/>
      <c r="S56" s="112"/>
      <c r="T56" s="112"/>
      <c r="U56" s="112"/>
      <c r="V56" s="112"/>
      <c r="W56" s="112"/>
      <c r="X56" s="112"/>
      <c r="Y56" s="112"/>
    </row>
    <row r="57" spans="1:25" ht="12.75" customHeight="1">
      <c r="A57" s="850"/>
      <c r="B57" s="850"/>
      <c r="C57" s="112"/>
      <c r="D57" s="112"/>
      <c r="E57" s="112"/>
      <c r="F57" s="112"/>
      <c r="G57" s="112"/>
      <c r="H57" s="112"/>
      <c r="I57" s="112"/>
      <c r="J57" s="112"/>
      <c r="K57" s="112"/>
      <c r="L57" s="112"/>
      <c r="M57" s="112"/>
      <c r="N57" s="112"/>
      <c r="O57" s="112"/>
      <c r="P57" s="112"/>
      <c r="Q57" s="112"/>
      <c r="R57" s="112"/>
      <c r="S57" s="112"/>
      <c r="T57" s="112"/>
      <c r="U57" s="112"/>
      <c r="V57" s="112"/>
      <c r="W57" s="112"/>
      <c r="X57" s="112"/>
      <c r="Y57" s="112"/>
    </row>
    <row r="58" spans="1:25" ht="12.75" customHeight="1">
      <c r="A58" s="850"/>
      <c r="B58" s="850"/>
      <c r="C58" s="112"/>
      <c r="D58" s="112"/>
      <c r="E58" s="112"/>
      <c r="F58" s="112"/>
      <c r="G58" s="112"/>
      <c r="H58" s="112"/>
      <c r="I58" s="112"/>
      <c r="J58" s="112"/>
      <c r="K58" s="112"/>
      <c r="L58" s="112"/>
      <c r="M58" s="112"/>
      <c r="N58" s="112"/>
      <c r="O58" s="112"/>
      <c r="P58" s="112"/>
      <c r="Q58" s="112"/>
      <c r="R58" s="112"/>
      <c r="S58" s="112"/>
      <c r="T58" s="112"/>
      <c r="U58" s="112"/>
      <c r="V58" s="112"/>
      <c r="W58" s="112"/>
      <c r="X58" s="112"/>
      <c r="Y58" s="112"/>
    </row>
    <row r="59" spans="1:25" ht="12.75" customHeight="1">
      <c r="A59" s="850"/>
      <c r="B59" s="850"/>
      <c r="C59" s="112"/>
      <c r="D59" s="112"/>
      <c r="E59" s="112"/>
      <c r="F59" s="112"/>
      <c r="G59" s="112"/>
      <c r="H59" s="112"/>
      <c r="I59" s="112"/>
      <c r="J59" s="112"/>
      <c r="K59" s="112"/>
      <c r="L59" s="112"/>
      <c r="M59" s="112"/>
      <c r="N59" s="112"/>
      <c r="O59" s="112"/>
      <c r="P59" s="112"/>
      <c r="Q59" s="112"/>
      <c r="R59" s="112"/>
      <c r="S59" s="112"/>
      <c r="T59" s="112"/>
      <c r="U59" s="112"/>
      <c r="V59" s="112"/>
      <c r="W59" s="112"/>
      <c r="X59" s="112"/>
      <c r="Y59" s="112"/>
    </row>
    <row r="60" spans="1:25" ht="12.75" customHeight="1">
      <c r="A60" s="850"/>
      <c r="B60" s="850"/>
      <c r="C60" s="112"/>
      <c r="D60" s="112"/>
      <c r="E60" s="112"/>
      <c r="F60" s="112"/>
      <c r="G60" s="112"/>
      <c r="H60" s="112"/>
      <c r="I60" s="112"/>
      <c r="J60" s="112"/>
      <c r="K60" s="112"/>
      <c r="L60" s="112"/>
      <c r="M60" s="112"/>
      <c r="N60" s="112"/>
      <c r="O60" s="112"/>
      <c r="P60" s="112"/>
      <c r="Q60" s="112"/>
      <c r="R60" s="112"/>
      <c r="S60" s="112"/>
      <c r="T60" s="112"/>
      <c r="U60" s="112"/>
      <c r="V60" s="112"/>
      <c r="W60" s="112"/>
      <c r="X60" s="112"/>
      <c r="Y60" s="112"/>
    </row>
    <row r="61" spans="1:25" ht="12.75" customHeight="1">
      <c r="A61" s="850"/>
      <c r="B61" s="850"/>
      <c r="C61" s="112"/>
      <c r="D61" s="112"/>
      <c r="E61" s="112"/>
      <c r="F61" s="112"/>
      <c r="G61" s="112"/>
      <c r="H61" s="112"/>
      <c r="I61" s="112"/>
      <c r="J61" s="112"/>
      <c r="K61" s="112"/>
      <c r="L61" s="112"/>
      <c r="M61" s="112"/>
      <c r="N61" s="112"/>
      <c r="O61" s="112"/>
      <c r="P61" s="112"/>
      <c r="Q61" s="112"/>
      <c r="R61" s="112"/>
      <c r="S61" s="112"/>
      <c r="T61" s="112"/>
      <c r="U61" s="112"/>
      <c r="V61" s="112"/>
      <c r="W61" s="112"/>
      <c r="X61" s="112"/>
      <c r="Y61" s="112"/>
    </row>
    <row r="62" spans="1:25">
      <c r="A62" s="850"/>
      <c r="B62" s="850"/>
      <c r="D62" s="97"/>
      <c r="K62" s="97"/>
      <c r="R62" s="97"/>
      <c r="Y62" s="97"/>
    </row>
    <row r="63" spans="1:25">
      <c r="A63" s="850"/>
      <c r="B63" s="850"/>
    </row>
    <row r="64" spans="1:25">
      <c r="A64" s="850"/>
      <c r="B64" s="850"/>
      <c r="D64" s="97"/>
      <c r="K64" s="97"/>
      <c r="R64" s="97"/>
      <c r="Y64" s="97"/>
    </row>
    <row r="65" spans="1:25">
      <c r="A65" s="850"/>
      <c r="B65" s="850"/>
    </row>
    <row r="66" spans="1:25">
      <c r="A66" s="850"/>
      <c r="B66" s="850"/>
      <c r="C66" s="113"/>
      <c r="D66" s="97"/>
      <c r="K66" s="97"/>
      <c r="R66" s="97"/>
      <c r="Y66" s="97"/>
    </row>
    <row r="67" spans="1:25">
      <c r="A67" s="850"/>
      <c r="B67" s="850"/>
    </row>
    <row r="68" spans="1:25">
      <c r="A68" s="850"/>
      <c r="B68" s="850"/>
      <c r="D68" s="97"/>
      <c r="K68" s="97"/>
      <c r="R68" s="97"/>
      <c r="Y68" s="97"/>
    </row>
    <row r="69" spans="1:25">
      <c r="A69" s="850"/>
      <c r="B69" s="850"/>
    </row>
    <row r="70" spans="1:25">
      <c r="A70" s="850"/>
      <c r="B70" s="850"/>
      <c r="D70" s="97"/>
      <c r="K70" s="97"/>
      <c r="R70" s="97"/>
      <c r="Y70" s="97"/>
    </row>
    <row r="71" spans="1:25">
      <c r="A71" s="850"/>
      <c r="B71" s="850"/>
    </row>
    <row r="72" spans="1:25">
      <c r="A72" s="850"/>
      <c r="B72" s="850"/>
    </row>
    <row r="73" spans="1:25">
      <c r="A73" s="850"/>
      <c r="B73" s="850"/>
    </row>
  </sheetData>
  <sheetProtection password="CD99" sheet="1" objects="1" scenarios="1"/>
  <mergeCells count="15">
    <mergeCell ref="A1:C1"/>
    <mergeCell ref="E1:CE1"/>
    <mergeCell ref="A2:B2"/>
    <mergeCell ref="A3:B73"/>
    <mergeCell ref="R22:Y22"/>
    <mergeCell ref="R23:Y23"/>
    <mergeCell ref="R20:Y20"/>
    <mergeCell ref="R21:Y21"/>
    <mergeCell ref="C13:Y18"/>
    <mergeCell ref="P10:Y10"/>
    <mergeCell ref="C2:Y2"/>
    <mergeCell ref="C3:Y3"/>
    <mergeCell ref="C5:Y5"/>
    <mergeCell ref="C9:P9"/>
    <mergeCell ref="Q9:Y9"/>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79.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65"/>
      <c r="AD4" s="94"/>
      <c r="AE4" s="94"/>
      <c r="AF4" s="94"/>
      <c r="AG4" s="94"/>
      <c r="AH4" s="4"/>
    </row>
    <row r="5" spans="1:83" ht="12.75" customHeight="1">
      <c r="A5" s="850"/>
      <c r="B5" s="850"/>
      <c r="V5" s="916">
        <f ca="1">'okul-örtmen bilgi'!D2</f>
        <v>40125</v>
      </c>
      <c r="W5" s="917"/>
      <c r="X5" s="917"/>
      <c r="Y5" s="917"/>
      <c r="Z5" s="917"/>
      <c r="AB5" s="96">
        <v>2</v>
      </c>
      <c r="AC5" s="105"/>
      <c r="AD5" s="94"/>
      <c r="AE5" s="94"/>
      <c r="AF5" s="94"/>
      <c r="AG5" s="94"/>
      <c r="AH5" s="4"/>
    </row>
    <row r="6" spans="1:83" ht="12.75" customHeight="1">
      <c r="A6" s="850"/>
      <c r="B6" s="850"/>
      <c r="C6" s="1129" t="s">
        <v>336</v>
      </c>
      <c r="D6" s="1129"/>
      <c r="E6" s="1129"/>
      <c r="F6" s="1130"/>
      <c r="G6" s="1130"/>
      <c r="H6" s="1130"/>
      <c r="I6" s="1130"/>
      <c r="J6" s="1130"/>
      <c r="K6" s="1130"/>
      <c r="L6" s="1130"/>
      <c r="M6" s="1130"/>
      <c r="N6" s="1130"/>
      <c r="O6" s="1130"/>
      <c r="P6" s="1130"/>
      <c r="Q6" s="1130"/>
      <c r="R6" s="1130"/>
      <c r="S6" s="1130"/>
      <c r="T6" s="1130"/>
      <c r="U6" s="1130"/>
      <c r="V6" s="1130"/>
      <c r="W6" s="1130"/>
      <c r="X6" s="1130"/>
      <c r="Y6" s="1130"/>
      <c r="Z6" s="1130"/>
      <c r="AB6" s="96">
        <v>3</v>
      </c>
      <c r="AC6" s="105"/>
      <c r="AD6" s="94"/>
      <c r="AE6" s="94"/>
      <c r="AF6" s="94"/>
      <c r="AG6" s="94"/>
      <c r="AH6" s="4"/>
    </row>
    <row r="7" spans="1:83" ht="12.75" customHeight="1">
      <c r="A7" s="850"/>
      <c r="B7" s="850"/>
      <c r="C7" s="1129" t="s">
        <v>337</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row>
    <row r="8" spans="1:83" ht="12.75" customHeight="1">
      <c r="A8" s="850"/>
      <c r="B8" s="850"/>
      <c r="AB8" s="96">
        <v>5</v>
      </c>
      <c r="AC8" s="105"/>
      <c r="AD8" s="94"/>
      <c r="AE8" s="94"/>
      <c r="AF8" s="94"/>
      <c r="AG8" s="94"/>
      <c r="AH8" s="4"/>
    </row>
    <row r="9" spans="1:83" ht="12.75" customHeight="1">
      <c r="A9" s="850"/>
      <c r="B9" s="850"/>
      <c r="C9" s="920" t="s">
        <v>334</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row>
    <row r="10" spans="1:83" ht="12.75" customHeight="1">
      <c r="A10" s="850"/>
      <c r="B10" s="850"/>
      <c r="AB10" s="96">
        <v>7</v>
      </c>
      <c r="AC10" s="105"/>
      <c r="AD10" s="94"/>
      <c r="AE10" s="94"/>
      <c r="AF10" s="94"/>
      <c r="AG10" s="94"/>
      <c r="AH10" s="4"/>
    </row>
    <row r="11" spans="1:83" ht="12.75" customHeight="1">
      <c r="A11" s="850"/>
      <c r="B11" s="850"/>
      <c r="C11" s="1066" t="s">
        <v>350</v>
      </c>
      <c r="D11" s="1066"/>
      <c r="E11" s="1066"/>
      <c r="F11" s="1066"/>
      <c r="G11" s="1066"/>
      <c r="H11" s="1066"/>
      <c r="I11" s="1066"/>
      <c r="J11" s="1066"/>
      <c r="K11" s="1066"/>
      <c r="L11" s="1066"/>
      <c r="M11" s="1066"/>
      <c r="N11" s="1066"/>
      <c r="O11" s="1066"/>
      <c r="P11" s="1066"/>
      <c r="Q11" s="1066"/>
      <c r="R11" s="1066"/>
      <c r="S11" s="1066"/>
      <c r="T11" s="1066"/>
      <c r="U11" s="1066"/>
      <c r="V11" s="1066"/>
      <c r="W11" s="1066"/>
      <c r="X11" s="1066"/>
      <c r="Y11" s="1066"/>
      <c r="Z11" s="1066"/>
      <c r="AB11" s="96">
        <v>8</v>
      </c>
      <c r="AC11" s="105"/>
      <c r="AD11" s="94"/>
      <c r="AE11" s="94"/>
      <c r="AF11" s="94"/>
      <c r="AG11" s="94"/>
      <c r="AH11" s="4"/>
    </row>
    <row r="12" spans="1:83" ht="12.75" customHeight="1">
      <c r="A12" s="850"/>
      <c r="B12" s="850"/>
      <c r="C12" s="1066"/>
      <c r="D12" s="1066"/>
      <c r="E12" s="1066"/>
      <c r="F12" s="1066"/>
      <c r="G12" s="1066"/>
      <c r="H12" s="1066"/>
      <c r="I12" s="1066"/>
      <c r="J12" s="1066"/>
      <c r="K12" s="1066"/>
      <c r="L12" s="1066"/>
      <c r="M12" s="1066"/>
      <c r="N12" s="1066"/>
      <c r="O12" s="1066"/>
      <c r="P12" s="1066"/>
      <c r="Q12" s="1066"/>
      <c r="R12" s="1066"/>
      <c r="S12" s="1066"/>
      <c r="T12" s="1066"/>
      <c r="U12" s="1066"/>
      <c r="V12" s="1066"/>
      <c r="W12" s="1066"/>
      <c r="X12" s="1066"/>
      <c r="Y12" s="1066"/>
      <c r="Z12" s="1066"/>
      <c r="AB12" s="96">
        <v>9</v>
      </c>
      <c r="AC12" s="105"/>
      <c r="AD12" s="94"/>
      <c r="AE12" s="94"/>
      <c r="AF12" s="94"/>
      <c r="AG12" s="94"/>
      <c r="AH12" s="4"/>
    </row>
    <row r="13" spans="1:83" ht="12.75" customHeight="1">
      <c r="A13" s="850"/>
      <c r="B13" s="850"/>
      <c r="C13" s="1066"/>
      <c r="D13" s="1066"/>
      <c r="E13" s="1066"/>
      <c r="F13" s="1066"/>
      <c r="G13" s="1066"/>
      <c r="H13" s="1066"/>
      <c r="I13" s="1066"/>
      <c r="J13" s="1066"/>
      <c r="K13" s="1066"/>
      <c r="L13" s="1066"/>
      <c r="M13" s="1066"/>
      <c r="N13" s="1066"/>
      <c r="O13" s="1066"/>
      <c r="P13" s="1066"/>
      <c r="Q13" s="1066"/>
      <c r="R13" s="1066"/>
      <c r="S13" s="1066"/>
      <c r="T13" s="1066"/>
      <c r="U13" s="1066"/>
      <c r="V13" s="1066"/>
      <c r="W13" s="1066"/>
      <c r="X13" s="1066"/>
      <c r="Y13" s="1066"/>
      <c r="Z13" s="1066"/>
      <c r="AB13" s="96">
        <v>10</v>
      </c>
      <c r="AC13" s="105"/>
      <c r="AD13" s="94"/>
      <c r="AE13" s="94"/>
      <c r="AF13" s="94"/>
      <c r="AG13" s="94"/>
      <c r="AH13" s="4"/>
    </row>
    <row r="14" spans="1:83" ht="12.75" customHeight="1">
      <c r="A14" s="850"/>
      <c r="B14" s="850"/>
      <c r="C14" s="1066"/>
      <c r="D14" s="1066"/>
      <c r="E14" s="1066"/>
      <c r="F14" s="1066"/>
      <c r="G14" s="1066"/>
      <c r="H14" s="1066"/>
      <c r="I14" s="1066"/>
      <c r="J14" s="1066"/>
      <c r="K14" s="1066"/>
      <c r="L14" s="1066"/>
      <c r="M14" s="1066"/>
      <c r="N14" s="1066"/>
      <c r="O14" s="1066"/>
      <c r="P14" s="1066"/>
      <c r="Q14" s="1066"/>
      <c r="R14" s="1066"/>
      <c r="S14" s="1066"/>
      <c r="T14" s="1066"/>
      <c r="U14" s="1066"/>
      <c r="V14" s="1066"/>
      <c r="W14" s="1066"/>
      <c r="X14" s="1066"/>
      <c r="Y14" s="1066"/>
      <c r="Z14" s="1066"/>
      <c r="AB14" s="96">
        <v>11</v>
      </c>
      <c r="AC14" s="105"/>
      <c r="AD14" s="94"/>
      <c r="AE14" s="94"/>
      <c r="AF14" s="94"/>
      <c r="AG14" s="94"/>
      <c r="AH14" s="4"/>
    </row>
    <row r="15" spans="1:83" ht="12.75" customHeight="1">
      <c r="A15" s="850"/>
      <c r="B15" s="850"/>
      <c r="AB15" s="96">
        <v>12</v>
      </c>
      <c r="AC15" s="105"/>
      <c r="AD15" s="94"/>
      <c r="AE15" s="94"/>
      <c r="AF15" s="94"/>
      <c r="AG15" s="94"/>
      <c r="AH15" s="4"/>
    </row>
    <row r="16" spans="1:83" ht="12.75" customHeight="1">
      <c r="A16" s="850"/>
      <c r="B16" s="850"/>
      <c r="AB16" s="96">
        <v>13</v>
      </c>
      <c r="AC16" s="105"/>
      <c r="AD16" s="94"/>
      <c r="AE16" s="94"/>
      <c r="AF16" s="94"/>
      <c r="AG16" s="94"/>
      <c r="AH16" s="4"/>
    </row>
    <row r="17" spans="1:34" ht="12.75" customHeight="1">
      <c r="A17" s="850"/>
      <c r="B17" s="850"/>
      <c r="C17" s="1128" t="s">
        <v>338</v>
      </c>
      <c r="D17" s="1128"/>
      <c r="E17" s="1128"/>
      <c r="F17" s="1128"/>
      <c r="G17" s="1128"/>
      <c r="H17" s="1128"/>
      <c r="I17" s="1128"/>
      <c r="J17" s="1128"/>
      <c r="K17" s="1128"/>
      <c r="L17" s="915" t="s">
        <v>348</v>
      </c>
      <c r="M17" s="915"/>
      <c r="N17" s="915"/>
      <c r="O17" s="915"/>
      <c r="P17" s="915"/>
      <c r="Q17" s="915"/>
      <c r="R17" s="915" t="s">
        <v>347</v>
      </c>
      <c r="S17" s="915"/>
      <c r="T17" s="915"/>
      <c r="U17" s="915" t="s">
        <v>349</v>
      </c>
      <c r="V17" s="915"/>
      <c r="W17" s="915"/>
      <c r="X17" s="915"/>
      <c r="Y17" s="915"/>
      <c r="Z17" s="915"/>
      <c r="AB17" s="96">
        <v>14</v>
      </c>
      <c r="AC17" s="105"/>
      <c r="AD17" s="94"/>
      <c r="AE17" s="94"/>
      <c r="AF17" s="94"/>
      <c r="AG17" s="94"/>
      <c r="AH17" s="4"/>
    </row>
    <row r="18" spans="1:34" ht="12.75" customHeight="1">
      <c r="A18" s="850"/>
      <c r="B18" s="850"/>
      <c r="C18" s="1128" t="s">
        <v>339</v>
      </c>
      <c r="D18" s="1128"/>
      <c r="E18" s="1128"/>
      <c r="F18" s="1128"/>
      <c r="G18" s="1128"/>
      <c r="H18" s="1128"/>
      <c r="I18" s="1128"/>
      <c r="J18" s="1128"/>
      <c r="K18" s="1128"/>
      <c r="L18" s="915" t="s">
        <v>348</v>
      </c>
      <c r="M18" s="915"/>
      <c r="N18" s="915"/>
      <c r="O18" s="915"/>
      <c r="P18" s="915"/>
      <c r="Q18" s="915"/>
      <c r="R18" s="915" t="s">
        <v>347</v>
      </c>
      <c r="S18" s="915"/>
      <c r="T18" s="915"/>
      <c r="U18" s="915" t="s">
        <v>349</v>
      </c>
      <c r="V18" s="915"/>
      <c r="W18" s="915"/>
      <c r="X18" s="915"/>
      <c r="Y18" s="915"/>
      <c r="Z18" s="915"/>
      <c r="AB18" s="96">
        <v>15</v>
      </c>
      <c r="AC18" s="105"/>
      <c r="AD18" s="94"/>
      <c r="AE18" s="94"/>
      <c r="AF18" s="94"/>
      <c r="AG18" s="94"/>
      <c r="AH18" s="4"/>
    </row>
    <row r="19" spans="1:34" ht="12.75" customHeight="1">
      <c r="A19" s="850"/>
      <c r="B19" s="850"/>
      <c r="C19" s="1128" t="s">
        <v>340</v>
      </c>
      <c r="D19" s="1128"/>
      <c r="E19" s="1128"/>
      <c r="F19" s="1128"/>
      <c r="G19" s="1128"/>
      <c r="H19" s="1128"/>
      <c r="I19" s="1128"/>
      <c r="J19" s="1128"/>
      <c r="K19" s="1128"/>
      <c r="L19" s="915" t="s">
        <v>348</v>
      </c>
      <c r="M19" s="915"/>
      <c r="N19" s="915"/>
      <c r="O19" s="915"/>
      <c r="P19" s="915"/>
      <c r="Q19" s="915"/>
      <c r="R19" s="915" t="s">
        <v>347</v>
      </c>
      <c r="S19" s="915"/>
      <c r="T19" s="915"/>
      <c r="U19" s="915" t="s">
        <v>349</v>
      </c>
      <c r="V19" s="915"/>
      <c r="W19" s="915"/>
      <c r="X19" s="915"/>
      <c r="Y19" s="915"/>
      <c r="Z19" s="915"/>
      <c r="AB19" s="96">
        <v>16</v>
      </c>
      <c r="AC19" s="105"/>
      <c r="AD19" s="94"/>
      <c r="AE19" s="94"/>
      <c r="AF19" s="94"/>
      <c r="AG19" s="94"/>
      <c r="AH19" s="4"/>
    </row>
    <row r="20" spans="1:34" ht="12.75" customHeight="1">
      <c r="A20" s="850"/>
      <c r="B20" s="850"/>
      <c r="C20" s="1128" t="s">
        <v>341</v>
      </c>
      <c r="D20" s="1128"/>
      <c r="E20" s="1128"/>
      <c r="F20" s="1128"/>
      <c r="G20" s="1128"/>
      <c r="H20" s="1128"/>
      <c r="I20" s="1128"/>
      <c r="J20" s="1128"/>
      <c r="K20" s="1128"/>
      <c r="L20" s="915" t="s">
        <v>348</v>
      </c>
      <c r="M20" s="915"/>
      <c r="N20" s="915"/>
      <c r="O20" s="915"/>
      <c r="P20" s="915"/>
      <c r="Q20" s="915"/>
      <c r="R20" s="915" t="s">
        <v>347</v>
      </c>
      <c r="S20" s="915"/>
      <c r="T20" s="915"/>
      <c r="U20" s="915" t="s">
        <v>349</v>
      </c>
      <c r="V20" s="915"/>
      <c r="W20" s="915"/>
      <c r="X20" s="915"/>
      <c r="Y20" s="915"/>
      <c r="Z20" s="915"/>
      <c r="AB20" s="96">
        <v>17</v>
      </c>
      <c r="AC20" s="105"/>
      <c r="AD20" s="94"/>
      <c r="AE20" s="94"/>
      <c r="AF20" s="94"/>
      <c r="AG20" s="94"/>
      <c r="AH20" s="4"/>
    </row>
    <row r="21" spans="1:34" ht="12.75" customHeight="1">
      <c r="A21" s="850"/>
      <c r="B21" s="850"/>
      <c r="C21" s="1128" t="s">
        <v>342</v>
      </c>
      <c r="D21" s="1128"/>
      <c r="E21" s="1128"/>
      <c r="F21" s="1128"/>
      <c r="G21" s="1128"/>
      <c r="H21" s="1128"/>
      <c r="I21" s="1128"/>
      <c r="J21" s="1128"/>
      <c r="K21" s="1128"/>
      <c r="L21" s="915" t="s">
        <v>348</v>
      </c>
      <c r="M21" s="915"/>
      <c r="N21" s="915"/>
      <c r="O21" s="915"/>
      <c r="P21" s="915"/>
      <c r="Q21" s="915"/>
      <c r="R21" s="915" t="s">
        <v>347</v>
      </c>
      <c r="S21" s="915"/>
      <c r="T21" s="915"/>
      <c r="U21" s="915" t="s">
        <v>349</v>
      </c>
      <c r="V21" s="915"/>
      <c r="W21" s="915"/>
      <c r="X21" s="915"/>
      <c r="Y21" s="915"/>
      <c r="Z21" s="915"/>
      <c r="AB21" s="96">
        <v>18</v>
      </c>
      <c r="AC21" s="105"/>
      <c r="AD21" s="94"/>
      <c r="AE21" s="94"/>
      <c r="AF21" s="94"/>
      <c r="AG21" s="94"/>
      <c r="AH21" s="4"/>
    </row>
    <row r="22" spans="1:34" ht="12.75" customHeight="1">
      <c r="A22" s="850"/>
      <c r="B22" s="850"/>
      <c r="C22" s="1128" t="s">
        <v>343</v>
      </c>
      <c r="D22" s="1128"/>
      <c r="E22" s="1128"/>
      <c r="F22" s="1128"/>
      <c r="G22" s="1128"/>
      <c r="H22" s="1128"/>
      <c r="I22" s="1128"/>
      <c r="J22" s="1128"/>
      <c r="K22" s="1128"/>
      <c r="L22" s="915" t="s">
        <v>348</v>
      </c>
      <c r="M22" s="915"/>
      <c r="N22" s="915"/>
      <c r="O22" s="915"/>
      <c r="P22" s="915"/>
      <c r="Q22" s="915"/>
      <c r="R22" s="915" t="s">
        <v>347</v>
      </c>
      <c r="S22" s="915"/>
      <c r="T22" s="915"/>
      <c r="U22" s="915" t="s">
        <v>349</v>
      </c>
      <c r="V22" s="915"/>
      <c r="W22" s="915"/>
      <c r="X22" s="915"/>
      <c r="Y22" s="915"/>
      <c r="Z22" s="915"/>
      <c r="AB22" s="96">
        <v>19</v>
      </c>
      <c r="AC22" s="105"/>
      <c r="AD22" s="94"/>
      <c r="AE22" s="94"/>
      <c r="AF22" s="94"/>
      <c r="AG22" s="94"/>
      <c r="AH22" s="4"/>
    </row>
    <row r="23" spans="1:34" ht="12.75" customHeight="1">
      <c r="A23" s="850"/>
      <c r="B23" s="850"/>
      <c r="C23" s="1128" t="s">
        <v>344</v>
      </c>
      <c r="D23" s="1128"/>
      <c r="E23" s="1128"/>
      <c r="F23" s="1128"/>
      <c r="G23" s="1128"/>
      <c r="H23" s="1128"/>
      <c r="I23" s="1128"/>
      <c r="J23" s="1128"/>
      <c r="K23" s="1128"/>
      <c r="L23" s="915" t="s">
        <v>348</v>
      </c>
      <c r="M23" s="915"/>
      <c r="N23" s="915"/>
      <c r="O23" s="915"/>
      <c r="P23" s="915"/>
      <c r="Q23" s="915"/>
      <c r="R23" s="915" t="s">
        <v>347</v>
      </c>
      <c r="S23" s="915"/>
      <c r="T23" s="915"/>
      <c r="U23" s="915" t="s">
        <v>349</v>
      </c>
      <c r="V23" s="915"/>
      <c r="W23" s="915"/>
      <c r="X23" s="915"/>
      <c r="Y23" s="915"/>
      <c r="Z23" s="915"/>
      <c r="AB23" s="96">
        <v>20</v>
      </c>
      <c r="AC23" s="105"/>
      <c r="AD23" s="94"/>
      <c r="AE23" s="94"/>
      <c r="AF23" s="94"/>
      <c r="AG23" s="94"/>
      <c r="AH23" s="4"/>
    </row>
    <row r="24" spans="1:34" ht="12.75" customHeight="1">
      <c r="A24" s="850"/>
      <c r="B24" s="850"/>
      <c r="C24" s="1128" t="s">
        <v>345</v>
      </c>
      <c r="D24" s="1128"/>
      <c r="E24" s="1128"/>
      <c r="F24" s="1128"/>
      <c r="G24" s="1128"/>
      <c r="H24" s="1128"/>
      <c r="I24" s="1128"/>
      <c r="J24" s="1128"/>
      <c r="K24" s="1128"/>
      <c r="L24" s="915" t="s">
        <v>348</v>
      </c>
      <c r="M24" s="915"/>
      <c r="N24" s="915"/>
      <c r="O24" s="915"/>
      <c r="P24" s="915"/>
      <c r="Q24" s="915"/>
      <c r="R24" s="915" t="s">
        <v>347</v>
      </c>
      <c r="S24" s="915"/>
      <c r="T24" s="915"/>
      <c r="U24" s="915" t="s">
        <v>349</v>
      </c>
      <c r="V24" s="915"/>
      <c r="W24" s="915"/>
      <c r="X24" s="915"/>
      <c r="Y24" s="915"/>
      <c r="Z24" s="915"/>
      <c r="AB24" s="96">
        <v>21</v>
      </c>
      <c r="AC24" s="105"/>
      <c r="AD24" s="94"/>
      <c r="AE24" s="94"/>
      <c r="AF24" s="94"/>
      <c r="AG24" s="94"/>
      <c r="AH24" s="4"/>
    </row>
    <row r="25" spans="1:34" ht="12.75" customHeight="1">
      <c r="A25" s="850"/>
      <c r="B25" s="850"/>
      <c r="C25" s="1128" t="s">
        <v>346</v>
      </c>
      <c r="D25" s="1128"/>
      <c r="E25" s="1128"/>
      <c r="F25" s="1128"/>
      <c r="G25" s="1128"/>
      <c r="H25" s="1128"/>
      <c r="I25" s="1128"/>
      <c r="J25" s="1128"/>
      <c r="K25" s="1128"/>
      <c r="L25" s="915" t="s">
        <v>348</v>
      </c>
      <c r="M25" s="915"/>
      <c r="N25" s="915"/>
      <c r="O25" s="915"/>
      <c r="P25" s="915"/>
      <c r="Q25" s="915"/>
      <c r="R25" s="915" t="s">
        <v>347</v>
      </c>
      <c r="S25" s="915"/>
      <c r="T25" s="915"/>
      <c r="U25" s="915" t="s">
        <v>349</v>
      </c>
      <c r="V25" s="915"/>
      <c r="W25" s="915"/>
      <c r="X25" s="915"/>
      <c r="Y25" s="915"/>
      <c r="Z25" s="915"/>
      <c r="AB25" s="96">
        <v>22</v>
      </c>
      <c r="AC25" s="105"/>
      <c r="AD25" s="94"/>
      <c r="AE25" s="94"/>
      <c r="AF25" s="94"/>
      <c r="AG25" s="94"/>
      <c r="AH25" s="4"/>
    </row>
    <row r="26" spans="1:34" ht="12.75" customHeight="1">
      <c r="A26" s="850"/>
      <c r="B26" s="850"/>
      <c r="AB26" s="96">
        <v>23</v>
      </c>
      <c r="AC26" s="105"/>
      <c r="AD26" s="94"/>
      <c r="AE26" s="94"/>
      <c r="AF26" s="94"/>
      <c r="AG26" s="94"/>
      <c r="AH26" s="4"/>
    </row>
    <row r="27" spans="1:34" ht="12.75" customHeight="1">
      <c r="A27" s="850"/>
      <c r="B27" s="850"/>
      <c r="C27" s="940" t="s">
        <v>351</v>
      </c>
      <c r="D27" s="940"/>
      <c r="E27" s="940"/>
      <c r="F27" s="940"/>
      <c r="G27" s="940"/>
      <c r="H27" s="940"/>
      <c r="I27" s="940"/>
      <c r="J27" s="940"/>
      <c r="K27" s="940"/>
      <c r="L27" s="940"/>
      <c r="M27" s="940"/>
      <c r="N27" s="940"/>
      <c r="O27" s="940"/>
      <c r="P27" s="940"/>
      <c r="Q27" s="940"/>
      <c r="R27" s="940"/>
      <c r="S27" s="940"/>
      <c r="T27" s="940"/>
      <c r="U27" s="940"/>
      <c r="V27" s="940"/>
      <c r="W27" s="940"/>
      <c r="X27" s="940"/>
      <c r="Y27" s="940"/>
      <c r="Z27" s="940"/>
      <c r="AB27" s="96">
        <v>24</v>
      </c>
      <c r="AC27" s="105"/>
      <c r="AD27" s="94"/>
      <c r="AE27" s="94"/>
      <c r="AF27" s="94"/>
      <c r="AG27" s="94"/>
      <c r="AH27" s="4"/>
    </row>
    <row r="28" spans="1:34" ht="12.75" customHeight="1">
      <c r="A28" s="850"/>
      <c r="B28" s="850"/>
      <c r="AB28" s="96">
        <v>25</v>
      </c>
      <c r="AC28" s="105"/>
      <c r="AD28" s="94"/>
      <c r="AE28" s="94"/>
      <c r="AF28" s="94"/>
      <c r="AG28" s="94"/>
      <c r="AH28" s="4"/>
    </row>
    <row r="29" spans="1:34" ht="12.75" customHeight="1">
      <c r="A29" s="850"/>
      <c r="B29" s="850"/>
      <c r="C29" s="1095" t="s">
        <v>352</v>
      </c>
      <c r="D29" s="1095"/>
      <c r="E29" s="1095"/>
      <c r="F29" s="1095"/>
      <c r="G29" s="1095"/>
      <c r="H29" s="1095"/>
      <c r="I29" s="1095"/>
      <c r="J29" s="1095"/>
      <c r="K29" s="1095"/>
      <c r="L29" s="1095"/>
      <c r="M29" s="1095"/>
      <c r="N29" s="1095"/>
      <c r="O29" s="1095"/>
      <c r="P29" s="1095"/>
      <c r="Q29" s="1095"/>
      <c r="R29" s="1095"/>
      <c r="S29" s="1095"/>
      <c r="T29" s="1095"/>
      <c r="U29" s="1095"/>
      <c r="V29" s="1095"/>
      <c r="W29" s="1095"/>
      <c r="X29" s="1095"/>
      <c r="Y29" s="1095"/>
      <c r="Z29" s="1095"/>
      <c r="AB29" s="96">
        <v>26</v>
      </c>
      <c r="AC29" s="105"/>
      <c r="AD29" s="94"/>
      <c r="AE29" s="94"/>
      <c r="AF29" s="94"/>
      <c r="AG29" s="94"/>
      <c r="AH29" s="4"/>
    </row>
    <row r="30" spans="1:34" ht="12.75" customHeight="1">
      <c r="A30" s="850"/>
      <c r="B30" s="850"/>
      <c r="C30" s="1095"/>
      <c r="D30" s="1095"/>
      <c r="E30" s="1095"/>
      <c r="F30" s="1095"/>
      <c r="G30" s="1095"/>
      <c r="H30" s="1095"/>
      <c r="I30" s="1095"/>
      <c r="J30" s="1095"/>
      <c r="K30" s="1095"/>
      <c r="L30" s="1095"/>
      <c r="M30" s="1095"/>
      <c r="N30" s="1095"/>
      <c r="O30" s="1095"/>
      <c r="P30" s="1095"/>
      <c r="Q30" s="1095"/>
      <c r="R30" s="1095"/>
      <c r="S30" s="1095"/>
      <c r="T30" s="1095"/>
      <c r="U30" s="1095"/>
      <c r="V30" s="1095"/>
      <c r="W30" s="1095"/>
      <c r="X30" s="1095"/>
      <c r="Y30" s="1095"/>
      <c r="Z30" s="1095"/>
      <c r="AB30" s="96">
        <v>27</v>
      </c>
      <c r="AC30" s="105"/>
      <c r="AD30" s="94"/>
      <c r="AE30" s="94"/>
      <c r="AF30" s="94"/>
      <c r="AG30" s="94"/>
      <c r="AH30" s="4"/>
    </row>
    <row r="31" spans="1:34" ht="12.75" customHeight="1">
      <c r="A31" s="850"/>
      <c r="B31" s="850"/>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B31" s="96">
        <v>28</v>
      </c>
      <c r="AC31" s="105"/>
      <c r="AD31" s="94"/>
      <c r="AE31" s="94"/>
      <c r="AF31" s="94"/>
      <c r="AG31" s="94"/>
      <c r="AH31" s="4"/>
    </row>
    <row r="32" spans="1:34" ht="12.75" customHeight="1">
      <c r="A32" s="850"/>
      <c r="B32" s="850"/>
      <c r="C32" s="1095"/>
      <c r="D32" s="1095"/>
      <c r="E32" s="1095"/>
      <c r="F32" s="1095"/>
      <c r="G32" s="1095"/>
      <c r="H32" s="1095"/>
      <c r="I32" s="1095"/>
      <c r="J32" s="1095"/>
      <c r="K32" s="1095"/>
      <c r="L32" s="1095"/>
      <c r="M32" s="1095"/>
      <c r="N32" s="1095"/>
      <c r="O32" s="1095"/>
      <c r="P32" s="1095"/>
      <c r="Q32" s="1095"/>
      <c r="R32" s="1095"/>
      <c r="S32" s="1095"/>
      <c r="T32" s="1095"/>
      <c r="U32" s="1095"/>
      <c r="V32" s="1095"/>
      <c r="W32" s="1095"/>
      <c r="X32" s="1095"/>
      <c r="Y32" s="1095"/>
      <c r="Z32" s="1095"/>
      <c r="AB32" s="96">
        <v>29</v>
      </c>
      <c r="AC32" s="105"/>
      <c r="AD32" s="94"/>
      <c r="AE32" s="94"/>
      <c r="AF32" s="94"/>
      <c r="AG32" s="94"/>
      <c r="AH32" s="4"/>
    </row>
    <row r="33" spans="1:34" ht="12.75" customHeight="1">
      <c r="A33" s="850"/>
      <c r="B33" s="850"/>
      <c r="C33" s="1095"/>
      <c r="D33" s="1095"/>
      <c r="E33" s="1095"/>
      <c r="F33" s="1095"/>
      <c r="G33" s="1095"/>
      <c r="H33" s="1095"/>
      <c r="I33" s="1095"/>
      <c r="J33" s="1095"/>
      <c r="K33" s="1095"/>
      <c r="L33" s="1095"/>
      <c r="M33" s="1095"/>
      <c r="N33" s="1095"/>
      <c r="O33" s="1095"/>
      <c r="P33" s="1095"/>
      <c r="Q33" s="1095"/>
      <c r="R33" s="1095"/>
      <c r="S33" s="1095"/>
      <c r="T33" s="1095"/>
      <c r="U33" s="1095"/>
      <c r="V33" s="1095"/>
      <c r="W33" s="1095"/>
      <c r="X33" s="1095"/>
      <c r="Y33" s="1095"/>
      <c r="Z33" s="1095"/>
      <c r="AB33" s="96">
        <v>30</v>
      </c>
      <c r="AC33" s="105"/>
      <c r="AD33" s="94"/>
      <c r="AE33" s="94"/>
      <c r="AF33" s="94"/>
      <c r="AG33" s="94"/>
      <c r="AH33" s="4"/>
    </row>
    <row r="34" spans="1:34" ht="12.75" customHeight="1">
      <c r="A34" s="850"/>
      <c r="B34" s="850"/>
      <c r="C34" s="1095"/>
      <c r="D34" s="1095"/>
      <c r="E34" s="1095"/>
      <c r="F34" s="1095"/>
      <c r="G34" s="1095"/>
      <c r="H34" s="1095"/>
      <c r="I34" s="1095"/>
      <c r="J34" s="1095"/>
      <c r="K34" s="1095"/>
      <c r="L34" s="1095"/>
      <c r="M34" s="1095"/>
      <c r="N34" s="1095"/>
      <c r="O34" s="1095"/>
      <c r="P34" s="1095"/>
      <c r="Q34" s="1095"/>
      <c r="R34" s="1095"/>
      <c r="S34" s="1095"/>
      <c r="T34" s="1095"/>
      <c r="U34" s="1095"/>
      <c r="V34" s="1095"/>
      <c r="W34" s="1095"/>
      <c r="X34" s="1095"/>
      <c r="Y34" s="1095"/>
      <c r="Z34" s="1095"/>
      <c r="AB34" s="96">
        <v>31</v>
      </c>
      <c r="AC34" s="105"/>
      <c r="AD34" s="94"/>
      <c r="AE34" s="94"/>
      <c r="AF34" s="94"/>
      <c r="AG34" s="94"/>
      <c r="AH34" s="4"/>
    </row>
    <row r="35" spans="1:34" ht="12.75" customHeight="1">
      <c r="A35" s="850"/>
      <c r="B35" s="850"/>
      <c r="C35" s="1095"/>
      <c r="D35" s="1095"/>
      <c r="E35" s="1095"/>
      <c r="F35" s="1095"/>
      <c r="G35" s="1095"/>
      <c r="H35" s="1095"/>
      <c r="I35" s="1095"/>
      <c r="J35" s="1095"/>
      <c r="K35" s="1095"/>
      <c r="L35" s="1095"/>
      <c r="M35" s="1095"/>
      <c r="N35" s="1095"/>
      <c r="O35" s="1095"/>
      <c r="P35" s="1095"/>
      <c r="Q35" s="1095"/>
      <c r="R35" s="1095"/>
      <c r="S35" s="1095"/>
      <c r="T35" s="1095"/>
      <c r="U35" s="1095"/>
      <c r="V35" s="1095"/>
      <c r="W35" s="1095"/>
      <c r="X35" s="1095"/>
      <c r="Y35" s="1095"/>
      <c r="Z35" s="1095"/>
      <c r="AB35" s="96">
        <v>32</v>
      </c>
      <c r="AC35" s="105"/>
      <c r="AD35" s="94"/>
      <c r="AE35" s="94"/>
      <c r="AF35" s="94"/>
      <c r="AG35" s="94"/>
      <c r="AH35" s="4"/>
    </row>
    <row r="36" spans="1:34" ht="12.75" customHeight="1">
      <c r="A36" s="850"/>
      <c r="B36" s="850"/>
      <c r="C36" s="1095"/>
      <c r="D36" s="1095"/>
      <c r="E36" s="1095"/>
      <c r="F36" s="1095"/>
      <c r="G36" s="1095"/>
      <c r="H36" s="1095"/>
      <c r="I36" s="1095"/>
      <c r="J36" s="1095"/>
      <c r="K36" s="1095"/>
      <c r="L36" s="1095"/>
      <c r="M36" s="1095"/>
      <c r="N36" s="1095"/>
      <c r="O36" s="1095"/>
      <c r="P36" s="1095"/>
      <c r="Q36" s="1095"/>
      <c r="R36" s="1095"/>
      <c r="S36" s="1095"/>
      <c r="T36" s="1095"/>
      <c r="U36" s="1095"/>
      <c r="V36" s="1095"/>
      <c r="W36" s="1095"/>
      <c r="X36" s="1095"/>
      <c r="Y36" s="1095"/>
      <c r="Z36" s="1095"/>
      <c r="AB36" s="96">
        <v>33</v>
      </c>
      <c r="AC36" s="105"/>
      <c r="AD36" s="94"/>
      <c r="AE36" s="94"/>
      <c r="AF36" s="94"/>
      <c r="AG36" s="94"/>
      <c r="AH36" s="4"/>
    </row>
    <row r="37" spans="1:34" ht="12.75" customHeight="1">
      <c r="A37" s="850"/>
      <c r="B37" s="850"/>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B37" s="96">
        <v>34</v>
      </c>
      <c r="AC37" s="105"/>
      <c r="AD37" s="94"/>
      <c r="AE37" s="94"/>
      <c r="AF37" s="94"/>
      <c r="AG37" s="94"/>
      <c r="AH37" s="4"/>
    </row>
    <row r="38" spans="1:34" ht="12.75" customHeight="1">
      <c r="A38" s="850"/>
      <c r="B38" s="850"/>
      <c r="C38" s="1095"/>
      <c r="D38" s="1095"/>
      <c r="E38" s="1095"/>
      <c r="F38" s="1095"/>
      <c r="G38" s="1095"/>
      <c r="H38" s="1095"/>
      <c r="I38" s="1095"/>
      <c r="J38" s="1095"/>
      <c r="K38" s="1095"/>
      <c r="L38" s="1095"/>
      <c r="M38" s="1095"/>
      <c r="N38" s="1095"/>
      <c r="O38" s="1095"/>
      <c r="P38" s="1095"/>
      <c r="Q38" s="1095"/>
      <c r="R38" s="1095"/>
      <c r="S38" s="1095"/>
      <c r="T38" s="1095"/>
      <c r="U38" s="1095"/>
      <c r="V38" s="1095"/>
      <c r="W38" s="1095"/>
      <c r="X38" s="1095"/>
      <c r="Y38" s="1095"/>
      <c r="Z38" s="1095"/>
      <c r="AB38" s="96">
        <v>35</v>
      </c>
      <c r="AC38" s="105"/>
      <c r="AD38" s="94"/>
      <c r="AE38" s="94"/>
      <c r="AF38" s="94"/>
      <c r="AG38" s="94"/>
      <c r="AH38" s="4"/>
    </row>
    <row r="39" spans="1:34" ht="12.75" customHeight="1">
      <c r="A39" s="850"/>
      <c r="B39" s="850"/>
      <c r="C39" s="1095"/>
      <c r="D39" s="1095"/>
      <c r="E39" s="1095"/>
      <c r="F39" s="1095"/>
      <c r="G39" s="1095"/>
      <c r="H39" s="1095"/>
      <c r="I39" s="1095"/>
      <c r="J39" s="1095"/>
      <c r="K39" s="1095"/>
      <c r="L39" s="1095"/>
      <c r="M39" s="1095"/>
      <c r="N39" s="1095"/>
      <c r="O39" s="1095"/>
      <c r="P39" s="1095"/>
      <c r="Q39" s="1095"/>
      <c r="R39" s="1095"/>
      <c r="S39" s="1095"/>
      <c r="T39" s="1095"/>
      <c r="U39" s="1095"/>
      <c r="V39" s="1095"/>
      <c r="W39" s="1095"/>
      <c r="X39" s="1095"/>
      <c r="Y39" s="1095"/>
      <c r="Z39" s="1095"/>
      <c r="AB39" s="96">
        <v>36</v>
      </c>
      <c r="AC39" s="105"/>
      <c r="AD39" s="94"/>
      <c r="AE39" s="94"/>
      <c r="AF39" s="94"/>
      <c r="AG39" s="94"/>
      <c r="AH39" s="4"/>
    </row>
    <row r="40" spans="1:34" ht="12.75" customHeight="1">
      <c r="A40" s="850"/>
      <c r="B40" s="850"/>
      <c r="C40" s="1095"/>
      <c r="D40" s="1095"/>
      <c r="E40" s="1095"/>
      <c r="F40" s="1095"/>
      <c r="G40" s="1095"/>
      <c r="H40" s="1095"/>
      <c r="I40" s="1095"/>
      <c r="J40" s="1095"/>
      <c r="K40" s="1095"/>
      <c r="L40" s="1095"/>
      <c r="M40" s="1095"/>
      <c r="N40" s="1095"/>
      <c r="O40" s="1095"/>
      <c r="P40" s="1095"/>
      <c r="Q40" s="1095"/>
      <c r="R40" s="1095"/>
      <c r="S40" s="1095"/>
      <c r="T40" s="1095"/>
      <c r="U40" s="1095"/>
      <c r="V40" s="1095"/>
      <c r="W40" s="1095"/>
      <c r="X40" s="1095"/>
      <c r="Y40" s="1095"/>
      <c r="Z40" s="1095"/>
      <c r="AB40" s="96">
        <v>37</v>
      </c>
      <c r="AC40" s="105"/>
      <c r="AD40" s="94"/>
      <c r="AE40" s="94"/>
      <c r="AF40" s="94"/>
      <c r="AG40" s="94"/>
      <c r="AH40" s="4"/>
    </row>
    <row r="41" spans="1:34" ht="12.75" customHeight="1">
      <c r="A41" s="850"/>
      <c r="B41" s="850"/>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B41" s="96">
        <v>38</v>
      </c>
      <c r="AC41" s="105"/>
      <c r="AD41" s="94"/>
      <c r="AE41" s="94"/>
      <c r="AF41" s="94"/>
      <c r="AG41" s="94"/>
      <c r="AH41" s="4"/>
    </row>
    <row r="42" spans="1:34" ht="12.75" customHeight="1">
      <c r="A42" s="850"/>
      <c r="B42" s="850"/>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B42" s="96">
        <v>39</v>
      </c>
      <c r="AC42" s="105"/>
      <c r="AD42" s="94"/>
      <c r="AE42" s="94"/>
      <c r="AF42" s="94"/>
      <c r="AG42" s="94"/>
      <c r="AH42" s="4"/>
    </row>
    <row r="43" spans="1:34" ht="12.75" customHeight="1">
      <c r="A43" s="850"/>
      <c r="B43" s="850"/>
      <c r="C43" s="1095"/>
      <c r="D43" s="1095"/>
      <c r="E43" s="1095"/>
      <c r="F43" s="1095"/>
      <c r="G43" s="1095"/>
      <c r="H43" s="1095"/>
      <c r="I43" s="1095"/>
      <c r="J43" s="1095"/>
      <c r="K43" s="1095"/>
      <c r="L43" s="1095"/>
      <c r="M43" s="1095"/>
      <c r="N43" s="1095"/>
      <c r="O43" s="1095"/>
      <c r="P43" s="1095"/>
      <c r="Q43" s="1095"/>
      <c r="R43" s="1095"/>
      <c r="S43" s="1095"/>
      <c r="T43" s="1095"/>
      <c r="U43" s="1095"/>
      <c r="V43" s="1095"/>
      <c r="W43" s="1095"/>
      <c r="X43" s="1095"/>
      <c r="Y43" s="1095"/>
      <c r="Z43" s="1095"/>
      <c r="AB43" s="96">
        <v>40</v>
      </c>
      <c r="AC43" s="105"/>
      <c r="AD43" s="94"/>
      <c r="AE43" s="94"/>
      <c r="AF43" s="94"/>
      <c r="AG43" s="94"/>
      <c r="AH43" s="4"/>
    </row>
    <row r="44" spans="1:34" ht="12.75" customHeight="1">
      <c r="A44" s="850"/>
      <c r="B44" s="850"/>
      <c r="C44" s="1095"/>
      <c r="D44" s="1095"/>
      <c r="E44" s="1095"/>
      <c r="F44" s="1095"/>
      <c r="G44" s="1095"/>
      <c r="H44" s="1095"/>
      <c r="I44" s="1095"/>
      <c r="J44" s="1095"/>
      <c r="K44" s="1095"/>
      <c r="L44" s="1095"/>
      <c r="M44" s="1095"/>
      <c r="N44" s="1095"/>
      <c r="O44" s="1095"/>
      <c r="P44" s="1095"/>
      <c r="Q44" s="1095"/>
      <c r="R44" s="1095"/>
      <c r="S44" s="1095"/>
      <c r="T44" s="1095"/>
      <c r="U44" s="1095"/>
      <c r="V44" s="1095"/>
      <c r="W44" s="1095"/>
      <c r="X44" s="1095"/>
      <c r="Y44" s="1095"/>
      <c r="Z44" s="1095"/>
      <c r="AB44" s="96">
        <v>41</v>
      </c>
      <c r="AC44" s="105"/>
      <c r="AD44" s="94"/>
      <c r="AE44" s="94"/>
      <c r="AF44" s="94"/>
      <c r="AG44" s="94"/>
      <c r="AH44" s="4"/>
    </row>
    <row r="45" spans="1:34" ht="12.75" customHeight="1">
      <c r="A45" s="850"/>
      <c r="B45" s="850"/>
      <c r="C45" s="1095"/>
      <c r="D45" s="1095"/>
      <c r="E45" s="1095"/>
      <c r="F45" s="1095"/>
      <c r="G45" s="1095"/>
      <c r="H45" s="1095"/>
      <c r="I45" s="1095"/>
      <c r="J45" s="1095"/>
      <c r="K45" s="1095"/>
      <c r="L45" s="1095"/>
      <c r="M45" s="1095"/>
      <c r="N45" s="1095"/>
      <c r="O45" s="1095"/>
      <c r="P45" s="1095"/>
      <c r="Q45" s="1095"/>
      <c r="R45" s="1095"/>
      <c r="S45" s="1095"/>
      <c r="T45" s="1095"/>
      <c r="U45" s="1095"/>
      <c r="V45" s="1095"/>
      <c r="W45" s="1095"/>
      <c r="X45" s="1095"/>
      <c r="Y45" s="1095"/>
      <c r="Z45" s="1095"/>
      <c r="AB45" s="96">
        <v>42</v>
      </c>
      <c r="AC45" s="105"/>
      <c r="AD45" s="94"/>
      <c r="AE45" s="94"/>
      <c r="AF45" s="94"/>
      <c r="AG45" s="94"/>
      <c r="AH45" s="4"/>
    </row>
    <row r="46" spans="1:34" ht="12.75" customHeight="1">
      <c r="A46" s="850"/>
      <c r="B46" s="850"/>
      <c r="C46" s="1095"/>
      <c r="D46" s="1095"/>
      <c r="E46" s="1095"/>
      <c r="F46" s="1095"/>
      <c r="G46" s="1095"/>
      <c r="H46" s="1095"/>
      <c r="I46" s="1095"/>
      <c r="J46" s="1095"/>
      <c r="K46" s="1095"/>
      <c r="L46" s="1095"/>
      <c r="M46" s="1095"/>
      <c r="N46" s="1095"/>
      <c r="O46" s="1095"/>
      <c r="P46" s="1095"/>
      <c r="Q46" s="1095"/>
      <c r="R46" s="1095"/>
      <c r="S46" s="1095"/>
      <c r="T46" s="1095"/>
      <c r="U46" s="1095"/>
      <c r="V46" s="1095"/>
      <c r="W46" s="1095"/>
      <c r="X46" s="1095"/>
      <c r="Y46" s="1095"/>
      <c r="Z46" s="1095"/>
      <c r="AB46" s="96">
        <v>43</v>
      </c>
      <c r="AC46" s="105"/>
      <c r="AD46" s="94"/>
      <c r="AE46" s="94"/>
      <c r="AF46" s="94"/>
      <c r="AG46" s="94"/>
      <c r="AH46" s="4"/>
    </row>
    <row r="47" spans="1:34" ht="12.75" customHeight="1">
      <c r="A47" s="850"/>
      <c r="B47" s="850"/>
      <c r="C47" s="1095"/>
      <c r="D47" s="1095"/>
      <c r="E47" s="1095"/>
      <c r="F47" s="1095"/>
      <c r="G47" s="1095"/>
      <c r="H47" s="1095"/>
      <c r="I47" s="1095"/>
      <c r="J47" s="1095"/>
      <c r="K47" s="1095"/>
      <c r="L47" s="1095"/>
      <c r="M47" s="1095"/>
      <c r="N47" s="1095"/>
      <c r="O47" s="1095"/>
      <c r="P47" s="1095"/>
      <c r="Q47" s="1095"/>
      <c r="R47" s="1095"/>
      <c r="S47" s="1095"/>
      <c r="T47" s="1095"/>
      <c r="U47" s="1095"/>
      <c r="V47" s="1095"/>
      <c r="W47" s="1095"/>
      <c r="X47" s="1095"/>
      <c r="Y47" s="1095"/>
      <c r="Z47" s="1095"/>
      <c r="AB47" s="96">
        <v>44</v>
      </c>
      <c r="AC47" s="105"/>
      <c r="AD47" s="94"/>
      <c r="AE47" s="94"/>
      <c r="AF47" s="94"/>
      <c r="AG47" s="94"/>
      <c r="AH47" s="4"/>
    </row>
    <row r="48" spans="1:34" ht="12.75" customHeight="1">
      <c r="A48" s="850"/>
      <c r="B48" s="850"/>
      <c r="C48" s="1095"/>
      <c r="D48" s="1095"/>
      <c r="E48" s="1095"/>
      <c r="F48" s="1095"/>
      <c r="G48" s="1095"/>
      <c r="H48" s="1095"/>
      <c r="I48" s="1095"/>
      <c r="J48" s="1095"/>
      <c r="K48" s="1095"/>
      <c r="L48" s="1095"/>
      <c r="M48" s="1095"/>
      <c r="N48" s="1095"/>
      <c r="O48" s="1095"/>
      <c r="P48" s="1095"/>
      <c r="Q48" s="1095"/>
      <c r="R48" s="1095"/>
      <c r="S48" s="1095"/>
      <c r="T48" s="1095"/>
      <c r="U48" s="1095"/>
      <c r="V48" s="1095"/>
      <c r="W48" s="1095"/>
      <c r="X48" s="1095"/>
      <c r="Y48" s="1095"/>
      <c r="Z48" s="1095"/>
      <c r="AB48" s="96">
        <v>45</v>
      </c>
      <c r="AC48" s="105"/>
      <c r="AD48" s="94"/>
      <c r="AE48" s="94"/>
      <c r="AF48" s="94"/>
      <c r="AG48" s="94"/>
      <c r="AH48" s="4"/>
    </row>
    <row r="49" spans="1:34" ht="12.75" customHeight="1">
      <c r="A49" s="850"/>
      <c r="B49" s="850"/>
      <c r="C49" s="1095"/>
      <c r="D49" s="1095"/>
      <c r="E49" s="1095"/>
      <c r="F49" s="1095"/>
      <c r="G49" s="1095"/>
      <c r="H49" s="1095"/>
      <c r="I49" s="1095"/>
      <c r="J49" s="1095"/>
      <c r="K49" s="1095"/>
      <c r="L49" s="1095"/>
      <c r="M49" s="1095"/>
      <c r="N49" s="1095"/>
      <c r="O49" s="1095"/>
      <c r="P49" s="1095"/>
      <c r="Q49" s="1095"/>
      <c r="R49" s="1095"/>
      <c r="S49" s="1095"/>
      <c r="T49" s="1095"/>
      <c r="U49" s="1095"/>
      <c r="V49" s="1095"/>
      <c r="W49" s="1095"/>
      <c r="X49" s="1095"/>
      <c r="Y49" s="1095"/>
      <c r="Z49" s="1095"/>
      <c r="AB49" s="96">
        <v>46</v>
      </c>
      <c r="AC49" s="105"/>
      <c r="AD49" s="94"/>
      <c r="AE49" s="94"/>
      <c r="AF49" s="94"/>
      <c r="AG49" s="94"/>
      <c r="AH49" s="4"/>
    </row>
    <row r="50" spans="1:34" ht="12.75" customHeight="1">
      <c r="A50" s="850"/>
      <c r="B50" s="850"/>
      <c r="C50" s="1095"/>
      <c r="D50" s="1095"/>
      <c r="E50" s="1095"/>
      <c r="F50" s="1095"/>
      <c r="G50" s="1095"/>
      <c r="H50" s="1095"/>
      <c r="I50" s="1095"/>
      <c r="J50" s="1095"/>
      <c r="K50" s="1095"/>
      <c r="L50" s="1095"/>
      <c r="M50" s="1095"/>
      <c r="N50" s="1095"/>
      <c r="O50" s="1095"/>
      <c r="P50" s="1095"/>
      <c r="Q50" s="1095"/>
      <c r="R50" s="1095"/>
      <c r="S50" s="1095"/>
      <c r="T50" s="1095"/>
      <c r="U50" s="1095"/>
      <c r="V50" s="1095"/>
      <c r="W50" s="1095"/>
      <c r="X50" s="1095"/>
      <c r="Y50" s="1095"/>
      <c r="Z50" s="1095"/>
      <c r="AB50" s="96">
        <v>47</v>
      </c>
      <c r="AC50" s="105"/>
      <c r="AD50" s="94"/>
      <c r="AE50" s="94"/>
      <c r="AF50" s="94"/>
      <c r="AG50" s="94"/>
      <c r="AH50" s="4"/>
    </row>
    <row r="51" spans="1:34" ht="12.75" customHeight="1">
      <c r="A51" s="850"/>
      <c r="B51" s="850"/>
      <c r="C51" s="1095"/>
      <c r="D51" s="1095"/>
      <c r="E51" s="1095"/>
      <c r="F51" s="1095"/>
      <c r="G51" s="1095"/>
      <c r="H51" s="1095"/>
      <c r="I51" s="1095"/>
      <c r="J51" s="1095"/>
      <c r="K51" s="1095"/>
      <c r="L51" s="1095"/>
      <c r="M51" s="1095"/>
      <c r="N51" s="1095"/>
      <c r="O51" s="1095"/>
      <c r="P51" s="1095"/>
      <c r="Q51" s="1095"/>
      <c r="R51" s="1095"/>
      <c r="S51" s="1095"/>
      <c r="T51" s="1095"/>
      <c r="U51" s="1095"/>
      <c r="V51" s="1095"/>
      <c r="W51" s="1095"/>
      <c r="X51" s="1095"/>
      <c r="Y51" s="1095"/>
      <c r="Z51" s="1095"/>
      <c r="AB51" s="96">
        <v>48</v>
      </c>
      <c r="AC51" s="105"/>
      <c r="AD51" s="94"/>
      <c r="AE51" s="94"/>
      <c r="AF51" s="94"/>
      <c r="AG51" s="94"/>
      <c r="AH51" s="4"/>
    </row>
    <row r="52" spans="1:34" ht="12.75" customHeight="1">
      <c r="A52" s="850"/>
      <c r="B52" s="850"/>
      <c r="C52" s="1095"/>
      <c r="D52" s="1095"/>
      <c r="E52" s="1095"/>
      <c r="F52" s="1095"/>
      <c r="G52" s="1095"/>
      <c r="H52" s="1095"/>
      <c r="I52" s="1095"/>
      <c r="J52" s="1095"/>
      <c r="K52" s="1095"/>
      <c r="L52" s="1095"/>
      <c r="M52" s="1095"/>
      <c r="N52" s="1095"/>
      <c r="O52" s="1095"/>
      <c r="P52" s="1095"/>
      <c r="Q52" s="1095"/>
      <c r="R52" s="1095"/>
      <c r="S52" s="1095"/>
      <c r="T52" s="1095"/>
      <c r="U52" s="1095"/>
      <c r="V52" s="1095"/>
      <c r="W52" s="1095"/>
      <c r="X52" s="1095"/>
      <c r="Y52" s="1095"/>
      <c r="Z52" s="1095"/>
      <c r="AB52" s="96">
        <v>49</v>
      </c>
      <c r="AC52" s="105"/>
      <c r="AD52" s="94"/>
      <c r="AE52" s="94"/>
      <c r="AF52" s="94"/>
      <c r="AG52" s="94"/>
      <c r="AH52" s="4"/>
    </row>
    <row r="53" spans="1:34" ht="12.75" customHeight="1">
      <c r="A53" s="850"/>
      <c r="B53" s="850"/>
      <c r="C53" s="1095"/>
      <c r="D53" s="1095"/>
      <c r="E53" s="1095"/>
      <c r="F53" s="1095"/>
      <c r="G53" s="1095"/>
      <c r="H53" s="1095"/>
      <c r="I53" s="1095"/>
      <c r="J53" s="1095"/>
      <c r="K53" s="1095"/>
      <c r="L53" s="1095"/>
      <c r="M53" s="1095"/>
      <c r="N53" s="1095"/>
      <c r="O53" s="1095"/>
      <c r="P53" s="1095"/>
      <c r="Q53" s="1095"/>
      <c r="R53" s="1095"/>
      <c r="S53" s="1095"/>
      <c r="T53" s="1095"/>
      <c r="U53" s="1095"/>
      <c r="V53" s="1095"/>
      <c r="W53" s="1095"/>
      <c r="X53" s="1095"/>
      <c r="Y53" s="1095"/>
      <c r="Z53" s="1095"/>
      <c r="AB53" s="96">
        <v>50</v>
      </c>
      <c r="AC53" s="105"/>
      <c r="AD53" s="94"/>
      <c r="AE53" s="94"/>
      <c r="AF53" s="94"/>
      <c r="AG53" s="94"/>
      <c r="AH53" s="4"/>
    </row>
    <row r="54" spans="1:34" ht="12.75" customHeight="1">
      <c r="A54" s="850"/>
      <c r="B54" s="850"/>
      <c r="C54" s="1095"/>
      <c r="D54" s="1095"/>
      <c r="E54" s="1095"/>
      <c r="F54" s="1095"/>
      <c r="G54" s="1095"/>
      <c r="H54" s="1095"/>
      <c r="I54" s="1095"/>
      <c r="J54" s="1095"/>
      <c r="K54" s="1095"/>
      <c r="L54" s="1095"/>
      <c r="M54" s="1095"/>
      <c r="N54" s="1095"/>
      <c r="O54" s="1095"/>
      <c r="P54" s="1095"/>
      <c r="Q54" s="1095"/>
      <c r="R54" s="1095"/>
      <c r="S54" s="1095"/>
      <c r="T54" s="1095"/>
      <c r="U54" s="1095"/>
      <c r="V54" s="1095"/>
      <c r="W54" s="1095"/>
      <c r="X54" s="1095"/>
      <c r="Y54" s="1095"/>
      <c r="Z54" s="1095"/>
      <c r="AB54" s="96">
        <v>51</v>
      </c>
      <c r="AC54" s="105"/>
      <c r="AD54" s="94"/>
      <c r="AE54" s="94"/>
      <c r="AF54" s="94"/>
      <c r="AG54" s="94"/>
      <c r="AH54" s="4"/>
    </row>
    <row r="55" spans="1:34" ht="12.75" customHeight="1">
      <c r="A55" s="850"/>
      <c r="B55" s="850"/>
      <c r="C55" s="1095"/>
      <c r="D55" s="1095"/>
      <c r="E55" s="1095"/>
      <c r="F55" s="1095"/>
      <c r="G55" s="1095"/>
      <c r="H55" s="1095"/>
      <c r="I55" s="1095"/>
      <c r="J55" s="1095"/>
      <c r="K55" s="1095"/>
      <c r="L55" s="1095"/>
      <c r="M55" s="1095"/>
      <c r="N55" s="1095"/>
      <c r="O55" s="1095"/>
      <c r="P55" s="1095"/>
      <c r="Q55" s="1095"/>
      <c r="R55" s="1095"/>
      <c r="S55" s="1095"/>
      <c r="T55" s="1095"/>
      <c r="U55" s="1095"/>
      <c r="V55" s="1095"/>
      <c r="W55" s="1095"/>
      <c r="X55" s="1095"/>
      <c r="Y55" s="1095"/>
      <c r="Z55" s="1095"/>
      <c r="AB55" s="96">
        <v>52</v>
      </c>
      <c r="AC55" s="105"/>
      <c r="AD55" s="94"/>
      <c r="AE55" s="94"/>
      <c r="AF55" s="94"/>
      <c r="AG55" s="94"/>
      <c r="AH55" s="4"/>
    </row>
    <row r="56" spans="1:34" ht="12.75" customHeight="1">
      <c r="A56" s="850"/>
      <c r="B56" s="850"/>
      <c r="C56" s="1095"/>
      <c r="D56" s="1095"/>
      <c r="E56" s="1095"/>
      <c r="F56" s="1095"/>
      <c r="G56" s="1095"/>
      <c r="H56" s="1095"/>
      <c r="I56" s="1095"/>
      <c r="J56" s="1095"/>
      <c r="K56" s="1095"/>
      <c r="L56" s="1095"/>
      <c r="M56" s="1095"/>
      <c r="N56" s="1095"/>
      <c r="O56" s="1095"/>
      <c r="P56" s="1095"/>
      <c r="Q56" s="1095"/>
      <c r="R56" s="1095"/>
      <c r="S56" s="1095"/>
      <c r="T56" s="1095"/>
      <c r="U56" s="1095"/>
      <c r="V56" s="1095"/>
      <c r="W56" s="1095"/>
      <c r="X56" s="1095"/>
      <c r="Y56" s="1095"/>
      <c r="Z56" s="1095"/>
      <c r="AB56" s="96">
        <v>53</v>
      </c>
      <c r="AC56" s="105"/>
      <c r="AD56" s="94"/>
      <c r="AE56" s="94"/>
      <c r="AF56" s="94"/>
      <c r="AG56" s="94"/>
      <c r="AH56" s="4"/>
    </row>
    <row r="57" spans="1:34" ht="12.75" customHeight="1">
      <c r="A57" s="850"/>
      <c r="B57" s="850"/>
      <c r="C57" s="1095"/>
      <c r="D57" s="1095"/>
      <c r="E57" s="1095"/>
      <c r="F57" s="1095"/>
      <c r="G57" s="1095"/>
      <c r="H57" s="1095"/>
      <c r="I57" s="1095"/>
      <c r="J57" s="1095"/>
      <c r="K57" s="1095"/>
      <c r="L57" s="1095"/>
      <c r="M57" s="1095"/>
      <c r="N57" s="1095"/>
      <c r="O57" s="1095"/>
      <c r="P57" s="1095"/>
      <c r="Q57" s="1095"/>
      <c r="R57" s="1095"/>
      <c r="S57" s="1095"/>
      <c r="T57" s="1095"/>
      <c r="U57" s="1095"/>
      <c r="V57" s="1095"/>
      <c r="W57" s="1095"/>
      <c r="X57" s="1095"/>
      <c r="Y57" s="1095"/>
      <c r="Z57" s="1095"/>
      <c r="AB57" s="96">
        <v>54</v>
      </c>
      <c r="AC57" s="105"/>
      <c r="AD57" s="94"/>
      <c r="AE57" s="94"/>
      <c r="AF57" s="94"/>
      <c r="AG57" s="94"/>
      <c r="AH57" s="4"/>
    </row>
    <row r="58" spans="1:34" ht="12.75" customHeight="1">
      <c r="A58" s="850"/>
      <c r="B58" s="850"/>
      <c r="C58" s="1095"/>
      <c r="D58" s="1095"/>
      <c r="E58" s="1095"/>
      <c r="F58" s="1095"/>
      <c r="G58" s="1095"/>
      <c r="H58" s="1095"/>
      <c r="I58" s="1095"/>
      <c r="J58" s="1095"/>
      <c r="K58" s="1095"/>
      <c r="L58" s="1095"/>
      <c r="M58" s="1095"/>
      <c r="N58" s="1095"/>
      <c r="O58" s="1095"/>
      <c r="P58" s="1095"/>
      <c r="Q58" s="1095"/>
      <c r="R58" s="1095"/>
      <c r="S58" s="1095"/>
      <c r="T58" s="1095"/>
      <c r="U58" s="1095"/>
      <c r="V58" s="1095"/>
      <c r="W58" s="1095"/>
      <c r="X58" s="1095"/>
      <c r="Y58" s="1095"/>
      <c r="Z58" s="1095"/>
      <c r="AB58" s="96">
        <v>55</v>
      </c>
      <c r="AC58" s="105"/>
      <c r="AD58" s="94"/>
      <c r="AE58" s="94"/>
      <c r="AF58" s="94"/>
      <c r="AG58" s="94"/>
      <c r="AH58" s="4"/>
    </row>
    <row r="59" spans="1:34" ht="12.75" customHeight="1">
      <c r="A59" s="850"/>
      <c r="B59" s="850"/>
      <c r="C59" s="1095"/>
      <c r="D59" s="1095"/>
      <c r="E59" s="1095"/>
      <c r="F59" s="1095"/>
      <c r="G59" s="1095"/>
      <c r="H59" s="1095"/>
      <c r="I59" s="1095"/>
      <c r="J59" s="1095"/>
      <c r="K59" s="1095"/>
      <c r="L59" s="1095"/>
      <c r="M59" s="1095"/>
      <c r="N59" s="1095"/>
      <c r="O59" s="1095"/>
      <c r="P59" s="1095"/>
      <c r="Q59" s="1095"/>
      <c r="R59" s="1095"/>
      <c r="S59" s="1095"/>
      <c r="T59" s="1095"/>
      <c r="U59" s="1095"/>
      <c r="V59" s="1095"/>
      <c r="W59" s="1095"/>
      <c r="X59" s="1095"/>
      <c r="Y59" s="1095"/>
      <c r="Z59" s="1095"/>
      <c r="AB59" s="96">
        <v>56</v>
      </c>
      <c r="AC59" s="105"/>
      <c r="AD59" s="94"/>
      <c r="AE59" s="94"/>
      <c r="AF59" s="94"/>
      <c r="AG59" s="94"/>
      <c r="AH59" s="4"/>
    </row>
    <row r="60" spans="1:34" ht="12.75" customHeight="1">
      <c r="A60" s="850"/>
      <c r="B60" s="850"/>
      <c r="C60" s="1095"/>
      <c r="D60" s="1095"/>
      <c r="E60" s="1095"/>
      <c r="F60" s="1095"/>
      <c r="G60" s="1095"/>
      <c r="H60" s="1095"/>
      <c r="I60" s="1095"/>
      <c r="J60" s="1095"/>
      <c r="K60" s="1095"/>
      <c r="L60" s="1095"/>
      <c r="M60" s="1095"/>
      <c r="N60" s="1095"/>
      <c r="O60" s="1095"/>
      <c r="P60" s="1095"/>
      <c r="Q60" s="1095"/>
      <c r="R60" s="1095"/>
      <c r="S60" s="1095"/>
      <c r="T60" s="1095"/>
      <c r="U60" s="1095"/>
      <c r="V60" s="1095"/>
      <c r="W60" s="1095"/>
      <c r="X60" s="1095"/>
      <c r="Y60" s="1095"/>
      <c r="Z60" s="1095"/>
      <c r="AB60" s="96">
        <v>57</v>
      </c>
      <c r="AC60" s="105"/>
      <c r="AD60" s="94"/>
      <c r="AE60" s="94"/>
      <c r="AF60" s="94"/>
      <c r="AG60" s="94"/>
      <c r="AH60" s="4"/>
    </row>
    <row r="61" spans="1:34" ht="12.75" customHeight="1">
      <c r="A61" s="850"/>
      <c r="B61" s="850"/>
      <c r="C61" s="1095"/>
      <c r="D61" s="1095"/>
      <c r="E61" s="1095"/>
      <c r="F61" s="1095"/>
      <c r="G61" s="1095"/>
      <c r="H61" s="1095"/>
      <c r="I61" s="1095"/>
      <c r="J61" s="1095"/>
      <c r="K61" s="1095"/>
      <c r="L61" s="1095"/>
      <c r="M61" s="1095"/>
      <c r="N61" s="1095"/>
      <c r="O61" s="1095"/>
      <c r="P61" s="1095"/>
      <c r="Q61" s="1095"/>
      <c r="R61" s="1095"/>
      <c r="S61" s="1095"/>
      <c r="T61" s="1095"/>
      <c r="U61" s="1095"/>
      <c r="V61" s="1095"/>
      <c r="W61" s="1095"/>
      <c r="X61" s="1095"/>
      <c r="Y61" s="1095"/>
      <c r="Z61" s="1095"/>
      <c r="AB61" s="96">
        <v>58</v>
      </c>
      <c r="AC61" s="105"/>
      <c r="AD61" s="94"/>
      <c r="AE61" s="94"/>
      <c r="AF61" s="94"/>
      <c r="AG61" s="94"/>
      <c r="AH61" s="4"/>
    </row>
    <row r="62" spans="1:34" ht="12.75" customHeight="1">
      <c r="A62" s="850"/>
      <c r="B62" s="850"/>
      <c r="C62" s="1095"/>
      <c r="D62" s="1095"/>
      <c r="E62" s="1095"/>
      <c r="F62" s="1095"/>
      <c r="G62" s="1095"/>
      <c r="H62" s="1095"/>
      <c r="I62" s="1095"/>
      <c r="J62" s="1095"/>
      <c r="K62" s="1095"/>
      <c r="L62" s="1095"/>
      <c r="M62" s="1095"/>
      <c r="N62" s="1095"/>
      <c r="O62" s="1095"/>
      <c r="P62" s="1095"/>
      <c r="Q62" s="1095"/>
      <c r="R62" s="1095"/>
      <c r="S62" s="1095"/>
      <c r="T62" s="1095"/>
      <c r="U62" s="1095"/>
      <c r="V62" s="1095"/>
      <c r="W62" s="1095"/>
      <c r="X62" s="1095"/>
      <c r="Y62" s="1095"/>
      <c r="Z62" s="1095"/>
      <c r="AB62" s="96">
        <v>59</v>
      </c>
      <c r="AC62" s="105"/>
      <c r="AD62" s="94"/>
      <c r="AE62" s="94"/>
      <c r="AF62" s="94"/>
      <c r="AG62" s="94"/>
      <c r="AH62" s="4"/>
    </row>
    <row r="63" spans="1:34" ht="12.75" customHeight="1">
      <c r="A63" s="850"/>
      <c r="B63" s="850"/>
      <c r="AB63" s="96">
        <v>60</v>
      </c>
      <c r="AC63" s="105"/>
      <c r="AD63" s="94"/>
      <c r="AE63" s="94"/>
      <c r="AF63" s="94"/>
      <c r="AG63" s="94"/>
      <c r="AH63" s="4"/>
    </row>
    <row r="64" spans="1:34" ht="12.75" customHeight="1">
      <c r="A64" s="850"/>
      <c r="B64" s="850"/>
      <c r="AB64" s="96">
        <v>61</v>
      </c>
      <c r="AC64" s="105"/>
      <c r="AD64" s="94"/>
      <c r="AE64" s="94"/>
      <c r="AF64" s="94"/>
      <c r="AG64" s="94"/>
      <c r="AH64" s="4"/>
    </row>
    <row r="65" spans="1:26" ht="12.75" customHeight="1">
      <c r="A65" s="850"/>
      <c r="B65" s="850"/>
    </row>
    <row r="66" spans="1:26" ht="12.75" customHeight="1">
      <c r="A66" s="850"/>
      <c r="B66" s="850"/>
    </row>
    <row r="67" spans="1:26" ht="12.75" customHeight="1">
      <c r="A67" s="850"/>
      <c r="B67" s="850"/>
      <c r="R67" s="917" t="str">
        <f>'okul-örtmen bilgi'!B27</f>
        <v>SERKAN SARI</v>
      </c>
      <c r="S67" s="917"/>
      <c r="T67" s="917"/>
      <c r="U67" s="917"/>
      <c r="V67" s="917"/>
      <c r="W67" s="917"/>
      <c r="X67" s="917"/>
      <c r="Y67" s="917"/>
      <c r="Z67" s="917"/>
    </row>
    <row r="68" spans="1:26" ht="12.75" customHeight="1">
      <c r="A68" s="850"/>
      <c r="B68" s="850"/>
      <c r="R68" s="917" t="str">
        <f>'okul-örtmen bilgi'!B28</f>
        <v>BRANŞINIZI YA DA SINIF ÖRTMENLERİM SINIFINIZI YAZIN</v>
      </c>
      <c r="S68" s="917"/>
      <c r="T68" s="917"/>
      <c r="U68" s="917"/>
      <c r="V68" s="917"/>
      <c r="W68" s="917"/>
      <c r="X68" s="917"/>
      <c r="Y68" s="917"/>
      <c r="Z68" s="917"/>
    </row>
    <row r="69" spans="1:26" ht="12.75" customHeight="1">
      <c r="A69" s="850"/>
      <c r="B69" s="850"/>
    </row>
    <row r="70" spans="1:26" ht="12.75" customHeight="1">
      <c r="A70" s="850"/>
      <c r="B70" s="850"/>
    </row>
    <row r="71" spans="1:26" ht="12.75" customHeight="1">
      <c r="A71" s="850"/>
      <c r="B71" s="850"/>
    </row>
    <row r="72" spans="1:26" ht="12.75" customHeight="1">
      <c r="A72" s="850"/>
      <c r="B72" s="850"/>
    </row>
    <row r="73" spans="1:26" ht="12.75" customHeight="1">
      <c r="A73" s="850"/>
      <c r="B73" s="850"/>
    </row>
  </sheetData>
  <sheetProtection password="CD99" sheet="1" objects="1" scenarios="1"/>
  <mergeCells count="54">
    <mergeCell ref="C23:K23"/>
    <mergeCell ref="A2:B2"/>
    <mergeCell ref="C2:Z2"/>
    <mergeCell ref="C3:Z3"/>
    <mergeCell ref="C4:Z4"/>
    <mergeCell ref="V5:Z5"/>
    <mergeCell ref="R22:T22"/>
    <mergeCell ref="C6:E6"/>
    <mergeCell ref="A3:B73"/>
    <mergeCell ref="C7:E7"/>
    <mergeCell ref="F6:Z6"/>
    <mergeCell ref="F7:Z7"/>
    <mergeCell ref="C9:Z9"/>
    <mergeCell ref="C17:K17"/>
    <mergeCell ref="C18:K18"/>
    <mergeCell ref="C19:K19"/>
    <mergeCell ref="C20:K20"/>
    <mergeCell ref="L19:Q19"/>
    <mergeCell ref="R19:T19"/>
    <mergeCell ref="C11:Z14"/>
    <mergeCell ref="R20:T20"/>
    <mergeCell ref="R18:T18"/>
    <mergeCell ref="C22:K22"/>
    <mergeCell ref="L17:Q17"/>
    <mergeCell ref="U18:Z18"/>
    <mergeCell ref="C24:K24"/>
    <mergeCell ref="U23:Z23"/>
    <mergeCell ref="U24:Z24"/>
    <mergeCell ref="U20:Z20"/>
    <mergeCell ref="U21:Z21"/>
    <mergeCell ref="U22:Z22"/>
    <mergeCell ref="C21:K21"/>
    <mergeCell ref="L23:Q23"/>
    <mergeCell ref="R23:T23"/>
    <mergeCell ref="L24:Q24"/>
    <mergeCell ref="R24:T24"/>
    <mergeCell ref="L21:Q21"/>
    <mergeCell ref="R21:T21"/>
    <mergeCell ref="L22:Q22"/>
    <mergeCell ref="A1:C1"/>
    <mergeCell ref="E1:CE1"/>
    <mergeCell ref="R67:Z67"/>
    <mergeCell ref="R68:Z68"/>
    <mergeCell ref="C29:Z62"/>
    <mergeCell ref="L25:Q25"/>
    <mergeCell ref="R25:T25"/>
    <mergeCell ref="U25:Z25"/>
    <mergeCell ref="C27:Z27"/>
    <mergeCell ref="C25:K25"/>
    <mergeCell ref="U19:Z19"/>
    <mergeCell ref="L20:Q20"/>
    <mergeCell ref="U17:Z17"/>
    <mergeCell ref="R17:T17"/>
    <mergeCell ref="L18:Q18"/>
  </mergeCells>
  <dataValidations count="1">
    <dataValidation type="list" allowBlank="1" showInputMessage="1" showErrorMessage="1" sqref="F6:Z6">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0.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row>
    <row r="5" spans="1:83" ht="12.75" customHeight="1">
      <c r="A5" s="850"/>
      <c r="B5" s="850"/>
      <c r="V5" s="916">
        <f ca="1">'okul-örtmen bilgi'!D2</f>
        <v>40125</v>
      </c>
      <c r="W5" s="917"/>
      <c r="X5" s="917"/>
      <c r="Y5" s="917"/>
      <c r="Z5" s="917"/>
      <c r="AB5" s="96">
        <v>2</v>
      </c>
      <c r="AC5" s="105"/>
      <c r="AD5" s="94"/>
      <c r="AE5" s="94"/>
      <c r="AF5" s="94"/>
      <c r="AG5" s="94"/>
      <c r="AH5" s="4"/>
    </row>
    <row r="6" spans="1:83" ht="12.75" customHeight="1">
      <c r="A6" s="850"/>
      <c r="B6" s="850"/>
      <c r="C6" s="1129" t="s">
        <v>336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row>
    <row r="7" spans="1:83" ht="12.75" customHeight="1">
      <c r="A7" s="850"/>
      <c r="B7" s="850"/>
      <c r="C7" s="1129" t="s">
        <v>337</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row>
    <row r="8" spans="1:83" ht="12.75" customHeight="1">
      <c r="A8" s="850"/>
      <c r="B8" s="850"/>
      <c r="AB8" s="96">
        <v>5</v>
      </c>
      <c r="AC8" s="105"/>
      <c r="AD8" s="94"/>
      <c r="AE8" s="94"/>
      <c r="AF8" s="94"/>
      <c r="AG8" s="94"/>
      <c r="AH8" s="4"/>
    </row>
    <row r="9" spans="1:83" ht="12.75" customHeight="1">
      <c r="A9" s="850"/>
      <c r="B9" s="850"/>
      <c r="C9" s="920" t="s">
        <v>353</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row>
    <row r="10" spans="1:83" ht="12.75" customHeight="1">
      <c r="A10" s="850"/>
      <c r="B10" s="850"/>
      <c r="AB10" s="96">
        <v>7</v>
      </c>
      <c r="AC10" s="105"/>
      <c r="AD10" s="94"/>
      <c r="AE10" s="94"/>
      <c r="AF10" s="94"/>
      <c r="AG10" s="94"/>
      <c r="AH10" s="4"/>
    </row>
    <row r="11" spans="1:83" ht="12.75" customHeight="1">
      <c r="A11" s="850"/>
      <c r="B11" s="850"/>
      <c r="C11" s="1095" t="s">
        <v>354</v>
      </c>
      <c r="D11" s="1095"/>
      <c r="E11" s="1095"/>
      <c r="F11" s="1095"/>
      <c r="G11" s="1095"/>
      <c r="H11" s="1095"/>
      <c r="I11" s="1095"/>
      <c r="J11" s="1095"/>
      <c r="K11" s="1095"/>
      <c r="L11" s="1095"/>
      <c r="M11" s="1095"/>
      <c r="N11" s="1095"/>
      <c r="O11" s="1095"/>
      <c r="P11" s="1095"/>
      <c r="Q11" s="1095"/>
      <c r="R11" s="1095"/>
      <c r="S11" s="1095"/>
      <c r="T11" s="1095"/>
      <c r="U11" s="1095"/>
      <c r="V11" s="1095"/>
      <c r="W11" s="1095"/>
      <c r="X11" s="1095"/>
      <c r="Y11" s="1095"/>
      <c r="Z11" s="1095"/>
      <c r="AB11" s="96">
        <v>8</v>
      </c>
      <c r="AC11" s="105"/>
      <c r="AD11" s="94"/>
      <c r="AE11" s="94"/>
      <c r="AF11" s="94"/>
      <c r="AG11" s="94"/>
      <c r="AH11" s="4"/>
    </row>
    <row r="12" spans="1:83" ht="12.75" customHeight="1">
      <c r="A12" s="850"/>
      <c r="B12" s="850"/>
      <c r="C12" s="1095"/>
      <c r="D12" s="1095"/>
      <c r="E12" s="1095"/>
      <c r="F12" s="1095"/>
      <c r="G12" s="1095"/>
      <c r="H12" s="1095"/>
      <c r="I12" s="1095"/>
      <c r="J12" s="1095"/>
      <c r="K12" s="1095"/>
      <c r="L12" s="1095"/>
      <c r="M12" s="1095"/>
      <c r="N12" s="1095"/>
      <c r="O12" s="1095"/>
      <c r="P12" s="1095"/>
      <c r="Q12" s="1095"/>
      <c r="R12" s="1095"/>
      <c r="S12" s="1095"/>
      <c r="T12" s="1095"/>
      <c r="U12" s="1095"/>
      <c r="V12" s="1095"/>
      <c r="W12" s="1095"/>
      <c r="X12" s="1095"/>
      <c r="Y12" s="1095"/>
      <c r="Z12" s="1095"/>
      <c r="AB12" s="96">
        <v>9</v>
      </c>
      <c r="AC12" s="105"/>
      <c r="AD12" s="94"/>
      <c r="AE12" s="94"/>
      <c r="AF12" s="94"/>
      <c r="AG12" s="94"/>
      <c r="AH12" s="4"/>
    </row>
    <row r="13" spans="1:83" ht="12.75" customHeight="1">
      <c r="A13" s="850"/>
      <c r="B13" s="850"/>
      <c r="C13" s="1095"/>
      <c r="D13" s="1095"/>
      <c r="E13" s="1095"/>
      <c r="F13" s="1095"/>
      <c r="G13" s="1095"/>
      <c r="H13" s="1095"/>
      <c r="I13" s="1095"/>
      <c r="J13" s="1095"/>
      <c r="K13" s="1095"/>
      <c r="L13" s="1095"/>
      <c r="M13" s="1095"/>
      <c r="N13" s="1095"/>
      <c r="O13" s="1095"/>
      <c r="P13" s="1095"/>
      <c r="Q13" s="1095"/>
      <c r="R13" s="1095"/>
      <c r="S13" s="1095"/>
      <c r="T13" s="1095"/>
      <c r="U13" s="1095"/>
      <c r="V13" s="1095"/>
      <c r="W13" s="1095"/>
      <c r="X13" s="1095"/>
      <c r="Y13" s="1095"/>
      <c r="Z13" s="1095"/>
      <c r="AB13" s="96">
        <v>10</v>
      </c>
      <c r="AC13" s="105"/>
      <c r="AD13" s="94"/>
      <c r="AE13" s="94"/>
      <c r="AF13" s="94"/>
      <c r="AG13" s="94"/>
      <c r="AH13" s="4"/>
    </row>
    <row r="14" spans="1:83" ht="12.75" customHeight="1">
      <c r="A14" s="850"/>
      <c r="B14" s="850"/>
      <c r="C14" s="1095"/>
      <c r="D14" s="1095"/>
      <c r="E14" s="1095"/>
      <c r="F14" s="1095"/>
      <c r="G14" s="1095"/>
      <c r="H14" s="1095"/>
      <c r="I14" s="1095"/>
      <c r="J14" s="1095"/>
      <c r="K14" s="1095"/>
      <c r="L14" s="1095"/>
      <c r="M14" s="1095"/>
      <c r="N14" s="1095"/>
      <c r="O14" s="1095"/>
      <c r="P14" s="1095"/>
      <c r="Q14" s="1095"/>
      <c r="R14" s="1095"/>
      <c r="S14" s="1095"/>
      <c r="T14" s="1095"/>
      <c r="U14" s="1095"/>
      <c r="V14" s="1095"/>
      <c r="W14" s="1095"/>
      <c r="X14" s="1095"/>
      <c r="Y14" s="1095"/>
      <c r="Z14" s="1095"/>
      <c r="AB14" s="96">
        <v>11</v>
      </c>
      <c r="AC14" s="105"/>
      <c r="AD14" s="94"/>
      <c r="AE14" s="94"/>
      <c r="AF14" s="94"/>
      <c r="AG14" s="94"/>
      <c r="AH14" s="4"/>
    </row>
    <row r="15" spans="1:83" ht="12.75" customHeight="1">
      <c r="A15" s="850"/>
      <c r="B15" s="850"/>
      <c r="C15" s="1095"/>
      <c r="D15" s="1095"/>
      <c r="E15" s="1095"/>
      <c r="F15" s="1095"/>
      <c r="G15" s="1095"/>
      <c r="H15" s="1095"/>
      <c r="I15" s="1095"/>
      <c r="J15" s="1095"/>
      <c r="K15" s="1095"/>
      <c r="L15" s="1095"/>
      <c r="M15" s="1095"/>
      <c r="N15" s="1095"/>
      <c r="O15" s="1095"/>
      <c r="P15" s="1095"/>
      <c r="Q15" s="1095"/>
      <c r="R15" s="1095"/>
      <c r="S15" s="1095"/>
      <c r="T15" s="1095"/>
      <c r="U15" s="1095"/>
      <c r="V15" s="1095"/>
      <c r="W15" s="1095"/>
      <c r="X15" s="1095"/>
      <c r="Y15" s="1095"/>
      <c r="Z15" s="1095"/>
      <c r="AB15" s="96">
        <v>12</v>
      </c>
      <c r="AC15" s="105"/>
      <c r="AD15" s="94"/>
      <c r="AE15" s="94"/>
      <c r="AF15" s="94"/>
      <c r="AG15" s="94"/>
      <c r="AH15" s="4"/>
    </row>
    <row r="16" spans="1:83" ht="12.75" customHeight="1">
      <c r="A16" s="850"/>
      <c r="B16" s="850"/>
      <c r="C16" s="1095"/>
      <c r="D16" s="1095"/>
      <c r="E16" s="1095"/>
      <c r="F16" s="1095"/>
      <c r="G16" s="1095"/>
      <c r="H16" s="1095"/>
      <c r="I16" s="1095"/>
      <c r="J16" s="1095"/>
      <c r="K16" s="1095"/>
      <c r="L16" s="1095"/>
      <c r="M16" s="1095"/>
      <c r="N16" s="1095"/>
      <c r="O16" s="1095"/>
      <c r="P16" s="1095"/>
      <c r="Q16" s="1095"/>
      <c r="R16" s="1095"/>
      <c r="S16" s="1095"/>
      <c r="T16" s="1095"/>
      <c r="U16" s="1095"/>
      <c r="V16" s="1095"/>
      <c r="W16" s="1095"/>
      <c r="X16" s="1095"/>
      <c r="Y16" s="1095"/>
      <c r="Z16" s="1095"/>
      <c r="AB16" s="96">
        <v>13</v>
      </c>
      <c r="AC16" s="105"/>
      <c r="AD16" s="94"/>
      <c r="AE16" s="94"/>
      <c r="AF16" s="94"/>
      <c r="AG16" s="94"/>
      <c r="AH16" s="4"/>
    </row>
    <row r="17" spans="1:34" ht="12.75" customHeight="1">
      <c r="A17" s="850"/>
      <c r="B17" s="850"/>
      <c r="C17" s="1095"/>
      <c r="D17" s="1095"/>
      <c r="E17" s="1095"/>
      <c r="F17" s="1095"/>
      <c r="G17" s="1095"/>
      <c r="H17" s="1095"/>
      <c r="I17" s="1095"/>
      <c r="J17" s="1095"/>
      <c r="K17" s="1095"/>
      <c r="L17" s="1095"/>
      <c r="M17" s="1095"/>
      <c r="N17" s="1095"/>
      <c r="O17" s="1095"/>
      <c r="P17" s="1095"/>
      <c r="Q17" s="1095"/>
      <c r="R17" s="1095"/>
      <c r="S17" s="1095"/>
      <c r="T17" s="1095"/>
      <c r="U17" s="1095"/>
      <c r="V17" s="1095"/>
      <c r="W17" s="1095"/>
      <c r="X17" s="1095"/>
      <c r="Y17" s="1095"/>
      <c r="Z17" s="1095"/>
      <c r="AB17" s="96">
        <v>14</v>
      </c>
      <c r="AC17" s="105"/>
      <c r="AD17" s="94"/>
      <c r="AE17" s="94"/>
      <c r="AF17" s="94"/>
      <c r="AG17" s="94"/>
      <c r="AH17" s="4"/>
    </row>
    <row r="18" spans="1:34" ht="12.75" customHeight="1">
      <c r="A18" s="850"/>
      <c r="B18" s="850"/>
      <c r="C18" s="1095"/>
      <c r="D18" s="1095"/>
      <c r="E18" s="1095"/>
      <c r="F18" s="1095"/>
      <c r="G18" s="1095"/>
      <c r="H18" s="1095"/>
      <c r="I18" s="1095"/>
      <c r="J18" s="1095"/>
      <c r="K18" s="1095"/>
      <c r="L18" s="1095"/>
      <c r="M18" s="1095"/>
      <c r="N18" s="1095"/>
      <c r="O18" s="1095"/>
      <c r="P18" s="1095"/>
      <c r="Q18" s="1095"/>
      <c r="R18" s="1095"/>
      <c r="S18" s="1095"/>
      <c r="T18" s="1095"/>
      <c r="U18" s="1095"/>
      <c r="V18" s="1095"/>
      <c r="W18" s="1095"/>
      <c r="X18" s="1095"/>
      <c r="Y18" s="1095"/>
      <c r="Z18" s="1095"/>
      <c r="AB18" s="96">
        <v>15</v>
      </c>
      <c r="AC18" s="105"/>
      <c r="AD18" s="94"/>
      <c r="AE18" s="94"/>
      <c r="AF18" s="94"/>
      <c r="AG18" s="94"/>
      <c r="AH18" s="4"/>
    </row>
    <row r="19" spans="1:34" ht="12.75" customHeight="1">
      <c r="A19" s="850"/>
      <c r="B19" s="850"/>
      <c r="C19" s="1095"/>
      <c r="D19" s="1095"/>
      <c r="E19" s="1095"/>
      <c r="F19" s="1095"/>
      <c r="G19" s="1095"/>
      <c r="H19" s="1095"/>
      <c r="I19" s="1095"/>
      <c r="J19" s="1095"/>
      <c r="K19" s="1095"/>
      <c r="L19" s="1095"/>
      <c r="M19" s="1095"/>
      <c r="N19" s="1095"/>
      <c r="O19" s="1095"/>
      <c r="P19" s="1095"/>
      <c r="Q19" s="1095"/>
      <c r="R19" s="1095"/>
      <c r="S19" s="1095"/>
      <c r="T19" s="1095"/>
      <c r="U19" s="1095"/>
      <c r="V19" s="1095"/>
      <c r="W19" s="1095"/>
      <c r="X19" s="1095"/>
      <c r="Y19" s="1095"/>
      <c r="Z19" s="1095"/>
      <c r="AB19" s="96">
        <v>16</v>
      </c>
      <c r="AC19" s="105"/>
      <c r="AD19" s="94"/>
      <c r="AE19" s="94"/>
      <c r="AF19" s="94"/>
      <c r="AG19" s="94"/>
      <c r="AH19" s="4"/>
    </row>
    <row r="20" spans="1:34" ht="12.75" customHeight="1">
      <c r="A20" s="850"/>
      <c r="B20" s="850"/>
      <c r="C20" s="1095"/>
      <c r="D20" s="1095"/>
      <c r="E20" s="1095"/>
      <c r="F20" s="1095"/>
      <c r="G20" s="1095"/>
      <c r="H20" s="1095"/>
      <c r="I20" s="1095"/>
      <c r="J20" s="1095"/>
      <c r="K20" s="1095"/>
      <c r="L20" s="1095"/>
      <c r="M20" s="1095"/>
      <c r="N20" s="1095"/>
      <c r="O20" s="1095"/>
      <c r="P20" s="1095"/>
      <c r="Q20" s="1095"/>
      <c r="R20" s="1095"/>
      <c r="S20" s="1095"/>
      <c r="T20" s="1095"/>
      <c r="U20" s="1095"/>
      <c r="V20" s="1095"/>
      <c r="W20" s="1095"/>
      <c r="X20" s="1095"/>
      <c r="Y20" s="1095"/>
      <c r="Z20" s="1095"/>
      <c r="AB20" s="96">
        <v>17</v>
      </c>
      <c r="AC20" s="105"/>
      <c r="AD20" s="94"/>
      <c r="AE20" s="94"/>
      <c r="AF20" s="94"/>
      <c r="AG20" s="94"/>
      <c r="AH20" s="4"/>
    </row>
    <row r="21" spans="1:34" ht="12.75" customHeight="1">
      <c r="A21" s="850"/>
      <c r="B21" s="850"/>
      <c r="C21" s="1095"/>
      <c r="D21" s="1095"/>
      <c r="E21" s="1095"/>
      <c r="F21" s="1095"/>
      <c r="G21" s="1095"/>
      <c r="H21" s="1095"/>
      <c r="I21" s="1095"/>
      <c r="J21" s="1095"/>
      <c r="K21" s="1095"/>
      <c r="L21" s="1095"/>
      <c r="M21" s="1095"/>
      <c r="N21" s="1095"/>
      <c r="O21" s="1095"/>
      <c r="P21" s="1095"/>
      <c r="Q21" s="1095"/>
      <c r="R21" s="1095"/>
      <c r="S21" s="1095"/>
      <c r="T21" s="1095"/>
      <c r="U21" s="1095"/>
      <c r="V21" s="1095"/>
      <c r="W21" s="1095"/>
      <c r="X21" s="1095"/>
      <c r="Y21" s="1095"/>
      <c r="Z21" s="1095"/>
      <c r="AB21" s="96">
        <v>18</v>
      </c>
      <c r="AC21" s="105"/>
      <c r="AD21" s="94"/>
      <c r="AE21" s="94"/>
      <c r="AF21" s="94"/>
      <c r="AG21" s="94"/>
      <c r="AH21" s="4"/>
    </row>
    <row r="22" spans="1:34" ht="12.75" customHeight="1">
      <c r="A22" s="850"/>
      <c r="B22" s="850"/>
      <c r="C22" s="1095"/>
      <c r="D22" s="1095"/>
      <c r="E22" s="1095"/>
      <c r="F22" s="1095"/>
      <c r="G22" s="1095"/>
      <c r="H22" s="1095"/>
      <c r="I22" s="1095"/>
      <c r="J22" s="1095"/>
      <c r="K22" s="1095"/>
      <c r="L22" s="1095"/>
      <c r="M22" s="1095"/>
      <c r="N22" s="1095"/>
      <c r="O22" s="1095"/>
      <c r="P22" s="1095"/>
      <c r="Q22" s="1095"/>
      <c r="R22" s="1095"/>
      <c r="S22" s="1095"/>
      <c r="T22" s="1095"/>
      <c r="U22" s="1095"/>
      <c r="V22" s="1095"/>
      <c r="W22" s="1095"/>
      <c r="X22" s="1095"/>
      <c r="Y22" s="1095"/>
      <c r="Z22" s="1095"/>
      <c r="AB22" s="96">
        <v>19</v>
      </c>
      <c r="AC22" s="105"/>
      <c r="AD22" s="94"/>
      <c r="AE22" s="94"/>
      <c r="AF22" s="94"/>
      <c r="AG22" s="94"/>
      <c r="AH22" s="4"/>
    </row>
    <row r="23" spans="1:34" ht="12.75" customHeight="1">
      <c r="A23" s="850"/>
      <c r="B23" s="850"/>
      <c r="C23" s="1095"/>
      <c r="D23" s="1095"/>
      <c r="E23" s="1095"/>
      <c r="F23" s="1095"/>
      <c r="G23" s="1095"/>
      <c r="H23" s="1095"/>
      <c r="I23" s="1095"/>
      <c r="J23" s="1095"/>
      <c r="K23" s="1095"/>
      <c r="L23" s="1095"/>
      <c r="M23" s="1095"/>
      <c r="N23" s="1095"/>
      <c r="O23" s="1095"/>
      <c r="P23" s="1095"/>
      <c r="Q23" s="1095"/>
      <c r="R23" s="1095"/>
      <c r="S23" s="1095"/>
      <c r="T23" s="1095"/>
      <c r="U23" s="1095"/>
      <c r="V23" s="1095"/>
      <c r="W23" s="1095"/>
      <c r="X23" s="1095"/>
      <c r="Y23" s="1095"/>
      <c r="Z23" s="1095"/>
      <c r="AB23" s="96">
        <v>20</v>
      </c>
      <c r="AC23" s="105"/>
      <c r="AD23" s="94"/>
      <c r="AE23" s="94"/>
      <c r="AF23" s="94"/>
      <c r="AG23" s="94"/>
      <c r="AH23" s="4"/>
    </row>
    <row r="24" spans="1:34" ht="12.75" customHeight="1">
      <c r="A24" s="850"/>
      <c r="B24" s="850"/>
      <c r="C24" s="1095"/>
      <c r="D24" s="1095"/>
      <c r="E24" s="1095"/>
      <c r="F24" s="1095"/>
      <c r="G24" s="1095"/>
      <c r="H24" s="1095"/>
      <c r="I24" s="1095"/>
      <c r="J24" s="1095"/>
      <c r="K24" s="1095"/>
      <c r="L24" s="1095"/>
      <c r="M24" s="1095"/>
      <c r="N24" s="1095"/>
      <c r="O24" s="1095"/>
      <c r="P24" s="1095"/>
      <c r="Q24" s="1095"/>
      <c r="R24" s="1095"/>
      <c r="S24" s="1095"/>
      <c r="T24" s="1095"/>
      <c r="U24" s="1095"/>
      <c r="V24" s="1095"/>
      <c r="W24" s="1095"/>
      <c r="X24" s="1095"/>
      <c r="Y24" s="1095"/>
      <c r="Z24" s="1095"/>
      <c r="AB24" s="96">
        <v>21</v>
      </c>
      <c r="AC24" s="105"/>
      <c r="AD24" s="94"/>
      <c r="AE24" s="94"/>
      <c r="AF24" s="94"/>
      <c r="AG24" s="94"/>
      <c r="AH24" s="4"/>
    </row>
    <row r="25" spans="1:34" ht="12.75" customHeight="1">
      <c r="A25" s="850"/>
      <c r="B25" s="850"/>
      <c r="C25" s="1095"/>
      <c r="D25" s="1095"/>
      <c r="E25" s="1095"/>
      <c r="F25" s="1095"/>
      <c r="G25" s="1095"/>
      <c r="H25" s="1095"/>
      <c r="I25" s="1095"/>
      <c r="J25" s="1095"/>
      <c r="K25" s="1095"/>
      <c r="L25" s="1095"/>
      <c r="M25" s="1095"/>
      <c r="N25" s="1095"/>
      <c r="O25" s="1095"/>
      <c r="P25" s="1095"/>
      <c r="Q25" s="1095"/>
      <c r="R25" s="1095"/>
      <c r="S25" s="1095"/>
      <c r="T25" s="1095"/>
      <c r="U25" s="1095"/>
      <c r="V25" s="1095"/>
      <c r="W25" s="1095"/>
      <c r="X25" s="1095"/>
      <c r="Y25" s="1095"/>
      <c r="Z25" s="1095"/>
      <c r="AB25" s="96">
        <v>22</v>
      </c>
      <c r="AC25" s="105"/>
      <c r="AD25" s="94"/>
      <c r="AE25" s="94"/>
      <c r="AF25" s="94"/>
      <c r="AG25" s="94"/>
      <c r="AH25" s="4"/>
    </row>
    <row r="26" spans="1:34" ht="12.75" customHeight="1">
      <c r="A26" s="850"/>
      <c r="B26" s="850"/>
      <c r="C26" s="1095"/>
      <c r="D26" s="1095"/>
      <c r="E26" s="1095"/>
      <c r="F26" s="1095"/>
      <c r="G26" s="1095"/>
      <c r="H26" s="1095"/>
      <c r="I26" s="1095"/>
      <c r="J26" s="1095"/>
      <c r="K26" s="1095"/>
      <c r="L26" s="1095"/>
      <c r="M26" s="1095"/>
      <c r="N26" s="1095"/>
      <c r="O26" s="1095"/>
      <c r="P26" s="1095"/>
      <c r="Q26" s="1095"/>
      <c r="R26" s="1095"/>
      <c r="S26" s="1095"/>
      <c r="T26" s="1095"/>
      <c r="U26" s="1095"/>
      <c r="V26" s="1095"/>
      <c r="W26" s="1095"/>
      <c r="X26" s="1095"/>
      <c r="Y26" s="1095"/>
      <c r="Z26" s="1095"/>
      <c r="AB26" s="96">
        <v>23</v>
      </c>
      <c r="AC26" s="105"/>
      <c r="AD26" s="94"/>
      <c r="AE26" s="94"/>
      <c r="AF26" s="94"/>
      <c r="AG26" s="94"/>
      <c r="AH26" s="4"/>
    </row>
    <row r="27" spans="1:34" ht="12.75" customHeight="1">
      <c r="A27" s="850"/>
      <c r="B27" s="850"/>
      <c r="C27" s="1095"/>
      <c r="D27" s="1095"/>
      <c r="E27" s="1095"/>
      <c r="F27" s="1095"/>
      <c r="G27" s="1095"/>
      <c r="H27" s="1095"/>
      <c r="I27" s="1095"/>
      <c r="J27" s="1095"/>
      <c r="K27" s="1095"/>
      <c r="L27" s="1095"/>
      <c r="M27" s="1095"/>
      <c r="N27" s="1095"/>
      <c r="O27" s="1095"/>
      <c r="P27" s="1095"/>
      <c r="Q27" s="1095"/>
      <c r="R27" s="1095"/>
      <c r="S27" s="1095"/>
      <c r="T27" s="1095"/>
      <c r="U27" s="1095"/>
      <c r="V27" s="1095"/>
      <c r="W27" s="1095"/>
      <c r="X27" s="1095"/>
      <c r="Y27" s="1095"/>
      <c r="Z27" s="1095"/>
      <c r="AB27" s="96">
        <v>24</v>
      </c>
      <c r="AC27" s="105"/>
      <c r="AD27" s="94"/>
      <c r="AE27" s="94"/>
      <c r="AF27" s="94"/>
      <c r="AG27" s="94"/>
      <c r="AH27" s="4"/>
    </row>
    <row r="28" spans="1:34" ht="12.75" customHeight="1">
      <c r="A28" s="850"/>
      <c r="B28" s="850"/>
      <c r="C28" s="1095"/>
      <c r="D28" s="1095"/>
      <c r="E28" s="1095"/>
      <c r="F28" s="1095"/>
      <c r="G28" s="1095"/>
      <c r="H28" s="1095"/>
      <c r="I28" s="1095"/>
      <c r="J28" s="1095"/>
      <c r="K28" s="1095"/>
      <c r="L28" s="1095"/>
      <c r="M28" s="1095"/>
      <c r="N28" s="1095"/>
      <c r="O28" s="1095"/>
      <c r="P28" s="1095"/>
      <c r="Q28" s="1095"/>
      <c r="R28" s="1095"/>
      <c r="S28" s="1095"/>
      <c r="T28" s="1095"/>
      <c r="U28" s="1095"/>
      <c r="V28" s="1095"/>
      <c r="W28" s="1095"/>
      <c r="X28" s="1095"/>
      <c r="Y28" s="1095"/>
      <c r="Z28" s="1095"/>
      <c r="AB28" s="96">
        <v>25</v>
      </c>
      <c r="AC28" s="105"/>
      <c r="AD28" s="94"/>
      <c r="AE28" s="94"/>
      <c r="AF28" s="94"/>
      <c r="AG28" s="94"/>
      <c r="AH28" s="4"/>
    </row>
    <row r="29" spans="1:34" ht="12.75" customHeight="1">
      <c r="A29" s="850"/>
      <c r="B29" s="850"/>
      <c r="C29" s="1095"/>
      <c r="D29" s="1095"/>
      <c r="E29" s="1095"/>
      <c r="F29" s="1095"/>
      <c r="G29" s="1095"/>
      <c r="H29" s="1095"/>
      <c r="I29" s="1095"/>
      <c r="J29" s="1095"/>
      <c r="K29" s="1095"/>
      <c r="L29" s="1095"/>
      <c r="M29" s="1095"/>
      <c r="N29" s="1095"/>
      <c r="O29" s="1095"/>
      <c r="P29" s="1095"/>
      <c r="Q29" s="1095"/>
      <c r="R29" s="1095"/>
      <c r="S29" s="1095"/>
      <c r="T29" s="1095"/>
      <c r="U29" s="1095"/>
      <c r="V29" s="1095"/>
      <c r="W29" s="1095"/>
      <c r="X29" s="1095"/>
      <c r="Y29" s="1095"/>
      <c r="Z29" s="1095"/>
      <c r="AB29" s="96">
        <v>26</v>
      </c>
      <c r="AC29" s="105"/>
      <c r="AD29" s="94"/>
      <c r="AE29" s="94"/>
      <c r="AF29" s="94"/>
      <c r="AG29" s="94"/>
      <c r="AH29" s="4"/>
    </row>
    <row r="30" spans="1:34" ht="12.75" customHeight="1">
      <c r="A30" s="850"/>
      <c r="B30" s="850"/>
      <c r="C30" s="1095"/>
      <c r="D30" s="1095"/>
      <c r="E30" s="1095"/>
      <c r="F30" s="1095"/>
      <c r="G30" s="1095"/>
      <c r="H30" s="1095"/>
      <c r="I30" s="1095"/>
      <c r="J30" s="1095"/>
      <c r="K30" s="1095"/>
      <c r="L30" s="1095"/>
      <c r="M30" s="1095"/>
      <c r="N30" s="1095"/>
      <c r="O30" s="1095"/>
      <c r="P30" s="1095"/>
      <c r="Q30" s="1095"/>
      <c r="R30" s="1095"/>
      <c r="S30" s="1095"/>
      <c r="T30" s="1095"/>
      <c r="U30" s="1095"/>
      <c r="V30" s="1095"/>
      <c r="W30" s="1095"/>
      <c r="X30" s="1095"/>
      <c r="Y30" s="1095"/>
      <c r="Z30" s="1095"/>
      <c r="AB30" s="96">
        <v>27</v>
      </c>
      <c r="AC30" s="105"/>
      <c r="AD30" s="94"/>
      <c r="AE30" s="94"/>
      <c r="AF30" s="94"/>
      <c r="AG30" s="94"/>
      <c r="AH30" s="4"/>
    </row>
    <row r="31" spans="1:34" ht="12.75" customHeight="1">
      <c r="A31" s="850"/>
      <c r="B31" s="850"/>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B31" s="96">
        <v>28</v>
      </c>
      <c r="AC31" s="105"/>
      <c r="AD31" s="94"/>
      <c r="AE31" s="94"/>
      <c r="AF31" s="94"/>
      <c r="AG31" s="94"/>
      <c r="AH31" s="4"/>
    </row>
    <row r="32" spans="1:34" ht="12.75" customHeight="1">
      <c r="A32" s="850"/>
      <c r="B32" s="850"/>
      <c r="C32" s="1095"/>
      <c r="D32" s="1095"/>
      <c r="E32" s="1095"/>
      <c r="F32" s="1095"/>
      <c r="G32" s="1095"/>
      <c r="H32" s="1095"/>
      <c r="I32" s="1095"/>
      <c r="J32" s="1095"/>
      <c r="K32" s="1095"/>
      <c r="L32" s="1095"/>
      <c r="M32" s="1095"/>
      <c r="N32" s="1095"/>
      <c r="O32" s="1095"/>
      <c r="P32" s="1095"/>
      <c r="Q32" s="1095"/>
      <c r="R32" s="1095"/>
      <c r="S32" s="1095"/>
      <c r="T32" s="1095"/>
      <c r="U32" s="1095"/>
      <c r="V32" s="1095"/>
      <c r="W32" s="1095"/>
      <c r="X32" s="1095"/>
      <c r="Y32" s="1095"/>
      <c r="Z32" s="1095"/>
      <c r="AB32" s="96">
        <v>29</v>
      </c>
      <c r="AC32" s="105"/>
      <c r="AD32" s="94"/>
      <c r="AE32" s="94"/>
      <c r="AF32" s="94"/>
      <c r="AG32" s="94"/>
      <c r="AH32" s="4"/>
    </row>
    <row r="33" spans="1:34" ht="12.75" customHeight="1">
      <c r="A33" s="850"/>
      <c r="B33" s="850"/>
      <c r="C33" s="1095"/>
      <c r="D33" s="1095"/>
      <c r="E33" s="1095"/>
      <c r="F33" s="1095"/>
      <c r="G33" s="1095"/>
      <c r="H33" s="1095"/>
      <c r="I33" s="1095"/>
      <c r="J33" s="1095"/>
      <c r="K33" s="1095"/>
      <c r="L33" s="1095"/>
      <c r="M33" s="1095"/>
      <c r="N33" s="1095"/>
      <c r="O33" s="1095"/>
      <c r="P33" s="1095"/>
      <c r="Q33" s="1095"/>
      <c r="R33" s="1095"/>
      <c r="S33" s="1095"/>
      <c r="T33" s="1095"/>
      <c r="U33" s="1095"/>
      <c r="V33" s="1095"/>
      <c r="W33" s="1095"/>
      <c r="X33" s="1095"/>
      <c r="Y33" s="1095"/>
      <c r="Z33" s="1095"/>
      <c r="AB33" s="96">
        <v>30</v>
      </c>
      <c r="AC33" s="105"/>
      <c r="AD33" s="94"/>
      <c r="AE33" s="94"/>
      <c r="AF33" s="94"/>
      <c r="AG33" s="94"/>
      <c r="AH33" s="4"/>
    </row>
    <row r="34" spans="1:34" ht="12.75" customHeight="1">
      <c r="A34" s="850"/>
      <c r="B34" s="850"/>
      <c r="C34" s="1095"/>
      <c r="D34" s="1095"/>
      <c r="E34" s="1095"/>
      <c r="F34" s="1095"/>
      <c r="G34" s="1095"/>
      <c r="H34" s="1095"/>
      <c r="I34" s="1095"/>
      <c r="J34" s="1095"/>
      <c r="K34" s="1095"/>
      <c r="L34" s="1095"/>
      <c r="M34" s="1095"/>
      <c r="N34" s="1095"/>
      <c r="O34" s="1095"/>
      <c r="P34" s="1095"/>
      <c r="Q34" s="1095"/>
      <c r="R34" s="1095"/>
      <c r="S34" s="1095"/>
      <c r="T34" s="1095"/>
      <c r="U34" s="1095"/>
      <c r="V34" s="1095"/>
      <c r="W34" s="1095"/>
      <c r="X34" s="1095"/>
      <c r="Y34" s="1095"/>
      <c r="Z34" s="1095"/>
      <c r="AB34" s="96">
        <v>31</v>
      </c>
      <c r="AC34" s="105"/>
      <c r="AD34" s="94"/>
      <c r="AE34" s="94"/>
      <c r="AF34" s="94"/>
      <c r="AG34" s="94"/>
      <c r="AH34" s="4"/>
    </row>
    <row r="35" spans="1:34" ht="12.75" customHeight="1">
      <c r="A35" s="850"/>
      <c r="B35" s="850"/>
      <c r="C35" s="1095"/>
      <c r="D35" s="1095"/>
      <c r="E35" s="1095"/>
      <c r="F35" s="1095"/>
      <c r="G35" s="1095"/>
      <c r="H35" s="1095"/>
      <c r="I35" s="1095"/>
      <c r="J35" s="1095"/>
      <c r="K35" s="1095"/>
      <c r="L35" s="1095"/>
      <c r="M35" s="1095"/>
      <c r="N35" s="1095"/>
      <c r="O35" s="1095"/>
      <c r="P35" s="1095"/>
      <c r="Q35" s="1095"/>
      <c r="R35" s="1095"/>
      <c r="S35" s="1095"/>
      <c r="T35" s="1095"/>
      <c r="U35" s="1095"/>
      <c r="V35" s="1095"/>
      <c r="W35" s="1095"/>
      <c r="X35" s="1095"/>
      <c r="Y35" s="1095"/>
      <c r="Z35" s="1095"/>
      <c r="AB35" s="96">
        <v>32</v>
      </c>
      <c r="AC35" s="105"/>
      <c r="AD35" s="94"/>
      <c r="AE35" s="94"/>
      <c r="AF35" s="94"/>
      <c r="AG35" s="94"/>
      <c r="AH35" s="4"/>
    </row>
    <row r="36" spans="1:34" ht="12.75" customHeight="1">
      <c r="A36" s="850"/>
      <c r="B36" s="850"/>
      <c r="C36" s="1095"/>
      <c r="D36" s="1095"/>
      <c r="E36" s="1095"/>
      <c r="F36" s="1095"/>
      <c r="G36" s="1095"/>
      <c r="H36" s="1095"/>
      <c r="I36" s="1095"/>
      <c r="J36" s="1095"/>
      <c r="K36" s="1095"/>
      <c r="L36" s="1095"/>
      <c r="M36" s="1095"/>
      <c r="N36" s="1095"/>
      <c r="O36" s="1095"/>
      <c r="P36" s="1095"/>
      <c r="Q36" s="1095"/>
      <c r="R36" s="1095"/>
      <c r="S36" s="1095"/>
      <c r="T36" s="1095"/>
      <c r="U36" s="1095"/>
      <c r="V36" s="1095"/>
      <c r="W36" s="1095"/>
      <c r="X36" s="1095"/>
      <c r="Y36" s="1095"/>
      <c r="Z36" s="1095"/>
      <c r="AB36" s="96">
        <v>33</v>
      </c>
      <c r="AC36" s="105"/>
      <c r="AD36" s="94"/>
      <c r="AE36" s="94"/>
      <c r="AF36" s="94"/>
      <c r="AG36" s="94"/>
      <c r="AH36" s="4"/>
    </row>
    <row r="37" spans="1:34" ht="12.75" customHeight="1">
      <c r="A37" s="850"/>
      <c r="B37" s="850"/>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B37" s="96">
        <v>34</v>
      </c>
      <c r="AC37" s="105"/>
      <c r="AD37" s="94"/>
      <c r="AE37" s="94"/>
      <c r="AF37" s="94"/>
      <c r="AG37" s="94"/>
      <c r="AH37" s="4"/>
    </row>
    <row r="38" spans="1:34" ht="12.75" customHeight="1">
      <c r="A38" s="850"/>
      <c r="B38" s="850"/>
      <c r="C38" s="1095"/>
      <c r="D38" s="1095"/>
      <c r="E38" s="1095"/>
      <c r="F38" s="1095"/>
      <c r="G38" s="1095"/>
      <c r="H38" s="1095"/>
      <c r="I38" s="1095"/>
      <c r="J38" s="1095"/>
      <c r="K38" s="1095"/>
      <c r="L38" s="1095"/>
      <c r="M38" s="1095"/>
      <c r="N38" s="1095"/>
      <c r="O38" s="1095"/>
      <c r="P38" s="1095"/>
      <c r="Q38" s="1095"/>
      <c r="R38" s="1095"/>
      <c r="S38" s="1095"/>
      <c r="T38" s="1095"/>
      <c r="U38" s="1095"/>
      <c r="V38" s="1095"/>
      <c r="W38" s="1095"/>
      <c r="X38" s="1095"/>
      <c r="Y38" s="1095"/>
      <c r="Z38" s="1095"/>
      <c r="AB38" s="96">
        <v>35</v>
      </c>
      <c r="AC38" s="105"/>
      <c r="AD38" s="94"/>
      <c r="AE38" s="94"/>
      <c r="AF38" s="94"/>
      <c r="AG38" s="94"/>
      <c r="AH38" s="4"/>
    </row>
    <row r="39" spans="1:34" ht="12.75" customHeight="1">
      <c r="A39" s="850"/>
      <c r="B39" s="850"/>
      <c r="C39" s="1095"/>
      <c r="D39" s="1095"/>
      <c r="E39" s="1095"/>
      <c r="F39" s="1095"/>
      <c r="G39" s="1095"/>
      <c r="H39" s="1095"/>
      <c r="I39" s="1095"/>
      <c r="J39" s="1095"/>
      <c r="K39" s="1095"/>
      <c r="L39" s="1095"/>
      <c r="M39" s="1095"/>
      <c r="N39" s="1095"/>
      <c r="O39" s="1095"/>
      <c r="P39" s="1095"/>
      <c r="Q39" s="1095"/>
      <c r="R39" s="1095"/>
      <c r="S39" s="1095"/>
      <c r="T39" s="1095"/>
      <c r="U39" s="1095"/>
      <c r="V39" s="1095"/>
      <c r="W39" s="1095"/>
      <c r="X39" s="1095"/>
      <c r="Y39" s="1095"/>
      <c r="Z39" s="1095"/>
      <c r="AB39" s="96">
        <v>36</v>
      </c>
      <c r="AC39" s="105"/>
      <c r="AD39" s="94"/>
      <c r="AE39" s="94"/>
      <c r="AF39" s="94"/>
      <c r="AG39" s="94"/>
      <c r="AH39" s="4"/>
    </row>
    <row r="40" spans="1:34" ht="12.75" customHeight="1">
      <c r="A40" s="850"/>
      <c r="B40" s="850"/>
      <c r="C40" s="1095"/>
      <c r="D40" s="1095"/>
      <c r="E40" s="1095"/>
      <c r="F40" s="1095"/>
      <c r="G40" s="1095"/>
      <c r="H40" s="1095"/>
      <c r="I40" s="1095"/>
      <c r="J40" s="1095"/>
      <c r="K40" s="1095"/>
      <c r="L40" s="1095"/>
      <c r="M40" s="1095"/>
      <c r="N40" s="1095"/>
      <c r="O40" s="1095"/>
      <c r="P40" s="1095"/>
      <c r="Q40" s="1095"/>
      <c r="R40" s="1095"/>
      <c r="S40" s="1095"/>
      <c r="T40" s="1095"/>
      <c r="U40" s="1095"/>
      <c r="V40" s="1095"/>
      <c r="W40" s="1095"/>
      <c r="X40" s="1095"/>
      <c r="Y40" s="1095"/>
      <c r="Z40" s="1095"/>
      <c r="AB40" s="96">
        <v>37</v>
      </c>
      <c r="AC40" s="105"/>
      <c r="AD40" s="94"/>
      <c r="AE40" s="94"/>
      <c r="AF40" s="94"/>
      <c r="AG40" s="94"/>
      <c r="AH40" s="4"/>
    </row>
    <row r="41" spans="1:34" ht="12.75" customHeight="1">
      <c r="A41" s="850"/>
      <c r="B41" s="850"/>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B41" s="96">
        <v>38</v>
      </c>
      <c r="AC41" s="105"/>
      <c r="AD41" s="94"/>
      <c r="AE41" s="94"/>
      <c r="AF41" s="94"/>
      <c r="AG41" s="94"/>
      <c r="AH41" s="4"/>
    </row>
    <row r="42" spans="1:34" ht="12.75" customHeight="1">
      <c r="A42" s="850"/>
      <c r="B42" s="850"/>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B42" s="96">
        <v>39</v>
      </c>
      <c r="AC42" s="105"/>
      <c r="AD42" s="94"/>
      <c r="AE42" s="94"/>
      <c r="AF42" s="94"/>
      <c r="AG42" s="94"/>
      <c r="AH42" s="4"/>
    </row>
    <row r="43" spans="1:34" ht="12.75" customHeight="1">
      <c r="A43" s="850"/>
      <c r="B43" s="850"/>
      <c r="C43" s="1095"/>
      <c r="D43" s="1095"/>
      <c r="E43" s="1095"/>
      <c r="F43" s="1095"/>
      <c r="G43" s="1095"/>
      <c r="H43" s="1095"/>
      <c r="I43" s="1095"/>
      <c r="J43" s="1095"/>
      <c r="K43" s="1095"/>
      <c r="L43" s="1095"/>
      <c r="M43" s="1095"/>
      <c r="N43" s="1095"/>
      <c r="O43" s="1095"/>
      <c r="P43" s="1095"/>
      <c r="Q43" s="1095"/>
      <c r="R43" s="1095"/>
      <c r="S43" s="1095"/>
      <c r="T43" s="1095"/>
      <c r="U43" s="1095"/>
      <c r="V43" s="1095"/>
      <c r="W43" s="1095"/>
      <c r="X43" s="1095"/>
      <c r="Y43" s="1095"/>
      <c r="Z43" s="1095"/>
      <c r="AB43" s="96">
        <v>40</v>
      </c>
      <c r="AC43" s="105"/>
      <c r="AD43" s="94"/>
      <c r="AE43" s="94"/>
      <c r="AF43" s="94"/>
      <c r="AG43" s="94"/>
      <c r="AH43" s="4"/>
    </row>
    <row r="44" spans="1:34" ht="12.75" customHeight="1">
      <c r="A44" s="850"/>
      <c r="B44" s="850"/>
      <c r="C44" s="1095"/>
      <c r="D44" s="1095"/>
      <c r="E44" s="1095"/>
      <c r="F44" s="1095"/>
      <c r="G44" s="1095"/>
      <c r="H44" s="1095"/>
      <c r="I44" s="1095"/>
      <c r="J44" s="1095"/>
      <c r="K44" s="1095"/>
      <c r="L44" s="1095"/>
      <c r="M44" s="1095"/>
      <c r="N44" s="1095"/>
      <c r="O44" s="1095"/>
      <c r="P44" s="1095"/>
      <c r="Q44" s="1095"/>
      <c r="R44" s="1095"/>
      <c r="S44" s="1095"/>
      <c r="T44" s="1095"/>
      <c r="U44" s="1095"/>
      <c r="V44" s="1095"/>
      <c r="W44" s="1095"/>
      <c r="X44" s="1095"/>
      <c r="Y44" s="1095"/>
      <c r="Z44" s="1095"/>
      <c r="AB44" s="96">
        <v>41</v>
      </c>
      <c r="AC44" s="105"/>
      <c r="AD44" s="94"/>
      <c r="AE44" s="94"/>
      <c r="AF44" s="94"/>
      <c r="AG44" s="94"/>
      <c r="AH44" s="4"/>
    </row>
    <row r="45" spans="1:34" ht="12.75" customHeight="1">
      <c r="A45" s="850"/>
      <c r="B45" s="850"/>
      <c r="C45" s="1095"/>
      <c r="D45" s="1095"/>
      <c r="E45" s="1095"/>
      <c r="F45" s="1095"/>
      <c r="G45" s="1095"/>
      <c r="H45" s="1095"/>
      <c r="I45" s="1095"/>
      <c r="J45" s="1095"/>
      <c r="K45" s="1095"/>
      <c r="L45" s="1095"/>
      <c r="M45" s="1095"/>
      <c r="N45" s="1095"/>
      <c r="O45" s="1095"/>
      <c r="P45" s="1095"/>
      <c r="Q45" s="1095"/>
      <c r="R45" s="1095"/>
      <c r="S45" s="1095"/>
      <c r="T45" s="1095"/>
      <c r="U45" s="1095"/>
      <c r="V45" s="1095"/>
      <c r="W45" s="1095"/>
      <c r="X45" s="1095"/>
      <c r="Y45" s="1095"/>
      <c r="Z45" s="1095"/>
      <c r="AB45" s="96">
        <v>42</v>
      </c>
      <c r="AC45" s="105"/>
      <c r="AD45" s="94"/>
      <c r="AE45" s="94"/>
      <c r="AF45" s="94"/>
      <c r="AG45" s="94"/>
      <c r="AH45" s="4"/>
    </row>
    <row r="46" spans="1:34" ht="12.75" customHeight="1">
      <c r="A46" s="850"/>
      <c r="B46" s="850"/>
      <c r="C46" s="1095"/>
      <c r="D46" s="1095"/>
      <c r="E46" s="1095"/>
      <c r="F46" s="1095"/>
      <c r="G46" s="1095"/>
      <c r="H46" s="1095"/>
      <c r="I46" s="1095"/>
      <c r="J46" s="1095"/>
      <c r="K46" s="1095"/>
      <c r="L46" s="1095"/>
      <c r="M46" s="1095"/>
      <c r="N46" s="1095"/>
      <c r="O46" s="1095"/>
      <c r="P46" s="1095"/>
      <c r="Q46" s="1095"/>
      <c r="R46" s="1095"/>
      <c r="S46" s="1095"/>
      <c r="T46" s="1095"/>
      <c r="U46" s="1095"/>
      <c r="V46" s="1095"/>
      <c r="W46" s="1095"/>
      <c r="X46" s="1095"/>
      <c r="Y46" s="1095"/>
      <c r="Z46" s="1095"/>
      <c r="AB46" s="96">
        <v>43</v>
      </c>
      <c r="AC46" s="105"/>
      <c r="AD46" s="94"/>
      <c r="AE46" s="94"/>
      <c r="AF46" s="94"/>
      <c r="AG46" s="94"/>
      <c r="AH46" s="4"/>
    </row>
    <row r="47" spans="1:34" ht="12.75" customHeight="1">
      <c r="A47" s="850"/>
      <c r="B47" s="850"/>
      <c r="C47" s="1095"/>
      <c r="D47" s="1095"/>
      <c r="E47" s="1095"/>
      <c r="F47" s="1095"/>
      <c r="G47" s="1095"/>
      <c r="H47" s="1095"/>
      <c r="I47" s="1095"/>
      <c r="J47" s="1095"/>
      <c r="K47" s="1095"/>
      <c r="L47" s="1095"/>
      <c r="M47" s="1095"/>
      <c r="N47" s="1095"/>
      <c r="O47" s="1095"/>
      <c r="P47" s="1095"/>
      <c r="Q47" s="1095"/>
      <c r="R47" s="1095"/>
      <c r="S47" s="1095"/>
      <c r="T47" s="1095"/>
      <c r="U47" s="1095"/>
      <c r="V47" s="1095"/>
      <c r="W47" s="1095"/>
      <c r="X47" s="1095"/>
      <c r="Y47" s="1095"/>
      <c r="Z47" s="1095"/>
      <c r="AB47" s="96">
        <v>44</v>
      </c>
      <c r="AC47" s="105"/>
      <c r="AD47" s="94"/>
      <c r="AE47" s="94"/>
      <c r="AF47" s="94"/>
      <c r="AG47" s="94"/>
      <c r="AH47" s="4"/>
    </row>
    <row r="48" spans="1:34" ht="12.75" customHeight="1">
      <c r="A48" s="850"/>
      <c r="B48" s="850"/>
      <c r="C48" s="1095"/>
      <c r="D48" s="1095"/>
      <c r="E48" s="1095"/>
      <c r="F48" s="1095"/>
      <c r="G48" s="1095"/>
      <c r="H48" s="1095"/>
      <c r="I48" s="1095"/>
      <c r="J48" s="1095"/>
      <c r="K48" s="1095"/>
      <c r="L48" s="1095"/>
      <c r="M48" s="1095"/>
      <c r="N48" s="1095"/>
      <c r="O48" s="1095"/>
      <c r="P48" s="1095"/>
      <c r="Q48" s="1095"/>
      <c r="R48" s="1095"/>
      <c r="S48" s="1095"/>
      <c r="T48" s="1095"/>
      <c r="U48" s="1095"/>
      <c r="V48" s="1095"/>
      <c r="W48" s="1095"/>
      <c r="X48" s="1095"/>
      <c r="Y48" s="1095"/>
      <c r="Z48" s="1095"/>
      <c r="AB48" s="96">
        <v>45</v>
      </c>
      <c r="AC48" s="105"/>
      <c r="AD48" s="94"/>
      <c r="AE48" s="94"/>
      <c r="AF48" s="94"/>
      <c r="AG48" s="94"/>
      <c r="AH48" s="4"/>
    </row>
    <row r="49" spans="1:34" ht="12.75" customHeight="1">
      <c r="A49" s="850"/>
      <c r="B49" s="850"/>
      <c r="C49" s="1095"/>
      <c r="D49" s="1095"/>
      <c r="E49" s="1095"/>
      <c r="F49" s="1095"/>
      <c r="G49" s="1095"/>
      <c r="H49" s="1095"/>
      <c r="I49" s="1095"/>
      <c r="J49" s="1095"/>
      <c r="K49" s="1095"/>
      <c r="L49" s="1095"/>
      <c r="M49" s="1095"/>
      <c r="N49" s="1095"/>
      <c r="O49" s="1095"/>
      <c r="P49" s="1095"/>
      <c r="Q49" s="1095"/>
      <c r="R49" s="1095"/>
      <c r="S49" s="1095"/>
      <c r="T49" s="1095"/>
      <c r="U49" s="1095"/>
      <c r="V49" s="1095"/>
      <c r="W49" s="1095"/>
      <c r="X49" s="1095"/>
      <c r="Y49" s="1095"/>
      <c r="Z49" s="1095"/>
      <c r="AB49" s="96">
        <v>46</v>
      </c>
      <c r="AC49" s="105"/>
      <c r="AD49" s="94"/>
      <c r="AE49" s="94"/>
      <c r="AF49" s="94"/>
      <c r="AG49" s="94"/>
      <c r="AH49" s="4"/>
    </row>
    <row r="50" spans="1:34" ht="12.75" customHeight="1">
      <c r="A50" s="850"/>
      <c r="B50" s="850"/>
      <c r="C50" s="1095"/>
      <c r="D50" s="1095"/>
      <c r="E50" s="1095"/>
      <c r="F50" s="1095"/>
      <c r="G50" s="1095"/>
      <c r="H50" s="1095"/>
      <c r="I50" s="1095"/>
      <c r="J50" s="1095"/>
      <c r="K50" s="1095"/>
      <c r="L50" s="1095"/>
      <c r="M50" s="1095"/>
      <c r="N50" s="1095"/>
      <c r="O50" s="1095"/>
      <c r="P50" s="1095"/>
      <c r="Q50" s="1095"/>
      <c r="R50" s="1095"/>
      <c r="S50" s="1095"/>
      <c r="T50" s="1095"/>
      <c r="U50" s="1095"/>
      <c r="V50" s="1095"/>
      <c r="W50" s="1095"/>
      <c r="X50" s="1095"/>
      <c r="Y50" s="1095"/>
      <c r="Z50" s="1095"/>
      <c r="AB50" s="96">
        <v>47</v>
      </c>
      <c r="AC50" s="105"/>
      <c r="AD50" s="94"/>
      <c r="AE50" s="94"/>
      <c r="AF50" s="94"/>
      <c r="AG50" s="94"/>
      <c r="AH50" s="4"/>
    </row>
    <row r="51" spans="1:34" ht="12.75" customHeight="1">
      <c r="A51" s="850"/>
      <c r="B51" s="850"/>
      <c r="C51" s="1095"/>
      <c r="D51" s="1095"/>
      <c r="E51" s="1095"/>
      <c r="F51" s="1095"/>
      <c r="G51" s="1095"/>
      <c r="H51" s="1095"/>
      <c r="I51" s="1095"/>
      <c r="J51" s="1095"/>
      <c r="K51" s="1095"/>
      <c r="L51" s="1095"/>
      <c r="M51" s="1095"/>
      <c r="N51" s="1095"/>
      <c r="O51" s="1095"/>
      <c r="P51" s="1095"/>
      <c r="Q51" s="1095"/>
      <c r="R51" s="1095"/>
      <c r="S51" s="1095"/>
      <c r="T51" s="1095"/>
      <c r="U51" s="1095"/>
      <c r="V51" s="1095"/>
      <c r="W51" s="1095"/>
      <c r="X51" s="1095"/>
      <c r="Y51" s="1095"/>
      <c r="Z51" s="1095"/>
      <c r="AB51" s="96">
        <v>48</v>
      </c>
      <c r="AC51" s="105"/>
      <c r="AD51" s="94"/>
      <c r="AE51" s="94"/>
      <c r="AF51" s="94"/>
      <c r="AG51" s="94"/>
      <c r="AH51" s="4"/>
    </row>
    <row r="52" spans="1:34" ht="12.75" customHeight="1">
      <c r="A52" s="850"/>
      <c r="B52" s="850"/>
      <c r="C52" s="1095"/>
      <c r="D52" s="1095"/>
      <c r="E52" s="1095"/>
      <c r="F52" s="1095"/>
      <c r="G52" s="1095"/>
      <c r="H52" s="1095"/>
      <c r="I52" s="1095"/>
      <c r="J52" s="1095"/>
      <c r="K52" s="1095"/>
      <c r="L52" s="1095"/>
      <c r="M52" s="1095"/>
      <c r="N52" s="1095"/>
      <c r="O52" s="1095"/>
      <c r="P52" s="1095"/>
      <c r="Q52" s="1095"/>
      <c r="R52" s="1095"/>
      <c r="S52" s="1095"/>
      <c r="T52" s="1095"/>
      <c r="U52" s="1095"/>
      <c r="V52" s="1095"/>
      <c r="W52" s="1095"/>
      <c r="X52" s="1095"/>
      <c r="Y52" s="1095"/>
      <c r="Z52" s="1095"/>
      <c r="AB52" s="96">
        <v>49</v>
      </c>
      <c r="AC52" s="105"/>
      <c r="AD52" s="94"/>
      <c r="AE52" s="94"/>
      <c r="AF52" s="94"/>
      <c r="AG52" s="94"/>
      <c r="AH52" s="4"/>
    </row>
    <row r="53" spans="1:34" ht="12.75" customHeight="1">
      <c r="A53" s="850"/>
      <c r="B53" s="850"/>
      <c r="C53" s="1095"/>
      <c r="D53" s="1095"/>
      <c r="E53" s="1095"/>
      <c r="F53" s="1095"/>
      <c r="G53" s="1095"/>
      <c r="H53" s="1095"/>
      <c r="I53" s="1095"/>
      <c r="J53" s="1095"/>
      <c r="K53" s="1095"/>
      <c r="L53" s="1095"/>
      <c r="M53" s="1095"/>
      <c r="N53" s="1095"/>
      <c r="O53" s="1095"/>
      <c r="P53" s="1095"/>
      <c r="Q53" s="1095"/>
      <c r="R53" s="1095"/>
      <c r="S53" s="1095"/>
      <c r="T53" s="1095"/>
      <c r="U53" s="1095"/>
      <c r="V53" s="1095"/>
      <c r="W53" s="1095"/>
      <c r="X53" s="1095"/>
      <c r="Y53" s="1095"/>
      <c r="Z53" s="1095"/>
      <c r="AB53" s="96">
        <v>50</v>
      </c>
      <c r="AC53" s="105"/>
      <c r="AD53" s="94"/>
      <c r="AE53" s="94"/>
      <c r="AF53" s="94"/>
      <c r="AG53" s="94"/>
      <c r="AH53" s="4"/>
    </row>
    <row r="54" spans="1:34" ht="12.75" customHeight="1">
      <c r="A54" s="850"/>
      <c r="B54" s="850"/>
      <c r="C54" s="1095"/>
      <c r="D54" s="1095"/>
      <c r="E54" s="1095"/>
      <c r="F54" s="1095"/>
      <c r="G54" s="1095"/>
      <c r="H54" s="1095"/>
      <c r="I54" s="1095"/>
      <c r="J54" s="1095"/>
      <c r="K54" s="1095"/>
      <c r="L54" s="1095"/>
      <c r="M54" s="1095"/>
      <c r="N54" s="1095"/>
      <c r="O54" s="1095"/>
      <c r="P54" s="1095"/>
      <c r="Q54" s="1095"/>
      <c r="R54" s="1095"/>
      <c r="S54" s="1095"/>
      <c r="T54" s="1095"/>
      <c r="U54" s="1095"/>
      <c r="V54" s="1095"/>
      <c r="W54" s="1095"/>
      <c r="X54" s="1095"/>
      <c r="Y54" s="1095"/>
      <c r="Z54" s="1095"/>
      <c r="AB54" s="96">
        <v>51</v>
      </c>
      <c r="AC54" s="105"/>
      <c r="AD54" s="94"/>
      <c r="AE54" s="94"/>
      <c r="AF54" s="94"/>
      <c r="AG54" s="94"/>
      <c r="AH54" s="4"/>
    </row>
    <row r="55" spans="1:34" ht="12.75" customHeight="1">
      <c r="A55" s="850"/>
      <c r="B55" s="850"/>
      <c r="C55" s="1095"/>
      <c r="D55" s="1095"/>
      <c r="E55" s="1095"/>
      <c r="F55" s="1095"/>
      <c r="G55" s="1095"/>
      <c r="H55" s="1095"/>
      <c r="I55" s="1095"/>
      <c r="J55" s="1095"/>
      <c r="K55" s="1095"/>
      <c r="L55" s="1095"/>
      <c r="M55" s="1095"/>
      <c r="N55" s="1095"/>
      <c r="O55" s="1095"/>
      <c r="P55" s="1095"/>
      <c r="Q55" s="1095"/>
      <c r="R55" s="1095"/>
      <c r="S55" s="1095"/>
      <c r="T55" s="1095"/>
      <c r="U55" s="1095"/>
      <c r="V55" s="1095"/>
      <c r="W55" s="1095"/>
      <c r="X55" s="1095"/>
      <c r="Y55" s="1095"/>
      <c r="Z55" s="1095"/>
      <c r="AB55" s="96">
        <v>52</v>
      </c>
      <c r="AC55" s="105"/>
      <c r="AD55" s="94"/>
      <c r="AE55" s="94"/>
      <c r="AF55" s="94"/>
      <c r="AG55" s="94"/>
      <c r="AH55" s="4"/>
    </row>
    <row r="56" spans="1:34" ht="12.75" customHeight="1">
      <c r="A56" s="850"/>
      <c r="B56" s="850"/>
      <c r="C56" s="1095"/>
      <c r="D56" s="1095"/>
      <c r="E56" s="1095"/>
      <c r="F56" s="1095"/>
      <c r="G56" s="1095"/>
      <c r="H56" s="1095"/>
      <c r="I56" s="1095"/>
      <c r="J56" s="1095"/>
      <c r="K56" s="1095"/>
      <c r="L56" s="1095"/>
      <c r="M56" s="1095"/>
      <c r="N56" s="1095"/>
      <c r="O56" s="1095"/>
      <c r="P56" s="1095"/>
      <c r="Q56" s="1095"/>
      <c r="R56" s="1095"/>
      <c r="S56" s="1095"/>
      <c r="T56" s="1095"/>
      <c r="U56" s="1095"/>
      <c r="V56" s="1095"/>
      <c r="W56" s="1095"/>
      <c r="X56" s="1095"/>
      <c r="Y56" s="1095"/>
      <c r="Z56" s="1095"/>
      <c r="AB56" s="96">
        <v>53</v>
      </c>
      <c r="AC56" s="105"/>
      <c r="AD56" s="94"/>
      <c r="AE56" s="94"/>
      <c r="AF56" s="94"/>
      <c r="AG56" s="94"/>
      <c r="AH56" s="4"/>
    </row>
    <row r="57" spans="1:34" ht="12.75" customHeight="1">
      <c r="A57" s="850"/>
      <c r="B57" s="850"/>
      <c r="C57" s="1095"/>
      <c r="D57" s="1095"/>
      <c r="E57" s="1095"/>
      <c r="F57" s="1095"/>
      <c r="G57" s="1095"/>
      <c r="H57" s="1095"/>
      <c r="I57" s="1095"/>
      <c r="J57" s="1095"/>
      <c r="K57" s="1095"/>
      <c r="L57" s="1095"/>
      <c r="M57" s="1095"/>
      <c r="N57" s="1095"/>
      <c r="O57" s="1095"/>
      <c r="P57" s="1095"/>
      <c r="Q57" s="1095"/>
      <c r="R57" s="1095"/>
      <c r="S57" s="1095"/>
      <c r="T57" s="1095"/>
      <c r="U57" s="1095"/>
      <c r="V57" s="1095"/>
      <c r="W57" s="1095"/>
      <c r="X57" s="1095"/>
      <c r="Y57" s="1095"/>
      <c r="Z57" s="1095"/>
      <c r="AB57" s="96">
        <v>54</v>
      </c>
      <c r="AC57" s="105"/>
      <c r="AD57" s="94"/>
      <c r="AE57" s="94"/>
      <c r="AF57" s="94"/>
      <c r="AG57" s="94"/>
      <c r="AH57" s="4"/>
    </row>
    <row r="58" spans="1:34" ht="12.75" customHeight="1">
      <c r="A58" s="850"/>
      <c r="B58" s="850"/>
      <c r="C58" s="1095"/>
      <c r="D58" s="1095"/>
      <c r="E58" s="1095"/>
      <c r="F58" s="1095"/>
      <c r="G58" s="1095"/>
      <c r="H58" s="1095"/>
      <c r="I58" s="1095"/>
      <c r="J58" s="1095"/>
      <c r="K58" s="1095"/>
      <c r="L58" s="1095"/>
      <c r="M58" s="1095"/>
      <c r="N58" s="1095"/>
      <c r="O58" s="1095"/>
      <c r="P58" s="1095"/>
      <c r="Q58" s="1095"/>
      <c r="R58" s="1095"/>
      <c r="S58" s="1095"/>
      <c r="T58" s="1095"/>
      <c r="U58" s="1095"/>
      <c r="V58" s="1095"/>
      <c r="W58" s="1095"/>
      <c r="X58" s="1095"/>
      <c r="Y58" s="1095"/>
      <c r="Z58" s="1095"/>
      <c r="AB58" s="96">
        <v>55</v>
      </c>
      <c r="AC58" s="105"/>
      <c r="AD58" s="94"/>
      <c r="AE58" s="94"/>
      <c r="AF58" s="94"/>
      <c r="AG58" s="94"/>
      <c r="AH58" s="4"/>
    </row>
    <row r="59" spans="1:34" ht="12.75" customHeight="1">
      <c r="A59" s="850"/>
      <c r="B59" s="850"/>
      <c r="C59" s="1095"/>
      <c r="D59" s="1095"/>
      <c r="E59" s="1095"/>
      <c r="F59" s="1095"/>
      <c r="G59" s="1095"/>
      <c r="H59" s="1095"/>
      <c r="I59" s="1095"/>
      <c r="J59" s="1095"/>
      <c r="K59" s="1095"/>
      <c r="L59" s="1095"/>
      <c r="M59" s="1095"/>
      <c r="N59" s="1095"/>
      <c r="O59" s="1095"/>
      <c r="P59" s="1095"/>
      <c r="Q59" s="1095"/>
      <c r="R59" s="1095"/>
      <c r="S59" s="1095"/>
      <c r="T59" s="1095"/>
      <c r="U59" s="1095"/>
      <c r="V59" s="1095"/>
      <c r="W59" s="1095"/>
      <c r="X59" s="1095"/>
      <c r="Y59" s="1095"/>
      <c r="Z59" s="1095"/>
      <c r="AB59" s="96">
        <v>56</v>
      </c>
      <c r="AC59" s="105"/>
      <c r="AD59" s="94"/>
      <c r="AE59" s="94"/>
      <c r="AF59" s="94"/>
      <c r="AG59" s="94"/>
      <c r="AH59" s="4"/>
    </row>
    <row r="60" spans="1:34" ht="12.75" customHeight="1">
      <c r="A60" s="850"/>
      <c r="B60" s="850"/>
      <c r="C60" s="1095"/>
      <c r="D60" s="1095"/>
      <c r="E60" s="1095"/>
      <c r="F60" s="1095"/>
      <c r="G60" s="1095"/>
      <c r="H60" s="1095"/>
      <c r="I60" s="1095"/>
      <c r="J60" s="1095"/>
      <c r="K60" s="1095"/>
      <c r="L60" s="1095"/>
      <c r="M60" s="1095"/>
      <c r="N60" s="1095"/>
      <c r="O60" s="1095"/>
      <c r="P60" s="1095"/>
      <c r="Q60" s="1095"/>
      <c r="R60" s="1095"/>
      <c r="S60" s="1095"/>
      <c r="T60" s="1095"/>
      <c r="U60" s="1095"/>
      <c r="V60" s="1095"/>
      <c r="W60" s="1095"/>
      <c r="X60" s="1095"/>
      <c r="Y60" s="1095"/>
      <c r="Z60" s="1095"/>
      <c r="AB60" s="96">
        <v>57</v>
      </c>
      <c r="AC60" s="105"/>
      <c r="AD60" s="94"/>
      <c r="AE60" s="94"/>
      <c r="AF60" s="94"/>
      <c r="AG60" s="94"/>
      <c r="AH60" s="4"/>
    </row>
    <row r="61" spans="1:34" ht="12.75" customHeight="1">
      <c r="A61" s="850"/>
      <c r="B61" s="850"/>
      <c r="C61" s="1095"/>
      <c r="D61" s="1095"/>
      <c r="E61" s="1095"/>
      <c r="F61" s="1095"/>
      <c r="G61" s="1095"/>
      <c r="H61" s="1095"/>
      <c r="I61" s="1095"/>
      <c r="J61" s="1095"/>
      <c r="K61" s="1095"/>
      <c r="L61" s="1095"/>
      <c r="M61" s="1095"/>
      <c r="N61" s="1095"/>
      <c r="O61" s="1095"/>
      <c r="P61" s="1095"/>
      <c r="Q61" s="1095"/>
      <c r="R61" s="1095"/>
      <c r="S61" s="1095"/>
      <c r="T61" s="1095"/>
      <c r="U61" s="1095"/>
      <c r="V61" s="1095"/>
      <c r="W61" s="1095"/>
      <c r="X61" s="1095"/>
      <c r="Y61" s="1095"/>
      <c r="Z61" s="1095"/>
      <c r="AB61" s="96">
        <v>58</v>
      </c>
      <c r="AC61" s="105"/>
      <c r="AD61" s="94"/>
      <c r="AE61" s="94"/>
      <c r="AF61" s="94"/>
      <c r="AG61" s="94"/>
      <c r="AH61" s="4"/>
    </row>
    <row r="62" spans="1:34" ht="12.75" customHeight="1">
      <c r="A62" s="850"/>
      <c r="B62" s="850"/>
      <c r="C62" s="1095"/>
      <c r="D62" s="1095"/>
      <c r="E62" s="1095"/>
      <c r="F62" s="1095"/>
      <c r="G62" s="1095"/>
      <c r="H62" s="1095"/>
      <c r="I62" s="1095"/>
      <c r="J62" s="1095"/>
      <c r="K62" s="1095"/>
      <c r="L62" s="1095"/>
      <c r="M62" s="1095"/>
      <c r="N62" s="1095"/>
      <c r="O62" s="1095"/>
      <c r="P62" s="1095"/>
      <c r="Q62" s="1095"/>
      <c r="R62" s="1095"/>
      <c r="S62" s="1095"/>
      <c r="T62" s="1095"/>
      <c r="U62" s="1095"/>
      <c r="V62" s="1095"/>
      <c r="W62" s="1095"/>
      <c r="X62" s="1095"/>
      <c r="Y62" s="1095"/>
      <c r="Z62" s="1095"/>
      <c r="AB62" s="96">
        <v>59</v>
      </c>
      <c r="AC62" s="105"/>
      <c r="AD62" s="94"/>
      <c r="AE62" s="94"/>
      <c r="AF62" s="94"/>
      <c r="AG62" s="94"/>
      <c r="AH62" s="4"/>
    </row>
    <row r="63" spans="1:34" ht="12.75" customHeight="1">
      <c r="A63" s="850"/>
      <c r="B63" s="850"/>
      <c r="C63" s="1095"/>
      <c r="D63" s="1095"/>
      <c r="E63" s="1095"/>
      <c r="F63" s="1095"/>
      <c r="G63" s="1095"/>
      <c r="H63" s="1095"/>
      <c r="I63" s="1095"/>
      <c r="J63" s="1095"/>
      <c r="K63" s="1095"/>
      <c r="L63" s="1095"/>
      <c r="M63" s="1095"/>
      <c r="N63" s="1095"/>
      <c r="O63" s="1095"/>
      <c r="P63" s="1095"/>
      <c r="Q63" s="1095"/>
      <c r="R63" s="1095"/>
      <c r="S63" s="1095"/>
      <c r="T63" s="1095"/>
      <c r="U63" s="1095"/>
      <c r="V63" s="1095"/>
      <c r="W63" s="1095"/>
      <c r="X63" s="1095"/>
      <c r="Y63" s="1095"/>
      <c r="Z63" s="1095"/>
      <c r="AB63" s="96">
        <v>60</v>
      </c>
      <c r="AC63" s="105"/>
      <c r="AD63" s="94"/>
      <c r="AE63" s="94"/>
      <c r="AF63" s="94"/>
      <c r="AG63" s="94"/>
      <c r="AH63" s="4"/>
    </row>
    <row r="64" spans="1:34" ht="12.75" customHeight="1">
      <c r="A64" s="850"/>
      <c r="B64" s="850"/>
      <c r="C64" s="1095"/>
      <c r="D64" s="1095"/>
      <c r="E64" s="1095"/>
      <c r="F64" s="1095"/>
      <c r="G64" s="1095"/>
      <c r="H64" s="1095"/>
      <c r="I64" s="1095"/>
      <c r="J64" s="1095"/>
      <c r="K64" s="1095"/>
      <c r="L64" s="1095"/>
      <c r="M64" s="1095"/>
      <c r="N64" s="1095"/>
      <c r="O64" s="1095"/>
      <c r="P64" s="1095"/>
      <c r="Q64" s="1095"/>
      <c r="R64" s="1095"/>
      <c r="S64" s="1095"/>
      <c r="T64" s="1095"/>
      <c r="U64" s="1095"/>
      <c r="V64" s="1095"/>
      <c r="W64" s="1095"/>
      <c r="X64" s="1095"/>
      <c r="Y64" s="1095"/>
      <c r="Z64" s="1095"/>
      <c r="AB64" s="96">
        <v>61</v>
      </c>
      <c r="AC64" s="105"/>
      <c r="AD64" s="94"/>
      <c r="AE64" s="94"/>
      <c r="AF64" s="94"/>
      <c r="AG64" s="94"/>
      <c r="AH64" s="4"/>
    </row>
    <row r="65" spans="1:26" ht="12.75" customHeight="1">
      <c r="A65" s="850"/>
      <c r="B65" s="850"/>
    </row>
    <row r="66" spans="1:26" ht="12.75" customHeight="1">
      <c r="A66" s="850"/>
      <c r="B66" s="850"/>
    </row>
    <row r="67" spans="1:26" ht="12.75" customHeight="1">
      <c r="A67" s="850"/>
      <c r="B67" s="850"/>
    </row>
    <row r="68" spans="1:26" ht="12.75" customHeight="1">
      <c r="A68" s="850"/>
      <c r="B68" s="850"/>
    </row>
    <row r="69" spans="1:26" ht="12.75" customHeight="1">
      <c r="A69" s="850"/>
      <c r="B69" s="850"/>
    </row>
    <row r="70" spans="1:26" ht="12.75" customHeight="1">
      <c r="A70" s="850"/>
      <c r="B70" s="850"/>
    </row>
    <row r="71" spans="1:26" ht="12.75" customHeight="1">
      <c r="A71" s="850"/>
      <c r="B71" s="850"/>
    </row>
    <row r="72" spans="1:26" ht="12.75" customHeight="1">
      <c r="A72" s="850"/>
      <c r="B72" s="850"/>
      <c r="R72" s="917" t="str">
        <f>'okul-örtmen bilgi'!B27</f>
        <v>SERKAN SARI</v>
      </c>
      <c r="S72" s="917"/>
      <c r="T72" s="917"/>
      <c r="U72" s="917"/>
      <c r="V72" s="917"/>
      <c r="W72" s="917"/>
      <c r="X72" s="917"/>
      <c r="Y72" s="917"/>
      <c r="Z72" s="917"/>
    </row>
    <row r="73" spans="1:26" ht="12.75" customHeight="1">
      <c r="A73" s="850"/>
      <c r="B73" s="850"/>
      <c r="R73" s="917" t="str">
        <f>'okul-örtmen bilgi'!B28</f>
        <v>BRANŞINIZI YA DA SINIF ÖRTMENLERİM SINIFINIZI YAZIN</v>
      </c>
      <c r="S73" s="917"/>
      <c r="T73" s="917"/>
      <c r="U73" s="917"/>
      <c r="V73" s="917"/>
      <c r="W73" s="917"/>
      <c r="X73" s="917"/>
      <c r="Y73" s="917"/>
      <c r="Z73" s="917"/>
    </row>
  </sheetData>
  <sheetProtection password="CD99" sheet="1" objects="1" scenarios="1"/>
  <mergeCells count="16">
    <mergeCell ref="A1:C1"/>
    <mergeCell ref="E1:CE1"/>
    <mergeCell ref="A3:B73"/>
    <mergeCell ref="C2:Z2"/>
    <mergeCell ref="C3:Z3"/>
    <mergeCell ref="C4:Z4"/>
    <mergeCell ref="V5:Z5"/>
    <mergeCell ref="C6:E6"/>
    <mergeCell ref="F6:Z6"/>
    <mergeCell ref="R72:Z72"/>
    <mergeCell ref="R73:Z73"/>
    <mergeCell ref="C11:Z64"/>
    <mergeCell ref="C7:E7"/>
    <mergeCell ref="F7:Z7"/>
    <mergeCell ref="C9:Z9"/>
    <mergeCell ref="A2:B2"/>
  </mergeCells>
  <dataValidations count="1">
    <dataValidation type="list" allowBlank="1" showInputMessage="1" showErrorMessage="1" sqref="F6:Z6">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1.xml><?xml version="1.0" encoding="utf-8"?>
<worksheet xmlns="http://schemas.openxmlformats.org/spreadsheetml/2006/main" xmlns:r="http://schemas.openxmlformats.org/officeDocument/2006/relationships">
  <dimension ref="A1:CE179"/>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c r="AD4" s="94"/>
      <c r="AE4" s="94"/>
      <c r="AF4" s="94"/>
      <c r="AG4" s="94"/>
      <c r="AH4" s="4"/>
      <c r="AI4" s="168" t="str">
        <f>'okul-örtmen bilgi'!G6</f>
        <v>6/A</v>
      </c>
    </row>
    <row r="5" spans="1:83" ht="12.75" customHeight="1">
      <c r="A5" s="850"/>
      <c r="B5" s="850"/>
      <c r="V5" s="916">
        <f ca="1">'okul-örtmen bilgi'!D2</f>
        <v>40125</v>
      </c>
      <c r="W5" s="917"/>
      <c r="X5" s="917"/>
      <c r="Y5" s="917"/>
      <c r="Z5" s="917"/>
      <c r="AB5" s="96">
        <v>2</v>
      </c>
      <c r="AC5" s="105"/>
      <c r="AD5" s="94"/>
      <c r="AE5" s="94"/>
      <c r="AF5" s="94"/>
      <c r="AG5" s="94"/>
      <c r="AH5" s="4"/>
      <c r="AI5" s="168" t="str">
        <f>'okul-örtmen bilgi'!G7</f>
        <v>6/B</v>
      </c>
    </row>
    <row r="6" spans="1:83" ht="12.75" customHeight="1">
      <c r="A6" s="850"/>
      <c r="B6" s="850"/>
      <c r="C6" s="1129" t="s">
        <v>336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356</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AB8" s="96">
        <v>5</v>
      </c>
      <c r="AC8" s="105"/>
      <c r="AD8" s="94"/>
      <c r="AE8" s="94"/>
      <c r="AF8" s="94"/>
      <c r="AG8" s="94"/>
      <c r="AH8" s="4"/>
      <c r="AI8" s="168" t="str">
        <f>'okul-örtmen bilgi'!G10</f>
        <v>7/A</v>
      </c>
    </row>
    <row r="9" spans="1:83" ht="12.75" customHeight="1">
      <c r="A9" s="850"/>
      <c r="B9" s="850"/>
      <c r="C9" s="920" t="s">
        <v>355</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918" t="s">
        <v>30</v>
      </c>
      <c r="D11" s="918"/>
      <c r="E11" s="918"/>
      <c r="F11" s="918"/>
      <c r="G11" s="918" t="s">
        <v>357</v>
      </c>
      <c r="H11" s="918"/>
      <c r="I11" s="918"/>
      <c r="J11" s="918"/>
      <c r="K11" s="918"/>
      <c r="L11" s="918"/>
      <c r="M11" s="918"/>
      <c r="N11" s="918"/>
      <c r="O11" s="918"/>
      <c r="P11" s="918"/>
      <c r="Q11" s="918" t="s">
        <v>358</v>
      </c>
      <c r="R11" s="918"/>
      <c r="S11" s="918"/>
      <c r="T11" s="918"/>
      <c r="U11" s="918"/>
      <c r="V11" s="918"/>
      <c r="W11" s="918"/>
      <c r="X11" s="918"/>
      <c r="Y11" s="918"/>
      <c r="Z11" s="918"/>
      <c r="AB11" s="96">
        <v>8</v>
      </c>
      <c r="AC11" s="105"/>
      <c r="AD11" s="94"/>
      <c r="AE11" s="94"/>
      <c r="AF11" s="94"/>
      <c r="AG11" s="94"/>
      <c r="AH11" s="4"/>
      <c r="AI11" s="168" t="str">
        <f>'okul-örtmen bilgi'!G13</f>
        <v>7/D</v>
      </c>
    </row>
    <row r="12" spans="1:83" ht="12.75" customHeight="1">
      <c r="A12" s="850"/>
      <c r="B12" s="850"/>
      <c r="C12" s="915"/>
      <c r="D12" s="915"/>
      <c r="E12" s="915"/>
      <c r="F12" s="915"/>
      <c r="G12" s="915"/>
      <c r="H12" s="915"/>
      <c r="I12" s="915"/>
      <c r="J12" s="915"/>
      <c r="K12" s="915"/>
      <c r="L12" s="915"/>
      <c r="M12" s="915"/>
      <c r="N12" s="915"/>
      <c r="O12" s="915"/>
      <c r="P12" s="915"/>
      <c r="Q12" s="915"/>
      <c r="R12" s="915"/>
      <c r="S12" s="915"/>
      <c r="T12" s="915"/>
      <c r="U12" s="915"/>
      <c r="V12" s="915"/>
      <c r="W12" s="915"/>
      <c r="X12" s="915"/>
      <c r="Y12" s="915"/>
      <c r="Z12" s="915"/>
      <c r="AB12" s="96">
        <v>9</v>
      </c>
      <c r="AC12" s="105"/>
      <c r="AD12" s="94"/>
      <c r="AE12" s="94"/>
      <c r="AF12" s="94"/>
      <c r="AG12" s="94"/>
      <c r="AH12" s="4"/>
      <c r="AI12" s="168" t="str">
        <f>'okul-örtmen bilgi'!G14</f>
        <v>8/A</v>
      </c>
    </row>
    <row r="13" spans="1:83" ht="12.75" customHeight="1">
      <c r="A13" s="850"/>
      <c r="B13" s="850"/>
      <c r="C13" s="915"/>
      <c r="D13" s="915"/>
      <c r="E13" s="915"/>
      <c r="F13" s="915"/>
      <c r="G13" s="915"/>
      <c r="H13" s="915"/>
      <c r="I13" s="915"/>
      <c r="J13" s="915"/>
      <c r="K13" s="915"/>
      <c r="L13" s="915"/>
      <c r="M13" s="915"/>
      <c r="N13" s="915"/>
      <c r="O13" s="915"/>
      <c r="P13" s="915"/>
      <c r="Q13" s="915"/>
      <c r="R13" s="915"/>
      <c r="S13" s="915"/>
      <c r="T13" s="915"/>
      <c r="U13" s="915"/>
      <c r="V13" s="915"/>
      <c r="W13" s="915"/>
      <c r="X13" s="915"/>
      <c r="Y13" s="915"/>
      <c r="Z13" s="915"/>
      <c r="AB13" s="96">
        <v>10</v>
      </c>
      <c r="AC13" s="105"/>
      <c r="AD13" s="94"/>
      <c r="AE13" s="94"/>
      <c r="AF13" s="94"/>
      <c r="AG13" s="94"/>
      <c r="AH13" s="4"/>
      <c r="AI13" s="168" t="str">
        <f>'okul-örtmen bilgi'!G15</f>
        <v>8/B</v>
      </c>
    </row>
    <row r="14" spans="1:83" ht="12.75" customHeight="1">
      <c r="A14" s="850"/>
      <c r="B14" s="850"/>
      <c r="C14" s="915"/>
      <c r="D14" s="915"/>
      <c r="E14" s="915"/>
      <c r="F14" s="915"/>
      <c r="G14" s="915"/>
      <c r="H14" s="915"/>
      <c r="I14" s="915"/>
      <c r="J14" s="915"/>
      <c r="K14" s="915"/>
      <c r="L14" s="915"/>
      <c r="M14" s="915"/>
      <c r="N14" s="915"/>
      <c r="O14" s="915"/>
      <c r="P14" s="915"/>
      <c r="Q14" s="915"/>
      <c r="R14" s="915"/>
      <c r="S14" s="915"/>
      <c r="T14" s="915"/>
      <c r="U14" s="915"/>
      <c r="V14" s="915"/>
      <c r="W14" s="915"/>
      <c r="X14" s="915"/>
      <c r="Y14" s="915"/>
      <c r="Z14" s="915"/>
      <c r="AB14" s="96">
        <v>11</v>
      </c>
      <c r="AC14" s="105"/>
      <c r="AD14" s="94"/>
      <c r="AE14" s="94"/>
      <c r="AF14" s="94"/>
      <c r="AG14" s="94"/>
      <c r="AH14" s="4"/>
      <c r="AI14" s="168" t="str">
        <f>'okul-örtmen bilgi'!G16</f>
        <v>8/C</v>
      </c>
    </row>
    <row r="15" spans="1:83" ht="12.75" customHeight="1">
      <c r="A15" s="850"/>
      <c r="B15" s="850"/>
      <c r="C15" s="915"/>
      <c r="D15" s="915"/>
      <c r="E15" s="915"/>
      <c r="F15" s="915"/>
      <c r="G15" s="915"/>
      <c r="H15" s="915"/>
      <c r="I15" s="915"/>
      <c r="J15" s="915"/>
      <c r="K15" s="915"/>
      <c r="L15" s="915"/>
      <c r="M15" s="915"/>
      <c r="N15" s="915"/>
      <c r="O15" s="915"/>
      <c r="P15" s="915"/>
      <c r="Q15" s="915"/>
      <c r="R15" s="915"/>
      <c r="S15" s="915"/>
      <c r="T15" s="915"/>
      <c r="U15" s="915"/>
      <c r="V15" s="915"/>
      <c r="W15" s="915"/>
      <c r="X15" s="915"/>
      <c r="Y15" s="915"/>
      <c r="Z15" s="915"/>
      <c r="AB15" s="96">
        <v>12</v>
      </c>
      <c r="AC15" s="105"/>
      <c r="AD15" s="94"/>
      <c r="AE15" s="94"/>
      <c r="AF15" s="94"/>
      <c r="AG15" s="94"/>
      <c r="AH15" s="4"/>
      <c r="AI15" s="168" t="str">
        <f>'okul-örtmen bilgi'!G17</f>
        <v>8/D</v>
      </c>
    </row>
    <row r="16" spans="1:83" ht="12.75" customHeight="1">
      <c r="A16" s="850"/>
      <c r="B16" s="850"/>
      <c r="C16" s="915"/>
      <c r="D16" s="915"/>
      <c r="E16" s="915"/>
      <c r="F16" s="915"/>
      <c r="G16" s="915"/>
      <c r="H16" s="915"/>
      <c r="I16" s="915"/>
      <c r="J16" s="915"/>
      <c r="K16" s="915"/>
      <c r="L16" s="915"/>
      <c r="M16" s="915"/>
      <c r="N16" s="915"/>
      <c r="O16" s="915"/>
      <c r="P16" s="915"/>
      <c r="Q16" s="915"/>
      <c r="R16" s="915"/>
      <c r="S16" s="915"/>
      <c r="T16" s="915"/>
      <c r="U16" s="915"/>
      <c r="V16" s="915"/>
      <c r="W16" s="915"/>
      <c r="X16" s="915"/>
      <c r="Y16" s="915"/>
      <c r="Z16" s="915"/>
      <c r="AB16" s="96">
        <v>13</v>
      </c>
      <c r="AC16" s="105"/>
      <c r="AD16" s="94"/>
      <c r="AE16" s="94"/>
      <c r="AF16" s="94"/>
      <c r="AG16" s="94"/>
      <c r="AH16" s="4"/>
      <c r="AI16" s="168" t="str">
        <f>'okul-örtmen bilgi'!G18</f>
        <v>REHBERLİK</v>
      </c>
    </row>
    <row r="17" spans="1:35" ht="12.75" customHeight="1">
      <c r="A17" s="850"/>
      <c r="B17" s="850"/>
      <c r="C17" s="915"/>
      <c r="D17" s="915"/>
      <c r="E17" s="915"/>
      <c r="F17" s="915"/>
      <c r="G17" s="915"/>
      <c r="H17" s="915"/>
      <c r="I17" s="915"/>
      <c r="J17" s="915"/>
      <c r="K17" s="915"/>
      <c r="L17" s="915"/>
      <c r="M17" s="915"/>
      <c r="N17" s="915"/>
      <c r="O17" s="915"/>
      <c r="P17" s="915"/>
      <c r="Q17" s="915"/>
      <c r="R17" s="915"/>
      <c r="S17" s="915"/>
      <c r="T17" s="915"/>
      <c r="U17" s="915"/>
      <c r="V17" s="915"/>
      <c r="W17" s="915"/>
      <c r="X17" s="915"/>
      <c r="Y17" s="915"/>
      <c r="Z17" s="915"/>
      <c r="AB17" s="96">
        <v>14</v>
      </c>
      <c r="AC17" s="105"/>
      <c r="AD17" s="94"/>
      <c r="AE17" s="94"/>
      <c r="AF17" s="94"/>
      <c r="AG17" s="94"/>
      <c r="AH17" s="4"/>
      <c r="AI17" s="168" t="str">
        <f>'okul-örtmen bilgi'!G19</f>
        <v xml:space="preserve"> </v>
      </c>
    </row>
    <row r="18" spans="1:35" ht="12.75" customHeight="1">
      <c r="A18" s="850"/>
      <c r="B18" s="850"/>
      <c r="C18" s="915"/>
      <c r="D18" s="915"/>
      <c r="E18" s="915"/>
      <c r="F18" s="915"/>
      <c r="G18" s="915"/>
      <c r="H18" s="915"/>
      <c r="I18" s="915"/>
      <c r="J18" s="915"/>
      <c r="K18" s="915"/>
      <c r="L18" s="915"/>
      <c r="M18" s="915"/>
      <c r="N18" s="915"/>
      <c r="O18" s="915"/>
      <c r="P18" s="915"/>
      <c r="Q18" s="915"/>
      <c r="R18" s="915"/>
      <c r="S18" s="915"/>
      <c r="T18" s="915"/>
      <c r="U18" s="915"/>
      <c r="V18" s="915"/>
      <c r="W18" s="915"/>
      <c r="X18" s="915"/>
      <c r="Y18" s="915"/>
      <c r="Z18" s="915"/>
      <c r="AB18" s="96">
        <v>15</v>
      </c>
      <c r="AC18" s="105"/>
      <c r="AD18" s="94"/>
      <c r="AE18" s="94"/>
      <c r="AF18" s="94"/>
      <c r="AG18" s="94"/>
      <c r="AH18" s="4"/>
      <c r="AI18" s="168" t="str">
        <f>'okul-örtmen bilgi'!G20</f>
        <v>4/A</v>
      </c>
    </row>
    <row r="19" spans="1:35" ht="12.75" customHeight="1">
      <c r="A19" s="850"/>
      <c r="B19" s="850"/>
      <c r="C19" s="915"/>
      <c r="D19" s="915"/>
      <c r="E19" s="915"/>
      <c r="F19" s="915"/>
      <c r="G19" s="915"/>
      <c r="H19" s="915"/>
      <c r="I19" s="915"/>
      <c r="J19" s="915"/>
      <c r="K19" s="915"/>
      <c r="L19" s="915"/>
      <c r="M19" s="915"/>
      <c r="N19" s="915"/>
      <c r="O19" s="915"/>
      <c r="P19" s="915"/>
      <c r="Q19" s="915"/>
      <c r="R19" s="915"/>
      <c r="S19" s="915"/>
      <c r="T19" s="915"/>
      <c r="U19" s="915"/>
      <c r="V19" s="915"/>
      <c r="W19" s="915"/>
      <c r="X19" s="915"/>
      <c r="Y19" s="915"/>
      <c r="Z19" s="915"/>
      <c r="AB19" s="96">
        <v>16</v>
      </c>
      <c r="AC19" s="105"/>
      <c r="AD19" s="94"/>
      <c r="AE19" s="94"/>
      <c r="AF19" s="94"/>
      <c r="AG19" s="94"/>
      <c r="AH19" s="4"/>
      <c r="AI19" s="168" t="str">
        <f>'okul-örtmen bilgi'!G21</f>
        <v>REHBERLİK</v>
      </c>
    </row>
    <row r="20" spans="1:35" ht="12.75" customHeight="1">
      <c r="A20" s="850"/>
      <c r="B20" s="850"/>
      <c r="C20" s="915"/>
      <c r="D20" s="915"/>
      <c r="E20" s="915"/>
      <c r="F20" s="915"/>
      <c r="G20" s="915"/>
      <c r="H20" s="915"/>
      <c r="I20" s="915"/>
      <c r="J20" s="915"/>
      <c r="K20" s="915"/>
      <c r="L20" s="915"/>
      <c r="M20" s="915"/>
      <c r="N20" s="915"/>
      <c r="O20" s="915"/>
      <c r="P20" s="915"/>
      <c r="Q20" s="915"/>
      <c r="R20" s="915"/>
      <c r="S20" s="915"/>
      <c r="T20" s="915"/>
      <c r="U20" s="915"/>
      <c r="V20" s="915"/>
      <c r="W20" s="915"/>
      <c r="X20" s="915"/>
      <c r="Y20" s="915"/>
      <c r="Z20" s="915"/>
      <c r="AB20" s="96">
        <v>17</v>
      </c>
      <c r="AC20" s="105"/>
      <c r="AD20" s="94"/>
      <c r="AE20" s="94"/>
      <c r="AF20" s="94"/>
      <c r="AG20" s="94"/>
      <c r="AH20" s="4"/>
      <c r="AI20" s="168" t="str">
        <f>'okul-örtmen bilgi'!G22</f>
        <v>TÜRKÇE</v>
      </c>
    </row>
    <row r="21" spans="1:35" ht="12.75" customHeight="1">
      <c r="A21" s="850"/>
      <c r="B21" s="850"/>
      <c r="C21" s="915"/>
      <c r="D21" s="915"/>
      <c r="E21" s="915"/>
      <c r="F21" s="915"/>
      <c r="G21" s="915"/>
      <c r="H21" s="915"/>
      <c r="I21" s="915"/>
      <c r="J21" s="915"/>
      <c r="K21" s="915"/>
      <c r="L21" s="915"/>
      <c r="M21" s="915"/>
      <c r="N21" s="915"/>
      <c r="O21" s="915"/>
      <c r="P21" s="915"/>
      <c r="Q21" s="915"/>
      <c r="R21" s="915"/>
      <c r="S21" s="915"/>
      <c r="T21" s="915"/>
      <c r="U21" s="915"/>
      <c r="V21" s="915"/>
      <c r="W21" s="915"/>
      <c r="X21" s="915"/>
      <c r="Y21" s="915"/>
      <c r="Z21" s="915"/>
      <c r="AB21" s="96">
        <v>18</v>
      </c>
      <c r="AC21" s="105"/>
      <c r="AD21" s="94"/>
      <c r="AE21" s="94"/>
      <c r="AF21" s="94"/>
      <c r="AG21" s="94"/>
      <c r="AH21" s="4"/>
      <c r="AI21" s="168" t="str">
        <f>'okul-örtmen bilgi'!G23</f>
        <v>MATEMATİK</v>
      </c>
    </row>
    <row r="22" spans="1:35" ht="12.75" customHeight="1">
      <c r="A22" s="850"/>
      <c r="B22" s="850"/>
      <c r="C22" s="915"/>
      <c r="D22" s="915"/>
      <c r="E22" s="915"/>
      <c r="F22" s="915"/>
      <c r="G22" s="915"/>
      <c r="H22" s="915"/>
      <c r="I22" s="915"/>
      <c r="J22" s="915"/>
      <c r="K22" s="915"/>
      <c r="L22" s="915"/>
      <c r="M22" s="915"/>
      <c r="N22" s="915"/>
      <c r="O22" s="915"/>
      <c r="P22" s="915"/>
      <c r="Q22" s="915"/>
      <c r="R22" s="915"/>
      <c r="S22" s="915"/>
      <c r="T22" s="915"/>
      <c r="U22" s="915"/>
      <c r="V22" s="915"/>
      <c r="W22" s="915"/>
      <c r="X22" s="915"/>
      <c r="Y22" s="915"/>
      <c r="Z22" s="915"/>
      <c r="AB22" s="96">
        <v>19</v>
      </c>
      <c r="AC22" s="105"/>
      <c r="AD22" s="94"/>
      <c r="AE22" s="94"/>
      <c r="AF22" s="94"/>
      <c r="AG22" s="94"/>
      <c r="AH22" s="4"/>
      <c r="AI22" s="168" t="str">
        <f>'okul-örtmen bilgi'!G24</f>
        <v>FEN VE TEKNOLOJİ</v>
      </c>
    </row>
    <row r="23" spans="1:35" ht="12.75" customHeight="1">
      <c r="A23" s="850"/>
      <c r="B23" s="850"/>
      <c r="C23" s="915"/>
      <c r="D23" s="915"/>
      <c r="E23" s="915"/>
      <c r="F23" s="915"/>
      <c r="G23" s="915"/>
      <c r="H23" s="915"/>
      <c r="I23" s="915"/>
      <c r="J23" s="915"/>
      <c r="K23" s="915"/>
      <c r="L23" s="915"/>
      <c r="M23" s="915"/>
      <c r="N23" s="915"/>
      <c r="O23" s="915"/>
      <c r="P23" s="915"/>
      <c r="Q23" s="915"/>
      <c r="R23" s="915"/>
      <c r="S23" s="915"/>
      <c r="T23" s="915"/>
      <c r="U23" s="915"/>
      <c r="V23" s="915"/>
      <c r="W23" s="915"/>
      <c r="X23" s="915"/>
      <c r="Y23" s="915"/>
      <c r="Z23" s="915"/>
      <c r="AB23" s="96">
        <v>20</v>
      </c>
      <c r="AC23" s="105"/>
      <c r="AD23" s="94"/>
      <c r="AE23" s="94"/>
      <c r="AF23" s="94"/>
      <c r="AG23" s="94"/>
      <c r="AH23" s="4"/>
      <c r="AI23" s="168" t="str">
        <f>'okul-örtmen bilgi'!G25</f>
        <v>SOSYAL BİLGİLER</v>
      </c>
    </row>
    <row r="24" spans="1:35" ht="12.75" customHeight="1">
      <c r="A24" s="850"/>
      <c r="B24" s="850"/>
      <c r="C24" s="915"/>
      <c r="D24" s="915"/>
      <c r="E24" s="915"/>
      <c r="F24" s="915"/>
      <c r="G24" s="915"/>
      <c r="H24" s="915"/>
      <c r="I24" s="915"/>
      <c r="J24" s="915"/>
      <c r="K24" s="915"/>
      <c r="L24" s="915"/>
      <c r="M24" s="915"/>
      <c r="N24" s="915"/>
      <c r="O24" s="915"/>
      <c r="P24" s="915"/>
      <c r="Q24" s="915"/>
      <c r="R24" s="915"/>
      <c r="S24" s="915"/>
      <c r="T24" s="915"/>
      <c r="U24" s="915"/>
      <c r="V24" s="915"/>
      <c r="W24" s="915"/>
      <c r="X24" s="915"/>
      <c r="Y24" s="915"/>
      <c r="Z24" s="915"/>
      <c r="AB24" s="96">
        <v>21</v>
      </c>
      <c r="AC24" s="105"/>
      <c r="AD24" s="94"/>
      <c r="AE24" s="94"/>
      <c r="AF24" s="94"/>
      <c r="AG24" s="94"/>
      <c r="AH24" s="4"/>
      <c r="AI24" s="168" t="str">
        <f>'okul-örtmen bilgi'!G26</f>
        <v>TRAFİK</v>
      </c>
    </row>
    <row r="25" spans="1:35" ht="12.75" customHeight="1">
      <c r="A25" s="850"/>
      <c r="B25" s="850"/>
      <c r="C25" s="915"/>
      <c r="D25" s="915"/>
      <c r="E25" s="915"/>
      <c r="F25" s="915"/>
      <c r="G25" s="915"/>
      <c r="H25" s="915"/>
      <c r="I25" s="915"/>
      <c r="J25" s="915"/>
      <c r="K25" s="915"/>
      <c r="L25" s="915"/>
      <c r="M25" s="915"/>
      <c r="N25" s="915"/>
      <c r="O25" s="915"/>
      <c r="P25" s="915"/>
      <c r="Q25" s="915"/>
      <c r="R25" s="915"/>
      <c r="S25" s="915"/>
      <c r="T25" s="915"/>
      <c r="U25" s="915"/>
      <c r="V25" s="915"/>
      <c r="W25" s="915"/>
      <c r="X25" s="915"/>
      <c r="Y25" s="915"/>
      <c r="Z25" s="915"/>
      <c r="AB25" s="96">
        <v>22</v>
      </c>
      <c r="AC25" s="105"/>
      <c r="AD25" s="94"/>
      <c r="AE25" s="94"/>
      <c r="AF25" s="94"/>
      <c r="AG25" s="94"/>
      <c r="AH25" s="4"/>
      <c r="AI25" s="168" t="str">
        <f>'okul-örtmen bilgi'!G27</f>
        <v>DİN KÜLTÜRÜ VE AHLAK BİLGİSİ</v>
      </c>
    </row>
    <row r="26" spans="1:35" ht="12.75" customHeight="1">
      <c r="A26" s="850"/>
      <c r="B26" s="850"/>
      <c r="C26" s="915"/>
      <c r="D26" s="915"/>
      <c r="E26" s="915"/>
      <c r="F26" s="915"/>
      <c r="G26" s="915"/>
      <c r="H26" s="915"/>
      <c r="I26" s="915"/>
      <c r="J26" s="915"/>
      <c r="K26" s="915"/>
      <c r="L26" s="915"/>
      <c r="M26" s="915"/>
      <c r="N26" s="915"/>
      <c r="O26" s="915"/>
      <c r="P26" s="915"/>
      <c r="Q26" s="915"/>
      <c r="R26" s="915"/>
      <c r="S26" s="915"/>
      <c r="T26" s="915"/>
      <c r="U26" s="915"/>
      <c r="V26" s="915"/>
      <c r="W26" s="915"/>
      <c r="X26" s="915"/>
      <c r="Y26" s="915"/>
      <c r="Z26" s="915"/>
      <c r="AB26" s="96">
        <v>23</v>
      </c>
      <c r="AC26" s="105"/>
      <c r="AD26" s="94"/>
      <c r="AE26" s="94"/>
      <c r="AF26" s="94"/>
      <c r="AG26" s="94"/>
      <c r="AH26" s="4"/>
      <c r="AI26" s="168" t="str">
        <f>'okul-örtmen bilgi'!G28</f>
        <v>BEDEN EĞİTİMİ</v>
      </c>
    </row>
    <row r="27" spans="1:35" ht="12.75" customHeight="1">
      <c r="A27" s="850"/>
      <c r="B27" s="850"/>
      <c r="C27" s="915"/>
      <c r="D27" s="915"/>
      <c r="E27" s="915"/>
      <c r="F27" s="915"/>
      <c r="G27" s="915"/>
      <c r="H27" s="915"/>
      <c r="I27" s="915"/>
      <c r="J27" s="915"/>
      <c r="K27" s="915"/>
      <c r="L27" s="915"/>
      <c r="M27" s="915"/>
      <c r="N27" s="915"/>
      <c r="O27" s="915"/>
      <c r="P27" s="915"/>
      <c r="Q27" s="915"/>
      <c r="R27" s="915"/>
      <c r="S27" s="915"/>
      <c r="T27" s="915"/>
      <c r="U27" s="915"/>
      <c r="V27" s="915"/>
      <c r="W27" s="915"/>
      <c r="X27" s="915"/>
      <c r="Y27" s="915"/>
      <c r="Z27" s="915"/>
      <c r="AB27" s="96">
        <v>24</v>
      </c>
      <c r="AC27" s="105"/>
      <c r="AD27" s="94"/>
      <c r="AE27" s="94"/>
      <c r="AF27" s="94"/>
      <c r="AG27" s="94"/>
      <c r="AH27" s="4"/>
      <c r="AI27" s="168" t="str">
        <f>'okul-örtmen bilgi'!G29</f>
        <v>MÜZİK</v>
      </c>
    </row>
    <row r="28" spans="1:35" ht="12.75" customHeight="1">
      <c r="A28" s="850"/>
      <c r="B28" s="850"/>
      <c r="C28" s="915"/>
      <c r="D28" s="915"/>
      <c r="E28" s="915"/>
      <c r="F28" s="915"/>
      <c r="G28" s="915"/>
      <c r="H28" s="915"/>
      <c r="I28" s="915"/>
      <c r="J28" s="915"/>
      <c r="K28" s="915"/>
      <c r="L28" s="915"/>
      <c r="M28" s="915"/>
      <c r="N28" s="915"/>
      <c r="O28" s="915"/>
      <c r="P28" s="915"/>
      <c r="Q28" s="915"/>
      <c r="R28" s="915"/>
      <c r="S28" s="915"/>
      <c r="T28" s="915"/>
      <c r="U28" s="915"/>
      <c r="V28" s="915"/>
      <c r="W28" s="915"/>
      <c r="X28" s="915"/>
      <c r="Y28" s="915"/>
      <c r="Z28" s="915"/>
      <c r="AB28" s="96">
        <v>25</v>
      </c>
      <c r="AC28" s="105"/>
      <c r="AD28" s="94"/>
      <c r="AE28" s="94"/>
      <c r="AF28" s="94"/>
      <c r="AG28" s="94"/>
      <c r="AH28" s="4"/>
      <c r="AI28" s="168" t="str">
        <f>'okul-örtmen bilgi'!G30</f>
        <v>GÖRSEL SANATLAR</v>
      </c>
    </row>
    <row r="29" spans="1:35" ht="12.75" customHeight="1">
      <c r="A29" s="850"/>
      <c r="B29" s="850"/>
      <c r="C29" s="915"/>
      <c r="D29" s="915"/>
      <c r="E29" s="915"/>
      <c r="F29" s="915"/>
      <c r="G29" s="915"/>
      <c r="H29" s="915"/>
      <c r="I29" s="915"/>
      <c r="J29" s="915"/>
      <c r="K29" s="915"/>
      <c r="L29" s="915"/>
      <c r="M29" s="915"/>
      <c r="N29" s="915"/>
      <c r="O29" s="915"/>
      <c r="P29" s="915"/>
      <c r="Q29" s="915"/>
      <c r="R29" s="915"/>
      <c r="S29" s="915"/>
      <c r="T29" s="915"/>
      <c r="U29" s="915"/>
      <c r="V29" s="915"/>
      <c r="W29" s="915"/>
      <c r="X29" s="915"/>
      <c r="Y29" s="915"/>
      <c r="Z29" s="915"/>
      <c r="AB29" s="96">
        <v>26</v>
      </c>
      <c r="AC29" s="105"/>
      <c r="AD29" s="94"/>
      <c r="AE29" s="94"/>
      <c r="AF29" s="94"/>
      <c r="AG29" s="94"/>
      <c r="AH29" s="4"/>
      <c r="AI29" s="168" t="str">
        <f>'okul-örtmen bilgi'!G31</f>
        <v>TRAFİK</v>
      </c>
    </row>
    <row r="30" spans="1:35" ht="12.75" customHeight="1">
      <c r="A30" s="850"/>
      <c r="B30" s="850"/>
      <c r="C30" s="915"/>
      <c r="D30" s="915"/>
      <c r="E30" s="915"/>
      <c r="F30" s="915"/>
      <c r="G30" s="915"/>
      <c r="H30" s="915"/>
      <c r="I30" s="915"/>
      <c r="J30" s="915"/>
      <c r="K30" s="915"/>
      <c r="L30" s="915"/>
      <c r="M30" s="915"/>
      <c r="N30" s="915"/>
      <c r="O30" s="915"/>
      <c r="P30" s="915"/>
      <c r="Q30" s="915"/>
      <c r="R30" s="915"/>
      <c r="S30" s="915"/>
      <c r="T30" s="915"/>
      <c r="U30" s="915"/>
      <c r="V30" s="915"/>
      <c r="W30" s="915"/>
      <c r="X30" s="915"/>
      <c r="Y30" s="915"/>
      <c r="Z30" s="915"/>
      <c r="AB30" s="96">
        <v>27</v>
      </c>
      <c r="AC30" s="105"/>
      <c r="AD30" s="94"/>
      <c r="AE30" s="94"/>
      <c r="AF30" s="94"/>
      <c r="AG30" s="94"/>
      <c r="AH30" s="4"/>
      <c r="AI30" s="168" t="str">
        <f>'okul-örtmen bilgi'!G32</f>
        <v xml:space="preserve"> </v>
      </c>
    </row>
    <row r="31" spans="1:35" ht="12.75" customHeight="1">
      <c r="A31" s="850"/>
      <c r="B31" s="850"/>
      <c r="C31" s="915"/>
      <c r="D31" s="915"/>
      <c r="E31" s="915"/>
      <c r="F31" s="915"/>
      <c r="G31" s="915"/>
      <c r="H31" s="915"/>
      <c r="I31" s="915"/>
      <c r="J31" s="915"/>
      <c r="K31" s="915"/>
      <c r="L31" s="915"/>
      <c r="M31" s="915"/>
      <c r="N31" s="915"/>
      <c r="O31" s="915"/>
      <c r="P31" s="915"/>
      <c r="Q31" s="915"/>
      <c r="R31" s="915"/>
      <c r="S31" s="915"/>
      <c r="T31" s="915"/>
      <c r="U31" s="915"/>
      <c r="V31" s="915"/>
      <c r="W31" s="915"/>
      <c r="X31" s="915"/>
      <c r="Y31" s="915"/>
      <c r="Z31" s="915"/>
      <c r="AB31" s="96">
        <v>28</v>
      </c>
      <c r="AC31" s="105"/>
      <c r="AD31" s="94"/>
      <c r="AE31" s="94"/>
      <c r="AF31" s="94"/>
      <c r="AG31" s="94"/>
      <c r="AH31" s="4"/>
      <c r="AI31" s="168" t="str">
        <f>'okul-örtmen bilgi'!G33</f>
        <v xml:space="preserve"> </v>
      </c>
    </row>
    <row r="32" spans="1:35" ht="12.75" customHeight="1">
      <c r="A32" s="850"/>
      <c r="B32" s="850"/>
      <c r="C32" s="915"/>
      <c r="D32" s="915"/>
      <c r="E32" s="915"/>
      <c r="F32" s="915"/>
      <c r="G32" s="915"/>
      <c r="H32" s="915"/>
      <c r="I32" s="915"/>
      <c r="J32" s="915"/>
      <c r="K32" s="915"/>
      <c r="L32" s="915"/>
      <c r="M32" s="915"/>
      <c r="N32" s="915"/>
      <c r="O32" s="915"/>
      <c r="P32" s="915"/>
      <c r="Q32" s="915"/>
      <c r="R32" s="915"/>
      <c r="S32" s="915"/>
      <c r="T32" s="915"/>
      <c r="U32" s="915"/>
      <c r="V32" s="915"/>
      <c r="W32" s="915"/>
      <c r="X32" s="915"/>
      <c r="Y32" s="915"/>
      <c r="Z32" s="915"/>
      <c r="AB32" s="96">
        <v>29</v>
      </c>
      <c r="AC32" s="105"/>
      <c r="AD32" s="94"/>
      <c r="AE32" s="94"/>
      <c r="AF32" s="94"/>
      <c r="AG32" s="94"/>
      <c r="AH32" s="4"/>
      <c r="AI32" s="168" t="str">
        <f>'okul-örtmen bilgi'!G34</f>
        <v xml:space="preserve"> </v>
      </c>
    </row>
    <row r="33" spans="1:35" ht="12.75" customHeight="1">
      <c r="A33" s="850"/>
      <c r="B33" s="850"/>
      <c r="C33" s="915"/>
      <c r="D33" s="915"/>
      <c r="E33" s="915"/>
      <c r="F33" s="915"/>
      <c r="G33" s="915"/>
      <c r="H33" s="915"/>
      <c r="I33" s="915"/>
      <c r="J33" s="915"/>
      <c r="K33" s="915"/>
      <c r="L33" s="915"/>
      <c r="M33" s="915"/>
      <c r="N33" s="915"/>
      <c r="O33" s="915"/>
      <c r="P33" s="915"/>
      <c r="Q33" s="915"/>
      <c r="R33" s="915"/>
      <c r="S33" s="915"/>
      <c r="T33" s="915"/>
      <c r="U33" s="915"/>
      <c r="V33" s="915"/>
      <c r="W33" s="915"/>
      <c r="X33" s="915"/>
      <c r="Y33" s="915"/>
      <c r="Z33" s="915"/>
      <c r="AB33" s="96">
        <v>30</v>
      </c>
      <c r="AC33" s="105"/>
      <c r="AD33" s="94"/>
      <c r="AE33" s="94"/>
      <c r="AF33" s="94"/>
      <c r="AG33" s="94"/>
      <c r="AH33" s="4"/>
      <c r="AI33" s="168" t="str">
        <f>'okul-örtmen bilgi'!G35</f>
        <v xml:space="preserve"> </v>
      </c>
    </row>
    <row r="34" spans="1:35" ht="12.75" customHeight="1">
      <c r="A34" s="850"/>
      <c r="B34" s="850"/>
      <c r="C34" s="915"/>
      <c r="D34" s="915"/>
      <c r="E34" s="915"/>
      <c r="F34" s="915"/>
      <c r="G34" s="915"/>
      <c r="H34" s="915"/>
      <c r="I34" s="915"/>
      <c r="J34" s="915"/>
      <c r="K34" s="915"/>
      <c r="L34" s="915"/>
      <c r="M34" s="915"/>
      <c r="N34" s="915"/>
      <c r="O34" s="915"/>
      <c r="P34" s="915"/>
      <c r="Q34" s="915"/>
      <c r="R34" s="915"/>
      <c r="S34" s="915"/>
      <c r="T34" s="915"/>
      <c r="U34" s="915"/>
      <c r="V34" s="915"/>
      <c r="W34" s="915"/>
      <c r="X34" s="915"/>
      <c r="Y34" s="915"/>
      <c r="Z34" s="915"/>
      <c r="AB34" s="96">
        <v>31</v>
      </c>
      <c r="AC34" s="105"/>
      <c r="AD34" s="94"/>
      <c r="AE34" s="94"/>
      <c r="AF34" s="94"/>
      <c r="AG34" s="94"/>
      <c r="AH34" s="4"/>
      <c r="AI34" s="168" t="str">
        <f>'okul-örtmen bilgi'!G36</f>
        <v xml:space="preserve"> </v>
      </c>
    </row>
    <row r="35" spans="1:35" ht="12.75" customHeight="1">
      <c r="A35" s="850"/>
      <c r="B35" s="850"/>
      <c r="C35" s="915"/>
      <c r="D35" s="915"/>
      <c r="E35" s="915"/>
      <c r="F35" s="915"/>
      <c r="G35" s="915"/>
      <c r="H35" s="915"/>
      <c r="I35" s="915"/>
      <c r="J35" s="915"/>
      <c r="K35" s="915"/>
      <c r="L35" s="915"/>
      <c r="M35" s="915"/>
      <c r="N35" s="915"/>
      <c r="O35" s="915"/>
      <c r="P35" s="915"/>
      <c r="Q35" s="915"/>
      <c r="R35" s="915"/>
      <c r="S35" s="915"/>
      <c r="T35" s="915"/>
      <c r="U35" s="915"/>
      <c r="V35" s="915"/>
      <c r="W35" s="915"/>
      <c r="X35" s="915"/>
      <c r="Y35" s="915"/>
      <c r="Z35" s="915"/>
      <c r="AB35" s="96">
        <v>32</v>
      </c>
      <c r="AC35" s="105"/>
      <c r="AD35" s="94"/>
      <c r="AE35" s="94"/>
      <c r="AF35" s="94"/>
      <c r="AG35" s="94"/>
      <c r="AH35" s="4"/>
      <c r="AI35" s="168" t="str">
        <f>'okul-örtmen bilgi'!G37</f>
        <v xml:space="preserve"> </v>
      </c>
    </row>
    <row r="36" spans="1:35" ht="12.75" customHeight="1">
      <c r="A36" s="850"/>
      <c r="B36" s="850"/>
      <c r="C36" s="915"/>
      <c r="D36" s="915"/>
      <c r="E36" s="915"/>
      <c r="F36" s="915"/>
      <c r="G36" s="915"/>
      <c r="H36" s="915"/>
      <c r="I36" s="915"/>
      <c r="J36" s="915"/>
      <c r="K36" s="915"/>
      <c r="L36" s="915"/>
      <c r="M36" s="915"/>
      <c r="N36" s="915"/>
      <c r="O36" s="915"/>
      <c r="P36" s="915"/>
      <c r="Q36" s="915"/>
      <c r="R36" s="915"/>
      <c r="S36" s="915"/>
      <c r="T36" s="915"/>
      <c r="U36" s="915"/>
      <c r="V36" s="915"/>
      <c r="W36" s="915"/>
      <c r="X36" s="915"/>
      <c r="Y36" s="915"/>
      <c r="Z36" s="915"/>
      <c r="AB36" s="96">
        <v>33</v>
      </c>
      <c r="AC36" s="105"/>
      <c r="AD36" s="94"/>
      <c r="AE36" s="94"/>
      <c r="AF36" s="94"/>
      <c r="AG36" s="94"/>
      <c r="AH36" s="4"/>
      <c r="AI36" s="168" t="str">
        <f>'okul-örtmen bilgi'!G38</f>
        <v xml:space="preserve"> </v>
      </c>
    </row>
    <row r="37" spans="1:35" ht="12.75" customHeight="1">
      <c r="A37" s="850"/>
      <c r="B37" s="850"/>
      <c r="C37" s="915"/>
      <c r="D37" s="915"/>
      <c r="E37" s="915"/>
      <c r="F37" s="915"/>
      <c r="G37" s="915"/>
      <c r="H37" s="915"/>
      <c r="I37" s="915"/>
      <c r="J37" s="915"/>
      <c r="K37" s="915"/>
      <c r="L37" s="915"/>
      <c r="M37" s="915"/>
      <c r="N37" s="915"/>
      <c r="O37" s="915"/>
      <c r="P37" s="915"/>
      <c r="Q37" s="915"/>
      <c r="R37" s="915"/>
      <c r="S37" s="915"/>
      <c r="T37" s="915"/>
      <c r="U37" s="915"/>
      <c r="V37" s="915"/>
      <c r="W37" s="915"/>
      <c r="X37" s="915"/>
      <c r="Y37" s="915"/>
      <c r="Z37" s="915"/>
      <c r="AB37" s="96">
        <v>34</v>
      </c>
      <c r="AC37" s="105"/>
      <c r="AD37" s="94"/>
      <c r="AE37" s="94"/>
      <c r="AF37" s="94"/>
      <c r="AG37" s="94"/>
      <c r="AH37" s="4"/>
      <c r="AI37" s="168" t="str">
        <f>'okul-örtmen bilgi'!G39</f>
        <v xml:space="preserve"> </v>
      </c>
    </row>
    <row r="38" spans="1:35" ht="12.75" customHeight="1">
      <c r="A38" s="850"/>
      <c r="B38" s="850"/>
      <c r="C38" s="915"/>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B38" s="96">
        <v>35</v>
      </c>
      <c r="AC38" s="105"/>
      <c r="AD38" s="94"/>
      <c r="AE38" s="94"/>
      <c r="AF38" s="94"/>
      <c r="AG38" s="94"/>
      <c r="AH38" s="4"/>
      <c r="AI38" s="168" t="str">
        <f>'okul-örtmen bilgi'!G40</f>
        <v xml:space="preserve"> </v>
      </c>
    </row>
    <row r="39" spans="1:35" ht="12.75" customHeight="1">
      <c r="A39" s="850"/>
      <c r="B39" s="850"/>
      <c r="C39" s="915"/>
      <c r="D39" s="915"/>
      <c r="E39" s="915"/>
      <c r="F39" s="915"/>
      <c r="G39" s="915"/>
      <c r="H39" s="915"/>
      <c r="I39" s="915"/>
      <c r="J39" s="915"/>
      <c r="K39" s="915"/>
      <c r="L39" s="915"/>
      <c r="M39" s="915"/>
      <c r="N39" s="915"/>
      <c r="O39" s="915"/>
      <c r="P39" s="915"/>
      <c r="Q39" s="915"/>
      <c r="R39" s="915"/>
      <c r="S39" s="915"/>
      <c r="T39" s="915"/>
      <c r="U39" s="915"/>
      <c r="V39" s="915"/>
      <c r="W39" s="915"/>
      <c r="X39" s="915"/>
      <c r="Y39" s="915"/>
      <c r="Z39" s="915"/>
      <c r="AB39" s="96">
        <v>36</v>
      </c>
      <c r="AC39" s="105"/>
      <c r="AD39" s="94"/>
      <c r="AE39" s="94"/>
      <c r="AF39" s="94"/>
      <c r="AG39" s="94"/>
      <c r="AH39" s="4"/>
      <c r="AI39" s="168" t="str">
        <f>'okul-örtmen bilgi'!G41</f>
        <v xml:space="preserve"> </v>
      </c>
    </row>
    <row r="40" spans="1:35" ht="12.75" customHeight="1">
      <c r="A40" s="850"/>
      <c r="B40" s="850"/>
      <c r="C40" s="915"/>
      <c r="D40" s="915"/>
      <c r="E40" s="915"/>
      <c r="F40" s="915"/>
      <c r="G40" s="915"/>
      <c r="H40" s="915"/>
      <c r="I40" s="915"/>
      <c r="J40" s="915"/>
      <c r="K40" s="915"/>
      <c r="L40" s="915"/>
      <c r="M40" s="915"/>
      <c r="N40" s="915"/>
      <c r="O40" s="915"/>
      <c r="P40" s="915"/>
      <c r="Q40" s="915"/>
      <c r="R40" s="915"/>
      <c r="S40" s="915"/>
      <c r="T40" s="915"/>
      <c r="U40" s="915"/>
      <c r="V40" s="915"/>
      <c r="W40" s="915"/>
      <c r="X40" s="915"/>
      <c r="Y40" s="915"/>
      <c r="Z40" s="915"/>
      <c r="AB40" s="96">
        <v>37</v>
      </c>
      <c r="AC40" s="105"/>
      <c r="AD40" s="94"/>
      <c r="AE40" s="94"/>
      <c r="AF40" s="94"/>
      <c r="AG40" s="94"/>
      <c r="AH40" s="4"/>
      <c r="AI40" s="168" t="str">
        <f>'okul-örtmen bilgi'!G42</f>
        <v xml:space="preserve"> </v>
      </c>
    </row>
    <row r="41" spans="1:35" ht="12.75" customHeight="1">
      <c r="A41" s="850"/>
      <c r="B41" s="850"/>
      <c r="C41" s="915"/>
      <c r="D41" s="915"/>
      <c r="E41" s="915"/>
      <c r="F41" s="915"/>
      <c r="G41" s="915"/>
      <c r="H41" s="915"/>
      <c r="I41" s="915"/>
      <c r="J41" s="915"/>
      <c r="K41" s="915"/>
      <c r="L41" s="915"/>
      <c r="M41" s="915"/>
      <c r="N41" s="915"/>
      <c r="O41" s="915"/>
      <c r="P41" s="915"/>
      <c r="Q41" s="915"/>
      <c r="R41" s="915"/>
      <c r="S41" s="915"/>
      <c r="T41" s="915"/>
      <c r="U41" s="915"/>
      <c r="V41" s="915"/>
      <c r="W41" s="915"/>
      <c r="X41" s="915"/>
      <c r="Y41" s="915"/>
      <c r="Z41" s="915"/>
      <c r="AB41" s="96">
        <v>38</v>
      </c>
      <c r="AC41" s="105"/>
      <c r="AD41" s="94"/>
      <c r="AE41" s="94"/>
      <c r="AF41" s="94"/>
      <c r="AG41" s="94"/>
      <c r="AH41" s="4"/>
      <c r="AI41" s="168" t="str">
        <f>'okul-örtmen bilgi'!G43</f>
        <v xml:space="preserve"> </v>
      </c>
    </row>
    <row r="42" spans="1:35" ht="12.75" customHeight="1">
      <c r="A42" s="850"/>
      <c r="B42" s="850"/>
      <c r="C42" s="915"/>
      <c r="D42" s="915"/>
      <c r="E42" s="915"/>
      <c r="F42" s="915"/>
      <c r="G42" s="915"/>
      <c r="H42" s="915"/>
      <c r="I42" s="915"/>
      <c r="J42" s="915"/>
      <c r="K42" s="915"/>
      <c r="L42" s="915"/>
      <c r="M42" s="915"/>
      <c r="N42" s="915"/>
      <c r="O42" s="915"/>
      <c r="P42" s="915"/>
      <c r="Q42" s="915"/>
      <c r="R42" s="915"/>
      <c r="S42" s="915"/>
      <c r="T42" s="915"/>
      <c r="U42" s="915"/>
      <c r="V42" s="915"/>
      <c r="W42" s="915"/>
      <c r="X42" s="915"/>
      <c r="Y42" s="915"/>
      <c r="Z42" s="915"/>
      <c r="AB42" s="96">
        <v>39</v>
      </c>
      <c r="AC42" s="105"/>
      <c r="AD42" s="94"/>
      <c r="AE42" s="94"/>
      <c r="AF42" s="94"/>
      <c r="AG42" s="94"/>
      <c r="AH42" s="4"/>
      <c r="AI42" s="168" t="str">
        <f>'okul-örtmen bilgi'!G44</f>
        <v xml:space="preserve"> </v>
      </c>
    </row>
    <row r="43" spans="1:35" ht="12.75" customHeight="1">
      <c r="A43" s="850"/>
      <c r="B43" s="850"/>
      <c r="C43" s="915"/>
      <c r="D43" s="915"/>
      <c r="E43" s="915"/>
      <c r="F43" s="915"/>
      <c r="G43" s="915"/>
      <c r="H43" s="915"/>
      <c r="I43" s="915"/>
      <c r="J43" s="915"/>
      <c r="K43" s="915"/>
      <c r="L43" s="915"/>
      <c r="M43" s="915"/>
      <c r="N43" s="915"/>
      <c r="O43" s="915"/>
      <c r="P43" s="915"/>
      <c r="Q43" s="915"/>
      <c r="R43" s="915"/>
      <c r="S43" s="915"/>
      <c r="T43" s="915"/>
      <c r="U43" s="915"/>
      <c r="V43" s="915"/>
      <c r="W43" s="915"/>
      <c r="X43" s="915"/>
      <c r="Y43" s="915"/>
      <c r="Z43" s="915"/>
      <c r="AB43" s="96">
        <v>40</v>
      </c>
      <c r="AC43" s="105"/>
      <c r="AD43" s="94"/>
      <c r="AE43" s="94"/>
      <c r="AF43" s="94"/>
      <c r="AG43" s="94"/>
      <c r="AH43" s="4"/>
      <c r="AI43" s="168" t="str">
        <f>'okul-örtmen bilgi'!G45</f>
        <v xml:space="preserve"> </v>
      </c>
    </row>
    <row r="44" spans="1:35" ht="12.75" customHeight="1">
      <c r="A44" s="850"/>
      <c r="B44" s="850"/>
      <c r="C44" s="915"/>
      <c r="D44" s="915"/>
      <c r="E44" s="915"/>
      <c r="F44" s="915"/>
      <c r="G44" s="915"/>
      <c r="H44" s="915"/>
      <c r="I44" s="915"/>
      <c r="J44" s="915"/>
      <c r="K44" s="915"/>
      <c r="L44" s="915"/>
      <c r="M44" s="915"/>
      <c r="N44" s="915"/>
      <c r="O44" s="915"/>
      <c r="P44" s="915"/>
      <c r="Q44" s="915"/>
      <c r="R44" s="915"/>
      <c r="S44" s="915"/>
      <c r="T44" s="915"/>
      <c r="U44" s="915"/>
      <c r="V44" s="915"/>
      <c r="W44" s="915"/>
      <c r="X44" s="915"/>
      <c r="Y44" s="915"/>
      <c r="Z44" s="915"/>
      <c r="AB44" s="96">
        <v>41</v>
      </c>
      <c r="AC44" s="105"/>
      <c r="AD44" s="94"/>
      <c r="AE44" s="94"/>
      <c r="AF44" s="94"/>
      <c r="AG44" s="94"/>
      <c r="AH44" s="4"/>
      <c r="AI44" s="168" t="str">
        <f>'okul-örtmen bilgi'!G46</f>
        <v xml:space="preserve"> </v>
      </c>
    </row>
    <row r="45" spans="1:35" ht="12.75" customHeight="1">
      <c r="A45" s="850"/>
      <c r="B45" s="850"/>
      <c r="C45" s="915"/>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B45" s="96">
        <v>42</v>
      </c>
      <c r="AC45" s="105"/>
      <c r="AD45" s="94"/>
      <c r="AE45" s="94"/>
      <c r="AF45" s="94"/>
      <c r="AG45" s="94"/>
      <c r="AH45" s="4"/>
      <c r="AI45" s="168" t="str">
        <f>'okul-örtmen bilgi'!G47</f>
        <v xml:space="preserve"> </v>
      </c>
    </row>
    <row r="46" spans="1:35" ht="12.75" customHeight="1">
      <c r="A46" s="850"/>
      <c r="B46" s="850"/>
      <c r="C46" s="915"/>
      <c r="D46" s="915"/>
      <c r="E46" s="915"/>
      <c r="F46" s="915"/>
      <c r="G46" s="915"/>
      <c r="H46" s="915"/>
      <c r="I46" s="915"/>
      <c r="J46" s="915"/>
      <c r="K46" s="915"/>
      <c r="L46" s="915"/>
      <c r="M46" s="915"/>
      <c r="N46" s="915"/>
      <c r="O46" s="915"/>
      <c r="P46" s="915"/>
      <c r="Q46" s="915"/>
      <c r="R46" s="915"/>
      <c r="S46" s="915"/>
      <c r="T46" s="915"/>
      <c r="U46" s="915"/>
      <c r="V46" s="915"/>
      <c r="W46" s="915"/>
      <c r="X46" s="915"/>
      <c r="Y46" s="915"/>
      <c r="Z46" s="915"/>
      <c r="AB46" s="96">
        <v>43</v>
      </c>
      <c r="AC46" s="105"/>
      <c r="AD46" s="94"/>
      <c r="AE46" s="94"/>
      <c r="AF46" s="94"/>
      <c r="AG46" s="94"/>
      <c r="AH46" s="4"/>
      <c r="AI46" s="168" t="str">
        <f>'okul-örtmen bilgi'!G48</f>
        <v xml:space="preserve"> </v>
      </c>
    </row>
    <row r="47" spans="1:35" ht="12.75" customHeight="1">
      <c r="A47" s="850"/>
      <c r="B47" s="850"/>
      <c r="C47" s="915"/>
      <c r="D47" s="915"/>
      <c r="E47" s="915"/>
      <c r="F47" s="915"/>
      <c r="G47" s="915"/>
      <c r="H47" s="915"/>
      <c r="I47" s="915"/>
      <c r="J47" s="915"/>
      <c r="K47" s="915"/>
      <c r="L47" s="915"/>
      <c r="M47" s="915"/>
      <c r="N47" s="915"/>
      <c r="O47" s="915"/>
      <c r="P47" s="915"/>
      <c r="Q47" s="915"/>
      <c r="R47" s="915"/>
      <c r="S47" s="915"/>
      <c r="T47" s="915"/>
      <c r="U47" s="915"/>
      <c r="V47" s="915"/>
      <c r="W47" s="915"/>
      <c r="X47" s="915"/>
      <c r="Y47" s="915"/>
      <c r="Z47" s="915"/>
      <c r="AB47" s="96">
        <v>44</v>
      </c>
      <c r="AC47" s="105"/>
      <c r="AD47" s="94"/>
      <c r="AE47" s="94"/>
      <c r="AF47" s="94"/>
      <c r="AG47" s="94"/>
      <c r="AH47" s="4"/>
      <c r="AI47" s="168" t="str">
        <f>'okul-örtmen bilgi'!G49</f>
        <v xml:space="preserve"> </v>
      </c>
    </row>
    <row r="48" spans="1:35" ht="12.75" customHeight="1">
      <c r="A48" s="850"/>
      <c r="B48" s="850"/>
      <c r="C48" s="915"/>
      <c r="D48" s="915"/>
      <c r="E48" s="915"/>
      <c r="F48" s="915"/>
      <c r="G48" s="915"/>
      <c r="H48" s="915"/>
      <c r="I48" s="915"/>
      <c r="J48" s="915"/>
      <c r="K48" s="915"/>
      <c r="L48" s="915"/>
      <c r="M48" s="915"/>
      <c r="N48" s="915"/>
      <c r="O48" s="915"/>
      <c r="P48" s="915"/>
      <c r="Q48" s="915"/>
      <c r="R48" s="915"/>
      <c r="S48" s="915"/>
      <c r="T48" s="915"/>
      <c r="U48" s="915"/>
      <c r="V48" s="915"/>
      <c r="W48" s="915"/>
      <c r="X48" s="915"/>
      <c r="Y48" s="915"/>
      <c r="Z48" s="915"/>
      <c r="AB48" s="96">
        <v>45</v>
      </c>
      <c r="AC48" s="105"/>
      <c r="AD48" s="94"/>
      <c r="AE48" s="94"/>
      <c r="AF48" s="94"/>
      <c r="AG48" s="94"/>
      <c r="AH48" s="4"/>
      <c r="AI48" s="168" t="str">
        <f>'okul-örtmen bilgi'!G50</f>
        <v xml:space="preserve"> </v>
      </c>
    </row>
    <row r="49" spans="1:35" ht="12.75" customHeight="1">
      <c r="A49" s="850"/>
      <c r="B49" s="850"/>
      <c r="C49" s="915"/>
      <c r="D49" s="915"/>
      <c r="E49" s="915"/>
      <c r="F49" s="915"/>
      <c r="G49" s="915"/>
      <c r="H49" s="915"/>
      <c r="I49" s="915"/>
      <c r="J49" s="915"/>
      <c r="K49" s="915"/>
      <c r="L49" s="915"/>
      <c r="M49" s="915"/>
      <c r="N49" s="915"/>
      <c r="O49" s="915"/>
      <c r="P49" s="915"/>
      <c r="Q49" s="915"/>
      <c r="R49" s="915"/>
      <c r="S49" s="915"/>
      <c r="T49" s="915"/>
      <c r="U49" s="915"/>
      <c r="V49" s="915"/>
      <c r="W49" s="915"/>
      <c r="X49" s="915"/>
      <c r="Y49" s="915"/>
      <c r="Z49" s="915"/>
      <c r="AB49" s="96">
        <v>46</v>
      </c>
      <c r="AC49" s="105"/>
      <c r="AD49" s="94"/>
      <c r="AE49" s="94"/>
      <c r="AF49" s="94"/>
      <c r="AG49" s="94"/>
      <c r="AH49" s="4"/>
      <c r="AI49" s="168" t="str">
        <f>'okul-örtmen bilgi'!G51</f>
        <v xml:space="preserve"> </v>
      </c>
    </row>
    <row r="50" spans="1:35" ht="12.75" customHeight="1">
      <c r="A50" s="850"/>
      <c r="B50" s="850"/>
      <c r="C50" s="915"/>
      <c r="D50" s="915"/>
      <c r="E50" s="915"/>
      <c r="F50" s="915"/>
      <c r="G50" s="915"/>
      <c r="H50" s="915"/>
      <c r="I50" s="915"/>
      <c r="J50" s="915"/>
      <c r="K50" s="915"/>
      <c r="L50" s="915"/>
      <c r="M50" s="915"/>
      <c r="N50" s="915"/>
      <c r="O50" s="915"/>
      <c r="P50" s="915"/>
      <c r="Q50" s="915"/>
      <c r="R50" s="915"/>
      <c r="S50" s="915"/>
      <c r="T50" s="915"/>
      <c r="U50" s="915"/>
      <c r="V50" s="915"/>
      <c r="W50" s="915"/>
      <c r="X50" s="915"/>
      <c r="Y50" s="915"/>
      <c r="Z50" s="915"/>
      <c r="AB50" s="96">
        <v>47</v>
      </c>
      <c r="AC50" s="105"/>
      <c r="AD50" s="94"/>
      <c r="AE50" s="94"/>
      <c r="AF50" s="94"/>
      <c r="AG50" s="94"/>
      <c r="AH50" s="4"/>
      <c r="AI50" s="168" t="str">
        <f>'okul-örtmen bilgi'!G52</f>
        <v xml:space="preserve"> </v>
      </c>
    </row>
    <row r="51" spans="1:35" ht="12.75" customHeight="1">
      <c r="A51" s="850"/>
      <c r="B51" s="850"/>
      <c r="C51" s="915"/>
      <c r="D51" s="915"/>
      <c r="E51" s="915"/>
      <c r="F51" s="915"/>
      <c r="G51" s="915"/>
      <c r="H51" s="915"/>
      <c r="I51" s="915"/>
      <c r="J51" s="915"/>
      <c r="K51" s="915"/>
      <c r="L51" s="915"/>
      <c r="M51" s="915"/>
      <c r="N51" s="915"/>
      <c r="O51" s="915"/>
      <c r="P51" s="915"/>
      <c r="Q51" s="915"/>
      <c r="R51" s="915"/>
      <c r="S51" s="915"/>
      <c r="T51" s="915"/>
      <c r="U51" s="915"/>
      <c r="V51" s="915"/>
      <c r="W51" s="915"/>
      <c r="X51" s="915"/>
      <c r="Y51" s="915"/>
      <c r="Z51" s="915"/>
      <c r="AB51" s="96">
        <v>48</v>
      </c>
      <c r="AC51" s="105"/>
      <c r="AD51" s="94"/>
      <c r="AE51" s="94"/>
      <c r="AF51" s="94"/>
      <c r="AG51" s="94"/>
      <c r="AH51" s="4"/>
      <c r="AI51" s="168" t="str">
        <f>'okul-örtmen bilgi'!G53</f>
        <v xml:space="preserve"> </v>
      </c>
    </row>
    <row r="52" spans="1:35" ht="12.75" customHeight="1">
      <c r="A52" s="850"/>
      <c r="B52" s="850"/>
      <c r="C52" s="915"/>
      <c r="D52" s="915"/>
      <c r="E52" s="915"/>
      <c r="F52" s="915"/>
      <c r="G52" s="915"/>
      <c r="H52" s="915"/>
      <c r="I52" s="915"/>
      <c r="J52" s="915"/>
      <c r="K52" s="915"/>
      <c r="L52" s="915"/>
      <c r="M52" s="915"/>
      <c r="N52" s="915"/>
      <c r="O52" s="915"/>
      <c r="P52" s="915"/>
      <c r="Q52" s="915"/>
      <c r="R52" s="915"/>
      <c r="S52" s="915"/>
      <c r="T52" s="915"/>
      <c r="U52" s="915"/>
      <c r="V52" s="915"/>
      <c r="W52" s="915"/>
      <c r="X52" s="915"/>
      <c r="Y52" s="915"/>
      <c r="Z52" s="915"/>
      <c r="AB52" s="96">
        <v>49</v>
      </c>
      <c r="AC52" s="105"/>
      <c r="AD52" s="94"/>
      <c r="AE52" s="94"/>
      <c r="AF52" s="94"/>
      <c r="AG52" s="94"/>
      <c r="AH52" s="4"/>
      <c r="AI52" s="168" t="str">
        <f>'okul-örtmen bilgi'!G54</f>
        <v xml:space="preserve"> </v>
      </c>
    </row>
    <row r="53" spans="1:35" ht="12.75" customHeight="1">
      <c r="A53" s="850"/>
      <c r="B53" s="850"/>
      <c r="C53" s="915"/>
      <c r="D53" s="915"/>
      <c r="E53" s="915"/>
      <c r="F53" s="915"/>
      <c r="G53" s="915"/>
      <c r="H53" s="915"/>
      <c r="I53" s="915"/>
      <c r="J53" s="915"/>
      <c r="K53" s="915"/>
      <c r="L53" s="915"/>
      <c r="M53" s="915"/>
      <c r="N53" s="915"/>
      <c r="O53" s="915"/>
      <c r="P53" s="915"/>
      <c r="Q53" s="915"/>
      <c r="R53" s="915"/>
      <c r="S53" s="915"/>
      <c r="T53" s="915"/>
      <c r="U53" s="915"/>
      <c r="V53" s="915"/>
      <c r="W53" s="915"/>
      <c r="X53" s="915"/>
      <c r="Y53" s="915"/>
      <c r="Z53" s="915"/>
      <c r="AB53" s="96">
        <v>50</v>
      </c>
      <c r="AC53" s="105"/>
      <c r="AD53" s="94"/>
      <c r="AE53" s="94"/>
      <c r="AF53" s="94"/>
      <c r="AG53" s="94"/>
      <c r="AH53" s="4"/>
      <c r="AI53" s="168" t="str">
        <f>'okul-örtmen bilgi'!G55</f>
        <v xml:space="preserve"> </v>
      </c>
    </row>
    <row r="54" spans="1:35" ht="12.75" customHeight="1">
      <c r="A54" s="850"/>
      <c r="B54" s="850"/>
      <c r="C54" s="915"/>
      <c r="D54" s="915"/>
      <c r="E54" s="915"/>
      <c r="F54" s="915"/>
      <c r="G54" s="915"/>
      <c r="H54" s="915"/>
      <c r="I54" s="915"/>
      <c r="J54" s="915"/>
      <c r="K54" s="915"/>
      <c r="L54" s="915"/>
      <c r="M54" s="915"/>
      <c r="N54" s="915"/>
      <c r="O54" s="915"/>
      <c r="P54" s="915"/>
      <c r="Q54" s="915"/>
      <c r="R54" s="915"/>
      <c r="S54" s="915"/>
      <c r="T54" s="915"/>
      <c r="U54" s="915"/>
      <c r="V54" s="915"/>
      <c r="W54" s="915"/>
      <c r="X54" s="915"/>
      <c r="Y54" s="915"/>
      <c r="Z54" s="915"/>
      <c r="AB54" s="96">
        <v>51</v>
      </c>
      <c r="AC54" s="105"/>
      <c r="AD54" s="94"/>
      <c r="AE54" s="94"/>
      <c r="AF54" s="94"/>
      <c r="AG54" s="94"/>
      <c r="AH54" s="4"/>
      <c r="AI54" s="168" t="str">
        <f>'okul-örtmen bilgi'!G56</f>
        <v xml:space="preserve"> </v>
      </c>
    </row>
    <row r="55" spans="1:35" ht="12.75" customHeight="1">
      <c r="A55" s="850"/>
      <c r="B55" s="850"/>
      <c r="C55" s="915"/>
      <c r="D55" s="915"/>
      <c r="E55" s="915"/>
      <c r="F55" s="915"/>
      <c r="G55" s="915"/>
      <c r="H55" s="915"/>
      <c r="I55" s="915"/>
      <c r="J55" s="915"/>
      <c r="K55" s="915"/>
      <c r="L55" s="915"/>
      <c r="M55" s="915"/>
      <c r="N55" s="915"/>
      <c r="O55" s="915"/>
      <c r="P55" s="915"/>
      <c r="Q55" s="915"/>
      <c r="R55" s="915"/>
      <c r="S55" s="915"/>
      <c r="T55" s="915"/>
      <c r="U55" s="915"/>
      <c r="V55" s="915"/>
      <c r="W55" s="915"/>
      <c r="X55" s="915"/>
      <c r="Y55" s="915"/>
      <c r="Z55" s="915"/>
      <c r="AB55" s="96">
        <v>52</v>
      </c>
      <c r="AC55" s="105"/>
      <c r="AD55" s="94"/>
      <c r="AE55" s="94"/>
      <c r="AF55" s="94"/>
      <c r="AG55" s="94"/>
      <c r="AH55" s="4"/>
      <c r="AI55" s="168" t="str">
        <f>'okul-örtmen bilgi'!G70</f>
        <v xml:space="preserve"> </v>
      </c>
    </row>
    <row r="56" spans="1:35" ht="12.75" customHeight="1">
      <c r="A56" s="850"/>
      <c r="B56" s="850"/>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B56" s="96">
        <v>53</v>
      </c>
      <c r="AC56" s="105"/>
      <c r="AD56" s="94"/>
      <c r="AE56" s="94"/>
      <c r="AF56" s="94"/>
      <c r="AG56" s="94"/>
      <c r="AH56" s="4"/>
      <c r="AI56" s="168" t="e">
        <f>'okul-örtmen bilgi'!#REF!</f>
        <v>#REF!</v>
      </c>
    </row>
    <row r="57" spans="1:35" ht="12.75" customHeight="1">
      <c r="A57" s="850"/>
      <c r="B57" s="850"/>
      <c r="C57" s="915"/>
      <c r="D57" s="915"/>
      <c r="E57" s="915"/>
      <c r="F57" s="915"/>
      <c r="G57" s="915"/>
      <c r="H57" s="915"/>
      <c r="I57" s="915"/>
      <c r="J57" s="915"/>
      <c r="K57" s="915"/>
      <c r="L57" s="915"/>
      <c r="M57" s="915"/>
      <c r="N57" s="915"/>
      <c r="O57" s="915"/>
      <c r="P57" s="915"/>
      <c r="Q57" s="915"/>
      <c r="R57" s="915"/>
      <c r="S57" s="915"/>
      <c r="T57" s="915"/>
      <c r="U57" s="915"/>
      <c r="V57" s="915"/>
      <c r="W57" s="915"/>
      <c r="X57" s="915"/>
      <c r="Y57" s="915"/>
      <c r="Z57" s="915"/>
      <c r="AB57" s="96">
        <v>54</v>
      </c>
      <c r="AC57" s="105"/>
      <c r="AD57" s="94"/>
      <c r="AE57" s="94"/>
      <c r="AF57" s="94"/>
      <c r="AG57" s="94"/>
      <c r="AH57" s="4"/>
      <c r="AI57" s="168" t="e">
        <f>'okul-örtmen bilgi'!#REF!</f>
        <v>#REF!</v>
      </c>
    </row>
    <row r="58" spans="1:35" ht="12.75" customHeight="1">
      <c r="A58" s="850"/>
      <c r="B58" s="850"/>
      <c r="C58" s="915"/>
      <c r="D58" s="915"/>
      <c r="E58" s="915"/>
      <c r="F58" s="915"/>
      <c r="G58" s="915"/>
      <c r="H58" s="915"/>
      <c r="I58" s="915"/>
      <c r="J58" s="915"/>
      <c r="K58" s="915"/>
      <c r="L58" s="915"/>
      <c r="M58" s="915"/>
      <c r="N58" s="915"/>
      <c r="O58" s="915"/>
      <c r="P58" s="915"/>
      <c r="Q58" s="915"/>
      <c r="R58" s="915"/>
      <c r="S58" s="915"/>
      <c r="T58" s="915"/>
      <c r="U58" s="915"/>
      <c r="V58" s="915"/>
      <c r="W58" s="915"/>
      <c r="X58" s="915"/>
      <c r="Y58" s="915"/>
      <c r="Z58" s="915"/>
      <c r="AB58" s="96">
        <v>55</v>
      </c>
      <c r="AC58" s="105"/>
      <c r="AD58" s="94"/>
      <c r="AE58" s="94"/>
      <c r="AF58" s="94"/>
      <c r="AG58" s="94"/>
      <c r="AH58" s="4"/>
      <c r="AI58" s="168" t="e">
        <f>'okul-örtmen bilgi'!#REF!</f>
        <v>#REF!</v>
      </c>
    </row>
    <row r="59" spans="1:35" ht="12.75" customHeight="1">
      <c r="A59" s="850"/>
      <c r="B59" s="850"/>
      <c r="C59" s="915"/>
      <c r="D59" s="915"/>
      <c r="E59" s="915"/>
      <c r="F59" s="915"/>
      <c r="G59" s="915"/>
      <c r="H59" s="915"/>
      <c r="I59" s="915"/>
      <c r="J59" s="915"/>
      <c r="K59" s="915"/>
      <c r="L59" s="915"/>
      <c r="M59" s="915"/>
      <c r="N59" s="915"/>
      <c r="O59" s="915"/>
      <c r="P59" s="915"/>
      <c r="Q59" s="915"/>
      <c r="R59" s="915"/>
      <c r="S59" s="915"/>
      <c r="T59" s="915"/>
      <c r="U59" s="915"/>
      <c r="V59" s="915"/>
      <c r="W59" s="915"/>
      <c r="X59" s="915"/>
      <c r="Y59" s="915"/>
      <c r="Z59" s="915"/>
      <c r="AB59" s="96">
        <v>56</v>
      </c>
      <c r="AC59" s="105"/>
      <c r="AD59" s="94"/>
      <c r="AE59" s="94"/>
      <c r="AF59" s="94"/>
      <c r="AG59" s="94"/>
      <c r="AH59" s="4"/>
      <c r="AI59" s="168" t="e">
        <f>'okul-örtmen bilgi'!#REF!</f>
        <v>#REF!</v>
      </c>
    </row>
    <row r="60" spans="1:35" ht="12.75" customHeight="1">
      <c r="A60" s="850"/>
      <c r="B60" s="850"/>
      <c r="C60" s="1022"/>
      <c r="D60" s="1022"/>
      <c r="E60" s="1022"/>
      <c r="F60" s="1022"/>
      <c r="G60" s="1022"/>
      <c r="H60" s="1022"/>
      <c r="I60" s="1022"/>
      <c r="J60" s="1022"/>
      <c r="K60" s="1022"/>
      <c r="L60" s="1022"/>
      <c r="M60" s="1022"/>
      <c r="N60" s="1022"/>
      <c r="O60" s="1022"/>
      <c r="P60" s="1022"/>
      <c r="Q60" s="1022"/>
      <c r="R60" s="1022"/>
      <c r="S60" s="1022"/>
      <c r="T60" s="1022"/>
      <c r="U60" s="1022"/>
      <c r="V60" s="1022"/>
      <c r="W60" s="1022"/>
      <c r="X60" s="1022"/>
      <c r="Y60" s="1022"/>
      <c r="Z60" s="1022"/>
      <c r="AB60" s="96">
        <v>57</v>
      </c>
      <c r="AC60" s="105"/>
      <c r="AD60" s="94"/>
      <c r="AE60" s="94"/>
      <c r="AF60" s="94"/>
      <c r="AG60" s="94"/>
      <c r="AH60" s="4"/>
      <c r="AI60" s="168" t="e">
        <f>'okul-örtmen bilgi'!#REF!</f>
        <v>#REF!</v>
      </c>
    </row>
    <row r="61" spans="1:35" ht="12.75" customHeight="1">
      <c r="A61" s="850"/>
      <c r="B61" s="850"/>
      <c r="C61" s="1022"/>
      <c r="D61" s="1022"/>
      <c r="E61" s="1022"/>
      <c r="F61" s="1022"/>
      <c r="G61" s="1022"/>
      <c r="H61" s="1022"/>
      <c r="I61" s="1022"/>
      <c r="J61" s="1022"/>
      <c r="K61" s="1022"/>
      <c r="L61" s="1022"/>
      <c r="M61" s="1022"/>
      <c r="N61" s="1022"/>
      <c r="O61" s="1022"/>
      <c r="P61" s="1022"/>
      <c r="Q61" s="1022"/>
      <c r="R61" s="1022"/>
      <c r="S61" s="1022"/>
      <c r="T61" s="1022"/>
      <c r="U61" s="1022"/>
      <c r="V61" s="1022"/>
      <c r="W61" s="1022"/>
      <c r="X61" s="1022"/>
      <c r="Y61" s="1022"/>
      <c r="Z61" s="1022"/>
      <c r="AB61" s="96">
        <v>58</v>
      </c>
      <c r="AC61" s="105"/>
      <c r="AD61" s="94"/>
      <c r="AE61" s="94"/>
      <c r="AF61" s="94"/>
      <c r="AG61" s="94"/>
      <c r="AH61" s="4"/>
      <c r="AI61" s="168" t="e">
        <f>'okul-örtmen bilgi'!#REF!</f>
        <v>#REF!</v>
      </c>
    </row>
    <row r="62" spans="1:35" ht="12.75" customHeight="1">
      <c r="A62" s="850"/>
      <c r="B62" s="850"/>
      <c r="C62" s="1022"/>
      <c r="D62" s="1022"/>
      <c r="E62" s="1022"/>
      <c r="F62" s="1022"/>
      <c r="G62" s="1022"/>
      <c r="H62" s="1022"/>
      <c r="I62" s="1022"/>
      <c r="J62" s="1022"/>
      <c r="K62" s="1022"/>
      <c r="L62" s="1022"/>
      <c r="M62" s="1022"/>
      <c r="N62" s="1022"/>
      <c r="O62" s="1022"/>
      <c r="P62" s="1022"/>
      <c r="Q62" s="1022"/>
      <c r="R62" s="1022"/>
      <c r="S62" s="1022"/>
      <c r="T62" s="1022"/>
      <c r="U62" s="1022"/>
      <c r="V62" s="1022"/>
      <c r="W62" s="1022"/>
      <c r="X62" s="1022"/>
      <c r="Y62" s="1022"/>
      <c r="Z62" s="1022"/>
      <c r="AB62" s="96">
        <v>59</v>
      </c>
      <c r="AC62" s="105"/>
      <c r="AD62" s="94"/>
      <c r="AE62" s="94"/>
      <c r="AF62" s="94"/>
      <c r="AG62" s="94"/>
      <c r="AH62" s="4"/>
      <c r="AI62" s="168" t="e">
        <f>'okul-örtmen bilgi'!#REF!</f>
        <v>#REF!</v>
      </c>
    </row>
    <row r="63" spans="1:35" ht="12.75" customHeight="1">
      <c r="A63" s="850"/>
      <c r="B63" s="850"/>
      <c r="C63" s="1022"/>
      <c r="D63" s="1022"/>
      <c r="E63" s="1022"/>
      <c r="F63" s="1022"/>
      <c r="G63" s="1022"/>
      <c r="H63" s="1022"/>
      <c r="I63" s="1022"/>
      <c r="J63" s="1022"/>
      <c r="K63" s="1022"/>
      <c r="L63" s="1022"/>
      <c r="M63" s="1022"/>
      <c r="N63" s="1022"/>
      <c r="O63" s="1022"/>
      <c r="P63" s="1022"/>
      <c r="Q63" s="1022"/>
      <c r="R63" s="1022"/>
      <c r="S63" s="1022"/>
      <c r="T63" s="1022"/>
      <c r="U63" s="1022"/>
      <c r="V63" s="1022"/>
      <c r="W63" s="1022"/>
      <c r="X63" s="1022"/>
      <c r="Y63" s="1022"/>
      <c r="Z63" s="1022"/>
      <c r="AB63" s="96">
        <v>60</v>
      </c>
      <c r="AC63" s="105"/>
      <c r="AD63" s="94"/>
      <c r="AE63" s="94"/>
      <c r="AF63" s="94"/>
      <c r="AG63" s="94"/>
      <c r="AH63" s="4"/>
      <c r="AI63" s="168" t="e">
        <f>'okul-örtmen bilgi'!#REF!</f>
        <v>#REF!</v>
      </c>
    </row>
    <row r="64" spans="1:35" ht="12.75" customHeight="1">
      <c r="A64" s="850"/>
      <c r="B64" s="850"/>
      <c r="C64" s="1022"/>
      <c r="D64" s="1022"/>
      <c r="E64" s="1022"/>
      <c r="F64" s="1022"/>
      <c r="G64" s="1022"/>
      <c r="H64" s="1022"/>
      <c r="I64" s="1022"/>
      <c r="J64" s="1022"/>
      <c r="K64" s="1022"/>
      <c r="L64" s="1022"/>
      <c r="M64" s="1022"/>
      <c r="N64" s="1022"/>
      <c r="O64" s="1022"/>
      <c r="P64" s="1022"/>
      <c r="Q64" s="1022"/>
      <c r="R64" s="1022"/>
      <c r="S64" s="1022"/>
      <c r="T64" s="1022"/>
      <c r="U64" s="1022"/>
      <c r="V64" s="1022"/>
      <c r="W64" s="1022"/>
      <c r="X64" s="1022"/>
      <c r="Y64" s="1022"/>
      <c r="Z64" s="1022"/>
      <c r="AB64" s="96">
        <v>61</v>
      </c>
      <c r="AC64" s="105"/>
      <c r="AD64" s="94"/>
      <c r="AE64" s="94"/>
      <c r="AF64" s="94"/>
      <c r="AG64" s="94"/>
      <c r="AH64" s="4"/>
      <c r="AI64" s="168" t="e">
        <f>'okul-örtmen bilgi'!#REF!</f>
        <v>#REF!</v>
      </c>
    </row>
    <row r="65" spans="1:35" ht="12.75" customHeight="1">
      <c r="A65" s="850"/>
      <c r="B65" s="850"/>
      <c r="C65" s="1022"/>
      <c r="D65" s="1022"/>
      <c r="E65" s="1022"/>
      <c r="F65" s="1022"/>
      <c r="G65" s="1022"/>
      <c r="H65" s="1022"/>
      <c r="I65" s="1022"/>
      <c r="J65" s="1022"/>
      <c r="K65" s="1022"/>
      <c r="L65" s="1022"/>
      <c r="M65" s="1022"/>
      <c r="N65" s="1022"/>
      <c r="O65" s="1022"/>
      <c r="P65" s="1022"/>
      <c r="Q65" s="1022"/>
      <c r="R65" s="1022"/>
      <c r="S65" s="1022"/>
      <c r="T65" s="1022"/>
      <c r="U65" s="1022"/>
      <c r="V65" s="1022"/>
      <c r="W65" s="1022"/>
      <c r="X65" s="1022"/>
      <c r="Y65" s="1022"/>
      <c r="Z65" s="1022"/>
      <c r="AI65" s="168" t="e">
        <f>'okul-örtmen bilgi'!#REF!</f>
        <v>#REF!</v>
      </c>
    </row>
    <row r="66" spans="1:35" ht="12.75" customHeight="1">
      <c r="A66" s="850"/>
      <c r="B66" s="850"/>
      <c r="C66" s="1022"/>
      <c r="D66" s="1022"/>
      <c r="E66" s="1022"/>
      <c r="F66" s="1022"/>
      <c r="G66" s="1022"/>
      <c r="H66" s="1022"/>
      <c r="I66" s="1022"/>
      <c r="J66" s="1022"/>
      <c r="K66" s="1022"/>
      <c r="L66" s="1022"/>
      <c r="M66" s="1022"/>
      <c r="N66" s="1022"/>
      <c r="O66" s="1022"/>
      <c r="P66" s="1022"/>
      <c r="Q66" s="1022"/>
      <c r="R66" s="1022"/>
      <c r="S66" s="1022"/>
      <c r="T66" s="1022"/>
      <c r="U66" s="1022"/>
      <c r="V66" s="1022"/>
      <c r="W66" s="1022"/>
      <c r="X66" s="1022"/>
      <c r="Y66" s="1022"/>
      <c r="Z66" s="1022"/>
      <c r="AI66" s="168" t="e">
        <f>'okul-örtmen bilgi'!#REF!</f>
        <v>#REF!</v>
      </c>
    </row>
    <row r="67" spans="1:35" ht="12.75" customHeight="1">
      <c r="A67" s="850"/>
      <c r="B67" s="850"/>
      <c r="C67" s="1022"/>
      <c r="D67" s="1022"/>
      <c r="E67" s="1022"/>
      <c r="F67" s="1022"/>
      <c r="G67" s="1022"/>
      <c r="H67" s="1022"/>
      <c r="I67" s="1022"/>
      <c r="J67" s="1022"/>
      <c r="K67" s="1022"/>
      <c r="L67" s="1022"/>
      <c r="M67" s="1022"/>
      <c r="N67" s="1022"/>
      <c r="O67" s="1022"/>
      <c r="P67" s="1022"/>
      <c r="Q67" s="1022"/>
      <c r="R67" s="1022"/>
      <c r="S67" s="1022"/>
      <c r="T67" s="1022"/>
      <c r="U67" s="1022"/>
      <c r="V67" s="1022"/>
      <c r="W67" s="1022"/>
      <c r="X67" s="1022"/>
      <c r="Y67" s="1022"/>
      <c r="Z67" s="1022"/>
      <c r="AI67" s="168" t="e">
        <f>'okul-örtmen bilgi'!#REF!</f>
        <v>#REF!</v>
      </c>
    </row>
    <row r="68" spans="1:35" ht="12.75" customHeight="1">
      <c r="A68" s="850"/>
      <c r="B68" s="850"/>
      <c r="C68" s="1022"/>
      <c r="D68" s="1022"/>
      <c r="E68" s="1022"/>
      <c r="F68" s="1022"/>
      <c r="G68" s="1022"/>
      <c r="H68" s="1022"/>
      <c r="I68" s="1022"/>
      <c r="J68" s="1022"/>
      <c r="K68" s="1022"/>
      <c r="L68" s="1022"/>
      <c r="M68" s="1022"/>
      <c r="N68" s="1022"/>
      <c r="O68" s="1022"/>
      <c r="P68" s="1022"/>
      <c r="Q68" s="1022"/>
      <c r="R68" s="1022"/>
      <c r="S68" s="1022"/>
      <c r="T68" s="1022"/>
      <c r="U68" s="1022"/>
      <c r="V68" s="1022"/>
      <c r="W68" s="1022"/>
      <c r="X68" s="1022"/>
      <c r="Y68" s="1022"/>
      <c r="Z68" s="1022"/>
      <c r="AI68" s="168" t="e">
        <f>'okul-örtmen bilgi'!#REF!</f>
        <v>#REF!</v>
      </c>
    </row>
    <row r="69" spans="1:35" ht="12.75" customHeight="1">
      <c r="A69" s="850"/>
      <c r="B69" s="850"/>
      <c r="C69" s="1022"/>
      <c r="D69" s="1022"/>
      <c r="E69" s="1022"/>
      <c r="F69" s="1022"/>
      <c r="G69" s="1022"/>
      <c r="H69" s="1022"/>
      <c r="I69" s="1022"/>
      <c r="J69" s="1022"/>
      <c r="K69" s="1022"/>
      <c r="L69" s="1022"/>
      <c r="M69" s="1022"/>
      <c r="N69" s="1022"/>
      <c r="O69" s="1022"/>
      <c r="P69" s="1022"/>
      <c r="Q69" s="1022"/>
      <c r="R69" s="1022"/>
      <c r="S69" s="1022"/>
      <c r="T69" s="1022"/>
      <c r="U69" s="1022"/>
      <c r="V69" s="1022"/>
      <c r="W69" s="1022"/>
      <c r="X69" s="1022"/>
      <c r="Y69" s="1022"/>
      <c r="Z69" s="1022"/>
      <c r="AI69" s="168" t="e">
        <f>'okul-örtmen bilgi'!#REF!</f>
        <v>#REF!</v>
      </c>
    </row>
    <row r="70" spans="1:35" ht="12.75" customHeight="1">
      <c r="A70" s="850"/>
      <c r="B70" s="850"/>
      <c r="AI70" s="168" t="e">
        <f>'okul-örtmen bilgi'!#REF!</f>
        <v>#REF!</v>
      </c>
    </row>
    <row r="71" spans="1:35" ht="12.75" customHeight="1">
      <c r="A71" s="850"/>
      <c r="B71" s="850"/>
      <c r="AI71" s="168" t="e">
        <f>'okul-örtmen bilgi'!#REF!</f>
        <v>#REF!</v>
      </c>
    </row>
    <row r="72" spans="1:35" ht="12.75" customHeight="1">
      <c r="A72" s="850"/>
      <c r="B72" s="850"/>
      <c r="R72" s="917" t="str">
        <f>'okul-örtmen bilgi'!B27</f>
        <v>SERKAN SARI</v>
      </c>
      <c r="S72" s="917"/>
      <c r="T72" s="917"/>
      <c r="U72" s="917"/>
      <c r="V72" s="917"/>
      <c r="W72" s="917"/>
      <c r="X72" s="917"/>
      <c r="Y72" s="917"/>
      <c r="Z72" s="917"/>
      <c r="AI72" s="168" t="e">
        <f>'okul-örtmen bilgi'!#REF!</f>
        <v>#REF!</v>
      </c>
    </row>
    <row r="73" spans="1:35" ht="12.75" customHeight="1">
      <c r="A73" s="850"/>
      <c r="B73" s="850"/>
      <c r="R73" s="917" t="str">
        <f>'okul-örtmen bilgi'!B28</f>
        <v>BRANŞINIZI YA DA SINIF ÖRTMENLERİM SINIFINIZI YAZIN</v>
      </c>
      <c r="S73" s="917"/>
      <c r="T73" s="917"/>
      <c r="U73" s="917"/>
      <c r="V73" s="917"/>
      <c r="W73" s="917"/>
      <c r="X73" s="917"/>
      <c r="Y73" s="917"/>
      <c r="Z73" s="917"/>
      <c r="AI73" s="168" t="e">
        <f>'okul-örtmen bilgi'!#REF!</f>
        <v>#REF!</v>
      </c>
    </row>
    <row r="74" spans="1:35" ht="12.75" customHeight="1">
      <c r="AI74" s="168" t="e">
        <f>'okul-örtmen bilgi'!#REF!</f>
        <v>#REF!</v>
      </c>
    </row>
    <row r="75" spans="1:35" ht="12.75" customHeight="1">
      <c r="AI75" s="168" t="e">
        <f>'okul-örtmen bilgi'!#REF!</f>
        <v>#REF!</v>
      </c>
    </row>
    <row r="76" spans="1:35" ht="12.75" customHeight="1">
      <c r="AI76" s="168" t="e">
        <f>'okul-örtmen bilgi'!#REF!</f>
        <v>#REF!</v>
      </c>
    </row>
    <row r="77" spans="1:35" ht="12.75" customHeight="1">
      <c r="AI77" s="168" t="e">
        <f>'okul-örtmen bilgi'!#REF!</f>
        <v>#REF!</v>
      </c>
    </row>
    <row r="78" spans="1:35" ht="12.75" customHeight="1">
      <c r="AI78" s="168" t="e">
        <f>'okul-örtmen bilgi'!#REF!</f>
        <v>#REF!</v>
      </c>
    </row>
    <row r="79" spans="1:35" ht="12.75" customHeight="1">
      <c r="AI79" s="168" t="e">
        <f>'okul-örtmen bilgi'!#REF!</f>
        <v>#REF!</v>
      </c>
    </row>
    <row r="80" spans="1:35" ht="12.75" customHeight="1">
      <c r="AI80" s="168" t="e">
        <f>'okul-örtmen bilgi'!#REF!</f>
        <v>#REF!</v>
      </c>
    </row>
    <row r="81" spans="35:35" ht="12.75" customHeight="1">
      <c r="AI81" s="168" t="e">
        <f>'okul-örtmen bilgi'!#REF!</f>
        <v>#REF!</v>
      </c>
    </row>
    <row r="82" spans="35:35" ht="12.75" customHeight="1">
      <c r="AI82" s="168" t="e">
        <f>'okul-örtmen bilgi'!#REF!</f>
        <v>#REF!</v>
      </c>
    </row>
    <row r="83" spans="35:35" ht="12.75" customHeight="1">
      <c r="AI83" s="168" t="e">
        <f>'okul-örtmen bilgi'!#REF!</f>
        <v>#REF!</v>
      </c>
    </row>
    <row r="84" spans="35:35" ht="12.75" customHeight="1">
      <c r="AI84" s="168" t="e">
        <f>'okul-örtmen bilgi'!#REF!</f>
        <v>#REF!</v>
      </c>
    </row>
    <row r="85" spans="35:35" ht="12.75" customHeight="1">
      <c r="AI85" s="168" t="e">
        <f>'okul-örtmen bilgi'!#REF!</f>
        <v>#REF!</v>
      </c>
    </row>
    <row r="86" spans="35:35" ht="12.75" customHeight="1">
      <c r="AI86" s="168" t="e">
        <f>'okul-örtmen bilgi'!#REF!</f>
        <v>#REF!</v>
      </c>
    </row>
    <row r="87" spans="35:35" ht="12.75" customHeight="1">
      <c r="AI87" s="168" t="e">
        <f>'okul-örtmen bilgi'!#REF!</f>
        <v>#REF!</v>
      </c>
    </row>
    <row r="88" spans="35:35" ht="12.75" customHeight="1">
      <c r="AI88" s="168" t="e">
        <f>'okul-örtmen bilgi'!#REF!</f>
        <v>#REF!</v>
      </c>
    </row>
    <row r="89" spans="35:35" ht="12.75" customHeight="1">
      <c r="AI89" s="168" t="e">
        <f>'okul-örtmen bilgi'!#REF!</f>
        <v>#REF!</v>
      </c>
    </row>
    <row r="90" spans="35:35" ht="12.75" customHeight="1">
      <c r="AI90" s="168" t="e">
        <f>'okul-örtmen bilgi'!#REF!</f>
        <v>#REF!</v>
      </c>
    </row>
    <row r="91" spans="35:35" ht="12.75" customHeight="1">
      <c r="AI91" s="168" t="e">
        <f>'okul-örtmen bilgi'!#REF!</f>
        <v>#REF!</v>
      </c>
    </row>
    <row r="92" spans="35:35" ht="12.75" customHeight="1">
      <c r="AI92" s="168" t="e">
        <f>'okul-örtmen bilgi'!#REF!</f>
        <v>#REF!</v>
      </c>
    </row>
    <row r="93" spans="35:35" ht="12.75" customHeight="1">
      <c r="AI93" s="168" t="e">
        <f>'okul-örtmen bilgi'!#REF!</f>
        <v>#REF!</v>
      </c>
    </row>
    <row r="94" spans="35:35" ht="12.75" customHeight="1">
      <c r="AI94" s="168" t="e">
        <f>'okul-örtmen bilgi'!#REF!</f>
        <v>#REF!</v>
      </c>
    </row>
    <row r="95" spans="35:35" ht="12.75" customHeight="1">
      <c r="AI95" s="168" t="e">
        <f>'okul-örtmen bilgi'!#REF!</f>
        <v>#REF!</v>
      </c>
    </row>
    <row r="96" spans="35:35" ht="12.75" customHeight="1">
      <c r="AI96" s="168" t="e">
        <f>'okul-örtmen bilgi'!#REF!</f>
        <v>#REF!</v>
      </c>
    </row>
    <row r="97" spans="35:35" ht="12.75" customHeight="1">
      <c r="AI97" s="168" t="e">
        <f>'okul-örtmen bilgi'!#REF!</f>
        <v>#REF!</v>
      </c>
    </row>
    <row r="98" spans="35:35" ht="12.75" customHeight="1">
      <c r="AI98" s="168" t="e">
        <f>'okul-örtmen bilgi'!#REF!</f>
        <v>#REF!</v>
      </c>
    </row>
    <row r="99" spans="35:35" ht="12.75" customHeight="1">
      <c r="AI99" s="168" t="e">
        <f>'okul-örtmen bilgi'!#REF!</f>
        <v>#REF!</v>
      </c>
    </row>
    <row r="100" spans="35:35" ht="12.75" customHeight="1">
      <c r="AI100" s="168" t="e">
        <f>'okul-örtmen bilgi'!#REF!</f>
        <v>#REF!</v>
      </c>
    </row>
    <row r="101" spans="35:35" ht="12.75" customHeight="1">
      <c r="AI101" s="168" t="e">
        <f>'okul-örtmen bilgi'!#REF!</f>
        <v>#REF!</v>
      </c>
    </row>
    <row r="102" spans="35:35" ht="12.75" customHeight="1">
      <c r="AI102" s="168" t="e">
        <f>'okul-örtmen bilgi'!#REF!</f>
        <v>#REF!</v>
      </c>
    </row>
    <row r="103" spans="35:35" ht="12.75" customHeight="1">
      <c r="AI103" s="168" t="e">
        <f>'okul-örtmen bilgi'!#REF!</f>
        <v>#REF!</v>
      </c>
    </row>
    <row r="104" spans="35:35" ht="12.75" customHeight="1">
      <c r="AI104" s="168" t="e">
        <f>'okul-örtmen bilgi'!#REF!</f>
        <v>#REF!</v>
      </c>
    </row>
    <row r="105" spans="35:35" ht="12.75" customHeight="1">
      <c r="AI105" s="168" t="e">
        <f>'okul-örtmen bilgi'!#REF!</f>
        <v>#REF!</v>
      </c>
    </row>
    <row r="106" spans="35:35" ht="12.75" customHeight="1">
      <c r="AI106" s="168" t="e">
        <f>'okul-örtmen bilgi'!#REF!</f>
        <v>#REF!</v>
      </c>
    </row>
    <row r="107" spans="35:35" ht="12.75" customHeight="1">
      <c r="AI107" s="168" t="e">
        <f>'okul-örtmen bilgi'!#REF!</f>
        <v>#REF!</v>
      </c>
    </row>
    <row r="108" spans="35:35" ht="12.75" customHeight="1">
      <c r="AI108" s="168" t="e">
        <f>'okul-örtmen bilgi'!#REF!</f>
        <v>#REF!</v>
      </c>
    </row>
    <row r="109" spans="35:35" ht="12.75" customHeight="1">
      <c r="AI109" s="168">
        <f>'okul-örtmen bilgi'!G124</f>
        <v>0</v>
      </c>
    </row>
    <row r="110" spans="35:35" ht="12.75" customHeight="1">
      <c r="AI110" s="168">
        <f>'okul-örtmen bilgi'!G125</f>
        <v>0</v>
      </c>
    </row>
    <row r="111" spans="35:35" ht="12.75" customHeight="1">
      <c r="AI111" s="168">
        <f>'okul-örtmen bilgi'!G126</f>
        <v>0</v>
      </c>
    </row>
    <row r="112" spans="35:35" ht="12.75" customHeight="1">
      <c r="AI112" s="168">
        <f>'okul-örtmen bilgi'!G127</f>
        <v>0</v>
      </c>
    </row>
    <row r="113" spans="35:35" ht="12.75" customHeight="1">
      <c r="AI113" s="168">
        <f>'okul-örtmen bilgi'!G128</f>
        <v>0</v>
      </c>
    </row>
    <row r="114" spans="35:35" ht="12.75" customHeight="1">
      <c r="AI114" s="168">
        <f>'okul-örtmen bilgi'!G129</f>
        <v>0</v>
      </c>
    </row>
    <row r="115" spans="35:35" ht="12.75" customHeight="1">
      <c r="AI115" s="168">
        <f>'okul-örtmen bilgi'!G130</f>
        <v>0</v>
      </c>
    </row>
    <row r="116" spans="35:35" ht="12.75" customHeight="1">
      <c r="AI116" s="168">
        <f>'okul-örtmen bilgi'!G131</f>
        <v>0</v>
      </c>
    </row>
    <row r="117" spans="35:35" ht="12.75" customHeight="1">
      <c r="AI117" s="168">
        <f>'okul-örtmen bilgi'!G132</f>
        <v>0</v>
      </c>
    </row>
    <row r="118" spans="35:35" ht="12.75" customHeight="1">
      <c r="AI118" s="168">
        <f>'okul-örtmen bilgi'!G133</f>
        <v>0</v>
      </c>
    </row>
    <row r="119" spans="35:35" ht="12.75" customHeight="1">
      <c r="AI119" s="168">
        <f>'okul-örtmen bilgi'!G134</f>
        <v>0</v>
      </c>
    </row>
    <row r="120" spans="35:35" ht="12.75" customHeight="1">
      <c r="AI120" s="168">
        <f>'okul-örtmen bilgi'!G135</f>
        <v>0</v>
      </c>
    </row>
    <row r="121" spans="35:35" ht="12.75" customHeight="1">
      <c r="AI121" s="168">
        <f>'okul-örtmen bilgi'!G136</f>
        <v>0</v>
      </c>
    </row>
    <row r="122" spans="35:35" ht="12.75" customHeight="1">
      <c r="AI122" s="168">
        <f>'okul-örtmen bilgi'!G137</f>
        <v>0</v>
      </c>
    </row>
    <row r="123" spans="35:35" ht="12.75" customHeight="1">
      <c r="AI123" s="168">
        <f>'okul-örtmen bilgi'!G138</f>
        <v>0</v>
      </c>
    </row>
    <row r="124" spans="35:35" ht="12.75" customHeight="1">
      <c r="AI124" s="168">
        <f>'okul-örtmen bilgi'!G139</f>
        <v>0</v>
      </c>
    </row>
    <row r="125" spans="35:35" ht="12.75" customHeight="1">
      <c r="AI125" s="168">
        <f>'okul-örtmen bilgi'!G140</f>
        <v>0</v>
      </c>
    </row>
    <row r="126" spans="35:35" ht="12.75" customHeight="1">
      <c r="AI126" s="168">
        <f>'okul-örtmen bilgi'!G141</f>
        <v>0</v>
      </c>
    </row>
    <row r="127" spans="35:35" ht="12.75" customHeight="1">
      <c r="AI127" s="168">
        <f>'okul-örtmen bilgi'!G142</f>
        <v>0</v>
      </c>
    </row>
    <row r="128" spans="35:35" ht="12.75" customHeight="1">
      <c r="AI128" s="168">
        <f>'okul-örtmen bilgi'!G143</f>
        <v>0</v>
      </c>
    </row>
    <row r="129" spans="35:35" ht="12.75" customHeight="1">
      <c r="AI129" s="168">
        <f>'okul-örtmen bilgi'!G144</f>
        <v>0</v>
      </c>
    </row>
    <row r="130" spans="35:35" ht="12.75" customHeight="1">
      <c r="AI130" s="168">
        <f>'okul-örtmen bilgi'!G145</f>
        <v>0</v>
      </c>
    </row>
    <row r="131" spans="35:35" ht="12.75" customHeight="1">
      <c r="AI131" s="168">
        <f>'okul-örtmen bilgi'!G146</f>
        <v>0</v>
      </c>
    </row>
    <row r="132" spans="35:35" ht="12.75" customHeight="1">
      <c r="AI132" s="168">
        <f>'okul-örtmen bilgi'!G147</f>
        <v>0</v>
      </c>
    </row>
    <row r="133" spans="35:35" ht="12.75" customHeight="1">
      <c r="AI133" s="168">
        <f>'okul-örtmen bilgi'!G148</f>
        <v>0</v>
      </c>
    </row>
    <row r="134" spans="35:35" ht="12.75" customHeight="1">
      <c r="AI134" s="168">
        <f>'okul-örtmen bilgi'!G149</f>
        <v>0</v>
      </c>
    </row>
    <row r="135" spans="35:35" ht="12.75" customHeight="1">
      <c r="AI135" s="168">
        <f>'okul-örtmen bilgi'!G150</f>
        <v>0</v>
      </c>
    </row>
    <row r="136" spans="35:35" ht="12.75" customHeight="1">
      <c r="AI136" s="168">
        <f>'okul-örtmen bilgi'!G151</f>
        <v>0</v>
      </c>
    </row>
    <row r="137" spans="35:35" ht="12.75" customHeight="1">
      <c r="AI137" s="168">
        <f>'okul-örtmen bilgi'!G152</f>
        <v>0</v>
      </c>
    </row>
    <row r="138" spans="35:35" ht="12.75" customHeight="1">
      <c r="AI138" s="168">
        <f>'okul-örtmen bilgi'!G153</f>
        <v>0</v>
      </c>
    </row>
    <row r="139" spans="35:35" ht="12.75" customHeight="1">
      <c r="AI139" s="168">
        <f>'okul-örtmen bilgi'!G154</f>
        <v>0</v>
      </c>
    </row>
    <row r="140" spans="35:35" ht="12.75" customHeight="1">
      <c r="AI140" s="168">
        <f>'okul-örtmen bilgi'!G155</f>
        <v>0</v>
      </c>
    </row>
    <row r="141" spans="35:35" ht="12.75" customHeight="1">
      <c r="AI141" s="168">
        <f>'okul-örtmen bilgi'!G156</f>
        <v>0</v>
      </c>
    </row>
    <row r="142" spans="35:35" ht="12.75" customHeight="1">
      <c r="AI142" s="168">
        <f>'okul-örtmen bilgi'!G157</f>
        <v>0</v>
      </c>
    </row>
    <row r="143" spans="35:35" ht="12.75" customHeight="1">
      <c r="AI143" s="168">
        <f>'okul-örtmen bilgi'!G158</f>
        <v>0</v>
      </c>
    </row>
    <row r="144" spans="35:35" ht="12.75" customHeight="1">
      <c r="AI144" s="168">
        <f>'okul-örtmen bilgi'!G159</f>
        <v>0</v>
      </c>
    </row>
    <row r="145" spans="35:35" ht="12.75" customHeight="1">
      <c r="AI145" s="168">
        <f>'okul-örtmen bilgi'!G160</f>
        <v>0</v>
      </c>
    </row>
    <row r="146" spans="35:35" ht="12.75" customHeight="1">
      <c r="AI146" s="168">
        <f>'okul-örtmen bilgi'!G161</f>
        <v>0</v>
      </c>
    </row>
    <row r="147" spans="35:35" ht="12.75" customHeight="1">
      <c r="AI147" s="168">
        <f>'okul-örtmen bilgi'!G162</f>
        <v>0</v>
      </c>
    </row>
    <row r="148" spans="35:35" ht="12.75" customHeight="1">
      <c r="AI148" s="168">
        <f>'okul-örtmen bilgi'!G163</f>
        <v>0</v>
      </c>
    </row>
    <row r="149" spans="35:35" ht="12.75" customHeight="1">
      <c r="AI149" s="168">
        <f>'okul-örtmen bilgi'!G164</f>
        <v>0</v>
      </c>
    </row>
    <row r="150" spans="35:35" ht="12.75" customHeight="1">
      <c r="AI150" s="168">
        <f>'okul-örtmen bilgi'!G165</f>
        <v>0</v>
      </c>
    </row>
    <row r="151" spans="35:35" ht="12.75" customHeight="1">
      <c r="AI151" s="168">
        <f>'okul-örtmen bilgi'!G166</f>
        <v>0</v>
      </c>
    </row>
    <row r="152" spans="35:35" ht="12.75" customHeight="1">
      <c r="AI152" s="168">
        <f>'okul-örtmen bilgi'!G167</f>
        <v>0</v>
      </c>
    </row>
    <row r="153" spans="35:35" ht="12.75" customHeight="1">
      <c r="AI153" s="168">
        <f>'okul-örtmen bilgi'!G168</f>
        <v>0</v>
      </c>
    </row>
    <row r="154" spans="35:35" ht="12.75" customHeight="1">
      <c r="AI154" s="168">
        <f>'okul-örtmen bilgi'!G169</f>
        <v>0</v>
      </c>
    </row>
    <row r="155" spans="35:35" ht="12.75" customHeight="1">
      <c r="AI155" s="168">
        <f>'okul-örtmen bilgi'!G170</f>
        <v>0</v>
      </c>
    </row>
    <row r="156" spans="35:35" ht="12.75" customHeight="1">
      <c r="AI156" s="168">
        <f>'okul-örtmen bilgi'!G171</f>
        <v>0</v>
      </c>
    </row>
    <row r="157" spans="35:35" ht="12.75" customHeight="1">
      <c r="AI157" s="168">
        <f>'okul-örtmen bilgi'!G172</f>
        <v>0</v>
      </c>
    </row>
    <row r="158" spans="35:35" ht="12.75" customHeight="1">
      <c r="AI158" s="168">
        <f>'okul-örtmen bilgi'!G173</f>
        <v>0</v>
      </c>
    </row>
    <row r="159" spans="35:35" ht="12.75" customHeight="1">
      <c r="AI159" s="168">
        <f>'okul-örtmen bilgi'!G174</f>
        <v>0</v>
      </c>
    </row>
    <row r="160" spans="35:35" ht="12.75" customHeight="1">
      <c r="AI160" s="168">
        <f>'okul-örtmen bilgi'!G175</f>
        <v>0</v>
      </c>
    </row>
    <row r="161" spans="35:35" ht="12.75" customHeight="1">
      <c r="AI161" s="168">
        <f>'okul-örtmen bilgi'!G176</f>
        <v>0</v>
      </c>
    </row>
    <row r="162" spans="35:35" ht="12.75" customHeight="1">
      <c r="AI162" s="168">
        <f>'okul-örtmen bilgi'!G177</f>
        <v>0</v>
      </c>
    </row>
    <row r="163" spans="35:35" ht="12.75" customHeight="1">
      <c r="AI163" s="168">
        <f>'okul-örtmen bilgi'!G178</f>
        <v>0</v>
      </c>
    </row>
    <row r="164" spans="35:35" ht="12.75" customHeight="1">
      <c r="AI164" s="168">
        <f>'okul-örtmen bilgi'!G179</f>
        <v>0</v>
      </c>
    </row>
    <row r="165" spans="35:35" ht="12.75" customHeight="1">
      <c r="AI165" s="168">
        <f>'okul-örtmen bilgi'!G180</f>
        <v>0</v>
      </c>
    </row>
    <row r="166" spans="35:35" ht="12.75" customHeight="1">
      <c r="AI166" s="168">
        <f>'okul-örtmen bilgi'!G181</f>
        <v>0</v>
      </c>
    </row>
    <row r="167" spans="35:35" ht="12.75" customHeight="1">
      <c r="AI167" s="168">
        <f>'okul-örtmen bilgi'!G182</f>
        <v>0</v>
      </c>
    </row>
    <row r="168" spans="35:35" ht="12.75" customHeight="1">
      <c r="AI168" s="168">
        <f>'okul-örtmen bilgi'!G183</f>
        <v>0</v>
      </c>
    </row>
    <row r="169" spans="35:35" ht="12.75" customHeight="1">
      <c r="AI169" s="168">
        <f>'okul-örtmen bilgi'!G184</f>
        <v>0</v>
      </c>
    </row>
    <row r="170" spans="35:35" ht="12.75" customHeight="1">
      <c r="AI170" s="168">
        <f>'okul-örtmen bilgi'!G185</f>
        <v>0</v>
      </c>
    </row>
    <row r="171" spans="35:35" ht="12.75" customHeight="1">
      <c r="AI171" s="168">
        <f>'okul-örtmen bilgi'!G186</f>
        <v>0</v>
      </c>
    </row>
    <row r="172" spans="35:35" ht="12.75" customHeight="1">
      <c r="AI172" s="168">
        <f>'okul-örtmen bilgi'!G187</f>
        <v>0</v>
      </c>
    </row>
    <row r="173" spans="35:35" ht="12.75" customHeight="1">
      <c r="AI173" s="168">
        <f>'okul-örtmen bilgi'!G188</f>
        <v>0</v>
      </c>
    </row>
    <row r="174" spans="35:35" ht="12.75" customHeight="1">
      <c r="AI174" s="168">
        <f>'okul-örtmen bilgi'!G189</f>
        <v>0</v>
      </c>
    </row>
    <row r="175" spans="35:35" ht="12.75" customHeight="1">
      <c r="AI175" s="168">
        <f>'okul-örtmen bilgi'!G190</f>
        <v>0</v>
      </c>
    </row>
    <row r="176" spans="35:35" ht="12.75" customHeight="1">
      <c r="AI176" s="168">
        <f>'okul-örtmen bilgi'!G191</f>
        <v>0</v>
      </c>
    </row>
    <row r="177" spans="35:35" ht="12.75" customHeight="1">
      <c r="AI177" s="168">
        <f>'okul-örtmen bilgi'!G192</f>
        <v>0</v>
      </c>
    </row>
    <row r="178" spans="35:35" ht="12.75" customHeight="1">
      <c r="AI178" s="168">
        <f>'okul-örtmen bilgi'!G193</f>
        <v>0</v>
      </c>
    </row>
    <row r="179" spans="35:35" ht="12.75" customHeight="1">
      <c r="AI179" s="168">
        <f>'okul-örtmen bilgi'!G194</f>
        <v>0</v>
      </c>
    </row>
  </sheetData>
  <sheetProtection password="CD99" sheet="1" objects="1" scenarios="1"/>
  <mergeCells count="30">
    <mergeCell ref="C7:E7"/>
    <mergeCell ref="F7:Z7"/>
    <mergeCell ref="C9:Z9"/>
    <mergeCell ref="A1:C1"/>
    <mergeCell ref="E1:CE1"/>
    <mergeCell ref="A2:B2"/>
    <mergeCell ref="A3:B73"/>
    <mergeCell ref="C2:Z2"/>
    <mergeCell ref="C3:Z3"/>
    <mergeCell ref="C4:Z4"/>
    <mergeCell ref="V5:Z5"/>
    <mergeCell ref="C6:E6"/>
    <mergeCell ref="F6:Z6"/>
    <mergeCell ref="R72:Z72"/>
    <mergeCell ref="R73:Z73"/>
    <mergeCell ref="Q11:Z11"/>
    <mergeCell ref="C11:F11"/>
    <mergeCell ref="Q12:Z27"/>
    <mergeCell ref="Q60:Z69"/>
    <mergeCell ref="G60:P69"/>
    <mergeCell ref="C60:F69"/>
    <mergeCell ref="G12:P27"/>
    <mergeCell ref="C12:F27"/>
    <mergeCell ref="C28:F43"/>
    <mergeCell ref="G28:P43"/>
    <mergeCell ref="Q28:Z43"/>
    <mergeCell ref="C44:F59"/>
    <mergeCell ref="G44:P59"/>
    <mergeCell ref="G11:P11"/>
    <mergeCell ref="Q44:Z59"/>
  </mergeCells>
  <dataValidations count="2">
    <dataValidation type="list" allowBlank="1" showInputMessage="1" showErrorMessage="1" sqref="F6:Z6">
      <formula1>$AC$4:$AC$64</formula1>
    </dataValidation>
    <dataValidation type="list" allowBlank="1" showInputMessage="1" showErrorMessage="1" sqref="F7:Z7">
      <formula1>$AI$3:$AI$69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2.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8" t="str">
        <f>'okul-örtmen bilgi'!G6</f>
        <v>6/A</v>
      </c>
    </row>
    <row r="5" spans="1:83" ht="12.75" customHeight="1">
      <c r="A5" s="850"/>
      <c r="B5" s="850"/>
      <c r="V5" s="916">
        <f ca="1">'okul-örtmen bilgi'!D2</f>
        <v>40125</v>
      </c>
      <c r="W5" s="917"/>
      <c r="X5" s="917"/>
      <c r="Y5" s="917"/>
      <c r="Z5" s="917"/>
      <c r="AB5" s="96">
        <v>2</v>
      </c>
      <c r="AC5" s="105"/>
      <c r="AD5" s="94"/>
      <c r="AE5" s="94"/>
      <c r="AF5" s="94"/>
      <c r="AG5" s="94"/>
      <c r="AH5" s="4"/>
      <c r="AI5" s="168" t="str">
        <f>'okul-örtmen bilgi'!G7</f>
        <v>6/B</v>
      </c>
    </row>
    <row r="6" spans="1:83" ht="12.75" customHeight="1">
      <c r="A6" s="850"/>
      <c r="B6" s="850"/>
      <c r="C6" s="1129" t="s">
        <v>336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356</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AB8" s="96">
        <v>5</v>
      </c>
      <c r="AC8" s="105"/>
      <c r="AD8" s="94"/>
      <c r="AE8" s="94"/>
      <c r="AF8" s="94"/>
      <c r="AG8" s="94"/>
      <c r="AH8" s="4"/>
      <c r="AI8" s="168" t="str">
        <f>'okul-örtmen bilgi'!G10</f>
        <v>7/A</v>
      </c>
    </row>
    <row r="9" spans="1:83" ht="12.75" customHeight="1">
      <c r="A9" s="850"/>
      <c r="B9" s="850"/>
      <c r="C9" s="920" t="s">
        <v>359</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132" t="s">
        <v>360</v>
      </c>
      <c r="D11" s="1133"/>
      <c r="E11" s="1133"/>
      <c r="F11" s="1133"/>
      <c r="G11" s="1133"/>
      <c r="H11" s="1133"/>
      <c r="I11" s="1133"/>
      <c r="J11" s="1133"/>
      <c r="K11" s="1133"/>
      <c r="L11" s="1133"/>
      <c r="M11" s="1133"/>
      <c r="N11" s="1133"/>
      <c r="O11" s="1133"/>
      <c r="P11" s="1133"/>
      <c r="Q11" s="1133"/>
      <c r="R11" s="1133"/>
      <c r="S11" s="1133"/>
      <c r="T11" s="1133"/>
      <c r="U11" s="1133"/>
      <c r="V11" s="1133"/>
      <c r="W11" s="1133"/>
      <c r="X11" s="1133"/>
      <c r="Y11" s="1133"/>
      <c r="Z11" s="1134"/>
      <c r="AB11" s="96">
        <v>8</v>
      </c>
      <c r="AC11" s="105"/>
      <c r="AD11" s="94"/>
      <c r="AE11" s="94"/>
      <c r="AF11" s="94"/>
      <c r="AG11" s="94"/>
      <c r="AH11" s="4"/>
      <c r="AI11" s="168" t="str">
        <f>'okul-örtmen bilgi'!G13</f>
        <v>7/D</v>
      </c>
    </row>
    <row r="12" spans="1:83" ht="12.75" customHeight="1">
      <c r="A12" s="850"/>
      <c r="B12" s="850"/>
      <c r="C12" s="1135"/>
      <c r="D12" s="1136"/>
      <c r="E12" s="1136"/>
      <c r="F12" s="1136"/>
      <c r="G12" s="1136"/>
      <c r="H12" s="1136"/>
      <c r="I12" s="1136"/>
      <c r="J12" s="1136"/>
      <c r="K12" s="1136"/>
      <c r="L12" s="1136"/>
      <c r="M12" s="1136"/>
      <c r="N12" s="1136"/>
      <c r="O12" s="1136"/>
      <c r="P12" s="1136"/>
      <c r="Q12" s="1136"/>
      <c r="R12" s="1136"/>
      <c r="S12" s="1136"/>
      <c r="T12" s="1136"/>
      <c r="U12" s="1136"/>
      <c r="V12" s="1136"/>
      <c r="W12" s="1136"/>
      <c r="X12" s="1136"/>
      <c r="Y12" s="1136"/>
      <c r="Z12" s="1137"/>
      <c r="AB12" s="96">
        <v>9</v>
      </c>
      <c r="AC12" s="105"/>
      <c r="AD12" s="94"/>
      <c r="AE12" s="94"/>
      <c r="AF12" s="94"/>
      <c r="AG12" s="94"/>
      <c r="AH12" s="4"/>
      <c r="AI12" s="168" t="str">
        <f>'okul-örtmen bilgi'!G14</f>
        <v>8/A</v>
      </c>
    </row>
    <row r="13" spans="1:83" ht="12.75" customHeight="1">
      <c r="A13" s="850"/>
      <c r="B13" s="850"/>
      <c r="C13" s="1135"/>
      <c r="D13" s="1136"/>
      <c r="E13" s="1136"/>
      <c r="F13" s="1136"/>
      <c r="G13" s="1136"/>
      <c r="H13" s="1136"/>
      <c r="I13" s="1136"/>
      <c r="J13" s="1136"/>
      <c r="K13" s="1136"/>
      <c r="L13" s="1136"/>
      <c r="M13" s="1136"/>
      <c r="N13" s="1136"/>
      <c r="O13" s="1136"/>
      <c r="P13" s="1136"/>
      <c r="Q13" s="1136"/>
      <c r="R13" s="1136"/>
      <c r="S13" s="1136"/>
      <c r="T13" s="1136"/>
      <c r="U13" s="1136"/>
      <c r="V13" s="1136"/>
      <c r="W13" s="1136"/>
      <c r="X13" s="1136"/>
      <c r="Y13" s="1136"/>
      <c r="Z13" s="1137"/>
      <c r="AB13" s="96">
        <v>10</v>
      </c>
      <c r="AC13" s="105"/>
      <c r="AD13" s="94"/>
      <c r="AE13" s="94"/>
      <c r="AF13" s="94"/>
      <c r="AG13" s="94"/>
      <c r="AH13" s="4"/>
      <c r="AI13" s="168" t="str">
        <f>'okul-örtmen bilgi'!G15</f>
        <v>8/B</v>
      </c>
    </row>
    <row r="14" spans="1:83" ht="12.75" customHeight="1">
      <c r="A14" s="850"/>
      <c r="B14" s="850"/>
      <c r="C14" s="1135"/>
      <c r="D14" s="1136"/>
      <c r="E14" s="1136"/>
      <c r="F14" s="1136"/>
      <c r="G14" s="1136"/>
      <c r="H14" s="1136"/>
      <c r="I14" s="1136"/>
      <c r="J14" s="1136"/>
      <c r="K14" s="1136"/>
      <c r="L14" s="1136"/>
      <c r="M14" s="1136"/>
      <c r="N14" s="1136"/>
      <c r="O14" s="1136"/>
      <c r="P14" s="1136"/>
      <c r="Q14" s="1136"/>
      <c r="R14" s="1136"/>
      <c r="S14" s="1136"/>
      <c r="T14" s="1136"/>
      <c r="U14" s="1136"/>
      <c r="V14" s="1136"/>
      <c r="W14" s="1136"/>
      <c r="X14" s="1136"/>
      <c r="Y14" s="1136"/>
      <c r="Z14" s="1137"/>
      <c r="AB14" s="96">
        <v>11</v>
      </c>
      <c r="AC14" s="105"/>
      <c r="AD14" s="94"/>
      <c r="AE14" s="94"/>
      <c r="AF14" s="94"/>
      <c r="AG14" s="94"/>
      <c r="AH14" s="4"/>
      <c r="AI14" s="168" t="str">
        <f>'okul-örtmen bilgi'!G16</f>
        <v>8/C</v>
      </c>
    </row>
    <row r="15" spans="1:83" ht="12.75" customHeight="1">
      <c r="A15" s="850"/>
      <c r="B15" s="850"/>
      <c r="C15" s="1135"/>
      <c r="D15" s="1136"/>
      <c r="E15" s="1136"/>
      <c r="F15" s="1136"/>
      <c r="G15" s="1136"/>
      <c r="H15" s="1136"/>
      <c r="I15" s="1136"/>
      <c r="J15" s="1136"/>
      <c r="K15" s="1136"/>
      <c r="L15" s="1136"/>
      <c r="M15" s="1136"/>
      <c r="N15" s="1136"/>
      <c r="O15" s="1136"/>
      <c r="P15" s="1136"/>
      <c r="Q15" s="1136"/>
      <c r="R15" s="1136"/>
      <c r="S15" s="1136"/>
      <c r="T15" s="1136"/>
      <c r="U15" s="1136"/>
      <c r="V15" s="1136"/>
      <c r="W15" s="1136"/>
      <c r="X15" s="1136"/>
      <c r="Y15" s="1136"/>
      <c r="Z15" s="1137"/>
      <c r="AB15" s="96">
        <v>12</v>
      </c>
      <c r="AC15" s="105"/>
      <c r="AD15" s="94"/>
      <c r="AE15" s="94"/>
      <c r="AF15" s="94"/>
      <c r="AG15" s="94"/>
      <c r="AH15" s="4"/>
      <c r="AI15" s="168" t="str">
        <f>'okul-örtmen bilgi'!G17</f>
        <v>8/D</v>
      </c>
    </row>
    <row r="16" spans="1:83" ht="12.75" customHeight="1">
      <c r="A16" s="850"/>
      <c r="B16" s="850"/>
      <c r="C16" s="1135"/>
      <c r="D16" s="1136"/>
      <c r="E16" s="1136"/>
      <c r="F16" s="1136"/>
      <c r="G16" s="1136"/>
      <c r="H16" s="1136"/>
      <c r="I16" s="1136"/>
      <c r="J16" s="1136"/>
      <c r="K16" s="1136"/>
      <c r="L16" s="1136"/>
      <c r="M16" s="1136"/>
      <c r="N16" s="1136"/>
      <c r="O16" s="1136"/>
      <c r="P16" s="1136"/>
      <c r="Q16" s="1136"/>
      <c r="R16" s="1136"/>
      <c r="S16" s="1136"/>
      <c r="T16" s="1136"/>
      <c r="U16" s="1136"/>
      <c r="V16" s="1136"/>
      <c r="W16" s="1136"/>
      <c r="X16" s="1136"/>
      <c r="Y16" s="1136"/>
      <c r="Z16" s="1137"/>
      <c r="AB16" s="96">
        <v>13</v>
      </c>
      <c r="AC16" s="105"/>
      <c r="AD16" s="94"/>
      <c r="AE16" s="94"/>
      <c r="AF16" s="94"/>
      <c r="AG16" s="94"/>
      <c r="AH16" s="4"/>
      <c r="AI16" s="168" t="str">
        <f>'okul-örtmen bilgi'!G18</f>
        <v>REHBERLİK</v>
      </c>
    </row>
    <row r="17" spans="1:35" ht="12.75" customHeight="1">
      <c r="A17" s="850"/>
      <c r="B17" s="850"/>
      <c r="C17" s="1135"/>
      <c r="D17" s="1136"/>
      <c r="E17" s="1136"/>
      <c r="F17" s="1136"/>
      <c r="G17" s="1136"/>
      <c r="H17" s="1136"/>
      <c r="I17" s="1136"/>
      <c r="J17" s="1136"/>
      <c r="K17" s="1136"/>
      <c r="L17" s="1136"/>
      <c r="M17" s="1136"/>
      <c r="N17" s="1136"/>
      <c r="O17" s="1136"/>
      <c r="P17" s="1136"/>
      <c r="Q17" s="1136"/>
      <c r="R17" s="1136"/>
      <c r="S17" s="1136"/>
      <c r="T17" s="1136"/>
      <c r="U17" s="1136"/>
      <c r="V17" s="1136"/>
      <c r="W17" s="1136"/>
      <c r="X17" s="1136"/>
      <c r="Y17" s="1136"/>
      <c r="Z17" s="1137"/>
      <c r="AB17" s="96">
        <v>14</v>
      </c>
      <c r="AC17" s="105"/>
      <c r="AD17" s="94"/>
      <c r="AE17" s="94"/>
      <c r="AF17" s="94"/>
      <c r="AG17" s="94"/>
      <c r="AH17" s="4"/>
      <c r="AI17" s="168" t="str">
        <f>'okul-örtmen bilgi'!G19</f>
        <v xml:space="preserve"> </v>
      </c>
    </row>
    <row r="18" spans="1:35" ht="12.75" customHeight="1">
      <c r="A18" s="850"/>
      <c r="B18" s="850"/>
      <c r="C18" s="1135"/>
      <c r="D18" s="1136"/>
      <c r="E18" s="1136"/>
      <c r="F18" s="1136"/>
      <c r="G18" s="1136"/>
      <c r="H18" s="1136"/>
      <c r="I18" s="1136"/>
      <c r="J18" s="1136"/>
      <c r="K18" s="1136"/>
      <c r="L18" s="1136"/>
      <c r="M18" s="1136"/>
      <c r="N18" s="1136"/>
      <c r="O18" s="1136"/>
      <c r="P18" s="1136"/>
      <c r="Q18" s="1136"/>
      <c r="R18" s="1136"/>
      <c r="S18" s="1136"/>
      <c r="T18" s="1136"/>
      <c r="U18" s="1136"/>
      <c r="V18" s="1136"/>
      <c r="W18" s="1136"/>
      <c r="X18" s="1136"/>
      <c r="Y18" s="1136"/>
      <c r="Z18" s="1137"/>
      <c r="AB18" s="96">
        <v>15</v>
      </c>
      <c r="AC18" s="105"/>
      <c r="AD18" s="94"/>
      <c r="AE18" s="94"/>
      <c r="AF18" s="94"/>
      <c r="AG18" s="94"/>
      <c r="AH18" s="4"/>
      <c r="AI18" s="168" t="str">
        <f>'okul-örtmen bilgi'!G20</f>
        <v>4/A</v>
      </c>
    </row>
    <row r="19" spans="1:35" ht="12.75" customHeight="1">
      <c r="A19" s="850"/>
      <c r="B19" s="850"/>
      <c r="C19" s="1135"/>
      <c r="D19" s="1136"/>
      <c r="E19" s="1136"/>
      <c r="F19" s="1136"/>
      <c r="G19" s="1136"/>
      <c r="H19" s="1136"/>
      <c r="I19" s="1136"/>
      <c r="J19" s="1136"/>
      <c r="K19" s="1136"/>
      <c r="L19" s="1136"/>
      <c r="M19" s="1136"/>
      <c r="N19" s="1136"/>
      <c r="O19" s="1136"/>
      <c r="P19" s="1136"/>
      <c r="Q19" s="1136"/>
      <c r="R19" s="1136"/>
      <c r="S19" s="1136"/>
      <c r="T19" s="1136"/>
      <c r="U19" s="1136"/>
      <c r="V19" s="1136"/>
      <c r="W19" s="1136"/>
      <c r="X19" s="1136"/>
      <c r="Y19" s="1136"/>
      <c r="Z19" s="1137"/>
      <c r="AB19" s="96">
        <v>16</v>
      </c>
      <c r="AC19" s="105"/>
      <c r="AD19" s="94"/>
      <c r="AE19" s="94"/>
      <c r="AF19" s="94"/>
      <c r="AG19" s="94"/>
      <c r="AH19" s="4"/>
      <c r="AI19" s="168" t="str">
        <f>'okul-örtmen bilgi'!G21</f>
        <v>REHBERLİK</v>
      </c>
    </row>
    <row r="20" spans="1:35" ht="12.75" customHeight="1">
      <c r="A20" s="850"/>
      <c r="B20" s="850"/>
      <c r="C20" s="1135"/>
      <c r="D20" s="1136"/>
      <c r="E20" s="1136"/>
      <c r="F20" s="1136"/>
      <c r="G20" s="1136"/>
      <c r="H20" s="1136"/>
      <c r="I20" s="1136"/>
      <c r="J20" s="1136"/>
      <c r="K20" s="1136"/>
      <c r="L20" s="1136"/>
      <c r="M20" s="1136"/>
      <c r="N20" s="1136"/>
      <c r="O20" s="1136"/>
      <c r="P20" s="1136"/>
      <c r="Q20" s="1136"/>
      <c r="R20" s="1136"/>
      <c r="S20" s="1136"/>
      <c r="T20" s="1136"/>
      <c r="U20" s="1136"/>
      <c r="V20" s="1136"/>
      <c r="W20" s="1136"/>
      <c r="X20" s="1136"/>
      <c r="Y20" s="1136"/>
      <c r="Z20" s="1137"/>
      <c r="AB20" s="96">
        <v>17</v>
      </c>
      <c r="AC20" s="105"/>
      <c r="AD20" s="94"/>
      <c r="AE20" s="94"/>
      <c r="AF20" s="94"/>
      <c r="AG20" s="94"/>
      <c r="AH20" s="4"/>
      <c r="AI20" s="168" t="str">
        <f>'okul-örtmen bilgi'!G22</f>
        <v>TÜRKÇE</v>
      </c>
    </row>
    <row r="21" spans="1:35" ht="12.75" customHeight="1">
      <c r="A21" s="850"/>
      <c r="B21" s="850"/>
      <c r="C21" s="1135"/>
      <c r="D21" s="1136"/>
      <c r="E21" s="1136"/>
      <c r="F21" s="1136"/>
      <c r="G21" s="1136"/>
      <c r="H21" s="1136"/>
      <c r="I21" s="1136"/>
      <c r="J21" s="1136"/>
      <c r="K21" s="1136"/>
      <c r="L21" s="1136"/>
      <c r="M21" s="1136"/>
      <c r="N21" s="1136"/>
      <c r="O21" s="1136"/>
      <c r="P21" s="1136"/>
      <c r="Q21" s="1136"/>
      <c r="R21" s="1136"/>
      <c r="S21" s="1136"/>
      <c r="T21" s="1136"/>
      <c r="U21" s="1136"/>
      <c r="V21" s="1136"/>
      <c r="W21" s="1136"/>
      <c r="X21" s="1136"/>
      <c r="Y21" s="1136"/>
      <c r="Z21" s="1137"/>
      <c r="AB21" s="96">
        <v>18</v>
      </c>
      <c r="AC21" s="105"/>
      <c r="AD21" s="94"/>
      <c r="AE21" s="94"/>
      <c r="AF21" s="94"/>
      <c r="AG21" s="94"/>
      <c r="AH21" s="4"/>
      <c r="AI21" s="168" t="str">
        <f>'okul-örtmen bilgi'!G23</f>
        <v>MATEMATİK</v>
      </c>
    </row>
    <row r="22" spans="1:35" ht="12.75" customHeight="1">
      <c r="A22" s="850"/>
      <c r="B22" s="850"/>
      <c r="C22" s="1135"/>
      <c r="D22" s="1136"/>
      <c r="E22" s="1136"/>
      <c r="F22" s="1136"/>
      <c r="G22" s="1136"/>
      <c r="H22" s="1136"/>
      <c r="I22" s="1136"/>
      <c r="J22" s="1136"/>
      <c r="K22" s="1136"/>
      <c r="L22" s="1136"/>
      <c r="M22" s="1136"/>
      <c r="N22" s="1136"/>
      <c r="O22" s="1136"/>
      <c r="P22" s="1136"/>
      <c r="Q22" s="1136"/>
      <c r="R22" s="1136"/>
      <c r="S22" s="1136"/>
      <c r="T22" s="1136"/>
      <c r="U22" s="1136"/>
      <c r="V22" s="1136"/>
      <c r="W22" s="1136"/>
      <c r="X22" s="1136"/>
      <c r="Y22" s="1136"/>
      <c r="Z22" s="1137"/>
      <c r="AB22" s="96">
        <v>19</v>
      </c>
      <c r="AC22" s="105"/>
      <c r="AD22" s="94"/>
      <c r="AE22" s="94"/>
      <c r="AF22" s="94"/>
      <c r="AG22" s="94"/>
      <c r="AH22" s="4"/>
      <c r="AI22" s="168" t="str">
        <f>'okul-örtmen bilgi'!G24</f>
        <v>FEN VE TEKNOLOJİ</v>
      </c>
    </row>
    <row r="23" spans="1:35" ht="12.75" customHeight="1">
      <c r="A23" s="850"/>
      <c r="B23" s="850"/>
      <c r="C23" s="1135"/>
      <c r="D23" s="1136"/>
      <c r="E23" s="1136"/>
      <c r="F23" s="1136"/>
      <c r="G23" s="1136"/>
      <c r="H23" s="1136"/>
      <c r="I23" s="1136"/>
      <c r="J23" s="1136"/>
      <c r="K23" s="1136"/>
      <c r="L23" s="1136"/>
      <c r="M23" s="1136"/>
      <c r="N23" s="1136"/>
      <c r="O23" s="1136"/>
      <c r="P23" s="1136"/>
      <c r="Q23" s="1136"/>
      <c r="R23" s="1136"/>
      <c r="S23" s="1136"/>
      <c r="T23" s="1136"/>
      <c r="U23" s="1136"/>
      <c r="V23" s="1136"/>
      <c r="W23" s="1136"/>
      <c r="X23" s="1136"/>
      <c r="Y23" s="1136"/>
      <c r="Z23" s="1137"/>
      <c r="AB23" s="96">
        <v>20</v>
      </c>
      <c r="AC23" s="105"/>
      <c r="AD23" s="94"/>
      <c r="AE23" s="94"/>
      <c r="AF23" s="94"/>
      <c r="AG23" s="94"/>
      <c r="AH23" s="4"/>
      <c r="AI23" s="168" t="str">
        <f>'okul-örtmen bilgi'!G25</f>
        <v>SOSYAL BİLGİLER</v>
      </c>
    </row>
    <row r="24" spans="1:35" ht="12.75" customHeight="1">
      <c r="A24" s="850"/>
      <c r="B24" s="850"/>
      <c r="C24" s="1135"/>
      <c r="D24" s="1136"/>
      <c r="E24" s="1136"/>
      <c r="F24" s="1136"/>
      <c r="G24" s="1136"/>
      <c r="H24" s="1136"/>
      <c r="I24" s="1136"/>
      <c r="J24" s="1136"/>
      <c r="K24" s="1136"/>
      <c r="L24" s="1136"/>
      <c r="M24" s="1136"/>
      <c r="N24" s="1136"/>
      <c r="O24" s="1136"/>
      <c r="P24" s="1136"/>
      <c r="Q24" s="1136"/>
      <c r="R24" s="1136"/>
      <c r="S24" s="1136"/>
      <c r="T24" s="1136"/>
      <c r="U24" s="1136"/>
      <c r="V24" s="1136"/>
      <c r="W24" s="1136"/>
      <c r="X24" s="1136"/>
      <c r="Y24" s="1136"/>
      <c r="Z24" s="1137"/>
      <c r="AB24" s="96">
        <v>21</v>
      </c>
      <c r="AC24" s="105"/>
      <c r="AD24" s="94"/>
      <c r="AE24" s="94"/>
      <c r="AF24" s="94"/>
      <c r="AG24" s="94"/>
      <c r="AH24" s="4"/>
      <c r="AI24" s="168" t="str">
        <f>'okul-örtmen bilgi'!G26</f>
        <v>TRAFİK</v>
      </c>
    </row>
    <row r="25" spans="1:35" ht="12.75" customHeight="1">
      <c r="A25" s="850"/>
      <c r="B25" s="850"/>
      <c r="C25" s="1135"/>
      <c r="D25" s="1136"/>
      <c r="E25" s="1136"/>
      <c r="F25" s="1136"/>
      <c r="G25" s="1136"/>
      <c r="H25" s="1136"/>
      <c r="I25" s="1136"/>
      <c r="J25" s="1136"/>
      <c r="K25" s="1136"/>
      <c r="L25" s="1136"/>
      <c r="M25" s="1136"/>
      <c r="N25" s="1136"/>
      <c r="O25" s="1136"/>
      <c r="P25" s="1136"/>
      <c r="Q25" s="1136"/>
      <c r="R25" s="1136"/>
      <c r="S25" s="1136"/>
      <c r="T25" s="1136"/>
      <c r="U25" s="1136"/>
      <c r="V25" s="1136"/>
      <c r="W25" s="1136"/>
      <c r="X25" s="1136"/>
      <c r="Y25" s="1136"/>
      <c r="Z25" s="1137"/>
      <c r="AB25" s="96">
        <v>22</v>
      </c>
      <c r="AC25" s="105"/>
      <c r="AD25" s="94"/>
      <c r="AE25" s="94"/>
      <c r="AF25" s="94"/>
      <c r="AG25" s="94"/>
      <c r="AH25" s="4"/>
      <c r="AI25" s="168" t="str">
        <f>'okul-örtmen bilgi'!G27</f>
        <v>DİN KÜLTÜRÜ VE AHLAK BİLGİSİ</v>
      </c>
    </row>
    <row r="26" spans="1:35" ht="12.75" customHeight="1">
      <c r="A26" s="850"/>
      <c r="B26" s="850"/>
      <c r="C26" s="1135"/>
      <c r="D26" s="1136"/>
      <c r="E26" s="1136"/>
      <c r="F26" s="1136"/>
      <c r="G26" s="1136"/>
      <c r="H26" s="1136"/>
      <c r="I26" s="1136"/>
      <c r="J26" s="1136"/>
      <c r="K26" s="1136"/>
      <c r="L26" s="1136"/>
      <c r="M26" s="1136"/>
      <c r="N26" s="1136"/>
      <c r="O26" s="1136"/>
      <c r="P26" s="1136"/>
      <c r="Q26" s="1136"/>
      <c r="R26" s="1136"/>
      <c r="S26" s="1136"/>
      <c r="T26" s="1136"/>
      <c r="U26" s="1136"/>
      <c r="V26" s="1136"/>
      <c r="W26" s="1136"/>
      <c r="X26" s="1136"/>
      <c r="Y26" s="1136"/>
      <c r="Z26" s="1137"/>
      <c r="AB26" s="96">
        <v>23</v>
      </c>
      <c r="AC26" s="105"/>
      <c r="AD26" s="94"/>
      <c r="AE26" s="94"/>
      <c r="AF26" s="94"/>
      <c r="AG26" s="94"/>
      <c r="AH26" s="4"/>
      <c r="AI26" s="168" t="str">
        <f>'okul-örtmen bilgi'!G28</f>
        <v>BEDEN EĞİTİMİ</v>
      </c>
    </row>
    <row r="27" spans="1:35" ht="12.75" customHeight="1">
      <c r="A27" s="850"/>
      <c r="B27" s="850"/>
      <c r="C27" s="1135"/>
      <c r="D27" s="1136"/>
      <c r="E27" s="1136"/>
      <c r="F27" s="1136"/>
      <c r="G27" s="1136"/>
      <c r="H27" s="1136"/>
      <c r="I27" s="1136"/>
      <c r="J27" s="1136"/>
      <c r="K27" s="1136"/>
      <c r="L27" s="1136"/>
      <c r="M27" s="1136"/>
      <c r="N27" s="1136"/>
      <c r="O27" s="1136"/>
      <c r="P27" s="1136"/>
      <c r="Q27" s="1136"/>
      <c r="R27" s="1136"/>
      <c r="S27" s="1136"/>
      <c r="T27" s="1136"/>
      <c r="U27" s="1136"/>
      <c r="V27" s="1136"/>
      <c r="W27" s="1136"/>
      <c r="X27" s="1136"/>
      <c r="Y27" s="1136"/>
      <c r="Z27" s="1137"/>
      <c r="AB27" s="96">
        <v>24</v>
      </c>
      <c r="AC27" s="105"/>
      <c r="AD27" s="94"/>
      <c r="AE27" s="94"/>
      <c r="AF27" s="94"/>
      <c r="AG27" s="94"/>
      <c r="AH27" s="4"/>
      <c r="AI27" s="168" t="str">
        <f>'okul-örtmen bilgi'!G29</f>
        <v>MÜZİK</v>
      </c>
    </row>
    <row r="28" spans="1:35" ht="12.75" customHeight="1">
      <c r="A28" s="850"/>
      <c r="B28" s="850"/>
      <c r="C28" s="1135"/>
      <c r="D28" s="1136"/>
      <c r="E28" s="1136"/>
      <c r="F28" s="1136"/>
      <c r="G28" s="1136"/>
      <c r="H28" s="1136"/>
      <c r="I28" s="1136"/>
      <c r="J28" s="1136"/>
      <c r="K28" s="1136"/>
      <c r="L28" s="1136"/>
      <c r="M28" s="1136"/>
      <c r="N28" s="1136"/>
      <c r="O28" s="1136"/>
      <c r="P28" s="1136"/>
      <c r="Q28" s="1136"/>
      <c r="R28" s="1136"/>
      <c r="S28" s="1136"/>
      <c r="T28" s="1136"/>
      <c r="U28" s="1136"/>
      <c r="V28" s="1136"/>
      <c r="W28" s="1136"/>
      <c r="X28" s="1136"/>
      <c r="Y28" s="1136"/>
      <c r="Z28" s="1137"/>
      <c r="AB28" s="96">
        <v>25</v>
      </c>
      <c r="AC28" s="105"/>
      <c r="AD28" s="94"/>
      <c r="AE28" s="94"/>
      <c r="AF28" s="94"/>
      <c r="AG28" s="94"/>
      <c r="AH28" s="4"/>
      <c r="AI28" s="168" t="str">
        <f>'okul-örtmen bilgi'!G30</f>
        <v>GÖRSEL SANATLAR</v>
      </c>
    </row>
    <row r="29" spans="1:35" ht="12.75" customHeight="1">
      <c r="A29" s="850"/>
      <c r="B29" s="850"/>
      <c r="C29" s="1135"/>
      <c r="D29" s="1136"/>
      <c r="E29" s="1136"/>
      <c r="F29" s="1136"/>
      <c r="G29" s="1136"/>
      <c r="H29" s="1136"/>
      <c r="I29" s="1136"/>
      <c r="J29" s="1136"/>
      <c r="K29" s="1136"/>
      <c r="L29" s="1136"/>
      <c r="M29" s="1136"/>
      <c r="N29" s="1136"/>
      <c r="O29" s="1136"/>
      <c r="P29" s="1136"/>
      <c r="Q29" s="1136"/>
      <c r="R29" s="1136"/>
      <c r="S29" s="1136"/>
      <c r="T29" s="1136"/>
      <c r="U29" s="1136"/>
      <c r="V29" s="1136"/>
      <c r="W29" s="1136"/>
      <c r="X29" s="1136"/>
      <c r="Y29" s="1136"/>
      <c r="Z29" s="1137"/>
      <c r="AB29" s="96">
        <v>26</v>
      </c>
      <c r="AC29" s="105"/>
      <c r="AD29" s="94"/>
      <c r="AE29" s="94"/>
      <c r="AF29" s="94"/>
      <c r="AG29" s="94"/>
      <c r="AH29" s="4"/>
      <c r="AI29" s="168" t="str">
        <f>'okul-örtmen bilgi'!G31</f>
        <v>TRAFİK</v>
      </c>
    </row>
    <row r="30" spans="1:35" ht="12.75" customHeight="1">
      <c r="A30" s="850"/>
      <c r="B30" s="850"/>
      <c r="C30" s="1135"/>
      <c r="D30" s="1136"/>
      <c r="E30" s="1136"/>
      <c r="F30" s="1136"/>
      <c r="G30" s="1136"/>
      <c r="H30" s="1136"/>
      <c r="I30" s="1136"/>
      <c r="J30" s="1136"/>
      <c r="K30" s="1136"/>
      <c r="L30" s="1136"/>
      <c r="M30" s="1136"/>
      <c r="N30" s="1136"/>
      <c r="O30" s="1136"/>
      <c r="P30" s="1136"/>
      <c r="Q30" s="1136"/>
      <c r="R30" s="1136"/>
      <c r="S30" s="1136"/>
      <c r="T30" s="1136"/>
      <c r="U30" s="1136"/>
      <c r="V30" s="1136"/>
      <c r="W30" s="1136"/>
      <c r="X30" s="1136"/>
      <c r="Y30" s="1136"/>
      <c r="Z30" s="1137"/>
      <c r="AB30" s="96">
        <v>27</v>
      </c>
      <c r="AC30" s="105"/>
      <c r="AD30" s="94"/>
      <c r="AE30" s="94"/>
      <c r="AF30" s="94"/>
      <c r="AG30" s="94"/>
      <c r="AH30" s="4"/>
      <c r="AI30" s="168" t="str">
        <f>'okul-örtmen bilgi'!G32</f>
        <v xml:space="preserve"> </v>
      </c>
    </row>
    <row r="31" spans="1:35" ht="12.75" customHeight="1">
      <c r="A31" s="850"/>
      <c r="B31" s="850"/>
      <c r="C31" s="1135"/>
      <c r="D31" s="1136"/>
      <c r="E31" s="1136"/>
      <c r="F31" s="1136"/>
      <c r="G31" s="1136"/>
      <c r="H31" s="1136"/>
      <c r="I31" s="1136"/>
      <c r="J31" s="1136"/>
      <c r="K31" s="1136"/>
      <c r="L31" s="1136"/>
      <c r="M31" s="1136"/>
      <c r="N31" s="1136"/>
      <c r="O31" s="1136"/>
      <c r="P31" s="1136"/>
      <c r="Q31" s="1136"/>
      <c r="R31" s="1136"/>
      <c r="S31" s="1136"/>
      <c r="T31" s="1136"/>
      <c r="U31" s="1136"/>
      <c r="V31" s="1136"/>
      <c r="W31" s="1136"/>
      <c r="X31" s="1136"/>
      <c r="Y31" s="1136"/>
      <c r="Z31" s="1137"/>
      <c r="AB31" s="96">
        <v>28</v>
      </c>
      <c r="AC31" s="105"/>
      <c r="AD31" s="94"/>
      <c r="AE31" s="94"/>
      <c r="AF31" s="94"/>
      <c r="AG31" s="94"/>
      <c r="AH31" s="4"/>
      <c r="AI31" s="168" t="str">
        <f>'okul-örtmen bilgi'!G33</f>
        <v xml:space="preserve"> </v>
      </c>
    </row>
    <row r="32" spans="1:35" ht="12.75" customHeight="1">
      <c r="A32" s="850"/>
      <c r="B32" s="850"/>
      <c r="C32" s="1135"/>
      <c r="D32" s="1136"/>
      <c r="E32" s="1136"/>
      <c r="F32" s="1136"/>
      <c r="G32" s="1136"/>
      <c r="H32" s="1136"/>
      <c r="I32" s="1136"/>
      <c r="J32" s="1136"/>
      <c r="K32" s="1136"/>
      <c r="L32" s="1136"/>
      <c r="M32" s="1136"/>
      <c r="N32" s="1136"/>
      <c r="O32" s="1136"/>
      <c r="P32" s="1136"/>
      <c r="Q32" s="1136"/>
      <c r="R32" s="1136"/>
      <c r="S32" s="1136"/>
      <c r="T32" s="1136"/>
      <c r="U32" s="1136"/>
      <c r="V32" s="1136"/>
      <c r="W32" s="1136"/>
      <c r="X32" s="1136"/>
      <c r="Y32" s="1136"/>
      <c r="Z32" s="1137"/>
      <c r="AB32" s="96">
        <v>29</v>
      </c>
      <c r="AC32" s="105"/>
      <c r="AD32" s="94"/>
      <c r="AE32" s="94"/>
      <c r="AF32" s="94"/>
      <c r="AG32" s="94"/>
      <c r="AH32" s="4"/>
      <c r="AI32" s="168" t="str">
        <f>'okul-örtmen bilgi'!G34</f>
        <v xml:space="preserve"> </v>
      </c>
    </row>
    <row r="33" spans="1:35" ht="12.75" customHeight="1">
      <c r="A33" s="850"/>
      <c r="B33" s="850"/>
      <c r="C33" s="1135"/>
      <c r="D33" s="1136"/>
      <c r="E33" s="1136"/>
      <c r="F33" s="1136"/>
      <c r="G33" s="1136"/>
      <c r="H33" s="1136"/>
      <c r="I33" s="1136"/>
      <c r="J33" s="1136"/>
      <c r="K33" s="1136"/>
      <c r="L33" s="1136"/>
      <c r="M33" s="1136"/>
      <c r="N33" s="1136"/>
      <c r="O33" s="1136"/>
      <c r="P33" s="1136"/>
      <c r="Q33" s="1136"/>
      <c r="R33" s="1136"/>
      <c r="S33" s="1136"/>
      <c r="T33" s="1136"/>
      <c r="U33" s="1136"/>
      <c r="V33" s="1136"/>
      <c r="W33" s="1136"/>
      <c r="X33" s="1136"/>
      <c r="Y33" s="1136"/>
      <c r="Z33" s="1137"/>
      <c r="AB33" s="96">
        <v>30</v>
      </c>
      <c r="AC33" s="105"/>
      <c r="AD33" s="94"/>
      <c r="AE33" s="94"/>
      <c r="AF33" s="94"/>
      <c r="AG33" s="94"/>
      <c r="AH33" s="4"/>
      <c r="AI33" s="168" t="str">
        <f>'okul-örtmen bilgi'!G35</f>
        <v xml:space="preserve"> </v>
      </c>
    </row>
    <row r="34" spans="1:35" ht="12.75" customHeight="1">
      <c r="A34" s="850"/>
      <c r="B34" s="850"/>
      <c r="C34" s="1135"/>
      <c r="D34" s="1136"/>
      <c r="E34" s="1136"/>
      <c r="F34" s="1136"/>
      <c r="G34" s="1136"/>
      <c r="H34" s="1136"/>
      <c r="I34" s="1136"/>
      <c r="J34" s="1136"/>
      <c r="K34" s="1136"/>
      <c r="L34" s="1136"/>
      <c r="M34" s="1136"/>
      <c r="N34" s="1136"/>
      <c r="O34" s="1136"/>
      <c r="P34" s="1136"/>
      <c r="Q34" s="1136"/>
      <c r="R34" s="1136"/>
      <c r="S34" s="1136"/>
      <c r="T34" s="1136"/>
      <c r="U34" s="1136"/>
      <c r="V34" s="1136"/>
      <c r="W34" s="1136"/>
      <c r="X34" s="1136"/>
      <c r="Y34" s="1136"/>
      <c r="Z34" s="1137"/>
      <c r="AB34" s="96">
        <v>31</v>
      </c>
      <c r="AC34" s="105"/>
      <c r="AD34" s="94"/>
      <c r="AE34" s="94"/>
      <c r="AF34" s="94"/>
      <c r="AG34" s="94"/>
      <c r="AH34" s="4"/>
      <c r="AI34" s="168" t="str">
        <f>'okul-örtmen bilgi'!G36</f>
        <v xml:space="preserve"> </v>
      </c>
    </row>
    <row r="35" spans="1:35" ht="12.75" customHeight="1">
      <c r="A35" s="850"/>
      <c r="B35" s="850"/>
      <c r="C35" s="1135"/>
      <c r="D35" s="1136"/>
      <c r="E35" s="1136"/>
      <c r="F35" s="1136"/>
      <c r="G35" s="1136"/>
      <c r="H35" s="1136"/>
      <c r="I35" s="1136"/>
      <c r="J35" s="1136"/>
      <c r="K35" s="1136"/>
      <c r="L35" s="1136"/>
      <c r="M35" s="1136"/>
      <c r="N35" s="1136"/>
      <c r="O35" s="1136"/>
      <c r="P35" s="1136"/>
      <c r="Q35" s="1136"/>
      <c r="R35" s="1136"/>
      <c r="S35" s="1136"/>
      <c r="T35" s="1136"/>
      <c r="U35" s="1136"/>
      <c r="V35" s="1136"/>
      <c r="W35" s="1136"/>
      <c r="X35" s="1136"/>
      <c r="Y35" s="1136"/>
      <c r="Z35" s="1137"/>
      <c r="AB35" s="96">
        <v>32</v>
      </c>
      <c r="AC35" s="105"/>
      <c r="AD35" s="94"/>
      <c r="AE35" s="94"/>
      <c r="AF35" s="94"/>
      <c r="AG35" s="94"/>
      <c r="AH35" s="4"/>
      <c r="AI35" s="168" t="str">
        <f>'okul-örtmen bilgi'!G37</f>
        <v xml:space="preserve"> </v>
      </c>
    </row>
    <row r="36" spans="1:35" ht="12.75" customHeight="1">
      <c r="A36" s="850"/>
      <c r="B36" s="850"/>
      <c r="C36" s="1135"/>
      <c r="D36" s="1136"/>
      <c r="E36" s="1136"/>
      <c r="F36" s="1136"/>
      <c r="G36" s="1136"/>
      <c r="H36" s="1136"/>
      <c r="I36" s="1136"/>
      <c r="J36" s="1136"/>
      <c r="K36" s="1136"/>
      <c r="L36" s="1136"/>
      <c r="M36" s="1136"/>
      <c r="N36" s="1136"/>
      <c r="O36" s="1136"/>
      <c r="P36" s="1136"/>
      <c r="Q36" s="1136"/>
      <c r="R36" s="1136"/>
      <c r="S36" s="1136"/>
      <c r="T36" s="1136"/>
      <c r="U36" s="1136"/>
      <c r="V36" s="1136"/>
      <c r="W36" s="1136"/>
      <c r="X36" s="1136"/>
      <c r="Y36" s="1136"/>
      <c r="Z36" s="1137"/>
      <c r="AB36" s="96">
        <v>33</v>
      </c>
      <c r="AC36" s="105"/>
      <c r="AD36" s="94"/>
      <c r="AE36" s="94"/>
      <c r="AF36" s="94"/>
      <c r="AG36" s="94"/>
      <c r="AH36" s="4"/>
      <c r="AI36" s="168" t="str">
        <f>'okul-örtmen bilgi'!G38</f>
        <v xml:space="preserve"> </v>
      </c>
    </row>
    <row r="37" spans="1:35" ht="12.75" customHeight="1">
      <c r="A37" s="850"/>
      <c r="B37" s="850"/>
      <c r="C37" s="1135"/>
      <c r="D37" s="1136"/>
      <c r="E37" s="1136"/>
      <c r="F37" s="1136"/>
      <c r="G37" s="1136"/>
      <c r="H37" s="1136"/>
      <c r="I37" s="1136"/>
      <c r="J37" s="1136"/>
      <c r="K37" s="1136"/>
      <c r="L37" s="1136"/>
      <c r="M37" s="1136"/>
      <c r="N37" s="1136"/>
      <c r="O37" s="1136"/>
      <c r="P37" s="1136"/>
      <c r="Q37" s="1136"/>
      <c r="R37" s="1136"/>
      <c r="S37" s="1136"/>
      <c r="T37" s="1136"/>
      <c r="U37" s="1136"/>
      <c r="V37" s="1136"/>
      <c r="W37" s="1136"/>
      <c r="X37" s="1136"/>
      <c r="Y37" s="1136"/>
      <c r="Z37" s="1137"/>
      <c r="AB37" s="96">
        <v>34</v>
      </c>
      <c r="AC37" s="105"/>
      <c r="AD37" s="94"/>
      <c r="AE37" s="94"/>
      <c r="AF37" s="94"/>
      <c r="AG37" s="94"/>
      <c r="AH37" s="4"/>
      <c r="AI37" s="168" t="str">
        <f>'okul-örtmen bilgi'!G39</f>
        <v xml:space="preserve"> </v>
      </c>
    </row>
    <row r="38" spans="1:35" ht="12.75" customHeight="1">
      <c r="A38" s="850"/>
      <c r="B38" s="850"/>
      <c r="C38" s="1135"/>
      <c r="D38" s="1136"/>
      <c r="E38" s="1136"/>
      <c r="F38" s="1136"/>
      <c r="G38" s="1136"/>
      <c r="H38" s="1136"/>
      <c r="I38" s="1136"/>
      <c r="J38" s="1136"/>
      <c r="K38" s="1136"/>
      <c r="L38" s="1136"/>
      <c r="M38" s="1136"/>
      <c r="N38" s="1136"/>
      <c r="O38" s="1136"/>
      <c r="P38" s="1136"/>
      <c r="Q38" s="1136"/>
      <c r="R38" s="1136"/>
      <c r="S38" s="1136"/>
      <c r="T38" s="1136"/>
      <c r="U38" s="1136"/>
      <c r="V38" s="1136"/>
      <c r="W38" s="1136"/>
      <c r="X38" s="1136"/>
      <c r="Y38" s="1136"/>
      <c r="Z38" s="1137"/>
      <c r="AB38" s="96">
        <v>35</v>
      </c>
      <c r="AC38" s="105"/>
      <c r="AD38" s="94"/>
      <c r="AE38" s="94"/>
      <c r="AF38" s="94"/>
      <c r="AG38" s="94"/>
      <c r="AH38" s="4"/>
      <c r="AI38" s="168" t="str">
        <f>'okul-örtmen bilgi'!G40</f>
        <v xml:space="preserve"> </v>
      </c>
    </row>
    <row r="39" spans="1:35" ht="12.75" customHeight="1">
      <c r="A39" s="850"/>
      <c r="B39" s="850"/>
      <c r="C39" s="1135"/>
      <c r="D39" s="1136"/>
      <c r="E39" s="1136"/>
      <c r="F39" s="1136"/>
      <c r="G39" s="1136"/>
      <c r="H39" s="1136"/>
      <c r="I39" s="1136"/>
      <c r="J39" s="1136"/>
      <c r="K39" s="1136"/>
      <c r="L39" s="1136"/>
      <c r="M39" s="1136"/>
      <c r="N39" s="1136"/>
      <c r="O39" s="1136"/>
      <c r="P39" s="1136"/>
      <c r="Q39" s="1136"/>
      <c r="R39" s="1136"/>
      <c r="S39" s="1136"/>
      <c r="T39" s="1136"/>
      <c r="U39" s="1136"/>
      <c r="V39" s="1136"/>
      <c r="W39" s="1136"/>
      <c r="X39" s="1136"/>
      <c r="Y39" s="1136"/>
      <c r="Z39" s="1137"/>
      <c r="AB39" s="96">
        <v>36</v>
      </c>
      <c r="AC39" s="105"/>
      <c r="AD39" s="94"/>
      <c r="AE39" s="94"/>
      <c r="AF39" s="94"/>
      <c r="AG39" s="94"/>
      <c r="AH39" s="4"/>
      <c r="AI39" s="168" t="str">
        <f>'okul-örtmen bilgi'!G41</f>
        <v xml:space="preserve"> </v>
      </c>
    </row>
    <row r="40" spans="1:35" ht="12.75" customHeight="1">
      <c r="A40" s="850"/>
      <c r="B40" s="850"/>
      <c r="C40" s="1135"/>
      <c r="D40" s="1136"/>
      <c r="E40" s="1136"/>
      <c r="F40" s="1136"/>
      <c r="G40" s="1136"/>
      <c r="H40" s="1136"/>
      <c r="I40" s="1136"/>
      <c r="J40" s="1136"/>
      <c r="K40" s="1136"/>
      <c r="L40" s="1136"/>
      <c r="M40" s="1136"/>
      <c r="N40" s="1136"/>
      <c r="O40" s="1136"/>
      <c r="P40" s="1136"/>
      <c r="Q40" s="1136"/>
      <c r="R40" s="1136"/>
      <c r="S40" s="1136"/>
      <c r="T40" s="1136"/>
      <c r="U40" s="1136"/>
      <c r="V40" s="1136"/>
      <c r="W40" s="1136"/>
      <c r="X40" s="1136"/>
      <c r="Y40" s="1136"/>
      <c r="Z40" s="1137"/>
      <c r="AB40" s="96">
        <v>37</v>
      </c>
      <c r="AC40" s="105"/>
      <c r="AD40" s="94"/>
      <c r="AE40" s="94"/>
      <c r="AF40" s="94"/>
      <c r="AG40" s="94"/>
      <c r="AH40" s="4"/>
      <c r="AI40" s="168" t="str">
        <f>'okul-örtmen bilgi'!G42</f>
        <v xml:space="preserve"> </v>
      </c>
    </row>
    <row r="41" spans="1:35" ht="12.75" customHeight="1">
      <c r="A41" s="850"/>
      <c r="B41" s="850"/>
      <c r="C41" s="1135"/>
      <c r="D41" s="1136"/>
      <c r="E41" s="1136"/>
      <c r="F41" s="1136"/>
      <c r="G41" s="1136"/>
      <c r="H41" s="1136"/>
      <c r="I41" s="1136"/>
      <c r="J41" s="1136"/>
      <c r="K41" s="1136"/>
      <c r="L41" s="1136"/>
      <c r="M41" s="1136"/>
      <c r="N41" s="1136"/>
      <c r="O41" s="1136"/>
      <c r="P41" s="1136"/>
      <c r="Q41" s="1136"/>
      <c r="R41" s="1136"/>
      <c r="S41" s="1136"/>
      <c r="T41" s="1136"/>
      <c r="U41" s="1136"/>
      <c r="V41" s="1136"/>
      <c r="W41" s="1136"/>
      <c r="X41" s="1136"/>
      <c r="Y41" s="1136"/>
      <c r="Z41" s="1137"/>
      <c r="AB41" s="96">
        <v>38</v>
      </c>
      <c r="AC41" s="105"/>
      <c r="AD41" s="94"/>
      <c r="AE41" s="94"/>
      <c r="AF41" s="94"/>
      <c r="AG41" s="94"/>
      <c r="AH41" s="4"/>
      <c r="AI41" s="168" t="str">
        <f>'okul-örtmen bilgi'!G43</f>
        <v xml:space="preserve"> </v>
      </c>
    </row>
    <row r="42" spans="1:35" ht="12.75" customHeight="1">
      <c r="A42" s="850"/>
      <c r="B42" s="850"/>
      <c r="C42" s="1135"/>
      <c r="D42" s="1136"/>
      <c r="E42" s="1136"/>
      <c r="F42" s="1136"/>
      <c r="G42" s="1136"/>
      <c r="H42" s="1136"/>
      <c r="I42" s="1136"/>
      <c r="J42" s="1136"/>
      <c r="K42" s="1136"/>
      <c r="L42" s="1136"/>
      <c r="M42" s="1136"/>
      <c r="N42" s="1136"/>
      <c r="O42" s="1136"/>
      <c r="P42" s="1136"/>
      <c r="Q42" s="1136"/>
      <c r="R42" s="1136"/>
      <c r="S42" s="1136"/>
      <c r="T42" s="1136"/>
      <c r="U42" s="1136"/>
      <c r="V42" s="1136"/>
      <c r="W42" s="1136"/>
      <c r="X42" s="1136"/>
      <c r="Y42" s="1136"/>
      <c r="Z42" s="1137"/>
      <c r="AB42" s="96">
        <v>39</v>
      </c>
      <c r="AC42" s="105"/>
      <c r="AD42" s="94"/>
      <c r="AE42" s="94"/>
      <c r="AF42" s="94"/>
      <c r="AG42" s="94"/>
      <c r="AH42" s="4"/>
      <c r="AI42" s="168" t="str">
        <f>'okul-örtmen bilgi'!G44</f>
        <v xml:space="preserve"> </v>
      </c>
    </row>
    <row r="43" spans="1:35" ht="12.75" customHeight="1">
      <c r="A43" s="850"/>
      <c r="B43" s="850"/>
      <c r="C43" s="1135"/>
      <c r="D43" s="1136"/>
      <c r="E43" s="1136"/>
      <c r="F43" s="1136"/>
      <c r="G43" s="1136"/>
      <c r="H43" s="1136"/>
      <c r="I43" s="1136"/>
      <c r="J43" s="1136"/>
      <c r="K43" s="1136"/>
      <c r="L43" s="1136"/>
      <c r="M43" s="1136"/>
      <c r="N43" s="1136"/>
      <c r="O43" s="1136"/>
      <c r="P43" s="1136"/>
      <c r="Q43" s="1136"/>
      <c r="R43" s="1136"/>
      <c r="S43" s="1136"/>
      <c r="T43" s="1136"/>
      <c r="U43" s="1136"/>
      <c r="V43" s="1136"/>
      <c r="W43" s="1136"/>
      <c r="X43" s="1136"/>
      <c r="Y43" s="1136"/>
      <c r="Z43" s="1137"/>
      <c r="AB43" s="96">
        <v>40</v>
      </c>
      <c r="AC43" s="105"/>
      <c r="AD43" s="94"/>
      <c r="AE43" s="94"/>
      <c r="AF43" s="94"/>
      <c r="AG43" s="94"/>
      <c r="AH43" s="4"/>
      <c r="AI43" s="168" t="str">
        <f>'okul-örtmen bilgi'!G45</f>
        <v xml:space="preserve"> </v>
      </c>
    </row>
    <row r="44" spans="1:35" ht="12.75" customHeight="1">
      <c r="A44" s="850"/>
      <c r="B44" s="850"/>
      <c r="C44" s="1135"/>
      <c r="D44" s="1136"/>
      <c r="E44" s="1136"/>
      <c r="F44" s="1136"/>
      <c r="G44" s="1136"/>
      <c r="H44" s="1136"/>
      <c r="I44" s="1136"/>
      <c r="J44" s="1136"/>
      <c r="K44" s="1136"/>
      <c r="L44" s="1136"/>
      <c r="M44" s="1136"/>
      <c r="N44" s="1136"/>
      <c r="O44" s="1136"/>
      <c r="P44" s="1136"/>
      <c r="Q44" s="1136"/>
      <c r="R44" s="1136"/>
      <c r="S44" s="1136"/>
      <c r="T44" s="1136"/>
      <c r="U44" s="1136"/>
      <c r="V44" s="1136"/>
      <c r="W44" s="1136"/>
      <c r="X44" s="1136"/>
      <c r="Y44" s="1136"/>
      <c r="Z44" s="1137"/>
      <c r="AB44" s="96">
        <v>41</v>
      </c>
      <c r="AC44" s="105"/>
      <c r="AD44" s="94"/>
      <c r="AE44" s="94"/>
      <c r="AF44" s="94"/>
      <c r="AG44" s="94"/>
      <c r="AH44" s="4"/>
      <c r="AI44" s="168" t="str">
        <f>'okul-örtmen bilgi'!G46</f>
        <v xml:space="preserve"> </v>
      </c>
    </row>
    <row r="45" spans="1:35" ht="12.75" customHeight="1">
      <c r="A45" s="850"/>
      <c r="B45" s="850"/>
      <c r="C45" s="1135"/>
      <c r="D45" s="1136"/>
      <c r="E45" s="1136"/>
      <c r="F45" s="1136"/>
      <c r="G45" s="1136"/>
      <c r="H45" s="1136"/>
      <c r="I45" s="1136"/>
      <c r="J45" s="1136"/>
      <c r="K45" s="1136"/>
      <c r="L45" s="1136"/>
      <c r="M45" s="1136"/>
      <c r="N45" s="1136"/>
      <c r="O45" s="1136"/>
      <c r="P45" s="1136"/>
      <c r="Q45" s="1136"/>
      <c r="R45" s="1136"/>
      <c r="S45" s="1136"/>
      <c r="T45" s="1136"/>
      <c r="U45" s="1136"/>
      <c r="V45" s="1136"/>
      <c r="W45" s="1136"/>
      <c r="X45" s="1136"/>
      <c r="Y45" s="1136"/>
      <c r="Z45" s="1137"/>
      <c r="AB45" s="96">
        <v>42</v>
      </c>
      <c r="AC45" s="105"/>
      <c r="AD45" s="94"/>
      <c r="AE45" s="94"/>
      <c r="AF45" s="94"/>
      <c r="AG45" s="94"/>
      <c r="AH45" s="4"/>
      <c r="AI45" s="168" t="str">
        <f>'okul-örtmen bilgi'!G47</f>
        <v xml:space="preserve"> </v>
      </c>
    </row>
    <row r="46" spans="1:35" ht="12.75" customHeight="1">
      <c r="A46" s="850"/>
      <c r="B46" s="850"/>
      <c r="C46" s="1135"/>
      <c r="D46" s="1136"/>
      <c r="E46" s="1136"/>
      <c r="F46" s="1136"/>
      <c r="G46" s="1136"/>
      <c r="H46" s="1136"/>
      <c r="I46" s="1136"/>
      <c r="J46" s="1136"/>
      <c r="K46" s="1136"/>
      <c r="L46" s="1136"/>
      <c r="M46" s="1136"/>
      <c r="N46" s="1136"/>
      <c r="O46" s="1136"/>
      <c r="P46" s="1136"/>
      <c r="Q46" s="1136"/>
      <c r="R46" s="1136"/>
      <c r="S46" s="1136"/>
      <c r="T46" s="1136"/>
      <c r="U46" s="1136"/>
      <c r="V46" s="1136"/>
      <c r="W46" s="1136"/>
      <c r="X46" s="1136"/>
      <c r="Y46" s="1136"/>
      <c r="Z46" s="1137"/>
      <c r="AB46" s="96">
        <v>43</v>
      </c>
      <c r="AC46" s="105"/>
      <c r="AD46" s="94"/>
      <c r="AE46" s="94"/>
      <c r="AF46" s="94"/>
      <c r="AG46" s="94"/>
      <c r="AH46" s="4"/>
      <c r="AI46" s="168" t="str">
        <f>'okul-örtmen bilgi'!G48</f>
        <v xml:space="preserve"> </v>
      </c>
    </row>
    <row r="47" spans="1:35" ht="12.75" customHeight="1">
      <c r="A47" s="850"/>
      <c r="B47" s="850"/>
      <c r="C47" s="1135"/>
      <c r="D47" s="1136"/>
      <c r="E47" s="1136"/>
      <c r="F47" s="1136"/>
      <c r="G47" s="1136"/>
      <c r="H47" s="1136"/>
      <c r="I47" s="1136"/>
      <c r="J47" s="1136"/>
      <c r="K47" s="1136"/>
      <c r="L47" s="1136"/>
      <c r="M47" s="1136"/>
      <c r="N47" s="1136"/>
      <c r="O47" s="1136"/>
      <c r="P47" s="1136"/>
      <c r="Q47" s="1136"/>
      <c r="R47" s="1136"/>
      <c r="S47" s="1136"/>
      <c r="T47" s="1136"/>
      <c r="U47" s="1136"/>
      <c r="V47" s="1136"/>
      <c r="W47" s="1136"/>
      <c r="X47" s="1136"/>
      <c r="Y47" s="1136"/>
      <c r="Z47" s="1137"/>
      <c r="AB47" s="96">
        <v>44</v>
      </c>
      <c r="AC47" s="105"/>
      <c r="AD47" s="94"/>
      <c r="AE47" s="94"/>
      <c r="AF47" s="94"/>
      <c r="AG47" s="94"/>
      <c r="AH47" s="4"/>
      <c r="AI47" s="168" t="str">
        <f>'okul-örtmen bilgi'!G49</f>
        <v xml:space="preserve"> </v>
      </c>
    </row>
    <row r="48" spans="1:35" ht="12.75" customHeight="1">
      <c r="A48" s="850"/>
      <c r="B48" s="850"/>
      <c r="C48" s="1135"/>
      <c r="D48" s="1136"/>
      <c r="E48" s="1136"/>
      <c r="F48" s="1136"/>
      <c r="G48" s="1136"/>
      <c r="H48" s="1136"/>
      <c r="I48" s="1136"/>
      <c r="J48" s="1136"/>
      <c r="K48" s="1136"/>
      <c r="L48" s="1136"/>
      <c r="M48" s="1136"/>
      <c r="N48" s="1136"/>
      <c r="O48" s="1136"/>
      <c r="P48" s="1136"/>
      <c r="Q48" s="1136"/>
      <c r="R48" s="1136"/>
      <c r="S48" s="1136"/>
      <c r="T48" s="1136"/>
      <c r="U48" s="1136"/>
      <c r="V48" s="1136"/>
      <c r="W48" s="1136"/>
      <c r="X48" s="1136"/>
      <c r="Y48" s="1136"/>
      <c r="Z48" s="1137"/>
      <c r="AB48" s="96">
        <v>45</v>
      </c>
      <c r="AC48" s="105"/>
      <c r="AD48" s="94"/>
      <c r="AE48" s="94"/>
      <c r="AF48" s="94"/>
      <c r="AG48" s="94"/>
      <c r="AH48" s="4"/>
      <c r="AI48" s="168" t="str">
        <f>'okul-örtmen bilgi'!G50</f>
        <v xml:space="preserve"> </v>
      </c>
    </row>
    <row r="49" spans="1:35" ht="12.75" customHeight="1">
      <c r="A49" s="850"/>
      <c r="B49" s="850"/>
      <c r="C49" s="1135"/>
      <c r="D49" s="1136"/>
      <c r="E49" s="1136"/>
      <c r="F49" s="1136"/>
      <c r="G49" s="1136"/>
      <c r="H49" s="1136"/>
      <c r="I49" s="1136"/>
      <c r="J49" s="1136"/>
      <c r="K49" s="1136"/>
      <c r="L49" s="1136"/>
      <c r="M49" s="1136"/>
      <c r="N49" s="1136"/>
      <c r="O49" s="1136"/>
      <c r="P49" s="1136"/>
      <c r="Q49" s="1136"/>
      <c r="R49" s="1136"/>
      <c r="S49" s="1136"/>
      <c r="T49" s="1136"/>
      <c r="U49" s="1136"/>
      <c r="V49" s="1136"/>
      <c r="W49" s="1136"/>
      <c r="X49" s="1136"/>
      <c r="Y49" s="1136"/>
      <c r="Z49" s="1137"/>
      <c r="AB49" s="96">
        <v>46</v>
      </c>
      <c r="AC49" s="105"/>
      <c r="AD49" s="94"/>
      <c r="AE49" s="94"/>
      <c r="AF49" s="94"/>
      <c r="AG49" s="94"/>
      <c r="AH49" s="4"/>
      <c r="AI49" s="168" t="str">
        <f>'okul-örtmen bilgi'!G51</f>
        <v xml:space="preserve"> </v>
      </c>
    </row>
    <row r="50" spans="1:35" ht="12.75" customHeight="1">
      <c r="A50" s="850"/>
      <c r="B50" s="850"/>
      <c r="C50" s="1135"/>
      <c r="D50" s="1136"/>
      <c r="E50" s="1136"/>
      <c r="F50" s="1136"/>
      <c r="G50" s="1136"/>
      <c r="H50" s="1136"/>
      <c r="I50" s="1136"/>
      <c r="J50" s="1136"/>
      <c r="K50" s="1136"/>
      <c r="L50" s="1136"/>
      <c r="M50" s="1136"/>
      <c r="N50" s="1136"/>
      <c r="O50" s="1136"/>
      <c r="P50" s="1136"/>
      <c r="Q50" s="1136"/>
      <c r="R50" s="1136"/>
      <c r="S50" s="1136"/>
      <c r="T50" s="1136"/>
      <c r="U50" s="1136"/>
      <c r="V50" s="1136"/>
      <c r="W50" s="1136"/>
      <c r="X50" s="1136"/>
      <c r="Y50" s="1136"/>
      <c r="Z50" s="1137"/>
      <c r="AB50" s="96">
        <v>47</v>
      </c>
      <c r="AC50" s="105"/>
      <c r="AD50" s="94"/>
      <c r="AE50" s="94"/>
      <c r="AF50" s="94"/>
      <c r="AG50" s="94"/>
      <c r="AH50" s="4"/>
      <c r="AI50" s="168" t="str">
        <f>'okul-örtmen bilgi'!G52</f>
        <v xml:space="preserve"> </v>
      </c>
    </row>
    <row r="51" spans="1:35" ht="12.75" customHeight="1">
      <c r="A51" s="850"/>
      <c r="B51" s="850"/>
      <c r="C51" s="1135"/>
      <c r="D51" s="1136"/>
      <c r="E51" s="1136"/>
      <c r="F51" s="1136"/>
      <c r="G51" s="1136"/>
      <c r="H51" s="1136"/>
      <c r="I51" s="1136"/>
      <c r="J51" s="1136"/>
      <c r="K51" s="1136"/>
      <c r="L51" s="1136"/>
      <c r="M51" s="1136"/>
      <c r="N51" s="1136"/>
      <c r="O51" s="1136"/>
      <c r="P51" s="1136"/>
      <c r="Q51" s="1136"/>
      <c r="R51" s="1136"/>
      <c r="S51" s="1136"/>
      <c r="T51" s="1136"/>
      <c r="U51" s="1136"/>
      <c r="V51" s="1136"/>
      <c r="W51" s="1136"/>
      <c r="X51" s="1136"/>
      <c r="Y51" s="1136"/>
      <c r="Z51" s="1137"/>
      <c r="AB51" s="96">
        <v>48</v>
      </c>
      <c r="AC51" s="105"/>
      <c r="AD51" s="94"/>
      <c r="AE51" s="94"/>
      <c r="AF51" s="94"/>
      <c r="AG51" s="94"/>
      <c r="AH51" s="4"/>
      <c r="AI51" s="168" t="str">
        <f>'okul-örtmen bilgi'!G53</f>
        <v xml:space="preserve"> </v>
      </c>
    </row>
    <row r="52" spans="1:35" ht="12.75" customHeight="1">
      <c r="A52" s="850"/>
      <c r="B52" s="850"/>
      <c r="C52" s="1135"/>
      <c r="D52" s="1136"/>
      <c r="E52" s="1136"/>
      <c r="F52" s="1136"/>
      <c r="G52" s="1136"/>
      <c r="H52" s="1136"/>
      <c r="I52" s="1136"/>
      <c r="J52" s="1136"/>
      <c r="K52" s="1136"/>
      <c r="L52" s="1136"/>
      <c r="M52" s="1136"/>
      <c r="N52" s="1136"/>
      <c r="O52" s="1136"/>
      <c r="P52" s="1136"/>
      <c r="Q52" s="1136"/>
      <c r="R52" s="1136"/>
      <c r="S52" s="1136"/>
      <c r="T52" s="1136"/>
      <c r="U52" s="1136"/>
      <c r="V52" s="1136"/>
      <c r="W52" s="1136"/>
      <c r="X52" s="1136"/>
      <c r="Y52" s="1136"/>
      <c r="Z52" s="1137"/>
      <c r="AB52" s="96">
        <v>49</v>
      </c>
      <c r="AC52" s="105"/>
      <c r="AD52" s="94"/>
      <c r="AE52" s="94"/>
      <c r="AF52" s="94"/>
      <c r="AG52" s="94"/>
      <c r="AH52" s="4"/>
      <c r="AI52" s="168" t="str">
        <f>'okul-örtmen bilgi'!G54</f>
        <v xml:space="preserve"> </v>
      </c>
    </row>
    <row r="53" spans="1:35" ht="12.75" customHeight="1">
      <c r="A53" s="850"/>
      <c r="B53" s="850"/>
      <c r="C53" s="1135"/>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c r="AB53" s="96">
        <v>50</v>
      </c>
      <c r="AC53" s="105"/>
      <c r="AD53" s="94"/>
      <c r="AE53" s="94"/>
      <c r="AF53" s="94"/>
      <c r="AG53" s="94"/>
      <c r="AH53" s="4"/>
      <c r="AI53" s="168" t="str">
        <f>'okul-örtmen bilgi'!G55</f>
        <v xml:space="preserve"> </v>
      </c>
    </row>
    <row r="54" spans="1:35" ht="12.75" customHeight="1">
      <c r="A54" s="850"/>
      <c r="B54" s="850"/>
      <c r="C54" s="1135"/>
      <c r="D54" s="1136"/>
      <c r="E54" s="1136"/>
      <c r="F54" s="1136"/>
      <c r="G54" s="1136"/>
      <c r="H54" s="1136"/>
      <c r="I54" s="1136"/>
      <c r="J54" s="1136"/>
      <c r="K54" s="1136"/>
      <c r="L54" s="1136"/>
      <c r="M54" s="1136"/>
      <c r="N54" s="1136"/>
      <c r="O54" s="1136"/>
      <c r="P54" s="1136"/>
      <c r="Q54" s="1136"/>
      <c r="R54" s="1136"/>
      <c r="S54" s="1136"/>
      <c r="T54" s="1136"/>
      <c r="U54" s="1136"/>
      <c r="V54" s="1136"/>
      <c r="W54" s="1136"/>
      <c r="X54" s="1136"/>
      <c r="Y54" s="1136"/>
      <c r="Z54" s="1137"/>
      <c r="AB54" s="96">
        <v>51</v>
      </c>
      <c r="AC54" s="105"/>
      <c r="AD54" s="94"/>
      <c r="AE54" s="94"/>
      <c r="AF54" s="94"/>
      <c r="AG54" s="94"/>
      <c r="AH54" s="4"/>
      <c r="AI54" s="168" t="str">
        <f>'okul-örtmen bilgi'!G56</f>
        <v xml:space="preserve"> </v>
      </c>
    </row>
    <row r="55" spans="1:35" ht="12.75" customHeight="1">
      <c r="A55" s="850"/>
      <c r="B55" s="850"/>
      <c r="C55" s="1135"/>
      <c r="D55" s="1136"/>
      <c r="E55" s="1136"/>
      <c r="F55" s="1136"/>
      <c r="G55" s="1136"/>
      <c r="H55" s="1136"/>
      <c r="I55" s="1136"/>
      <c r="J55" s="1136"/>
      <c r="K55" s="1136"/>
      <c r="L55" s="1136"/>
      <c r="M55" s="1136"/>
      <c r="N55" s="1136"/>
      <c r="O55" s="1136"/>
      <c r="P55" s="1136"/>
      <c r="Q55" s="1136"/>
      <c r="R55" s="1136"/>
      <c r="S55" s="1136"/>
      <c r="T55" s="1136"/>
      <c r="U55" s="1136"/>
      <c r="V55" s="1136"/>
      <c r="W55" s="1136"/>
      <c r="X55" s="1136"/>
      <c r="Y55" s="1136"/>
      <c r="Z55" s="1137"/>
      <c r="AB55" s="96">
        <v>52</v>
      </c>
      <c r="AC55" s="105"/>
      <c r="AD55" s="94"/>
      <c r="AE55" s="94"/>
      <c r="AF55" s="94"/>
      <c r="AG55" s="94"/>
      <c r="AH55" s="4"/>
      <c r="AI55" s="168" t="str">
        <f>'okul-örtmen bilgi'!G70</f>
        <v xml:space="preserve"> </v>
      </c>
    </row>
    <row r="56" spans="1:35" ht="12.75" customHeight="1">
      <c r="A56" s="850"/>
      <c r="B56" s="850"/>
      <c r="C56" s="1135"/>
      <c r="D56" s="1136"/>
      <c r="E56" s="1136"/>
      <c r="F56" s="1136"/>
      <c r="G56" s="1136"/>
      <c r="H56" s="1136"/>
      <c r="I56" s="1136"/>
      <c r="J56" s="1136"/>
      <c r="K56" s="1136"/>
      <c r="L56" s="1136"/>
      <c r="M56" s="1136"/>
      <c r="N56" s="1136"/>
      <c r="O56" s="1136"/>
      <c r="P56" s="1136"/>
      <c r="Q56" s="1136"/>
      <c r="R56" s="1136"/>
      <c r="S56" s="1136"/>
      <c r="T56" s="1136"/>
      <c r="U56" s="1136"/>
      <c r="V56" s="1136"/>
      <c r="W56" s="1136"/>
      <c r="X56" s="1136"/>
      <c r="Y56" s="1136"/>
      <c r="Z56" s="1137"/>
      <c r="AB56" s="96">
        <v>53</v>
      </c>
      <c r="AC56" s="105"/>
      <c r="AD56" s="94"/>
      <c r="AE56" s="94"/>
      <c r="AF56" s="94"/>
      <c r="AG56" s="94"/>
      <c r="AH56" s="4"/>
      <c r="AI56" s="168" t="e">
        <f>'okul-örtmen bilgi'!#REF!</f>
        <v>#REF!</v>
      </c>
    </row>
    <row r="57" spans="1:35" ht="12.75" customHeight="1">
      <c r="A57" s="850"/>
      <c r="B57" s="850"/>
      <c r="C57" s="1135"/>
      <c r="D57" s="1136"/>
      <c r="E57" s="1136"/>
      <c r="F57" s="1136"/>
      <c r="G57" s="1136"/>
      <c r="H57" s="1136"/>
      <c r="I57" s="1136"/>
      <c r="J57" s="1136"/>
      <c r="K57" s="1136"/>
      <c r="L57" s="1136"/>
      <c r="M57" s="1136"/>
      <c r="N57" s="1136"/>
      <c r="O57" s="1136"/>
      <c r="P57" s="1136"/>
      <c r="Q57" s="1136"/>
      <c r="R57" s="1136"/>
      <c r="S57" s="1136"/>
      <c r="T57" s="1136"/>
      <c r="U57" s="1136"/>
      <c r="V57" s="1136"/>
      <c r="W57" s="1136"/>
      <c r="X57" s="1136"/>
      <c r="Y57" s="1136"/>
      <c r="Z57" s="1137"/>
      <c r="AB57" s="96">
        <v>54</v>
      </c>
      <c r="AC57" s="105"/>
      <c r="AD57" s="94"/>
      <c r="AE57" s="94"/>
      <c r="AF57" s="94"/>
      <c r="AG57" s="94"/>
      <c r="AH57" s="4"/>
      <c r="AI57" s="168" t="e">
        <f>'okul-örtmen bilgi'!#REF!</f>
        <v>#REF!</v>
      </c>
    </row>
    <row r="58" spans="1:35" ht="12.75" customHeight="1">
      <c r="A58" s="850"/>
      <c r="B58" s="850"/>
      <c r="C58" s="1135"/>
      <c r="D58" s="1136"/>
      <c r="E58" s="1136"/>
      <c r="F58" s="1136"/>
      <c r="G58" s="1136"/>
      <c r="H58" s="1136"/>
      <c r="I58" s="1136"/>
      <c r="J58" s="1136"/>
      <c r="K58" s="1136"/>
      <c r="L58" s="1136"/>
      <c r="M58" s="1136"/>
      <c r="N58" s="1136"/>
      <c r="O58" s="1136"/>
      <c r="P58" s="1136"/>
      <c r="Q58" s="1136"/>
      <c r="R58" s="1136"/>
      <c r="S58" s="1136"/>
      <c r="T58" s="1136"/>
      <c r="U58" s="1136"/>
      <c r="V58" s="1136"/>
      <c r="W58" s="1136"/>
      <c r="X58" s="1136"/>
      <c r="Y58" s="1136"/>
      <c r="Z58" s="1137"/>
      <c r="AB58" s="96">
        <v>55</v>
      </c>
      <c r="AC58" s="105"/>
      <c r="AD58" s="94"/>
      <c r="AE58" s="94"/>
      <c r="AF58" s="94"/>
      <c r="AG58" s="94"/>
      <c r="AH58" s="4"/>
      <c r="AI58" s="168" t="e">
        <f>'okul-örtmen bilgi'!#REF!</f>
        <v>#REF!</v>
      </c>
    </row>
    <row r="59" spans="1:35" ht="12.75" customHeight="1">
      <c r="A59" s="850"/>
      <c r="B59" s="850"/>
      <c r="C59" s="1135"/>
      <c r="D59" s="1136"/>
      <c r="E59" s="1136"/>
      <c r="F59" s="1136"/>
      <c r="G59" s="1136"/>
      <c r="H59" s="1136"/>
      <c r="I59" s="1136"/>
      <c r="J59" s="1136"/>
      <c r="K59" s="1136"/>
      <c r="L59" s="1136"/>
      <c r="M59" s="1136"/>
      <c r="N59" s="1136"/>
      <c r="O59" s="1136"/>
      <c r="P59" s="1136"/>
      <c r="Q59" s="1136"/>
      <c r="R59" s="1136"/>
      <c r="S59" s="1136"/>
      <c r="T59" s="1136"/>
      <c r="U59" s="1136"/>
      <c r="V59" s="1136"/>
      <c r="W59" s="1136"/>
      <c r="X59" s="1136"/>
      <c r="Y59" s="1136"/>
      <c r="Z59" s="1137"/>
      <c r="AB59" s="96">
        <v>56</v>
      </c>
      <c r="AC59" s="105"/>
      <c r="AD59" s="94"/>
      <c r="AE59" s="94"/>
      <c r="AF59" s="94"/>
      <c r="AG59" s="94"/>
      <c r="AH59" s="4"/>
      <c r="AI59" s="168" t="e">
        <f>'okul-örtmen bilgi'!#REF!</f>
        <v>#REF!</v>
      </c>
    </row>
    <row r="60" spans="1:35" ht="12.75" customHeight="1">
      <c r="A60" s="850"/>
      <c r="B60" s="850"/>
      <c r="C60" s="1135"/>
      <c r="D60" s="1136"/>
      <c r="E60" s="1136"/>
      <c r="F60" s="1136"/>
      <c r="G60" s="1136"/>
      <c r="H60" s="1136"/>
      <c r="I60" s="1136"/>
      <c r="J60" s="1136"/>
      <c r="K60" s="1136"/>
      <c r="L60" s="1136"/>
      <c r="M60" s="1136"/>
      <c r="N60" s="1136"/>
      <c r="O60" s="1136"/>
      <c r="P60" s="1136"/>
      <c r="Q60" s="1136"/>
      <c r="R60" s="1136"/>
      <c r="S60" s="1136"/>
      <c r="T60" s="1136"/>
      <c r="U60" s="1136"/>
      <c r="V60" s="1136"/>
      <c r="W60" s="1136"/>
      <c r="X60" s="1136"/>
      <c r="Y60" s="1136"/>
      <c r="Z60" s="1137"/>
      <c r="AB60" s="96">
        <v>57</v>
      </c>
      <c r="AC60" s="105"/>
      <c r="AD60" s="94"/>
      <c r="AE60" s="94"/>
      <c r="AF60" s="94"/>
      <c r="AG60" s="94"/>
      <c r="AH60" s="4"/>
      <c r="AI60" s="168" t="e">
        <f>'okul-örtmen bilgi'!#REF!</f>
        <v>#REF!</v>
      </c>
    </row>
    <row r="61" spans="1:35" ht="12.75" customHeight="1">
      <c r="A61" s="850"/>
      <c r="B61" s="850"/>
      <c r="C61" s="1135"/>
      <c r="D61" s="1136"/>
      <c r="E61" s="1136"/>
      <c r="F61" s="1136"/>
      <c r="G61" s="1136"/>
      <c r="H61" s="1136"/>
      <c r="I61" s="1136"/>
      <c r="J61" s="1136"/>
      <c r="K61" s="1136"/>
      <c r="L61" s="1136"/>
      <c r="M61" s="1136"/>
      <c r="N61" s="1136"/>
      <c r="O61" s="1136"/>
      <c r="P61" s="1136"/>
      <c r="Q61" s="1136"/>
      <c r="R61" s="1136"/>
      <c r="S61" s="1136"/>
      <c r="T61" s="1136"/>
      <c r="U61" s="1136"/>
      <c r="V61" s="1136"/>
      <c r="W61" s="1136"/>
      <c r="X61" s="1136"/>
      <c r="Y61" s="1136"/>
      <c r="Z61" s="1137"/>
      <c r="AB61" s="96">
        <v>58</v>
      </c>
      <c r="AC61" s="105"/>
      <c r="AD61" s="94"/>
      <c r="AE61" s="94"/>
      <c r="AF61" s="94"/>
      <c r="AG61" s="94"/>
      <c r="AH61" s="4"/>
      <c r="AI61" s="168" t="e">
        <f>'okul-örtmen bilgi'!#REF!</f>
        <v>#REF!</v>
      </c>
    </row>
    <row r="62" spans="1:35" ht="12.75" customHeight="1">
      <c r="A62" s="850"/>
      <c r="B62" s="850"/>
      <c r="C62" s="1135"/>
      <c r="D62" s="1136"/>
      <c r="E62" s="1136"/>
      <c r="F62" s="1136"/>
      <c r="G62" s="1136"/>
      <c r="H62" s="1136"/>
      <c r="I62" s="1136"/>
      <c r="J62" s="1136"/>
      <c r="K62" s="1136"/>
      <c r="L62" s="1136"/>
      <c r="M62" s="1136"/>
      <c r="N62" s="1136"/>
      <c r="O62" s="1136"/>
      <c r="P62" s="1136"/>
      <c r="Q62" s="1136"/>
      <c r="R62" s="1136"/>
      <c r="S62" s="1136"/>
      <c r="T62" s="1136"/>
      <c r="U62" s="1136"/>
      <c r="V62" s="1136"/>
      <c r="W62" s="1136"/>
      <c r="X62" s="1136"/>
      <c r="Y62" s="1136"/>
      <c r="Z62" s="1137"/>
      <c r="AB62" s="96">
        <v>59</v>
      </c>
      <c r="AC62" s="105"/>
      <c r="AD62" s="94"/>
      <c r="AE62" s="94"/>
      <c r="AF62" s="94"/>
      <c r="AG62" s="94"/>
      <c r="AH62" s="4"/>
      <c r="AI62" s="168" t="e">
        <f>'okul-örtmen bilgi'!#REF!</f>
        <v>#REF!</v>
      </c>
    </row>
    <row r="63" spans="1:35" ht="12.75" customHeight="1">
      <c r="A63" s="850"/>
      <c r="B63" s="850"/>
      <c r="C63" s="1135"/>
      <c r="D63" s="1136"/>
      <c r="E63" s="1136"/>
      <c r="F63" s="1136"/>
      <c r="G63" s="1136"/>
      <c r="H63" s="1136"/>
      <c r="I63" s="1136"/>
      <c r="J63" s="1136"/>
      <c r="K63" s="1136"/>
      <c r="L63" s="1136"/>
      <c r="M63" s="1136"/>
      <c r="N63" s="1136"/>
      <c r="O63" s="1136"/>
      <c r="P63" s="1136"/>
      <c r="Q63" s="1136"/>
      <c r="R63" s="1136"/>
      <c r="S63" s="1136"/>
      <c r="T63" s="1136"/>
      <c r="U63" s="1136"/>
      <c r="V63" s="1136"/>
      <c r="W63" s="1136"/>
      <c r="X63" s="1136"/>
      <c r="Y63" s="1136"/>
      <c r="Z63" s="1137"/>
      <c r="AB63" s="96">
        <v>60</v>
      </c>
      <c r="AC63" s="105"/>
      <c r="AD63" s="94"/>
      <c r="AE63" s="94"/>
      <c r="AF63" s="94"/>
      <c r="AG63" s="94"/>
      <c r="AH63" s="4"/>
      <c r="AI63" s="168" t="e">
        <f>'okul-örtmen bilgi'!#REF!</f>
        <v>#REF!</v>
      </c>
    </row>
    <row r="64" spans="1:35" ht="12.75" customHeight="1">
      <c r="A64" s="850"/>
      <c r="B64" s="850"/>
      <c r="C64" s="1135"/>
      <c r="D64" s="1136"/>
      <c r="E64" s="1136"/>
      <c r="F64" s="1136"/>
      <c r="G64" s="1136"/>
      <c r="H64" s="1136"/>
      <c r="I64" s="1136"/>
      <c r="J64" s="1136"/>
      <c r="K64" s="1136"/>
      <c r="L64" s="1136"/>
      <c r="M64" s="1136"/>
      <c r="N64" s="1136"/>
      <c r="O64" s="1136"/>
      <c r="P64" s="1136"/>
      <c r="Q64" s="1136"/>
      <c r="R64" s="1136"/>
      <c r="S64" s="1136"/>
      <c r="T64" s="1136"/>
      <c r="U64" s="1136"/>
      <c r="V64" s="1136"/>
      <c r="W64" s="1136"/>
      <c r="X64" s="1136"/>
      <c r="Y64" s="1136"/>
      <c r="Z64" s="1137"/>
      <c r="AB64" s="96">
        <v>61</v>
      </c>
      <c r="AC64" s="105"/>
      <c r="AD64" s="94"/>
      <c r="AE64" s="94"/>
      <c r="AF64" s="94"/>
      <c r="AG64" s="94"/>
      <c r="AH64" s="4"/>
      <c r="AI64" s="168" t="e">
        <f>'okul-örtmen bilgi'!#REF!</f>
        <v>#REF!</v>
      </c>
    </row>
    <row r="65" spans="1:35" ht="12.75" customHeight="1">
      <c r="A65" s="850"/>
      <c r="B65" s="850"/>
      <c r="C65" s="1135"/>
      <c r="D65" s="1136"/>
      <c r="E65" s="1136"/>
      <c r="F65" s="1136"/>
      <c r="G65" s="1136"/>
      <c r="H65" s="1136"/>
      <c r="I65" s="1136"/>
      <c r="J65" s="1136"/>
      <c r="K65" s="1136"/>
      <c r="L65" s="1136"/>
      <c r="M65" s="1136"/>
      <c r="N65" s="1136"/>
      <c r="O65" s="1136"/>
      <c r="P65" s="1136"/>
      <c r="Q65" s="1136"/>
      <c r="R65" s="1136"/>
      <c r="S65" s="1136"/>
      <c r="T65" s="1136"/>
      <c r="U65" s="1136"/>
      <c r="V65" s="1136"/>
      <c r="W65" s="1136"/>
      <c r="X65" s="1136"/>
      <c r="Y65" s="1136"/>
      <c r="Z65" s="1137"/>
      <c r="AI65" s="168" t="e">
        <f>'okul-örtmen bilgi'!#REF!</f>
        <v>#REF!</v>
      </c>
    </row>
    <row r="66" spans="1:35" ht="12.75" customHeight="1">
      <c r="A66" s="850"/>
      <c r="B66" s="850"/>
      <c r="C66" s="1135"/>
      <c r="D66" s="1136"/>
      <c r="E66" s="1136"/>
      <c r="F66" s="1136"/>
      <c r="G66" s="1136"/>
      <c r="H66" s="1136"/>
      <c r="I66" s="1136"/>
      <c r="J66" s="1136"/>
      <c r="K66" s="1136"/>
      <c r="L66" s="1136"/>
      <c r="M66" s="1136"/>
      <c r="N66" s="1136"/>
      <c r="O66" s="1136"/>
      <c r="P66" s="1136"/>
      <c r="Q66" s="1136"/>
      <c r="R66" s="1136"/>
      <c r="S66" s="1136"/>
      <c r="T66" s="1136"/>
      <c r="U66" s="1136"/>
      <c r="V66" s="1136"/>
      <c r="W66" s="1136"/>
      <c r="X66" s="1136"/>
      <c r="Y66" s="1136"/>
      <c r="Z66" s="1137"/>
      <c r="AI66" s="168" t="e">
        <f>'okul-örtmen bilgi'!#REF!</f>
        <v>#REF!</v>
      </c>
    </row>
    <row r="67" spans="1:35" ht="12.75" customHeight="1">
      <c r="A67" s="850"/>
      <c r="B67" s="850"/>
      <c r="C67" s="1135"/>
      <c r="D67" s="1136"/>
      <c r="E67" s="1136"/>
      <c r="F67" s="1136"/>
      <c r="G67" s="1136"/>
      <c r="H67" s="1136"/>
      <c r="I67" s="1136"/>
      <c r="J67" s="1136"/>
      <c r="K67" s="1136"/>
      <c r="L67" s="1136"/>
      <c r="M67" s="1136"/>
      <c r="N67" s="1136"/>
      <c r="O67" s="1136"/>
      <c r="P67" s="1136"/>
      <c r="Q67" s="1136"/>
      <c r="R67" s="1136"/>
      <c r="S67" s="1136"/>
      <c r="T67" s="1136"/>
      <c r="U67" s="1136"/>
      <c r="V67" s="1136"/>
      <c r="W67" s="1136"/>
      <c r="X67" s="1136"/>
      <c r="Y67" s="1136"/>
      <c r="Z67" s="1137"/>
      <c r="AI67" s="168" t="e">
        <f>'okul-örtmen bilgi'!#REF!</f>
        <v>#REF!</v>
      </c>
    </row>
    <row r="68" spans="1:35" ht="12.75" customHeight="1">
      <c r="A68" s="850"/>
      <c r="B68" s="850"/>
      <c r="C68" s="1135"/>
      <c r="D68" s="1136"/>
      <c r="E68" s="1136"/>
      <c r="F68" s="1136"/>
      <c r="G68" s="1136"/>
      <c r="H68" s="1136"/>
      <c r="I68" s="1136"/>
      <c r="J68" s="1136"/>
      <c r="K68" s="1136"/>
      <c r="L68" s="1136"/>
      <c r="M68" s="1136"/>
      <c r="N68" s="1136"/>
      <c r="O68" s="1136"/>
      <c r="P68" s="1136"/>
      <c r="Q68" s="1136"/>
      <c r="R68" s="1136"/>
      <c r="S68" s="1136"/>
      <c r="T68" s="1136"/>
      <c r="U68" s="1136"/>
      <c r="V68" s="1136"/>
      <c r="W68" s="1136"/>
      <c r="X68" s="1136"/>
      <c r="Y68" s="1136"/>
      <c r="Z68" s="1137"/>
      <c r="AI68" s="168" t="e">
        <f>'okul-örtmen bilgi'!#REF!</f>
        <v>#REF!</v>
      </c>
    </row>
    <row r="69" spans="1:35" ht="12.75" customHeight="1">
      <c r="A69" s="850"/>
      <c r="B69" s="850"/>
      <c r="C69" s="1138"/>
      <c r="D69" s="1139"/>
      <c r="E69" s="1139"/>
      <c r="F69" s="1139"/>
      <c r="G69" s="1139"/>
      <c r="H69" s="1139"/>
      <c r="I69" s="1139"/>
      <c r="J69" s="1139"/>
      <c r="K69" s="1139"/>
      <c r="L69" s="1139"/>
      <c r="M69" s="1139"/>
      <c r="N69" s="1139"/>
      <c r="O69" s="1139"/>
      <c r="P69" s="1139"/>
      <c r="Q69" s="1139"/>
      <c r="R69" s="1139"/>
      <c r="S69" s="1139"/>
      <c r="T69" s="1139"/>
      <c r="U69" s="1139"/>
      <c r="V69" s="1139"/>
      <c r="W69" s="1139"/>
      <c r="X69" s="1139"/>
      <c r="Y69" s="1139"/>
      <c r="Z69" s="1140"/>
      <c r="AI69" s="168" t="e">
        <f>'okul-örtmen bilgi'!#REF!</f>
        <v>#REF!</v>
      </c>
    </row>
    <row r="70" spans="1:35" ht="12.75" customHeight="1">
      <c r="A70" s="850"/>
      <c r="B70" s="850"/>
      <c r="AI70" s="168" t="e">
        <f>'okul-örtmen bilgi'!#REF!</f>
        <v>#REF!</v>
      </c>
    </row>
    <row r="71" spans="1:35" ht="12.75" customHeight="1">
      <c r="A71" s="850"/>
      <c r="B71" s="850"/>
    </row>
    <row r="72" spans="1:35" ht="12.75" customHeight="1">
      <c r="A72" s="850"/>
      <c r="B72" s="850"/>
      <c r="R72" s="917" t="str">
        <f>'okul-örtmen bilgi'!B27</f>
        <v>SERKAN SARI</v>
      </c>
      <c r="S72" s="917"/>
      <c r="T72" s="917"/>
      <c r="U72" s="917"/>
      <c r="V72" s="917"/>
      <c r="W72" s="917"/>
      <c r="X72" s="917"/>
      <c r="Y72" s="917"/>
      <c r="Z72" s="917"/>
    </row>
    <row r="73" spans="1:35" ht="12.75" customHeight="1">
      <c r="A73" s="850"/>
      <c r="B73" s="850"/>
      <c r="R73" s="917" t="str">
        <f>'okul-örtmen bilgi'!B28</f>
        <v>BRANŞINIZI YA DA SINIF ÖRTMENLERİM SINIFINIZI YAZIN</v>
      </c>
      <c r="S73" s="917"/>
      <c r="T73" s="917"/>
      <c r="U73" s="917"/>
      <c r="V73" s="917"/>
      <c r="W73" s="917"/>
      <c r="X73" s="917"/>
      <c r="Y73" s="917"/>
      <c r="Z73" s="917"/>
    </row>
  </sheetData>
  <sheetProtection password="CD99" sheet="1" objects="1" scenarios="1"/>
  <mergeCells count="16">
    <mergeCell ref="A1:C1"/>
    <mergeCell ref="E1:CE1"/>
    <mergeCell ref="A3:B73"/>
    <mergeCell ref="C2:Z2"/>
    <mergeCell ref="C3:Z3"/>
    <mergeCell ref="C4:Z4"/>
    <mergeCell ref="V5:Z5"/>
    <mergeCell ref="C6:E6"/>
    <mergeCell ref="F6:Z6"/>
    <mergeCell ref="R72:Z72"/>
    <mergeCell ref="R73:Z73"/>
    <mergeCell ref="C11:Z69"/>
    <mergeCell ref="C7:E7"/>
    <mergeCell ref="F7:Z7"/>
    <mergeCell ref="C9:Z9"/>
    <mergeCell ref="A2:B2"/>
  </mergeCells>
  <dataValidations count="2">
    <dataValidation type="list" allowBlank="1" showInputMessage="1" showErrorMessage="1" sqref="F7:Z7">
      <formula1>$AI$3:$AI$69</formula1>
    </dataValidation>
    <dataValidation type="list" allowBlank="1" showInputMessage="1" showErrorMessage="1" sqref="F6:Z6">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3.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8" t="str">
        <f>'okul-örtmen bilgi'!G6</f>
        <v>6/A</v>
      </c>
    </row>
    <row r="5" spans="1:83" ht="12.75" customHeight="1">
      <c r="A5" s="850"/>
      <c r="B5" s="850"/>
      <c r="V5" s="916">
        <f ca="1">'okul-örtmen bilgi'!D2</f>
        <v>40125</v>
      </c>
      <c r="W5" s="917"/>
      <c r="X5" s="917"/>
      <c r="Y5" s="917"/>
      <c r="Z5" s="917"/>
      <c r="AB5" s="96">
        <v>2</v>
      </c>
      <c r="AC5" s="105"/>
      <c r="AD5" s="94"/>
      <c r="AE5" s="94"/>
      <c r="AF5" s="94"/>
      <c r="AG5" s="94"/>
      <c r="AH5" s="4"/>
      <c r="AI5" s="168" t="str">
        <f>'okul-örtmen bilgi'!G7</f>
        <v>6/B</v>
      </c>
    </row>
    <row r="6" spans="1:83" ht="12.75" customHeight="1">
      <c r="A6" s="850"/>
      <c r="B6" s="850"/>
      <c r="C6" s="1129" t="s">
        <v>336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356</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AB8" s="96">
        <v>5</v>
      </c>
      <c r="AC8" s="105"/>
      <c r="AD8" s="94"/>
      <c r="AE8" s="94"/>
      <c r="AF8" s="94"/>
      <c r="AG8" s="94"/>
      <c r="AH8" s="4"/>
      <c r="AI8" s="168" t="str">
        <f>'okul-örtmen bilgi'!G10</f>
        <v>7/A</v>
      </c>
    </row>
    <row r="9" spans="1:83" ht="12.75" customHeight="1">
      <c r="A9" s="850"/>
      <c r="B9" s="850"/>
      <c r="C9" s="920" t="s">
        <v>589</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129" t="s">
        <v>362</v>
      </c>
      <c r="D11" s="1129"/>
      <c r="E11" s="1129"/>
      <c r="F11" s="1131"/>
      <c r="G11" s="1131"/>
      <c r="H11" s="1131"/>
      <c r="I11" s="1131"/>
      <c r="J11" s="1131"/>
      <c r="K11" s="1131"/>
      <c r="L11" s="1131"/>
      <c r="M11" s="1131"/>
      <c r="N11" s="1131"/>
      <c r="O11" s="1131"/>
      <c r="P11" s="1131"/>
      <c r="Q11" s="1131"/>
      <c r="R11" s="1131"/>
      <c r="S11" s="1131"/>
      <c r="T11" s="1131"/>
      <c r="U11" s="1131"/>
      <c r="V11" s="1131"/>
      <c r="W11" s="1131"/>
      <c r="X11" s="1131"/>
      <c r="Y11" s="1131"/>
      <c r="Z11" s="1131"/>
      <c r="AB11" s="96">
        <v>8</v>
      </c>
      <c r="AC11" s="105"/>
      <c r="AD11" s="94"/>
      <c r="AE11" s="94"/>
      <c r="AF11" s="94"/>
      <c r="AG11" s="94"/>
      <c r="AH11" s="4"/>
      <c r="AI11" s="168" t="str">
        <f>'okul-örtmen bilgi'!G13</f>
        <v>7/D</v>
      </c>
    </row>
    <row r="12" spans="1:83" ht="12.75" customHeight="1">
      <c r="A12" s="850"/>
      <c r="B12" s="850"/>
      <c r="C12" s="1129" t="s">
        <v>361</v>
      </c>
      <c r="D12" s="1129"/>
      <c r="E12" s="1129"/>
      <c r="F12" s="1131"/>
      <c r="G12" s="1131"/>
      <c r="H12" s="1131"/>
      <c r="I12" s="1131"/>
      <c r="J12" s="1131"/>
      <c r="K12" s="1131"/>
      <c r="L12" s="1131"/>
      <c r="M12" s="1131"/>
      <c r="N12" s="1131"/>
      <c r="O12" s="1131"/>
      <c r="P12" s="1131"/>
      <c r="Q12" s="1131"/>
      <c r="R12" s="1131"/>
      <c r="S12" s="1131"/>
      <c r="T12" s="1131"/>
      <c r="U12" s="1131"/>
      <c r="V12" s="1131"/>
      <c r="W12" s="1131"/>
      <c r="X12" s="1131"/>
      <c r="Y12" s="1131"/>
      <c r="Z12" s="1131"/>
      <c r="AB12" s="96">
        <v>9</v>
      </c>
      <c r="AC12" s="105"/>
      <c r="AD12" s="94"/>
      <c r="AE12" s="94"/>
      <c r="AF12" s="94"/>
      <c r="AG12" s="94"/>
      <c r="AH12" s="4"/>
      <c r="AI12" s="168" t="str">
        <f>'okul-örtmen bilgi'!G14</f>
        <v>8/A</v>
      </c>
    </row>
    <row r="13" spans="1:83" ht="12.75" customHeight="1">
      <c r="A13" s="850"/>
      <c r="B13" s="850"/>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B13" s="96">
        <v>10</v>
      </c>
      <c r="AC13" s="105"/>
      <c r="AD13" s="94"/>
      <c r="AE13" s="94"/>
      <c r="AF13" s="94"/>
      <c r="AG13" s="94"/>
      <c r="AH13" s="4"/>
      <c r="AI13" s="168" t="str">
        <f>'okul-örtmen bilgi'!G15</f>
        <v>8/B</v>
      </c>
    </row>
    <row r="14" spans="1:83" ht="12.75" customHeight="1">
      <c r="A14" s="850"/>
      <c r="B14" s="850"/>
      <c r="C14" s="1143" t="s">
        <v>363</v>
      </c>
      <c r="D14" s="1143"/>
      <c r="E14" s="1143"/>
      <c r="F14" s="1143"/>
      <c r="G14" s="1143"/>
      <c r="H14" s="1143"/>
      <c r="I14" s="1143"/>
      <c r="J14" s="1143"/>
      <c r="K14" s="1143"/>
      <c r="L14" s="1143"/>
      <c r="M14" s="1143"/>
      <c r="N14" s="1143"/>
      <c r="O14" s="1143"/>
      <c r="P14" s="1143"/>
      <c r="Q14" s="1143"/>
      <c r="R14" s="1143"/>
      <c r="S14" s="1143"/>
      <c r="T14" s="1143"/>
      <c r="U14" s="1143"/>
      <c r="V14" s="1143"/>
      <c r="W14" s="1143"/>
      <c r="X14" s="1143"/>
      <c r="Y14" s="1143"/>
      <c r="Z14" s="1143"/>
      <c r="AB14" s="96">
        <v>11</v>
      </c>
      <c r="AC14" s="105"/>
      <c r="AD14" s="94"/>
      <c r="AE14" s="94"/>
      <c r="AF14" s="94"/>
      <c r="AG14" s="94"/>
      <c r="AH14" s="4"/>
      <c r="AI14" s="168" t="str">
        <f>'okul-örtmen bilgi'!G16</f>
        <v>8/C</v>
      </c>
    </row>
    <row r="15" spans="1:83" ht="12.75" customHeight="1">
      <c r="A15" s="850"/>
      <c r="B15" s="850"/>
      <c r="C15" s="1144" t="s">
        <v>364</v>
      </c>
      <c r="D15" s="1144"/>
      <c r="E15" s="1144"/>
      <c r="F15" s="1144"/>
      <c r="G15" s="1144"/>
      <c r="H15" s="1144"/>
      <c r="I15" s="1144"/>
      <c r="J15" s="1144"/>
      <c r="K15" s="1144"/>
      <c r="L15" s="1144"/>
      <c r="M15" s="1144"/>
      <c r="N15" s="1144"/>
      <c r="O15" s="1144"/>
      <c r="P15" s="1144"/>
      <c r="Q15" s="1144"/>
      <c r="R15" s="1144"/>
      <c r="S15" s="1144"/>
      <c r="T15" s="1144"/>
      <c r="U15" s="1144"/>
      <c r="V15" s="1144"/>
      <c r="W15" s="1144"/>
      <c r="X15" s="1144"/>
      <c r="Y15" s="1144"/>
      <c r="Z15" s="1144"/>
      <c r="AB15" s="96">
        <v>12</v>
      </c>
      <c r="AC15" s="105"/>
      <c r="AD15" s="94"/>
      <c r="AE15" s="94"/>
      <c r="AF15" s="94"/>
      <c r="AG15" s="94"/>
      <c r="AH15" s="4"/>
      <c r="AI15" s="168" t="str">
        <f>'okul-örtmen bilgi'!G17</f>
        <v>8/D</v>
      </c>
    </row>
    <row r="16" spans="1:83" ht="12.75" customHeight="1">
      <c r="A16" s="850"/>
      <c r="B16" s="850"/>
      <c r="C16" s="117"/>
      <c r="D16" s="117"/>
      <c r="E16" s="117"/>
      <c r="F16" s="117"/>
      <c r="G16" s="117"/>
      <c r="H16" s="117"/>
      <c r="I16" s="117"/>
      <c r="J16" s="117"/>
      <c r="K16" s="117"/>
      <c r="L16" s="117"/>
      <c r="M16" s="117"/>
      <c r="N16" s="117"/>
      <c r="O16" s="117"/>
      <c r="P16" s="117"/>
      <c r="Q16" s="117"/>
      <c r="R16" s="1142" t="s">
        <v>375</v>
      </c>
      <c r="S16" s="1142"/>
      <c r="T16" s="1142"/>
      <c r="U16" s="1142" t="s">
        <v>376</v>
      </c>
      <c r="V16" s="1142"/>
      <c r="W16" s="1142"/>
      <c r="X16" s="1142" t="s">
        <v>377</v>
      </c>
      <c r="Y16" s="1142"/>
      <c r="Z16" s="1142"/>
      <c r="AB16" s="96">
        <v>13</v>
      </c>
      <c r="AC16" s="105"/>
      <c r="AD16" s="94"/>
      <c r="AE16" s="94"/>
      <c r="AF16" s="94"/>
      <c r="AG16" s="94"/>
      <c r="AH16" s="4"/>
      <c r="AI16" s="168" t="str">
        <f>'okul-örtmen bilgi'!G18</f>
        <v>REHBERLİK</v>
      </c>
    </row>
    <row r="17" spans="1:35" ht="12.75" customHeight="1">
      <c r="A17" s="850"/>
      <c r="B17" s="850"/>
      <c r="C17" s="1128" t="s">
        <v>365</v>
      </c>
      <c r="D17" s="1128"/>
      <c r="E17" s="1128"/>
      <c r="F17" s="1128"/>
      <c r="G17" s="1128"/>
      <c r="H17" s="1128"/>
      <c r="I17" s="1128"/>
      <c r="J17" s="1128"/>
      <c r="K17" s="1128"/>
      <c r="L17" s="1128"/>
      <c r="M17" s="1128"/>
      <c r="N17" s="1128"/>
      <c r="O17" s="1128"/>
      <c r="P17" s="1128"/>
      <c r="Q17" s="1128"/>
      <c r="R17" s="918">
        <v>3</v>
      </c>
      <c r="S17" s="918"/>
      <c r="T17" s="918"/>
      <c r="U17" s="918">
        <v>2</v>
      </c>
      <c r="V17" s="918"/>
      <c r="W17" s="918"/>
      <c r="X17" s="918">
        <v>1</v>
      </c>
      <c r="Y17" s="918"/>
      <c r="Z17" s="918"/>
      <c r="AB17" s="96">
        <v>14</v>
      </c>
      <c r="AC17" s="105"/>
      <c r="AD17" s="94"/>
      <c r="AE17" s="94"/>
      <c r="AF17" s="94"/>
      <c r="AG17" s="94"/>
      <c r="AH17" s="4"/>
      <c r="AI17" s="168" t="str">
        <f>'okul-örtmen bilgi'!G19</f>
        <v xml:space="preserve"> </v>
      </c>
    </row>
    <row r="18" spans="1:35" ht="12.75" customHeight="1">
      <c r="A18" s="850"/>
      <c r="B18" s="850"/>
      <c r="C18" s="1128" t="s">
        <v>366</v>
      </c>
      <c r="D18" s="1128"/>
      <c r="E18" s="1128"/>
      <c r="F18" s="1128"/>
      <c r="G18" s="1128"/>
      <c r="H18" s="1128"/>
      <c r="I18" s="1128"/>
      <c r="J18" s="1128"/>
      <c r="K18" s="1128"/>
      <c r="L18" s="1128"/>
      <c r="M18" s="1128"/>
      <c r="N18" s="1128"/>
      <c r="O18" s="1128"/>
      <c r="P18" s="1128"/>
      <c r="Q18" s="1128"/>
      <c r="R18" s="918">
        <v>3</v>
      </c>
      <c r="S18" s="918"/>
      <c r="T18" s="918"/>
      <c r="U18" s="918">
        <v>2</v>
      </c>
      <c r="V18" s="918"/>
      <c r="W18" s="918"/>
      <c r="X18" s="918">
        <v>1</v>
      </c>
      <c r="Y18" s="918"/>
      <c r="Z18" s="918"/>
      <c r="AB18" s="96">
        <v>15</v>
      </c>
      <c r="AC18" s="105"/>
      <c r="AD18" s="94"/>
      <c r="AE18" s="94"/>
      <c r="AF18" s="94"/>
      <c r="AG18" s="94"/>
      <c r="AH18" s="4"/>
      <c r="AI18" s="168" t="str">
        <f>'okul-örtmen bilgi'!G20</f>
        <v>4/A</v>
      </c>
    </row>
    <row r="19" spans="1:35" ht="12.75" customHeight="1">
      <c r="A19" s="850"/>
      <c r="B19" s="850"/>
      <c r="C19" s="1128" t="s">
        <v>367</v>
      </c>
      <c r="D19" s="1128"/>
      <c r="E19" s="1128"/>
      <c r="F19" s="1128"/>
      <c r="G19" s="1128"/>
      <c r="H19" s="1128"/>
      <c r="I19" s="1128"/>
      <c r="J19" s="1128"/>
      <c r="K19" s="1128"/>
      <c r="L19" s="1128"/>
      <c r="M19" s="1128"/>
      <c r="N19" s="1128"/>
      <c r="O19" s="1128"/>
      <c r="P19" s="1128"/>
      <c r="Q19" s="1128"/>
      <c r="R19" s="918">
        <v>3</v>
      </c>
      <c r="S19" s="918"/>
      <c r="T19" s="918"/>
      <c r="U19" s="918">
        <v>2</v>
      </c>
      <c r="V19" s="918"/>
      <c r="W19" s="918"/>
      <c r="X19" s="918">
        <v>1</v>
      </c>
      <c r="Y19" s="918"/>
      <c r="Z19" s="918"/>
      <c r="AB19" s="96">
        <v>16</v>
      </c>
      <c r="AC19" s="105"/>
      <c r="AD19" s="94"/>
      <c r="AE19" s="94"/>
      <c r="AF19" s="94"/>
      <c r="AG19" s="94"/>
      <c r="AH19" s="4"/>
      <c r="AI19" s="168" t="str">
        <f>'okul-örtmen bilgi'!G21</f>
        <v>REHBERLİK</v>
      </c>
    </row>
    <row r="20" spans="1:35" ht="12.75" customHeight="1">
      <c r="A20" s="850"/>
      <c r="B20" s="850"/>
      <c r="C20" s="1128" t="s">
        <v>368</v>
      </c>
      <c r="D20" s="1128"/>
      <c r="E20" s="1128"/>
      <c r="F20" s="1128"/>
      <c r="G20" s="1128"/>
      <c r="H20" s="1128"/>
      <c r="I20" s="1128"/>
      <c r="J20" s="1128"/>
      <c r="K20" s="1128"/>
      <c r="L20" s="1128"/>
      <c r="M20" s="1128"/>
      <c r="N20" s="1128"/>
      <c r="O20" s="1128"/>
      <c r="P20" s="1128"/>
      <c r="Q20" s="1128"/>
      <c r="R20" s="918">
        <v>3</v>
      </c>
      <c r="S20" s="918"/>
      <c r="T20" s="918"/>
      <c r="U20" s="918">
        <v>2</v>
      </c>
      <c r="V20" s="918"/>
      <c r="W20" s="918"/>
      <c r="X20" s="918">
        <v>1</v>
      </c>
      <c r="Y20" s="918"/>
      <c r="Z20" s="918"/>
      <c r="AB20" s="96">
        <v>17</v>
      </c>
      <c r="AC20" s="105"/>
      <c r="AD20" s="94"/>
      <c r="AE20" s="94"/>
      <c r="AF20" s="94"/>
      <c r="AG20" s="94"/>
      <c r="AH20" s="4"/>
      <c r="AI20" s="168" t="str">
        <f>'okul-örtmen bilgi'!G22</f>
        <v>TÜRKÇE</v>
      </c>
    </row>
    <row r="21" spans="1:35" ht="12.75" customHeight="1">
      <c r="A21" s="850"/>
      <c r="B21" s="850"/>
      <c r="C21" s="1128" t="s">
        <v>369</v>
      </c>
      <c r="D21" s="1128"/>
      <c r="E21" s="1128"/>
      <c r="F21" s="1128"/>
      <c r="G21" s="1128"/>
      <c r="H21" s="1128"/>
      <c r="I21" s="1128"/>
      <c r="J21" s="1128"/>
      <c r="K21" s="1128"/>
      <c r="L21" s="1128"/>
      <c r="M21" s="1128"/>
      <c r="N21" s="1128"/>
      <c r="O21" s="1128"/>
      <c r="P21" s="1128"/>
      <c r="Q21" s="1128"/>
      <c r="R21" s="918">
        <v>3</v>
      </c>
      <c r="S21" s="918"/>
      <c r="T21" s="918"/>
      <c r="U21" s="918">
        <v>2</v>
      </c>
      <c r="V21" s="918"/>
      <c r="W21" s="918"/>
      <c r="X21" s="918">
        <v>1</v>
      </c>
      <c r="Y21" s="918"/>
      <c r="Z21" s="918"/>
      <c r="AB21" s="96">
        <v>18</v>
      </c>
      <c r="AC21" s="105"/>
      <c r="AD21" s="94"/>
      <c r="AE21" s="94"/>
      <c r="AF21" s="94"/>
      <c r="AG21" s="94"/>
      <c r="AH21" s="4"/>
      <c r="AI21" s="168" t="str">
        <f>'okul-örtmen bilgi'!G23</f>
        <v>MATEMATİK</v>
      </c>
    </row>
    <row r="22" spans="1:35" ht="12.75" customHeight="1">
      <c r="A22" s="850"/>
      <c r="B22" s="850"/>
      <c r="C22" s="1128" t="s">
        <v>370</v>
      </c>
      <c r="D22" s="1128"/>
      <c r="E22" s="1128"/>
      <c r="F22" s="1128"/>
      <c r="G22" s="1128"/>
      <c r="H22" s="1128"/>
      <c r="I22" s="1128"/>
      <c r="J22" s="1128"/>
      <c r="K22" s="1128"/>
      <c r="L22" s="1128"/>
      <c r="M22" s="1128"/>
      <c r="N22" s="1128"/>
      <c r="O22" s="1128"/>
      <c r="P22" s="1128"/>
      <c r="Q22" s="1128"/>
      <c r="R22" s="918">
        <v>3</v>
      </c>
      <c r="S22" s="918"/>
      <c r="T22" s="918"/>
      <c r="U22" s="918">
        <v>2</v>
      </c>
      <c r="V22" s="918"/>
      <c r="W22" s="918"/>
      <c r="X22" s="918">
        <v>1</v>
      </c>
      <c r="Y22" s="918"/>
      <c r="Z22" s="918"/>
      <c r="AB22" s="96">
        <v>19</v>
      </c>
      <c r="AC22" s="105"/>
      <c r="AD22" s="94"/>
      <c r="AE22" s="94"/>
      <c r="AF22" s="94"/>
      <c r="AG22" s="94"/>
      <c r="AH22" s="4"/>
      <c r="AI22" s="168" t="str">
        <f>'okul-örtmen bilgi'!G24</f>
        <v>FEN VE TEKNOLOJİ</v>
      </c>
    </row>
    <row r="23" spans="1:35" ht="12.75" customHeight="1">
      <c r="A23" s="850"/>
      <c r="B23" s="850"/>
      <c r="C23" s="1128" t="s">
        <v>371</v>
      </c>
      <c r="D23" s="1128"/>
      <c r="E23" s="1128"/>
      <c r="F23" s="1128"/>
      <c r="G23" s="1128"/>
      <c r="H23" s="1128"/>
      <c r="I23" s="1128"/>
      <c r="J23" s="1128"/>
      <c r="K23" s="1128"/>
      <c r="L23" s="1128"/>
      <c r="M23" s="1128"/>
      <c r="N23" s="1128"/>
      <c r="O23" s="1128"/>
      <c r="P23" s="1128"/>
      <c r="Q23" s="1141"/>
      <c r="R23" s="918">
        <v>3</v>
      </c>
      <c r="S23" s="918"/>
      <c r="T23" s="918"/>
      <c r="U23" s="918">
        <v>2</v>
      </c>
      <c r="V23" s="918"/>
      <c r="W23" s="918"/>
      <c r="X23" s="918">
        <v>1</v>
      </c>
      <c r="Y23" s="918"/>
      <c r="Z23" s="918"/>
      <c r="AB23" s="96">
        <v>20</v>
      </c>
      <c r="AC23" s="105"/>
      <c r="AD23" s="94"/>
      <c r="AE23" s="94"/>
      <c r="AF23" s="94"/>
      <c r="AG23" s="94"/>
      <c r="AH23" s="4"/>
      <c r="AI23" s="168" t="str">
        <f>'okul-örtmen bilgi'!G25</f>
        <v>SOSYAL BİLGİLER</v>
      </c>
    </row>
    <row r="24" spans="1:35" ht="12.75" customHeight="1">
      <c r="A24" s="850"/>
      <c r="B24" s="850"/>
      <c r="C24" s="1128" t="s">
        <v>372</v>
      </c>
      <c r="D24" s="1128"/>
      <c r="E24" s="1128"/>
      <c r="F24" s="1128"/>
      <c r="G24" s="1128"/>
      <c r="H24" s="1128"/>
      <c r="I24" s="1128"/>
      <c r="J24" s="1128"/>
      <c r="K24" s="1128"/>
      <c r="L24" s="1128"/>
      <c r="M24" s="1128"/>
      <c r="N24" s="1128"/>
      <c r="O24" s="1128"/>
      <c r="P24" s="1128"/>
      <c r="Q24" s="1141"/>
      <c r="R24" s="918">
        <v>3</v>
      </c>
      <c r="S24" s="918"/>
      <c r="T24" s="918"/>
      <c r="U24" s="918">
        <v>2</v>
      </c>
      <c r="V24" s="918"/>
      <c r="W24" s="918"/>
      <c r="X24" s="918">
        <v>1</v>
      </c>
      <c r="Y24" s="918"/>
      <c r="Z24" s="918"/>
      <c r="AB24" s="96">
        <v>21</v>
      </c>
      <c r="AC24" s="105"/>
      <c r="AD24" s="94"/>
      <c r="AE24" s="94"/>
      <c r="AF24" s="94"/>
      <c r="AG24" s="94"/>
      <c r="AH24" s="4"/>
      <c r="AI24" s="168" t="str">
        <f>'okul-örtmen bilgi'!G26</f>
        <v>TRAFİK</v>
      </c>
    </row>
    <row r="25" spans="1:35" ht="12.75" customHeight="1">
      <c r="A25" s="850"/>
      <c r="B25" s="850"/>
      <c r="C25" s="1128" t="s">
        <v>373</v>
      </c>
      <c r="D25" s="1128"/>
      <c r="E25" s="1128"/>
      <c r="F25" s="1128"/>
      <c r="G25" s="1128"/>
      <c r="H25" s="1128"/>
      <c r="I25" s="1128"/>
      <c r="J25" s="1128"/>
      <c r="K25" s="1128"/>
      <c r="L25" s="1128"/>
      <c r="M25" s="1128"/>
      <c r="N25" s="1128"/>
      <c r="O25" s="1128"/>
      <c r="P25" s="1128"/>
      <c r="Q25" s="1141"/>
      <c r="R25" s="918">
        <v>3</v>
      </c>
      <c r="S25" s="918"/>
      <c r="T25" s="918"/>
      <c r="U25" s="918">
        <v>2</v>
      </c>
      <c r="V25" s="918"/>
      <c r="W25" s="918"/>
      <c r="X25" s="918">
        <v>1</v>
      </c>
      <c r="Y25" s="918"/>
      <c r="Z25" s="918"/>
      <c r="AB25" s="96">
        <v>22</v>
      </c>
      <c r="AC25" s="105"/>
      <c r="AD25" s="94"/>
      <c r="AE25" s="94"/>
      <c r="AF25" s="94"/>
      <c r="AG25" s="94"/>
      <c r="AH25" s="4"/>
      <c r="AI25" s="168" t="str">
        <f>'okul-örtmen bilgi'!G27</f>
        <v>DİN KÜLTÜRÜ VE AHLAK BİLGİSİ</v>
      </c>
    </row>
    <row r="26" spans="1:35" ht="12.75" customHeight="1">
      <c r="A26" s="850"/>
      <c r="B26" s="850"/>
      <c r="C26" s="1128" t="s">
        <v>374</v>
      </c>
      <c r="D26" s="1128"/>
      <c r="E26" s="1128"/>
      <c r="F26" s="1128"/>
      <c r="G26" s="1128"/>
      <c r="H26" s="1128"/>
      <c r="I26" s="1128"/>
      <c r="J26" s="1128"/>
      <c r="K26" s="1128"/>
      <c r="L26" s="1128"/>
      <c r="M26" s="1128"/>
      <c r="N26" s="1128"/>
      <c r="O26" s="1128"/>
      <c r="P26" s="1128"/>
      <c r="Q26" s="1141"/>
      <c r="R26" s="918">
        <v>3</v>
      </c>
      <c r="S26" s="918"/>
      <c r="T26" s="918"/>
      <c r="U26" s="918">
        <v>2</v>
      </c>
      <c r="V26" s="918"/>
      <c r="W26" s="918"/>
      <c r="X26" s="918">
        <v>1</v>
      </c>
      <c r="Y26" s="918"/>
      <c r="Z26" s="918"/>
      <c r="AB26" s="96">
        <v>23</v>
      </c>
      <c r="AC26" s="105"/>
      <c r="AD26" s="94"/>
      <c r="AE26" s="94"/>
      <c r="AF26" s="94"/>
      <c r="AG26" s="94"/>
      <c r="AH26" s="4"/>
      <c r="AI26" s="168" t="str">
        <f>'okul-örtmen bilgi'!G28</f>
        <v>BEDEN EĞİTİMİ</v>
      </c>
    </row>
    <row r="27" spans="1:35" ht="12.75" customHeight="1">
      <c r="A27" s="850"/>
      <c r="B27" s="850"/>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c r="AB27" s="96">
        <v>24</v>
      </c>
      <c r="AC27" s="105"/>
      <c r="AD27" s="94"/>
      <c r="AE27" s="94"/>
      <c r="AF27" s="94"/>
      <c r="AG27" s="94"/>
      <c r="AH27" s="4"/>
      <c r="AI27" s="168" t="str">
        <f>'okul-örtmen bilgi'!G29</f>
        <v>MÜZİK</v>
      </c>
    </row>
    <row r="28" spans="1:35" ht="12.75" customHeight="1">
      <c r="A28" s="850"/>
      <c r="B28" s="850"/>
      <c r="C28" s="1136" t="s">
        <v>378</v>
      </c>
      <c r="D28" s="1136"/>
      <c r="E28" s="1136"/>
      <c r="F28" s="1136"/>
      <c r="G28" s="1136"/>
      <c r="H28" s="1136"/>
      <c r="I28" s="1136"/>
      <c r="J28" s="1136"/>
      <c r="K28" s="1136"/>
      <c r="L28" s="1136"/>
      <c r="M28" s="1136"/>
      <c r="N28" s="1136"/>
      <c r="O28" s="1136"/>
      <c r="P28" s="1136"/>
      <c r="Q28" s="1136"/>
      <c r="R28" s="1136"/>
      <c r="S28" s="1136"/>
      <c r="T28" s="1136"/>
      <c r="U28" s="1136"/>
      <c r="V28" s="1136"/>
      <c r="W28" s="1136"/>
      <c r="X28" s="1136"/>
      <c r="Y28" s="1136"/>
      <c r="Z28" s="1136"/>
      <c r="AB28" s="96">
        <v>25</v>
      </c>
      <c r="AC28" s="105"/>
      <c r="AD28" s="94"/>
      <c r="AE28" s="94"/>
      <c r="AF28" s="94"/>
      <c r="AG28" s="94"/>
      <c r="AH28" s="4"/>
      <c r="AI28" s="168" t="str">
        <f>'okul-örtmen bilgi'!G30</f>
        <v>GÖRSEL SANATLAR</v>
      </c>
    </row>
    <row r="29" spans="1:35" ht="12.75" customHeight="1">
      <c r="A29" s="850"/>
      <c r="B29" s="850"/>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B29" s="96">
        <v>26</v>
      </c>
      <c r="AC29" s="105"/>
      <c r="AD29" s="94"/>
      <c r="AE29" s="94"/>
      <c r="AF29" s="94"/>
      <c r="AG29" s="94"/>
      <c r="AH29" s="4"/>
      <c r="AI29" s="168" t="str">
        <f>'okul-örtmen bilgi'!G31</f>
        <v>TRAFİK</v>
      </c>
    </row>
    <row r="30" spans="1:35" ht="12.75" customHeight="1">
      <c r="A30" s="850"/>
      <c r="B30" s="850"/>
      <c r="C30" s="1095" t="s">
        <v>379</v>
      </c>
      <c r="D30" s="1095"/>
      <c r="E30" s="1095"/>
      <c r="F30" s="1095"/>
      <c r="G30" s="1095"/>
      <c r="H30" s="1095"/>
      <c r="I30" s="1095"/>
      <c r="J30" s="1095"/>
      <c r="K30" s="1095"/>
      <c r="L30" s="1095"/>
      <c r="M30" s="1095"/>
      <c r="N30" s="1095"/>
      <c r="O30" s="1095"/>
      <c r="P30" s="1095"/>
      <c r="Q30" s="1095"/>
      <c r="R30" s="1095"/>
      <c r="S30" s="1095"/>
      <c r="T30" s="1095"/>
      <c r="U30" s="1095"/>
      <c r="V30" s="1095"/>
      <c r="W30" s="1095"/>
      <c r="X30" s="1095"/>
      <c r="Y30" s="1095"/>
      <c r="Z30" s="1095"/>
      <c r="AB30" s="96">
        <v>27</v>
      </c>
      <c r="AC30" s="105"/>
      <c r="AD30" s="94"/>
      <c r="AE30" s="94"/>
      <c r="AF30" s="94"/>
      <c r="AG30" s="94"/>
      <c r="AH30" s="4"/>
      <c r="AI30" s="168" t="str">
        <f>'okul-örtmen bilgi'!G32</f>
        <v xml:space="preserve"> </v>
      </c>
    </row>
    <row r="31" spans="1:35" ht="12.75" customHeight="1">
      <c r="A31" s="850"/>
      <c r="B31" s="850"/>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B31" s="96">
        <v>28</v>
      </c>
      <c r="AC31" s="105"/>
      <c r="AD31" s="94"/>
      <c r="AE31" s="94"/>
      <c r="AF31" s="94"/>
      <c r="AG31" s="94"/>
      <c r="AH31" s="4"/>
      <c r="AI31" s="168" t="str">
        <f>'okul-örtmen bilgi'!G33</f>
        <v xml:space="preserve"> </v>
      </c>
    </row>
    <row r="32" spans="1:35" ht="12.75" customHeight="1">
      <c r="A32" s="850"/>
      <c r="B32" s="850"/>
      <c r="C32" s="1095"/>
      <c r="D32" s="1095"/>
      <c r="E32" s="1095"/>
      <c r="F32" s="1095"/>
      <c r="G32" s="1095"/>
      <c r="H32" s="1095"/>
      <c r="I32" s="1095"/>
      <c r="J32" s="1095"/>
      <c r="K32" s="1095"/>
      <c r="L32" s="1095"/>
      <c r="M32" s="1095"/>
      <c r="N32" s="1095"/>
      <c r="O32" s="1095"/>
      <c r="P32" s="1095"/>
      <c r="Q32" s="1095"/>
      <c r="R32" s="1095"/>
      <c r="S32" s="1095"/>
      <c r="T32" s="1095"/>
      <c r="U32" s="1095"/>
      <c r="V32" s="1095"/>
      <c r="W32" s="1095"/>
      <c r="X32" s="1095"/>
      <c r="Y32" s="1095"/>
      <c r="Z32" s="1095"/>
      <c r="AB32" s="96">
        <v>29</v>
      </c>
      <c r="AC32" s="105"/>
      <c r="AD32" s="94"/>
      <c r="AE32" s="94"/>
      <c r="AF32" s="94"/>
      <c r="AG32" s="94"/>
      <c r="AH32" s="4"/>
      <c r="AI32" s="168" t="str">
        <f>'okul-örtmen bilgi'!G34</f>
        <v xml:space="preserve"> </v>
      </c>
    </row>
    <row r="33" spans="1:35" ht="12.75" customHeight="1">
      <c r="A33" s="850"/>
      <c r="B33" s="850"/>
      <c r="C33" s="1095"/>
      <c r="D33" s="1095"/>
      <c r="E33" s="1095"/>
      <c r="F33" s="1095"/>
      <c r="G33" s="1095"/>
      <c r="H33" s="1095"/>
      <c r="I33" s="1095"/>
      <c r="J33" s="1095"/>
      <c r="K33" s="1095"/>
      <c r="L33" s="1095"/>
      <c r="M33" s="1095"/>
      <c r="N33" s="1095"/>
      <c r="O33" s="1095"/>
      <c r="P33" s="1095"/>
      <c r="Q33" s="1095"/>
      <c r="R33" s="1095"/>
      <c r="S33" s="1095"/>
      <c r="T33" s="1095"/>
      <c r="U33" s="1095"/>
      <c r="V33" s="1095"/>
      <c r="W33" s="1095"/>
      <c r="X33" s="1095"/>
      <c r="Y33" s="1095"/>
      <c r="Z33" s="1095"/>
      <c r="AB33" s="96">
        <v>30</v>
      </c>
      <c r="AC33" s="105"/>
      <c r="AD33" s="94"/>
      <c r="AE33" s="94"/>
      <c r="AF33" s="94"/>
      <c r="AG33" s="94"/>
      <c r="AH33" s="4"/>
      <c r="AI33" s="168" t="str">
        <f>'okul-örtmen bilgi'!G35</f>
        <v xml:space="preserve"> </v>
      </c>
    </row>
    <row r="34" spans="1:35" ht="12.75" customHeight="1">
      <c r="A34" s="850"/>
      <c r="B34" s="850"/>
      <c r="C34" s="1095"/>
      <c r="D34" s="1095"/>
      <c r="E34" s="1095"/>
      <c r="F34" s="1095"/>
      <c r="G34" s="1095"/>
      <c r="H34" s="1095"/>
      <c r="I34" s="1095"/>
      <c r="J34" s="1095"/>
      <c r="K34" s="1095"/>
      <c r="L34" s="1095"/>
      <c r="M34" s="1095"/>
      <c r="N34" s="1095"/>
      <c r="O34" s="1095"/>
      <c r="P34" s="1095"/>
      <c r="Q34" s="1095"/>
      <c r="R34" s="1095"/>
      <c r="S34" s="1095"/>
      <c r="T34" s="1095"/>
      <c r="U34" s="1095"/>
      <c r="V34" s="1095"/>
      <c r="W34" s="1095"/>
      <c r="X34" s="1095"/>
      <c r="Y34" s="1095"/>
      <c r="Z34" s="1095"/>
      <c r="AB34" s="96">
        <v>31</v>
      </c>
      <c r="AC34" s="105"/>
      <c r="AD34" s="94"/>
      <c r="AE34" s="94"/>
      <c r="AF34" s="94"/>
      <c r="AG34" s="94"/>
      <c r="AH34" s="4"/>
      <c r="AI34" s="168" t="str">
        <f>'okul-örtmen bilgi'!G36</f>
        <v xml:space="preserve"> </v>
      </c>
    </row>
    <row r="35" spans="1:35" ht="12.75" customHeight="1">
      <c r="A35" s="850"/>
      <c r="B35" s="850"/>
      <c r="C35" s="1095"/>
      <c r="D35" s="1095"/>
      <c r="E35" s="1095"/>
      <c r="F35" s="1095"/>
      <c r="G35" s="1095"/>
      <c r="H35" s="1095"/>
      <c r="I35" s="1095"/>
      <c r="J35" s="1095"/>
      <c r="K35" s="1095"/>
      <c r="L35" s="1095"/>
      <c r="M35" s="1095"/>
      <c r="N35" s="1095"/>
      <c r="O35" s="1095"/>
      <c r="P35" s="1095"/>
      <c r="Q35" s="1095"/>
      <c r="R35" s="1095"/>
      <c r="S35" s="1095"/>
      <c r="T35" s="1095"/>
      <c r="U35" s="1095"/>
      <c r="V35" s="1095"/>
      <c r="W35" s="1095"/>
      <c r="X35" s="1095"/>
      <c r="Y35" s="1095"/>
      <c r="Z35" s="1095"/>
      <c r="AB35" s="96">
        <v>32</v>
      </c>
      <c r="AC35" s="105"/>
      <c r="AD35" s="94"/>
      <c r="AE35" s="94"/>
      <c r="AF35" s="94"/>
      <c r="AG35" s="94"/>
      <c r="AH35" s="4"/>
      <c r="AI35" s="168" t="str">
        <f>'okul-örtmen bilgi'!G37</f>
        <v xml:space="preserve"> </v>
      </c>
    </row>
    <row r="36" spans="1:35" ht="12.75" customHeight="1">
      <c r="A36" s="850"/>
      <c r="B36" s="850"/>
      <c r="C36" s="1095"/>
      <c r="D36" s="1095"/>
      <c r="E36" s="1095"/>
      <c r="F36" s="1095"/>
      <c r="G36" s="1095"/>
      <c r="H36" s="1095"/>
      <c r="I36" s="1095"/>
      <c r="J36" s="1095"/>
      <c r="K36" s="1095"/>
      <c r="L36" s="1095"/>
      <c r="M36" s="1095"/>
      <c r="N36" s="1095"/>
      <c r="O36" s="1095"/>
      <c r="P36" s="1095"/>
      <c r="Q36" s="1095"/>
      <c r="R36" s="1095"/>
      <c r="S36" s="1095"/>
      <c r="T36" s="1095"/>
      <c r="U36" s="1095"/>
      <c r="V36" s="1095"/>
      <c r="W36" s="1095"/>
      <c r="X36" s="1095"/>
      <c r="Y36" s="1095"/>
      <c r="Z36" s="1095"/>
      <c r="AB36" s="96">
        <v>33</v>
      </c>
      <c r="AC36" s="105"/>
      <c r="AD36" s="94"/>
      <c r="AE36" s="94"/>
      <c r="AF36" s="94"/>
      <c r="AG36" s="94"/>
      <c r="AH36" s="4"/>
      <c r="AI36" s="168" t="str">
        <f>'okul-örtmen bilgi'!G38</f>
        <v xml:space="preserve"> </v>
      </c>
    </row>
    <row r="37" spans="1:35" ht="12.75" customHeight="1">
      <c r="A37" s="850"/>
      <c r="B37" s="850"/>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B37" s="96">
        <v>34</v>
      </c>
      <c r="AC37" s="105"/>
      <c r="AD37" s="94"/>
      <c r="AE37" s="94"/>
      <c r="AF37" s="94"/>
      <c r="AG37" s="94"/>
      <c r="AH37" s="4"/>
      <c r="AI37" s="168" t="str">
        <f>'okul-örtmen bilgi'!G39</f>
        <v xml:space="preserve"> </v>
      </c>
    </row>
    <row r="38" spans="1:35" ht="12.75" customHeight="1">
      <c r="A38" s="850"/>
      <c r="B38" s="850"/>
      <c r="C38" s="1095"/>
      <c r="D38" s="1095"/>
      <c r="E38" s="1095"/>
      <c r="F38" s="1095"/>
      <c r="G38" s="1095"/>
      <c r="H38" s="1095"/>
      <c r="I38" s="1095"/>
      <c r="J38" s="1095"/>
      <c r="K38" s="1095"/>
      <c r="L38" s="1095"/>
      <c r="M38" s="1095"/>
      <c r="N38" s="1095"/>
      <c r="O38" s="1095"/>
      <c r="P38" s="1095"/>
      <c r="Q38" s="1095"/>
      <c r="R38" s="1095"/>
      <c r="S38" s="1095"/>
      <c r="T38" s="1095"/>
      <c r="U38" s="1095"/>
      <c r="V38" s="1095"/>
      <c r="W38" s="1095"/>
      <c r="X38" s="1095"/>
      <c r="Y38" s="1095"/>
      <c r="Z38" s="1095"/>
      <c r="AB38" s="96">
        <v>35</v>
      </c>
      <c r="AC38" s="105"/>
      <c r="AD38" s="94"/>
      <c r="AE38" s="94"/>
      <c r="AF38" s="94"/>
      <c r="AG38" s="94"/>
      <c r="AH38" s="4"/>
      <c r="AI38" s="168" t="str">
        <f>'okul-örtmen bilgi'!G40</f>
        <v xml:space="preserve"> </v>
      </c>
    </row>
    <row r="39" spans="1:35" ht="12.75" customHeight="1">
      <c r="A39" s="850"/>
      <c r="B39" s="850"/>
      <c r="C39" s="1095"/>
      <c r="D39" s="1095"/>
      <c r="E39" s="1095"/>
      <c r="F39" s="1095"/>
      <c r="G39" s="1095"/>
      <c r="H39" s="1095"/>
      <c r="I39" s="1095"/>
      <c r="J39" s="1095"/>
      <c r="K39" s="1095"/>
      <c r="L39" s="1095"/>
      <c r="M39" s="1095"/>
      <c r="N39" s="1095"/>
      <c r="O39" s="1095"/>
      <c r="P39" s="1095"/>
      <c r="Q39" s="1095"/>
      <c r="R39" s="1095"/>
      <c r="S39" s="1095"/>
      <c r="T39" s="1095"/>
      <c r="U39" s="1095"/>
      <c r="V39" s="1095"/>
      <c r="W39" s="1095"/>
      <c r="X39" s="1095"/>
      <c r="Y39" s="1095"/>
      <c r="Z39" s="1095"/>
      <c r="AB39" s="96">
        <v>36</v>
      </c>
      <c r="AC39" s="105"/>
      <c r="AD39" s="94"/>
      <c r="AE39" s="94"/>
      <c r="AF39" s="94"/>
      <c r="AG39" s="94"/>
      <c r="AH39" s="4"/>
      <c r="AI39" s="168" t="str">
        <f>'okul-örtmen bilgi'!G41</f>
        <v xml:space="preserve"> </v>
      </c>
    </row>
    <row r="40" spans="1:35" ht="12.75" customHeight="1">
      <c r="A40" s="850"/>
      <c r="B40" s="850"/>
      <c r="C40" s="1095"/>
      <c r="D40" s="1095"/>
      <c r="E40" s="1095"/>
      <c r="F40" s="1095"/>
      <c r="G40" s="1095"/>
      <c r="H40" s="1095"/>
      <c r="I40" s="1095"/>
      <c r="J40" s="1095"/>
      <c r="K40" s="1095"/>
      <c r="L40" s="1095"/>
      <c r="M40" s="1095"/>
      <c r="N40" s="1095"/>
      <c r="O40" s="1095"/>
      <c r="P40" s="1095"/>
      <c r="Q40" s="1095"/>
      <c r="R40" s="1095"/>
      <c r="S40" s="1095"/>
      <c r="T40" s="1095"/>
      <c r="U40" s="1095"/>
      <c r="V40" s="1095"/>
      <c r="W40" s="1095"/>
      <c r="X40" s="1095"/>
      <c r="Y40" s="1095"/>
      <c r="Z40" s="1095"/>
      <c r="AB40" s="96">
        <v>37</v>
      </c>
      <c r="AC40" s="105"/>
      <c r="AD40" s="94"/>
      <c r="AE40" s="94"/>
      <c r="AF40" s="94"/>
      <c r="AG40" s="94"/>
      <c r="AH40" s="4"/>
      <c r="AI40" s="168" t="str">
        <f>'okul-örtmen bilgi'!G42</f>
        <v xml:space="preserve"> </v>
      </c>
    </row>
    <row r="41" spans="1:35" ht="12.75" customHeight="1">
      <c r="A41" s="850"/>
      <c r="B41" s="850"/>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B41" s="96">
        <v>38</v>
      </c>
      <c r="AC41" s="105"/>
      <c r="AD41" s="94"/>
      <c r="AE41" s="94"/>
      <c r="AF41" s="94"/>
      <c r="AG41" s="94"/>
      <c r="AH41" s="4"/>
      <c r="AI41" s="168" t="str">
        <f>'okul-örtmen bilgi'!G43</f>
        <v xml:space="preserve"> </v>
      </c>
    </row>
    <row r="42" spans="1:35" ht="12.75" customHeight="1">
      <c r="A42" s="850"/>
      <c r="B42" s="850"/>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B42" s="96">
        <v>39</v>
      </c>
      <c r="AC42" s="105"/>
      <c r="AD42" s="94"/>
      <c r="AE42" s="94"/>
      <c r="AF42" s="94"/>
      <c r="AG42" s="94"/>
      <c r="AH42" s="4"/>
      <c r="AI42" s="168" t="str">
        <f>'okul-örtmen bilgi'!G44</f>
        <v xml:space="preserve"> </v>
      </c>
    </row>
    <row r="43" spans="1:35" ht="12.75" customHeight="1">
      <c r="A43" s="850"/>
      <c r="B43" s="850"/>
      <c r="C43" s="1095"/>
      <c r="D43" s="1095"/>
      <c r="E43" s="1095"/>
      <c r="F43" s="1095"/>
      <c r="G43" s="1095"/>
      <c r="H43" s="1095"/>
      <c r="I43" s="1095"/>
      <c r="J43" s="1095"/>
      <c r="K43" s="1095"/>
      <c r="L43" s="1095"/>
      <c r="M43" s="1095"/>
      <c r="N43" s="1095"/>
      <c r="O43" s="1095"/>
      <c r="P43" s="1095"/>
      <c r="Q43" s="1095"/>
      <c r="R43" s="1095"/>
      <c r="S43" s="1095"/>
      <c r="T43" s="1095"/>
      <c r="U43" s="1095"/>
      <c r="V43" s="1095"/>
      <c r="W43" s="1095"/>
      <c r="X43" s="1095"/>
      <c r="Y43" s="1095"/>
      <c r="Z43" s="1095"/>
      <c r="AB43" s="96">
        <v>40</v>
      </c>
      <c r="AC43" s="105"/>
      <c r="AD43" s="94"/>
      <c r="AE43" s="94"/>
      <c r="AF43" s="94"/>
      <c r="AG43" s="94"/>
      <c r="AH43" s="4"/>
      <c r="AI43" s="168" t="str">
        <f>'okul-örtmen bilgi'!G45</f>
        <v xml:space="preserve"> </v>
      </c>
    </row>
    <row r="44" spans="1:35" ht="12.75" customHeight="1">
      <c r="A44" s="850"/>
      <c r="B44" s="850"/>
      <c r="C44" s="1095"/>
      <c r="D44" s="1095"/>
      <c r="E44" s="1095"/>
      <c r="F44" s="1095"/>
      <c r="G44" s="1095"/>
      <c r="H44" s="1095"/>
      <c r="I44" s="1095"/>
      <c r="J44" s="1095"/>
      <c r="K44" s="1095"/>
      <c r="L44" s="1095"/>
      <c r="M44" s="1095"/>
      <c r="N44" s="1095"/>
      <c r="O44" s="1095"/>
      <c r="P44" s="1095"/>
      <c r="Q44" s="1095"/>
      <c r="R44" s="1095"/>
      <c r="S44" s="1095"/>
      <c r="T44" s="1095"/>
      <c r="U44" s="1095"/>
      <c r="V44" s="1095"/>
      <c r="W44" s="1095"/>
      <c r="X44" s="1095"/>
      <c r="Y44" s="1095"/>
      <c r="Z44" s="1095"/>
      <c r="AB44" s="96">
        <v>41</v>
      </c>
      <c r="AC44" s="105"/>
      <c r="AD44" s="94"/>
      <c r="AE44" s="94"/>
      <c r="AF44" s="94"/>
      <c r="AG44" s="94"/>
      <c r="AH44" s="4"/>
      <c r="AI44" s="168" t="str">
        <f>'okul-örtmen bilgi'!G46</f>
        <v xml:space="preserve"> </v>
      </c>
    </row>
    <row r="45" spans="1:35" ht="12.75" customHeight="1">
      <c r="A45" s="850"/>
      <c r="B45" s="850"/>
      <c r="C45" s="1095"/>
      <c r="D45" s="1095"/>
      <c r="E45" s="1095"/>
      <c r="F45" s="1095"/>
      <c r="G45" s="1095"/>
      <c r="H45" s="1095"/>
      <c r="I45" s="1095"/>
      <c r="J45" s="1095"/>
      <c r="K45" s="1095"/>
      <c r="L45" s="1095"/>
      <c r="M45" s="1095"/>
      <c r="N45" s="1095"/>
      <c r="O45" s="1095"/>
      <c r="P45" s="1095"/>
      <c r="Q45" s="1095"/>
      <c r="R45" s="1095"/>
      <c r="S45" s="1095"/>
      <c r="T45" s="1095"/>
      <c r="U45" s="1095"/>
      <c r="V45" s="1095"/>
      <c r="W45" s="1095"/>
      <c r="X45" s="1095"/>
      <c r="Y45" s="1095"/>
      <c r="Z45" s="1095"/>
      <c r="AB45" s="96">
        <v>42</v>
      </c>
      <c r="AC45" s="105"/>
      <c r="AD45" s="94"/>
      <c r="AE45" s="94"/>
      <c r="AF45" s="94"/>
      <c r="AG45" s="94"/>
      <c r="AH45" s="4"/>
      <c r="AI45" s="168" t="str">
        <f>'okul-örtmen bilgi'!G47</f>
        <v xml:space="preserve"> </v>
      </c>
    </row>
    <row r="46" spans="1:35" ht="12.75" customHeight="1">
      <c r="A46" s="850"/>
      <c r="B46" s="850"/>
      <c r="C46" s="1095"/>
      <c r="D46" s="1095"/>
      <c r="E46" s="1095"/>
      <c r="F46" s="1095"/>
      <c r="G46" s="1095"/>
      <c r="H46" s="1095"/>
      <c r="I46" s="1095"/>
      <c r="J46" s="1095"/>
      <c r="K46" s="1095"/>
      <c r="L46" s="1095"/>
      <c r="M46" s="1095"/>
      <c r="N46" s="1095"/>
      <c r="O46" s="1095"/>
      <c r="P46" s="1095"/>
      <c r="Q46" s="1095"/>
      <c r="R46" s="1095"/>
      <c r="S46" s="1095"/>
      <c r="T46" s="1095"/>
      <c r="U46" s="1095"/>
      <c r="V46" s="1095"/>
      <c r="W46" s="1095"/>
      <c r="X46" s="1095"/>
      <c r="Y46" s="1095"/>
      <c r="Z46" s="1095"/>
      <c r="AB46" s="96">
        <v>43</v>
      </c>
      <c r="AC46" s="105"/>
      <c r="AD46" s="94"/>
      <c r="AE46" s="94"/>
      <c r="AF46" s="94"/>
      <c r="AG46" s="94"/>
      <c r="AH46" s="4"/>
      <c r="AI46" s="168" t="str">
        <f>'okul-örtmen bilgi'!G48</f>
        <v xml:space="preserve"> </v>
      </c>
    </row>
    <row r="47" spans="1:35" ht="12.75" customHeight="1">
      <c r="A47" s="850"/>
      <c r="B47" s="850"/>
      <c r="C47" s="1095"/>
      <c r="D47" s="1095"/>
      <c r="E47" s="1095"/>
      <c r="F47" s="1095"/>
      <c r="G47" s="1095"/>
      <c r="H47" s="1095"/>
      <c r="I47" s="1095"/>
      <c r="J47" s="1095"/>
      <c r="K47" s="1095"/>
      <c r="L47" s="1095"/>
      <c r="M47" s="1095"/>
      <c r="N47" s="1095"/>
      <c r="O47" s="1095"/>
      <c r="P47" s="1095"/>
      <c r="Q47" s="1095"/>
      <c r="R47" s="1095"/>
      <c r="S47" s="1095"/>
      <c r="T47" s="1095"/>
      <c r="U47" s="1095"/>
      <c r="V47" s="1095"/>
      <c r="W47" s="1095"/>
      <c r="X47" s="1095"/>
      <c r="Y47" s="1095"/>
      <c r="Z47" s="1095"/>
      <c r="AB47" s="96">
        <v>44</v>
      </c>
      <c r="AC47" s="105"/>
      <c r="AD47" s="94"/>
      <c r="AE47" s="94"/>
      <c r="AF47" s="94"/>
      <c r="AG47" s="94"/>
      <c r="AH47" s="4"/>
      <c r="AI47" s="168" t="str">
        <f>'okul-örtmen bilgi'!G49</f>
        <v xml:space="preserve"> </v>
      </c>
    </row>
    <row r="48" spans="1:35" ht="12.75" customHeight="1">
      <c r="A48" s="850"/>
      <c r="B48" s="850"/>
      <c r="C48" s="1095"/>
      <c r="D48" s="1095"/>
      <c r="E48" s="1095"/>
      <c r="F48" s="1095"/>
      <c r="G48" s="1095"/>
      <c r="H48" s="1095"/>
      <c r="I48" s="1095"/>
      <c r="J48" s="1095"/>
      <c r="K48" s="1095"/>
      <c r="L48" s="1095"/>
      <c r="M48" s="1095"/>
      <c r="N48" s="1095"/>
      <c r="O48" s="1095"/>
      <c r="P48" s="1095"/>
      <c r="Q48" s="1095"/>
      <c r="R48" s="1095"/>
      <c r="S48" s="1095"/>
      <c r="T48" s="1095"/>
      <c r="U48" s="1095"/>
      <c r="V48" s="1095"/>
      <c r="W48" s="1095"/>
      <c r="X48" s="1095"/>
      <c r="Y48" s="1095"/>
      <c r="Z48" s="1095"/>
      <c r="AB48" s="96">
        <v>45</v>
      </c>
      <c r="AC48" s="105"/>
      <c r="AD48" s="94"/>
      <c r="AE48" s="94"/>
      <c r="AF48" s="94"/>
      <c r="AG48" s="94"/>
      <c r="AH48" s="4"/>
      <c r="AI48" s="168" t="str">
        <f>'okul-örtmen bilgi'!G50</f>
        <v xml:space="preserve"> </v>
      </c>
    </row>
    <row r="49" spans="1:35" ht="12.75" customHeight="1">
      <c r="A49" s="850"/>
      <c r="B49" s="850"/>
      <c r="C49" s="1095"/>
      <c r="D49" s="1095"/>
      <c r="E49" s="1095"/>
      <c r="F49" s="1095"/>
      <c r="G49" s="1095"/>
      <c r="H49" s="1095"/>
      <c r="I49" s="1095"/>
      <c r="J49" s="1095"/>
      <c r="K49" s="1095"/>
      <c r="L49" s="1095"/>
      <c r="M49" s="1095"/>
      <c r="N49" s="1095"/>
      <c r="O49" s="1095"/>
      <c r="P49" s="1095"/>
      <c r="Q49" s="1095"/>
      <c r="R49" s="1095"/>
      <c r="S49" s="1095"/>
      <c r="T49" s="1095"/>
      <c r="U49" s="1095"/>
      <c r="V49" s="1095"/>
      <c r="W49" s="1095"/>
      <c r="X49" s="1095"/>
      <c r="Y49" s="1095"/>
      <c r="Z49" s="1095"/>
      <c r="AB49" s="96">
        <v>46</v>
      </c>
      <c r="AC49" s="105"/>
      <c r="AD49" s="94"/>
      <c r="AE49" s="94"/>
      <c r="AF49" s="94"/>
      <c r="AG49" s="94"/>
      <c r="AH49" s="4"/>
      <c r="AI49" s="168" t="str">
        <f>'okul-örtmen bilgi'!G51</f>
        <v xml:space="preserve"> </v>
      </c>
    </row>
    <row r="50" spans="1:35" ht="12.75" customHeight="1">
      <c r="A50" s="850"/>
      <c r="B50" s="850"/>
      <c r="C50" s="1095"/>
      <c r="D50" s="1095"/>
      <c r="E50" s="1095"/>
      <c r="F50" s="1095"/>
      <c r="G50" s="1095"/>
      <c r="H50" s="1095"/>
      <c r="I50" s="1095"/>
      <c r="J50" s="1095"/>
      <c r="K50" s="1095"/>
      <c r="L50" s="1095"/>
      <c r="M50" s="1095"/>
      <c r="N50" s="1095"/>
      <c r="O50" s="1095"/>
      <c r="P50" s="1095"/>
      <c r="Q50" s="1095"/>
      <c r="R50" s="1095"/>
      <c r="S50" s="1095"/>
      <c r="T50" s="1095"/>
      <c r="U50" s="1095"/>
      <c r="V50" s="1095"/>
      <c r="W50" s="1095"/>
      <c r="X50" s="1095"/>
      <c r="Y50" s="1095"/>
      <c r="Z50" s="1095"/>
      <c r="AB50" s="96">
        <v>47</v>
      </c>
      <c r="AC50" s="105"/>
      <c r="AD50" s="94"/>
      <c r="AE50" s="94"/>
      <c r="AF50" s="94"/>
      <c r="AG50" s="94"/>
      <c r="AH50" s="4"/>
      <c r="AI50" s="168" t="str">
        <f>'okul-örtmen bilgi'!G52</f>
        <v xml:space="preserve"> </v>
      </c>
    </row>
    <row r="51" spans="1:35" ht="12.75" customHeight="1">
      <c r="A51" s="850"/>
      <c r="B51" s="850"/>
      <c r="C51" s="1095"/>
      <c r="D51" s="1095"/>
      <c r="E51" s="1095"/>
      <c r="F51" s="1095"/>
      <c r="G51" s="1095"/>
      <c r="H51" s="1095"/>
      <c r="I51" s="1095"/>
      <c r="J51" s="1095"/>
      <c r="K51" s="1095"/>
      <c r="L51" s="1095"/>
      <c r="M51" s="1095"/>
      <c r="N51" s="1095"/>
      <c r="O51" s="1095"/>
      <c r="P51" s="1095"/>
      <c r="Q51" s="1095"/>
      <c r="R51" s="1095"/>
      <c r="S51" s="1095"/>
      <c r="T51" s="1095"/>
      <c r="U51" s="1095"/>
      <c r="V51" s="1095"/>
      <c r="W51" s="1095"/>
      <c r="X51" s="1095"/>
      <c r="Y51" s="1095"/>
      <c r="Z51" s="1095"/>
      <c r="AB51" s="96">
        <v>48</v>
      </c>
      <c r="AC51" s="105"/>
      <c r="AD51" s="94"/>
      <c r="AE51" s="94"/>
      <c r="AF51" s="94"/>
      <c r="AG51" s="94"/>
      <c r="AH51" s="4"/>
      <c r="AI51" s="168" t="str">
        <f>'okul-örtmen bilgi'!G53</f>
        <v xml:space="preserve"> </v>
      </c>
    </row>
    <row r="52" spans="1:35" ht="12.75" customHeight="1">
      <c r="A52" s="850"/>
      <c r="B52" s="850"/>
      <c r="C52" s="1095"/>
      <c r="D52" s="1095"/>
      <c r="E52" s="1095"/>
      <c r="F52" s="1095"/>
      <c r="G52" s="1095"/>
      <c r="H52" s="1095"/>
      <c r="I52" s="1095"/>
      <c r="J52" s="1095"/>
      <c r="K52" s="1095"/>
      <c r="L52" s="1095"/>
      <c r="M52" s="1095"/>
      <c r="N52" s="1095"/>
      <c r="O52" s="1095"/>
      <c r="P52" s="1095"/>
      <c r="Q52" s="1095"/>
      <c r="R52" s="1095"/>
      <c r="S52" s="1095"/>
      <c r="T52" s="1095"/>
      <c r="U52" s="1095"/>
      <c r="V52" s="1095"/>
      <c r="W52" s="1095"/>
      <c r="X52" s="1095"/>
      <c r="Y52" s="1095"/>
      <c r="Z52" s="1095"/>
      <c r="AB52" s="96">
        <v>49</v>
      </c>
      <c r="AC52" s="105"/>
      <c r="AD52" s="94"/>
      <c r="AE52" s="94"/>
      <c r="AF52" s="94"/>
      <c r="AG52" s="94"/>
      <c r="AH52" s="4"/>
      <c r="AI52" s="168" t="str">
        <f>'okul-örtmen bilgi'!G54</f>
        <v xml:space="preserve"> </v>
      </c>
    </row>
    <row r="53" spans="1:35" ht="12.75" customHeight="1">
      <c r="A53" s="850"/>
      <c r="B53" s="850"/>
      <c r="C53" s="1095"/>
      <c r="D53" s="1095"/>
      <c r="E53" s="1095"/>
      <c r="F53" s="1095"/>
      <c r="G53" s="1095"/>
      <c r="H53" s="1095"/>
      <c r="I53" s="1095"/>
      <c r="J53" s="1095"/>
      <c r="K53" s="1095"/>
      <c r="L53" s="1095"/>
      <c r="M53" s="1095"/>
      <c r="N53" s="1095"/>
      <c r="O53" s="1095"/>
      <c r="P53" s="1095"/>
      <c r="Q53" s="1095"/>
      <c r="R53" s="1095"/>
      <c r="S53" s="1095"/>
      <c r="T53" s="1095"/>
      <c r="U53" s="1095"/>
      <c r="V53" s="1095"/>
      <c r="W53" s="1095"/>
      <c r="X53" s="1095"/>
      <c r="Y53" s="1095"/>
      <c r="Z53" s="1095"/>
      <c r="AB53" s="96">
        <v>50</v>
      </c>
      <c r="AC53" s="105"/>
      <c r="AD53" s="94"/>
      <c r="AE53" s="94"/>
      <c r="AF53" s="94"/>
      <c r="AG53" s="94"/>
      <c r="AH53" s="4"/>
      <c r="AI53" s="168" t="str">
        <f>'okul-örtmen bilgi'!G55</f>
        <v xml:space="preserve"> </v>
      </c>
    </row>
    <row r="54" spans="1:35" ht="12.75" customHeight="1">
      <c r="A54" s="850"/>
      <c r="B54" s="850"/>
      <c r="C54" s="1095"/>
      <c r="D54" s="1095"/>
      <c r="E54" s="1095"/>
      <c r="F54" s="1095"/>
      <c r="G54" s="1095"/>
      <c r="H54" s="1095"/>
      <c r="I54" s="1095"/>
      <c r="J54" s="1095"/>
      <c r="K54" s="1095"/>
      <c r="L54" s="1095"/>
      <c r="M54" s="1095"/>
      <c r="N54" s="1095"/>
      <c r="O54" s="1095"/>
      <c r="P54" s="1095"/>
      <c r="Q54" s="1095"/>
      <c r="R54" s="1095"/>
      <c r="S54" s="1095"/>
      <c r="T54" s="1095"/>
      <c r="U54" s="1095"/>
      <c r="V54" s="1095"/>
      <c r="W54" s="1095"/>
      <c r="X54" s="1095"/>
      <c r="Y54" s="1095"/>
      <c r="Z54" s="1095"/>
      <c r="AB54" s="96">
        <v>51</v>
      </c>
      <c r="AC54" s="105"/>
      <c r="AD54" s="94"/>
      <c r="AE54" s="94"/>
      <c r="AF54" s="94"/>
      <c r="AG54" s="94"/>
      <c r="AH54" s="4"/>
      <c r="AI54" s="168" t="str">
        <f>'okul-örtmen bilgi'!G56</f>
        <v xml:space="preserve"> </v>
      </c>
    </row>
    <row r="55" spans="1:35" ht="12.75" customHeight="1">
      <c r="A55" s="850"/>
      <c r="B55" s="850"/>
      <c r="C55" s="1095"/>
      <c r="D55" s="1095"/>
      <c r="E55" s="1095"/>
      <c r="F55" s="1095"/>
      <c r="G55" s="1095"/>
      <c r="H55" s="1095"/>
      <c r="I55" s="1095"/>
      <c r="J55" s="1095"/>
      <c r="K55" s="1095"/>
      <c r="L55" s="1095"/>
      <c r="M55" s="1095"/>
      <c r="N55" s="1095"/>
      <c r="O55" s="1095"/>
      <c r="P55" s="1095"/>
      <c r="Q55" s="1095"/>
      <c r="R55" s="1095"/>
      <c r="S55" s="1095"/>
      <c r="T55" s="1095"/>
      <c r="U55" s="1095"/>
      <c r="V55" s="1095"/>
      <c r="W55" s="1095"/>
      <c r="X55" s="1095"/>
      <c r="Y55" s="1095"/>
      <c r="Z55" s="1095"/>
      <c r="AB55" s="96">
        <v>52</v>
      </c>
      <c r="AC55" s="105"/>
      <c r="AD55" s="94"/>
      <c r="AE55" s="94"/>
      <c r="AF55" s="94"/>
      <c r="AG55" s="94"/>
      <c r="AH55" s="4"/>
      <c r="AI55" s="168" t="str">
        <f>'okul-örtmen bilgi'!G70</f>
        <v xml:space="preserve"> </v>
      </c>
    </row>
    <row r="56" spans="1:35" ht="12.75" customHeight="1">
      <c r="A56" s="850"/>
      <c r="B56" s="850"/>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B56" s="96">
        <v>53</v>
      </c>
      <c r="AC56" s="105"/>
      <c r="AD56" s="94"/>
      <c r="AE56" s="94"/>
      <c r="AF56" s="94"/>
      <c r="AG56" s="94"/>
      <c r="AH56" s="4"/>
      <c r="AI56" s="168" t="e">
        <f>'okul-örtmen bilgi'!#REF!</f>
        <v>#REF!</v>
      </c>
    </row>
    <row r="57" spans="1:35" ht="12.75" customHeight="1">
      <c r="A57" s="850"/>
      <c r="B57" s="850"/>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B57" s="96">
        <v>54</v>
      </c>
      <c r="AC57" s="105"/>
      <c r="AD57" s="94"/>
      <c r="AE57" s="94"/>
      <c r="AF57" s="94"/>
      <c r="AG57" s="94"/>
      <c r="AH57" s="4"/>
      <c r="AI57" s="168" t="e">
        <f>'okul-örtmen bilgi'!#REF!</f>
        <v>#REF!</v>
      </c>
    </row>
    <row r="58" spans="1:35" ht="12.75" customHeight="1">
      <c r="A58" s="850"/>
      <c r="B58" s="850"/>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B58" s="96">
        <v>55</v>
      </c>
      <c r="AC58" s="105"/>
      <c r="AD58" s="94"/>
      <c r="AE58" s="94"/>
      <c r="AF58" s="94"/>
      <c r="AG58" s="94"/>
      <c r="AH58" s="4"/>
      <c r="AI58" s="168" t="e">
        <f>'okul-örtmen bilgi'!#REF!</f>
        <v>#REF!</v>
      </c>
    </row>
    <row r="59" spans="1:35" ht="12.75" customHeight="1">
      <c r="A59" s="850"/>
      <c r="B59" s="850"/>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B59" s="96">
        <v>56</v>
      </c>
      <c r="AC59" s="105"/>
      <c r="AD59" s="94"/>
      <c r="AE59" s="94"/>
      <c r="AF59" s="94"/>
      <c r="AG59" s="94"/>
      <c r="AH59" s="4"/>
      <c r="AI59" s="168" t="e">
        <f>'okul-örtmen bilgi'!#REF!</f>
        <v>#REF!</v>
      </c>
    </row>
    <row r="60" spans="1:35" ht="12.75" customHeight="1">
      <c r="A60" s="850"/>
      <c r="B60" s="850"/>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B60" s="96">
        <v>57</v>
      </c>
      <c r="AC60" s="105"/>
      <c r="AD60" s="94"/>
      <c r="AE60" s="94"/>
      <c r="AF60" s="94"/>
      <c r="AG60" s="94"/>
      <c r="AH60" s="4"/>
      <c r="AI60" s="168" t="e">
        <f>'okul-örtmen bilgi'!#REF!</f>
        <v>#REF!</v>
      </c>
    </row>
    <row r="61" spans="1:35" ht="12.75" customHeight="1">
      <c r="A61" s="850"/>
      <c r="B61" s="850"/>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B61" s="96">
        <v>58</v>
      </c>
      <c r="AC61" s="105"/>
      <c r="AD61" s="94"/>
      <c r="AE61" s="94"/>
      <c r="AF61" s="94"/>
      <c r="AG61" s="94"/>
      <c r="AH61" s="4"/>
      <c r="AI61" s="168" t="e">
        <f>'okul-örtmen bilgi'!#REF!</f>
        <v>#REF!</v>
      </c>
    </row>
    <row r="62" spans="1:35" ht="12.75" customHeight="1">
      <c r="A62" s="850"/>
      <c r="B62" s="850"/>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B62" s="96">
        <v>59</v>
      </c>
      <c r="AC62" s="105"/>
      <c r="AD62" s="94"/>
      <c r="AE62" s="94"/>
      <c r="AF62" s="94"/>
      <c r="AG62" s="94"/>
      <c r="AH62" s="4"/>
      <c r="AI62" s="168" t="e">
        <f>'okul-örtmen bilgi'!#REF!</f>
        <v>#REF!</v>
      </c>
    </row>
    <row r="63" spans="1:35" ht="12.75" customHeight="1">
      <c r="A63" s="850"/>
      <c r="B63" s="850"/>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B63" s="96">
        <v>60</v>
      </c>
      <c r="AC63" s="105"/>
      <c r="AD63" s="94"/>
      <c r="AE63" s="94"/>
      <c r="AF63" s="94"/>
      <c r="AG63" s="94"/>
      <c r="AH63" s="4"/>
      <c r="AI63" s="168" t="e">
        <f>'okul-örtmen bilgi'!#REF!</f>
        <v>#REF!</v>
      </c>
    </row>
    <row r="64" spans="1:35" ht="12.75" customHeight="1">
      <c r="A64" s="850"/>
      <c r="B64" s="850"/>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B64" s="96">
        <v>61</v>
      </c>
      <c r="AC64" s="105"/>
      <c r="AD64" s="94"/>
      <c r="AE64" s="94"/>
      <c r="AF64" s="94"/>
      <c r="AG64" s="94"/>
      <c r="AH64" s="4"/>
      <c r="AI64" s="168" t="e">
        <f>'okul-örtmen bilgi'!#REF!</f>
        <v>#REF!</v>
      </c>
    </row>
    <row r="65" spans="1:35" ht="12.75" customHeight="1">
      <c r="A65" s="850"/>
      <c r="B65" s="850"/>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I65" s="168" t="e">
        <f>'okul-örtmen bilgi'!#REF!</f>
        <v>#REF!</v>
      </c>
    </row>
    <row r="66" spans="1:35" ht="12.75" customHeight="1">
      <c r="A66" s="850"/>
      <c r="B66" s="850"/>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I66" s="168" t="e">
        <f>'okul-örtmen bilgi'!#REF!</f>
        <v>#REF!</v>
      </c>
    </row>
    <row r="67" spans="1:35" ht="12.75" customHeight="1">
      <c r="A67" s="850"/>
      <c r="B67" s="850"/>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I67" s="168" t="e">
        <f>'okul-örtmen bilgi'!#REF!</f>
        <v>#REF!</v>
      </c>
    </row>
    <row r="68" spans="1:35" ht="12.75" customHeight="1">
      <c r="A68" s="850"/>
      <c r="B68" s="850"/>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I68" s="168" t="e">
        <f>'okul-örtmen bilgi'!#REF!</f>
        <v>#REF!</v>
      </c>
    </row>
    <row r="69" spans="1:35" ht="12.75" customHeight="1">
      <c r="A69" s="850"/>
      <c r="B69" s="850"/>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I69" s="168" t="e">
        <f>'okul-örtmen bilgi'!#REF!</f>
        <v>#REF!</v>
      </c>
    </row>
    <row r="70" spans="1:35" ht="12.75" customHeight="1">
      <c r="A70" s="850"/>
      <c r="B70" s="850"/>
      <c r="AI70" s="168" t="e">
        <f>'okul-örtmen bilgi'!#REF!</f>
        <v>#REF!</v>
      </c>
    </row>
    <row r="71" spans="1:35" ht="12.75" customHeight="1">
      <c r="A71" s="850"/>
      <c r="B71" s="850"/>
      <c r="AI71" s="168" t="e">
        <f>'okul-örtmen bilgi'!#REF!</f>
        <v>#REF!</v>
      </c>
    </row>
    <row r="72" spans="1:35" ht="12.75" customHeight="1">
      <c r="A72" s="850"/>
      <c r="B72" s="850"/>
      <c r="R72" s="917" t="str">
        <f>'okul-örtmen bilgi'!B27</f>
        <v>SERKAN SARI</v>
      </c>
      <c r="S72" s="917"/>
      <c r="T72" s="917"/>
      <c r="U72" s="917"/>
      <c r="V72" s="917"/>
      <c r="W72" s="917"/>
      <c r="X72" s="917"/>
      <c r="Y72" s="917"/>
      <c r="Z72" s="917"/>
      <c r="AI72" s="168" t="e">
        <f>'okul-örtmen bilgi'!#REF!</f>
        <v>#REF!</v>
      </c>
    </row>
    <row r="73" spans="1:35" ht="12.75" customHeight="1">
      <c r="A73" s="850"/>
      <c r="B73" s="850"/>
      <c r="R73" s="917" t="str">
        <f>'okul-örtmen bilgi'!B28</f>
        <v>BRANŞINIZI YA DA SINIF ÖRTMENLERİM SINIFINIZI YAZIN</v>
      </c>
      <c r="S73" s="917"/>
      <c r="T73" s="917"/>
      <c r="U73" s="917"/>
      <c r="V73" s="917"/>
      <c r="W73" s="917"/>
      <c r="X73" s="917"/>
      <c r="Y73" s="917"/>
      <c r="Z73" s="917"/>
      <c r="AI73" s="168" t="e">
        <f>'okul-örtmen bilgi'!#REF!</f>
        <v>#REF!</v>
      </c>
    </row>
  </sheetData>
  <sheetProtection password="CD99" sheet="1" objects="1" scenarios="1"/>
  <mergeCells count="66">
    <mergeCell ref="A2:B2"/>
    <mergeCell ref="A3:B73"/>
    <mergeCell ref="C2:Z2"/>
    <mergeCell ref="C3:Z3"/>
    <mergeCell ref="C4:Z4"/>
    <mergeCell ref="V5:Z5"/>
    <mergeCell ref="C6:E6"/>
    <mergeCell ref="F6:Z6"/>
    <mergeCell ref="R72:Z72"/>
    <mergeCell ref="R73:Z73"/>
    <mergeCell ref="C11:E11"/>
    <mergeCell ref="F11:Z11"/>
    <mergeCell ref="C12:E12"/>
    <mergeCell ref="F12:Z12"/>
    <mergeCell ref="C14:Z14"/>
    <mergeCell ref="C15:Z15"/>
    <mergeCell ref="X17:Z17"/>
    <mergeCell ref="R18:T18"/>
    <mergeCell ref="U18:W18"/>
    <mergeCell ref="X18:Z18"/>
    <mergeCell ref="R19:T19"/>
    <mergeCell ref="U19:W19"/>
    <mergeCell ref="X19:Z19"/>
    <mergeCell ref="C17:Q17"/>
    <mergeCell ref="C18:Q18"/>
    <mergeCell ref="C22:Q22"/>
    <mergeCell ref="R17:T17"/>
    <mergeCell ref="U17:W17"/>
    <mergeCell ref="C19:Q19"/>
    <mergeCell ref="C20:Q20"/>
    <mergeCell ref="C21:Q21"/>
    <mergeCell ref="R20:T20"/>
    <mergeCell ref="R21:T21"/>
    <mergeCell ref="U21:W21"/>
    <mergeCell ref="U20:W20"/>
    <mergeCell ref="C30:Z55"/>
    <mergeCell ref="R25:T25"/>
    <mergeCell ref="U25:W25"/>
    <mergeCell ref="X25:Z25"/>
    <mergeCell ref="R26:T26"/>
    <mergeCell ref="U26:W26"/>
    <mergeCell ref="X26:Z26"/>
    <mergeCell ref="C26:Q26"/>
    <mergeCell ref="C28:Z28"/>
    <mergeCell ref="R23:T23"/>
    <mergeCell ref="U23:W23"/>
    <mergeCell ref="X23:Z23"/>
    <mergeCell ref="R24:T24"/>
    <mergeCell ref="U24:W24"/>
    <mergeCell ref="X24:Z24"/>
    <mergeCell ref="A1:C1"/>
    <mergeCell ref="E1:CE1"/>
    <mergeCell ref="C23:Q23"/>
    <mergeCell ref="C24:Q24"/>
    <mergeCell ref="C25:Q25"/>
    <mergeCell ref="X21:Z21"/>
    <mergeCell ref="R22:T22"/>
    <mergeCell ref="U22:W22"/>
    <mergeCell ref="X22:Z22"/>
    <mergeCell ref="X20:Z20"/>
    <mergeCell ref="C7:E7"/>
    <mergeCell ref="F7:Z7"/>
    <mergeCell ref="C9:Z9"/>
    <mergeCell ref="X16:Z16"/>
    <mergeCell ref="R16:T16"/>
    <mergeCell ref="U16:W16"/>
  </mergeCells>
  <dataValidations count="2">
    <dataValidation type="list" allowBlank="1" showInputMessage="1" showErrorMessage="1" sqref="F6:Z6">
      <formula1>$AC$4:$AC$64</formula1>
    </dataValidation>
    <dataValidation type="list" allowBlank="1" showInputMessage="1" showErrorMessage="1" sqref="F7:Z7">
      <formula1>$AI$3:$AI$69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4.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366" t="s">
        <v>168</v>
      </c>
      <c r="AD4" s="94"/>
      <c r="AE4" s="94"/>
      <c r="AF4" s="94"/>
      <c r="AG4" s="94"/>
      <c r="AH4" s="4"/>
      <c r="AI4" s="168" t="str">
        <f>'okul-örtmen bilgi'!G6</f>
        <v>6/A</v>
      </c>
    </row>
    <row r="5" spans="1:83" ht="12.75" customHeight="1">
      <c r="A5" s="850"/>
      <c r="B5" s="850"/>
      <c r="C5" s="1129" t="s">
        <v>336</v>
      </c>
      <c r="D5" s="1129"/>
      <c r="E5" s="1129"/>
      <c r="F5" s="1131" t="s">
        <v>168</v>
      </c>
      <c r="G5" s="1131"/>
      <c r="H5" s="1131"/>
      <c r="I5" s="1131"/>
      <c r="J5" s="1131"/>
      <c r="K5" s="1131"/>
      <c r="L5" s="1131"/>
      <c r="M5" s="1131"/>
      <c r="N5" s="1131"/>
      <c r="O5" s="1131"/>
      <c r="P5" s="1131"/>
      <c r="Q5" s="1131"/>
      <c r="R5" s="1131"/>
      <c r="S5" s="1131"/>
      <c r="T5" s="1131"/>
      <c r="U5" s="1131"/>
      <c r="V5" s="1131"/>
      <c r="W5" s="1131"/>
      <c r="X5" s="1131"/>
      <c r="Y5" s="1131"/>
      <c r="Z5" s="1131"/>
      <c r="AB5" s="96">
        <v>2</v>
      </c>
      <c r="AC5" s="105"/>
      <c r="AD5" s="94"/>
      <c r="AE5" s="94"/>
      <c r="AF5" s="94"/>
      <c r="AG5" s="94"/>
      <c r="AH5" s="4"/>
      <c r="AI5" s="168" t="str">
        <f>'okul-örtmen bilgi'!G7</f>
        <v>6/B</v>
      </c>
    </row>
    <row r="6" spans="1:83" ht="12.75" customHeight="1">
      <c r="A6" s="850"/>
      <c r="B6" s="850"/>
      <c r="C6" s="1129" t="s">
        <v>356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337</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V8" s="916">
        <f ca="1">'okul-örtmen bilgi'!D2</f>
        <v>40125</v>
      </c>
      <c r="W8" s="917"/>
      <c r="X8" s="917"/>
      <c r="Y8" s="917"/>
      <c r="Z8" s="917"/>
      <c r="AB8" s="96">
        <v>5</v>
      </c>
      <c r="AC8" s="105"/>
      <c r="AD8" s="94"/>
      <c r="AE8" s="94"/>
      <c r="AF8" s="94"/>
      <c r="AG8" s="94"/>
      <c r="AH8" s="4"/>
      <c r="AI8" s="168" t="str">
        <f>'okul-örtmen bilgi'!G10</f>
        <v>7/A</v>
      </c>
    </row>
    <row r="9" spans="1:83" ht="12.75" customHeight="1">
      <c r="A9" s="850"/>
      <c r="B9" s="850"/>
      <c r="C9" s="920" t="s">
        <v>380</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095" t="s">
        <v>381</v>
      </c>
      <c r="D11" s="1144"/>
      <c r="E11" s="1144"/>
      <c r="F11" s="1144"/>
      <c r="G11" s="1144"/>
      <c r="H11" s="1144"/>
      <c r="I11" s="1144"/>
      <c r="J11" s="1144"/>
      <c r="K11" s="1144"/>
      <c r="L11" s="1144"/>
      <c r="M11" s="1144"/>
      <c r="N11" s="1144"/>
      <c r="O11" s="1144"/>
      <c r="P11" s="1144"/>
      <c r="Q11" s="1144"/>
      <c r="R11" s="1144"/>
      <c r="S11" s="1144"/>
      <c r="T11" s="1144"/>
      <c r="U11" s="1144"/>
      <c r="V11" s="1144"/>
      <c r="W11" s="1144"/>
      <c r="X11" s="1144"/>
      <c r="Y11" s="1144"/>
      <c r="Z11" s="1144"/>
      <c r="AB11" s="96">
        <v>8</v>
      </c>
      <c r="AC11" s="105"/>
      <c r="AD11" s="94"/>
      <c r="AE11" s="94"/>
      <c r="AF11" s="94"/>
      <c r="AG11" s="94"/>
      <c r="AH11" s="4"/>
      <c r="AI11" s="168" t="str">
        <f>'okul-örtmen bilgi'!G13</f>
        <v>7/D</v>
      </c>
    </row>
    <row r="12" spans="1:83" ht="12.75" customHeight="1">
      <c r="A12" s="850"/>
      <c r="B12" s="850"/>
      <c r="C12" s="1144"/>
      <c r="D12" s="1144"/>
      <c r="E12" s="1144"/>
      <c r="F12" s="1144"/>
      <c r="G12" s="1144"/>
      <c r="H12" s="1144"/>
      <c r="I12" s="1144"/>
      <c r="J12" s="1144"/>
      <c r="K12" s="1144"/>
      <c r="L12" s="1144"/>
      <c r="M12" s="1144"/>
      <c r="N12" s="1144"/>
      <c r="O12" s="1144"/>
      <c r="P12" s="1144"/>
      <c r="Q12" s="1144"/>
      <c r="R12" s="1144"/>
      <c r="S12" s="1144"/>
      <c r="T12" s="1144"/>
      <c r="U12" s="1144"/>
      <c r="V12" s="1144"/>
      <c r="W12" s="1144"/>
      <c r="X12" s="1144"/>
      <c r="Y12" s="1144"/>
      <c r="Z12" s="1144"/>
      <c r="AB12" s="96">
        <v>9</v>
      </c>
      <c r="AC12" s="105"/>
      <c r="AD12" s="94"/>
      <c r="AE12" s="94"/>
      <c r="AF12" s="94"/>
      <c r="AG12" s="94"/>
      <c r="AH12" s="4"/>
      <c r="AI12" s="168" t="str">
        <f>'okul-örtmen bilgi'!G14</f>
        <v>8/A</v>
      </c>
    </row>
    <row r="13" spans="1:83" ht="12.75" customHeight="1">
      <c r="A13" s="850"/>
      <c r="B13" s="850"/>
      <c r="C13" s="1144"/>
      <c r="D13" s="1144"/>
      <c r="E13" s="1144"/>
      <c r="F13" s="1144"/>
      <c r="G13" s="1144"/>
      <c r="H13" s="1144"/>
      <c r="I13" s="1144"/>
      <c r="J13" s="1144"/>
      <c r="K13" s="1144"/>
      <c r="L13" s="1144"/>
      <c r="M13" s="1144"/>
      <c r="N13" s="1144"/>
      <c r="O13" s="1144"/>
      <c r="P13" s="1144"/>
      <c r="Q13" s="1144"/>
      <c r="R13" s="1144"/>
      <c r="S13" s="1144"/>
      <c r="T13" s="1144"/>
      <c r="U13" s="1144"/>
      <c r="V13" s="1144"/>
      <c r="W13" s="1144"/>
      <c r="X13" s="1144"/>
      <c r="Y13" s="1144"/>
      <c r="Z13" s="1144"/>
      <c r="AB13" s="96">
        <v>10</v>
      </c>
      <c r="AC13" s="105"/>
      <c r="AD13" s="94"/>
      <c r="AE13" s="94"/>
      <c r="AF13" s="94"/>
      <c r="AG13" s="94"/>
      <c r="AH13" s="4"/>
      <c r="AI13" s="168" t="str">
        <f>'okul-örtmen bilgi'!G15</f>
        <v>8/B</v>
      </c>
    </row>
    <row r="14" spans="1:83" ht="12.75" customHeight="1">
      <c r="A14" s="850"/>
      <c r="B14" s="850"/>
      <c r="C14" s="1144"/>
      <c r="D14" s="1144"/>
      <c r="E14" s="1144"/>
      <c r="F14" s="1144"/>
      <c r="G14" s="1144"/>
      <c r="H14" s="1144"/>
      <c r="I14" s="1144"/>
      <c r="J14" s="1144"/>
      <c r="K14" s="1144"/>
      <c r="L14" s="1144"/>
      <c r="M14" s="1144"/>
      <c r="N14" s="1144"/>
      <c r="O14" s="1144"/>
      <c r="P14" s="1144"/>
      <c r="Q14" s="1144"/>
      <c r="R14" s="1144"/>
      <c r="S14" s="1144"/>
      <c r="T14" s="1144"/>
      <c r="U14" s="1144"/>
      <c r="V14" s="1144"/>
      <c r="W14" s="1144"/>
      <c r="X14" s="1144"/>
      <c r="Y14" s="1144"/>
      <c r="Z14" s="1144"/>
      <c r="AB14" s="96">
        <v>11</v>
      </c>
      <c r="AC14" s="105"/>
      <c r="AD14" s="94"/>
      <c r="AE14" s="94"/>
      <c r="AF14" s="94"/>
      <c r="AG14" s="94"/>
      <c r="AH14" s="4"/>
      <c r="AI14" s="168" t="str">
        <f>'okul-örtmen bilgi'!G16</f>
        <v>8/C</v>
      </c>
    </row>
    <row r="15" spans="1:83" ht="12.75" customHeight="1">
      <c r="A15" s="850"/>
      <c r="B15" s="850"/>
      <c r="C15" s="1144"/>
      <c r="D15" s="1144"/>
      <c r="E15" s="1144"/>
      <c r="F15" s="1144"/>
      <c r="G15" s="1144"/>
      <c r="H15" s="1144"/>
      <c r="I15" s="1144"/>
      <c r="J15" s="1144"/>
      <c r="K15" s="1144"/>
      <c r="L15" s="1144"/>
      <c r="M15" s="1144"/>
      <c r="N15" s="1144"/>
      <c r="O15" s="1144"/>
      <c r="P15" s="1144"/>
      <c r="Q15" s="1144"/>
      <c r="R15" s="1144"/>
      <c r="S15" s="1144"/>
      <c r="T15" s="1144"/>
      <c r="U15" s="1144"/>
      <c r="V15" s="1144"/>
      <c r="W15" s="1144"/>
      <c r="X15" s="1144"/>
      <c r="Y15" s="1144"/>
      <c r="Z15" s="1144"/>
      <c r="AB15" s="96">
        <v>12</v>
      </c>
      <c r="AC15" s="105"/>
      <c r="AD15" s="94"/>
      <c r="AE15" s="94"/>
      <c r="AF15" s="94"/>
      <c r="AG15" s="94"/>
      <c r="AH15" s="4"/>
      <c r="AI15" s="168" t="str">
        <f>'okul-örtmen bilgi'!G17</f>
        <v>8/D</v>
      </c>
    </row>
    <row r="16" spans="1:83" ht="12.75" customHeight="1">
      <c r="A16" s="850"/>
      <c r="B16" s="850"/>
      <c r="C16" s="1144"/>
      <c r="D16" s="1144"/>
      <c r="E16" s="1144"/>
      <c r="F16" s="1144"/>
      <c r="G16" s="1144"/>
      <c r="H16" s="1144"/>
      <c r="I16" s="1144"/>
      <c r="J16" s="1144"/>
      <c r="K16" s="1144"/>
      <c r="L16" s="1144"/>
      <c r="M16" s="1144"/>
      <c r="N16" s="1144"/>
      <c r="O16" s="1144"/>
      <c r="P16" s="1144"/>
      <c r="Q16" s="1144"/>
      <c r="R16" s="1144"/>
      <c r="S16" s="1144"/>
      <c r="T16" s="1144"/>
      <c r="U16" s="1144"/>
      <c r="V16" s="1144"/>
      <c r="W16" s="1144"/>
      <c r="X16" s="1144"/>
      <c r="Y16" s="1144"/>
      <c r="Z16" s="1144"/>
      <c r="AB16" s="96">
        <v>13</v>
      </c>
      <c r="AC16" s="105"/>
      <c r="AD16" s="94"/>
      <c r="AE16" s="94"/>
      <c r="AF16" s="94"/>
      <c r="AG16" s="94"/>
      <c r="AH16" s="4"/>
      <c r="AI16" s="168" t="str">
        <f>'okul-örtmen bilgi'!G18</f>
        <v>REHBERLİK</v>
      </c>
    </row>
    <row r="17" spans="1:35" ht="12.75" customHeight="1">
      <c r="A17" s="850"/>
      <c r="B17" s="850"/>
      <c r="C17" s="1144"/>
      <c r="D17" s="1144"/>
      <c r="E17" s="1144"/>
      <c r="F17" s="1144"/>
      <c r="G17" s="1144"/>
      <c r="H17" s="1144"/>
      <c r="I17" s="1144"/>
      <c r="J17" s="1144"/>
      <c r="K17" s="1144"/>
      <c r="L17" s="1144"/>
      <c r="M17" s="1144"/>
      <c r="N17" s="1144"/>
      <c r="O17" s="1144"/>
      <c r="P17" s="1144"/>
      <c r="Q17" s="1144"/>
      <c r="R17" s="1144"/>
      <c r="S17" s="1144"/>
      <c r="T17" s="1144"/>
      <c r="U17" s="1144"/>
      <c r="V17" s="1144"/>
      <c r="W17" s="1144"/>
      <c r="X17" s="1144"/>
      <c r="Y17" s="1144"/>
      <c r="Z17" s="1144"/>
      <c r="AB17" s="96">
        <v>14</v>
      </c>
      <c r="AC17" s="105"/>
      <c r="AD17" s="94"/>
      <c r="AE17" s="94"/>
      <c r="AF17" s="94"/>
      <c r="AG17" s="94"/>
      <c r="AH17" s="4"/>
      <c r="AI17" s="168" t="str">
        <f>'okul-örtmen bilgi'!G19</f>
        <v xml:space="preserve"> </v>
      </c>
    </row>
    <row r="18" spans="1:35" ht="12.75" customHeight="1">
      <c r="A18" s="850"/>
      <c r="B18" s="850"/>
      <c r="C18" s="1144"/>
      <c r="D18" s="1144"/>
      <c r="E18" s="1144"/>
      <c r="F18" s="1144"/>
      <c r="G18" s="1144"/>
      <c r="H18" s="1144"/>
      <c r="I18" s="1144"/>
      <c r="J18" s="1144"/>
      <c r="K18" s="1144"/>
      <c r="L18" s="1144"/>
      <c r="M18" s="1144"/>
      <c r="N18" s="1144"/>
      <c r="O18" s="1144"/>
      <c r="P18" s="1144"/>
      <c r="Q18" s="1144"/>
      <c r="R18" s="1144"/>
      <c r="S18" s="1144"/>
      <c r="T18" s="1144"/>
      <c r="U18" s="1144"/>
      <c r="V18" s="1144"/>
      <c r="W18" s="1144"/>
      <c r="X18" s="1144"/>
      <c r="Y18" s="1144"/>
      <c r="Z18" s="1144"/>
      <c r="AB18" s="96">
        <v>15</v>
      </c>
      <c r="AC18" s="105"/>
      <c r="AD18" s="94"/>
      <c r="AE18" s="94"/>
      <c r="AF18" s="94"/>
      <c r="AG18" s="94"/>
      <c r="AH18" s="4"/>
      <c r="AI18" s="168" t="str">
        <f>'okul-örtmen bilgi'!G20</f>
        <v>4/A</v>
      </c>
    </row>
    <row r="19" spans="1:35" ht="12.75" customHeight="1">
      <c r="A19" s="850"/>
      <c r="B19" s="850"/>
      <c r="C19" s="1144"/>
      <c r="D19" s="1144"/>
      <c r="E19" s="1144"/>
      <c r="F19" s="1144"/>
      <c r="G19" s="1144"/>
      <c r="H19" s="1144"/>
      <c r="I19" s="1144"/>
      <c r="J19" s="1144"/>
      <c r="K19" s="1144"/>
      <c r="L19" s="1144"/>
      <c r="M19" s="1144"/>
      <c r="N19" s="1144"/>
      <c r="O19" s="1144"/>
      <c r="P19" s="1144"/>
      <c r="Q19" s="1144"/>
      <c r="R19" s="1144"/>
      <c r="S19" s="1144"/>
      <c r="T19" s="1144"/>
      <c r="U19" s="1144"/>
      <c r="V19" s="1144"/>
      <c r="W19" s="1144"/>
      <c r="X19" s="1144"/>
      <c r="Y19" s="1144"/>
      <c r="Z19" s="1144"/>
      <c r="AB19" s="96">
        <v>16</v>
      </c>
      <c r="AC19" s="105"/>
      <c r="AD19" s="94"/>
      <c r="AE19" s="94"/>
      <c r="AF19" s="94"/>
      <c r="AG19" s="94"/>
      <c r="AH19" s="4"/>
      <c r="AI19" s="168" t="str">
        <f>'okul-örtmen bilgi'!G21</f>
        <v>REHBERLİK</v>
      </c>
    </row>
    <row r="20" spans="1:35" ht="12.75" customHeight="1">
      <c r="A20" s="850"/>
      <c r="B20" s="850"/>
      <c r="C20" s="1144"/>
      <c r="D20" s="1144"/>
      <c r="E20" s="1144"/>
      <c r="F20" s="1144"/>
      <c r="G20" s="1144"/>
      <c r="H20" s="1144"/>
      <c r="I20" s="1144"/>
      <c r="J20" s="1144"/>
      <c r="K20" s="1144"/>
      <c r="L20" s="1144"/>
      <c r="M20" s="1144"/>
      <c r="N20" s="1144"/>
      <c r="O20" s="1144"/>
      <c r="P20" s="1144"/>
      <c r="Q20" s="1144"/>
      <c r="R20" s="1144"/>
      <c r="S20" s="1144"/>
      <c r="T20" s="1144"/>
      <c r="U20" s="1144"/>
      <c r="V20" s="1144"/>
      <c r="W20" s="1144"/>
      <c r="X20" s="1144"/>
      <c r="Y20" s="1144"/>
      <c r="Z20" s="1144"/>
      <c r="AB20" s="96">
        <v>17</v>
      </c>
      <c r="AC20" s="105"/>
      <c r="AD20" s="94"/>
      <c r="AE20" s="94"/>
      <c r="AF20" s="94"/>
      <c r="AG20" s="94"/>
      <c r="AH20" s="4"/>
      <c r="AI20" s="168" t="str">
        <f>'okul-örtmen bilgi'!G22</f>
        <v>TÜRKÇE</v>
      </c>
    </row>
    <row r="21" spans="1:35" ht="12.75" customHeight="1">
      <c r="A21" s="850"/>
      <c r="B21" s="850"/>
      <c r="C21" s="1144"/>
      <c r="D21" s="1144"/>
      <c r="E21" s="1144"/>
      <c r="F21" s="1144"/>
      <c r="G21" s="1144"/>
      <c r="H21" s="1144"/>
      <c r="I21" s="1144"/>
      <c r="J21" s="1144"/>
      <c r="K21" s="1144"/>
      <c r="L21" s="1144"/>
      <c r="M21" s="1144"/>
      <c r="N21" s="1144"/>
      <c r="O21" s="1144"/>
      <c r="P21" s="1144"/>
      <c r="Q21" s="1144"/>
      <c r="R21" s="1144"/>
      <c r="S21" s="1144"/>
      <c r="T21" s="1144"/>
      <c r="U21" s="1144"/>
      <c r="V21" s="1144"/>
      <c r="W21" s="1144"/>
      <c r="X21" s="1144"/>
      <c r="Y21" s="1144"/>
      <c r="Z21" s="1144"/>
      <c r="AB21" s="96">
        <v>18</v>
      </c>
      <c r="AC21" s="105"/>
      <c r="AD21" s="94"/>
      <c r="AE21" s="94"/>
      <c r="AF21" s="94"/>
      <c r="AG21" s="94"/>
      <c r="AH21" s="4"/>
      <c r="AI21" s="168" t="str">
        <f>'okul-örtmen bilgi'!G23</f>
        <v>MATEMATİK</v>
      </c>
    </row>
    <row r="22" spans="1:35" ht="12.75" customHeight="1">
      <c r="A22" s="850"/>
      <c r="B22" s="850"/>
      <c r="C22" s="1144"/>
      <c r="D22" s="1144"/>
      <c r="E22" s="1144"/>
      <c r="F22" s="1144"/>
      <c r="G22" s="1144"/>
      <c r="H22" s="1144"/>
      <c r="I22" s="1144"/>
      <c r="J22" s="1144"/>
      <c r="K22" s="1144"/>
      <c r="L22" s="1144"/>
      <c r="M22" s="1144"/>
      <c r="N22" s="1144"/>
      <c r="O22" s="1144"/>
      <c r="P22" s="1144"/>
      <c r="Q22" s="1144"/>
      <c r="R22" s="1144"/>
      <c r="S22" s="1144"/>
      <c r="T22" s="1144"/>
      <c r="U22" s="1144"/>
      <c r="V22" s="1144"/>
      <c r="W22" s="1144"/>
      <c r="X22" s="1144"/>
      <c r="Y22" s="1144"/>
      <c r="Z22" s="1144"/>
      <c r="AB22" s="96">
        <v>19</v>
      </c>
      <c r="AC22" s="105"/>
      <c r="AD22" s="94"/>
      <c r="AE22" s="94"/>
      <c r="AF22" s="94"/>
      <c r="AG22" s="94"/>
      <c r="AH22" s="4"/>
      <c r="AI22" s="168" t="str">
        <f>'okul-örtmen bilgi'!G24</f>
        <v>FEN VE TEKNOLOJİ</v>
      </c>
    </row>
    <row r="23" spans="1:35" ht="12.75" customHeight="1">
      <c r="A23" s="850"/>
      <c r="B23" s="850"/>
      <c r="C23" s="1144"/>
      <c r="D23" s="1144"/>
      <c r="E23" s="1144"/>
      <c r="F23" s="1144"/>
      <c r="G23" s="1144"/>
      <c r="H23" s="1144"/>
      <c r="I23" s="1144"/>
      <c r="J23" s="1144"/>
      <c r="K23" s="1144"/>
      <c r="L23" s="1144"/>
      <c r="M23" s="1144"/>
      <c r="N23" s="1144"/>
      <c r="O23" s="1144"/>
      <c r="P23" s="1144"/>
      <c r="Q23" s="1144"/>
      <c r="R23" s="1144"/>
      <c r="S23" s="1144"/>
      <c r="T23" s="1144"/>
      <c r="U23" s="1144"/>
      <c r="V23" s="1144"/>
      <c r="W23" s="1144"/>
      <c r="X23" s="1144"/>
      <c r="Y23" s="1144"/>
      <c r="Z23" s="1144"/>
      <c r="AB23" s="96">
        <v>20</v>
      </c>
      <c r="AC23" s="105"/>
      <c r="AD23" s="94"/>
      <c r="AE23" s="94"/>
      <c r="AF23" s="94"/>
      <c r="AG23" s="94"/>
      <c r="AH23" s="4"/>
      <c r="AI23" s="168" t="str">
        <f>'okul-örtmen bilgi'!G25</f>
        <v>SOSYAL BİLGİLER</v>
      </c>
    </row>
    <row r="24" spans="1:35" ht="12.75" customHeight="1">
      <c r="A24" s="850"/>
      <c r="B24" s="850"/>
      <c r="C24" s="1144"/>
      <c r="D24" s="1144"/>
      <c r="E24" s="1144"/>
      <c r="F24" s="1144"/>
      <c r="G24" s="1144"/>
      <c r="H24" s="1144"/>
      <c r="I24" s="1144"/>
      <c r="J24" s="1144"/>
      <c r="K24" s="1144"/>
      <c r="L24" s="1144"/>
      <c r="M24" s="1144"/>
      <c r="N24" s="1144"/>
      <c r="O24" s="1144"/>
      <c r="P24" s="1144"/>
      <c r="Q24" s="1144"/>
      <c r="R24" s="1144"/>
      <c r="S24" s="1144"/>
      <c r="T24" s="1144"/>
      <c r="U24" s="1144"/>
      <c r="V24" s="1144"/>
      <c r="W24" s="1144"/>
      <c r="X24" s="1144"/>
      <c r="Y24" s="1144"/>
      <c r="Z24" s="1144"/>
      <c r="AB24" s="96">
        <v>21</v>
      </c>
      <c r="AC24" s="105"/>
      <c r="AD24" s="94"/>
      <c r="AE24" s="94"/>
      <c r="AF24" s="94"/>
      <c r="AG24" s="94"/>
      <c r="AH24" s="4"/>
      <c r="AI24" s="168" t="str">
        <f>'okul-örtmen bilgi'!G26</f>
        <v>TRAFİK</v>
      </c>
    </row>
    <row r="25" spans="1:35" ht="12.75" customHeight="1">
      <c r="A25" s="850"/>
      <c r="B25" s="850"/>
      <c r="C25" s="1144"/>
      <c r="D25" s="1144"/>
      <c r="E25" s="1144"/>
      <c r="F25" s="1144"/>
      <c r="G25" s="1144"/>
      <c r="H25" s="1144"/>
      <c r="I25" s="1144"/>
      <c r="J25" s="1144"/>
      <c r="K25" s="1144"/>
      <c r="L25" s="1144"/>
      <c r="M25" s="1144"/>
      <c r="N25" s="1144"/>
      <c r="O25" s="1144"/>
      <c r="P25" s="1144"/>
      <c r="Q25" s="1144"/>
      <c r="R25" s="1144"/>
      <c r="S25" s="1144"/>
      <c r="T25" s="1144"/>
      <c r="U25" s="1144"/>
      <c r="V25" s="1144"/>
      <c r="W25" s="1144"/>
      <c r="X25" s="1144"/>
      <c r="Y25" s="1144"/>
      <c r="Z25" s="1144"/>
      <c r="AB25" s="96">
        <v>22</v>
      </c>
      <c r="AC25" s="105"/>
      <c r="AD25" s="94"/>
      <c r="AE25" s="94"/>
      <c r="AF25" s="94"/>
      <c r="AG25" s="94"/>
      <c r="AH25" s="4"/>
      <c r="AI25" s="168" t="str">
        <f>'okul-örtmen bilgi'!G27</f>
        <v>DİN KÜLTÜRÜ VE AHLAK BİLGİSİ</v>
      </c>
    </row>
    <row r="26" spans="1:35" ht="12.75" customHeight="1">
      <c r="A26" s="850"/>
      <c r="B26" s="850"/>
      <c r="C26" s="1144"/>
      <c r="D26" s="1144"/>
      <c r="E26" s="1144"/>
      <c r="F26" s="1144"/>
      <c r="G26" s="1144"/>
      <c r="H26" s="1144"/>
      <c r="I26" s="1144"/>
      <c r="J26" s="1144"/>
      <c r="K26" s="1144"/>
      <c r="L26" s="1144"/>
      <c r="M26" s="1144"/>
      <c r="N26" s="1144"/>
      <c r="O26" s="1144"/>
      <c r="P26" s="1144"/>
      <c r="Q26" s="1144"/>
      <c r="R26" s="1144"/>
      <c r="S26" s="1144"/>
      <c r="T26" s="1144"/>
      <c r="U26" s="1144"/>
      <c r="V26" s="1144"/>
      <c r="W26" s="1144"/>
      <c r="X26" s="1144"/>
      <c r="Y26" s="1144"/>
      <c r="Z26" s="1144"/>
      <c r="AB26" s="96">
        <v>23</v>
      </c>
      <c r="AC26" s="105"/>
      <c r="AD26" s="94"/>
      <c r="AE26" s="94"/>
      <c r="AF26" s="94"/>
      <c r="AG26" s="94"/>
      <c r="AH26" s="4"/>
      <c r="AI26" s="168" t="str">
        <f>'okul-örtmen bilgi'!G28</f>
        <v>BEDEN EĞİTİMİ</v>
      </c>
    </row>
    <row r="27" spans="1:35" ht="12.75" customHeight="1">
      <c r="A27" s="850"/>
      <c r="B27" s="850"/>
      <c r="C27" s="1144"/>
      <c r="D27" s="1144"/>
      <c r="E27" s="1144"/>
      <c r="F27" s="1144"/>
      <c r="G27" s="1144"/>
      <c r="H27" s="1144"/>
      <c r="I27" s="1144"/>
      <c r="J27" s="1144"/>
      <c r="K27" s="1144"/>
      <c r="L27" s="1144"/>
      <c r="M27" s="1144"/>
      <c r="N27" s="1144"/>
      <c r="O27" s="1144"/>
      <c r="P27" s="1144"/>
      <c r="Q27" s="1144"/>
      <c r="R27" s="1144"/>
      <c r="S27" s="1144"/>
      <c r="T27" s="1144"/>
      <c r="U27" s="1144"/>
      <c r="V27" s="1144"/>
      <c r="W27" s="1144"/>
      <c r="X27" s="1144"/>
      <c r="Y27" s="1144"/>
      <c r="Z27" s="1144"/>
      <c r="AB27" s="96">
        <v>24</v>
      </c>
      <c r="AC27" s="105"/>
      <c r="AD27" s="94"/>
      <c r="AE27" s="94"/>
      <c r="AF27" s="94"/>
      <c r="AG27" s="94"/>
      <c r="AH27" s="4"/>
      <c r="AI27" s="168" t="str">
        <f>'okul-örtmen bilgi'!G29</f>
        <v>MÜZİK</v>
      </c>
    </row>
    <row r="28" spans="1:35" ht="12.75" customHeight="1">
      <c r="A28" s="850"/>
      <c r="B28" s="850"/>
      <c r="C28" s="1144"/>
      <c r="D28" s="1144"/>
      <c r="E28" s="1144"/>
      <c r="F28" s="1144"/>
      <c r="G28" s="1144"/>
      <c r="H28" s="1144"/>
      <c r="I28" s="1144"/>
      <c r="J28" s="1144"/>
      <c r="K28" s="1144"/>
      <c r="L28" s="1144"/>
      <c r="M28" s="1144"/>
      <c r="N28" s="1144"/>
      <c r="O28" s="1144"/>
      <c r="P28" s="1144"/>
      <c r="Q28" s="1144"/>
      <c r="R28" s="1144"/>
      <c r="S28" s="1144"/>
      <c r="T28" s="1144"/>
      <c r="U28" s="1144"/>
      <c r="V28" s="1144"/>
      <c r="W28" s="1144"/>
      <c r="X28" s="1144"/>
      <c r="Y28" s="1144"/>
      <c r="Z28" s="1144"/>
      <c r="AB28" s="96">
        <v>25</v>
      </c>
      <c r="AC28" s="105"/>
      <c r="AD28" s="94"/>
      <c r="AE28" s="94"/>
      <c r="AF28" s="94"/>
      <c r="AG28" s="94"/>
      <c r="AH28" s="4"/>
      <c r="AI28" s="168" t="str">
        <f>'okul-örtmen bilgi'!G30</f>
        <v>GÖRSEL SANATLAR</v>
      </c>
    </row>
    <row r="29" spans="1:35" ht="12.75" customHeight="1">
      <c r="A29" s="850"/>
      <c r="B29" s="850"/>
      <c r="C29" s="1144"/>
      <c r="D29" s="1144"/>
      <c r="E29" s="1144"/>
      <c r="F29" s="1144"/>
      <c r="G29" s="1144"/>
      <c r="H29" s="1144"/>
      <c r="I29" s="1144"/>
      <c r="J29" s="1144"/>
      <c r="K29" s="1144"/>
      <c r="L29" s="1144"/>
      <c r="M29" s="1144"/>
      <c r="N29" s="1144"/>
      <c r="O29" s="1144"/>
      <c r="P29" s="1144"/>
      <c r="Q29" s="1144"/>
      <c r="R29" s="1144"/>
      <c r="S29" s="1144"/>
      <c r="T29" s="1144"/>
      <c r="U29" s="1144"/>
      <c r="V29" s="1144"/>
      <c r="W29" s="1144"/>
      <c r="X29" s="1144"/>
      <c r="Y29" s="1144"/>
      <c r="Z29" s="1144"/>
      <c r="AB29" s="96">
        <v>26</v>
      </c>
      <c r="AC29" s="105"/>
      <c r="AD29" s="94"/>
      <c r="AE29" s="94"/>
      <c r="AF29" s="94"/>
      <c r="AG29" s="94"/>
      <c r="AH29" s="4"/>
      <c r="AI29" s="168" t="str">
        <f>'okul-örtmen bilgi'!G31</f>
        <v>TRAFİK</v>
      </c>
    </row>
    <row r="30" spans="1:35" ht="12.75" customHeight="1">
      <c r="A30" s="850"/>
      <c r="B30" s="850"/>
      <c r="C30" s="1144"/>
      <c r="D30" s="1144"/>
      <c r="E30" s="1144"/>
      <c r="F30" s="1144"/>
      <c r="G30" s="1144"/>
      <c r="H30" s="1144"/>
      <c r="I30" s="1144"/>
      <c r="J30" s="1144"/>
      <c r="K30" s="1144"/>
      <c r="L30" s="1144"/>
      <c r="M30" s="1144"/>
      <c r="N30" s="1144"/>
      <c r="O30" s="1144"/>
      <c r="P30" s="1144"/>
      <c r="Q30" s="1144"/>
      <c r="R30" s="1144"/>
      <c r="S30" s="1144"/>
      <c r="T30" s="1144"/>
      <c r="U30" s="1144"/>
      <c r="V30" s="1144"/>
      <c r="W30" s="1144"/>
      <c r="X30" s="1144"/>
      <c r="Y30" s="1144"/>
      <c r="Z30" s="1144"/>
      <c r="AB30" s="96">
        <v>27</v>
      </c>
      <c r="AC30" s="105"/>
      <c r="AD30" s="94"/>
      <c r="AE30" s="94"/>
      <c r="AF30" s="94"/>
      <c r="AG30" s="94"/>
      <c r="AH30" s="4"/>
      <c r="AI30" s="168" t="str">
        <f>'okul-örtmen bilgi'!G32</f>
        <v xml:space="preserve"> </v>
      </c>
    </row>
    <row r="31" spans="1:35" ht="12.75" customHeight="1">
      <c r="A31" s="850"/>
      <c r="B31" s="850"/>
      <c r="C31" s="1144"/>
      <c r="D31" s="1144"/>
      <c r="E31" s="1144"/>
      <c r="F31" s="1144"/>
      <c r="G31" s="1144"/>
      <c r="H31" s="1144"/>
      <c r="I31" s="1144"/>
      <c r="J31" s="1144"/>
      <c r="K31" s="1144"/>
      <c r="L31" s="1144"/>
      <c r="M31" s="1144"/>
      <c r="N31" s="1144"/>
      <c r="O31" s="1144"/>
      <c r="P31" s="1144"/>
      <c r="Q31" s="1144"/>
      <c r="R31" s="1144"/>
      <c r="S31" s="1144"/>
      <c r="T31" s="1144"/>
      <c r="U31" s="1144"/>
      <c r="V31" s="1144"/>
      <c r="W31" s="1144"/>
      <c r="X31" s="1144"/>
      <c r="Y31" s="1144"/>
      <c r="Z31" s="1144"/>
      <c r="AB31" s="96">
        <v>28</v>
      </c>
      <c r="AC31" s="105"/>
      <c r="AD31" s="94"/>
      <c r="AE31" s="94"/>
      <c r="AF31" s="94"/>
      <c r="AG31" s="94"/>
      <c r="AH31" s="4"/>
      <c r="AI31" s="168" t="str">
        <f>'okul-örtmen bilgi'!G33</f>
        <v xml:space="preserve"> </v>
      </c>
    </row>
    <row r="32" spans="1:35" ht="12.75" customHeight="1">
      <c r="A32" s="850"/>
      <c r="B32" s="850"/>
      <c r="C32" s="1144"/>
      <c r="D32" s="1144"/>
      <c r="E32" s="1144"/>
      <c r="F32" s="1144"/>
      <c r="G32" s="1144"/>
      <c r="H32" s="1144"/>
      <c r="I32" s="1144"/>
      <c r="J32" s="1144"/>
      <c r="K32" s="1144"/>
      <c r="L32" s="1144"/>
      <c r="M32" s="1144"/>
      <c r="N32" s="1144"/>
      <c r="O32" s="1144"/>
      <c r="P32" s="1144"/>
      <c r="Q32" s="1144"/>
      <c r="R32" s="1144"/>
      <c r="S32" s="1144"/>
      <c r="T32" s="1144"/>
      <c r="U32" s="1144"/>
      <c r="V32" s="1144"/>
      <c r="W32" s="1144"/>
      <c r="X32" s="1144"/>
      <c r="Y32" s="1144"/>
      <c r="Z32" s="1144"/>
      <c r="AB32" s="96">
        <v>29</v>
      </c>
      <c r="AC32" s="105"/>
      <c r="AD32" s="94"/>
      <c r="AE32" s="94"/>
      <c r="AF32" s="94"/>
      <c r="AG32" s="94"/>
      <c r="AH32" s="4"/>
      <c r="AI32" s="168" t="str">
        <f>'okul-örtmen bilgi'!G34</f>
        <v xml:space="preserve"> </v>
      </c>
    </row>
    <row r="33" spans="1:35" ht="12.75" customHeight="1">
      <c r="A33" s="850"/>
      <c r="B33" s="850"/>
      <c r="C33" s="1144"/>
      <c r="D33" s="1144"/>
      <c r="E33" s="1144"/>
      <c r="F33" s="1144"/>
      <c r="G33" s="1144"/>
      <c r="H33" s="1144"/>
      <c r="I33" s="1144"/>
      <c r="J33" s="1144"/>
      <c r="K33" s="1144"/>
      <c r="L33" s="1144"/>
      <c r="M33" s="1144"/>
      <c r="N33" s="1144"/>
      <c r="O33" s="1144"/>
      <c r="P33" s="1144"/>
      <c r="Q33" s="1144"/>
      <c r="R33" s="1144"/>
      <c r="S33" s="1144"/>
      <c r="T33" s="1144"/>
      <c r="U33" s="1144"/>
      <c r="V33" s="1144"/>
      <c r="W33" s="1144"/>
      <c r="X33" s="1144"/>
      <c r="Y33" s="1144"/>
      <c r="Z33" s="1144"/>
      <c r="AB33" s="96">
        <v>30</v>
      </c>
      <c r="AC33" s="105"/>
      <c r="AD33" s="94"/>
      <c r="AE33" s="94"/>
      <c r="AF33" s="94"/>
      <c r="AG33" s="94"/>
      <c r="AH33" s="4"/>
      <c r="AI33" s="168" t="str">
        <f>'okul-örtmen bilgi'!G35</f>
        <v xml:space="preserve"> </v>
      </c>
    </row>
    <row r="34" spans="1:35" ht="12.75" customHeight="1">
      <c r="A34" s="850"/>
      <c r="B34" s="850"/>
      <c r="C34" s="1144"/>
      <c r="D34" s="1144"/>
      <c r="E34" s="1144"/>
      <c r="F34" s="1144"/>
      <c r="G34" s="1144"/>
      <c r="H34" s="1144"/>
      <c r="I34" s="1144"/>
      <c r="J34" s="1144"/>
      <c r="K34" s="1144"/>
      <c r="L34" s="1144"/>
      <c r="M34" s="1144"/>
      <c r="N34" s="1144"/>
      <c r="O34" s="1144"/>
      <c r="P34" s="1144"/>
      <c r="Q34" s="1144"/>
      <c r="R34" s="1144"/>
      <c r="S34" s="1144"/>
      <c r="T34" s="1144"/>
      <c r="U34" s="1144"/>
      <c r="V34" s="1144"/>
      <c r="W34" s="1144"/>
      <c r="X34" s="1144"/>
      <c r="Y34" s="1144"/>
      <c r="Z34" s="1144"/>
      <c r="AB34" s="96">
        <v>31</v>
      </c>
      <c r="AC34" s="105"/>
      <c r="AD34" s="94"/>
      <c r="AE34" s="94"/>
      <c r="AF34" s="94"/>
      <c r="AG34" s="94"/>
      <c r="AH34" s="4"/>
      <c r="AI34" s="168" t="str">
        <f>'okul-örtmen bilgi'!G36</f>
        <v xml:space="preserve"> </v>
      </c>
    </row>
    <row r="35" spans="1:35" ht="12.75" customHeight="1">
      <c r="A35" s="850"/>
      <c r="B35" s="850"/>
      <c r="C35" s="1144"/>
      <c r="D35" s="1144"/>
      <c r="E35" s="1144"/>
      <c r="F35" s="1144"/>
      <c r="G35" s="1144"/>
      <c r="H35" s="1144"/>
      <c r="I35" s="1144"/>
      <c r="J35" s="1144"/>
      <c r="K35" s="1144"/>
      <c r="L35" s="1144"/>
      <c r="M35" s="1144"/>
      <c r="N35" s="1144"/>
      <c r="O35" s="1144"/>
      <c r="P35" s="1144"/>
      <c r="Q35" s="1144"/>
      <c r="R35" s="1144"/>
      <c r="S35" s="1144"/>
      <c r="T35" s="1144"/>
      <c r="U35" s="1144"/>
      <c r="V35" s="1144"/>
      <c r="W35" s="1144"/>
      <c r="X35" s="1144"/>
      <c r="Y35" s="1144"/>
      <c r="Z35" s="1144"/>
      <c r="AB35" s="96">
        <v>32</v>
      </c>
      <c r="AC35" s="105"/>
      <c r="AD35" s="94"/>
      <c r="AE35" s="94"/>
      <c r="AF35" s="94"/>
      <c r="AG35" s="94"/>
      <c r="AH35" s="4"/>
      <c r="AI35" s="168" t="str">
        <f>'okul-örtmen bilgi'!G37</f>
        <v xml:space="preserve"> </v>
      </c>
    </row>
    <row r="36" spans="1:35" ht="12.75" customHeight="1">
      <c r="A36" s="850"/>
      <c r="B36" s="850"/>
      <c r="C36" s="1144"/>
      <c r="D36" s="1144"/>
      <c r="E36" s="1144"/>
      <c r="F36" s="1144"/>
      <c r="G36" s="1144"/>
      <c r="H36" s="1144"/>
      <c r="I36" s="1144"/>
      <c r="J36" s="1144"/>
      <c r="K36" s="1144"/>
      <c r="L36" s="1144"/>
      <c r="M36" s="1144"/>
      <c r="N36" s="1144"/>
      <c r="O36" s="1144"/>
      <c r="P36" s="1144"/>
      <c r="Q36" s="1144"/>
      <c r="R36" s="1144"/>
      <c r="S36" s="1144"/>
      <c r="T36" s="1144"/>
      <c r="U36" s="1144"/>
      <c r="V36" s="1144"/>
      <c r="W36" s="1144"/>
      <c r="X36" s="1144"/>
      <c r="Y36" s="1144"/>
      <c r="Z36" s="1144"/>
      <c r="AB36" s="96">
        <v>33</v>
      </c>
      <c r="AC36" s="105"/>
      <c r="AD36" s="94"/>
      <c r="AE36" s="94"/>
      <c r="AF36" s="94"/>
      <c r="AG36" s="94"/>
      <c r="AH36" s="4"/>
      <c r="AI36" s="168" t="str">
        <f>'okul-örtmen bilgi'!G38</f>
        <v xml:space="preserve"> </v>
      </c>
    </row>
    <row r="37" spans="1:35" ht="12.75" customHeight="1">
      <c r="A37" s="850"/>
      <c r="B37" s="850"/>
      <c r="C37" s="1144"/>
      <c r="D37" s="1144"/>
      <c r="E37" s="1144"/>
      <c r="F37" s="1144"/>
      <c r="G37" s="1144"/>
      <c r="H37" s="1144"/>
      <c r="I37" s="1144"/>
      <c r="J37" s="1144"/>
      <c r="K37" s="1144"/>
      <c r="L37" s="1144"/>
      <c r="M37" s="1144"/>
      <c r="N37" s="1144"/>
      <c r="O37" s="1144"/>
      <c r="P37" s="1144"/>
      <c r="Q37" s="1144"/>
      <c r="R37" s="1144"/>
      <c r="S37" s="1144"/>
      <c r="T37" s="1144"/>
      <c r="U37" s="1144"/>
      <c r="V37" s="1144"/>
      <c r="W37" s="1144"/>
      <c r="X37" s="1144"/>
      <c r="Y37" s="1144"/>
      <c r="Z37" s="1144"/>
      <c r="AB37" s="96">
        <v>34</v>
      </c>
      <c r="AC37" s="105"/>
      <c r="AD37" s="94"/>
      <c r="AE37" s="94"/>
      <c r="AF37" s="94"/>
      <c r="AG37" s="94"/>
      <c r="AH37" s="4"/>
      <c r="AI37" s="168" t="str">
        <f>'okul-örtmen bilgi'!G39</f>
        <v xml:space="preserve"> </v>
      </c>
    </row>
    <row r="38" spans="1:35" ht="12.75" customHeight="1">
      <c r="A38" s="850"/>
      <c r="B38" s="850"/>
      <c r="C38" s="1144"/>
      <c r="D38" s="1144"/>
      <c r="E38" s="1144"/>
      <c r="F38" s="1144"/>
      <c r="G38" s="1144"/>
      <c r="H38" s="1144"/>
      <c r="I38" s="1144"/>
      <c r="J38" s="1144"/>
      <c r="K38" s="1144"/>
      <c r="L38" s="1144"/>
      <c r="M38" s="1144"/>
      <c r="N38" s="1144"/>
      <c r="O38" s="1144"/>
      <c r="P38" s="1144"/>
      <c r="Q38" s="1144"/>
      <c r="R38" s="1144"/>
      <c r="S38" s="1144"/>
      <c r="T38" s="1144"/>
      <c r="U38" s="1144"/>
      <c r="V38" s="1144"/>
      <c r="W38" s="1144"/>
      <c r="X38" s="1144"/>
      <c r="Y38" s="1144"/>
      <c r="Z38" s="1144"/>
      <c r="AB38" s="96">
        <v>35</v>
      </c>
      <c r="AC38" s="105"/>
      <c r="AD38" s="94"/>
      <c r="AE38" s="94"/>
      <c r="AF38" s="94"/>
      <c r="AG38" s="94"/>
      <c r="AH38" s="4"/>
      <c r="AI38" s="168" t="str">
        <f>'okul-örtmen bilgi'!G40</f>
        <v xml:space="preserve"> </v>
      </c>
    </row>
    <row r="39" spans="1:35" ht="12.75" customHeight="1">
      <c r="A39" s="850"/>
      <c r="B39" s="850"/>
      <c r="C39" s="1144"/>
      <c r="D39" s="1144"/>
      <c r="E39" s="1144"/>
      <c r="F39" s="1144"/>
      <c r="G39" s="1144"/>
      <c r="H39" s="1144"/>
      <c r="I39" s="1144"/>
      <c r="J39" s="1144"/>
      <c r="K39" s="1144"/>
      <c r="L39" s="1144"/>
      <c r="M39" s="1144"/>
      <c r="N39" s="1144"/>
      <c r="O39" s="1144"/>
      <c r="P39" s="1144"/>
      <c r="Q39" s="1144"/>
      <c r="R39" s="1144"/>
      <c r="S39" s="1144"/>
      <c r="T39" s="1144"/>
      <c r="U39" s="1144"/>
      <c r="V39" s="1144"/>
      <c r="W39" s="1144"/>
      <c r="X39" s="1144"/>
      <c r="Y39" s="1144"/>
      <c r="Z39" s="1144"/>
      <c r="AB39" s="96">
        <v>36</v>
      </c>
      <c r="AC39" s="105"/>
      <c r="AD39" s="94"/>
      <c r="AE39" s="94"/>
      <c r="AF39" s="94"/>
      <c r="AG39" s="94"/>
      <c r="AH39" s="4"/>
      <c r="AI39" s="168" t="str">
        <f>'okul-örtmen bilgi'!G41</f>
        <v xml:space="preserve"> </v>
      </c>
    </row>
    <row r="40" spans="1:35" ht="12.75" customHeight="1">
      <c r="A40" s="850"/>
      <c r="B40" s="850"/>
      <c r="C40" s="1144"/>
      <c r="D40" s="1144"/>
      <c r="E40" s="1144"/>
      <c r="F40" s="1144"/>
      <c r="G40" s="1144"/>
      <c r="H40" s="1144"/>
      <c r="I40" s="1144"/>
      <c r="J40" s="1144"/>
      <c r="K40" s="1144"/>
      <c r="L40" s="1144"/>
      <c r="M40" s="1144"/>
      <c r="N40" s="1144"/>
      <c r="O40" s="1144"/>
      <c r="P40" s="1144"/>
      <c r="Q40" s="1144"/>
      <c r="R40" s="1144"/>
      <c r="S40" s="1144"/>
      <c r="T40" s="1144"/>
      <c r="U40" s="1144"/>
      <c r="V40" s="1144"/>
      <c r="W40" s="1144"/>
      <c r="X40" s="1144"/>
      <c r="Y40" s="1144"/>
      <c r="Z40" s="1144"/>
      <c r="AB40" s="96">
        <v>37</v>
      </c>
      <c r="AC40" s="105"/>
      <c r="AD40" s="94"/>
      <c r="AE40" s="94"/>
      <c r="AF40" s="94"/>
      <c r="AG40" s="94"/>
      <c r="AH40" s="4"/>
      <c r="AI40" s="168" t="str">
        <f>'okul-örtmen bilgi'!G42</f>
        <v xml:space="preserve"> </v>
      </c>
    </row>
    <row r="41" spans="1:35" ht="12.75" customHeight="1">
      <c r="A41" s="850"/>
      <c r="B41" s="850"/>
      <c r="C41" s="1144"/>
      <c r="D41" s="1144"/>
      <c r="E41" s="1144"/>
      <c r="F41" s="1144"/>
      <c r="G41" s="1144"/>
      <c r="H41" s="1144"/>
      <c r="I41" s="1144"/>
      <c r="J41" s="1144"/>
      <c r="K41" s="1144"/>
      <c r="L41" s="1144"/>
      <c r="M41" s="1144"/>
      <c r="N41" s="1144"/>
      <c r="O41" s="1144"/>
      <c r="P41" s="1144"/>
      <c r="Q41" s="1144"/>
      <c r="R41" s="1144"/>
      <c r="S41" s="1144"/>
      <c r="T41" s="1144"/>
      <c r="U41" s="1144"/>
      <c r="V41" s="1144"/>
      <c r="W41" s="1144"/>
      <c r="X41" s="1144"/>
      <c r="Y41" s="1144"/>
      <c r="Z41" s="1144"/>
      <c r="AB41" s="96">
        <v>38</v>
      </c>
      <c r="AC41" s="105"/>
      <c r="AD41" s="94"/>
      <c r="AE41" s="94"/>
      <c r="AF41" s="94"/>
      <c r="AG41" s="94"/>
      <c r="AH41" s="4"/>
      <c r="AI41" s="168" t="str">
        <f>'okul-örtmen bilgi'!G43</f>
        <v xml:space="preserve"> </v>
      </c>
    </row>
    <row r="42" spans="1:35" ht="12.75" customHeight="1">
      <c r="A42" s="850"/>
      <c r="B42" s="850"/>
      <c r="C42" s="1144"/>
      <c r="D42" s="1144"/>
      <c r="E42" s="1144"/>
      <c r="F42" s="1144"/>
      <c r="G42" s="1144"/>
      <c r="H42" s="1144"/>
      <c r="I42" s="1144"/>
      <c r="J42" s="1144"/>
      <c r="K42" s="1144"/>
      <c r="L42" s="1144"/>
      <c r="M42" s="1144"/>
      <c r="N42" s="1144"/>
      <c r="O42" s="1144"/>
      <c r="P42" s="1144"/>
      <c r="Q42" s="1144"/>
      <c r="R42" s="1144"/>
      <c r="S42" s="1144"/>
      <c r="T42" s="1144"/>
      <c r="U42" s="1144"/>
      <c r="V42" s="1144"/>
      <c r="W42" s="1144"/>
      <c r="X42" s="1144"/>
      <c r="Y42" s="1144"/>
      <c r="Z42" s="1144"/>
      <c r="AB42" s="96">
        <v>39</v>
      </c>
      <c r="AC42" s="105"/>
      <c r="AD42" s="94"/>
      <c r="AE42" s="94"/>
      <c r="AF42" s="94"/>
      <c r="AG42" s="94"/>
      <c r="AH42" s="4"/>
      <c r="AI42" s="168" t="str">
        <f>'okul-örtmen bilgi'!G44</f>
        <v xml:space="preserve"> </v>
      </c>
    </row>
    <row r="43" spans="1:35" ht="12.75" customHeight="1">
      <c r="A43" s="850"/>
      <c r="B43" s="850"/>
      <c r="C43" s="1144"/>
      <c r="D43" s="1144"/>
      <c r="E43" s="1144"/>
      <c r="F43" s="1144"/>
      <c r="G43" s="1144"/>
      <c r="H43" s="1144"/>
      <c r="I43" s="1144"/>
      <c r="J43" s="1144"/>
      <c r="K43" s="1144"/>
      <c r="L43" s="1144"/>
      <c r="M43" s="1144"/>
      <c r="N43" s="1144"/>
      <c r="O43" s="1144"/>
      <c r="P43" s="1144"/>
      <c r="Q43" s="1144"/>
      <c r="R43" s="1144"/>
      <c r="S43" s="1144"/>
      <c r="T43" s="1144"/>
      <c r="U43" s="1144"/>
      <c r="V43" s="1144"/>
      <c r="W43" s="1144"/>
      <c r="X43" s="1144"/>
      <c r="Y43" s="1144"/>
      <c r="Z43" s="1144"/>
      <c r="AB43" s="96">
        <v>40</v>
      </c>
      <c r="AC43" s="105"/>
      <c r="AD43" s="94"/>
      <c r="AE43" s="94"/>
      <c r="AF43" s="94"/>
      <c r="AG43" s="94"/>
      <c r="AH43" s="4"/>
      <c r="AI43" s="168" t="str">
        <f>'okul-örtmen bilgi'!G45</f>
        <v xml:space="preserve"> </v>
      </c>
    </row>
    <row r="44" spans="1:35" ht="12.75" customHeight="1">
      <c r="A44" s="850"/>
      <c r="B44" s="850"/>
      <c r="C44" s="1144"/>
      <c r="D44" s="1144"/>
      <c r="E44" s="1144"/>
      <c r="F44" s="1144"/>
      <c r="G44" s="1144"/>
      <c r="H44" s="1144"/>
      <c r="I44" s="1144"/>
      <c r="J44" s="1144"/>
      <c r="K44" s="1144"/>
      <c r="L44" s="1144"/>
      <c r="M44" s="1144"/>
      <c r="N44" s="1144"/>
      <c r="O44" s="1144"/>
      <c r="P44" s="1144"/>
      <c r="Q44" s="1144"/>
      <c r="R44" s="1144"/>
      <c r="S44" s="1144"/>
      <c r="T44" s="1144"/>
      <c r="U44" s="1144"/>
      <c r="V44" s="1144"/>
      <c r="W44" s="1144"/>
      <c r="X44" s="1144"/>
      <c r="Y44" s="1144"/>
      <c r="Z44" s="1144"/>
      <c r="AB44" s="96">
        <v>41</v>
      </c>
      <c r="AC44" s="105"/>
      <c r="AD44" s="94"/>
      <c r="AE44" s="94"/>
      <c r="AF44" s="94"/>
      <c r="AG44" s="94"/>
      <c r="AH44" s="4"/>
      <c r="AI44" s="168" t="str">
        <f>'okul-örtmen bilgi'!G46</f>
        <v xml:space="preserve"> </v>
      </c>
    </row>
    <row r="45" spans="1:35" ht="12.75" customHeight="1">
      <c r="A45" s="850"/>
      <c r="B45" s="850"/>
      <c r="C45" s="1144"/>
      <c r="D45" s="1144"/>
      <c r="E45" s="1144"/>
      <c r="F45" s="1144"/>
      <c r="G45" s="1144"/>
      <c r="H45" s="1144"/>
      <c r="I45" s="1144"/>
      <c r="J45" s="1144"/>
      <c r="K45" s="1144"/>
      <c r="L45" s="1144"/>
      <c r="M45" s="1144"/>
      <c r="N45" s="1144"/>
      <c r="O45" s="1144"/>
      <c r="P45" s="1144"/>
      <c r="Q45" s="1144"/>
      <c r="R45" s="1144"/>
      <c r="S45" s="1144"/>
      <c r="T45" s="1144"/>
      <c r="U45" s="1144"/>
      <c r="V45" s="1144"/>
      <c r="W45" s="1144"/>
      <c r="X45" s="1144"/>
      <c r="Y45" s="1144"/>
      <c r="Z45" s="1144"/>
      <c r="AB45" s="96">
        <v>42</v>
      </c>
      <c r="AC45" s="105"/>
      <c r="AD45" s="94"/>
      <c r="AE45" s="94"/>
      <c r="AF45" s="94"/>
      <c r="AG45" s="94"/>
      <c r="AH45" s="4"/>
      <c r="AI45" s="168" t="str">
        <f>'okul-örtmen bilgi'!G47</f>
        <v xml:space="preserve"> </v>
      </c>
    </row>
    <row r="46" spans="1:35" ht="12.75" customHeight="1">
      <c r="A46" s="850"/>
      <c r="B46" s="850"/>
      <c r="C46" s="1144"/>
      <c r="D46" s="1144"/>
      <c r="E46" s="1144"/>
      <c r="F46" s="1144"/>
      <c r="G46" s="1144"/>
      <c r="H46" s="1144"/>
      <c r="I46" s="1144"/>
      <c r="J46" s="1144"/>
      <c r="K46" s="1144"/>
      <c r="L46" s="1144"/>
      <c r="M46" s="1144"/>
      <c r="N46" s="1144"/>
      <c r="O46" s="1144"/>
      <c r="P46" s="1144"/>
      <c r="Q46" s="1144"/>
      <c r="R46" s="1144"/>
      <c r="S46" s="1144"/>
      <c r="T46" s="1144"/>
      <c r="U46" s="1144"/>
      <c r="V46" s="1144"/>
      <c r="W46" s="1144"/>
      <c r="X46" s="1144"/>
      <c r="Y46" s="1144"/>
      <c r="Z46" s="1144"/>
      <c r="AB46" s="96">
        <v>43</v>
      </c>
      <c r="AC46" s="105"/>
      <c r="AD46" s="94"/>
      <c r="AE46" s="94"/>
      <c r="AF46" s="94"/>
      <c r="AG46" s="94"/>
      <c r="AH46" s="4"/>
      <c r="AI46" s="168" t="str">
        <f>'okul-örtmen bilgi'!G48</f>
        <v xml:space="preserve"> </v>
      </c>
    </row>
    <row r="47" spans="1:35" ht="12.75" customHeight="1">
      <c r="A47" s="850"/>
      <c r="B47" s="850"/>
      <c r="C47" s="1144"/>
      <c r="D47" s="1144"/>
      <c r="E47" s="1144"/>
      <c r="F47" s="1144"/>
      <c r="G47" s="1144"/>
      <c r="H47" s="1144"/>
      <c r="I47" s="1144"/>
      <c r="J47" s="1144"/>
      <c r="K47" s="1144"/>
      <c r="L47" s="1144"/>
      <c r="M47" s="1144"/>
      <c r="N47" s="1144"/>
      <c r="O47" s="1144"/>
      <c r="P47" s="1144"/>
      <c r="Q47" s="1144"/>
      <c r="R47" s="1144"/>
      <c r="S47" s="1144"/>
      <c r="T47" s="1144"/>
      <c r="U47" s="1144"/>
      <c r="V47" s="1144"/>
      <c r="W47" s="1144"/>
      <c r="X47" s="1144"/>
      <c r="Y47" s="1144"/>
      <c r="Z47" s="1144"/>
      <c r="AB47" s="96">
        <v>44</v>
      </c>
      <c r="AC47" s="105"/>
      <c r="AD47" s="94"/>
      <c r="AE47" s="94"/>
      <c r="AF47" s="94"/>
      <c r="AG47" s="94"/>
      <c r="AH47" s="4"/>
      <c r="AI47" s="168" t="str">
        <f>'okul-örtmen bilgi'!G49</f>
        <v xml:space="preserve"> </v>
      </c>
    </row>
    <row r="48" spans="1:35" ht="12.75" customHeight="1">
      <c r="A48" s="850"/>
      <c r="B48" s="850"/>
      <c r="C48" s="1144"/>
      <c r="D48" s="1144"/>
      <c r="E48" s="1144"/>
      <c r="F48" s="1144"/>
      <c r="G48" s="1144"/>
      <c r="H48" s="1144"/>
      <c r="I48" s="1144"/>
      <c r="J48" s="1144"/>
      <c r="K48" s="1144"/>
      <c r="L48" s="1144"/>
      <c r="M48" s="1144"/>
      <c r="N48" s="1144"/>
      <c r="O48" s="1144"/>
      <c r="P48" s="1144"/>
      <c r="Q48" s="1144"/>
      <c r="R48" s="1144"/>
      <c r="S48" s="1144"/>
      <c r="T48" s="1144"/>
      <c r="U48" s="1144"/>
      <c r="V48" s="1144"/>
      <c r="W48" s="1144"/>
      <c r="X48" s="1144"/>
      <c r="Y48" s="1144"/>
      <c r="Z48" s="1144"/>
      <c r="AB48" s="96">
        <v>45</v>
      </c>
      <c r="AC48" s="105"/>
      <c r="AD48" s="94"/>
      <c r="AE48" s="94"/>
      <c r="AF48" s="94"/>
      <c r="AG48" s="94"/>
      <c r="AH48" s="4"/>
      <c r="AI48" s="168" t="str">
        <f>'okul-örtmen bilgi'!G50</f>
        <v xml:space="preserve"> </v>
      </c>
    </row>
    <row r="49" spans="1:35" ht="12.75" customHeight="1">
      <c r="A49" s="850"/>
      <c r="B49" s="850"/>
      <c r="C49" s="1144"/>
      <c r="D49" s="1144"/>
      <c r="E49" s="1144"/>
      <c r="F49" s="1144"/>
      <c r="G49" s="1144"/>
      <c r="H49" s="1144"/>
      <c r="I49" s="1144"/>
      <c r="J49" s="1144"/>
      <c r="K49" s="1144"/>
      <c r="L49" s="1144"/>
      <c r="M49" s="1144"/>
      <c r="N49" s="1144"/>
      <c r="O49" s="1144"/>
      <c r="P49" s="1144"/>
      <c r="Q49" s="1144"/>
      <c r="R49" s="1144"/>
      <c r="S49" s="1144"/>
      <c r="T49" s="1144"/>
      <c r="U49" s="1144"/>
      <c r="V49" s="1144"/>
      <c r="W49" s="1144"/>
      <c r="X49" s="1144"/>
      <c r="Y49" s="1144"/>
      <c r="Z49" s="1144"/>
      <c r="AB49" s="96">
        <v>46</v>
      </c>
      <c r="AC49" s="105"/>
      <c r="AD49" s="94"/>
      <c r="AE49" s="94"/>
      <c r="AF49" s="94"/>
      <c r="AG49" s="94"/>
      <c r="AH49" s="4"/>
      <c r="AI49" s="168" t="str">
        <f>'okul-örtmen bilgi'!G51</f>
        <v xml:space="preserve"> </v>
      </c>
    </row>
    <row r="50" spans="1:35" ht="12.75" customHeight="1">
      <c r="A50" s="850"/>
      <c r="B50" s="850"/>
      <c r="C50" s="1144"/>
      <c r="D50" s="1144"/>
      <c r="E50" s="1144"/>
      <c r="F50" s="1144"/>
      <c r="G50" s="1144"/>
      <c r="H50" s="1144"/>
      <c r="I50" s="1144"/>
      <c r="J50" s="1144"/>
      <c r="K50" s="1144"/>
      <c r="L50" s="1144"/>
      <c r="M50" s="1144"/>
      <c r="N50" s="1144"/>
      <c r="O50" s="1144"/>
      <c r="P50" s="1144"/>
      <c r="Q50" s="1144"/>
      <c r="R50" s="1144"/>
      <c r="S50" s="1144"/>
      <c r="T50" s="1144"/>
      <c r="U50" s="1144"/>
      <c r="V50" s="1144"/>
      <c r="W50" s="1144"/>
      <c r="X50" s="1144"/>
      <c r="Y50" s="1144"/>
      <c r="Z50" s="1144"/>
      <c r="AB50" s="96">
        <v>47</v>
      </c>
      <c r="AC50" s="105"/>
      <c r="AD50" s="94"/>
      <c r="AE50" s="94"/>
      <c r="AF50" s="94"/>
      <c r="AG50" s="94"/>
      <c r="AH50" s="4"/>
      <c r="AI50" s="168" t="str">
        <f>'okul-örtmen bilgi'!G52</f>
        <v xml:space="preserve"> </v>
      </c>
    </row>
    <row r="51" spans="1:35" ht="12.75" customHeight="1">
      <c r="A51" s="850"/>
      <c r="B51" s="850"/>
      <c r="C51" s="1144"/>
      <c r="D51" s="1144"/>
      <c r="E51" s="1144"/>
      <c r="F51" s="1144"/>
      <c r="G51" s="1144"/>
      <c r="H51" s="1144"/>
      <c r="I51" s="1144"/>
      <c r="J51" s="1144"/>
      <c r="K51" s="1144"/>
      <c r="L51" s="1144"/>
      <c r="M51" s="1144"/>
      <c r="N51" s="1144"/>
      <c r="O51" s="1144"/>
      <c r="P51" s="1144"/>
      <c r="Q51" s="1144"/>
      <c r="R51" s="1144"/>
      <c r="S51" s="1144"/>
      <c r="T51" s="1144"/>
      <c r="U51" s="1144"/>
      <c r="V51" s="1144"/>
      <c r="W51" s="1144"/>
      <c r="X51" s="1144"/>
      <c r="Y51" s="1144"/>
      <c r="Z51" s="1144"/>
      <c r="AB51" s="96">
        <v>48</v>
      </c>
      <c r="AC51" s="105"/>
      <c r="AD51" s="94"/>
      <c r="AE51" s="94"/>
      <c r="AF51" s="94"/>
      <c r="AG51" s="94"/>
      <c r="AH51" s="4"/>
      <c r="AI51" s="168" t="str">
        <f>'okul-örtmen bilgi'!G53</f>
        <v xml:space="preserve"> </v>
      </c>
    </row>
    <row r="52" spans="1:35" ht="12.75" customHeight="1">
      <c r="A52" s="850"/>
      <c r="B52" s="850"/>
      <c r="C52" s="1144"/>
      <c r="D52" s="1144"/>
      <c r="E52" s="1144"/>
      <c r="F52" s="1144"/>
      <c r="G52" s="1144"/>
      <c r="H52" s="1144"/>
      <c r="I52" s="1144"/>
      <c r="J52" s="1144"/>
      <c r="K52" s="1144"/>
      <c r="L52" s="1144"/>
      <c r="M52" s="1144"/>
      <c r="N52" s="1144"/>
      <c r="O52" s="1144"/>
      <c r="P52" s="1144"/>
      <c r="Q52" s="1144"/>
      <c r="R52" s="1144"/>
      <c r="S52" s="1144"/>
      <c r="T52" s="1144"/>
      <c r="U52" s="1144"/>
      <c r="V52" s="1144"/>
      <c r="W52" s="1144"/>
      <c r="X52" s="1144"/>
      <c r="Y52" s="1144"/>
      <c r="Z52" s="1144"/>
      <c r="AB52" s="96">
        <v>49</v>
      </c>
      <c r="AC52" s="105"/>
      <c r="AD52" s="94"/>
      <c r="AE52" s="94"/>
      <c r="AF52" s="94"/>
      <c r="AG52" s="94"/>
      <c r="AH52" s="4"/>
      <c r="AI52" s="168" t="str">
        <f>'okul-örtmen bilgi'!G54</f>
        <v xml:space="preserve"> </v>
      </c>
    </row>
    <row r="53" spans="1:35" ht="12.75" customHeight="1">
      <c r="A53" s="850"/>
      <c r="B53" s="850"/>
      <c r="C53" s="1144"/>
      <c r="D53" s="1144"/>
      <c r="E53" s="1144"/>
      <c r="F53" s="1144"/>
      <c r="G53" s="1144"/>
      <c r="H53" s="1144"/>
      <c r="I53" s="1144"/>
      <c r="J53" s="1144"/>
      <c r="K53" s="1144"/>
      <c r="L53" s="1144"/>
      <c r="M53" s="1144"/>
      <c r="N53" s="1144"/>
      <c r="O53" s="1144"/>
      <c r="P53" s="1144"/>
      <c r="Q53" s="1144"/>
      <c r="R53" s="1144"/>
      <c r="S53" s="1144"/>
      <c r="T53" s="1144"/>
      <c r="U53" s="1144"/>
      <c r="V53" s="1144"/>
      <c r="W53" s="1144"/>
      <c r="X53" s="1144"/>
      <c r="Y53" s="1144"/>
      <c r="Z53" s="1144"/>
      <c r="AB53" s="96">
        <v>50</v>
      </c>
      <c r="AC53" s="105"/>
      <c r="AD53" s="94"/>
      <c r="AE53" s="94"/>
      <c r="AF53" s="94"/>
      <c r="AG53" s="94"/>
      <c r="AH53" s="4"/>
      <c r="AI53" s="168" t="str">
        <f>'okul-örtmen bilgi'!G55</f>
        <v xml:space="preserve"> </v>
      </c>
    </row>
    <row r="54" spans="1:35" ht="12.75" customHeight="1">
      <c r="A54" s="850"/>
      <c r="B54" s="850"/>
      <c r="C54" s="1144"/>
      <c r="D54" s="1144"/>
      <c r="E54" s="1144"/>
      <c r="F54" s="1144"/>
      <c r="G54" s="1144"/>
      <c r="H54" s="1144"/>
      <c r="I54" s="1144"/>
      <c r="J54" s="1144"/>
      <c r="K54" s="1144"/>
      <c r="L54" s="1144"/>
      <c r="M54" s="1144"/>
      <c r="N54" s="1144"/>
      <c r="O54" s="1144"/>
      <c r="P54" s="1144"/>
      <c r="Q54" s="1144"/>
      <c r="R54" s="1144"/>
      <c r="S54" s="1144"/>
      <c r="T54" s="1144"/>
      <c r="U54" s="1144"/>
      <c r="V54" s="1144"/>
      <c r="W54" s="1144"/>
      <c r="X54" s="1144"/>
      <c r="Y54" s="1144"/>
      <c r="Z54" s="1144"/>
      <c r="AB54" s="96">
        <v>51</v>
      </c>
      <c r="AC54" s="105"/>
      <c r="AD54" s="94"/>
      <c r="AE54" s="94"/>
      <c r="AF54" s="94"/>
      <c r="AG54" s="94"/>
      <c r="AH54" s="4"/>
      <c r="AI54" s="168" t="str">
        <f>'okul-örtmen bilgi'!G56</f>
        <v xml:space="preserve"> </v>
      </c>
    </row>
    <row r="55" spans="1:35" ht="12.75" customHeight="1">
      <c r="A55" s="850"/>
      <c r="B55" s="850"/>
      <c r="C55" s="1144"/>
      <c r="D55" s="1144"/>
      <c r="E55" s="1144"/>
      <c r="F55" s="1144"/>
      <c r="G55" s="1144"/>
      <c r="H55" s="1144"/>
      <c r="I55" s="1144"/>
      <c r="J55" s="1144"/>
      <c r="K55" s="1144"/>
      <c r="L55" s="1144"/>
      <c r="M55" s="1144"/>
      <c r="N55" s="1144"/>
      <c r="O55" s="1144"/>
      <c r="P55" s="1144"/>
      <c r="Q55" s="1144"/>
      <c r="R55" s="1144"/>
      <c r="S55" s="1144"/>
      <c r="T55" s="1144"/>
      <c r="U55" s="1144"/>
      <c r="V55" s="1144"/>
      <c r="W55" s="1144"/>
      <c r="X55" s="1144"/>
      <c r="Y55" s="1144"/>
      <c r="Z55" s="1144"/>
      <c r="AB55" s="96">
        <v>52</v>
      </c>
      <c r="AC55" s="105"/>
      <c r="AD55" s="94"/>
      <c r="AE55" s="94"/>
      <c r="AF55" s="94"/>
      <c r="AG55" s="94"/>
      <c r="AH55" s="4"/>
      <c r="AI55" s="168" t="str">
        <f>'okul-örtmen bilgi'!G70</f>
        <v xml:space="preserve"> </v>
      </c>
    </row>
    <row r="56" spans="1:35" ht="12.75" customHeight="1">
      <c r="A56" s="850"/>
      <c r="B56" s="850"/>
      <c r="C56" s="1144"/>
      <c r="D56" s="1144"/>
      <c r="E56" s="1144"/>
      <c r="F56" s="1144"/>
      <c r="G56" s="1144"/>
      <c r="H56" s="1144"/>
      <c r="I56" s="1144"/>
      <c r="J56" s="1144"/>
      <c r="K56" s="1144"/>
      <c r="L56" s="1144"/>
      <c r="M56" s="1144"/>
      <c r="N56" s="1144"/>
      <c r="O56" s="1144"/>
      <c r="P56" s="1144"/>
      <c r="Q56" s="1144"/>
      <c r="R56" s="1144"/>
      <c r="S56" s="1144"/>
      <c r="T56" s="1144"/>
      <c r="U56" s="1144"/>
      <c r="V56" s="1144"/>
      <c r="W56" s="1144"/>
      <c r="X56" s="1144"/>
      <c r="Y56" s="1144"/>
      <c r="Z56" s="1144"/>
      <c r="AB56" s="96">
        <v>53</v>
      </c>
      <c r="AC56" s="105"/>
      <c r="AD56" s="94"/>
      <c r="AE56" s="94"/>
      <c r="AF56" s="94"/>
      <c r="AG56" s="94"/>
      <c r="AH56" s="4"/>
      <c r="AI56" s="168" t="e">
        <f>'okul-örtmen bilgi'!#REF!</f>
        <v>#REF!</v>
      </c>
    </row>
    <row r="57" spans="1:35" ht="12.75" customHeight="1">
      <c r="A57" s="850"/>
      <c r="B57" s="850"/>
      <c r="C57" s="1144"/>
      <c r="D57" s="1144"/>
      <c r="E57" s="1144"/>
      <c r="F57" s="1144"/>
      <c r="G57" s="1144"/>
      <c r="H57" s="1144"/>
      <c r="I57" s="1144"/>
      <c r="J57" s="1144"/>
      <c r="K57" s="1144"/>
      <c r="L57" s="1144"/>
      <c r="M57" s="1144"/>
      <c r="N57" s="1144"/>
      <c r="O57" s="1144"/>
      <c r="P57" s="1144"/>
      <c r="Q57" s="1144"/>
      <c r="R57" s="1144"/>
      <c r="S57" s="1144"/>
      <c r="T57" s="1144"/>
      <c r="U57" s="1144"/>
      <c r="V57" s="1144"/>
      <c r="W57" s="1144"/>
      <c r="X57" s="1144"/>
      <c r="Y57" s="1144"/>
      <c r="Z57" s="1144"/>
      <c r="AB57" s="96">
        <v>54</v>
      </c>
      <c r="AC57" s="105"/>
      <c r="AD57" s="94"/>
      <c r="AE57" s="94"/>
      <c r="AF57" s="94"/>
      <c r="AG57" s="94"/>
      <c r="AH57" s="4"/>
      <c r="AI57" s="168" t="e">
        <f>'okul-örtmen bilgi'!#REF!</f>
        <v>#REF!</v>
      </c>
    </row>
    <row r="58" spans="1:35" ht="12.75" customHeight="1">
      <c r="A58" s="850"/>
      <c r="B58" s="850"/>
      <c r="C58" s="1144"/>
      <c r="D58" s="1144"/>
      <c r="E58" s="1144"/>
      <c r="F58" s="1144"/>
      <c r="G58" s="1144"/>
      <c r="H58" s="1144"/>
      <c r="I58" s="1144"/>
      <c r="J58" s="1144"/>
      <c r="K58" s="1144"/>
      <c r="L58" s="1144"/>
      <c r="M58" s="1144"/>
      <c r="N58" s="1144"/>
      <c r="O58" s="1144"/>
      <c r="P58" s="1144"/>
      <c r="Q58" s="1144"/>
      <c r="R58" s="1144"/>
      <c r="S58" s="1144"/>
      <c r="T58" s="1144"/>
      <c r="U58" s="1144"/>
      <c r="V58" s="1144"/>
      <c r="W58" s="1144"/>
      <c r="X58" s="1144"/>
      <c r="Y58" s="1144"/>
      <c r="Z58" s="1144"/>
      <c r="AB58" s="96">
        <v>55</v>
      </c>
      <c r="AC58" s="105"/>
      <c r="AD58" s="94"/>
      <c r="AE58" s="94"/>
      <c r="AF58" s="94"/>
      <c r="AG58" s="94"/>
      <c r="AH58" s="4"/>
      <c r="AI58" s="168" t="e">
        <f>'okul-örtmen bilgi'!#REF!</f>
        <v>#REF!</v>
      </c>
    </row>
    <row r="59" spans="1:35" ht="12.75" customHeight="1">
      <c r="A59" s="850"/>
      <c r="B59" s="850"/>
      <c r="C59" s="1144"/>
      <c r="D59" s="1144"/>
      <c r="E59" s="1144"/>
      <c r="F59" s="1144"/>
      <c r="G59" s="1144"/>
      <c r="H59" s="1144"/>
      <c r="I59" s="1144"/>
      <c r="J59" s="1144"/>
      <c r="K59" s="1144"/>
      <c r="L59" s="1144"/>
      <c r="M59" s="1144"/>
      <c r="N59" s="1144"/>
      <c r="O59" s="1144"/>
      <c r="P59" s="1144"/>
      <c r="Q59" s="1144"/>
      <c r="R59" s="1144"/>
      <c r="S59" s="1144"/>
      <c r="T59" s="1144"/>
      <c r="U59" s="1144"/>
      <c r="V59" s="1144"/>
      <c r="W59" s="1144"/>
      <c r="X59" s="1144"/>
      <c r="Y59" s="1144"/>
      <c r="Z59" s="1144"/>
      <c r="AB59" s="96">
        <v>56</v>
      </c>
      <c r="AC59" s="105"/>
      <c r="AD59" s="94"/>
      <c r="AE59" s="94"/>
      <c r="AF59" s="94"/>
      <c r="AG59" s="94"/>
      <c r="AH59" s="4"/>
      <c r="AI59" s="168" t="e">
        <f>'okul-örtmen bilgi'!#REF!</f>
        <v>#REF!</v>
      </c>
    </row>
    <row r="60" spans="1:35" ht="12.75" customHeight="1">
      <c r="A60" s="850"/>
      <c r="B60" s="850"/>
      <c r="C60" s="1144"/>
      <c r="D60" s="1144"/>
      <c r="E60" s="1144"/>
      <c r="F60" s="1144"/>
      <c r="G60" s="1144"/>
      <c r="H60" s="1144"/>
      <c r="I60" s="1144"/>
      <c r="J60" s="1144"/>
      <c r="K60" s="1144"/>
      <c r="L60" s="1144"/>
      <c r="M60" s="1144"/>
      <c r="N60" s="1144"/>
      <c r="O60" s="1144"/>
      <c r="P60" s="1144"/>
      <c r="Q60" s="1144"/>
      <c r="R60" s="1144"/>
      <c r="S60" s="1144"/>
      <c r="T60" s="1144"/>
      <c r="U60" s="1144"/>
      <c r="V60" s="1144"/>
      <c r="W60" s="1144"/>
      <c r="X60" s="1144"/>
      <c r="Y60" s="1144"/>
      <c r="Z60" s="1144"/>
      <c r="AB60" s="96">
        <v>57</v>
      </c>
      <c r="AC60" s="105"/>
      <c r="AD60" s="94"/>
      <c r="AE60" s="94"/>
      <c r="AF60" s="94"/>
      <c r="AG60" s="94"/>
      <c r="AH60" s="4"/>
      <c r="AI60" s="168" t="e">
        <f>'okul-örtmen bilgi'!#REF!</f>
        <v>#REF!</v>
      </c>
    </row>
    <row r="61" spans="1:35" ht="12.75" customHeight="1">
      <c r="A61" s="850"/>
      <c r="B61" s="850"/>
      <c r="C61" s="1144"/>
      <c r="D61" s="1144"/>
      <c r="E61" s="1144"/>
      <c r="F61" s="1144"/>
      <c r="G61" s="1144"/>
      <c r="H61" s="1144"/>
      <c r="I61" s="1144"/>
      <c r="J61" s="1144"/>
      <c r="K61" s="1144"/>
      <c r="L61" s="1144"/>
      <c r="M61" s="1144"/>
      <c r="N61" s="1144"/>
      <c r="O61" s="1144"/>
      <c r="P61" s="1144"/>
      <c r="Q61" s="1144"/>
      <c r="R61" s="1144"/>
      <c r="S61" s="1144"/>
      <c r="T61" s="1144"/>
      <c r="U61" s="1144"/>
      <c r="V61" s="1144"/>
      <c r="W61" s="1144"/>
      <c r="X61" s="1144"/>
      <c r="Y61" s="1144"/>
      <c r="Z61" s="1144"/>
      <c r="AB61" s="96">
        <v>58</v>
      </c>
      <c r="AC61" s="105"/>
      <c r="AD61" s="94"/>
      <c r="AE61" s="94"/>
      <c r="AF61" s="94"/>
      <c r="AG61" s="94"/>
      <c r="AH61" s="4"/>
      <c r="AI61" s="168" t="e">
        <f>'okul-örtmen bilgi'!#REF!</f>
        <v>#REF!</v>
      </c>
    </row>
    <row r="62" spans="1:35" ht="12.75" customHeight="1">
      <c r="A62" s="850"/>
      <c r="B62" s="850"/>
      <c r="C62" s="1144"/>
      <c r="D62" s="1144"/>
      <c r="E62" s="1144"/>
      <c r="F62" s="1144"/>
      <c r="G62" s="1144"/>
      <c r="H62" s="1144"/>
      <c r="I62" s="1144"/>
      <c r="J62" s="1144"/>
      <c r="K62" s="1144"/>
      <c r="L62" s="1144"/>
      <c r="M62" s="1144"/>
      <c r="N62" s="1144"/>
      <c r="O62" s="1144"/>
      <c r="P62" s="1144"/>
      <c r="Q62" s="1144"/>
      <c r="R62" s="1144"/>
      <c r="S62" s="1144"/>
      <c r="T62" s="1144"/>
      <c r="U62" s="1144"/>
      <c r="V62" s="1144"/>
      <c r="W62" s="1144"/>
      <c r="X62" s="1144"/>
      <c r="Y62" s="1144"/>
      <c r="Z62" s="1144"/>
      <c r="AB62" s="96">
        <v>59</v>
      </c>
      <c r="AC62" s="105"/>
      <c r="AD62" s="94"/>
      <c r="AE62" s="94"/>
      <c r="AF62" s="94"/>
      <c r="AG62" s="94"/>
      <c r="AH62" s="4"/>
      <c r="AI62" s="168" t="e">
        <f>'okul-örtmen bilgi'!#REF!</f>
        <v>#REF!</v>
      </c>
    </row>
    <row r="63" spans="1:35" ht="12.75" customHeight="1">
      <c r="A63" s="850"/>
      <c r="B63" s="850"/>
      <c r="C63" s="1144"/>
      <c r="D63" s="1144"/>
      <c r="E63" s="1144"/>
      <c r="F63" s="1144"/>
      <c r="G63" s="1144"/>
      <c r="H63" s="1144"/>
      <c r="I63" s="1144"/>
      <c r="J63" s="1144"/>
      <c r="K63" s="1144"/>
      <c r="L63" s="1144"/>
      <c r="M63" s="1144"/>
      <c r="N63" s="1144"/>
      <c r="O63" s="1144"/>
      <c r="P63" s="1144"/>
      <c r="Q63" s="1144"/>
      <c r="R63" s="1144"/>
      <c r="S63" s="1144"/>
      <c r="T63" s="1144"/>
      <c r="U63" s="1144"/>
      <c r="V63" s="1144"/>
      <c r="W63" s="1144"/>
      <c r="X63" s="1144"/>
      <c r="Y63" s="1144"/>
      <c r="Z63" s="1144"/>
      <c r="AB63" s="96">
        <v>60</v>
      </c>
      <c r="AC63" s="105"/>
      <c r="AD63" s="94"/>
      <c r="AE63" s="94"/>
      <c r="AF63" s="94"/>
      <c r="AG63" s="94"/>
      <c r="AH63" s="4"/>
      <c r="AI63" s="168" t="e">
        <f>'okul-örtmen bilgi'!#REF!</f>
        <v>#REF!</v>
      </c>
    </row>
    <row r="64" spans="1:35" ht="12.75" customHeight="1">
      <c r="A64" s="850"/>
      <c r="B64" s="850"/>
      <c r="C64" s="1144"/>
      <c r="D64" s="1144"/>
      <c r="E64" s="1144"/>
      <c r="F64" s="1144"/>
      <c r="G64" s="1144"/>
      <c r="H64" s="1144"/>
      <c r="I64" s="1144"/>
      <c r="J64" s="1144"/>
      <c r="K64" s="1144"/>
      <c r="L64" s="1144"/>
      <c r="M64" s="1144"/>
      <c r="N64" s="1144"/>
      <c r="O64" s="1144"/>
      <c r="P64" s="1144"/>
      <c r="Q64" s="1144"/>
      <c r="R64" s="1144"/>
      <c r="S64" s="1144"/>
      <c r="T64" s="1144"/>
      <c r="U64" s="1144"/>
      <c r="V64" s="1144"/>
      <c r="W64" s="1144"/>
      <c r="X64" s="1144"/>
      <c r="Y64" s="1144"/>
      <c r="Z64" s="1144"/>
      <c r="AB64" s="96">
        <v>61</v>
      </c>
      <c r="AC64" s="105"/>
      <c r="AD64" s="94"/>
      <c r="AE64" s="94"/>
      <c r="AF64" s="94"/>
      <c r="AG64" s="94"/>
      <c r="AH64" s="4"/>
      <c r="AI64" s="168" t="e">
        <f>'okul-örtmen bilgi'!#REF!</f>
        <v>#REF!</v>
      </c>
    </row>
    <row r="65" spans="1:35" ht="12.75" customHeight="1">
      <c r="A65" s="850"/>
      <c r="B65" s="850"/>
      <c r="C65" s="1144"/>
      <c r="D65" s="1144"/>
      <c r="E65" s="1144"/>
      <c r="F65" s="1144"/>
      <c r="G65" s="1144"/>
      <c r="H65" s="1144"/>
      <c r="I65" s="1144"/>
      <c r="J65" s="1144"/>
      <c r="K65" s="1144"/>
      <c r="L65" s="1144"/>
      <c r="M65" s="1144"/>
      <c r="N65" s="1144"/>
      <c r="O65" s="1144"/>
      <c r="P65" s="1144"/>
      <c r="Q65" s="1144"/>
      <c r="R65" s="1144"/>
      <c r="S65" s="1144"/>
      <c r="T65" s="1144"/>
      <c r="U65" s="1144"/>
      <c r="V65" s="1144"/>
      <c r="W65" s="1144"/>
      <c r="X65" s="1144"/>
      <c r="Y65" s="1144"/>
      <c r="Z65" s="1144"/>
      <c r="AI65" s="168" t="e">
        <f>'okul-örtmen bilgi'!#REF!</f>
        <v>#REF!</v>
      </c>
    </row>
    <row r="66" spans="1:35" ht="12.75" customHeight="1">
      <c r="A66" s="850"/>
      <c r="B66" s="850"/>
      <c r="C66" s="1144"/>
      <c r="D66" s="1144"/>
      <c r="E66" s="1144"/>
      <c r="F66" s="1144"/>
      <c r="G66" s="1144"/>
      <c r="H66" s="1144"/>
      <c r="I66" s="1144"/>
      <c r="J66" s="1144"/>
      <c r="K66" s="1144"/>
      <c r="L66" s="1144"/>
      <c r="M66" s="1144"/>
      <c r="N66" s="1144"/>
      <c r="O66" s="1144"/>
      <c r="P66" s="1144"/>
      <c r="Q66" s="1144"/>
      <c r="R66" s="1144"/>
      <c r="S66" s="1144"/>
      <c r="T66" s="1144"/>
      <c r="U66" s="1144"/>
      <c r="V66" s="1144"/>
      <c r="W66" s="1144"/>
      <c r="X66" s="1144"/>
      <c r="Y66" s="1144"/>
      <c r="Z66" s="1144"/>
      <c r="AI66" s="168" t="e">
        <f>'okul-örtmen bilgi'!#REF!</f>
        <v>#REF!</v>
      </c>
    </row>
    <row r="67" spans="1:35" ht="12.75" customHeight="1">
      <c r="A67" s="850"/>
      <c r="B67" s="850"/>
      <c r="C67" s="1144"/>
      <c r="D67" s="1144"/>
      <c r="E67" s="1144"/>
      <c r="F67" s="1144"/>
      <c r="G67" s="1144"/>
      <c r="H67" s="1144"/>
      <c r="I67" s="1144"/>
      <c r="J67" s="1144"/>
      <c r="K67" s="1144"/>
      <c r="L67" s="1144"/>
      <c r="M67" s="1144"/>
      <c r="N67" s="1144"/>
      <c r="O67" s="1144"/>
      <c r="P67" s="1144"/>
      <c r="Q67" s="1144"/>
      <c r="R67" s="1144"/>
      <c r="S67" s="1144"/>
      <c r="T67" s="1144"/>
      <c r="U67" s="1144"/>
      <c r="V67" s="1144"/>
      <c r="W67" s="1144"/>
      <c r="X67" s="1144"/>
      <c r="Y67" s="1144"/>
      <c r="Z67" s="1144"/>
      <c r="AI67" s="168" t="e">
        <f>'okul-örtmen bilgi'!#REF!</f>
        <v>#REF!</v>
      </c>
    </row>
    <row r="68" spans="1:35" ht="12.75" customHeight="1">
      <c r="A68" s="850"/>
      <c r="B68" s="850"/>
      <c r="C68" s="1144"/>
      <c r="D68" s="1144"/>
      <c r="E68" s="1144"/>
      <c r="F68" s="1144"/>
      <c r="G68" s="1144"/>
      <c r="H68" s="1144"/>
      <c r="I68" s="1144"/>
      <c r="J68" s="1144"/>
      <c r="K68" s="1144"/>
      <c r="L68" s="1144"/>
      <c r="M68" s="1144"/>
      <c r="N68" s="1144"/>
      <c r="O68" s="1144"/>
      <c r="P68" s="1144"/>
      <c r="Q68" s="1144"/>
      <c r="R68" s="1144"/>
      <c r="S68" s="1144"/>
      <c r="T68" s="1144"/>
      <c r="U68" s="1144"/>
      <c r="V68" s="1144"/>
      <c r="W68" s="1144"/>
      <c r="X68" s="1144"/>
      <c r="Y68" s="1144"/>
      <c r="Z68" s="1144"/>
      <c r="AI68" s="168" t="e">
        <f>'okul-örtmen bilgi'!#REF!</f>
        <v>#REF!</v>
      </c>
    </row>
    <row r="69" spans="1:35" ht="12.75" customHeight="1">
      <c r="A69" s="850"/>
      <c r="B69" s="850"/>
      <c r="C69" s="1144"/>
      <c r="D69" s="1144"/>
      <c r="E69" s="1144"/>
      <c r="F69" s="1144"/>
      <c r="G69" s="1144"/>
      <c r="H69" s="1144"/>
      <c r="I69" s="1144"/>
      <c r="J69" s="1144"/>
      <c r="K69" s="1144"/>
      <c r="L69" s="1144"/>
      <c r="M69" s="1144"/>
      <c r="N69" s="1144"/>
      <c r="O69" s="1144"/>
      <c r="P69" s="1144"/>
      <c r="Q69" s="1144"/>
      <c r="R69" s="1144"/>
      <c r="S69" s="1144"/>
      <c r="T69" s="1144"/>
      <c r="U69" s="1144"/>
      <c r="V69" s="1144"/>
      <c r="W69" s="1144"/>
      <c r="X69" s="1144"/>
      <c r="Y69" s="1144"/>
      <c r="Z69" s="1144"/>
      <c r="AI69" s="168" t="e">
        <f>'okul-örtmen bilgi'!#REF!</f>
        <v>#REF!</v>
      </c>
    </row>
    <row r="70" spans="1:35" ht="12.75" customHeight="1">
      <c r="A70" s="850"/>
      <c r="B70" s="850"/>
    </row>
    <row r="71" spans="1:35" ht="12.75" customHeight="1">
      <c r="A71" s="850"/>
      <c r="B71" s="850"/>
    </row>
    <row r="72" spans="1:35" ht="12.75" customHeight="1">
      <c r="A72" s="850"/>
      <c r="B72" s="850"/>
      <c r="R72" s="917" t="str">
        <f>'okul-örtmen bilgi'!B27</f>
        <v>SERKAN SARI</v>
      </c>
      <c r="S72" s="917"/>
      <c r="T72" s="917"/>
      <c r="U72" s="917"/>
      <c r="V72" s="917"/>
      <c r="W72" s="917"/>
      <c r="X72" s="917"/>
      <c r="Y72" s="917"/>
      <c r="Z72" s="917"/>
    </row>
    <row r="73" spans="1:35" ht="12.75" customHeight="1">
      <c r="A73" s="850"/>
      <c r="B73" s="850"/>
      <c r="R73" s="917" t="str">
        <f>'okul-örtmen bilgi'!B28</f>
        <v>BRANŞINIZI YA DA SINIF ÖRTMENLERİM SINIFINIZI YAZIN</v>
      </c>
      <c r="S73" s="917"/>
      <c r="T73" s="917"/>
      <c r="U73" s="917"/>
      <c r="V73" s="917"/>
      <c r="W73" s="917"/>
      <c r="X73" s="917"/>
      <c r="Y73" s="917"/>
      <c r="Z73" s="917"/>
    </row>
  </sheetData>
  <sheetProtection password="CD99" sheet="1" objects="1" scenarios="1"/>
  <mergeCells count="18">
    <mergeCell ref="A1:C1"/>
    <mergeCell ref="E1:CE1"/>
    <mergeCell ref="A3:B73"/>
    <mergeCell ref="C6:E6"/>
    <mergeCell ref="F6:Z6"/>
    <mergeCell ref="C9:Z9"/>
    <mergeCell ref="C2:Z2"/>
    <mergeCell ref="C3:Z3"/>
    <mergeCell ref="C4:Z4"/>
    <mergeCell ref="V8:Z8"/>
    <mergeCell ref="C5:E5"/>
    <mergeCell ref="F5:Z5"/>
    <mergeCell ref="R72:Z72"/>
    <mergeCell ref="R73:Z73"/>
    <mergeCell ref="C11:Z69"/>
    <mergeCell ref="C7:E7"/>
    <mergeCell ref="F7:Z7"/>
    <mergeCell ref="A2:B2"/>
  </mergeCells>
  <dataValidations count="2">
    <dataValidation type="list" allowBlank="1" showInputMessage="1" showErrorMessage="1" sqref="F6:Z6">
      <formula1>$AI$3:$AI$69</formula1>
    </dataValidation>
    <dataValidation type="list" allowBlank="1" showInputMessage="1" showErrorMessage="1" sqref="F5:Z5">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5.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5" width="4.7109375" style="97"/>
    <col min="16" max="17" width="4.140625" style="97" customWidth="1"/>
    <col min="18" max="22" width="8.7109375" style="97" customWidth="1"/>
    <col min="23" max="23" width="4.7109375" style="106"/>
    <col min="24" max="24" width="4.7109375" style="95"/>
    <col min="25" max="25" width="25.140625" style="106" customWidth="1"/>
    <col min="26" max="26" width="6.140625" style="97" customWidth="1"/>
    <col min="27" max="29" width="9.140625" style="97" customWidth="1"/>
    <col min="30" max="30" width="4.7109375" style="2"/>
    <col min="31" max="31" width="22.28515625" style="97" customWidth="1"/>
    <col min="32" max="34" width="4.7109375" style="97"/>
    <col min="35" max="35" width="4.7109375" style="106"/>
    <col min="36" max="41" width="4.7109375" style="97"/>
    <col min="42" max="42" width="4.7109375" style="106"/>
    <col min="43" max="48" width="4.7109375" style="97"/>
    <col min="49" max="49" width="4.7109375" style="106"/>
    <col min="50" max="55" width="4.7109375" style="97"/>
    <col min="56" max="56" width="4.7109375" style="106"/>
    <col min="57" max="62" width="4.7109375" style="97"/>
    <col min="63" max="63" width="4.7109375" style="106"/>
    <col min="64" max="69" width="4.7109375" style="97"/>
    <col min="70" max="70" width="4.7109375" style="106"/>
    <col min="71"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5"/>
      <c r="X2" s="1"/>
      <c r="Y2" s="1" t="s">
        <v>335</v>
      </c>
      <c r="Z2" s="1"/>
      <c r="AA2" s="1"/>
      <c r="AB2" s="1"/>
      <c r="AC2" s="1"/>
      <c r="AE2" s="166" t="str">
        <f>'okul-örtmen bilgi'!G4</f>
        <v>DERS YA DA SINIFLAR</v>
      </c>
      <c r="AI2" s="97"/>
      <c r="AP2" s="97"/>
      <c r="AW2" s="97"/>
      <c r="BD2" s="97"/>
      <c r="BK2" s="97"/>
      <c r="BR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5"/>
      <c r="X3" s="96" t="s">
        <v>12</v>
      </c>
      <c r="Y3" s="96" t="s">
        <v>9</v>
      </c>
      <c r="Z3" s="96" t="s">
        <v>8</v>
      </c>
      <c r="AA3" s="96" t="s">
        <v>7</v>
      </c>
      <c r="AB3" s="96"/>
      <c r="AC3" s="96"/>
      <c r="AD3" s="68"/>
      <c r="AE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5"/>
      <c r="X4" s="96">
        <v>1</v>
      </c>
      <c r="Y4" s="173" t="s">
        <v>168</v>
      </c>
      <c r="Z4" s="94"/>
      <c r="AA4" s="94"/>
      <c r="AB4" s="94"/>
      <c r="AC4" s="94"/>
      <c r="AD4" s="4"/>
      <c r="AE4" s="168" t="str">
        <f>'okul-örtmen bilgi'!G6</f>
        <v>6/A</v>
      </c>
    </row>
    <row r="5" spans="1:83" ht="12.75" customHeight="1">
      <c r="A5" s="850"/>
      <c r="B5" s="850"/>
      <c r="C5" s="1129" t="s">
        <v>336</v>
      </c>
      <c r="D5" s="1129"/>
      <c r="E5" s="1129"/>
      <c r="F5" s="1131"/>
      <c r="G5" s="1131"/>
      <c r="H5" s="1131"/>
      <c r="I5" s="1131"/>
      <c r="J5" s="1131"/>
      <c r="K5" s="1131"/>
      <c r="L5" s="1131"/>
      <c r="M5" s="1131"/>
      <c r="N5" s="1131"/>
      <c r="O5" s="1131"/>
      <c r="P5" s="1131"/>
      <c r="Q5" s="1131"/>
      <c r="R5" s="1131"/>
      <c r="S5" s="1131"/>
      <c r="T5" s="1131"/>
      <c r="U5" s="1131"/>
      <c r="V5" s="1131"/>
      <c r="W5" s="97"/>
      <c r="X5" s="96">
        <v>2</v>
      </c>
      <c r="Y5" s="105"/>
      <c r="Z5" s="94"/>
      <c r="AA5" s="94"/>
      <c r="AB5" s="94"/>
      <c r="AC5" s="94"/>
      <c r="AD5" s="4"/>
      <c r="AE5" s="168" t="str">
        <f>'okul-örtmen bilgi'!G7</f>
        <v>6/B</v>
      </c>
    </row>
    <row r="6" spans="1:83" ht="12.75" customHeight="1">
      <c r="A6" s="850"/>
      <c r="B6" s="850"/>
      <c r="C6" s="1091" t="s">
        <v>356</v>
      </c>
      <c r="D6" s="1091"/>
      <c r="E6" s="1091"/>
      <c r="F6" s="1150" t="s">
        <v>164</v>
      </c>
      <c r="G6" s="1150"/>
      <c r="H6" s="1150"/>
      <c r="I6" s="1150"/>
      <c r="J6" s="1150"/>
      <c r="K6" s="1150"/>
      <c r="L6" s="1150"/>
      <c r="M6" s="1150"/>
      <c r="N6" s="1150"/>
      <c r="O6" s="1150"/>
      <c r="P6" s="1150"/>
      <c r="Q6" s="1150"/>
      <c r="R6" s="1150"/>
      <c r="S6" s="1150"/>
      <c r="T6" s="1150"/>
      <c r="U6" s="1150"/>
      <c r="V6" s="1150"/>
      <c r="W6" s="97"/>
      <c r="X6" s="96">
        <v>3</v>
      </c>
      <c r="Y6" s="105"/>
      <c r="Z6" s="94"/>
      <c r="AA6" s="94"/>
      <c r="AB6" s="94"/>
      <c r="AC6" s="94"/>
      <c r="AD6" s="4"/>
      <c r="AE6" s="168" t="str">
        <f>'okul-örtmen bilgi'!G8</f>
        <v>6/C</v>
      </c>
    </row>
    <row r="7" spans="1:83" ht="12.75" customHeight="1">
      <c r="A7" s="850"/>
      <c r="B7" s="850"/>
      <c r="C7" s="1114"/>
      <c r="D7" s="1114"/>
      <c r="E7" s="1114"/>
      <c r="F7" s="111"/>
      <c r="G7" s="111"/>
      <c r="H7" s="111"/>
      <c r="I7" s="111"/>
      <c r="J7" s="111"/>
      <c r="K7" s="111"/>
      <c r="L7" s="111"/>
      <c r="M7" s="111"/>
      <c r="N7" s="111"/>
      <c r="O7" s="111"/>
      <c r="P7" s="111"/>
      <c r="Q7" s="111"/>
      <c r="S7" s="1145">
        <f ca="1">'okul-örtmen bilgi'!D2</f>
        <v>40125</v>
      </c>
      <c r="T7" s="1146"/>
      <c r="U7" s="1146"/>
      <c r="V7" s="1146"/>
      <c r="W7" s="97"/>
      <c r="X7" s="96">
        <v>4</v>
      </c>
      <c r="Y7" s="105"/>
      <c r="Z7" s="94"/>
      <c r="AA7" s="94"/>
      <c r="AB7" s="94"/>
      <c r="AC7" s="94"/>
      <c r="AD7" s="4"/>
      <c r="AE7" s="168" t="str">
        <f>'okul-örtmen bilgi'!G9</f>
        <v>6/D</v>
      </c>
    </row>
    <row r="8" spans="1:83" ht="12.75" customHeight="1">
      <c r="A8" s="850"/>
      <c r="B8" s="850"/>
      <c r="X8" s="96">
        <v>5</v>
      </c>
      <c r="Y8" s="105"/>
      <c r="Z8" s="94"/>
      <c r="AA8" s="94"/>
      <c r="AB8" s="94"/>
      <c r="AC8" s="94"/>
      <c r="AD8" s="4"/>
      <c r="AE8" s="168" t="str">
        <f>'okul-örtmen bilgi'!G10</f>
        <v>7/A</v>
      </c>
    </row>
    <row r="9" spans="1:83" ht="12.75" customHeight="1">
      <c r="A9" s="850"/>
      <c r="B9" s="850"/>
      <c r="C9" s="920" t="s">
        <v>382</v>
      </c>
      <c r="D9" s="920"/>
      <c r="E9" s="920"/>
      <c r="F9" s="920"/>
      <c r="G9" s="920"/>
      <c r="H9" s="920"/>
      <c r="I9" s="920"/>
      <c r="J9" s="920"/>
      <c r="K9" s="920"/>
      <c r="L9" s="920"/>
      <c r="M9" s="920"/>
      <c r="N9" s="920"/>
      <c r="O9" s="920"/>
      <c r="P9" s="920"/>
      <c r="Q9" s="920"/>
      <c r="R9" s="920"/>
      <c r="S9" s="920"/>
      <c r="T9" s="920"/>
      <c r="U9" s="920"/>
      <c r="V9" s="920"/>
      <c r="W9" s="95"/>
      <c r="X9" s="96">
        <v>6</v>
      </c>
      <c r="Y9" s="105"/>
      <c r="Z9" s="94"/>
      <c r="AA9" s="94"/>
      <c r="AB9" s="94"/>
      <c r="AC9" s="94"/>
      <c r="AD9" s="4"/>
      <c r="AE9" s="168" t="str">
        <f>'okul-örtmen bilgi'!G11</f>
        <v>7/B</v>
      </c>
    </row>
    <row r="10" spans="1:83" ht="12.75" customHeight="1">
      <c r="A10" s="850"/>
      <c r="B10" s="850"/>
      <c r="X10" s="96">
        <v>7</v>
      </c>
      <c r="Y10" s="105"/>
      <c r="Z10" s="94"/>
      <c r="AA10" s="94"/>
      <c r="AB10" s="94"/>
      <c r="AC10" s="94"/>
      <c r="AD10" s="4"/>
      <c r="AE10" s="168" t="str">
        <f>'okul-örtmen bilgi'!G12</f>
        <v>7/C</v>
      </c>
    </row>
    <row r="11" spans="1:83" ht="12.75" customHeight="1">
      <c r="A11" s="850"/>
      <c r="B11" s="850"/>
      <c r="C11" s="1095" t="s">
        <v>383</v>
      </c>
      <c r="D11" s="1095"/>
      <c r="E11" s="1095"/>
      <c r="F11" s="1095"/>
      <c r="G11" s="1095"/>
      <c r="H11" s="1095"/>
      <c r="I11" s="1095"/>
      <c r="J11" s="1095"/>
      <c r="K11" s="1095"/>
      <c r="L11" s="1095"/>
      <c r="M11" s="1095"/>
      <c r="N11" s="1095"/>
      <c r="O11" s="1095"/>
      <c r="P11" s="1095"/>
      <c r="Q11" s="1095"/>
      <c r="R11" s="1095"/>
      <c r="S11" s="1095"/>
      <c r="T11" s="1095"/>
      <c r="U11" s="1095"/>
      <c r="V11" s="1095"/>
      <c r="W11" s="109"/>
      <c r="X11" s="96">
        <v>8</v>
      </c>
      <c r="Y11" s="105"/>
      <c r="Z11" s="94"/>
      <c r="AA11" s="94"/>
      <c r="AB11" s="94"/>
      <c r="AC11" s="94"/>
      <c r="AD11" s="4"/>
      <c r="AE11" s="168" t="str">
        <f>'okul-örtmen bilgi'!G13</f>
        <v>7/D</v>
      </c>
    </row>
    <row r="12" spans="1:83" ht="12.75" customHeight="1">
      <c r="A12" s="850"/>
      <c r="B12" s="850"/>
      <c r="C12" s="118"/>
      <c r="D12" s="118"/>
      <c r="E12" s="118"/>
      <c r="F12" s="118"/>
      <c r="G12" s="118"/>
      <c r="H12" s="118"/>
      <c r="I12" s="118"/>
      <c r="J12" s="118"/>
      <c r="K12" s="118"/>
      <c r="L12" s="118"/>
      <c r="M12" s="118"/>
      <c r="N12" s="118"/>
      <c r="O12" s="118"/>
      <c r="P12" s="118"/>
      <c r="Q12" s="118"/>
      <c r="R12" s="118"/>
      <c r="S12" s="118"/>
      <c r="T12" s="118"/>
      <c r="U12" s="118"/>
      <c r="V12" s="118"/>
      <c r="W12" s="118"/>
      <c r="X12" s="96">
        <v>9</v>
      </c>
      <c r="Y12" s="105"/>
      <c r="Z12" s="94"/>
      <c r="AA12" s="94"/>
      <c r="AB12" s="94"/>
      <c r="AC12" s="94"/>
      <c r="AD12" s="4"/>
      <c r="AE12" s="168" t="str">
        <f>'okul-örtmen bilgi'!G14</f>
        <v>8/A</v>
      </c>
    </row>
    <row r="13" spans="1:83" ht="12.75" customHeight="1">
      <c r="A13" s="850"/>
      <c r="B13" s="850"/>
      <c r="C13" s="118"/>
      <c r="D13" s="118"/>
      <c r="E13" s="118"/>
      <c r="F13" s="118"/>
      <c r="G13" s="118"/>
      <c r="H13" s="118"/>
      <c r="I13" s="118"/>
      <c r="J13" s="118"/>
      <c r="K13" s="118"/>
      <c r="L13" s="118"/>
      <c r="M13" s="118"/>
      <c r="N13" s="118"/>
      <c r="O13" s="118"/>
      <c r="P13" s="118"/>
      <c r="Q13" s="118"/>
      <c r="R13" s="118"/>
      <c r="S13" s="118"/>
      <c r="T13" s="118"/>
      <c r="U13" s="118"/>
      <c r="V13" s="118"/>
      <c r="W13" s="118"/>
      <c r="X13" s="96">
        <v>10</v>
      </c>
      <c r="Y13" s="105"/>
      <c r="Z13" s="94"/>
      <c r="AA13" s="94"/>
      <c r="AB13" s="94"/>
      <c r="AC13" s="94"/>
      <c r="AD13" s="4"/>
      <c r="AE13" s="168" t="str">
        <f>'okul-örtmen bilgi'!G15</f>
        <v>8/B</v>
      </c>
    </row>
    <row r="14" spans="1:83" ht="12.75" customHeight="1">
      <c r="A14" s="850"/>
      <c r="B14" s="850"/>
      <c r="C14" s="118"/>
      <c r="D14" s="118"/>
      <c r="E14" s="118"/>
      <c r="F14" s="118"/>
      <c r="G14" s="118"/>
      <c r="H14" s="118"/>
      <c r="I14" s="118"/>
      <c r="J14" s="118"/>
      <c r="K14" s="118"/>
      <c r="L14" s="118"/>
      <c r="M14" s="118"/>
      <c r="N14" s="118"/>
      <c r="O14" s="118"/>
      <c r="P14" s="118"/>
      <c r="Q14" s="118"/>
      <c r="R14" s="118"/>
      <c r="S14" s="118"/>
      <c r="T14" s="118"/>
      <c r="U14" s="118"/>
      <c r="V14" s="118"/>
      <c r="W14" s="118"/>
      <c r="X14" s="96">
        <v>11</v>
      </c>
      <c r="Y14" s="105"/>
      <c r="Z14" s="94"/>
      <c r="AA14" s="94"/>
      <c r="AB14" s="94"/>
      <c r="AC14" s="94"/>
      <c r="AD14" s="4"/>
      <c r="AE14" s="168" t="str">
        <f>'okul-örtmen bilgi'!G16</f>
        <v>8/C</v>
      </c>
    </row>
    <row r="15" spans="1:83" ht="12.75" customHeight="1">
      <c r="A15" s="850"/>
      <c r="B15" s="850"/>
      <c r="C15" s="118"/>
      <c r="D15" s="118"/>
      <c r="E15" s="118"/>
      <c r="F15" s="118"/>
      <c r="G15" s="118"/>
      <c r="H15" s="118"/>
      <c r="I15" s="118"/>
      <c r="J15" s="118"/>
      <c r="K15" s="118"/>
      <c r="L15" s="118"/>
      <c r="M15" s="118"/>
      <c r="N15" s="118"/>
      <c r="O15" s="118"/>
      <c r="P15" s="118"/>
      <c r="Q15" s="118"/>
      <c r="R15" s="118"/>
      <c r="S15" s="118"/>
      <c r="T15" s="118"/>
      <c r="U15" s="118"/>
      <c r="V15" s="118"/>
      <c r="W15" s="118"/>
      <c r="X15" s="96">
        <v>12</v>
      </c>
      <c r="Y15" s="105"/>
      <c r="Z15" s="94"/>
      <c r="AA15" s="94"/>
      <c r="AB15" s="94"/>
      <c r="AC15" s="94"/>
      <c r="AD15" s="4"/>
      <c r="AE15" s="168" t="str">
        <f>'okul-örtmen bilgi'!G17</f>
        <v>8/D</v>
      </c>
    </row>
    <row r="16" spans="1:83" ht="12.75" customHeight="1">
      <c r="A16" s="850"/>
      <c r="B16" s="850"/>
      <c r="C16" s="118"/>
      <c r="D16" s="118"/>
      <c r="E16" s="118"/>
      <c r="F16" s="118"/>
      <c r="G16" s="118"/>
      <c r="H16" s="118"/>
      <c r="I16" s="118"/>
      <c r="J16" s="118"/>
      <c r="K16" s="118"/>
      <c r="L16" s="118"/>
      <c r="M16" s="118"/>
      <c r="N16" s="118"/>
      <c r="O16" s="118"/>
      <c r="P16" s="118"/>
      <c r="Q16" s="118"/>
      <c r="R16" s="118"/>
      <c r="S16" s="118"/>
      <c r="T16" s="118"/>
      <c r="U16" s="118"/>
      <c r="V16" s="118"/>
      <c r="W16" s="118"/>
      <c r="X16" s="96">
        <v>13</v>
      </c>
      <c r="Y16" s="105"/>
      <c r="Z16" s="94"/>
      <c r="AA16" s="94"/>
      <c r="AB16" s="94"/>
      <c r="AC16" s="94"/>
      <c r="AD16" s="4"/>
      <c r="AE16" s="168" t="str">
        <f>'okul-örtmen bilgi'!G18</f>
        <v>REHBERLİK</v>
      </c>
    </row>
    <row r="17" spans="1:31" ht="12.75" customHeight="1">
      <c r="A17" s="850"/>
      <c r="B17" s="850"/>
      <c r="C17" s="118"/>
      <c r="D17" s="118"/>
      <c r="E17" s="118"/>
      <c r="F17" s="118"/>
      <c r="G17" s="118"/>
      <c r="H17" s="118"/>
      <c r="I17" s="118"/>
      <c r="J17" s="118"/>
      <c r="K17" s="118"/>
      <c r="L17" s="118"/>
      <c r="M17" s="118"/>
      <c r="N17" s="118"/>
      <c r="O17" s="118"/>
      <c r="P17" s="118"/>
      <c r="Q17" s="118"/>
      <c r="R17" s="118"/>
      <c r="S17" s="118"/>
      <c r="T17" s="118"/>
      <c r="U17" s="118"/>
      <c r="V17" s="118"/>
      <c r="W17" s="118"/>
      <c r="X17" s="96">
        <v>14</v>
      </c>
      <c r="Y17" s="105"/>
      <c r="Z17" s="94"/>
      <c r="AA17" s="94"/>
      <c r="AB17" s="94"/>
      <c r="AC17" s="94"/>
      <c r="AD17" s="4"/>
      <c r="AE17" s="168" t="str">
        <f>'okul-örtmen bilgi'!G19</f>
        <v xml:space="preserve"> </v>
      </c>
    </row>
    <row r="18" spans="1:31" ht="12.75" customHeight="1">
      <c r="A18" s="850"/>
      <c r="B18" s="850"/>
      <c r="C18" s="118"/>
      <c r="D18" s="941" t="s">
        <v>390</v>
      </c>
      <c r="E18" s="942"/>
      <c r="F18" s="942"/>
      <c r="G18" s="942"/>
      <c r="H18" s="942"/>
      <c r="I18" s="942"/>
      <c r="J18" s="942"/>
      <c r="K18" s="942"/>
      <c r="L18" s="942"/>
      <c r="M18" s="942"/>
      <c r="N18" s="942"/>
      <c r="O18" s="942"/>
      <c r="P18" s="942"/>
      <c r="Q18" s="943"/>
      <c r="R18" s="1157" t="s">
        <v>384</v>
      </c>
      <c r="S18" s="1157"/>
      <c r="T18" s="1157"/>
      <c r="U18" s="1157"/>
      <c r="V18" s="1157"/>
      <c r="W18" s="118"/>
      <c r="X18" s="96">
        <v>15</v>
      </c>
      <c r="Y18" s="105"/>
      <c r="Z18" s="94"/>
      <c r="AA18" s="94"/>
      <c r="AB18" s="94"/>
      <c r="AC18" s="94"/>
      <c r="AD18" s="4"/>
      <c r="AE18" s="168" t="str">
        <f>'okul-örtmen bilgi'!G20</f>
        <v>4/A</v>
      </c>
    </row>
    <row r="19" spans="1:31" ht="26.25" customHeight="1">
      <c r="A19" s="850"/>
      <c r="B19" s="850"/>
      <c r="C19" s="118"/>
      <c r="D19" s="1159"/>
      <c r="E19" s="920"/>
      <c r="F19" s="920"/>
      <c r="G19" s="920"/>
      <c r="H19" s="920"/>
      <c r="I19" s="920"/>
      <c r="J19" s="920"/>
      <c r="K19" s="920"/>
      <c r="L19" s="920"/>
      <c r="M19" s="920"/>
      <c r="N19" s="920"/>
      <c r="O19" s="920"/>
      <c r="P19" s="920"/>
      <c r="Q19" s="1160"/>
      <c r="R19" s="119" t="s">
        <v>385</v>
      </c>
      <c r="S19" s="119" t="s">
        <v>386</v>
      </c>
      <c r="T19" s="119" t="s">
        <v>387</v>
      </c>
      <c r="U19" s="69" t="s">
        <v>388</v>
      </c>
      <c r="V19" s="119" t="s">
        <v>389</v>
      </c>
      <c r="W19" s="118"/>
      <c r="X19" s="96">
        <v>16</v>
      </c>
      <c r="Y19" s="105"/>
      <c r="Z19" s="94"/>
      <c r="AA19" s="94"/>
      <c r="AB19" s="94"/>
      <c r="AC19" s="94"/>
      <c r="AD19" s="4"/>
      <c r="AE19" s="168" t="str">
        <f>'okul-örtmen bilgi'!G21</f>
        <v>REHBERLİK</v>
      </c>
    </row>
    <row r="20" spans="1:31" ht="12.75" customHeight="1">
      <c r="A20" s="850"/>
      <c r="B20" s="850"/>
      <c r="C20" s="118"/>
      <c r="D20" s="944"/>
      <c r="E20" s="945"/>
      <c r="F20" s="945"/>
      <c r="G20" s="945"/>
      <c r="H20" s="945"/>
      <c r="I20" s="945"/>
      <c r="J20" s="945"/>
      <c r="K20" s="945"/>
      <c r="L20" s="945"/>
      <c r="M20" s="945"/>
      <c r="N20" s="945"/>
      <c r="O20" s="945"/>
      <c r="P20" s="945"/>
      <c r="Q20" s="946"/>
      <c r="R20" s="119">
        <v>5</v>
      </c>
      <c r="S20" s="119">
        <v>4</v>
      </c>
      <c r="T20" s="119">
        <v>3</v>
      </c>
      <c r="U20" s="119">
        <v>2</v>
      </c>
      <c r="V20" s="119">
        <v>1</v>
      </c>
      <c r="W20" s="118"/>
      <c r="X20" s="96">
        <v>17</v>
      </c>
      <c r="Y20" s="105"/>
      <c r="Z20" s="94"/>
      <c r="AA20" s="94"/>
      <c r="AB20" s="94"/>
      <c r="AC20" s="94"/>
      <c r="AD20" s="4"/>
      <c r="AE20" s="168" t="str">
        <f>'okul-örtmen bilgi'!G22</f>
        <v>TÜRKÇE</v>
      </c>
    </row>
    <row r="21" spans="1:31" ht="12.75" customHeight="1">
      <c r="A21" s="850"/>
      <c r="B21" s="850"/>
      <c r="C21" s="118"/>
      <c r="D21" s="1158" t="s">
        <v>391</v>
      </c>
      <c r="E21" s="1158"/>
      <c r="F21" s="1158"/>
      <c r="G21" s="1158"/>
      <c r="H21" s="1158"/>
      <c r="I21" s="1158"/>
      <c r="J21" s="1158"/>
      <c r="K21" s="1158"/>
      <c r="L21" s="1158"/>
      <c r="M21" s="1158"/>
      <c r="N21" s="1158"/>
      <c r="O21" s="1158"/>
      <c r="P21" s="1158"/>
      <c r="Q21" s="1158"/>
      <c r="R21" s="1158"/>
      <c r="S21" s="1158"/>
      <c r="T21" s="1158"/>
      <c r="U21" s="1158"/>
      <c r="V21" s="1158"/>
      <c r="W21" s="118"/>
      <c r="X21" s="96">
        <v>18</v>
      </c>
      <c r="Y21" s="105"/>
      <c r="Z21" s="94"/>
      <c r="AA21" s="94"/>
      <c r="AB21" s="94"/>
      <c r="AC21" s="94"/>
      <c r="AD21" s="4"/>
      <c r="AE21" s="168" t="str">
        <f>'okul-örtmen bilgi'!G23</f>
        <v>MATEMATİK</v>
      </c>
    </row>
    <row r="22" spans="1:31" ht="12.75" customHeight="1">
      <c r="A22" s="850"/>
      <c r="B22" s="850"/>
      <c r="C22" s="118"/>
      <c r="D22" s="70">
        <v>1</v>
      </c>
      <c r="E22" s="1161" t="s">
        <v>392</v>
      </c>
      <c r="F22" s="1161"/>
      <c r="G22" s="1161"/>
      <c r="H22" s="1161"/>
      <c r="I22" s="1161"/>
      <c r="J22" s="1161"/>
      <c r="K22" s="1161"/>
      <c r="L22" s="1161"/>
      <c r="M22" s="1161"/>
      <c r="N22" s="1161"/>
      <c r="O22" s="1161"/>
      <c r="P22" s="1161"/>
      <c r="Q22" s="1161"/>
      <c r="R22" s="71"/>
      <c r="S22" s="71"/>
      <c r="T22" s="71"/>
      <c r="U22" s="71"/>
      <c r="V22" s="71"/>
      <c r="W22" s="118"/>
      <c r="X22" s="96">
        <v>19</v>
      </c>
      <c r="Y22" s="105"/>
      <c r="Z22" s="94"/>
      <c r="AA22" s="94"/>
      <c r="AB22" s="94"/>
      <c r="AC22" s="94"/>
      <c r="AD22" s="4"/>
      <c r="AE22" s="168" t="str">
        <f>'okul-örtmen bilgi'!G24</f>
        <v>FEN VE TEKNOLOJİ</v>
      </c>
    </row>
    <row r="23" spans="1:31" ht="12.75" customHeight="1">
      <c r="A23" s="850"/>
      <c r="B23" s="850"/>
      <c r="C23" s="118"/>
      <c r="D23" s="70">
        <v>2</v>
      </c>
      <c r="E23" s="1161" t="s">
        <v>393</v>
      </c>
      <c r="F23" s="1161"/>
      <c r="G23" s="1161"/>
      <c r="H23" s="1161"/>
      <c r="I23" s="1161"/>
      <c r="J23" s="1161"/>
      <c r="K23" s="1161"/>
      <c r="L23" s="1161"/>
      <c r="M23" s="1161"/>
      <c r="N23" s="1161"/>
      <c r="O23" s="1161"/>
      <c r="P23" s="1161"/>
      <c r="Q23" s="1161"/>
      <c r="R23" s="71"/>
      <c r="S23" s="71"/>
      <c r="T23" s="71"/>
      <c r="U23" s="71"/>
      <c r="V23" s="71"/>
      <c r="W23" s="118"/>
      <c r="X23" s="96">
        <v>20</v>
      </c>
      <c r="Y23" s="105"/>
      <c r="Z23" s="94"/>
      <c r="AA23" s="94"/>
      <c r="AB23" s="94"/>
      <c r="AC23" s="94"/>
      <c r="AD23" s="4"/>
      <c r="AE23" s="168" t="str">
        <f>'okul-örtmen bilgi'!G25</f>
        <v>SOSYAL BİLGİLER</v>
      </c>
    </row>
    <row r="24" spans="1:31" ht="12.75" customHeight="1">
      <c r="A24" s="850"/>
      <c r="B24" s="850"/>
      <c r="C24" s="118"/>
      <c r="D24" s="70">
        <v>3</v>
      </c>
      <c r="E24" s="1154" t="s">
        <v>394</v>
      </c>
      <c r="F24" s="1155"/>
      <c r="G24" s="1155"/>
      <c r="H24" s="1155"/>
      <c r="I24" s="1155"/>
      <c r="J24" s="1155"/>
      <c r="K24" s="1155"/>
      <c r="L24" s="1155"/>
      <c r="M24" s="1155"/>
      <c r="N24" s="1155"/>
      <c r="O24" s="1155"/>
      <c r="P24" s="1155"/>
      <c r="Q24" s="1156"/>
      <c r="R24" s="71"/>
      <c r="S24" s="71"/>
      <c r="T24" s="71"/>
      <c r="U24" s="71"/>
      <c r="V24" s="71"/>
      <c r="W24" s="118"/>
      <c r="X24" s="96">
        <v>21</v>
      </c>
      <c r="Y24" s="105"/>
      <c r="Z24" s="94"/>
      <c r="AA24" s="94"/>
      <c r="AB24" s="94"/>
      <c r="AC24" s="94"/>
      <c r="AD24" s="4"/>
      <c r="AE24" s="168" t="str">
        <f>'okul-örtmen bilgi'!G26</f>
        <v>TRAFİK</v>
      </c>
    </row>
    <row r="25" spans="1:31" ht="12.75" customHeight="1">
      <c r="A25" s="850"/>
      <c r="B25" s="850"/>
      <c r="C25" s="118"/>
      <c r="D25" s="70">
        <v>4</v>
      </c>
      <c r="E25" s="1154" t="s">
        <v>395</v>
      </c>
      <c r="F25" s="1155"/>
      <c r="G25" s="1155"/>
      <c r="H25" s="1155"/>
      <c r="I25" s="1155"/>
      <c r="J25" s="1155"/>
      <c r="K25" s="1155"/>
      <c r="L25" s="1155"/>
      <c r="M25" s="1155"/>
      <c r="N25" s="1155"/>
      <c r="O25" s="1155"/>
      <c r="P25" s="1155"/>
      <c r="Q25" s="1156"/>
      <c r="R25" s="71"/>
      <c r="S25" s="71"/>
      <c r="T25" s="71"/>
      <c r="U25" s="71"/>
      <c r="V25" s="71"/>
      <c r="W25" s="118"/>
      <c r="X25" s="96">
        <v>22</v>
      </c>
      <c r="Y25" s="105"/>
      <c r="Z25" s="94"/>
      <c r="AA25" s="94"/>
      <c r="AB25" s="94"/>
      <c r="AC25" s="94"/>
      <c r="AD25" s="4"/>
      <c r="AE25" s="168" t="str">
        <f>'okul-örtmen bilgi'!G27</f>
        <v>DİN KÜLTÜRÜ VE AHLAK BİLGİSİ</v>
      </c>
    </row>
    <row r="26" spans="1:31" ht="12.75" customHeight="1">
      <c r="A26" s="850"/>
      <c r="B26" s="850"/>
      <c r="C26" s="118"/>
      <c r="D26" s="70">
        <v>5</v>
      </c>
      <c r="E26" s="1154" t="s">
        <v>396</v>
      </c>
      <c r="F26" s="1155"/>
      <c r="G26" s="1155"/>
      <c r="H26" s="1155"/>
      <c r="I26" s="1155"/>
      <c r="J26" s="1155"/>
      <c r="K26" s="1155"/>
      <c r="L26" s="1155"/>
      <c r="M26" s="1155"/>
      <c r="N26" s="1155"/>
      <c r="O26" s="1155"/>
      <c r="P26" s="1155"/>
      <c r="Q26" s="1156"/>
      <c r="R26" s="71"/>
      <c r="S26" s="71"/>
      <c r="T26" s="71"/>
      <c r="U26" s="71"/>
      <c r="V26" s="71"/>
      <c r="W26" s="118"/>
      <c r="X26" s="96">
        <v>23</v>
      </c>
      <c r="Y26" s="105"/>
      <c r="Z26" s="94"/>
      <c r="AA26" s="94"/>
      <c r="AB26" s="94"/>
      <c r="AC26" s="94"/>
      <c r="AD26" s="4"/>
      <c r="AE26" s="168" t="str">
        <f>'okul-örtmen bilgi'!G28</f>
        <v>BEDEN EĞİTİMİ</v>
      </c>
    </row>
    <row r="27" spans="1:31" ht="12.75" customHeight="1">
      <c r="A27" s="850"/>
      <c r="B27" s="850"/>
      <c r="C27" s="118"/>
      <c r="D27" s="1151" t="s">
        <v>75</v>
      </c>
      <c r="E27" s="1152"/>
      <c r="F27" s="1152"/>
      <c r="G27" s="1152"/>
      <c r="H27" s="1152"/>
      <c r="I27" s="1152"/>
      <c r="J27" s="1152"/>
      <c r="K27" s="1152"/>
      <c r="L27" s="1152"/>
      <c r="M27" s="1152"/>
      <c r="N27" s="1152"/>
      <c r="O27" s="1152"/>
      <c r="P27" s="1152"/>
      <c r="Q27" s="1153"/>
      <c r="R27" s="145">
        <f>SUM(R22:R26)</f>
        <v>0</v>
      </c>
      <c r="S27" s="145">
        <f t="shared" ref="S27:V27" si="0">SUM(S22:S26)</f>
        <v>0</v>
      </c>
      <c r="T27" s="145">
        <f t="shared" si="0"/>
        <v>0</v>
      </c>
      <c r="U27" s="145">
        <f t="shared" si="0"/>
        <v>0</v>
      </c>
      <c r="V27" s="145">
        <f t="shared" si="0"/>
        <v>0</v>
      </c>
      <c r="W27" s="118"/>
      <c r="X27" s="96">
        <v>24</v>
      </c>
      <c r="Y27" s="105"/>
      <c r="Z27" s="94"/>
      <c r="AA27" s="94"/>
      <c r="AB27" s="94"/>
      <c r="AC27" s="94"/>
      <c r="AD27" s="4"/>
      <c r="AE27" s="168" t="str">
        <f>'okul-örtmen bilgi'!G29</f>
        <v>MÜZİK</v>
      </c>
    </row>
    <row r="28" spans="1:31" ht="12.75" customHeight="1">
      <c r="A28" s="850"/>
      <c r="B28" s="850"/>
      <c r="C28" s="118"/>
      <c r="D28" s="1158" t="s">
        <v>397</v>
      </c>
      <c r="E28" s="1158"/>
      <c r="F28" s="1158"/>
      <c r="G28" s="1158"/>
      <c r="H28" s="1158"/>
      <c r="I28" s="1158"/>
      <c r="J28" s="1158"/>
      <c r="K28" s="1158"/>
      <c r="L28" s="1158"/>
      <c r="M28" s="1158"/>
      <c r="N28" s="1158"/>
      <c r="O28" s="1158"/>
      <c r="P28" s="1158"/>
      <c r="Q28" s="1158"/>
      <c r="R28" s="1158"/>
      <c r="S28" s="1158"/>
      <c r="T28" s="1158"/>
      <c r="U28" s="1158"/>
      <c r="V28" s="1158"/>
      <c r="W28" s="118"/>
      <c r="X28" s="96">
        <v>25</v>
      </c>
      <c r="Y28" s="105"/>
      <c r="Z28" s="94"/>
      <c r="AA28" s="94"/>
      <c r="AB28" s="94"/>
      <c r="AC28" s="94"/>
      <c r="AD28" s="4"/>
      <c r="AE28" s="168" t="str">
        <f>'okul-örtmen bilgi'!G30</f>
        <v>GÖRSEL SANATLAR</v>
      </c>
    </row>
    <row r="29" spans="1:31" ht="12.75" customHeight="1">
      <c r="A29" s="850"/>
      <c r="B29" s="850"/>
      <c r="C29" s="118"/>
      <c r="D29" s="70">
        <v>1</v>
      </c>
      <c r="E29" s="1154" t="s">
        <v>398</v>
      </c>
      <c r="F29" s="1155"/>
      <c r="G29" s="1155"/>
      <c r="H29" s="1155"/>
      <c r="I29" s="1155"/>
      <c r="J29" s="1155"/>
      <c r="K29" s="1155"/>
      <c r="L29" s="1155"/>
      <c r="M29" s="1155"/>
      <c r="N29" s="1155"/>
      <c r="O29" s="1155"/>
      <c r="P29" s="1155"/>
      <c r="Q29" s="1156"/>
      <c r="R29" s="71"/>
      <c r="S29" s="71"/>
      <c r="T29" s="71"/>
      <c r="U29" s="71"/>
      <c r="V29" s="71"/>
      <c r="W29" s="118"/>
      <c r="X29" s="96">
        <v>26</v>
      </c>
      <c r="Y29" s="105"/>
      <c r="Z29" s="94"/>
      <c r="AA29" s="94"/>
      <c r="AB29" s="94"/>
      <c r="AC29" s="94"/>
      <c r="AD29" s="4"/>
      <c r="AE29" s="168" t="str">
        <f>'okul-örtmen bilgi'!G31</f>
        <v>TRAFİK</v>
      </c>
    </row>
    <row r="30" spans="1:31" ht="12.75" customHeight="1">
      <c r="A30" s="850"/>
      <c r="B30" s="850"/>
      <c r="C30" s="118"/>
      <c r="D30" s="70">
        <v>2</v>
      </c>
      <c r="E30" s="1154" t="s">
        <v>399</v>
      </c>
      <c r="F30" s="1155"/>
      <c r="G30" s="1155"/>
      <c r="H30" s="1155"/>
      <c r="I30" s="1155"/>
      <c r="J30" s="1155"/>
      <c r="K30" s="1155"/>
      <c r="L30" s="1155"/>
      <c r="M30" s="1155"/>
      <c r="N30" s="1155"/>
      <c r="O30" s="1155"/>
      <c r="P30" s="1155"/>
      <c r="Q30" s="1156"/>
      <c r="R30" s="71"/>
      <c r="S30" s="71"/>
      <c r="T30" s="71"/>
      <c r="U30" s="71"/>
      <c r="V30" s="71"/>
      <c r="W30" s="118"/>
      <c r="X30" s="96">
        <v>27</v>
      </c>
      <c r="Y30" s="105"/>
      <c r="Z30" s="94"/>
      <c r="AA30" s="94"/>
      <c r="AB30" s="94"/>
      <c r="AC30" s="94"/>
      <c r="AD30" s="4"/>
      <c r="AE30" s="168" t="str">
        <f>'okul-örtmen bilgi'!G32</f>
        <v xml:space="preserve"> </v>
      </c>
    </row>
    <row r="31" spans="1:31" ht="12.75" customHeight="1">
      <c r="A31" s="850"/>
      <c r="B31" s="850"/>
      <c r="C31" s="118"/>
      <c r="D31" s="70">
        <v>3</v>
      </c>
      <c r="E31" s="1154" t="s">
        <v>400</v>
      </c>
      <c r="F31" s="1155"/>
      <c r="G31" s="1155"/>
      <c r="H31" s="1155"/>
      <c r="I31" s="1155"/>
      <c r="J31" s="1155"/>
      <c r="K31" s="1155"/>
      <c r="L31" s="1155"/>
      <c r="M31" s="1155"/>
      <c r="N31" s="1155"/>
      <c r="O31" s="1155"/>
      <c r="P31" s="1155"/>
      <c r="Q31" s="1156"/>
      <c r="R31" s="71"/>
      <c r="S31" s="71"/>
      <c r="T31" s="71"/>
      <c r="U31" s="71"/>
      <c r="V31" s="71"/>
      <c r="W31" s="118"/>
      <c r="X31" s="96">
        <v>28</v>
      </c>
      <c r="Y31" s="105"/>
      <c r="Z31" s="94"/>
      <c r="AA31" s="94"/>
      <c r="AB31" s="94"/>
      <c r="AC31" s="94"/>
      <c r="AD31" s="4"/>
      <c r="AE31" s="168" t="str">
        <f>'okul-örtmen bilgi'!G33</f>
        <v xml:space="preserve"> </v>
      </c>
    </row>
    <row r="32" spans="1:31" ht="12.75" customHeight="1">
      <c r="A32" s="850"/>
      <c r="B32" s="850"/>
      <c r="C32" s="118"/>
      <c r="D32" s="70">
        <v>4</v>
      </c>
      <c r="E32" s="1154" t="s">
        <v>401</v>
      </c>
      <c r="F32" s="1155"/>
      <c r="G32" s="1155"/>
      <c r="H32" s="1155"/>
      <c r="I32" s="1155"/>
      <c r="J32" s="1155"/>
      <c r="K32" s="1155"/>
      <c r="L32" s="1155"/>
      <c r="M32" s="1155"/>
      <c r="N32" s="1155"/>
      <c r="O32" s="1155"/>
      <c r="P32" s="1155"/>
      <c r="Q32" s="1156"/>
      <c r="R32" s="71"/>
      <c r="S32" s="71"/>
      <c r="T32" s="71"/>
      <c r="U32" s="71"/>
      <c r="V32" s="71"/>
      <c r="W32" s="118"/>
      <c r="X32" s="96">
        <v>29</v>
      </c>
      <c r="Y32" s="105"/>
      <c r="Z32" s="94"/>
      <c r="AA32" s="94"/>
      <c r="AB32" s="94"/>
      <c r="AC32" s="94"/>
      <c r="AD32" s="4"/>
      <c r="AE32" s="168" t="str">
        <f>'okul-örtmen bilgi'!G34</f>
        <v xml:space="preserve"> </v>
      </c>
    </row>
    <row r="33" spans="1:31" ht="12.75" customHeight="1">
      <c r="A33" s="850"/>
      <c r="B33" s="850"/>
      <c r="C33" s="118"/>
      <c r="D33" s="70">
        <v>5</v>
      </c>
      <c r="E33" s="1154" t="s">
        <v>402</v>
      </c>
      <c r="F33" s="1155"/>
      <c r="G33" s="1155"/>
      <c r="H33" s="1155"/>
      <c r="I33" s="1155"/>
      <c r="J33" s="1155"/>
      <c r="K33" s="1155"/>
      <c r="L33" s="1155"/>
      <c r="M33" s="1155"/>
      <c r="N33" s="1155"/>
      <c r="O33" s="1155"/>
      <c r="P33" s="1155"/>
      <c r="Q33" s="1156"/>
      <c r="R33" s="71"/>
      <c r="S33" s="71"/>
      <c r="T33" s="71"/>
      <c r="U33" s="71"/>
      <c r="V33" s="71"/>
      <c r="W33" s="118"/>
      <c r="X33" s="96">
        <v>30</v>
      </c>
      <c r="Y33" s="105"/>
      <c r="Z33" s="94"/>
      <c r="AA33" s="94"/>
      <c r="AB33" s="94"/>
      <c r="AC33" s="94"/>
      <c r="AD33" s="4"/>
      <c r="AE33" s="168" t="str">
        <f>'okul-örtmen bilgi'!G35</f>
        <v xml:space="preserve"> </v>
      </c>
    </row>
    <row r="34" spans="1:31" ht="12.75" customHeight="1">
      <c r="A34" s="850"/>
      <c r="B34" s="850"/>
      <c r="C34" s="118"/>
      <c r="D34" s="1151" t="s">
        <v>75</v>
      </c>
      <c r="E34" s="1152"/>
      <c r="F34" s="1152"/>
      <c r="G34" s="1152"/>
      <c r="H34" s="1152"/>
      <c r="I34" s="1152"/>
      <c r="J34" s="1152"/>
      <c r="K34" s="1152"/>
      <c r="L34" s="1152"/>
      <c r="M34" s="1152"/>
      <c r="N34" s="1152"/>
      <c r="O34" s="1152"/>
      <c r="P34" s="1152"/>
      <c r="Q34" s="1153"/>
      <c r="R34" s="145">
        <f>SUM(R29:R33)</f>
        <v>0</v>
      </c>
      <c r="S34" s="145">
        <f t="shared" ref="S34:V34" si="1">SUM(S29:S33)</f>
        <v>0</v>
      </c>
      <c r="T34" s="145">
        <f t="shared" si="1"/>
        <v>0</v>
      </c>
      <c r="U34" s="145">
        <f t="shared" si="1"/>
        <v>0</v>
      </c>
      <c r="V34" s="145">
        <f t="shared" si="1"/>
        <v>0</v>
      </c>
      <c r="W34" s="118"/>
      <c r="X34" s="96">
        <v>31</v>
      </c>
      <c r="Y34" s="105"/>
      <c r="Z34" s="94"/>
      <c r="AA34" s="94"/>
      <c r="AB34" s="94"/>
      <c r="AC34" s="94"/>
      <c r="AD34" s="4"/>
      <c r="AE34" s="168" t="str">
        <f>'okul-örtmen bilgi'!G36</f>
        <v xml:space="preserve"> </v>
      </c>
    </row>
    <row r="35" spans="1:31" ht="13.5" customHeight="1">
      <c r="A35" s="850"/>
      <c r="B35" s="850"/>
      <c r="C35" s="118"/>
      <c r="D35" s="1158" t="s">
        <v>403</v>
      </c>
      <c r="E35" s="1158"/>
      <c r="F35" s="1158"/>
      <c r="G35" s="1158"/>
      <c r="H35" s="1158"/>
      <c r="I35" s="1158"/>
      <c r="J35" s="1158"/>
      <c r="K35" s="1158"/>
      <c r="L35" s="1158"/>
      <c r="M35" s="1158"/>
      <c r="N35" s="1158"/>
      <c r="O35" s="1158"/>
      <c r="P35" s="1158"/>
      <c r="Q35" s="1158"/>
      <c r="R35" s="1158"/>
      <c r="S35" s="1158"/>
      <c r="T35" s="1158"/>
      <c r="U35" s="1158"/>
      <c r="V35" s="1158"/>
      <c r="W35" s="118"/>
      <c r="X35" s="96">
        <v>32</v>
      </c>
      <c r="Y35" s="105"/>
      <c r="Z35" s="94"/>
      <c r="AA35" s="94"/>
      <c r="AB35" s="94"/>
      <c r="AC35" s="94"/>
      <c r="AD35" s="4"/>
      <c r="AE35" s="168" t="str">
        <f>'okul-örtmen bilgi'!G37</f>
        <v xml:space="preserve"> </v>
      </c>
    </row>
    <row r="36" spans="1:31" ht="12.75" customHeight="1">
      <c r="A36" s="850"/>
      <c r="B36" s="850"/>
      <c r="C36" s="118"/>
      <c r="D36" s="70">
        <v>1</v>
      </c>
      <c r="E36" s="1154" t="s">
        <v>404</v>
      </c>
      <c r="F36" s="1155"/>
      <c r="G36" s="1155"/>
      <c r="H36" s="1155"/>
      <c r="I36" s="1155"/>
      <c r="J36" s="1155"/>
      <c r="K36" s="1155"/>
      <c r="L36" s="1155"/>
      <c r="M36" s="1155"/>
      <c r="N36" s="1155"/>
      <c r="O36" s="1155"/>
      <c r="P36" s="1155"/>
      <c r="Q36" s="1156"/>
      <c r="R36" s="71"/>
      <c r="S36" s="71"/>
      <c r="T36" s="71"/>
      <c r="U36" s="71"/>
      <c r="V36" s="71"/>
      <c r="W36" s="118"/>
      <c r="X36" s="96">
        <v>33</v>
      </c>
      <c r="Y36" s="105"/>
      <c r="Z36" s="94"/>
      <c r="AA36" s="94"/>
      <c r="AB36" s="94"/>
      <c r="AC36" s="94"/>
      <c r="AD36" s="4"/>
      <c r="AE36" s="168" t="str">
        <f>'okul-örtmen bilgi'!G38</f>
        <v xml:space="preserve"> </v>
      </c>
    </row>
    <row r="37" spans="1:31" ht="12.75" customHeight="1">
      <c r="A37" s="850"/>
      <c r="B37" s="850"/>
      <c r="C37" s="118"/>
      <c r="D37" s="70">
        <v>2</v>
      </c>
      <c r="E37" s="1154" t="s">
        <v>405</v>
      </c>
      <c r="F37" s="1155"/>
      <c r="G37" s="1155"/>
      <c r="H37" s="1155"/>
      <c r="I37" s="1155"/>
      <c r="J37" s="1155"/>
      <c r="K37" s="1155"/>
      <c r="L37" s="1155"/>
      <c r="M37" s="1155"/>
      <c r="N37" s="1155"/>
      <c r="O37" s="1155"/>
      <c r="P37" s="1155"/>
      <c r="Q37" s="1156"/>
      <c r="R37" s="71"/>
      <c r="S37" s="71"/>
      <c r="T37" s="71"/>
      <c r="U37" s="71"/>
      <c r="V37" s="71"/>
      <c r="W37" s="118"/>
      <c r="X37" s="96">
        <v>34</v>
      </c>
      <c r="Y37" s="105"/>
      <c r="Z37" s="94"/>
      <c r="AA37" s="94"/>
      <c r="AB37" s="94"/>
      <c r="AC37" s="94"/>
      <c r="AD37" s="4"/>
      <c r="AE37" s="168" t="str">
        <f>'okul-örtmen bilgi'!G39</f>
        <v xml:space="preserve"> </v>
      </c>
    </row>
    <row r="38" spans="1:31" ht="12.75" customHeight="1">
      <c r="A38" s="850"/>
      <c r="B38" s="850"/>
      <c r="C38" s="118"/>
      <c r="D38" s="70">
        <v>3</v>
      </c>
      <c r="E38" s="1154" t="s">
        <v>406</v>
      </c>
      <c r="F38" s="1155"/>
      <c r="G38" s="1155"/>
      <c r="H38" s="1155"/>
      <c r="I38" s="1155"/>
      <c r="J38" s="1155"/>
      <c r="K38" s="1155"/>
      <c r="L38" s="1155"/>
      <c r="M38" s="1155"/>
      <c r="N38" s="1155"/>
      <c r="O38" s="1155"/>
      <c r="P38" s="1155"/>
      <c r="Q38" s="1156"/>
      <c r="R38" s="71"/>
      <c r="S38" s="71"/>
      <c r="T38" s="71"/>
      <c r="U38" s="71"/>
      <c r="V38" s="71"/>
      <c r="W38" s="118"/>
      <c r="X38" s="96">
        <v>35</v>
      </c>
      <c r="Y38" s="105"/>
      <c r="Z38" s="94"/>
      <c r="AA38" s="94"/>
      <c r="AB38" s="94"/>
      <c r="AC38" s="94"/>
      <c r="AD38" s="4"/>
      <c r="AE38" s="168" t="str">
        <f>'okul-örtmen bilgi'!G40</f>
        <v xml:space="preserve"> </v>
      </c>
    </row>
    <row r="39" spans="1:31" ht="12.75" customHeight="1">
      <c r="A39" s="850"/>
      <c r="B39" s="850"/>
      <c r="C39" s="118"/>
      <c r="D39" s="70">
        <v>4</v>
      </c>
      <c r="E39" s="1154" t="s">
        <v>407</v>
      </c>
      <c r="F39" s="1155"/>
      <c r="G39" s="1155"/>
      <c r="H39" s="1155"/>
      <c r="I39" s="1155"/>
      <c r="J39" s="1155"/>
      <c r="K39" s="1155"/>
      <c r="L39" s="1155"/>
      <c r="M39" s="1155"/>
      <c r="N39" s="1155"/>
      <c r="O39" s="1155"/>
      <c r="P39" s="1155"/>
      <c r="Q39" s="1156"/>
      <c r="R39" s="71"/>
      <c r="S39" s="71"/>
      <c r="T39" s="71"/>
      <c r="U39" s="71"/>
      <c r="V39" s="71"/>
      <c r="W39" s="118"/>
      <c r="X39" s="96">
        <v>36</v>
      </c>
      <c r="Y39" s="105"/>
      <c r="Z39" s="94"/>
      <c r="AA39" s="94"/>
      <c r="AB39" s="94"/>
      <c r="AC39" s="94"/>
      <c r="AD39" s="4"/>
      <c r="AE39" s="168" t="str">
        <f>'okul-örtmen bilgi'!G41</f>
        <v xml:space="preserve"> </v>
      </c>
    </row>
    <row r="40" spans="1:31" ht="12.75" customHeight="1">
      <c r="A40" s="850"/>
      <c r="B40" s="850"/>
      <c r="C40" s="118"/>
      <c r="D40" s="70">
        <v>5</v>
      </c>
      <c r="E40" s="1154" t="s">
        <v>408</v>
      </c>
      <c r="F40" s="1155"/>
      <c r="G40" s="1155"/>
      <c r="H40" s="1155"/>
      <c r="I40" s="1155"/>
      <c r="J40" s="1155"/>
      <c r="K40" s="1155"/>
      <c r="L40" s="1155"/>
      <c r="M40" s="1155"/>
      <c r="N40" s="1155"/>
      <c r="O40" s="1155"/>
      <c r="P40" s="1155"/>
      <c r="Q40" s="1156"/>
      <c r="R40" s="71"/>
      <c r="S40" s="71"/>
      <c r="T40" s="71"/>
      <c r="U40" s="71"/>
      <c r="V40" s="71"/>
      <c r="W40" s="118"/>
      <c r="X40" s="96">
        <v>37</v>
      </c>
      <c r="Y40" s="105"/>
      <c r="Z40" s="94"/>
      <c r="AA40" s="94"/>
      <c r="AB40" s="94"/>
      <c r="AC40" s="94"/>
      <c r="AD40" s="4"/>
      <c r="AE40" s="168" t="str">
        <f>'okul-örtmen bilgi'!G42</f>
        <v xml:space="preserve"> </v>
      </c>
    </row>
    <row r="41" spans="1:31" ht="12.75" customHeight="1">
      <c r="A41" s="850"/>
      <c r="B41" s="850"/>
      <c r="C41" s="118"/>
      <c r="D41" s="1151" t="s">
        <v>75</v>
      </c>
      <c r="E41" s="1152"/>
      <c r="F41" s="1152"/>
      <c r="G41" s="1152"/>
      <c r="H41" s="1152"/>
      <c r="I41" s="1152"/>
      <c r="J41" s="1152"/>
      <c r="K41" s="1152"/>
      <c r="L41" s="1152"/>
      <c r="M41" s="1152"/>
      <c r="N41" s="1152"/>
      <c r="O41" s="1152"/>
      <c r="P41" s="1152"/>
      <c r="Q41" s="1153"/>
      <c r="R41" s="145">
        <f>SUM(R36:R40)</f>
        <v>0</v>
      </c>
      <c r="S41" s="145">
        <f t="shared" ref="S41:V41" si="2">SUM(S36:S40)</f>
        <v>0</v>
      </c>
      <c r="T41" s="145">
        <f t="shared" si="2"/>
        <v>0</v>
      </c>
      <c r="U41" s="145">
        <f t="shared" si="2"/>
        <v>0</v>
      </c>
      <c r="V41" s="145">
        <f t="shared" si="2"/>
        <v>0</v>
      </c>
      <c r="W41" s="118"/>
      <c r="X41" s="96">
        <v>38</v>
      </c>
      <c r="Y41" s="105"/>
      <c r="Z41" s="94"/>
      <c r="AA41" s="94"/>
      <c r="AB41" s="94"/>
      <c r="AC41" s="94"/>
      <c r="AD41" s="4"/>
      <c r="AE41" s="168" t="str">
        <f>'okul-örtmen bilgi'!G43</f>
        <v xml:space="preserve"> </v>
      </c>
    </row>
    <row r="42" spans="1:31" ht="12.75" customHeight="1">
      <c r="A42" s="850"/>
      <c r="B42" s="850"/>
      <c r="C42" s="118"/>
      <c r="D42" s="1158" t="s">
        <v>409</v>
      </c>
      <c r="E42" s="1158"/>
      <c r="F42" s="1158"/>
      <c r="G42" s="1158"/>
      <c r="H42" s="1158"/>
      <c r="I42" s="1158"/>
      <c r="J42" s="1158"/>
      <c r="K42" s="1158"/>
      <c r="L42" s="1158"/>
      <c r="M42" s="1158"/>
      <c r="N42" s="1158"/>
      <c r="O42" s="1158"/>
      <c r="P42" s="1158"/>
      <c r="Q42" s="1158"/>
      <c r="R42" s="1158"/>
      <c r="S42" s="1158"/>
      <c r="T42" s="1158"/>
      <c r="U42" s="1158"/>
      <c r="V42" s="1158"/>
      <c r="W42" s="118"/>
      <c r="X42" s="96">
        <v>39</v>
      </c>
      <c r="Y42" s="105"/>
      <c r="Z42" s="94"/>
      <c r="AA42" s="94"/>
      <c r="AB42" s="94"/>
      <c r="AC42" s="94"/>
      <c r="AD42" s="4"/>
      <c r="AE42" s="168" t="str">
        <f>'okul-örtmen bilgi'!G44</f>
        <v xml:space="preserve"> </v>
      </c>
    </row>
    <row r="43" spans="1:31" ht="12.75" customHeight="1">
      <c r="A43" s="850"/>
      <c r="B43" s="850"/>
      <c r="C43" s="118"/>
      <c r="D43" s="70">
        <v>1</v>
      </c>
      <c r="E43" s="1154" t="s">
        <v>410</v>
      </c>
      <c r="F43" s="1155"/>
      <c r="G43" s="1155"/>
      <c r="H43" s="1155"/>
      <c r="I43" s="1155"/>
      <c r="J43" s="1155"/>
      <c r="K43" s="1155"/>
      <c r="L43" s="1155"/>
      <c r="M43" s="1155"/>
      <c r="N43" s="1155"/>
      <c r="O43" s="1155"/>
      <c r="P43" s="1155"/>
      <c r="Q43" s="1156"/>
      <c r="R43" s="71"/>
      <c r="S43" s="71"/>
      <c r="T43" s="71"/>
      <c r="U43" s="71"/>
      <c r="V43" s="71"/>
      <c r="W43" s="118"/>
      <c r="X43" s="96">
        <v>40</v>
      </c>
      <c r="Y43" s="105"/>
      <c r="Z43" s="94"/>
      <c r="AA43" s="94"/>
      <c r="AB43" s="94"/>
      <c r="AC43" s="94"/>
      <c r="AD43" s="4"/>
      <c r="AE43" s="168" t="str">
        <f>'okul-örtmen bilgi'!G45</f>
        <v xml:space="preserve"> </v>
      </c>
    </row>
    <row r="44" spans="1:31" ht="12.75" customHeight="1">
      <c r="A44" s="850"/>
      <c r="B44" s="850"/>
      <c r="C44" s="118"/>
      <c r="D44" s="70">
        <v>2</v>
      </c>
      <c r="E44" s="1154" t="s">
        <v>411</v>
      </c>
      <c r="F44" s="1155"/>
      <c r="G44" s="1155"/>
      <c r="H44" s="1155"/>
      <c r="I44" s="1155"/>
      <c r="J44" s="1155"/>
      <c r="K44" s="1155"/>
      <c r="L44" s="1155"/>
      <c r="M44" s="1155"/>
      <c r="N44" s="1155"/>
      <c r="O44" s="1155"/>
      <c r="P44" s="1155"/>
      <c r="Q44" s="1156"/>
      <c r="R44" s="71"/>
      <c r="S44" s="71"/>
      <c r="T44" s="71"/>
      <c r="U44" s="71"/>
      <c r="V44" s="71"/>
      <c r="W44" s="118"/>
      <c r="X44" s="96">
        <v>41</v>
      </c>
      <c r="Y44" s="105"/>
      <c r="Z44" s="94"/>
      <c r="AA44" s="94"/>
      <c r="AB44" s="94"/>
      <c r="AC44" s="94"/>
      <c r="AD44" s="4"/>
      <c r="AE44" s="168" t="str">
        <f>'okul-örtmen bilgi'!G46</f>
        <v xml:space="preserve"> </v>
      </c>
    </row>
    <row r="45" spans="1:31" ht="12.75" customHeight="1">
      <c r="A45" s="850"/>
      <c r="B45" s="850"/>
      <c r="C45" s="118"/>
      <c r="D45" s="70">
        <v>3</v>
      </c>
      <c r="E45" s="1154" t="s">
        <v>412</v>
      </c>
      <c r="F45" s="1155"/>
      <c r="G45" s="1155"/>
      <c r="H45" s="1155"/>
      <c r="I45" s="1155"/>
      <c r="J45" s="1155"/>
      <c r="K45" s="1155"/>
      <c r="L45" s="1155"/>
      <c r="M45" s="1155"/>
      <c r="N45" s="1155"/>
      <c r="O45" s="1155"/>
      <c r="P45" s="1155"/>
      <c r="Q45" s="1156"/>
      <c r="R45" s="71"/>
      <c r="S45" s="71"/>
      <c r="T45" s="71"/>
      <c r="U45" s="71"/>
      <c r="V45" s="71"/>
      <c r="W45" s="118"/>
      <c r="X45" s="96">
        <v>42</v>
      </c>
      <c r="Y45" s="105"/>
      <c r="Z45" s="94"/>
      <c r="AA45" s="94"/>
      <c r="AB45" s="94"/>
      <c r="AC45" s="94"/>
      <c r="AD45" s="4"/>
      <c r="AE45" s="168" t="str">
        <f>'okul-örtmen bilgi'!G47</f>
        <v xml:space="preserve"> </v>
      </c>
    </row>
    <row r="46" spans="1:31" ht="12.75" customHeight="1">
      <c r="A46" s="850"/>
      <c r="B46" s="850"/>
      <c r="C46" s="118"/>
      <c r="D46" s="70">
        <v>4</v>
      </c>
      <c r="E46" s="1154" t="s">
        <v>413</v>
      </c>
      <c r="F46" s="1155"/>
      <c r="G46" s="1155"/>
      <c r="H46" s="1155"/>
      <c r="I46" s="1155"/>
      <c r="J46" s="1155"/>
      <c r="K46" s="1155"/>
      <c r="L46" s="1155"/>
      <c r="M46" s="1155"/>
      <c r="N46" s="1155"/>
      <c r="O46" s="1155"/>
      <c r="P46" s="1155"/>
      <c r="Q46" s="1156"/>
      <c r="R46" s="71"/>
      <c r="S46" s="71"/>
      <c r="T46" s="71"/>
      <c r="U46" s="71"/>
      <c r="V46" s="71"/>
      <c r="W46" s="118"/>
      <c r="X46" s="96">
        <v>43</v>
      </c>
      <c r="Y46" s="105"/>
      <c r="Z46" s="94"/>
      <c r="AA46" s="94"/>
      <c r="AB46" s="94"/>
      <c r="AC46" s="94"/>
      <c r="AD46" s="4"/>
      <c r="AE46" s="168" t="str">
        <f>'okul-örtmen bilgi'!G48</f>
        <v xml:space="preserve"> </v>
      </c>
    </row>
    <row r="47" spans="1:31" ht="12.75" customHeight="1">
      <c r="A47" s="850"/>
      <c r="B47" s="850"/>
      <c r="C47" s="118"/>
      <c r="D47" s="70">
        <v>5</v>
      </c>
      <c r="E47" s="1154" t="s">
        <v>414</v>
      </c>
      <c r="F47" s="1155"/>
      <c r="G47" s="1155"/>
      <c r="H47" s="1155"/>
      <c r="I47" s="1155"/>
      <c r="J47" s="1155"/>
      <c r="K47" s="1155"/>
      <c r="L47" s="1155"/>
      <c r="M47" s="1155"/>
      <c r="N47" s="1155"/>
      <c r="O47" s="1155"/>
      <c r="P47" s="1155"/>
      <c r="Q47" s="1156"/>
      <c r="R47" s="71"/>
      <c r="S47" s="71"/>
      <c r="T47" s="71"/>
      <c r="U47" s="71"/>
      <c r="V47" s="71"/>
      <c r="W47" s="118"/>
      <c r="X47" s="96">
        <v>44</v>
      </c>
      <c r="Y47" s="105"/>
      <c r="Z47" s="94"/>
      <c r="AA47" s="94"/>
      <c r="AB47" s="94"/>
      <c r="AC47" s="94"/>
      <c r="AD47" s="4"/>
      <c r="AE47" s="168" t="str">
        <f>'okul-örtmen bilgi'!G49</f>
        <v xml:space="preserve"> </v>
      </c>
    </row>
    <row r="48" spans="1:31" ht="12.75" customHeight="1">
      <c r="A48" s="850"/>
      <c r="B48" s="850"/>
      <c r="C48" s="118"/>
      <c r="D48" s="1151" t="s">
        <v>75</v>
      </c>
      <c r="E48" s="1152"/>
      <c r="F48" s="1152"/>
      <c r="G48" s="1152"/>
      <c r="H48" s="1152"/>
      <c r="I48" s="1152"/>
      <c r="J48" s="1152"/>
      <c r="K48" s="1152"/>
      <c r="L48" s="1152"/>
      <c r="M48" s="1152"/>
      <c r="N48" s="1152"/>
      <c r="O48" s="1152"/>
      <c r="P48" s="1152"/>
      <c r="Q48" s="1153"/>
      <c r="R48" s="145">
        <f>SUM(R43:R47)</f>
        <v>0</v>
      </c>
      <c r="S48" s="145">
        <f t="shared" ref="S48:V48" si="3">SUM(S43:S47)</f>
        <v>0</v>
      </c>
      <c r="T48" s="145">
        <f t="shared" si="3"/>
        <v>0</v>
      </c>
      <c r="U48" s="145">
        <f t="shared" si="3"/>
        <v>0</v>
      </c>
      <c r="V48" s="145">
        <f t="shared" si="3"/>
        <v>0</v>
      </c>
      <c r="W48" s="118"/>
      <c r="X48" s="96">
        <v>45</v>
      </c>
      <c r="Y48" s="105"/>
      <c r="Z48" s="94"/>
      <c r="AA48" s="94"/>
      <c r="AB48" s="94"/>
      <c r="AC48" s="94"/>
      <c r="AD48" s="4"/>
      <c r="AE48" s="168" t="str">
        <f>'okul-örtmen bilgi'!G50</f>
        <v xml:space="preserve"> </v>
      </c>
    </row>
    <row r="49" spans="1:31" ht="12.75" customHeight="1">
      <c r="A49" s="850"/>
      <c r="B49" s="850"/>
      <c r="C49" s="118"/>
      <c r="D49" s="1151" t="s">
        <v>415</v>
      </c>
      <c r="E49" s="1152"/>
      <c r="F49" s="1152"/>
      <c r="G49" s="1152"/>
      <c r="H49" s="1152"/>
      <c r="I49" s="1152"/>
      <c r="J49" s="1152"/>
      <c r="K49" s="1152"/>
      <c r="L49" s="1152"/>
      <c r="M49" s="1152"/>
      <c r="N49" s="1152"/>
      <c r="O49" s="1152"/>
      <c r="P49" s="1152"/>
      <c r="Q49" s="1153"/>
      <c r="R49" s="1147">
        <f>SUM(R27:V27,R34:V34,R41:V41,R48:V48)</f>
        <v>0</v>
      </c>
      <c r="S49" s="1148"/>
      <c r="T49" s="1148"/>
      <c r="U49" s="1148"/>
      <c r="V49" s="1149"/>
      <c r="W49" s="118"/>
      <c r="X49" s="96">
        <v>46</v>
      </c>
      <c r="Y49" s="105"/>
      <c r="Z49" s="94"/>
      <c r="AA49" s="94"/>
      <c r="AB49" s="94"/>
      <c r="AC49" s="94"/>
      <c r="AD49" s="4"/>
      <c r="AE49" s="168" t="str">
        <f>'okul-örtmen bilgi'!G51</f>
        <v xml:space="preserve"> </v>
      </c>
    </row>
    <row r="50" spans="1:31" ht="12.75" customHeight="1">
      <c r="A50" s="850"/>
      <c r="B50" s="850"/>
      <c r="C50" s="118"/>
      <c r="D50" s="118"/>
      <c r="E50" s="118"/>
      <c r="F50" s="118"/>
      <c r="G50" s="118"/>
      <c r="H50" s="118"/>
      <c r="I50" s="118"/>
      <c r="J50" s="118"/>
      <c r="K50" s="118"/>
      <c r="L50" s="118"/>
      <c r="M50" s="118"/>
      <c r="N50" s="118"/>
      <c r="O50" s="118"/>
      <c r="P50" s="118"/>
      <c r="Q50" s="118"/>
      <c r="R50" s="118"/>
      <c r="S50" s="118"/>
      <c r="T50" s="118"/>
      <c r="U50" s="118"/>
      <c r="V50" s="118"/>
      <c r="W50" s="118"/>
      <c r="X50" s="96">
        <v>47</v>
      </c>
      <c r="Y50" s="105"/>
      <c r="Z50" s="94"/>
      <c r="AA50" s="94"/>
      <c r="AB50" s="94"/>
      <c r="AC50" s="94"/>
      <c r="AD50" s="4"/>
      <c r="AE50" s="168" t="str">
        <f>'okul-örtmen bilgi'!G52</f>
        <v xml:space="preserve"> </v>
      </c>
    </row>
    <row r="51" spans="1:31" ht="12.75" customHeight="1">
      <c r="A51" s="850"/>
      <c r="B51" s="850"/>
      <c r="C51" s="118"/>
      <c r="D51" s="118"/>
      <c r="E51" s="118"/>
      <c r="F51" s="118"/>
      <c r="G51" s="118"/>
      <c r="H51" s="118"/>
      <c r="I51" s="118"/>
      <c r="J51" s="118"/>
      <c r="K51" s="118"/>
      <c r="L51" s="118"/>
      <c r="M51" s="118"/>
      <c r="N51" s="118"/>
      <c r="O51" s="118"/>
      <c r="P51" s="118"/>
      <c r="Q51" s="118"/>
      <c r="R51" s="118"/>
      <c r="S51" s="118"/>
      <c r="T51" s="118"/>
      <c r="U51" s="118"/>
      <c r="V51" s="118"/>
      <c r="W51" s="118"/>
      <c r="X51" s="96">
        <v>48</v>
      </c>
      <c r="Y51" s="105"/>
      <c r="Z51" s="94"/>
      <c r="AA51" s="94"/>
      <c r="AB51" s="94"/>
      <c r="AC51" s="94"/>
      <c r="AD51" s="4"/>
      <c r="AE51" s="168" t="str">
        <f>'okul-örtmen bilgi'!G53</f>
        <v xml:space="preserve"> </v>
      </c>
    </row>
    <row r="52" spans="1:31" ht="12.75" customHeight="1">
      <c r="A52" s="850"/>
      <c r="B52" s="850"/>
      <c r="C52" s="118"/>
      <c r="D52" s="118"/>
      <c r="E52" s="118"/>
      <c r="F52" s="118"/>
      <c r="G52" s="118"/>
      <c r="H52" s="118"/>
      <c r="I52" s="118"/>
      <c r="J52" s="118"/>
      <c r="K52" s="118"/>
      <c r="L52" s="118"/>
      <c r="M52" s="118"/>
      <c r="N52" s="118"/>
      <c r="O52" s="118"/>
      <c r="P52" s="118"/>
      <c r="Q52" s="118"/>
      <c r="R52" s="118"/>
      <c r="S52" s="118"/>
      <c r="T52" s="118"/>
      <c r="U52" s="118"/>
      <c r="V52" s="118"/>
      <c r="W52" s="118"/>
      <c r="X52" s="96">
        <v>49</v>
      </c>
      <c r="Y52" s="105"/>
      <c r="Z52" s="94"/>
      <c r="AA52" s="94"/>
      <c r="AB52" s="94"/>
      <c r="AC52" s="94"/>
      <c r="AD52" s="4"/>
      <c r="AE52" s="168" t="str">
        <f>'okul-örtmen bilgi'!G54</f>
        <v xml:space="preserve"> </v>
      </c>
    </row>
    <row r="53" spans="1:31" ht="12.75" customHeight="1">
      <c r="A53" s="850"/>
      <c r="B53" s="850"/>
      <c r="C53" s="118"/>
      <c r="D53" s="118"/>
      <c r="E53" s="118"/>
      <c r="F53" s="118"/>
      <c r="G53" s="118"/>
      <c r="H53" s="118"/>
      <c r="I53" s="118"/>
      <c r="J53" s="118"/>
      <c r="K53" s="118"/>
      <c r="L53" s="118"/>
      <c r="M53" s="118"/>
      <c r="N53" s="118"/>
      <c r="O53" s="118"/>
      <c r="P53" s="118"/>
      <c r="Q53" s="118"/>
      <c r="R53" s="118"/>
      <c r="S53" s="118"/>
      <c r="T53" s="118"/>
      <c r="U53" s="118"/>
      <c r="V53" s="118"/>
      <c r="W53" s="118"/>
      <c r="X53" s="96">
        <v>50</v>
      </c>
      <c r="Y53" s="105"/>
      <c r="Z53" s="94"/>
      <c r="AA53" s="94"/>
      <c r="AB53" s="94"/>
      <c r="AC53" s="94"/>
      <c r="AD53" s="4"/>
      <c r="AE53" s="168" t="str">
        <f>'okul-örtmen bilgi'!G55</f>
        <v xml:space="preserve"> </v>
      </c>
    </row>
    <row r="54" spans="1:31" ht="12.75" customHeight="1">
      <c r="A54" s="850"/>
      <c r="B54" s="850"/>
      <c r="C54" s="118"/>
      <c r="D54" s="118"/>
      <c r="E54" s="118"/>
      <c r="F54" s="118"/>
      <c r="G54" s="118"/>
      <c r="H54" s="118"/>
      <c r="I54" s="118"/>
      <c r="J54" s="118"/>
      <c r="K54" s="118"/>
      <c r="L54" s="118"/>
      <c r="M54" s="118"/>
      <c r="N54" s="118"/>
      <c r="O54" s="118"/>
      <c r="P54" s="118"/>
      <c r="Q54" s="118"/>
      <c r="R54" s="118"/>
      <c r="S54" s="118"/>
      <c r="T54" s="118"/>
      <c r="U54" s="118"/>
      <c r="V54" s="118"/>
      <c r="W54" s="118"/>
      <c r="X54" s="96">
        <v>51</v>
      </c>
      <c r="Y54" s="105"/>
      <c r="Z54" s="94"/>
      <c r="AA54" s="94"/>
      <c r="AB54" s="94"/>
      <c r="AC54" s="94"/>
      <c r="AD54" s="4"/>
      <c r="AE54" s="168" t="str">
        <f>'okul-örtmen bilgi'!G56</f>
        <v xml:space="preserve"> </v>
      </c>
    </row>
    <row r="55" spans="1:31" ht="12.75" customHeight="1">
      <c r="A55" s="850"/>
      <c r="B55" s="850"/>
      <c r="C55" s="118"/>
      <c r="D55" s="118"/>
      <c r="E55" s="118"/>
      <c r="F55" s="118"/>
      <c r="G55" s="118"/>
      <c r="H55" s="118"/>
      <c r="I55" s="118"/>
      <c r="J55" s="118"/>
      <c r="K55" s="118"/>
      <c r="L55" s="118"/>
      <c r="M55" s="118"/>
      <c r="N55" s="118"/>
      <c r="O55" s="118"/>
      <c r="P55" s="118"/>
      <c r="Q55" s="118"/>
      <c r="R55" s="118"/>
      <c r="S55" s="118"/>
      <c r="T55" s="118"/>
      <c r="U55" s="118"/>
      <c r="V55" s="118"/>
      <c r="W55" s="118"/>
      <c r="X55" s="96">
        <v>52</v>
      </c>
      <c r="Y55" s="105"/>
      <c r="Z55" s="94"/>
      <c r="AA55" s="94"/>
      <c r="AB55" s="94"/>
      <c r="AC55" s="94"/>
      <c r="AD55" s="4"/>
      <c r="AE55" s="168" t="str">
        <f>'okul-örtmen bilgi'!G70</f>
        <v xml:space="preserve"> </v>
      </c>
    </row>
    <row r="56" spans="1:31" ht="12.75" customHeight="1">
      <c r="A56" s="850"/>
      <c r="B56" s="850"/>
      <c r="C56" s="118"/>
      <c r="D56" s="118"/>
      <c r="E56" s="118"/>
      <c r="F56" s="118"/>
      <c r="G56" s="118"/>
      <c r="H56" s="118"/>
      <c r="I56" s="118"/>
      <c r="J56" s="118"/>
      <c r="K56" s="118"/>
      <c r="L56" s="118"/>
      <c r="M56" s="118"/>
      <c r="N56" s="118"/>
      <c r="O56" s="118"/>
      <c r="P56" s="118"/>
      <c r="Q56" s="118"/>
      <c r="R56" s="118"/>
      <c r="S56" s="118"/>
      <c r="T56" s="118"/>
      <c r="U56" s="118"/>
      <c r="V56" s="118"/>
      <c r="W56" s="118"/>
      <c r="X56" s="96">
        <v>53</v>
      </c>
      <c r="Y56" s="105"/>
      <c r="Z56" s="94"/>
      <c r="AA56" s="94"/>
      <c r="AB56" s="94"/>
      <c r="AC56" s="94"/>
      <c r="AD56" s="4"/>
      <c r="AE56" s="168" t="e">
        <f>'okul-örtmen bilgi'!#REF!</f>
        <v>#REF!</v>
      </c>
    </row>
    <row r="57" spans="1:31" ht="12.75" customHeight="1">
      <c r="A57" s="850"/>
      <c r="B57" s="850"/>
      <c r="C57" s="118"/>
      <c r="D57" s="118"/>
      <c r="E57" s="118"/>
      <c r="F57" s="118"/>
      <c r="G57" s="118"/>
      <c r="H57" s="118"/>
      <c r="I57" s="118"/>
      <c r="J57" s="118"/>
      <c r="K57" s="118"/>
      <c r="L57" s="118"/>
      <c r="M57" s="118"/>
      <c r="N57" s="118"/>
      <c r="O57" s="118"/>
      <c r="P57" s="118"/>
      <c r="Q57" s="118"/>
      <c r="R57" s="118"/>
      <c r="S57" s="118"/>
      <c r="T57" s="118"/>
      <c r="U57" s="118"/>
      <c r="V57" s="118"/>
      <c r="W57" s="118"/>
      <c r="X57" s="96">
        <v>54</v>
      </c>
      <c r="Y57" s="105"/>
      <c r="Z57" s="94"/>
      <c r="AA57" s="94"/>
      <c r="AB57" s="94"/>
      <c r="AC57" s="94"/>
      <c r="AD57" s="4"/>
      <c r="AE57" s="168" t="e">
        <f>'okul-örtmen bilgi'!#REF!</f>
        <v>#REF!</v>
      </c>
    </row>
    <row r="58" spans="1:31" ht="12.75" customHeight="1">
      <c r="A58" s="850"/>
      <c r="B58" s="850"/>
      <c r="C58" s="118"/>
      <c r="D58" s="118"/>
      <c r="E58" s="118"/>
      <c r="F58" s="118"/>
      <c r="G58" s="118"/>
      <c r="H58" s="118"/>
      <c r="I58" s="118"/>
      <c r="J58" s="118"/>
      <c r="K58" s="118"/>
      <c r="L58" s="118"/>
      <c r="M58" s="118"/>
      <c r="N58" s="118"/>
      <c r="O58" s="118"/>
      <c r="P58" s="118"/>
      <c r="Q58" s="118"/>
      <c r="R58" s="118"/>
      <c r="S58" s="118"/>
      <c r="T58" s="118"/>
      <c r="U58" s="118"/>
      <c r="V58" s="118"/>
      <c r="W58" s="118"/>
      <c r="X58" s="96">
        <v>55</v>
      </c>
      <c r="Y58" s="105"/>
      <c r="Z58" s="94"/>
      <c r="AA58" s="94"/>
      <c r="AB58" s="94"/>
      <c r="AC58" s="94"/>
      <c r="AD58" s="4"/>
      <c r="AE58" s="168" t="e">
        <f>'okul-örtmen bilgi'!#REF!</f>
        <v>#REF!</v>
      </c>
    </row>
    <row r="59" spans="1:31" ht="12.75" customHeight="1">
      <c r="A59" s="850"/>
      <c r="B59" s="850"/>
      <c r="C59" s="118"/>
      <c r="D59" s="118"/>
      <c r="E59" s="118"/>
      <c r="F59" s="118"/>
      <c r="G59" s="118"/>
      <c r="H59" s="118"/>
      <c r="I59" s="118"/>
      <c r="J59" s="118"/>
      <c r="K59" s="118"/>
      <c r="L59" s="118"/>
      <c r="M59" s="118"/>
      <c r="N59" s="118"/>
      <c r="O59" s="118"/>
      <c r="P59" s="118"/>
      <c r="Q59" s="118"/>
      <c r="R59" s="118"/>
      <c r="S59" s="118"/>
      <c r="T59" s="118"/>
      <c r="U59" s="118"/>
      <c r="V59" s="118"/>
      <c r="W59" s="118"/>
      <c r="X59" s="96">
        <v>56</v>
      </c>
      <c r="Y59" s="105"/>
      <c r="Z59" s="94"/>
      <c r="AA59" s="94"/>
      <c r="AB59" s="94"/>
      <c r="AC59" s="94"/>
      <c r="AD59" s="4"/>
      <c r="AE59" s="168" t="e">
        <f>'okul-örtmen bilgi'!#REF!</f>
        <v>#REF!</v>
      </c>
    </row>
    <row r="60" spans="1:31" ht="12.75" customHeight="1">
      <c r="A60" s="850"/>
      <c r="B60" s="850"/>
      <c r="C60" s="118"/>
      <c r="D60" s="118"/>
      <c r="E60" s="118"/>
      <c r="F60" s="118"/>
      <c r="G60" s="118"/>
      <c r="H60" s="118"/>
      <c r="I60" s="118"/>
      <c r="J60" s="118"/>
      <c r="K60" s="118"/>
      <c r="L60" s="118"/>
      <c r="M60" s="118"/>
      <c r="N60" s="118"/>
      <c r="O60" s="118"/>
      <c r="P60" s="118"/>
      <c r="Q60" s="118"/>
      <c r="R60" s="118"/>
      <c r="S60" s="118"/>
      <c r="T60" s="118"/>
      <c r="U60" s="118"/>
      <c r="V60" s="118"/>
      <c r="W60" s="118"/>
      <c r="X60" s="96">
        <v>57</v>
      </c>
      <c r="Y60" s="105"/>
      <c r="Z60" s="94"/>
      <c r="AA60" s="94"/>
      <c r="AB60" s="94"/>
      <c r="AC60" s="94"/>
      <c r="AD60" s="4"/>
      <c r="AE60" s="168" t="e">
        <f>'okul-örtmen bilgi'!#REF!</f>
        <v>#REF!</v>
      </c>
    </row>
    <row r="61" spans="1:31" ht="12.75" customHeight="1">
      <c r="A61" s="850"/>
      <c r="B61" s="850"/>
      <c r="C61" s="118"/>
      <c r="D61" s="118"/>
      <c r="E61" s="118"/>
      <c r="F61" s="118"/>
      <c r="G61" s="118"/>
      <c r="H61" s="118"/>
      <c r="I61" s="118"/>
      <c r="J61" s="118"/>
      <c r="K61" s="118"/>
      <c r="L61" s="118"/>
      <c r="M61" s="118"/>
      <c r="N61" s="118"/>
      <c r="O61" s="118"/>
      <c r="P61" s="118"/>
      <c r="Q61" s="118"/>
      <c r="R61" s="118"/>
      <c r="S61" s="118"/>
      <c r="T61" s="118"/>
      <c r="U61" s="118"/>
      <c r="V61" s="118"/>
      <c r="W61" s="118"/>
      <c r="X61" s="96">
        <v>58</v>
      </c>
      <c r="Y61" s="105"/>
      <c r="Z61" s="94"/>
      <c r="AA61" s="94"/>
      <c r="AB61" s="94"/>
      <c r="AC61" s="94"/>
      <c r="AD61" s="4"/>
      <c r="AE61" s="168" t="e">
        <f>'okul-örtmen bilgi'!#REF!</f>
        <v>#REF!</v>
      </c>
    </row>
    <row r="62" spans="1:31" ht="12.75" customHeight="1">
      <c r="A62" s="850"/>
      <c r="B62" s="850"/>
      <c r="C62" s="118"/>
      <c r="D62" s="118"/>
      <c r="E62" s="118"/>
      <c r="F62" s="118"/>
      <c r="G62" s="118"/>
      <c r="H62" s="118"/>
      <c r="I62" s="118"/>
      <c r="J62" s="118"/>
      <c r="K62" s="118"/>
      <c r="L62" s="118"/>
      <c r="M62" s="118"/>
      <c r="N62" s="118"/>
      <c r="O62" s="118"/>
      <c r="P62" s="118"/>
      <c r="Q62" s="118"/>
      <c r="R62" s="118"/>
      <c r="S62" s="118"/>
      <c r="T62" s="118"/>
      <c r="U62" s="118"/>
      <c r="V62" s="118"/>
      <c r="W62" s="118"/>
      <c r="X62" s="96">
        <v>59</v>
      </c>
      <c r="Y62" s="105"/>
      <c r="Z62" s="94"/>
      <c r="AA62" s="94"/>
      <c r="AB62" s="94"/>
      <c r="AC62" s="94"/>
      <c r="AD62" s="4"/>
      <c r="AE62" s="168" t="e">
        <f>'okul-örtmen bilgi'!#REF!</f>
        <v>#REF!</v>
      </c>
    </row>
    <row r="63" spans="1:31" ht="12.75" customHeight="1">
      <c r="A63" s="850"/>
      <c r="B63" s="850"/>
      <c r="C63" s="118"/>
      <c r="D63" s="118"/>
      <c r="E63" s="118"/>
      <c r="F63" s="118"/>
      <c r="G63" s="118"/>
      <c r="H63" s="118"/>
      <c r="I63" s="118"/>
      <c r="J63" s="118"/>
      <c r="K63" s="118"/>
      <c r="L63" s="118"/>
      <c r="M63" s="118"/>
      <c r="N63" s="118"/>
      <c r="O63" s="118"/>
      <c r="P63" s="118"/>
      <c r="Q63" s="118"/>
      <c r="R63" s="118"/>
      <c r="S63" s="118"/>
      <c r="T63" s="118"/>
      <c r="U63" s="118"/>
      <c r="V63" s="118"/>
      <c r="W63" s="118"/>
      <c r="X63" s="96">
        <v>60</v>
      </c>
      <c r="Y63" s="105"/>
      <c r="Z63" s="94"/>
      <c r="AA63" s="94"/>
      <c r="AB63" s="94"/>
      <c r="AC63" s="94"/>
      <c r="AD63" s="4"/>
      <c r="AE63" s="168" t="e">
        <f>'okul-örtmen bilgi'!#REF!</f>
        <v>#REF!</v>
      </c>
    </row>
    <row r="64" spans="1:31" ht="12.75" customHeight="1">
      <c r="A64" s="850"/>
      <c r="B64" s="850"/>
      <c r="C64" s="118"/>
      <c r="D64" s="118"/>
      <c r="E64" s="118"/>
      <c r="F64" s="118"/>
      <c r="G64" s="118"/>
      <c r="H64" s="118"/>
      <c r="I64" s="118"/>
      <c r="J64" s="118"/>
      <c r="K64" s="118"/>
      <c r="L64" s="118"/>
      <c r="M64" s="118"/>
      <c r="N64" s="118"/>
      <c r="O64" s="118"/>
      <c r="P64" s="118"/>
      <c r="Q64" s="118"/>
      <c r="R64" s="118"/>
      <c r="S64" s="118"/>
      <c r="T64" s="118"/>
      <c r="U64" s="118"/>
      <c r="V64" s="118"/>
      <c r="W64" s="118"/>
      <c r="X64" s="96">
        <v>61</v>
      </c>
      <c r="Y64" s="105"/>
      <c r="Z64" s="94"/>
      <c r="AA64" s="94"/>
      <c r="AB64" s="94"/>
      <c r="AC64" s="94"/>
      <c r="AD64" s="4"/>
      <c r="AE64" s="168" t="e">
        <f>'okul-örtmen bilgi'!#REF!</f>
        <v>#REF!</v>
      </c>
    </row>
    <row r="65" spans="1:31" ht="12.75" customHeight="1">
      <c r="A65" s="850"/>
      <c r="B65" s="850"/>
      <c r="C65" s="118"/>
      <c r="D65" s="118"/>
      <c r="E65" s="118"/>
      <c r="F65" s="118"/>
      <c r="G65" s="118"/>
      <c r="H65" s="118"/>
      <c r="I65" s="118"/>
      <c r="J65" s="118"/>
      <c r="K65" s="118"/>
      <c r="L65" s="118"/>
      <c r="M65" s="118"/>
      <c r="N65" s="118"/>
      <c r="O65" s="118"/>
      <c r="P65" s="118"/>
      <c r="Q65" s="118"/>
      <c r="R65" s="118"/>
      <c r="S65" s="118"/>
      <c r="T65" s="118"/>
      <c r="U65" s="118"/>
      <c r="V65" s="118"/>
      <c r="W65" s="118"/>
      <c r="AE65" s="168" t="e">
        <f>'okul-örtmen bilgi'!#REF!</f>
        <v>#REF!</v>
      </c>
    </row>
    <row r="66" spans="1:31" ht="12.75" customHeight="1">
      <c r="A66" s="850"/>
      <c r="B66" s="850"/>
      <c r="C66" s="118"/>
      <c r="D66" s="118"/>
      <c r="E66" s="118"/>
      <c r="F66" s="118"/>
      <c r="G66" s="118"/>
      <c r="H66" s="118"/>
      <c r="I66" s="118"/>
      <c r="J66" s="118"/>
      <c r="K66" s="118"/>
      <c r="L66" s="118"/>
      <c r="M66" s="118"/>
      <c r="N66" s="118"/>
      <c r="O66" s="118"/>
      <c r="P66" s="118"/>
      <c r="Q66" s="118"/>
      <c r="R66" s="118"/>
      <c r="S66" s="118"/>
      <c r="T66" s="118"/>
      <c r="U66" s="118"/>
      <c r="V66" s="118"/>
      <c r="W66" s="118"/>
      <c r="AE66" s="168" t="e">
        <f>'okul-örtmen bilgi'!#REF!</f>
        <v>#REF!</v>
      </c>
    </row>
    <row r="67" spans="1:31" ht="12.75" customHeight="1">
      <c r="A67" s="850"/>
      <c r="B67" s="850"/>
      <c r="C67" s="118"/>
      <c r="D67" s="118"/>
      <c r="E67" s="118"/>
      <c r="F67" s="118"/>
      <c r="G67" s="118"/>
      <c r="H67" s="118"/>
      <c r="I67" s="118"/>
      <c r="J67" s="118"/>
      <c r="K67" s="118"/>
      <c r="L67" s="118"/>
      <c r="M67" s="118"/>
      <c r="N67" s="118"/>
      <c r="O67" s="118"/>
      <c r="P67" s="118"/>
      <c r="Q67" s="118"/>
      <c r="R67" s="118"/>
      <c r="S67" s="118"/>
      <c r="T67" s="118"/>
      <c r="U67" s="118"/>
      <c r="V67" s="118"/>
      <c r="W67" s="118"/>
      <c r="AE67" s="168" t="e">
        <f>'okul-örtmen bilgi'!#REF!</f>
        <v>#REF!</v>
      </c>
    </row>
    <row r="68" spans="1:31" ht="12.75" customHeight="1">
      <c r="A68" s="850"/>
      <c r="B68" s="850"/>
      <c r="C68" s="118"/>
      <c r="D68" s="118"/>
      <c r="E68" s="118"/>
      <c r="F68" s="118"/>
      <c r="G68" s="118"/>
      <c r="H68" s="118"/>
      <c r="I68" s="118"/>
      <c r="J68" s="118"/>
      <c r="K68" s="118"/>
      <c r="L68" s="118"/>
      <c r="M68" s="118"/>
      <c r="N68" s="118"/>
      <c r="O68" s="118"/>
      <c r="P68" s="118"/>
      <c r="Q68" s="118"/>
      <c r="R68" s="917" t="str">
        <f>'okul-örtmen bilgi'!B27</f>
        <v>SERKAN SARI</v>
      </c>
      <c r="S68" s="917"/>
      <c r="T68" s="917"/>
      <c r="U68" s="917"/>
      <c r="V68" s="917"/>
      <c r="W68" s="118"/>
      <c r="AE68" s="168" t="e">
        <f>'okul-örtmen bilgi'!#REF!</f>
        <v>#REF!</v>
      </c>
    </row>
    <row r="69" spans="1:31" ht="12.75" customHeight="1">
      <c r="A69" s="850"/>
      <c r="B69" s="850"/>
      <c r="C69" s="118"/>
      <c r="D69" s="118"/>
      <c r="E69" s="118"/>
      <c r="F69" s="118"/>
      <c r="G69" s="118"/>
      <c r="H69" s="118"/>
      <c r="I69" s="118"/>
      <c r="J69" s="118"/>
      <c r="K69" s="118"/>
      <c r="L69" s="118"/>
      <c r="M69" s="118"/>
      <c r="N69" s="118"/>
      <c r="O69" s="118"/>
      <c r="P69" s="118"/>
      <c r="Q69" s="118"/>
      <c r="R69" s="917" t="str">
        <f>'okul-örtmen bilgi'!B28</f>
        <v>BRANŞINIZI YA DA SINIF ÖRTMENLERİM SINIFINIZI YAZIN</v>
      </c>
      <c r="S69" s="917"/>
      <c r="T69" s="917"/>
      <c r="U69" s="917"/>
      <c r="V69" s="917"/>
      <c r="W69" s="118"/>
    </row>
    <row r="70" spans="1:31" ht="12.75" customHeight="1">
      <c r="A70" s="850"/>
      <c r="B70" s="850"/>
    </row>
    <row r="71" spans="1:31" ht="12.75" customHeight="1">
      <c r="A71" s="850"/>
      <c r="B71" s="850"/>
    </row>
    <row r="72" spans="1:31" ht="12.75" customHeight="1">
      <c r="A72" s="850"/>
      <c r="B72" s="850"/>
    </row>
    <row r="73" spans="1:31" ht="12.75" customHeight="1">
      <c r="A73" s="850"/>
      <c r="B73" s="850"/>
    </row>
  </sheetData>
  <sheetProtection password="CD99" sheet="1" objects="1" scenarios="1"/>
  <mergeCells count="49">
    <mergeCell ref="E23:Q23"/>
    <mergeCell ref="D35:V35"/>
    <mergeCell ref="D42:V42"/>
    <mergeCell ref="E22:Q22"/>
    <mergeCell ref="E37:Q37"/>
    <mergeCell ref="E38:Q38"/>
    <mergeCell ref="E26:Q26"/>
    <mergeCell ref="E44:Q44"/>
    <mergeCell ref="E45:Q45"/>
    <mergeCell ref="D28:V28"/>
    <mergeCell ref="E40:Q40"/>
    <mergeCell ref="D41:Q41"/>
    <mergeCell ref="E30:Q30"/>
    <mergeCell ref="E31:Q31"/>
    <mergeCell ref="D34:Q34"/>
    <mergeCell ref="E32:Q32"/>
    <mergeCell ref="E33:Q33"/>
    <mergeCell ref="A1:C1"/>
    <mergeCell ref="E1:CE1"/>
    <mergeCell ref="E29:Q29"/>
    <mergeCell ref="E36:Q36"/>
    <mergeCell ref="E24:Q24"/>
    <mergeCell ref="E25:Q25"/>
    <mergeCell ref="A2:B2"/>
    <mergeCell ref="A3:B73"/>
    <mergeCell ref="R18:V18"/>
    <mergeCell ref="D21:V21"/>
    <mergeCell ref="C5:E5"/>
    <mergeCell ref="C6:E6"/>
    <mergeCell ref="C7:E7"/>
    <mergeCell ref="D18:Q20"/>
    <mergeCell ref="R69:V69"/>
    <mergeCell ref="R68:V68"/>
    <mergeCell ref="S7:V7"/>
    <mergeCell ref="R49:V49"/>
    <mergeCell ref="C2:V2"/>
    <mergeCell ref="C3:V3"/>
    <mergeCell ref="C4:V4"/>
    <mergeCell ref="F5:V5"/>
    <mergeCell ref="F6:V6"/>
    <mergeCell ref="C11:V11"/>
    <mergeCell ref="C9:V9"/>
    <mergeCell ref="D48:Q48"/>
    <mergeCell ref="D49:Q49"/>
    <mergeCell ref="E43:Q43"/>
    <mergeCell ref="E47:Q47"/>
    <mergeCell ref="E39:Q39"/>
    <mergeCell ref="E46:Q46"/>
    <mergeCell ref="D27:Q27"/>
  </mergeCells>
  <dataValidations count="2">
    <dataValidation type="list" allowBlank="1" showInputMessage="1" showErrorMessage="1" sqref="F5 W5">
      <formula1>$Y$4:$Y$64</formula1>
    </dataValidation>
    <dataValidation type="list" allowBlank="1" showInputMessage="1" showErrorMessage="1" sqref="F6 W6">
      <formula1>$AE$3:$AE$69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6.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D1" sqre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8" t="str">
        <f>'okul-örtmen bilgi'!G6</f>
        <v>6/A</v>
      </c>
    </row>
    <row r="5" spans="1:83" ht="12.75" customHeight="1">
      <c r="A5" s="850"/>
      <c r="B5" s="850"/>
      <c r="C5" s="1129" t="s">
        <v>336</v>
      </c>
      <c r="D5" s="1129"/>
      <c r="E5" s="1129"/>
      <c r="F5" s="1131"/>
      <c r="G5" s="1131"/>
      <c r="H5" s="1131"/>
      <c r="I5" s="1131"/>
      <c r="J5" s="1131"/>
      <c r="K5" s="1131"/>
      <c r="L5" s="1131"/>
      <c r="M5" s="1131"/>
      <c r="N5" s="1131"/>
      <c r="O5" s="1131"/>
      <c r="P5" s="1131"/>
      <c r="Q5" s="1131"/>
      <c r="R5" s="1131"/>
      <c r="S5" s="1131"/>
      <c r="T5" s="1131"/>
      <c r="U5" s="1131"/>
      <c r="V5" s="1131"/>
      <c r="W5" s="1131"/>
      <c r="X5" s="1131"/>
      <c r="Y5" s="1131"/>
      <c r="Z5" s="1131"/>
      <c r="AB5" s="96">
        <v>2</v>
      </c>
      <c r="AC5" s="105"/>
      <c r="AD5" s="94"/>
      <c r="AE5" s="94"/>
      <c r="AF5" s="94"/>
      <c r="AG5" s="94"/>
      <c r="AH5" s="4"/>
      <c r="AI5" s="168" t="str">
        <f>'okul-örtmen bilgi'!G7</f>
        <v>6/B</v>
      </c>
    </row>
    <row r="6" spans="1:83" ht="12.75" customHeight="1">
      <c r="A6" s="850"/>
      <c r="B6" s="850"/>
      <c r="C6" s="1129" t="s">
        <v>356</v>
      </c>
      <c r="D6" s="1129"/>
      <c r="E6" s="1129"/>
      <c r="F6" s="1131" t="s">
        <v>164</v>
      </c>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337</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V8" s="916">
        <f ca="1">'okul-örtmen bilgi'!D2</f>
        <v>40125</v>
      </c>
      <c r="W8" s="917"/>
      <c r="X8" s="917"/>
      <c r="Y8" s="917"/>
      <c r="Z8" s="917"/>
      <c r="AB8" s="96">
        <v>5</v>
      </c>
      <c r="AC8" s="105"/>
      <c r="AD8" s="94"/>
      <c r="AE8" s="94"/>
      <c r="AF8" s="94"/>
      <c r="AG8" s="94"/>
      <c r="AH8" s="4"/>
      <c r="AI8" s="168" t="str">
        <f>'okul-örtmen bilgi'!G10</f>
        <v>7/A</v>
      </c>
    </row>
    <row r="9" spans="1:83" ht="12.75" customHeight="1">
      <c r="A9" s="850"/>
      <c r="B9" s="850"/>
      <c r="C9" s="920" t="s">
        <v>416</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095" t="s">
        <v>417</v>
      </c>
      <c r="D11" s="1144"/>
      <c r="E11" s="1144"/>
      <c r="F11" s="1144"/>
      <c r="G11" s="1144"/>
      <c r="H11" s="1144"/>
      <c r="I11" s="1144"/>
      <c r="J11" s="1144"/>
      <c r="K11" s="1144"/>
      <c r="L11" s="1144"/>
      <c r="M11" s="1144"/>
      <c r="N11" s="1144"/>
      <c r="O11" s="1144"/>
      <c r="P11" s="1144"/>
      <c r="Q11" s="1144"/>
      <c r="R11" s="1144"/>
      <c r="S11" s="1144"/>
      <c r="T11" s="1144"/>
      <c r="U11" s="1144"/>
      <c r="V11" s="1144"/>
      <c r="W11" s="1144"/>
      <c r="X11" s="1144"/>
      <c r="Y11" s="1144"/>
      <c r="Z11" s="1144"/>
      <c r="AB11" s="96">
        <v>8</v>
      </c>
      <c r="AC11" s="105"/>
      <c r="AD11" s="94"/>
      <c r="AE11" s="94"/>
      <c r="AF11" s="94"/>
      <c r="AG11" s="94"/>
      <c r="AH11" s="4"/>
      <c r="AI11" s="168" t="str">
        <f>'okul-örtmen bilgi'!G13</f>
        <v>7/D</v>
      </c>
    </row>
    <row r="12" spans="1:83" ht="12.75" customHeight="1">
      <c r="A12" s="850"/>
      <c r="B12" s="850"/>
      <c r="C12" s="1144"/>
      <c r="D12" s="1144"/>
      <c r="E12" s="1144"/>
      <c r="F12" s="1144"/>
      <c r="G12" s="1144"/>
      <c r="H12" s="1144"/>
      <c r="I12" s="1144"/>
      <c r="J12" s="1144"/>
      <c r="K12" s="1144"/>
      <c r="L12" s="1144"/>
      <c r="M12" s="1144"/>
      <c r="N12" s="1144"/>
      <c r="O12" s="1144"/>
      <c r="P12" s="1144"/>
      <c r="Q12" s="1144"/>
      <c r="R12" s="1144"/>
      <c r="S12" s="1144"/>
      <c r="T12" s="1144"/>
      <c r="U12" s="1144"/>
      <c r="V12" s="1144"/>
      <c r="W12" s="1144"/>
      <c r="X12" s="1144"/>
      <c r="Y12" s="1144"/>
      <c r="Z12" s="1144"/>
      <c r="AB12" s="96">
        <v>9</v>
      </c>
      <c r="AC12" s="105"/>
      <c r="AD12" s="94"/>
      <c r="AE12" s="94"/>
      <c r="AF12" s="94"/>
      <c r="AG12" s="94"/>
      <c r="AH12" s="4"/>
      <c r="AI12" s="168" t="str">
        <f>'okul-örtmen bilgi'!G14</f>
        <v>8/A</v>
      </c>
    </row>
    <row r="13" spans="1:83" ht="12.75" customHeight="1">
      <c r="A13" s="850"/>
      <c r="B13" s="850"/>
      <c r="C13" s="1144"/>
      <c r="D13" s="1144"/>
      <c r="E13" s="1144"/>
      <c r="F13" s="1144"/>
      <c r="G13" s="1144"/>
      <c r="H13" s="1144"/>
      <c r="I13" s="1144"/>
      <c r="J13" s="1144"/>
      <c r="K13" s="1144"/>
      <c r="L13" s="1144"/>
      <c r="M13" s="1144"/>
      <c r="N13" s="1144"/>
      <c r="O13" s="1144"/>
      <c r="P13" s="1144"/>
      <c r="Q13" s="1144"/>
      <c r="R13" s="1144"/>
      <c r="S13" s="1144"/>
      <c r="T13" s="1144"/>
      <c r="U13" s="1144"/>
      <c r="V13" s="1144"/>
      <c r="W13" s="1144"/>
      <c r="X13" s="1144"/>
      <c r="Y13" s="1144"/>
      <c r="Z13" s="1144"/>
      <c r="AB13" s="96">
        <v>10</v>
      </c>
      <c r="AC13" s="105"/>
      <c r="AD13" s="94"/>
      <c r="AE13" s="94"/>
      <c r="AF13" s="94"/>
      <c r="AG13" s="94"/>
      <c r="AH13" s="4"/>
      <c r="AI13" s="168" t="str">
        <f>'okul-örtmen bilgi'!G15</f>
        <v>8/B</v>
      </c>
    </row>
    <row r="14" spans="1:83" ht="12.75" customHeight="1">
      <c r="A14" s="850"/>
      <c r="B14" s="850"/>
      <c r="C14" s="1144"/>
      <c r="D14" s="1144"/>
      <c r="E14" s="1144"/>
      <c r="F14" s="1144"/>
      <c r="G14" s="1144"/>
      <c r="H14" s="1144"/>
      <c r="I14" s="1144"/>
      <c r="J14" s="1144"/>
      <c r="K14" s="1144"/>
      <c r="L14" s="1144"/>
      <c r="M14" s="1144"/>
      <c r="N14" s="1144"/>
      <c r="O14" s="1144"/>
      <c r="P14" s="1144"/>
      <c r="Q14" s="1144"/>
      <c r="R14" s="1144"/>
      <c r="S14" s="1144"/>
      <c r="T14" s="1144"/>
      <c r="U14" s="1144"/>
      <c r="V14" s="1144"/>
      <c r="W14" s="1144"/>
      <c r="X14" s="1144"/>
      <c r="Y14" s="1144"/>
      <c r="Z14" s="1144"/>
      <c r="AB14" s="96">
        <v>11</v>
      </c>
      <c r="AC14" s="105"/>
      <c r="AD14" s="94"/>
      <c r="AE14" s="94"/>
      <c r="AF14" s="94"/>
      <c r="AG14" s="94"/>
      <c r="AH14" s="4"/>
      <c r="AI14" s="168" t="str">
        <f>'okul-örtmen bilgi'!G16</f>
        <v>8/C</v>
      </c>
    </row>
    <row r="15" spans="1:83" ht="12.75" customHeight="1">
      <c r="A15" s="850"/>
      <c r="B15" s="850"/>
      <c r="C15" s="1144"/>
      <c r="D15" s="1144"/>
      <c r="E15" s="1144"/>
      <c r="F15" s="1144"/>
      <c r="G15" s="1144"/>
      <c r="H15" s="1144"/>
      <c r="I15" s="1144"/>
      <c r="J15" s="1144"/>
      <c r="K15" s="1144"/>
      <c r="L15" s="1144"/>
      <c r="M15" s="1144"/>
      <c r="N15" s="1144"/>
      <c r="O15" s="1144"/>
      <c r="P15" s="1144"/>
      <c r="Q15" s="1144"/>
      <c r="R15" s="1144"/>
      <c r="S15" s="1144"/>
      <c r="T15" s="1144"/>
      <c r="U15" s="1144"/>
      <c r="V15" s="1144"/>
      <c r="W15" s="1144"/>
      <c r="X15" s="1144"/>
      <c r="Y15" s="1144"/>
      <c r="Z15" s="1144"/>
      <c r="AB15" s="96">
        <v>12</v>
      </c>
      <c r="AC15" s="105"/>
      <c r="AD15" s="94"/>
      <c r="AE15" s="94"/>
      <c r="AF15" s="94"/>
      <c r="AG15" s="94"/>
      <c r="AH15" s="4"/>
      <c r="AI15" s="168" t="str">
        <f>'okul-örtmen bilgi'!G17</f>
        <v>8/D</v>
      </c>
    </row>
    <row r="16" spans="1:83" ht="12.75" customHeight="1">
      <c r="A16" s="850"/>
      <c r="B16" s="850"/>
      <c r="C16" s="1144"/>
      <c r="D16" s="1144"/>
      <c r="E16" s="1144"/>
      <c r="F16" s="1144"/>
      <c r="G16" s="1144"/>
      <c r="H16" s="1144"/>
      <c r="I16" s="1144"/>
      <c r="J16" s="1144"/>
      <c r="K16" s="1144"/>
      <c r="L16" s="1144"/>
      <c r="M16" s="1144"/>
      <c r="N16" s="1144"/>
      <c r="O16" s="1144"/>
      <c r="P16" s="1144"/>
      <c r="Q16" s="1144"/>
      <c r="R16" s="1144"/>
      <c r="S16" s="1144"/>
      <c r="T16" s="1144"/>
      <c r="U16" s="1144"/>
      <c r="V16" s="1144"/>
      <c r="W16" s="1144"/>
      <c r="X16" s="1144"/>
      <c r="Y16" s="1144"/>
      <c r="Z16" s="1144"/>
      <c r="AB16" s="96">
        <v>13</v>
      </c>
      <c r="AC16" s="105"/>
      <c r="AD16" s="94"/>
      <c r="AE16" s="94"/>
      <c r="AF16" s="94"/>
      <c r="AG16" s="94"/>
      <c r="AH16" s="4"/>
      <c r="AI16" s="168" t="str">
        <f>'okul-örtmen bilgi'!G18</f>
        <v>REHBERLİK</v>
      </c>
    </row>
    <row r="17" spans="1:35" ht="12.75" customHeight="1">
      <c r="A17" s="850"/>
      <c r="B17" s="850"/>
      <c r="C17" s="1144"/>
      <c r="D17" s="1144"/>
      <c r="E17" s="1144"/>
      <c r="F17" s="1144"/>
      <c r="G17" s="1144"/>
      <c r="H17" s="1144"/>
      <c r="I17" s="1144"/>
      <c r="J17" s="1144"/>
      <c r="K17" s="1144"/>
      <c r="L17" s="1144"/>
      <c r="M17" s="1144"/>
      <c r="N17" s="1144"/>
      <c r="O17" s="1144"/>
      <c r="P17" s="1144"/>
      <c r="Q17" s="1144"/>
      <c r="R17" s="1144"/>
      <c r="S17" s="1144"/>
      <c r="T17" s="1144"/>
      <c r="U17" s="1144"/>
      <c r="V17" s="1144"/>
      <c r="W17" s="1144"/>
      <c r="X17" s="1144"/>
      <c r="Y17" s="1144"/>
      <c r="Z17" s="1144"/>
      <c r="AB17" s="96">
        <v>14</v>
      </c>
      <c r="AC17" s="105"/>
      <c r="AD17" s="94"/>
      <c r="AE17" s="94"/>
      <c r="AF17" s="94"/>
      <c r="AG17" s="94"/>
      <c r="AH17" s="4"/>
      <c r="AI17" s="168" t="str">
        <f>'okul-örtmen bilgi'!G19</f>
        <v xml:space="preserve"> </v>
      </c>
    </row>
    <row r="18" spans="1:35" ht="12.75" customHeight="1">
      <c r="A18" s="850"/>
      <c r="B18" s="850"/>
      <c r="C18" s="1144"/>
      <c r="D18" s="1144"/>
      <c r="E18" s="1144"/>
      <c r="F18" s="1144"/>
      <c r="G18" s="1144"/>
      <c r="H18" s="1144"/>
      <c r="I18" s="1144"/>
      <c r="J18" s="1144"/>
      <c r="K18" s="1144"/>
      <c r="L18" s="1144"/>
      <c r="M18" s="1144"/>
      <c r="N18" s="1144"/>
      <c r="O18" s="1144"/>
      <c r="P18" s="1144"/>
      <c r="Q18" s="1144"/>
      <c r="R18" s="1144"/>
      <c r="S18" s="1144"/>
      <c r="T18" s="1144"/>
      <c r="U18" s="1144"/>
      <c r="V18" s="1144"/>
      <c r="W18" s="1144"/>
      <c r="X18" s="1144"/>
      <c r="Y18" s="1144"/>
      <c r="Z18" s="1144"/>
      <c r="AB18" s="96">
        <v>15</v>
      </c>
      <c r="AC18" s="105"/>
      <c r="AD18" s="94"/>
      <c r="AE18" s="94"/>
      <c r="AF18" s="94"/>
      <c r="AG18" s="94"/>
      <c r="AH18" s="4"/>
      <c r="AI18" s="168" t="str">
        <f>'okul-örtmen bilgi'!G20</f>
        <v>4/A</v>
      </c>
    </row>
    <row r="19" spans="1:35" ht="12.75" customHeight="1">
      <c r="A19" s="850"/>
      <c r="B19" s="850"/>
      <c r="C19" s="1144"/>
      <c r="D19" s="1144"/>
      <c r="E19" s="1144"/>
      <c r="F19" s="1144"/>
      <c r="G19" s="1144"/>
      <c r="H19" s="1144"/>
      <c r="I19" s="1144"/>
      <c r="J19" s="1144"/>
      <c r="K19" s="1144"/>
      <c r="L19" s="1144"/>
      <c r="M19" s="1144"/>
      <c r="N19" s="1144"/>
      <c r="O19" s="1144"/>
      <c r="P19" s="1144"/>
      <c r="Q19" s="1144"/>
      <c r="R19" s="1144"/>
      <c r="S19" s="1144"/>
      <c r="T19" s="1144"/>
      <c r="U19" s="1144"/>
      <c r="V19" s="1144"/>
      <c r="W19" s="1144"/>
      <c r="X19" s="1144"/>
      <c r="Y19" s="1144"/>
      <c r="Z19" s="1144"/>
      <c r="AB19" s="96">
        <v>16</v>
      </c>
      <c r="AC19" s="105"/>
      <c r="AD19" s="94"/>
      <c r="AE19" s="94"/>
      <c r="AF19" s="94"/>
      <c r="AG19" s="94"/>
      <c r="AH19" s="4"/>
      <c r="AI19" s="168" t="str">
        <f>'okul-örtmen bilgi'!G21</f>
        <v>REHBERLİK</v>
      </c>
    </row>
    <row r="20" spans="1:35" ht="12.75" customHeight="1">
      <c r="A20" s="850"/>
      <c r="B20" s="850"/>
      <c r="C20" s="1144"/>
      <c r="D20" s="1144"/>
      <c r="E20" s="1144"/>
      <c r="F20" s="1144"/>
      <c r="G20" s="1144"/>
      <c r="H20" s="1144"/>
      <c r="I20" s="1144"/>
      <c r="J20" s="1144"/>
      <c r="K20" s="1144"/>
      <c r="L20" s="1144"/>
      <c r="M20" s="1144"/>
      <c r="N20" s="1144"/>
      <c r="O20" s="1144"/>
      <c r="P20" s="1144"/>
      <c r="Q20" s="1144"/>
      <c r="R20" s="1144"/>
      <c r="S20" s="1144"/>
      <c r="T20" s="1144"/>
      <c r="U20" s="1144"/>
      <c r="V20" s="1144"/>
      <c r="W20" s="1144"/>
      <c r="X20" s="1144"/>
      <c r="Y20" s="1144"/>
      <c r="Z20" s="1144"/>
      <c r="AB20" s="96">
        <v>17</v>
      </c>
      <c r="AC20" s="105"/>
      <c r="AD20" s="94"/>
      <c r="AE20" s="94"/>
      <c r="AF20" s="94"/>
      <c r="AG20" s="94"/>
      <c r="AH20" s="4"/>
      <c r="AI20" s="168" t="str">
        <f>'okul-örtmen bilgi'!G22</f>
        <v>TÜRKÇE</v>
      </c>
    </row>
    <row r="21" spans="1:35" ht="12.75" customHeight="1">
      <c r="A21" s="850"/>
      <c r="B21" s="850"/>
      <c r="C21" s="1144"/>
      <c r="D21" s="1144"/>
      <c r="E21" s="1144"/>
      <c r="F21" s="1144"/>
      <c r="G21" s="1144"/>
      <c r="H21" s="1144"/>
      <c r="I21" s="1144"/>
      <c r="J21" s="1144"/>
      <c r="K21" s="1144"/>
      <c r="L21" s="1144"/>
      <c r="M21" s="1144"/>
      <c r="N21" s="1144"/>
      <c r="O21" s="1144"/>
      <c r="P21" s="1144"/>
      <c r="Q21" s="1144"/>
      <c r="R21" s="1144"/>
      <c r="S21" s="1144"/>
      <c r="T21" s="1144"/>
      <c r="U21" s="1144"/>
      <c r="V21" s="1144"/>
      <c r="W21" s="1144"/>
      <c r="X21" s="1144"/>
      <c r="Y21" s="1144"/>
      <c r="Z21" s="1144"/>
      <c r="AB21" s="96">
        <v>18</v>
      </c>
      <c r="AC21" s="105"/>
      <c r="AD21" s="94"/>
      <c r="AE21" s="94"/>
      <c r="AF21" s="94"/>
      <c r="AG21" s="94"/>
      <c r="AH21" s="4"/>
      <c r="AI21" s="168" t="str">
        <f>'okul-örtmen bilgi'!G23</f>
        <v>MATEMATİK</v>
      </c>
    </row>
    <row r="22" spans="1:35" ht="12.75" customHeight="1">
      <c r="A22" s="850"/>
      <c r="B22" s="850"/>
      <c r="C22" s="1144"/>
      <c r="D22" s="1144"/>
      <c r="E22" s="1144"/>
      <c r="F22" s="1144"/>
      <c r="G22" s="1144"/>
      <c r="H22" s="1144"/>
      <c r="I22" s="1144"/>
      <c r="J22" s="1144"/>
      <c r="K22" s="1144"/>
      <c r="L22" s="1144"/>
      <c r="M22" s="1144"/>
      <c r="N22" s="1144"/>
      <c r="O22" s="1144"/>
      <c r="P22" s="1144"/>
      <c r="Q22" s="1144"/>
      <c r="R22" s="1144"/>
      <c r="S22" s="1144"/>
      <c r="T22" s="1144"/>
      <c r="U22" s="1144"/>
      <c r="V22" s="1144"/>
      <c r="W22" s="1144"/>
      <c r="X22" s="1144"/>
      <c r="Y22" s="1144"/>
      <c r="Z22" s="1144"/>
      <c r="AB22" s="96">
        <v>19</v>
      </c>
      <c r="AC22" s="105"/>
      <c r="AD22" s="94"/>
      <c r="AE22" s="94"/>
      <c r="AF22" s="94"/>
      <c r="AG22" s="94"/>
      <c r="AH22" s="4"/>
      <c r="AI22" s="168" t="str">
        <f>'okul-örtmen bilgi'!G24</f>
        <v>FEN VE TEKNOLOJİ</v>
      </c>
    </row>
    <row r="23" spans="1:35" ht="12.75" customHeight="1">
      <c r="A23" s="850"/>
      <c r="B23" s="850"/>
      <c r="C23" s="1144"/>
      <c r="D23" s="1144"/>
      <c r="E23" s="1144"/>
      <c r="F23" s="1144"/>
      <c r="G23" s="1144"/>
      <c r="H23" s="1144"/>
      <c r="I23" s="1144"/>
      <c r="J23" s="1144"/>
      <c r="K23" s="1144"/>
      <c r="L23" s="1144"/>
      <c r="M23" s="1144"/>
      <c r="N23" s="1144"/>
      <c r="O23" s="1144"/>
      <c r="P23" s="1144"/>
      <c r="Q23" s="1144"/>
      <c r="R23" s="1144"/>
      <c r="S23" s="1144"/>
      <c r="T23" s="1144"/>
      <c r="U23" s="1144"/>
      <c r="V23" s="1144"/>
      <c r="W23" s="1144"/>
      <c r="X23" s="1144"/>
      <c r="Y23" s="1144"/>
      <c r="Z23" s="1144"/>
      <c r="AB23" s="96">
        <v>20</v>
      </c>
      <c r="AC23" s="105"/>
      <c r="AD23" s="94"/>
      <c r="AE23" s="94"/>
      <c r="AF23" s="94"/>
      <c r="AG23" s="94"/>
      <c r="AH23" s="4"/>
      <c r="AI23" s="168" t="str">
        <f>'okul-örtmen bilgi'!G25</f>
        <v>SOSYAL BİLGİLER</v>
      </c>
    </row>
    <row r="24" spans="1:35" ht="12.75" customHeight="1">
      <c r="A24" s="850"/>
      <c r="B24" s="850"/>
      <c r="C24" s="1144"/>
      <c r="D24" s="1144"/>
      <c r="E24" s="1144"/>
      <c r="F24" s="1144"/>
      <c r="G24" s="1144"/>
      <c r="H24" s="1144"/>
      <c r="I24" s="1144"/>
      <c r="J24" s="1144"/>
      <c r="K24" s="1144"/>
      <c r="L24" s="1144"/>
      <c r="M24" s="1144"/>
      <c r="N24" s="1144"/>
      <c r="O24" s="1144"/>
      <c r="P24" s="1144"/>
      <c r="Q24" s="1144"/>
      <c r="R24" s="1144"/>
      <c r="S24" s="1144"/>
      <c r="T24" s="1144"/>
      <c r="U24" s="1144"/>
      <c r="V24" s="1144"/>
      <c r="W24" s="1144"/>
      <c r="X24" s="1144"/>
      <c r="Y24" s="1144"/>
      <c r="Z24" s="1144"/>
      <c r="AB24" s="96">
        <v>21</v>
      </c>
      <c r="AC24" s="105"/>
      <c r="AD24" s="94"/>
      <c r="AE24" s="94"/>
      <c r="AF24" s="94"/>
      <c r="AG24" s="94"/>
      <c r="AH24" s="4"/>
      <c r="AI24" s="168" t="str">
        <f>'okul-örtmen bilgi'!G26</f>
        <v>TRAFİK</v>
      </c>
    </row>
    <row r="25" spans="1:35" ht="12.75" customHeight="1">
      <c r="A25" s="850"/>
      <c r="B25" s="850"/>
      <c r="C25" s="1144"/>
      <c r="D25" s="1144"/>
      <c r="E25" s="1144"/>
      <c r="F25" s="1144"/>
      <c r="G25" s="1144"/>
      <c r="H25" s="1144"/>
      <c r="I25" s="1144"/>
      <c r="J25" s="1144"/>
      <c r="K25" s="1144"/>
      <c r="L25" s="1144"/>
      <c r="M25" s="1144"/>
      <c r="N25" s="1144"/>
      <c r="O25" s="1144"/>
      <c r="P25" s="1144"/>
      <c r="Q25" s="1144"/>
      <c r="R25" s="1144"/>
      <c r="S25" s="1144"/>
      <c r="T25" s="1144"/>
      <c r="U25" s="1144"/>
      <c r="V25" s="1144"/>
      <c r="W25" s="1144"/>
      <c r="X25" s="1144"/>
      <c r="Y25" s="1144"/>
      <c r="Z25" s="1144"/>
      <c r="AB25" s="96">
        <v>22</v>
      </c>
      <c r="AC25" s="105"/>
      <c r="AD25" s="94"/>
      <c r="AE25" s="94"/>
      <c r="AF25" s="94"/>
      <c r="AG25" s="94"/>
      <c r="AH25" s="4"/>
      <c r="AI25" s="168" t="str">
        <f>'okul-örtmen bilgi'!G27</f>
        <v>DİN KÜLTÜRÜ VE AHLAK BİLGİSİ</v>
      </c>
    </row>
    <row r="26" spans="1:35" ht="12.75" customHeight="1">
      <c r="A26" s="850"/>
      <c r="B26" s="850"/>
      <c r="C26" s="1144"/>
      <c r="D26" s="1144"/>
      <c r="E26" s="1144"/>
      <c r="F26" s="1144"/>
      <c r="G26" s="1144"/>
      <c r="H26" s="1144"/>
      <c r="I26" s="1144"/>
      <c r="J26" s="1144"/>
      <c r="K26" s="1144"/>
      <c r="L26" s="1144"/>
      <c r="M26" s="1144"/>
      <c r="N26" s="1144"/>
      <c r="O26" s="1144"/>
      <c r="P26" s="1144"/>
      <c r="Q26" s="1144"/>
      <c r="R26" s="1144"/>
      <c r="S26" s="1144"/>
      <c r="T26" s="1144"/>
      <c r="U26" s="1144"/>
      <c r="V26" s="1144"/>
      <c r="W26" s="1144"/>
      <c r="X26" s="1144"/>
      <c r="Y26" s="1144"/>
      <c r="Z26" s="1144"/>
      <c r="AB26" s="96">
        <v>23</v>
      </c>
      <c r="AC26" s="105"/>
      <c r="AD26" s="94"/>
      <c r="AE26" s="94"/>
      <c r="AF26" s="94"/>
      <c r="AG26" s="94"/>
      <c r="AH26" s="4"/>
      <c r="AI26" s="168" t="str">
        <f>'okul-örtmen bilgi'!G28</f>
        <v>BEDEN EĞİTİMİ</v>
      </c>
    </row>
    <row r="27" spans="1:35" ht="12.75" customHeight="1">
      <c r="A27" s="850"/>
      <c r="B27" s="850"/>
      <c r="C27" s="1144"/>
      <c r="D27" s="1144"/>
      <c r="E27" s="1144"/>
      <c r="F27" s="1144"/>
      <c r="G27" s="1144"/>
      <c r="H27" s="1144"/>
      <c r="I27" s="1144"/>
      <c r="J27" s="1144"/>
      <c r="K27" s="1144"/>
      <c r="L27" s="1144"/>
      <c r="M27" s="1144"/>
      <c r="N27" s="1144"/>
      <c r="O27" s="1144"/>
      <c r="P27" s="1144"/>
      <c r="Q27" s="1144"/>
      <c r="R27" s="1144"/>
      <c r="S27" s="1144"/>
      <c r="T27" s="1144"/>
      <c r="U27" s="1144"/>
      <c r="V27" s="1144"/>
      <c r="W27" s="1144"/>
      <c r="X27" s="1144"/>
      <c r="Y27" s="1144"/>
      <c r="Z27" s="1144"/>
      <c r="AB27" s="96">
        <v>24</v>
      </c>
      <c r="AC27" s="105"/>
      <c r="AD27" s="94"/>
      <c r="AE27" s="94"/>
      <c r="AF27" s="94"/>
      <c r="AG27" s="94"/>
      <c r="AH27" s="4"/>
      <c r="AI27" s="168" t="str">
        <f>'okul-örtmen bilgi'!G29</f>
        <v>MÜZİK</v>
      </c>
    </row>
    <row r="28" spans="1:35" ht="12.75" customHeight="1">
      <c r="A28" s="850"/>
      <c r="B28" s="850"/>
      <c r="C28" s="1144"/>
      <c r="D28" s="1144"/>
      <c r="E28" s="1144"/>
      <c r="F28" s="1144"/>
      <c r="G28" s="1144"/>
      <c r="H28" s="1144"/>
      <c r="I28" s="1144"/>
      <c r="J28" s="1144"/>
      <c r="K28" s="1144"/>
      <c r="L28" s="1144"/>
      <c r="M28" s="1144"/>
      <c r="N28" s="1144"/>
      <c r="O28" s="1144"/>
      <c r="P28" s="1144"/>
      <c r="Q28" s="1144"/>
      <c r="R28" s="1144"/>
      <c r="S28" s="1144"/>
      <c r="T28" s="1144"/>
      <c r="U28" s="1144"/>
      <c r="V28" s="1144"/>
      <c r="W28" s="1144"/>
      <c r="X28" s="1144"/>
      <c r="Y28" s="1144"/>
      <c r="Z28" s="1144"/>
      <c r="AB28" s="96">
        <v>25</v>
      </c>
      <c r="AC28" s="105"/>
      <c r="AD28" s="94"/>
      <c r="AE28" s="94"/>
      <c r="AF28" s="94"/>
      <c r="AG28" s="94"/>
      <c r="AH28" s="4"/>
      <c r="AI28" s="168" t="str">
        <f>'okul-örtmen bilgi'!G30</f>
        <v>GÖRSEL SANATLAR</v>
      </c>
    </row>
    <row r="29" spans="1:35" ht="12.75" customHeight="1">
      <c r="A29" s="850"/>
      <c r="B29" s="850"/>
      <c r="C29" s="1144"/>
      <c r="D29" s="1144"/>
      <c r="E29" s="1144"/>
      <c r="F29" s="1144"/>
      <c r="G29" s="1144"/>
      <c r="H29" s="1144"/>
      <c r="I29" s="1144"/>
      <c r="J29" s="1144"/>
      <c r="K29" s="1144"/>
      <c r="L29" s="1144"/>
      <c r="M29" s="1144"/>
      <c r="N29" s="1144"/>
      <c r="O29" s="1144"/>
      <c r="P29" s="1144"/>
      <c r="Q29" s="1144"/>
      <c r="R29" s="1144"/>
      <c r="S29" s="1144"/>
      <c r="T29" s="1144"/>
      <c r="U29" s="1144"/>
      <c r="V29" s="1144"/>
      <c r="W29" s="1144"/>
      <c r="X29" s="1144"/>
      <c r="Y29" s="1144"/>
      <c r="Z29" s="1144"/>
      <c r="AB29" s="96">
        <v>26</v>
      </c>
      <c r="AC29" s="105"/>
      <c r="AD29" s="94"/>
      <c r="AE29" s="94"/>
      <c r="AF29" s="94"/>
      <c r="AG29" s="94"/>
      <c r="AH29" s="4"/>
      <c r="AI29" s="168" t="str">
        <f>'okul-örtmen bilgi'!G31</f>
        <v>TRAFİK</v>
      </c>
    </row>
    <row r="30" spans="1:35" ht="12.75" customHeight="1">
      <c r="A30" s="850"/>
      <c r="B30" s="850"/>
      <c r="C30" s="1144"/>
      <c r="D30" s="1144"/>
      <c r="E30" s="1144"/>
      <c r="F30" s="1144"/>
      <c r="G30" s="1144"/>
      <c r="H30" s="1144"/>
      <c r="I30" s="1144"/>
      <c r="J30" s="1144"/>
      <c r="K30" s="1144"/>
      <c r="L30" s="1144"/>
      <c r="M30" s="1144"/>
      <c r="N30" s="1144"/>
      <c r="O30" s="1144"/>
      <c r="P30" s="1144"/>
      <c r="Q30" s="1144"/>
      <c r="R30" s="1144"/>
      <c r="S30" s="1144"/>
      <c r="T30" s="1144"/>
      <c r="U30" s="1144"/>
      <c r="V30" s="1144"/>
      <c r="W30" s="1144"/>
      <c r="X30" s="1144"/>
      <c r="Y30" s="1144"/>
      <c r="Z30" s="1144"/>
      <c r="AB30" s="96">
        <v>27</v>
      </c>
      <c r="AC30" s="105"/>
      <c r="AD30" s="94"/>
      <c r="AE30" s="94"/>
      <c r="AF30" s="94"/>
      <c r="AG30" s="94"/>
      <c r="AH30" s="4"/>
      <c r="AI30" s="168" t="str">
        <f>'okul-örtmen bilgi'!G32</f>
        <v xml:space="preserve"> </v>
      </c>
    </row>
    <row r="31" spans="1:35" ht="12.75" customHeight="1">
      <c r="A31" s="850"/>
      <c r="B31" s="850"/>
      <c r="C31" s="1144"/>
      <c r="D31" s="1144"/>
      <c r="E31" s="1144"/>
      <c r="F31" s="1144"/>
      <c r="G31" s="1144"/>
      <c r="H31" s="1144"/>
      <c r="I31" s="1144"/>
      <c r="J31" s="1144"/>
      <c r="K31" s="1144"/>
      <c r="L31" s="1144"/>
      <c r="M31" s="1144"/>
      <c r="N31" s="1144"/>
      <c r="O31" s="1144"/>
      <c r="P31" s="1144"/>
      <c r="Q31" s="1144"/>
      <c r="R31" s="1144"/>
      <c r="S31" s="1144"/>
      <c r="T31" s="1144"/>
      <c r="U31" s="1144"/>
      <c r="V31" s="1144"/>
      <c r="W31" s="1144"/>
      <c r="X31" s="1144"/>
      <c r="Y31" s="1144"/>
      <c r="Z31" s="1144"/>
      <c r="AB31" s="96">
        <v>28</v>
      </c>
      <c r="AC31" s="105"/>
      <c r="AD31" s="94"/>
      <c r="AE31" s="94"/>
      <c r="AF31" s="94"/>
      <c r="AG31" s="94"/>
      <c r="AH31" s="4"/>
      <c r="AI31" s="168" t="str">
        <f>'okul-örtmen bilgi'!G33</f>
        <v xml:space="preserve"> </v>
      </c>
    </row>
    <row r="32" spans="1:35" ht="12.75" customHeight="1">
      <c r="A32" s="850"/>
      <c r="B32" s="850"/>
      <c r="C32" s="1144"/>
      <c r="D32" s="1144"/>
      <c r="E32" s="1144"/>
      <c r="F32" s="1144"/>
      <c r="G32" s="1144"/>
      <c r="H32" s="1144"/>
      <c r="I32" s="1144"/>
      <c r="J32" s="1144"/>
      <c r="K32" s="1144"/>
      <c r="L32" s="1144"/>
      <c r="M32" s="1144"/>
      <c r="N32" s="1144"/>
      <c r="O32" s="1144"/>
      <c r="P32" s="1144"/>
      <c r="Q32" s="1144"/>
      <c r="R32" s="1144"/>
      <c r="S32" s="1144"/>
      <c r="T32" s="1144"/>
      <c r="U32" s="1144"/>
      <c r="V32" s="1144"/>
      <c r="W32" s="1144"/>
      <c r="X32" s="1144"/>
      <c r="Y32" s="1144"/>
      <c r="Z32" s="1144"/>
      <c r="AB32" s="96">
        <v>29</v>
      </c>
      <c r="AC32" s="105"/>
      <c r="AD32" s="94"/>
      <c r="AE32" s="94"/>
      <c r="AF32" s="94"/>
      <c r="AG32" s="94"/>
      <c r="AH32" s="4"/>
      <c r="AI32" s="168" t="str">
        <f>'okul-örtmen bilgi'!G34</f>
        <v xml:space="preserve"> </v>
      </c>
    </row>
    <row r="33" spans="1:35" ht="12.75" customHeight="1">
      <c r="A33" s="850"/>
      <c r="B33" s="850"/>
      <c r="C33" s="1144"/>
      <c r="D33" s="1144"/>
      <c r="E33" s="1144"/>
      <c r="F33" s="1144"/>
      <c r="G33" s="1144"/>
      <c r="H33" s="1144"/>
      <c r="I33" s="1144"/>
      <c r="J33" s="1144"/>
      <c r="K33" s="1144"/>
      <c r="L33" s="1144"/>
      <c r="M33" s="1144"/>
      <c r="N33" s="1144"/>
      <c r="O33" s="1144"/>
      <c r="P33" s="1144"/>
      <c r="Q33" s="1144"/>
      <c r="R33" s="1144"/>
      <c r="S33" s="1144"/>
      <c r="T33" s="1144"/>
      <c r="U33" s="1144"/>
      <c r="V33" s="1144"/>
      <c r="W33" s="1144"/>
      <c r="X33" s="1144"/>
      <c r="Y33" s="1144"/>
      <c r="Z33" s="1144"/>
      <c r="AB33" s="96">
        <v>30</v>
      </c>
      <c r="AC33" s="105"/>
      <c r="AD33" s="94"/>
      <c r="AE33" s="94"/>
      <c r="AF33" s="94"/>
      <c r="AG33" s="94"/>
      <c r="AH33" s="4"/>
      <c r="AI33" s="168" t="str">
        <f>'okul-örtmen bilgi'!G35</f>
        <v xml:space="preserve"> </v>
      </c>
    </row>
    <row r="34" spans="1:35" ht="12.75" customHeight="1">
      <c r="A34" s="850"/>
      <c r="B34" s="850"/>
      <c r="C34" s="1144"/>
      <c r="D34" s="1144"/>
      <c r="E34" s="1144"/>
      <c r="F34" s="1144"/>
      <c r="G34" s="1144"/>
      <c r="H34" s="1144"/>
      <c r="I34" s="1144"/>
      <c r="J34" s="1144"/>
      <c r="K34" s="1144"/>
      <c r="L34" s="1144"/>
      <c r="M34" s="1144"/>
      <c r="N34" s="1144"/>
      <c r="O34" s="1144"/>
      <c r="P34" s="1144"/>
      <c r="Q34" s="1144"/>
      <c r="R34" s="1144"/>
      <c r="S34" s="1144"/>
      <c r="T34" s="1144"/>
      <c r="U34" s="1144"/>
      <c r="V34" s="1144"/>
      <c r="W34" s="1144"/>
      <c r="X34" s="1144"/>
      <c r="Y34" s="1144"/>
      <c r="Z34" s="1144"/>
      <c r="AB34" s="96">
        <v>31</v>
      </c>
      <c r="AC34" s="105"/>
      <c r="AD34" s="94"/>
      <c r="AE34" s="94"/>
      <c r="AF34" s="94"/>
      <c r="AG34" s="94"/>
      <c r="AH34" s="4"/>
      <c r="AI34" s="168" t="str">
        <f>'okul-örtmen bilgi'!G36</f>
        <v xml:space="preserve"> </v>
      </c>
    </row>
    <row r="35" spans="1:35" ht="12.75" customHeight="1">
      <c r="A35" s="850"/>
      <c r="B35" s="850"/>
      <c r="C35" s="1144"/>
      <c r="D35" s="1144"/>
      <c r="E35" s="1144"/>
      <c r="F35" s="1144"/>
      <c r="G35" s="1144"/>
      <c r="H35" s="1144"/>
      <c r="I35" s="1144"/>
      <c r="J35" s="1144"/>
      <c r="K35" s="1144"/>
      <c r="L35" s="1144"/>
      <c r="M35" s="1144"/>
      <c r="N35" s="1144"/>
      <c r="O35" s="1144"/>
      <c r="P35" s="1144"/>
      <c r="Q35" s="1144"/>
      <c r="R35" s="1144"/>
      <c r="S35" s="1144"/>
      <c r="T35" s="1144"/>
      <c r="U35" s="1144"/>
      <c r="V35" s="1144"/>
      <c r="W35" s="1144"/>
      <c r="X35" s="1144"/>
      <c r="Y35" s="1144"/>
      <c r="Z35" s="1144"/>
      <c r="AB35" s="96">
        <v>32</v>
      </c>
      <c r="AC35" s="105"/>
      <c r="AD35" s="94"/>
      <c r="AE35" s="94"/>
      <c r="AF35" s="94"/>
      <c r="AG35" s="94"/>
      <c r="AH35" s="4"/>
      <c r="AI35" s="168" t="str">
        <f>'okul-örtmen bilgi'!G37</f>
        <v xml:space="preserve"> </v>
      </c>
    </row>
    <row r="36" spans="1:35" ht="12.75" customHeight="1">
      <c r="A36" s="850"/>
      <c r="B36" s="850"/>
      <c r="C36" s="1144"/>
      <c r="D36" s="1144"/>
      <c r="E36" s="1144"/>
      <c r="F36" s="1144"/>
      <c r="G36" s="1144"/>
      <c r="H36" s="1144"/>
      <c r="I36" s="1144"/>
      <c r="J36" s="1144"/>
      <c r="K36" s="1144"/>
      <c r="L36" s="1144"/>
      <c r="M36" s="1144"/>
      <c r="N36" s="1144"/>
      <c r="O36" s="1144"/>
      <c r="P36" s="1144"/>
      <c r="Q36" s="1144"/>
      <c r="R36" s="1144"/>
      <c r="S36" s="1144"/>
      <c r="T36" s="1144"/>
      <c r="U36" s="1144"/>
      <c r="V36" s="1144"/>
      <c r="W36" s="1144"/>
      <c r="X36" s="1144"/>
      <c r="Y36" s="1144"/>
      <c r="Z36" s="1144"/>
      <c r="AB36" s="96">
        <v>33</v>
      </c>
      <c r="AC36" s="105"/>
      <c r="AD36" s="94"/>
      <c r="AE36" s="94"/>
      <c r="AF36" s="94"/>
      <c r="AG36" s="94"/>
      <c r="AH36" s="4"/>
      <c r="AI36" s="168" t="str">
        <f>'okul-örtmen bilgi'!G38</f>
        <v xml:space="preserve"> </v>
      </c>
    </row>
    <row r="37" spans="1:35" ht="12.75" customHeight="1">
      <c r="A37" s="850"/>
      <c r="B37" s="850"/>
      <c r="C37" s="1144"/>
      <c r="D37" s="1144"/>
      <c r="E37" s="1144"/>
      <c r="F37" s="1144"/>
      <c r="G37" s="1144"/>
      <c r="H37" s="1144"/>
      <c r="I37" s="1144"/>
      <c r="J37" s="1144"/>
      <c r="K37" s="1144"/>
      <c r="L37" s="1144"/>
      <c r="M37" s="1144"/>
      <c r="N37" s="1144"/>
      <c r="O37" s="1144"/>
      <c r="P37" s="1144"/>
      <c r="Q37" s="1144"/>
      <c r="R37" s="1144"/>
      <c r="S37" s="1144"/>
      <c r="T37" s="1144"/>
      <c r="U37" s="1144"/>
      <c r="V37" s="1144"/>
      <c r="W37" s="1144"/>
      <c r="X37" s="1144"/>
      <c r="Y37" s="1144"/>
      <c r="Z37" s="1144"/>
      <c r="AB37" s="96">
        <v>34</v>
      </c>
      <c r="AC37" s="105"/>
      <c r="AD37" s="94"/>
      <c r="AE37" s="94"/>
      <c r="AF37" s="94"/>
      <c r="AG37" s="94"/>
      <c r="AH37" s="4"/>
      <c r="AI37" s="168" t="str">
        <f>'okul-örtmen bilgi'!G39</f>
        <v xml:space="preserve"> </v>
      </c>
    </row>
    <row r="38" spans="1:35" ht="12.75" customHeight="1">
      <c r="A38" s="850"/>
      <c r="B38" s="850"/>
      <c r="C38" s="1144"/>
      <c r="D38" s="1144"/>
      <c r="E38" s="1144"/>
      <c r="F38" s="1144"/>
      <c r="G38" s="1144"/>
      <c r="H38" s="1144"/>
      <c r="I38" s="1144"/>
      <c r="J38" s="1144"/>
      <c r="K38" s="1144"/>
      <c r="L38" s="1144"/>
      <c r="M38" s="1144"/>
      <c r="N38" s="1144"/>
      <c r="O38" s="1144"/>
      <c r="P38" s="1144"/>
      <c r="Q38" s="1144"/>
      <c r="R38" s="1144"/>
      <c r="S38" s="1144"/>
      <c r="T38" s="1144"/>
      <c r="U38" s="1144"/>
      <c r="V38" s="1144"/>
      <c r="W38" s="1144"/>
      <c r="X38" s="1144"/>
      <c r="Y38" s="1144"/>
      <c r="Z38" s="1144"/>
      <c r="AB38" s="96">
        <v>35</v>
      </c>
      <c r="AC38" s="105"/>
      <c r="AD38" s="94"/>
      <c r="AE38" s="94"/>
      <c r="AF38" s="94"/>
      <c r="AG38" s="94"/>
      <c r="AH38" s="4"/>
      <c r="AI38" s="168" t="str">
        <f>'okul-örtmen bilgi'!G40</f>
        <v xml:space="preserve"> </v>
      </c>
    </row>
    <row r="39" spans="1:35" ht="12.75" customHeight="1">
      <c r="A39" s="850"/>
      <c r="B39" s="850"/>
      <c r="C39" s="1144"/>
      <c r="D39" s="1144"/>
      <c r="E39" s="1144"/>
      <c r="F39" s="1144"/>
      <c r="G39" s="1144"/>
      <c r="H39" s="1144"/>
      <c r="I39" s="1144"/>
      <c r="J39" s="1144"/>
      <c r="K39" s="1144"/>
      <c r="L39" s="1144"/>
      <c r="M39" s="1144"/>
      <c r="N39" s="1144"/>
      <c r="O39" s="1144"/>
      <c r="P39" s="1144"/>
      <c r="Q39" s="1144"/>
      <c r="R39" s="1144"/>
      <c r="S39" s="1144"/>
      <c r="T39" s="1144"/>
      <c r="U39" s="1144"/>
      <c r="V39" s="1144"/>
      <c r="W39" s="1144"/>
      <c r="X39" s="1144"/>
      <c r="Y39" s="1144"/>
      <c r="Z39" s="1144"/>
      <c r="AB39" s="96">
        <v>36</v>
      </c>
      <c r="AC39" s="105"/>
      <c r="AD39" s="94"/>
      <c r="AE39" s="94"/>
      <c r="AF39" s="94"/>
      <c r="AG39" s="94"/>
      <c r="AH39" s="4"/>
      <c r="AI39" s="168" t="str">
        <f>'okul-örtmen bilgi'!G41</f>
        <v xml:space="preserve"> </v>
      </c>
    </row>
    <row r="40" spans="1:35" ht="12.75" customHeight="1">
      <c r="A40" s="850"/>
      <c r="B40" s="850"/>
      <c r="C40" s="1144"/>
      <c r="D40" s="1144"/>
      <c r="E40" s="1144"/>
      <c r="F40" s="1144"/>
      <c r="G40" s="1144"/>
      <c r="H40" s="1144"/>
      <c r="I40" s="1144"/>
      <c r="J40" s="1144"/>
      <c r="K40" s="1144"/>
      <c r="L40" s="1144"/>
      <c r="M40" s="1144"/>
      <c r="N40" s="1144"/>
      <c r="O40" s="1144"/>
      <c r="P40" s="1144"/>
      <c r="Q40" s="1144"/>
      <c r="R40" s="1144"/>
      <c r="S40" s="1144"/>
      <c r="T40" s="1144"/>
      <c r="U40" s="1144"/>
      <c r="V40" s="1144"/>
      <c r="W40" s="1144"/>
      <c r="X40" s="1144"/>
      <c r="Y40" s="1144"/>
      <c r="Z40" s="1144"/>
      <c r="AB40" s="96">
        <v>37</v>
      </c>
      <c r="AC40" s="105"/>
      <c r="AD40" s="94"/>
      <c r="AE40" s="94"/>
      <c r="AF40" s="94"/>
      <c r="AG40" s="94"/>
      <c r="AH40" s="4"/>
      <c r="AI40" s="168" t="str">
        <f>'okul-örtmen bilgi'!G42</f>
        <v xml:space="preserve"> </v>
      </c>
    </row>
    <row r="41" spans="1:35" ht="12.75" customHeight="1">
      <c r="A41" s="850"/>
      <c r="B41" s="850"/>
      <c r="C41" s="1144"/>
      <c r="D41" s="1144"/>
      <c r="E41" s="1144"/>
      <c r="F41" s="1144"/>
      <c r="G41" s="1144"/>
      <c r="H41" s="1144"/>
      <c r="I41" s="1144"/>
      <c r="J41" s="1144"/>
      <c r="K41" s="1144"/>
      <c r="L41" s="1144"/>
      <c r="M41" s="1144"/>
      <c r="N41" s="1144"/>
      <c r="O41" s="1144"/>
      <c r="P41" s="1144"/>
      <c r="Q41" s="1144"/>
      <c r="R41" s="1144"/>
      <c r="S41" s="1144"/>
      <c r="T41" s="1144"/>
      <c r="U41" s="1144"/>
      <c r="V41" s="1144"/>
      <c r="W41" s="1144"/>
      <c r="X41" s="1144"/>
      <c r="Y41" s="1144"/>
      <c r="Z41" s="1144"/>
      <c r="AB41" s="96">
        <v>38</v>
      </c>
      <c r="AC41" s="105"/>
      <c r="AD41" s="94"/>
      <c r="AE41" s="94"/>
      <c r="AF41" s="94"/>
      <c r="AG41" s="94"/>
      <c r="AH41" s="4"/>
      <c r="AI41" s="168" t="str">
        <f>'okul-örtmen bilgi'!G43</f>
        <v xml:space="preserve"> </v>
      </c>
    </row>
    <row r="42" spans="1:35" ht="12.75" customHeight="1">
      <c r="A42" s="850"/>
      <c r="B42" s="850"/>
      <c r="C42" s="1144"/>
      <c r="D42" s="1144"/>
      <c r="E42" s="1144"/>
      <c r="F42" s="1144"/>
      <c r="G42" s="1144"/>
      <c r="H42" s="1144"/>
      <c r="I42" s="1144"/>
      <c r="J42" s="1144"/>
      <c r="K42" s="1144"/>
      <c r="L42" s="1144"/>
      <c r="M42" s="1144"/>
      <c r="N42" s="1144"/>
      <c r="O42" s="1144"/>
      <c r="P42" s="1144"/>
      <c r="Q42" s="1144"/>
      <c r="R42" s="1144"/>
      <c r="S42" s="1144"/>
      <c r="T42" s="1144"/>
      <c r="U42" s="1144"/>
      <c r="V42" s="1144"/>
      <c r="W42" s="1144"/>
      <c r="X42" s="1144"/>
      <c r="Y42" s="1144"/>
      <c r="Z42" s="1144"/>
      <c r="AB42" s="96">
        <v>39</v>
      </c>
      <c r="AC42" s="105"/>
      <c r="AD42" s="94"/>
      <c r="AE42" s="94"/>
      <c r="AF42" s="94"/>
      <c r="AG42" s="94"/>
      <c r="AH42" s="4"/>
      <c r="AI42" s="168" t="str">
        <f>'okul-örtmen bilgi'!G44</f>
        <v xml:space="preserve"> </v>
      </c>
    </row>
    <row r="43" spans="1:35" ht="12.75" customHeight="1">
      <c r="A43" s="850"/>
      <c r="B43" s="850"/>
      <c r="C43" s="1144"/>
      <c r="D43" s="1144"/>
      <c r="E43" s="1144"/>
      <c r="F43" s="1144"/>
      <c r="G43" s="1144"/>
      <c r="H43" s="1144"/>
      <c r="I43" s="1144"/>
      <c r="J43" s="1144"/>
      <c r="K43" s="1144"/>
      <c r="L43" s="1144"/>
      <c r="M43" s="1144"/>
      <c r="N43" s="1144"/>
      <c r="O43" s="1144"/>
      <c r="P43" s="1144"/>
      <c r="Q43" s="1144"/>
      <c r="R43" s="1144"/>
      <c r="S43" s="1144"/>
      <c r="T43" s="1144"/>
      <c r="U43" s="1144"/>
      <c r="V43" s="1144"/>
      <c r="W43" s="1144"/>
      <c r="X43" s="1144"/>
      <c r="Y43" s="1144"/>
      <c r="Z43" s="1144"/>
      <c r="AB43" s="96">
        <v>40</v>
      </c>
      <c r="AC43" s="105"/>
      <c r="AD43" s="94"/>
      <c r="AE43" s="94"/>
      <c r="AF43" s="94"/>
      <c r="AG43" s="94"/>
      <c r="AH43" s="4"/>
      <c r="AI43" s="168" t="str">
        <f>'okul-örtmen bilgi'!G45</f>
        <v xml:space="preserve"> </v>
      </c>
    </row>
    <row r="44" spans="1:35" ht="12.75" customHeight="1">
      <c r="A44" s="850"/>
      <c r="B44" s="850"/>
      <c r="C44" s="1144"/>
      <c r="D44" s="1144"/>
      <c r="E44" s="1144"/>
      <c r="F44" s="1144"/>
      <c r="G44" s="1144"/>
      <c r="H44" s="1144"/>
      <c r="I44" s="1144"/>
      <c r="J44" s="1144"/>
      <c r="K44" s="1144"/>
      <c r="L44" s="1144"/>
      <c r="M44" s="1144"/>
      <c r="N44" s="1144"/>
      <c r="O44" s="1144"/>
      <c r="P44" s="1144"/>
      <c r="Q44" s="1144"/>
      <c r="R44" s="1144"/>
      <c r="S44" s="1144"/>
      <c r="T44" s="1144"/>
      <c r="U44" s="1144"/>
      <c r="V44" s="1144"/>
      <c r="W44" s="1144"/>
      <c r="X44" s="1144"/>
      <c r="Y44" s="1144"/>
      <c r="Z44" s="1144"/>
      <c r="AB44" s="96">
        <v>41</v>
      </c>
      <c r="AC44" s="105"/>
      <c r="AD44" s="94"/>
      <c r="AE44" s="94"/>
      <c r="AF44" s="94"/>
      <c r="AG44" s="94"/>
      <c r="AH44" s="4"/>
      <c r="AI44" s="168" t="str">
        <f>'okul-örtmen bilgi'!G46</f>
        <v xml:space="preserve"> </v>
      </c>
    </row>
    <row r="45" spans="1:35" ht="12.75" customHeight="1">
      <c r="A45" s="850"/>
      <c r="B45" s="850"/>
      <c r="C45" s="1144"/>
      <c r="D45" s="1144"/>
      <c r="E45" s="1144"/>
      <c r="F45" s="1144"/>
      <c r="G45" s="1144"/>
      <c r="H45" s="1144"/>
      <c r="I45" s="1144"/>
      <c r="J45" s="1144"/>
      <c r="K45" s="1144"/>
      <c r="L45" s="1144"/>
      <c r="M45" s="1144"/>
      <c r="N45" s="1144"/>
      <c r="O45" s="1144"/>
      <c r="P45" s="1144"/>
      <c r="Q45" s="1144"/>
      <c r="R45" s="1144"/>
      <c r="S45" s="1144"/>
      <c r="T45" s="1144"/>
      <c r="U45" s="1144"/>
      <c r="V45" s="1144"/>
      <c r="W45" s="1144"/>
      <c r="X45" s="1144"/>
      <c r="Y45" s="1144"/>
      <c r="Z45" s="1144"/>
      <c r="AB45" s="96">
        <v>42</v>
      </c>
      <c r="AC45" s="105"/>
      <c r="AD45" s="94"/>
      <c r="AE45" s="94"/>
      <c r="AF45" s="94"/>
      <c r="AG45" s="94"/>
      <c r="AH45" s="4"/>
      <c r="AI45" s="168" t="str">
        <f>'okul-örtmen bilgi'!G47</f>
        <v xml:space="preserve"> </v>
      </c>
    </row>
    <row r="46" spans="1:35" ht="12.75" customHeight="1">
      <c r="A46" s="850"/>
      <c r="B46" s="850"/>
      <c r="C46" s="1144"/>
      <c r="D46" s="1144"/>
      <c r="E46" s="1144"/>
      <c r="F46" s="1144"/>
      <c r="G46" s="1144"/>
      <c r="H46" s="1144"/>
      <c r="I46" s="1144"/>
      <c r="J46" s="1144"/>
      <c r="K46" s="1144"/>
      <c r="L46" s="1144"/>
      <c r="M46" s="1144"/>
      <c r="N46" s="1144"/>
      <c r="O46" s="1144"/>
      <c r="P46" s="1144"/>
      <c r="Q46" s="1144"/>
      <c r="R46" s="1144"/>
      <c r="S46" s="1144"/>
      <c r="T46" s="1144"/>
      <c r="U46" s="1144"/>
      <c r="V46" s="1144"/>
      <c r="W46" s="1144"/>
      <c r="X46" s="1144"/>
      <c r="Y46" s="1144"/>
      <c r="Z46" s="1144"/>
      <c r="AB46" s="96">
        <v>43</v>
      </c>
      <c r="AC46" s="105"/>
      <c r="AD46" s="94"/>
      <c r="AE46" s="94"/>
      <c r="AF46" s="94"/>
      <c r="AG46" s="94"/>
      <c r="AH46" s="4"/>
      <c r="AI46" s="168" t="str">
        <f>'okul-örtmen bilgi'!G48</f>
        <v xml:space="preserve"> </v>
      </c>
    </row>
    <row r="47" spans="1:35" ht="12.75" customHeight="1">
      <c r="A47" s="850"/>
      <c r="B47" s="850"/>
      <c r="C47" s="1144"/>
      <c r="D47" s="1144"/>
      <c r="E47" s="1144"/>
      <c r="F47" s="1144"/>
      <c r="G47" s="1144"/>
      <c r="H47" s="1144"/>
      <c r="I47" s="1144"/>
      <c r="J47" s="1144"/>
      <c r="K47" s="1144"/>
      <c r="L47" s="1144"/>
      <c r="M47" s="1144"/>
      <c r="N47" s="1144"/>
      <c r="O47" s="1144"/>
      <c r="P47" s="1144"/>
      <c r="Q47" s="1144"/>
      <c r="R47" s="1144"/>
      <c r="S47" s="1144"/>
      <c r="T47" s="1144"/>
      <c r="U47" s="1144"/>
      <c r="V47" s="1144"/>
      <c r="W47" s="1144"/>
      <c r="X47" s="1144"/>
      <c r="Y47" s="1144"/>
      <c r="Z47" s="1144"/>
      <c r="AB47" s="96">
        <v>44</v>
      </c>
      <c r="AC47" s="105"/>
      <c r="AD47" s="94"/>
      <c r="AE47" s="94"/>
      <c r="AF47" s="94"/>
      <c r="AG47" s="94"/>
      <c r="AH47" s="4"/>
      <c r="AI47" s="168" t="str">
        <f>'okul-örtmen bilgi'!G49</f>
        <v xml:space="preserve"> </v>
      </c>
    </row>
    <row r="48" spans="1:35" ht="12.75" customHeight="1">
      <c r="A48" s="850"/>
      <c r="B48" s="850"/>
      <c r="C48" s="1144"/>
      <c r="D48" s="1144"/>
      <c r="E48" s="1144"/>
      <c r="F48" s="1144"/>
      <c r="G48" s="1144"/>
      <c r="H48" s="1144"/>
      <c r="I48" s="1144"/>
      <c r="J48" s="1144"/>
      <c r="K48" s="1144"/>
      <c r="L48" s="1144"/>
      <c r="M48" s="1144"/>
      <c r="N48" s="1144"/>
      <c r="O48" s="1144"/>
      <c r="P48" s="1144"/>
      <c r="Q48" s="1144"/>
      <c r="R48" s="1144"/>
      <c r="S48" s="1144"/>
      <c r="T48" s="1144"/>
      <c r="U48" s="1144"/>
      <c r="V48" s="1144"/>
      <c r="W48" s="1144"/>
      <c r="X48" s="1144"/>
      <c r="Y48" s="1144"/>
      <c r="Z48" s="1144"/>
      <c r="AB48" s="96">
        <v>45</v>
      </c>
      <c r="AC48" s="105"/>
      <c r="AD48" s="94"/>
      <c r="AE48" s="94"/>
      <c r="AF48" s="94"/>
      <c r="AG48" s="94"/>
      <c r="AH48" s="4"/>
      <c r="AI48" s="168" t="str">
        <f>'okul-örtmen bilgi'!G50</f>
        <v xml:space="preserve"> </v>
      </c>
    </row>
    <row r="49" spans="1:35" ht="12.75" customHeight="1">
      <c r="A49" s="850"/>
      <c r="B49" s="850"/>
      <c r="C49" s="1144"/>
      <c r="D49" s="1144"/>
      <c r="E49" s="1144"/>
      <c r="F49" s="1144"/>
      <c r="G49" s="1144"/>
      <c r="H49" s="1144"/>
      <c r="I49" s="1144"/>
      <c r="J49" s="1144"/>
      <c r="K49" s="1144"/>
      <c r="L49" s="1144"/>
      <c r="M49" s="1144"/>
      <c r="N49" s="1144"/>
      <c r="O49" s="1144"/>
      <c r="P49" s="1144"/>
      <c r="Q49" s="1144"/>
      <c r="R49" s="1144"/>
      <c r="S49" s="1144"/>
      <c r="T49" s="1144"/>
      <c r="U49" s="1144"/>
      <c r="V49" s="1144"/>
      <c r="W49" s="1144"/>
      <c r="X49" s="1144"/>
      <c r="Y49" s="1144"/>
      <c r="Z49" s="1144"/>
      <c r="AB49" s="96">
        <v>46</v>
      </c>
      <c r="AC49" s="105"/>
      <c r="AD49" s="94"/>
      <c r="AE49" s="94"/>
      <c r="AF49" s="94"/>
      <c r="AG49" s="94"/>
      <c r="AH49" s="4"/>
      <c r="AI49" s="168" t="str">
        <f>'okul-örtmen bilgi'!G51</f>
        <v xml:space="preserve"> </v>
      </c>
    </row>
    <row r="50" spans="1:35" ht="12.75" customHeight="1">
      <c r="A50" s="850"/>
      <c r="B50" s="850"/>
      <c r="C50" s="1144"/>
      <c r="D50" s="1144"/>
      <c r="E50" s="1144"/>
      <c r="F50" s="1144"/>
      <c r="G50" s="1144"/>
      <c r="H50" s="1144"/>
      <c r="I50" s="1144"/>
      <c r="J50" s="1144"/>
      <c r="K50" s="1144"/>
      <c r="L50" s="1144"/>
      <c r="M50" s="1144"/>
      <c r="N50" s="1144"/>
      <c r="O50" s="1144"/>
      <c r="P50" s="1144"/>
      <c r="Q50" s="1144"/>
      <c r="R50" s="1144"/>
      <c r="S50" s="1144"/>
      <c r="T50" s="1144"/>
      <c r="U50" s="1144"/>
      <c r="V50" s="1144"/>
      <c r="W50" s="1144"/>
      <c r="X50" s="1144"/>
      <c r="Y50" s="1144"/>
      <c r="Z50" s="1144"/>
      <c r="AB50" s="96">
        <v>47</v>
      </c>
      <c r="AC50" s="105"/>
      <c r="AD50" s="94"/>
      <c r="AE50" s="94"/>
      <c r="AF50" s="94"/>
      <c r="AG50" s="94"/>
      <c r="AH50" s="4"/>
      <c r="AI50" s="168" t="str">
        <f>'okul-örtmen bilgi'!G52</f>
        <v xml:space="preserve"> </v>
      </c>
    </row>
    <row r="51" spans="1:35" ht="12.75" customHeight="1">
      <c r="A51" s="850"/>
      <c r="B51" s="850"/>
      <c r="C51" s="1144"/>
      <c r="D51" s="1144"/>
      <c r="E51" s="1144"/>
      <c r="F51" s="1144"/>
      <c r="G51" s="1144"/>
      <c r="H51" s="1144"/>
      <c r="I51" s="1144"/>
      <c r="J51" s="1144"/>
      <c r="K51" s="1144"/>
      <c r="L51" s="1144"/>
      <c r="M51" s="1144"/>
      <c r="N51" s="1144"/>
      <c r="O51" s="1144"/>
      <c r="P51" s="1144"/>
      <c r="Q51" s="1144"/>
      <c r="R51" s="1144"/>
      <c r="S51" s="1144"/>
      <c r="T51" s="1144"/>
      <c r="U51" s="1144"/>
      <c r="V51" s="1144"/>
      <c r="W51" s="1144"/>
      <c r="X51" s="1144"/>
      <c r="Y51" s="1144"/>
      <c r="Z51" s="1144"/>
      <c r="AB51" s="96">
        <v>48</v>
      </c>
      <c r="AC51" s="105"/>
      <c r="AD51" s="94"/>
      <c r="AE51" s="94"/>
      <c r="AF51" s="94"/>
      <c r="AG51" s="94"/>
      <c r="AH51" s="4"/>
      <c r="AI51" s="168" t="str">
        <f>'okul-örtmen bilgi'!G53</f>
        <v xml:space="preserve"> </v>
      </c>
    </row>
    <row r="52" spans="1:35" ht="12.75" customHeight="1">
      <c r="A52" s="850"/>
      <c r="B52" s="850"/>
      <c r="C52" s="1144"/>
      <c r="D52" s="1144"/>
      <c r="E52" s="1144"/>
      <c r="F52" s="1144"/>
      <c r="G52" s="1144"/>
      <c r="H52" s="1144"/>
      <c r="I52" s="1144"/>
      <c r="J52" s="1144"/>
      <c r="K52" s="1144"/>
      <c r="L52" s="1144"/>
      <c r="M52" s="1144"/>
      <c r="N52" s="1144"/>
      <c r="O52" s="1144"/>
      <c r="P52" s="1144"/>
      <c r="Q52" s="1144"/>
      <c r="R52" s="1144"/>
      <c r="S52" s="1144"/>
      <c r="T52" s="1144"/>
      <c r="U52" s="1144"/>
      <c r="V52" s="1144"/>
      <c r="W52" s="1144"/>
      <c r="X52" s="1144"/>
      <c r="Y52" s="1144"/>
      <c r="Z52" s="1144"/>
      <c r="AB52" s="96">
        <v>49</v>
      </c>
      <c r="AC52" s="105"/>
      <c r="AD52" s="94"/>
      <c r="AE52" s="94"/>
      <c r="AF52" s="94"/>
      <c r="AG52" s="94"/>
      <c r="AH52" s="4"/>
      <c r="AI52" s="168" t="str">
        <f>'okul-örtmen bilgi'!G54</f>
        <v xml:space="preserve"> </v>
      </c>
    </row>
    <row r="53" spans="1:35" ht="12.75" customHeight="1">
      <c r="A53" s="850"/>
      <c r="B53" s="850"/>
      <c r="C53" s="1144"/>
      <c r="D53" s="1144"/>
      <c r="E53" s="1144"/>
      <c r="F53" s="1144"/>
      <c r="G53" s="1144"/>
      <c r="H53" s="1144"/>
      <c r="I53" s="1144"/>
      <c r="J53" s="1144"/>
      <c r="K53" s="1144"/>
      <c r="L53" s="1144"/>
      <c r="M53" s="1144"/>
      <c r="N53" s="1144"/>
      <c r="O53" s="1144"/>
      <c r="P53" s="1144"/>
      <c r="Q53" s="1144"/>
      <c r="R53" s="1144"/>
      <c r="S53" s="1144"/>
      <c r="T53" s="1144"/>
      <c r="U53" s="1144"/>
      <c r="V53" s="1144"/>
      <c r="W53" s="1144"/>
      <c r="X53" s="1144"/>
      <c r="Y53" s="1144"/>
      <c r="Z53" s="1144"/>
      <c r="AB53" s="96">
        <v>50</v>
      </c>
      <c r="AC53" s="105"/>
      <c r="AD53" s="94"/>
      <c r="AE53" s="94"/>
      <c r="AF53" s="94"/>
      <c r="AG53" s="94"/>
      <c r="AH53" s="4"/>
      <c r="AI53" s="168" t="str">
        <f>'okul-örtmen bilgi'!G55</f>
        <v xml:space="preserve"> </v>
      </c>
    </row>
    <row r="54" spans="1:35" ht="12.75" customHeight="1">
      <c r="A54" s="850"/>
      <c r="B54" s="850"/>
      <c r="C54" s="1144"/>
      <c r="D54" s="1144"/>
      <c r="E54" s="1144"/>
      <c r="F54" s="1144"/>
      <c r="G54" s="1144"/>
      <c r="H54" s="1144"/>
      <c r="I54" s="1144"/>
      <c r="J54" s="1144"/>
      <c r="K54" s="1144"/>
      <c r="L54" s="1144"/>
      <c r="M54" s="1144"/>
      <c r="N54" s="1144"/>
      <c r="O54" s="1144"/>
      <c r="P54" s="1144"/>
      <c r="Q54" s="1144"/>
      <c r="R54" s="1144"/>
      <c r="S54" s="1144"/>
      <c r="T54" s="1144"/>
      <c r="U54" s="1144"/>
      <c r="V54" s="1144"/>
      <c r="W54" s="1144"/>
      <c r="X54" s="1144"/>
      <c r="Y54" s="1144"/>
      <c r="Z54" s="1144"/>
      <c r="AB54" s="96">
        <v>51</v>
      </c>
      <c r="AC54" s="105"/>
      <c r="AD54" s="94"/>
      <c r="AE54" s="94"/>
      <c r="AF54" s="94"/>
      <c r="AG54" s="94"/>
      <c r="AH54" s="4"/>
      <c r="AI54" s="168" t="str">
        <f>'okul-örtmen bilgi'!G56</f>
        <v xml:space="preserve"> </v>
      </c>
    </row>
    <row r="55" spans="1:35" ht="12.75" customHeight="1">
      <c r="A55" s="850"/>
      <c r="B55" s="850"/>
      <c r="C55" s="1144"/>
      <c r="D55" s="1144"/>
      <c r="E55" s="1144"/>
      <c r="F55" s="1144"/>
      <c r="G55" s="1144"/>
      <c r="H55" s="1144"/>
      <c r="I55" s="1144"/>
      <c r="J55" s="1144"/>
      <c r="K55" s="1144"/>
      <c r="L55" s="1144"/>
      <c r="M55" s="1144"/>
      <c r="N55" s="1144"/>
      <c r="O55" s="1144"/>
      <c r="P55" s="1144"/>
      <c r="Q55" s="1144"/>
      <c r="R55" s="1144"/>
      <c r="S55" s="1144"/>
      <c r="T55" s="1144"/>
      <c r="U55" s="1144"/>
      <c r="V55" s="1144"/>
      <c r="W55" s="1144"/>
      <c r="X55" s="1144"/>
      <c r="Y55" s="1144"/>
      <c r="Z55" s="1144"/>
      <c r="AB55" s="96">
        <v>52</v>
      </c>
      <c r="AC55" s="105"/>
      <c r="AD55" s="94"/>
      <c r="AE55" s="94"/>
      <c r="AF55" s="94"/>
      <c r="AG55" s="94"/>
      <c r="AH55" s="4"/>
      <c r="AI55" s="168" t="str">
        <f>'okul-örtmen bilgi'!G70</f>
        <v xml:space="preserve"> </v>
      </c>
    </row>
    <row r="56" spans="1:35" ht="12.75" customHeight="1">
      <c r="A56" s="850"/>
      <c r="B56" s="850"/>
      <c r="C56" s="1144"/>
      <c r="D56" s="1144"/>
      <c r="E56" s="1144"/>
      <c r="F56" s="1144"/>
      <c r="G56" s="1144"/>
      <c r="H56" s="1144"/>
      <c r="I56" s="1144"/>
      <c r="J56" s="1144"/>
      <c r="K56" s="1144"/>
      <c r="L56" s="1144"/>
      <c r="M56" s="1144"/>
      <c r="N56" s="1144"/>
      <c r="O56" s="1144"/>
      <c r="P56" s="1144"/>
      <c r="Q56" s="1144"/>
      <c r="R56" s="1144"/>
      <c r="S56" s="1144"/>
      <c r="T56" s="1144"/>
      <c r="U56" s="1144"/>
      <c r="V56" s="1144"/>
      <c r="W56" s="1144"/>
      <c r="X56" s="1144"/>
      <c r="Y56" s="1144"/>
      <c r="Z56" s="1144"/>
      <c r="AB56" s="96">
        <v>53</v>
      </c>
      <c r="AC56" s="105"/>
      <c r="AD56" s="94"/>
      <c r="AE56" s="94"/>
      <c r="AF56" s="94"/>
      <c r="AG56" s="94"/>
      <c r="AH56" s="4"/>
      <c r="AI56" s="168" t="e">
        <f>'okul-örtmen bilgi'!#REF!</f>
        <v>#REF!</v>
      </c>
    </row>
    <row r="57" spans="1:35" ht="12.75" customHeight="1">
      <c r="A57" s="850"/>
      <c r="B57" s="850"/>
      <c r="C57" s="1144"/>
      <c r="D57" s="1144"/>
      <c r="E57" s="1144"/>
      <c r="F57" s="1144"/>
      <c r="G57" s="1144"/>
      <c r="H57" s="1144"/>
      <c r="I57" s="1144"/>
      <c r="J57" s="1144"/>
      <c r="K57" s="1144"/>
      <c r="L57" s="1144"/>
      <c r="M57" s="1144"/>
      <c r="N57" s="1144"/>
      <c r="O57" s="1144"/>
      <c r="P57" s="1144"/>
      <c r="Q57" s="1144"/>
      <c r="R57" s="1144"/>
      <c r="S57" s="1144"/>
      <c r="T57" s="1144"/>
      <c r="U57" s="1144"/>
      <c r="V57" s="1144"/>
      <c r="W57" s="1144"/>
      <c r="X57" s="1144"/>
      <c r="Y57" s="1144"/>
      <c r="Z57" s="1144"/>
      <c r="AB57" s="96">
        <v>54</v>
      </c>
      <c r="AC57" s="105"/>
      <c r="AD57" s="94"/>
      <c r="AE57" s="94"/>
      <c r="AF57" s="94"/>
      <c r="AG57" s="94"/>
      <c r="AH57" s="4"/>
      <c r="AI57" s="168" t="e">
        <f>'okul-örtmen bilgi'!#REF!</f>
        <v>#REF!</v>
      </c>
    </row>
    <row r="58" spans="1:35" ht="12.75" customHeight="1">
      <c r="A58" s="850"/>
      <c r="B58" s="850"/>
      <c r="C58" s="1144"/>
      <c r="D58" s="1144"/>
      <c r="E58" s="1144"/>
      <c r="F58" s="1144"/>
      <c r="G58" s="1144"/>
      <c r="H58" s="1144"/>
      <c r="I58" s="1144"/>
      <c r="J58" s="1144"/>
      <c r="K58" s="1144"/>
      <c r="L58" s="1144"/>
      <c r="M58" s="1144"/>
      <c r="N58" s="1144"/>
      <c r="O58" s="1144"/>
      <c r="P58" s="1144"/>
      <c r="Q58" s="1144"/>
      <c r="R58" s="1144"/>
      <c r="S58" s="1144"/>
      <c r="T58" s="1144"/>
      <c r="U58" s="1144"/>
      <c r="V58" s="1144"/>
      <c r="W58" s="1144"/>
      <c r="X58" s="1144"/>
      <c r="Y58" s="1144"/>
      <c r="Z58" s="1144"/>
      <c r="AB58" s="96">
        <v>55</v>
      </c>
      <c r="AC58" s="105"/>
      <c r="AD58" s="94"/>
      <c r="AE58" s="94"/>
      <c r="AF58" s="94"/>
      <c r="AG58" s="94"/>
      <c r="AH58" s="4"/>
      <c r="AI58" s="168" t="e">
        <f>'okul-örtmen bilgi'!#REF!</f>
        <v>#REF!</v>
      </c>
    </row>
    <row r="59" spans="1:35" ht="12.75" customHeight="1">
      <c r="A59" s="850"/>
      <c r="B59" s="850"/>
      <c r="C59" s="1144"/>
      <c r="D59" s="1144"/>
      <c r="E59" s="1144"/>
      <c r="F59" s="1144"/>
      <c r="G59" s="1144"/>
      <c r="H59" s="1144"/>
      <c r="I59" s="1144"/>
      <c r="J59" s="1144"/>
      <c r="K59" s="1144"/>
      <c r="L59" s="1144"/>
      <c r="M59" s="1144"/>
      <c r="N59" s="1144"/>
      <c r="O59" s="1144"/>
      <c r="P59" s="1144"/>
      <c r="Q59" s="1144"/>
      <c r="R59" s="1144"/>
      <c r="S59" s="1144"/>
      <c r="T59" s="1144"/>
      <c r="U59" s="1144"/>
      <c r="V59" s="1144"/>
      <c r="W59" s="1144"/>
      <c r="X59" s="1144"/>
      <c r="Y59" s="1144"/>
      <c r="Z59" s="1144"/>
      <c r="AB59" s="96">
        <v>56</v>
      </c>
      <c r="AC59" s="105"/>
      <c r="AD59" s="94"/>
      <c r="AE59" s="94"/>
      <c r="AF59" s="94"/>
      <c r="AG59" s="94"/>
      <c r="AH59" s="4"/>
      <c r="AI59" s="168" t="e">
        <f>'okul-örtmen bilgi'!#REF!</f>
        <v>#REF!</v>
      </c>
    </row>
    <row r="60" spans="1:35" ht="12.75" customHeight="1">
      <c r="A60" s="850"/>
      <c r="B60" s="850"/>
      <c r="C60" s="1144"/>
      <c r="D60" s="1144"/>
      <c r="E60" s="1144"/>
      <c r="F60" s="1144"/>
      <c r="G60" s="1144"/>
      <c r="H60" s="1144"/>
      <c r="I60" s="1144"/>
      <c r="J60" s="1144"/>
      <c r="K60" s="1144"/>
      <c r="L60" s="1144"/>
      <c r="M60" s="1144"/>
      <c r="N60" s="1144"/>
      <c r="O60" s="1144"/>
      <c r="P60" s="1144"/>
      <c r="Q60" s="1144"/>
      <c r="R60" s="1144"/>
      <c r="S60" s="1144"/>
      <c r="T60" s="1144"/>
      <c r="U60" s="1144"/>
      <c r="V60" s="1144"/>
      <c r="W60" s="1144"/>
      <c r="X60" s="1144"/>
      <c r="Y60" s="1144"/>
      <c r="Z60" s="1144"/>
      <c r="AB60" s="96">
        <v>57</v>
      </c>
      <c r="AC60" s="105"/>
      <c r="AD60" s="94"/>
      <c r="AE60" s="94"/>
      <c r="AF60" s="94"/>
      <c r="AG60" s="94"/>
      <c r="AH60" s="4"/>
      <c r="AI60" s="168" t="e">
        <f>'okul-örtmen bilgi'!#REF!</f>
        <v>#REF!</v>
      </c>
    </row>
    <row r="61" spans="1:35" ht="12.75" customHeight="1">
      <c r="A61" s="850"/>
      <c r="B61" s="850"/>
      <c r="C61" s="1144"/>
      <c r="D61" s="1144"/>
      <c r="E61" s="1144"/>
      <c r="F61" s="1144"/>
      <c r="G61" s="1144"/>
      <c r="H61" s="1144"/>
      <c r="I61" s="1144"/>
      <c r="J61" s="1144"/>
      <c r="K61" s="1144"/>
      <c r="L61" s="1144"/>
      <c r="M61" s="1144"/>
      <c r="N61" s="1144"/>
      <c r="O61" s="1144"/>
      <c r="P61" s="1144"/>
      <c r="Q61" s="1144"/>
      <c r="R61" s="1144"/>
      <c r="S61" s="1144"/>
      <c r="T61" s="1144"/>
      <c r="U61" s="1144"/>
      <c r="V61" s="1144"/>
      <c r="W61" s="1144"/>
      <c r="X61" s="1144"/>
      <c r="Y61" s="1144"/>
      <c r="Z61" s="1144"/>
      <c r="AB61" s="96">
        <v>58</v>
      </c>
      <c r="AC61" s="105"/>
      <c r="AD61" s="94"/>
      <c r="AE61" s="94"/>
      <c r="AF61" s="94"/>
      <c r="AG61" s="94"/>
      <c r="AH61" s="4"/>
      <c r="AI61" s="168" t="e">
        <f>'okul-örtmen bilgi'!#REF!</f>
        <v>#REF!</v>
      </c>
    </row>
    <row r="62" spans="1:35" ht="12.75" customHeight="1">
      <c r="A62" s="850"/>
      <c r="B62" s="850"/>
      <c r="C62" s="1144"/>
      <c r="D62" s="1144"/>
      <c r="E62" s="1144"/>
      <c r="F62" s="1144"/>
      <c r="G62" s="1144"/>
      <c r="H62" s="1144"/>
      <c r="I62" s="1144"/>
      <c r="J62" s="1144"/>
      <c r="K62" s="1144"/>
      <c r="L62" s="1144"/>
      <c r="M62" s="1144"/>
      <c r="N62" s="1144"/>
      <c r="O62" s="1144"/>
      <c r="P62" s="1144"/>
      <c r="Q62" s="1144"/>
      <c r="R62" s="1144"/>
      <c r="S62" s="1144"/>
      <c r="T62" s="1144"/>
      <c r="U62" s="1144"/>
      <c r="V62" s="1144"/>
      <c r="W62" s="1144"/>
      <c r="X62" s="1144"/>
      <c r="Y62" s="1144"/>
      <c r="Z62" s="1144"/>
      <c r="AB62" s="96">
        <v>59</v>
      </c>
      <c r="AC62" s="105"/>
      <c r="AD62" s="94"/>
      <c r="AE62" s="94"/>
      <c r="AF62" s="94"/>
      <c r="AG62" s="94"/>
      <c r="AH62" s="4"/>
      <c r="AI62" s="168" t="e">
        <f>'okul-örtmen bilgi'!#REF!</f>
        <v>#REF!</v>
      </c>
    </row>
    <row r="63" spans="1:35" ht="12.75" customHeight="1">
      <c r="A63" s="850"/>
      <c r="B63" s="850"/>
      <c r="C63" s="1144"/>
      <c r="D63" s="1144"/>
      <c r="E63" s="1144"/>
      <c r="F63" s="1144"/>
      <c r="G63" s="1144"/>
      <c r="H63" s="1144"/>
      <c r="I63" s="1144"/>
      <c r="J63" s="1144"/>
      <c r="K63" s="1144"/>
      <c r="L63" s="1144"/>
      <c r="M63" s="1144"/>
      <c r="N63" s="1144"/>
      <c r="O63" s="1144"/>
      <c r="P63" s="1144"/>
      <c r="Q63" s="1144"/>
      <c r="R63" s="1144"/>
      <c r="S63" s="1144"/>
      <c r="T63" s="1144"/>
      <c r="U63" s="1144"/>
      <c r="V63" s="1144"/>
      <c r="W63" s="1144"/>
      <c r="X63" s="1144"/>
      <c r="Y63" s="1144"/>
      <c r="Z63" s="1144"/>
      <c r="AB63" s="96">
        <v>60</v>
      </c>
      <c r="AC63" s="105"/>
      <c r="AD63" s="94"/>
      <c r="AE63" s="94"/>
      <c r="AF63" s="94"/>
      <c r="AG63" s="94"/>
      <c r="AH63" s="4"/>
      <c r="AI63" s="168" t="e">
        <f>'okul-örtmen bilgi'!#REF!</f>
        <v>#REF!</v>
      </c>
    </row>
    <row r="64" spans="1:35" ht="12.75" customHeight="1">
      <c r="A64" s="850"/>
      <c r="B64" s="850"/>
      <c r="C64" s="1144"/>
      <c r="D64" s="1144"/>
      <c r="E64" s="1144"/>
      <c r="F64" s="1144"/>
      <c r="G64" s="1144"/>
      <c r="H64" s="1144"/>
      <c r="I64" s="1144"/>
      <c r="J64" s="1144"/>
      <c r="K64" s="1144"/>
      <c r="L64" s="1144"/>
      <c r="M64" s="1144"/>
      <c r="N64" s="1144"/>
      <c r="O64" s="1144"/>
      <c r="P64" s="1144"/>
      <c r="Q64" s="1144"/>
      <c r="R64" s="1144"/>
      <c r="S64" s="1144"/>
      <c r="T64" s="1144"/>
      <c r="U64" s="1144"/>
      <c r="V64" s="1144"/>
      <c r="W64" s="1144"/>
      <c r="X64" s="1144"/>
      <c r="Y64" s="1144"/>
      <c r="Z64" s="1144"/>
      <c r="AB64" s="96">
        <v>61</v>
      </c>
      <c r="AC64" s="105"/>
      <c r="AD64" s="94"/>
      <c r="AE64" s="94"/>
      <c r="AF64" s="94"/>
      <c r="AG64" s="94"/>
      <c r="AH64" s="4"/>
      <c r="AI64" s="168" t="e">
        <f>'okul-örtmen bilgi'!#REF!</f>
        <v>#REF!</v>
      </c>
    </row>
    <row r="65" spans="1:35" ht="12.75" customHeight="1">
      <c r="A65" s="850"/>
      <c r="B65" s="850"/>
      <c r="C65" s="1144"/>
      <c r="D65" s="1144"/>
      <c r="E65" s="1144"/>
      <c r="F65" s="1144"/>
      <c r="G65" s="1144"/>
      <c r="H65" s="1144"/>
      <c r="I65" s="1144"/>
      <c r="J65" s="1144"/>
      <c r="K65" s="1144"/>
      <c r="L65" s="1144"/>
      <c r="M65" s="1144"/>
      <c r="N65" s="1144"/>
      <c r="O65" s="1144"/>
      <c r="P65" s="1144"/>
      <c r="Q65" s="1144"/>
      <c r="R65" s="1144"/>
      <c r="S65" s="1144"/>
      <c r="T65" s="1144"/>
      <c r="U65" s="1144"/>
      <c r="V65" s="1144"/>
      <c r="W65" s="1144"/>
      <c r="X65" s="1144"/>
      <c r="Y65" s="1144"/>
      <c r="Z65" s="1144"/>
      <c r="AI65" s="168" t="e">
        <f>'okul-örtmen bilgi'!#REF!</f>
        <v>#REF!</v>
      </c>
    </row>
    <row r="66" spans="1:35" ht="12.75" customHeight="1">
      <c r="A66" s="850"/>
      <c r="B66" s="850"/>
      <c r="C66" s="1144"/>
      <c r="D66" s="1144"/>
      <c r="E66" s="1144"/>
      <c r="F66" s="1144"/>
      <c r="G66" s="1144"/>
      <c r="H66" s="1144"/>
      <c r="I66" s="1144"/>
      <c r="J66" s="1144"/>
      <c r="K66" s="1144"/>
      <c r="L66" s="1144"/>
      <c r="M66" s="1144"/>
      <c r="N66" s="1144"/>
      <c r="O66" s="1144"/>
      <c r="P66" s="1144"/>
      <c r="Q66" s="1144"/>
      <c r="R66" s="1144"/>
      <c r="S66" s="1144"/>
      <c r="T66" s="1144"/>
      <c r="U66" s="1144"/>
      <c r="V66" s="1144"/>
      <c r="W66" s="1144"/>
      <c r="X66" s="1144"/>
      <c r="Y66" s="1144"/>
      <c r="Z66" s="1144"/>
      <c r="AI66" s="168" t="e">
        <f>'okul-örtmen bilgi'!#REF!</f>
        <v>#REF!</v>
      </c>
    </row>
    <row r="67" spans="1:35" ht="12.75" customHeight="1">
      <c r="A67" s="850"/>
      <c r="B67" s="850"/>
      <c r="C67" s="1144"/>
      <c r="D67" s="1144"/>
      <c r="E67" s="1144"/>
      <c r="F67" s="1144"/>
      <c r="G67" s="1144"/>
      <c r="H67" s="1144"/>
      <c r="I67" s="1144"/>
      <c r="J67" s="1144"/>
      <c r="K67" s="1144"/>
      <c r="L67" s="1144"/>
      <c r="M67" s="1144"/>
      <c r="N67" s="1144"/>
      <c r="O67" s="1144"/>
      <c r="P67" s="1144"/>
      <c r="Q67" s="1144"/>
      <c r="R67" s="1144"/>
      <c r="S67" s="1144"/>
      <c r="T67" s="1144"/>
      <c r="U67" s="1144"/>
      <c r="V67" s="1144"/>
      <c r="W67" s="1144"/>
      <c r="X67" s="1144"/>
      <c r="Y67" s="1144"/>
      <c r="Z67" s="1144"/>
      <c r="AI67" s="168" t="e">
        <f>'okul-örtmen bilgi'!#REF!</f>
        <v>#REF!</v>
      </c>
    </row>
    <row r="68" spans="1:35" ht="12.75" customHeight="1">
      <c r="A68" s="850"/>
      <c r="B68" s="850"/>
      <c r="C68" s="1144"/>
      <c r="D68" s="1144"/>
      <c r="E68" s="1144"/>
      <c r="F68" s="1144"/>
      <c r="G68" s="1144"/>
      <c r="H68" s="1144"/>
      <c r="I68" s="1144"/>
      <c r="J68" s="1144"/>
      <c r="K68" s="1144"/>
      <c r="L68" s="1144"/>
      <c r="M68" s="1144"/>
      <c r="N68" s="1144"/>
      <c r="O68" s="1144"/>
      <c r="P68" s="1144"/>
      <c r="Q68" s="1144"/>
      <c r="R68" s="1144"/>
      <c r="S68" s="1144"/>
      <c r="T68" s="1144"/>
      <c r="U68" s="1144"/>
      <c r="V68" s="1144"/>
      <c r="W68" s="1144"/>
      <c r="X68" s="1144"/>
      <c r="Y68" s="1144"/>
      <c r="Z68" s="1144"/>
    </row>
    <row r="69" spans="1:35" ht="12.75" customHeight="1">
      <c r="A69" s="850"/>
      <c r="B69" s="850"/>
      <c r="C69" s="1144"/>
      <c r="D69" s="1144"/>
      <c r="E69" s="1144"/>
      <c r="F69" s="1144"/>
      <c r="G69" s="1144"/>
      <c r="H69" s="1144"/>
      <c r="I69" s="1144"/>
      <c r="J69" s="1144"/>
      <c r="K69" s="1144"/>
      <c r="L69" s="1144"/>
      <c r="M69" s="1144"/>
      <c r="N69" s="1144"/>
      <c r="O69" s="1144"/>
      <c r="P69" s="1144"/>
      <c r="Q69" s="1144"/>
      <c r="R69" s="1144"/>
      <c r="S69" s="1144"/>
      <c r="T69" s="1144"/>
      <c r="U69" s="1144"/>
      <c r="V69" s="1144"/>
      <c r="W69" s="1144"/>
      <c r="X69" s="1144"/>
      <c r="Y69" s="1144"/>
      <c r="Z69" s="1144"/>
    </row>
    <row r="70" spans="1:35" ht="12.75" customHeight="1">
      <c r="A70" s="850"/>
      <c r="B70" s="850"/>
    </row>
    <row r="71" spans="1:35" ht="12.75" customHeight="1">
      <c r="A71" s="850"/>
      <c r="B71" s="850"/>
    </row>
    <row r="72" spans="1:35" ht="12.75" customHeight="1">
      <c r="A72" s="850"/>
      <c r="B72" s="850"/>
      <c r="R72" s="917" t="str">
        <f>'okul-örtmen bilgi'!B27</f>
        <v>SERKAN SARI</v>
      </c>
      <c r="S72" s="917"/>
      <c r="T72" s="917"/>
      <c r="U72" s="917"/>
      <c r="V72" s="917"/>
      <c r="W72" s="917"/>
      <c r="X72" s="917"/>
      <c r="Y72" s="917"/>
      <c r="Z72" s="917"/>
    </row>
    <row r="73" spans="1:35" ht="12.75" customHeight="1">
      <c r="A73" s="850"/>
      <c r="B73" s="850"/>
      <c r="R73" s="917" t="str">
        <f>'okul-örtmen bilgi'!B28</f>
        <v>BRANŞINIZI YA DA SINIF ÖRTMENLERİM SINIFINIZI YAZIN</v>
      </c>
      <c r="S73" s="917"/>
      <c r="T73" s="917"/>
      <c r="U73" s="917"/>
      <c r="V73" s="917"/>
      <c r="W73" s="917"/>
      <c r="X73" s="917"/>
      <c r="Y73" s="917"/>
      <c r="Z73" s="917"/>
    </row>
  </sheetData>
  <sheetProtection password="CD99" sheet="1" objects="1" scenarios="1"/>
  <mergeCells count="18">
    <mergeCell ref="A1:C1"/>
    <mergeCell ref="E1:CE1"/>
    <mergeCell ref="A3:B73"/>
    <mergeCell ref="C6:E6"/>
    <mergeCell ref="F6:Z6"/>
    <mergeCell ref="C2:Z2"/>
    <mergeCell ref="C3:Z3"/>
    <mergeCell ref="C4:Z4"/>
    <mergeCell ref="C5:E5"/>
    <mergeCell ref="F5:Z5"/>
    <mergeCell ref="R73:Z73"/>
    <mergeCell ref="C7:E7"/>
    <mergeCell ref="F7:Z7"/>
    <mergeCell ref="V8:Z8"/>
    <mergeCell ref="C9:Z9"/>
    <mergeCell ref="C11:Z69"/>
    <mergeCell ref="R72:Z72"/>
    <mergeCell ref="A2:B2"/>
  </mergeCells>
  <dataValidations count="2">
    <dataValidation type="list" allowBlank="1" showInputMessage="1" showErrorMessage="1" sqref="F5:Z5">
      <formula1>$AC$4:$AC$64</formula1>
    </dataValidation>
    <dataValidation type="list" allowBlank="1" showInputMessage="1" showErrorMessage="1" sqref="F6:Z6">
      <formula1>$AI$3:$AI$69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7.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8" t="str">
        <f>'okul-örtmen bilgi'!G6</f>
        <v>6/A</v>
      </c>
    </row>
    <row r="5" spans="1:83" ht="12.75" customHeight="1">
      <c r="A5" s="850"/>
      <c r="B5" s="850"/>
      <c r="C5" s="1129" t="s">
        <v>336</v>
      </c>
      <c r="D5" s="1129"/>
      <c r="E5" s="1129"/>
      <c r="F5" s="1131"/>
      <c r="G5" s="1131"/>
      <c r="H5" s="1131"/>
      <c r="I5" s="1131"/>
      <c r="J5" s="1131"/>
      <c r="K5" s="1131"/>
      <c r="L5" s="1131"/>
      <c r="M5" s="1131"/>
      <c r="N5" s="1131"/>
      <c r="O5" s="1131"/>
      <c r="P5" s="1131"/>
      <c r="Q5" s="1131"/>
      <c r="R5" s="1131"/>
      <c r="S5" s="1131"/>
      <c r="T5" s="1131"/>
      <c r="U5" s="1131"/>
      <c r="V5" s="1131"/>
      <c r="W5" s="1131"/>
      <c r="X5" s="1131"/>
      <c r="Y5" s="1131"/>
      <c r="Z5" s="1131"/>
      <c r="AB5" s="96">
        <v>2</v>
      </c>
      <c r="AC5" s="105"/>
      <c r="AD5" s="94"/>
      <c r="AE5" s="94"/>
      <c r="AF5" s="94"/>
      <c r="AG5" s="94"/>
      <c r="AH5" s="4"/>
      <c r="AI5" s="168" t="str">
        <f>'okul-örtmen bilgi'!G7</f>
        <v>6/B</v>
      </c>
    </row>
    <row r="6" spans="1:83" ht="12.75" customHeight="1">
      <c r="A6" s="850"/>
      <c r="B6" s="850"/>
      <c r="C6" s="1129" t="s">
        <v>356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337</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V8" s="916">
        <f ca="1">'okul-örtmen bilgi'!D2</f>
        <v>40125</v>
      </c>
      <c r="W8" s="917"/>
      <c r="X8" s="917"/>
      <c r="Y8" s="917"/>
      <c r="Z8" s="917"/>
      <c r="AB8" s="96">
        <v>5</v>
      </c>
      <c r="AC8" s="105"/>
      <c r="AD8" s="94"/>
      <c r="AE8" s="94"/>
      <c r="AF8" s="94"/>
      <c r="AG8" s="94"/>
      <c r="AH8" s="4"/>
      <c r="AI8" s="168" t="str">
        <f>'okul-örtmen bilgi'!G10</f>
        <v>7/A</v>
      </c>
    </row>
    <row r="9" spans="1:83" ht="12.75" customHeight="1">
      <c r="A9" s="850"/>
      <c r="B9" s="850"/>
      <c r="C9" s="920" t="s">
        <v>418</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09"/>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B11" s="96">
        <v>8</v>
      </c>
      <c r="AC11" s="105"/>
      <c r="AD11" s="94"/>
      <c r="AE11" s="94"/>
      <c r="AF11" s="94"/>
      <c r="AG11" s="94"/>
      <c r="AH11" s="4"/>
      <c r="AI11" s="168" t="str">
        <f>'okul-örtmen bilgi'!G13</f>
        <v>7/D</v>
      </c>
    </row>
    <row r="12" spans="1:83" ht="12.75" customHeight="1">
      <c r="A12" s="850"/>
      <c r="B12" s="850"/>
      <c r="C12" s="1164" t="s">
        <v>420</v>
      </c>
      <c r="D12" s="1164"/>
      <c r="E12" s="1164"/>
      <c r="F12" s="1164"/>
      <c r="G12" s="1164"/>
      <c r="H12" s="1164"/>
      <c r="I12" s="1164"/>
      <c r="J12" s="1164"/>
      <c r="K12" s="1164"/>
      <c r="L12" s="1164"/>
      <c r="M12" s="1164"/>
      <c r="N12" s="1164"/>
      <c r="O12" s="1163" t="s">
        <v>422</v>
      </c>
      <c r="P12" s="1163"/>
      <c r="Q12" s="1163"/>
      <c r="R12" s="1163"/>
      <c r="S12" s="1163"/>
      <c r="T12" s="1163"/>
      <c r="U12" s="1163"/>
      <c r="V12" s="1163"/>
      <c r="W12" s="1163"/>
      <c r="X12" s="1163"/>
      <c r="Y12" s="1163"/>
      <c r="Z12" s="1163"/>
      <c r="AB12" s="96">
        <v>9</v>
      </c>
      <c r="AC12" s="105"/>
      <c r="AD12" s="94"/>
      <c r="AE12" s="94"/>
      <c r="AF12" s="94"/>
      <c r="AG12" s="94"/>
      <c r="AH12" s="4"/>
      <c r="AI12" s="168" t="str">
        <f>'okul-örtmen bilgi'!G14</f>
        <v>8/A</v>
      </c>
    </row>
    <row r="13" spans="1:83" ht="12.75" customHeight="1">
      <c r="A13" s="850"/>
      <c r="B13" s="850"/>
      <c r="C13" s="1164"/>
      <c r="D13" s="1164"/>
      <c r="E13" s="1164"/>
      <c r="F13" s="1164"/>
      <c r="G13" s="1164"/>
      <c r="H13" s="1164"/>
      <c r="I13" s="1164"/>
      <c r="J13" s="1164"/>
      <c r="K13" s="1164"/>
      <c r="L13" s="1164"/>
      <c r="M13" s="1164"/>
      <c r="N13" s="1164"/>
      <c r="O13" s="1163"/>
      <c r="P13" s="1163"/>
      <c r="Q13" s="1163"/>
      <c r="R13" s="1163"/>
      <c r="S13" s="1163"/>
      <c r="T13" s="1163"/>
      <c r="U13" s="1163"/>
      <c r="V13" s="1163"/>
      <c r="W13" s="1163"/>
      <c r="X13" s="1163"/>
      <c r="Y13" s="1163"/>
      <c r="Z13" s="1163"/>
      <c r="AB13" s="96">
        <v>10</v>
      </c>
      <c r="AC13" s="105"/>
      <c r="AD13" s="94"/>
      <c r="AE13" s="94"/>
      <c r="AF13" s="94"/>
      <c r="AG13" s="94"/>
      <c r="AH13" s="4"/>
      <c r="AI13" s="168" t="str">
        <f>'okul-örtmen bilgi'!G15</f>
        <v>8/B</v>
      </c>
    </row>
    <row r="14" spans="1:83" ht="12.75" customHeight="1">
      <c r="A14" s="850"/>
      <c r="B14" s="850"/>
      <c r="C14" s="1164"/>
      <c r="D14" s="1164"/>
      <c r="E14" s="1164"/>
      <c r="F14" s="1164"/>
      <c r="G14" s="1164"/>
      <c r="H14" s="1164"/>
      <c r="I14" s="1164"/>
      <c r="J14" s="1164"/>
      <c r="K14" s="1164"/>
      <c r="L14" s="1164"/>
      <c r="M14" s="1164"/>
      <c r="N14" s="1164"/>
      <c r="O14" s="1163"/>
      <c r="P14" s="1163"/>
      <c r="Q14" s="1163"/>
      <c r="R14" s="1163"/>
      <c r="S14" s="1163"/>
      <c r="T14" s="1163"/>
      <c r="U14" s="1163"/>
      <c r="V14" s="1163"/>
      <c r="W14" s="1163"/>
      <c r="X14" s="1163"/>
      <c r="Y14" s="1163"/>
      <c r="Z14" s="1163"/>
      <c r="AB14" s="96">
        <v>11</v>
      </c>
      <c r="AC14" s="105"/>
      <c r="AD14" s="94"/>
      <c r="AE14" s="94"/>
      <c r="AF14" s="94"/>
      <c r="AG14" s="94"/>
      <c r="AH14" s="4"/>
      <c r="AI14" s="168" t="str">
        <f>'okul-örtmen bilgi'!G16</f>
        <v>8/C</v>
      </c>
    </row>
    <row r="15" spans="1:83" ht="12.75" customHeight="1">
      <c r="A15" s="850"/>
      <c r="B15" s="850"/>
      <c r="C15" s="1164"/>
      <c r="D15" s="1164"/>
      <c r="E15" s="1164"/>
      <c r="F15" s="1164"/>
      <c r="G15" s="1164"/>
      <c r="H15" s="1164"/>
      <c r="I15" s="1164"/>
      <c r="J15" s="1164"/>
      <c r="K15" s="1164"/>
      <c r="L15" s="1164"/>
      <c r="M15" s="1164"/>
      <c r="N15" s="1164"/>
      <c r="O15" s="1163"/>
      <c r="P15" s="1163"/>
      <c r="Q15" s="1163"/>
      <c r="R15" s="1163"/>
      <c r="S15" s="1163"/>
      <c r="T15" s="1163"/>
      <c r="U15" s="1163"/>
      <c r="V15" s="1163"/>
      <c r="W15" s="1163"/>
      <c r="X15" s="1163"/>
      <c r="Y15" s="1163"/>
      <c r="Z15" s="1163"/>
      <c r="AB15" s="96">
        <v>12</v>
      </c>
      <c r="AC15" s="105"/>
      <c r="AD15" s="94"/>
      <c r="AE15" s="94"/>
      <c r="AF15" s="94"/>
      <c r="AG15" s="94"/>
      <c r="AH15" s="4"/>
      <c r="AI15" s="168" t="str">
        <f>'okul-örtmen bilgi'!G17</f>
        <v>8/D</v>
      </c>
    </row>
    <row r="16" spans="1:83" ht="12.75" customHeight="1">
      <c r="A16" s="850"/>
      <c r="B16" s="850"/>
      <c r="C16" s="1164"/>
      <c r="D16" s="1164"/>
      <c r="E16" s="1164"/>
      <c r="F16" s="1164"/>
      <c r="G16" s="1164"/>
      <c r="H16" s="1164"/>
      <c r="I16" s="1164"/>
      <c r="J16" s="1164"/>
      <c r="K16" s="1164"/>
      <c r="L16" s="1164"/>
      <c r="M16" s="1164"/>
      <c r="N16" s="1164"/>
      <c r="O16" s="1163"/>
      <c r="P16" s="1163"/>
      <c r="Q16" s="1163"/>
      <c r="R16" s="1163"/>
      <c r="S16" s="1163"/>
      <c r="T16" s="1163"/>
      <c r="U16" s="1163"/>
      <c r="V16" s="1163"/>
      <c r="W16" s="1163"/>
      <c r="X16" s="1163"/>
      <c r="Y16" s="1163"/>
      <c r="Z16" s="1163"/>
      <c r="AB16" s="96">
        <v>13</v>
      </c>
      <c r="AC16" s="105"/>
      <c r="AD16" s="94"/>
      <c r="AE16" s="94"/>
      <c r="AF16" s="94"/>
      <c r="AG16" s="94"/>
      <c r="AH16" s="4"/>
      <c r="AI16" s="168" t="str">
        <f>'okul-örtmen bilgi'!G18</f>
        <v>REHBERLİK</v>
      </c>
    </row>
    <row r="17" spans="1:35" ht="12.75" customHeight="1">
      <c r="A17" s="850"/>
      <c r="B17" s="850"/>
      <c r="C17" s="1164"/>
      <c r="D17" s="1164"/>
      <c r="E17" s="1164"/>
      <c r="F17" s="1164"/>
      <c r="G17" s="1164"/>
      <c r="H17" s="1164"/>
      <c r="I17" s="1164"/>
      <c r="J17" s="1164"/>
      <c r="K17" s="1164"/>
      <c r="L17" s="1164"/>
      <c r="M17" s="1164"/>
      <c r="N17" s="1164"/>
      <c r="O17" s="1163"/>
      <c r="P17" s="1163"/>
      <c r="Q17" s="1163"/>
      <c r="R17" s="1163"/>
      <c r="S17" s="1163"/>
      <c r="T17" s="1163"/>
      <c r="U17" s="1163"/>
      <c r="V17" s="1163"/>
      <c r="W17" s="1163"/>
      <c r="X17" s="1163"/>
      <c r="Y17" s="1163"/>
      <c r="Z17" s="1163"/>
      <c r="AB17" s="96">
        <v>14</v>
      </c>
      <c r="AC17" s="105"/>
      <c r="AD17" s="94"/>
      <c r="AE17" s="94"/>
      <c r="AF17" s="94"/>
      <c r="AG17" s="94"/>
      <c r="AH17" s="4"/>
      <c r="AI17" s="168" t="str">
        <f>'okul-örtmen bilgi'!G19</f>
        <v xml:space="preserve"> </v>
      </c>
    </row>
    <row r="18" spans="1:35" ht="12.75" customHeight="1">
      <c r="A18" s="850"/>
      <c r="B18" s="850"/>
      <c r="C18" s="1164"/>
      <c r="D18" s="1164"/>
      <c r="E18" s="1164"/>
      <c r="F18" s="1164"/>
      <c r="G18" s="1164"/>
      <c r="H18" s="1164"/>
      <c r="I18" s="1164"/>
      <c r="J18" s="1164"/>
      <c r="K18" s="1164"/>
      <c r="L18" s="1164"/>
      <c r="M18" s="1164"/>
      <c r="N18" s="1164"/>
      <c r="O18" s="1163"/>
      <c r="P18" s="1163"/>
      <c r="Q18" s="1163"/>
      <c r="R18" s="1163"/>
      <c r="S18" s="1163"/>
      <c r="T18" s="1163"/>
      <c r="U18" s="1163"/>
      <c r="V18" s="1163"/>
      <c r="W18" s="1163"/>
      <c r="X18" s="1163"/>
      <c r="Y18" s="1163"/>
      <c r="Z18" s="1163"/>
      <c r="AB18" s="96">
        <v>15</v>
      </c>
      <c r="AC18" s="105"/>
      <c r="AD18" s="94"/>
      <c r="AE18" s="94"/>
      <c r="AF18" s="94"/>
      <c r="AG18" s="94"/>
      <c r="AH18" s="4"/>
      <c r="AI18" s="168" t="str">
        <f>'okul-örtmen bilgi'!G20</f>
        <v>4/A</v>
      </c>
    </row>
    <row r="19" spans="1:35" ht="12.75" customHeight="1">
      <c r="A19" s="850"/>
      <c r="B19" s="850"/>
      <c r="C19" s="1165" t="s">
        <v>421</v>
      </c>
      <c r="D19" s="1164"/>
      <c r="E19" s="1164"/>
      <c r="F19" s="1164"/>
      <c r="G19" s="1164"/>
      <c r="H19" s="1164"/>
      <c r="I19" s="1164"/>
      <c r="J19" s="1164"/>
      <c r="K19" s="1164"/>
      <c r="L19" s="1164"/>
      <c r="M19" s="1164"/>
      <c r="N19" s="1164"/>
      <c r="O19" s="1163"/>
      <c r="P19" s="1163"/>
      <c r="Q19" s="1163"/>
      <c r="R19" s="1163"/>
      <c r="S19" s="1163"/>
      <c r="T19" s="1163"/>
      <c r="U19" s="1163"/>
      <c r="V19" s="1163"/>
      <c r="W19" s="1163"/>
      <c r="X19" s="1163"/>
      <c r="Y19" s="1163"/>
      <c r="Z19" s="1163"/>
      <c r="AB19" s="96">
        <v>16</v>
      </c>
      <c r="AC19" s="105"/>
      <c r="AD19" s="94"/>
      <c r="AE19" s="94"/>
      <c r="AF19" s="94"/>
      <c r="AG19" s="94"/>
      <c r="AH19" s="4"/>
      <c r="AI19" s="168" t="str">
        <f>'okul-örtmen bilgi'!G21</f>
        <v>REHBERLİK</v>
      </c>
    </row>
    <row r="20" spans="1:35" ht="12.75" customHeight="1">
      <c r="A20" s="850"/>
      <c r="B20" s="850"/>
      <c r="C20" s="1164"/>
      <c r="D20" s="1164"/>
      <c r="E20" s="1164"/>
      <c r="F20" s="1164"/>
      <c r="G20" s="1164"/>
      <c r="H20" s="1164"/>
      <c r="I20" s="1164"/>
      <c r="J20" s="1164"/>
      <c r="K20" s="1164"/>
      <c r="L20" s="1164"/>
      <c r="M20" s="1164"/>
      <c r="N20" s="1164"/>
      <c r="O20" s="1163"/>
      <c r="P20" s="1163"/>
      <c r="Q20" s="1163"/>
      <c r="R20" s="1163"/>
      <c r="S20" s="1163"/>
      <c r="T20" s="1163"/>
      <c r="U20" s="1163"/>
      <c r="V20" s="1163"/>
      <c r="W20" s="1163"/>
      <c r="X20" s="1163"/>
      <c r="Y20" s="1163"/>
      <c r="Z20" s="1163"/>
      <c r="AB20" s="96">
        <v>17</v>
      </c>
      <c r="AC20" s="105"/>
      <c r="AD20" s="94"/>
      <c r="AE20" s="94"/>
      <c r="AF20" s="94"/>
      <c r="AG20" s="94"/>
      <c r="AH20" s="4"/>
      <c r="AI20" s="168" t="str">
        <f>'okul-örtmen bilgi'!G22</f>
        <v>TÜRKÇE</v>
      </c>
    </row>
    <row r="21" spans="1:35" ht="12.75" customHeight="1">
      <c r="A21" s="850"/>
      <c r="B21" s="850"/>
      <c r="C21" s="1164"/>
      <c r="D21" s="1164"/>
      <c r="E21" s="1164"/>
      <c r="F21" s="1164"/>
      <c r="G21" s="1164"/>
      <c r="H21" s="1164"/>
      <c r="I21" s="1164"/>
      <c r="J21" s="1164"/>
      <c r="K21" s="1164"/>
      <c r="L21" s="1164"/>
      <c r="M21" s="1164"/>
      <c r="N21" s="1164"/>
      <c r="O21" s="1163"/>
      <c r="P21" s="1163"/>
      <c r="Q21" s="1163"/>
      <c r="R21" s="1163"/>
      <c r="S21" s="1163"/>
      <c r="T21" s="1163"/>
      <c r="U21" s="1163"/>
      <c r="V21" s="1163"/>
      <c r="W21" s="1163"/>
      <c r="X21" s="1163"/>
      <c r="Y21" s="1163"/>
      <c r="Z21" s="1163"/>
      <c r="AB21" s="96">
        <v>18</v>
      </c>
      <c r="AC21" s="105"/>
      <c r="AD21" s="94"/>
      <c r="AE21" s="94"/>
      <c r="AF21" s="94"/>
      <c r="AG21" s="94"/>
      <c r="AH21" s="4"/>
      <c r="AI21" s="168" t="str">
        <f>'okul-örtmen bilgi'!G23</f>
        <v>MATEMATİK</v>
      </c>
    </row>
    <row r="22" spans="1:35" ht="12.75" customHeight="1">
      <c r="A22" s="850"/>
      <c r="B22" s="850"/>
      <c r="C22" s="1164"/>
      <c r="D22" s="1164"/>
      <c r="E22" s="1164"/>
      <c r="F22" s="1164"/>
      <c r="G22" s="1164"/>
      <c r="H22" s="1164"/>
      <c r="I22" s="1164"/>
      <c r="J22" s="1164"/>
      <c r="K22" s="1164"/>
      <c r="L22" s="1164"/>
      <c r="M22" s="1164"/>
      <c r="N22" s="1164"/>
      <c r="O22" s="1163"/>
      <c r="P22" s="1163"/>
      <c r="Q22" s="1163"/>
      <c r="R22" s="1163"/>
      <c r="S22" s="1163"/>
      <c r="T22" s="1163"/>
      <c r="U22" s="1163"/>
      <c r="V22" s="1163"/>
      <c r="W22" s="1163"/>
      <c r="X22" s="1163"/>
      <c r="Y22" s="1163"/>
      <c r="Z22" s="1163"/>
      <c r="AB22" s="96">
        <v>19</v>
      </c>
      <c r="AC22" s="105"/>
      <c r="AD22" s="94"/>
      <c r="AE22" s="94"/>
      <c r="AF22" s="94"/>
      <c r="AG22" s="94"/>
      <c r="AH22" s="4"/>
      <c r="AI22" s="168" t="str">
        <f>'okul-örtmen bilgi'!G24</f>
        <v>FEN VE TEKNOLOJİ</v>
      </c>
    </row>
    <row r="23" spans="1:35" ht="12.75" customHeight="1">
      <c r="A23" s="850"/>
      <c r="B23" s="850"/>
      <c r="C23" s="1164"/>
      <c r="D23" s="1164"/>
      <c r="E23" s="1164"/>
      <c r="F23" s="1164"/>
      <c r="G23" s="1164"/>
      <c r="H23" s="1164"/>
      <c r="I23" s="1164"/>
      <c r="J23" s="1164"/>
      <c r="K23" s="1164"/>
      <c r="L23" s="1164"/>
      <c r="M23" s="1164"/>
      <c r="N23" s="1164"/>
      <c r="O23" s="1167" t="s">
        <v>419</v>
      </c>
      <c r="P23" s="1167"/>
      <c r="Q23" s="1167"/>
      <c r="R23" s="1167"/>
      <c r="S23" s="1167"/>
      <c r="T23" s="1163"/>
      <c r="U23" s="1163"/>
      <c r="V23" s="1163"/>
      <c r="W23" s="1163"/>
      <c r="X23" s="1163"/>
      <c r="Y23" s="1163"/>
      <c r="Z23" s="1163"/>
      <c r="AB23" s="96">
        <v>20</v>
      </c>
      <c r="AC23" s="105"/>
      <c r="AD23" s="94"/>
      <c r="AE23" s="94"/>
      <c r="AF23" s="94"/>
      <c r="AG23" s="94"/>
      <c r="AH23" s="4"/>
      <c r="AI23" s="168" t="str">
        <f>'okul-örtmen bilgi'!G25</f>
        <v>SOSYAL BİLGİLER</v>
      </c>
    </row>
    <row r="24" spans="1:35" ht="12.75" customHeight="1">
      <c r="A24" s="850"/>
      <c r="B24" s="850"/>
      <c r="C24" s="1164"/>
      <c r="D24" s="1164"/>
      <c r="E24" s="1164"/>
      <c r="F24" s="1164"/>
      <c r="G24" s="1164"/>
      <c r="H24" s="1164"/>
      <c r="I24" s="1164"/>
      <c r="J24" s="1164"/>
      <c r="K24" s="1164"/>
      <c r="L24" s="1164"/>
      <c r="M24" s="1164"/>
      <c r="N24" s="1164"/>
      <c r="O24" s="1163"/>
      <c r="P24" s="1163"/>
      <c r="Q24" s="1163"/>
      <c r="R24" s="1163"/>
      <c r="S24" s="1163"/>
      <c r="T24" s="1163"/>
      <c r="U24" s="1163"/>
      <c r="V24" s="1163"/>
      <c r="W24" s="1163"/>
      <c r="X24" s="1163"/>
      <c r="Y24" s="1163"/>
      <c r="Z24" s="1163"/>
      <c r="AB24" s="96">
        <v>21</v>
      </c>
      <c r="AC24" s="105"/>
      <c r="AD24" s="94"/>
      <c r="AE24" s="94"/>
      <c r="AF24" s="94"/>
      <c r="AG24" s="94"/>
      <c r="AH24" s="4"/>
      <c r="AI24" s="168" t="str">
        <f>'okul-örtmen bilgi'!G26</f>
        <v>TRAFİK</v>
      </c>
    </row>
    <row r="25" spans="1:35" ht="12.75" customHeight="1">
      <c r="A25" s="850"/>
      <c r="B25" s="850"/>
      <c r="C25" s="1022" t="s">
        <v>420</v>
      </c>
      <c r="D25" s="1022"/>
      <c r="E25" s="1022"/>
      <c r="F25" s="1022"/>
      <c r="G25" s="1022"/>
      <c r="H25" s="1022"/>
      <c r="I25" s="1022"/>
      <c r="J25" s="1022"/>
      <c r="K25" s="1022"/>
      <c r="L25" s="1022"/>
      <c r="M25" s="1022"/>
      <c r="N25" s="1022"/>
      <c r="O25" s="1082" t="s">
        <v>422</v>
      </c>
      <c r="P25" s="1082"/>
      <c r="Q25" s="1082"/>
      <c r="R25" s="1082"/>
      <c r="S25" s="1082"/>
      <c r="T25" s="1082"/>
      <c r="U25" s="1082"/>
      <c r="V25" s="1082"/>
      <c r="W25" s="1082"/>
      <c r="X25" s="1082"/>
      <c r="Y25" s="1082"/>
      <c r="Z25" s="1082"/>
      <c r="AB25" s="96">
        <v>22</v>
      </c>
      <c r="AC25" s="105"/>
      <c r="AD25" s="94"/>
      <c r="AE25" s="94"/>
      <c r="AF25" s="94"/>
      <c r="AG25" s="94"/>
      <c r="AH25" s="4"/>
      <c r="AI25" s="168" t="str">
        <f>'okul-örtmen bilgi'!G27</f>
        <v>DİN KÜLTÜRÜ VE AHLAK BİLGİSİ</v>
      </c>
    </row>
    <row r="26" spans="1:35" ht="12.75" customHeight="1">
      <c r="A26" s="850"/>
      <c r="B26" s="850"/>
      <c r="C26" s="1022"/>
      <c r="D26" s="1022"/>
      <c r="E26" s="1022"/>
      <c r="F26" s="1022"/>
      <c r="G26" s="1022"/>
      <c r="H26" s="1022"/>
      <c r="I26" s="1022"/>
      <c r="J26" s="1022"/>
      <c r="K26" s="1022"/>
      <c r="L26" s="1022"/>
      <c r="M26" s="1022"/>
      <c r="N26" s="1022"/>
      <c r="O26" s="1082"/>
      <c r="P26" s="1082"/>
      <c r="Q26" s="1082"/>
      <c r="R26" s="1082"/>
      <c r="S26" s="1082"/>
      <c r="T26" s="1082"/>
      <c r="U26" s="1082"/>
      <c r="V26" s="1082"/>
      <c r="W26" s="1082"/>
      <c r="X26" s="1082"/>
      <c r="Y26" s="1082"/>
      <c r="Z26" s="1082"/>
      <c r="AB26" s="96">
        <v>23</v>
      </c>
      <c r="AC26" s="105"/>
      <c r="AD26" s="94"/>
      <c r="AE26" s="94"/>
      <c r="AF26" s="94"/>
      <c r="AG26" s="94"/>
      <c r="AH26" s="4"/>
      <c r="AI26" s="168" t="str">
        <f>'okul-örtmen bilgi'!G28</f>
        <v>BEDEN EĞİTİMİ</v>
      </c>
    </row>
    <row r="27" spans="1:35" ht="12.75" customHeight="1">
      <c r="A27" s="850"/>
      <c r="B27" s="850"/>
      <c r="C27" s="1022"/>
      <c r="D27" s="1022"/>
      <c r="E27" s="1022"/>
      <c r="F27" s="1022"/>
      <c r="G27" s="1022"/>
      <c r="H27" s="1022"/>
      <c r="I27" s="1022"/>
      <c r="J27" s="1022"/>
      <c r="K27" s="1022"/>
      <c r="L27" s="1022"/>
      <c r="M27" s="1022"/>
      <c r="N27" s="1022"/>
      <c r="O27" s="1082"/>
      <c r="P27" s="1082"/>
      <c r="Q27" s="1082"/>
      <c r="R27" s="1082"/>
      <c r="S27" s="1082"/>
      <c r="T27" s="1082"/>
      <c r="U27" s="1082"/>
      <c r="V27" s="1082"/>
      <c r="W27" s="1082"/>
      <c r="X27" s="1082"/>
      <c r="Y27" s="1082"/>
      <c r="Z27" s="1082"/>
      <c r="AB27" s="96">
        <v>24</v>
      </c>
      <c r="AC27" s="105"/>
      <c r="AD27" s="94"/>
      <c r="AE27" s="94"/>
      <c r="AF27" s="94"/>
      <c r="AG27" s="94"/>
      <c r="AH27" s="4"/>
      <c r="AI27" s="168" t="str">
        <f>'okul-örtmen bilgi'!G29</f>
        <v>MÜZİK</v>
      </c>
    </row>
    <row r="28" spans="1:35" ht="12.75" customHeight="1">
      <c r="A28" s="850"/>
      <c r="B28" s="850"/>
      <c r="C28" s="1022"/>
      <c r="D28" s="1022"/>
      <c r="E28" s="1022"/>
      <c r="F28" s="1022"/>
      <c r="G28" s="1022"/>
      <c r="H28" s="1022"/>
      <c r="I28" s="1022"/>
      <c r="J28" s="1022"/>
      <c r="K28" s="1022"/>
      <c r="L28" s="1022"/>
      <c r="M28" s="1022"/>
      <c r="N28" s="1022"/>
      <c r="O28" s="1082"/>
      <c r="P28" s="1082"/>
      <c r="Q28" s="1082"/>
      <c r="R28" s="1082"/>
      <c r="S28" s="1082"/>
      <c r="T28" s="1082"/>
      <c r="U28" s="1082"/>
      <c r="V28" s="1082"/>
      <c r="W28" s="1082"/>
      <c r="X28" s="1082"/>
      <c r="Y28" s="1082"/>
      <c r="Z28" s="1082"/>
      <c r="AB28" s="96">
        <v>25</v>
      </c>
      <c r="AC28" s="105"/>
      <c r="AD28" s="94"/>
      <c r="AE28" s="94"/>
      <c r="AF28" s="94"/>
      <c r="AG28" s="94"/>
      <c r="AH28" s="4"/>
      <c r="AI28" s="168" t="str">
        <f>'okul-örtmen bilgi'!G30</f>
        <v>GÖRSEL SANATLAR</v>
      </c>
    </row>
    <row r="29" spans="1:35" ht="12.75" customHeight="1">
      <c r="A29" s="850"/>
      <c r="B29" s="850"/>
      <c r="C29" s="1022"/>
      <c r="D29" s="1022"/>
      <c r="E29" s="1022"/>
      <c r="F29" s="1022"/>
      <c r="G29" s="1022"/>
      <c r="H29" s="1022"/>
      <c r="I29" s="1022"/>
      <c r="J29" s="1022"/>
      <c r="K29" s="1022"/>
      <c r="L29" s="1022"/>
      <c r="M29" s="1022"/>
      <c r="N29" s="1022"/>
      <c r="O29" s="1082"/>
      <c r="P29" s="1082"/>
      <c r="Q29" s="1082"/>
      <c r="R29" s="1082"/>
      <c r="S29" s="1082"/>
      <c r="T29" s="1082"/>
      <c r="U29" s="1082"/>
      <c r="V29" s="1082"/>
      <c r="W29" s="1082"/>
      <c r="X29" s="1082"/>
      <c r="Y29" s="1082"/>
      <c r="Z29" s="1082"/>
      <c r="AB29" s="96">
        <v>26</v>
      </c>
      <c r="AC29" s="105"/>
      <c r="AD29" s="94"/>
      <c r="AE29" s="94"/>
      <c r="AF29" s="94"/>
      <c r="AG29" s="94"/>
      <c r="AH29" s="4"/>
      <c r="AI29" s="168" t="str">
        <f>'okul-örtmen bilgi'!G31</f>
        <v>TRAFİK</v>
      </c>
    </row>
    <row r="30" spans="1:35" ht="12.75" customHeight="1">
      <c r="A30" s="850"/>
      <c r="B30" s="850"/>
      <c r="C30" s="1022"/>
      <c r="D30" s="1022"/>
      <c r="E30" s="1022"/>
      <c r="F30" s="1022"/>
      <c r="G30" s="1022"/>
      <c r="H30" s="1022"/>
      <c r="I30" s="1022"/>
      <c r="J30" s="1022"/>
      <c r="K30" s="1022"/>
      <c r="L30" s="1022"/>
      <c r="M30" s="1022"/>
      <c r="N30" s="1022"/>
      <c r="O30" s="1082"/>
      <c r="P30" s="1082"/>
      <c r="Q30" s="1082"/>
      <c r="R30" s="1082"/>
      <c r="S30" s="1082"/>
      <c r="T30" s="1082"/>
      <c r="U30" s="1082"/>
      <c r="V30" s="1082"/>
      <c r="W30" s="1082"/>
      <c r="X30" s="1082"/>
      <c r="Y30" s="1082"/>
      <c r="Z30" s="1082"/>
      <c r="AB30" s="96">
        <v>27</v>
      </c>
      <c r="AC30" s="105"/>
      <c r="AD30" s="94"/>
      <c r="AE30" s="94"/>
      <c r="AF30" s="94"/>
      <c r="AG30" s="94"/>
      <c r="AH30" s="4"/>
      <c r="AI30" s="168" t="str">
        <f>'okul-örtmen bilgi'!G32</f>
        <v xml:space="preserve"> </v>
      </c>
    </row>
    <row r="31" spans="1:35" ht="12.75" customHeight="1">
      <c r="A31" s="850"/>
      <c r="B31" s="850"/>
      <c r="C31" s="1022"/>
      <c r="D31" s="1022"/>
      <c r="E31" s="1022"/>
      <c r="F31" s="1022"/>
      <c r="G31" s="1022"/>
      <c r="H31" s="1022"/>
      <c r="I31" s="1022"/>
      <c r="J31" s="1022"/>
      <c r="K31" s="1022"/>
      <c r="L31" s="1022"/>
      <c r="M31" s="1022"/>
      <c r="N31" s="1022"/>
      <c r="O31" s="1082"/>
      <c r="P31" s="1082"/>
      <c r="Q31" s="1082"/>
      <c r="R31" s="1082"/>
      <c r="S31" s="1082"/>
      <c r="T31" s="1082"/>
      <c r="U31" s="1082"/>
      <c r="V31" s="1082"/>
      <c r="W31" s="1082"/>
      <c r="X31" s="1082"/>
      <c r="Y31" s="1082"/>
      <c r="Z31" s="1082"/>
      <c r="AB31" s="96">
        <v>28</v>
      </c>
      <c r="AC31" s="105"/>
      <c r="AD31" s="94"/>
      <c r="AE31" s="94"/>
      <c r="AF31" s="94"/>
      <c r="AG31" s="94"/>
      <c r="AH31" s="4"/>
      <c r="AI31" s="168" t="str">
        <f>'okul-örtmen bilgi'!G33</f>
        <v xml:space="preserve"> </v>
      </c>
    </row>
    <row r="32" spans="1:35" ht="12.75" customHeight="1">
      <c r="A32" s="850"/>
      <c r="B32" s="850"/>
      <c r="C32" s="1166" t="s">
        <v>421</v>
      </c>
      <c r="D32" s="1022"/>
      <c r="E32" s="1022"/>
      <c r="F32" s="1022"/>
      <c r="G32" s="1022"/>
      <c r="H32" s="1022"/>
      <c r="I32" s="1022"/>
      <c r="J32" s="1022"/>
      <c r="K32" s="1022"/>
      <c r="L32" s="1022"/>
      <c r="M32" s="1022"/>
      <c r="N32" s="1022"/>
      <c r="O32" s="1082"/>
      <c r="P32" s="1082"/>
      <c r="Q32" s="1082"/>
      <c r="R32" s="1082"/>
      <c r="S32" s="1082"/>
      <c r="T32" s="1082"/>
      <c r="U32" s="1082"/>
      <c r="V32" s="1082"/>
      <c r="W32" s="1082"/>
      <c r="X32" s="1082"/>
      <c r="Y32" s="1082"/>
      <c r="Z32" s="1082"/>
      <c r="AB32" s="96">
        <v>29</v>
      </c>
      <c r="AC32" s="105"/>
      <c r="AD32" s="94"/>
      <c r="AE32" s="94"/>
      <c r="AF32" s="94"/>
      <c r="AG32" s="94"/>
      <c r="AH32" s="4"/>
      <c r="AI32" s="168" t="str">
        <f>'okul-örtmen bilgi'!G34</f>
        <v xml:space="preserve"> </v>
      </c>
    </row>
    <row r="33" spans="1:35" ht="12.75" customHeight="1">
      <c r="A33" s="850"/>
      <c r="B33" s="850"/>
      <c r="C33" s="1022"/>
      <c r="D33" s="1022"/>
      <c r="E33" s="1022"/>
      <c r="F33" s="1022"/>
      <c r="G33" s="1022"/>
      <c r="H33" s="1022"/>
      <c r="I33" s="1022"/>
      <c r="J33" s="1022"/>
      <c r="K33" s="1022"/>
      <c r="L33" s="1022"/>
      <c r="M33" s="1022"/>
      <c r="N33" s="1022"/>
      <c r="O33" s="1082"/>
      <c r="P33" s="1082"/>
      <c r="Q33" s="1082"/>
      <c r="R33" s="1082"/>
      <c r="S33" s="1082"/>
      <c r="T33" s="1082"/>
      <c r="U33" s="1082"/>
      <c r="V33" s="1082"/>
      <c r="W33" s="1082"/>
      <c r="X33" s="1082"/>
      <c r="Y33" s="1082"/>
      <c r="Z33" s="1082"/>
      <c r="AB33" s="96">
        <v>30</v>
      </c>
      <c r="AC33" s="105"/>
      <c r="AD33" s="94"/>
      <c r="AE33" s="94"/>
      <c r="AF33" s="94"/>
      <c r="AG33" s="94"/>
      <c r="AH33" s="4"/>
      <c r="AI33" s="168" t="str">
        <f>'okul-örtmen bilgi'!G35</f>
        <v xml:space="preserve"> </v>
      </c>
    </row>
    <row r="34" spans="1:35" ht="12.75" customHeight="1">
      <c r="A34" s="850"/>
      <c r="B34" s="850"/>
      <c r="C34" s="1022"/>
      <c r="D34" s="1022"/>
      <c r="E34" s="1022"/>
      <c r="F34" s="1022"/>
      <c r="G34" s="1022"/>
      <c r="H34" s="1022"/>
      <c r="I34" s="1022"/>
      <c r="J34" s="1022"/>
      <c r="K34" s="1022"/>
      <c r="L34" s="1022"/>
      <c r="M34" s="1022"/>
      <c r="N34" s="1022"/>
      <c r="O34" s="1082"/>
      <c r="P34" s="1082"/>
      <c r="Q34" s="1082"/>
      <c r="R34" s="1082"/>
      <c r="S34" s="1082"/>
      <c r="T34" s="1082"/>
      <c r="U34" s="1082"/>
      <c r="V34" s="1082"/>
      <c r="W34" s="1082"/>
      <c r="X34" s="1082"/>
      <c r="Y34" s="1082"/>
      <c r="Z34" s="1082"/>
      <c r="AB34" s="96">
        <v>31</v>
      </c>
      <c r="AC34" s="105"/>
      <c r="AD34" s="94"/>
      <c r="AE34" s="94"/>
      <c r="AF34" s="94"/>
      <c r="AG34" s="94"/>
      <c r="AH34" s="4"/>
      <c r="AI34" s="168" t="str">
        <f>'okul-örtmen bilgi'!G36</f>
        <v xml:space="preserve"> </v>
      </c>
    </row>
    <row r="35" spans="1:35" ht="12.75" customHeight="1">
      <c r="A35" s="850"/>
      <c r="B35" s="850"/>
      <c r="C35" s="1022"/>
      <c r="D35" s="1022"/>
      <c r="E35" s="1022"/>
      <c r="F35" s="1022"/>
      <c r="G35" s="1022"/>
      <c r="H35" s="1022"/>
      <c r="I35" s="1022"/>
      <c r="J35" s="1022"/>
      <c r="K35" s="1022"/>
      <c r="L35" s="1022"/>
      <c r="M35" s="1022"/>
      <c r="N35" s="1022"/>
      <c r="O35" s="1082"/>
      <c r="P35" s="1082"/>
      <c r="Q35" s="1082"/>
      <c r="R35" s="1082"/>
      <c r="S35" s="1082"/>
      <c r="T35" s="1082"/>
      <c r="U35" s="1082"/>
      <c r="V35" s="1082"/>
      <c r="W35" s="1082"/>
      <c r="X35" s="1082"/>
      <c r="Y35" s="1082"/>
      <c r="Z35" s="1082"/>
      <c r="AB35" s="96">
        <v>32</v>
      </c>
      <c r="AC35" s="105"/>
      <c r="AD35" s="94"/>
      <c r="AE35" s="94"/>
      <c r="AF35" s="94"/>
      <c r="AG35" s="94"/>
      <c r="AH35" s="4"/>
      <c r="AI35" s="168" t="str">
        <f>'okul-örtmen bilgi'!G37</f>
        <v xml:space="preserve"> </v>
      </c>
    </row>
    <row r="36" spans="1:35" ht="12.75" customHeight="1">
      <c r="A36" s="850"/>
      <c r="B36" s="850"/>
      <c r="C36" s="1022"/>
      <c r="D36" s="1022"/>
      <c r="E36" s="1022"/>
      <c r="F36" s="1022"/>
      <c r="G36" s="1022"/>
      <c r="H36" s="1022"/>
      <c r="I36" s="1022"/>
      <c r="J36" s="1022"/>
      <c r="K36" s="1022"/>
      <c r="L36" s="1022"/>
      <c r="M36" s="1022"/>
      <c r="N36" s="1022"/>
      <c r="O36" s="1162" t="s">
        <v>419</v>
      </c>
      <c r="P36" s="1162"/>
      <c r="Q36" s="1162"/>
      <c r="R36" s="1162"/>
      <c r="S36" s="1162"/>
      <c r="T36" s="1082"/>
      <c r="U36" s="1082"/>
      <c r="V36" s="1082"/>
      <c r="W36" s="1082"/>
      <c r="X36" s="1082"/>
      <c r="Y36" s="1082"/>
      <c r="Z36" s="1082"/>
      <c r="AB36" s="96">
        <v>33</v>
      </c>
      <c r="AC36" s="105"/>
      <c r="AD36" s="94"/>
      <c r="AE36" s="94"/>
      <c r="AF36" s="94"/>
      <c r="AG36" s="94"/>
      <c r="AH36" s="4"/>
      <c r="AI36" s="168" t="str">
        <f>'okul-örtmen bilgi'!G38</f>
        <v xml:space="preserve"> </v>
      </c>
    </row>
    <row r="37" spans="1:35" ht="12.75" customHeight="1">
      <c r="A37" s="850"/>
      <c r="B37" s="850"/>
      <c r="C37" s="1022"/>
      <c r="D37" s="1022"/>
      <c r="E37" s="1022"/>
      <c r="F37" s="1022"/>
      <c r="G37" s="1022"/>
      <c r="H37" s="1022"/>
      <c r="I37" s="1022"/>
      <c r="J37" s="1022"/>
      <c r="K37" s="1022"/>
      <c r="L37" s="1022"/>
      <c r="M37" s="1022"/>
      <c r="N37" s="1022"/>
      <c r="O37" s="1082"/>
      <c r="P37" s="1082"/>
      <c r="Q37" s="1082"/>
      <c r="R37" s="1082"/>
      <c r="S37" s="1082"/>
      <c r="T37" s="1082"/>
      <c r="U37" s="1082"/>
      <c r="V37" s="1082"/>
      <c r="W37" s="1082"/>
      <c r="X37" s="1082"/>
      <c r="Y37" s="1082"/>
      <c r="Z37" s="1082"/>
      <c r="AB37" s="96">
        <v>34</v>
      </c>
      <c r="AC37" s="105"/>
      <c r="AD37" s="94"/>
      <c r="AE37" s="94"/>
      <c r="AF37" s="94"/>
      <c r="AG37" s="94"/>
      <c r="AH37" s="4"/>
      <c r="AI37" s="168" t="str">
        <f>'okul-örtmen bilgi'!G39</f>
        <v xml:space="preserve"> </v>
      </c>
    </row>
    <row r="38" spans="1:35" ht="12.75" customHeight="1">
      <c r="A38" s="850"/>
      <c r="B38" s="850"/>
      <c r="C38" s="1164" t="s">
        <v>420</v>
      </c>
      <c r="D38" s="1164"/>
      <c r="E38" s="1164"/>
      <c r="F38" s="1164"/>
      <c r="G38" s="1164"/>
      <c r="H38" s="1164"/>
      <c r="I38" s="1164"/>
      <c r="J38" s="1164"/>
      <c r="K38" s="1164"/>
      <c r="L38" s="1164"/>
      <c r="M38" s="1164"/>
      <c r="N38" s="1164"/>
      <c r="O38" s="1163" t="s">
        <v>422</v>
      </c>
      <c r="P38" s="1163"/>
      <c r="Q38" s="1163"/>
      <c r="R38" s="1163"/>
      <c r="S38" s="1163"/>
      <c r="T38" s="1163"/>
      <c r="U38" s="1163"/>
      <c r="V38" s="1163"/>
      <c r="W38" s="1163"/>
      <c r="X38" s="1163"/>
      <c r="Y38" s="1163"/>
      <c r="Z38" s="1163"/>
      <c r="AB38" s="96">
        <v>35</v>
      </c>
      <c r="AC38" s="105"/>
      <c r="AD38" s="94"/>
      <c r="AE38" s="94"/>
      <c r="AF38" s="94"/>
      <c r="AG38" s="94"/>
      <c r="AH38" s="4"/>
      <c r="AI38" s="168" t="str">
        <f>'okul-örtmen bilgi'!G40</f>
        <v xml:space="preserve"> </v>
      </c>
    </row>
    <row r="39" spans="1:35" ht="12.75" customHeight="1">
      <c r="A39" s="850"/>
      <c r="B39" s="850"/>
      <c r="C39" s="1164"/>
      <c r="D39" s="1164"/>
      <c r="E39" s="1164"/>
      <c r="F39" s="1164"/>
      <c r="G39" s="1164"/>
      <c r="H39" s="1164"/>
      <c r="I39" s="1164"/>
      <c r="J39" s="1164"/>
      <c r="K39" s="1164"/>
      <c r="L39" s="1164"/>
      <c r="M39" s="1164"/>
      <c r="N39" s="1164"/>
      <c r="O39" s="1163"/>
      <c r="P39" s="1163"/>
      <c r="Q39" s="1163"/>
      <c r="R39" s="1163"/>
      <c r="S39" s="1163"/>
      <c r="T39" s="1163"/>
      <c r="U39" s="1163"/>
      <c r="V39" s="1163"/>
      <c r="W39" s="1163"/>
      <c r="X39" s="1163"/>
      <c r="Y39" s="1163"/>
      <c r="Z39" s="1163"/>
      <c r="AB39" s="96">
        <v>36</v>
      </c>
      <c r="AC39" s="105"/>
      <c r="AD39" s="94"/>
      <c r="AE39" s="94"/>
      <c r="AF39" s="94"/>
      <c r="AG39" s="94"/>
      <c r="AH39" s="4"/>
      <c r="AI39" s="168" t="str">
        <f>'okul-örtmen bilgi'!G41</f>
        <v xml:space="preserve"> </v>
      </c>
    </row>
    <row r="40" spans="1:35" ht="12.75" customHeight="1">
      <c r="A40" s="850"/>
      <c r="B40" s="850"/>
      <c r="C40" s="1164"/>
      <c r="D40" s="1164"/>
      <c r="E40" s="1164"/>
      <c r="F40" s="1164"/>
      <c r="G40" s="1164"/>
      <c r="H40" s="1164"/>
      <c r="I40" s="1164"/>
      <c r="J40" s="1164"/>
      <c r="K40" s="1164"/>
      <c r="L40" s="1164"/>
      <c r="M40" s="1164"/>
      <c r="N40" s="1164"/>
      <c r="O40" s="1163"/>
      <c r="P40" s="1163"/>
      <c r="Q40" s="1163"/>
      <c r="R40" s="1163"/>
      <c r="S40" s="1163"/>
      <c r="T40" s="1163"/>
      <c r="U40" s="1163"/>
      <c r="V40" s="1163"/>
      <c r="W40" s="1163"/>
      <c r="X40" s="1163"/>
      <c r="Y40" s="1163"/>
      <c r="Z40" s="1163"/>
      <c r="AB40" s="96">
        <v>37</v>
      </c>
      <c r="AC40" s="105"/>
      <c r="AD40" s="94"/>
      <c r="AE40" s="94"/>
      <c r="AF40" s="94"/>
      <c r="AG40" s="94"/>
      <c r="AH40" s="4"/>
      <c r="AI40" s="168" t="str">
        <f>'okul-örtmen bilgi'!G42</f>
        <v xml:space="preserve"> </v>
      </c>
    </row>
    <row r="41" spans="1:35" ht="12.75" customHeight="1">
      <c r="A41" s="850"/>
      <c r="B41" s="850"/>
      <c r="C41" s="1164"/>
      <c r="D41" s="1164"/>
      <c r="E41" s="1164"/>
      <c r="F41" s="1164"/>
      <c r="G41" s="1164"/>
      <c r="H41" s="1164"/>
      <c r="I41" s="1164"/>
      <c r="J41" s="1164"/>
      <c r="K41" s="1164"/>
      <c r="L41" s="1164"/>
      <c r="M41" s="1164"/>
      <c r="N41" s="1164"/>
      <c r="O41" s="1163"/>
      <c r="P41" s="1163"/>
      <c r="Q41" s="1163"/>
      <c r="R41" s="1163"/>
      <c r="S41" s="1163"/>
      <c r="T41" s="1163"/>
      <c r="U41" s="1163"/>
      <c r="V41" s="1163"/>
      <c r="W41" s="1163"/>
      <c r="X41" s="1163"/>
      <c r="Y41" s="1163"/>
      <c r="Z41" s="1163"/>
      <c r="AB41" s="96">
        <v>38</v>
      </c>
      <c r="AC41" s="105"/>
      <c r="AD41" s="94"/>
      <c r="AE41" s="94"/>
      <c r="AF41" s="94"/>
      <c r="AG41" s="94"/>
      <c r="AH41" s="4"/>
      <c r="AI41" s="168" t="str">
        <f>'okul-örtmen bilgi'!G43</f>
        <v xml:space="preserve"> </v>
      </c>
    </row>
    <row r="42" spans="1:35" ht="12.75" customHeight="1">
      <c r="A42" s="850"/>
      <c r="B42" s="850"/>
      <c r="C42" s="1164"/>
      <c r="D42" s="1164"/>
      <c r="E42" s="1164"/>
      <c r="F42" s="1164"/>
      <c r="G42" s="1164"/>
      <c r="H42" s="1164"/>
      <c r="I42" s="1164"/>
      <c r="J42" s="1164"/>
      <c r="K42" s="1164"/>
      <c r="L42" s="1164"/>
      <c r="M42" s="1164"/>
      <c r="N42" s="1164"/>
      <c r="O42" s="1163"/>
      <c r="P42" s="1163"/>
      <c r="Q42" s="1163"/>
      <c r="R42" s="1163"/>
      <c r="S42" s="1163"/>
      <c r="T42" s="1163"/>
      <c r="U42" s="1163"/>
      <c r="V42" s="1163"/>
      <c r="W42" s="1163"/>
      <c r="X42" s="1163"/>
      <c r="Y42" s="1163"/>
      <c r="Z42" s="1163"/>
      <c r="AB42" s="96">
        <v>39</v>
      </c>
      <c r="AC42" s="105"/>
      <c r="AD42" s="94"/>
      <c r="AE42" s="94"/>
      <c r="AF42" s="94"/>
      <c r="AG42" s="94"/>
      <c r="AH42" s="4"/>
      <c r="AI42" s="168" t="str">
        <f>'okul-örtmen bilgi'!G44</f>
        <v xml:space="preserve"> </v>
      </c>
    </row>
    <row r="43" spans="1:35" ht="12.75" customHeight="1">
      <c r="A43" s="850"/>
      <c r="B43" s="850"/>
      <c r="C43" s="1164"/>
      <c r="D43" s="1164"/>
      <c r="E43" s="1164"/>
      <c r="F43" s="1164"/>
      <c r="G43" s="1164"/>
      <c r="H43" s="1164"/>
      <c r="I43" s="1164"/>
      <c r="J43" s="1164"/>
      <c r="K43" s="1164"/>
      <c r="L43" s="1164"/>
      <c r="M43" s="1164"/>
      <c r="N43" s="1164"/>
      <c r="O43" s="1163"/>
      <c r="P43" s="1163"/>
      <c r="Q43" s="1163"/>
      <c r="R43" s="1163"/>
      <c r="S43" s="1163"/>
      <c r="T43" s="1163"/>
      <c r="U43" s="1163"/>
      <c r="V43" s="1163"/>
      <c r="W43" s="1163"/>
      <c r="X43" s="1163"/>
      <c r="Y43" s="1163"/>
      <c r="Z43" s="1163"/>
      <c r="AB43" s="96">
        <v>40</v>
      </c>
      <c r="AC43" s="105"/>
      <c r="AD43" s="94"/>
      <c r="AE43" s="94"/>
      <c r="AF43" s="94"/>
      <c r="AG43" s="94"/>
      <c r="AH43" s="4"/>
      <c r="AI43" s="168" t="str">
        <f>'okul-örtmen bilgi'!G45</f>
        <v xml:space="preserve"> </v>
      </c>
    </row>
    <row r="44" spans="1:35" ht="12.75" customHeight="1">
      <c r="A44" s="850"/>
      <c r="B44" s="850"/>
      <c r="C44" s="1164"/>
      <c r="D44" s="1164"/>
      <c r="E44" s="1164"/>
      <c r="F44" s="1164"/>
      <c r="G44" s="1164"/>
      <c r="H44" s="1164"/>
      <c r="I44" s="1164"/>
      <c r="J44" s="1164"/>
      <c r="K44" s="1164"/>
      <c r="L44" s="1164"/>
      <c r="M44" s="1164"/>
      <c r="N44" s="1164"/>
      <c r="O44" s="1163"/>
      <c r="P44" s="1163"/>
      <c r="Q44" s="1163"/>
      <c r="R44" s="1163"/>
      <c r="S44" s="1163"/>
      <c r="T44" s="1163"/>
      <c r="U44" s="1163"/>
      <c r="V44" s="1163"/>
      <c r="W44" s="1163"/>
      <c r="X44" s="1163"/>
      <c r="Y44" s="1163"/>
      <c r="Z44" s="1163"/>
      <c r="AB44" s="96">
        <v>41</v>
      </c>
      <c r="AC44" s="105"/>
      <c r="AD44" s="94"/>
      <c r="AE44" s="94"/>
      <c r="AF44" s="94"/>
      <c r="AG44" s="94"/>
      <c r="AH44" s="4"/>
      <c r="AI44" s="168" t="str">
        <f>'okul-örtmen bilgi'!G46</f>
        <v xml:space="preserve"> </v>
      </c>
    </row>
    <row r="45" spans="1:35" ht="12.75" customHeight="1">
      <c r="A45" s="850"/>
      <c r="B45" s="850"/>
      <c r="C45" s="1165" t="s">
        <v>421</v>
      </c>
      <c r="D45" s="1164"/>
      <c r="E45" s="1164"/>
      <c r="F45" s="1164"/>
      <c r="G45" s="1164"/>
      <c r="H45" s="1164"/>
      <c r="I45" s="1164"/>
      <c r="J45" s="1164"/>
      <c r="K45" s="1164"/>
      <c r="L45" s="1164"/>
      <c r="M45" s="1164"/>
      <c r="N45" s="1164"/>
      <c r="O45" s="1163"/>
      <c r="P45" s="1163"/>
      <c r="Q45" s="1163"/>
      <c r="R45" s="1163"/>
      <c r="S45" s="1163"/>
      <c r="T45" s="1163"/>
      <c r="U45" s="1163"/>
      <c r="V45" s="1163"/>
      <c r="W45" s="1163"/>
      <c r="X45" s="1163"/>
      <c r="Y45" s="1163"/>
      <c r="Z45" s="1163"/>
      <c r="AB45" s="96">
        <v>42</v>
      </c>
      <c r="AC45" s="105"/>
      <c r="AD45" s="94"/>
      <c r="AE45" s="94"/>
      <c r="AF45" s="94"/>
      <c r="AG45" s="94"/>
      <c r="AH45" s="4"/>
      <c r="AI45" s="168" t="str">
        <f>'okul-örtmen bilgi'!G47</f>
        <v xml:space="preserve"> </v>
      </c>
    </row>
    <row r="46" spans="1:35" ht="12.75" customHeight="1">
      <c r="A46" s="850"/>
      <c r="B46" s="850"/>
      <c r="C46" s="1164"/>
      <c r="D46" s="1164"/>
      <c r="E46" s="1164"/>
      <c r="F46" s="1164"/>
      <c r="G46" s="1164"/>
      <c r="H46" s="1164"/>
      <c r="I46" s="1164"/>
      <c r="J46" s="1164"/>
      <c r="K46" s="1164"/>
      <c r="L46" s="1164"/>
      <c r="M46" s="1164"/>
      <c r="N46" s="1164"/>
      <c r="O46" s="1163"/>
      <c r="P46" s="1163"/>
      <c r="Q46" s="1163"/>
      <c r="R46" s="1163"/>
      <c r="S46" s="1163"/>
      <c r="T46" s="1163"/>
      <c r="U46" s="1163"/>
      <c r="V46" s="1163"/>
      <c r="W46" s="1163"/>
      <c r="X46" s="1163"/>
      <c r="Y46" s="1163"/>
      <c r="Z46" s="1163"/>
      <c r="AB46" s="96">
        <v>43</v>
      </c>
      <c r="AC46" s="105"/>
      <c r="AD46" s="94"/>
      <c r="AE46" s="94"/>
      <c r="AF46" s="94"/>
      <c r="AG46" s="94"/>
      <c r="AH46" s="4"/>
      <c r="AI46" s="168" t="str">
        <f>'okul-örtmen bilgi'!G48</f>
        <v xml:space="preserve"> </v>
      </c>
    </row>
    <row r="47" spans="1:35" ht="12.75" customHeight="1">
      <c r="A47" s="850"/>
      <c r="B47" s="850"/>
      <c r="C47" s="1164"/>
      <c r="D47" s="1164"/>
      <c r="E47" s="1164"/>
      <c r="F47" s="1164"/>
      <c r="G47" s="1164"/>
      <c r="H47" s="1164"/>
      <c r="I47" s="1164"/>
      <c r="J47" s="1164"/>
      <c r="K47" s="1164"/>
      <c r="L47" s="1164"/>
      <c r="M47" s="1164"/>
      <c r="N47" s="1164"/>
      <c r="O47" s="1163"/>
      <c r="P47" s="1163"/>
      <c r="Q47" s="1163"/>
      <c r="R47" s="1163"/>
      <c r="S47" s="1163"/>
      <c r="T47" s="1163"/>
      <c r="U47" s="1163"/>
      <c r="V47" s="1163"/>
      <c r="W47" s="1163"/>
      <c r="X47" s="1163"/>
      <c r="Y47" s="1163"/>
      <c r="Z47" s="1163"/>
      <c r="AB47" s="96">
        <v>44</v>
      </c>
      <c r="AC47" s="105"/>
      <c r="AD47" s="94"/>
      <c r="AE47" s="94"/>
      <c r="AF47" s="94"/>
      <c r="AG47" s="94"/>
      <c r="AH47" s="4"/>
      <c r="AI47" s="168" t="str">
        <f>'okul-örtmen bilgi'!G49</f>
        <v xml:space="preserve"> </v>
      </c>
    </row>
    <row r="48" spans="1:35" ht="12.75" customHeight="1">
      <c r="A48" s="850"/>
      <c r="B48" s="850"/>
      <c r="C48" s="1164"/>
      <c r="D48" s="1164"/>
      <c r="E48" s="1164"/>
      <c r="F48" s="1164"/>
      <c r="G48" s="1164"/>
      <c r="H48" s="1164"/>
      <c r="I48" s="1164"/>
      <c r="J48" s="1164"/>
      <c r="K48" s="1164"/>
      <c r="L48" s="1164"/>
      <c r="M48" s="1164"/>
      <c r="N48" s="1164"/>
      <c r="O48" s="1163"/>
      <c r="P48" s="1163"/>
      <c r="Q48" s="1163"/>
      <c r="R48" s="1163"/>
      <c r="S48" s="1163"/>
      <c r="T48" s="1163"/>
      <c r="U48" s="1163"/>
      <c r="V48" s="1163"/>
      <c r="W48" s="1163"/>
      <c r="X48" s="1163"/>
      <c r="Y48" s="1163"/>
      <c r="Z48" s="1163"/>
      <c r="AB48" s="96">
        <v>45</v>
      </c>
      <c r="AC48" s="105"/>
      <c r="AD48" s="94"/>
      <c r="AE48" s="94"/>
      <c r="AF48" s="94"/>
      <c r="AG48" s="94"/>
      <c r="AH48" s="4"/>
      <c r="AI48" s="168" t="str">
        <f>'okul-örtmen bilgi'!G50</f>
        <v xml:space="preserve"> </v>
      </c>
    </row>
    <row r="49" spans="1:35" ht="12.75" customHeight="1">
      <c r="A49" s="850"/>
      <c r="B49" s="850"/>
      <c r="C49" s="1164"/>
      <c r="D49" s="1164"/>
      <c r="E49" s="1164"/>
      <c r="F49" s="1164"/>
      <c r="G49" s="1164"/>
      <c r="H49" s="1164"/>
      <c r="I49" s="1164"/>
      <c r="J49" s="1164"/>
      <c r="K49" s="1164"/>
      <c r="L49" s="1164"/>
      <c r="M49" s="1164"/>
      <c r="N49" s="1164"/>
      <c r="O49" s="1167" t="s">
        <v>419</v>
      </c>
      <c r="P49" s="1167"/>
      <c r="Q49" s="1167"/>
      <c r="R49" s="1167"/>
      <c r="S49" s="1167"/>
      <c r="T49" s="1163"/>
      <c r="U49" s="1163"/>
      <c r="V49" s="1163"/>
      <c r="W49" s="1163"/>
      <c r="X49" s="1163"/>
      <c r="Y49" s="1163"/>
      <c r="Z49" s="1163"/>
      <c r="AB49" s="96">
        <v>46</v>
      </c>
      <c r="AC49" s="105"/>
      <c r="AD49" s="94"/>
      <c r="AE49" s="94"/>
      <c r="AF49" s="94"/>
      <c r="AG49" s="94"/>
      <c r="AH49" s="4"/>
      <c r="AI49" s="168" t="str">
        <f>'okul-örtmen bilgi'!G51</f>
        <v xml:space="preserve"> </v>
      </c>
    </row>
    <row r="50" spans="1:35" ht="12.75" customHeight="1">
      <c r="A50" s="850"/>
      <c r="B50" s="850"/>
      <c r="C50" s="1164"/>
      <c r="D50" s="1164"/>
      <c r="E50" s="1164"/>
      <c r="F50" s="1164"/>
      <c r="G50" s="1164"/>
      <c r="H50" s="1164"/>
      <c r="I50" s="1164"/>
      <c r="J50" s="1164"/>
      <c r="K50" s="1164"/>
      <c r="L50" s="1164"/>
      <c r="M50" s="1164"/>
      <c r="N50" s="1164"/>
      <c r="O50" s="1163"/>
      <c r="P50" s="1163"/>
      <c r="Q50" s="1163"/>
      <c r="R50" s="1163"/>
      <c r="S50" s="1163"/>
      <c r="T50" s="1163"/>
      <c r="U50" s="1163"/>
      <c r="V50" s="1163"/>
      <c r="W50" s="1163"/>
      <c r="X50" s="1163"/>
      <c r="Y50" s="1163"/>
      <c r="Z50" s="1163"/>
      <c r="AB50" s="96">
        <v>47</v>
      </c>
      <c r="AC50" s="105"/>
      <c r="AD50" s="94"/>
      <c r="AE50" s="94"/>
      <c r="AF50" s="94"/>
      <c r="AG50" s="94"/>
      <c r="AH50" s="4"/>
      <c r="AI50" s="168" t="str">
        <f>'okul-örtmen bilgi'!G52</f>
        <v xml:space="preserve"> </v>
      </c>
    </row>
    <row r="51" spans="1:35" ht="12.75" customHeight="1">
      <c r="A51" s="850"/>
      <c r="B51" s="850"/>
      <c r="C51" s="1022" t="s">
        <v>420</v>
      </c>
      <c r="D51" s="1022"/>
      <c r="E51" s="1022"/>
      <c r="F51" s="1022"/>
      <c r="G51" s="1022"/>
      <c r="H51" s="1022"/>
      <c r="I51" s="1022"/>
      <c r="J51" s="1022"/>
      <c r="K51" s="1022"/>
      <c r="L51" s="1022"/>
      <c r="M51" s="1022"/>
      <c r="N51" s="1022"/>
      <c r="O51" s="1082" t="s">
        <v>422</v>
      </c>
      <c r="P51" s="1082"/>
      <c r="Q51" s="1082"/>
      <c r="R51" s="1082"/>
      <c r="S51" s="1082"/>
      <c r="T51" s="1082"/>
      <c r="U51" s="1082"/>
      <c r="V51" s="1082"/>
      <c r="W51" s="1082"/>
      <c r="X51" s="1082"/>
      <c r="Y51" s="1082"/>
      <c r="Z51" s="1082"/>
      <c r="AB51" s="96">
        <v>48</v>
      </c>
      <c r="AC51" s="105"/>
      <c r="AD51" s="94"/>
      <c r="AE51" s="94"/>
      <c r="AF51" s="94"/>
      <c r="AG51" s="94"/>
      <c r="AH51" s="4"/>
      <c r="AI51" s="168" t="str">
        <f>'okul-örtmen bilgi'!G53</f>
        <v xml:space="preserve"> </v>
      </c>
    </row>
    <row r="52" spans="1:35" ht="12.75" customHeight="1">
      <c r="A52" s="850"/>
      <c r="B52" s="850"/>
      <c r="C52" s="1022"/>
      <c r="D52" s="1022"/>
      <c r="E52" s="1022"/>
      <c r="F52" s="1022"/>
      <c r="G52" s="1022"/>
      <c r="H52" s="1022"/>
      <c r="I52" s="1022"/>
      <c r="J52" s="1022"/>
      <c r="K52" s="1022"/>
      <c r="L52" s="1022"/>
      <c r="M52" s="1022"/>
      <c r="N52" s="1022"/>
      <c r="O52" s="1082"/>
      <c r="P52" s="1082"/>
      <c r="Q52" s="1082"/>
      <c r="R52" s="1082"/>
      <c r="S52" s="1082"/>
      <c r="T52" s="1082"/>
      <c r="U52" s="1082"/>
      <c r="V52" s="1082"/>
      <c r="W52" s="1082"/>
      <c r="X52" s="1082"/>
      <c r="Y52" s="1082"/>
      <c r="Z52" s="1082"/>
      <c r="AB52" s="96">
        <v>49</v>
      </c>
      <c r="AC52" s="105"/>
      <c r="AD52" s="94"/>
      <c r="AE52" s="94"/>
      <c r="AF52" s="94"/>
      <c r="AG52" s="94"/>
      <c r="AH52" s="4"/>
      <c r="AI52" s="168" t="str">
        <f>'okul-örtmen bilgi'!G54</f>
        <v xml:space="preserve"> </v>
      </c>
    </row>
    <row r="53" spans="1:35" ht="12.75" customHeight="1">
      <c r="A53" s="850"/>
      <c r="B53" s="850"/>
      <c r="C53" s="1022"/>
      <c r="D53" s="1022"/>
      <c r="E53" s="1022"/>
      <c r="F53" s="1022"/>
      <c r="G53" s="1022"/>
      <c r="H53" s="1022"/>
      <c r="I53" s="1022"/>
      <c r="J53" s="1022"/>
      <c r="K53" s="1022"/>
      <c r="L53" s="1022"/>
      <c r="M53" s="1022"/>
      <c r="N53" s="1022"/>
      <c r="O53" s="1082"/>
      <c r="P53" s="1082"/>
      <c r="Q53" s="1082"/>
      <c r="R53" s="1082"/>
      <c r="S53" s="1082"/>
      <c r="T53" s="1082"/>
      <c r="U53" s="1082"/>
      <c r="V53" s="1082"/>
      <c r="W53" s="1082"/>
      <c r="X53" s="1082"/>
      <c r="Y53" s="1082"/>
      <c r="Z53" s="1082"/>
      <c r="AB53" s="96">
        <v>50</v>
      </c>
      <c r="AC53" s="105"/>
      <c r="AD53" s="94"/>
      <c r="AE53" s="94"/>
      <c r="AF53" s="94"/>
      <c r="AG53" s="94"/>
      <c r="AH53" s="4"/>
      <c r="AI53" s="168" t="str">
        <f>'okul-örtmen bilgi'!G55</f>
        <v xml:space="preserve"> </v>
      </c>
    </row>
    <row r="54" spans="1:35" ht="12.75" customHeight="1">
      <c r="A54" s="850"/>
      <c r="B54" s="850"/>
      <c r="C54" s="1022"/>
      <c r="D54" s="1022"/>
      <c r="E54" s="1022"/>
      <c r="F54" s="1022"/>
      <c r="G54" s="1022"/>
      <c r="H54" s="1022"/>
      <c r="I54" s="1022"/>
      <c r="J54" s="1022"/>
      <c r="K54" s="1022"/>
      <c r="L54" s="1022"/>
      <c r="M54" s="1022"/>
      <c r="N54" s="1022"/>
      <c r="O54" s="1082"/>
      <c r="P54" s="1082"/>
      <c r="Q54" s="1082"/>
      <c r="R54" s="1082"/>
      <c r="S54" s="1082"/>
      <c r="T54" s="1082"/>
      <c r="U54" s="1082"/>
      <c r="V54" s="1082"/>
      <c r="W54" s="1082"/>
      <c r="X54" s="1082"/>
      <c r="Y54" s="1082"/>
      <c r="Z54" s="1082"/>
      <c r="AB54" s="96">
        <v>51</v>
      </c>
      <c r="AC54" s="105"/>
      <c r="AD54" s="94"/>
      <c r="AE54" s="94"/>
      <c r="AF54" s="94"/>
      <c r="AG54" s="94"/>
      <c r="AH54" s="4"/>
      <c r="AI54" s="168" t="str">
        <f>'okul-örtmen bilgi'!G56</f>
        <v xml:space="preserve"> </v>
      </c>
    </row>
    <row r="55" spans="1:35" ht="12.75" customHeight="1">
      <c r="A55" s="850"/>
      <c r="B55" s="850"/>
      <c r="C55" s="1022"/>
      <c r="D55" s="1022"/>
      <c r="E55" s="1022"/>
      <c r="F55" s="1022"/>
      <c r="G55" s="1022"/>
      <c r="H55" s="1022"/>
      <c r="I55" s="1022"/>
      <c r="J55" s="1022"/>
      <c r="K55" s="1022"/>
      <c r="L55" s="1022"/>
      <c r="M55" s="1022"/>
      <c r="N55" s="1022"/>
      <c r="O55" s="1082"/>
      <c r="P55" s="1082"/>
      <c r="Q55" s="1082"/>
      <c r="R55" s="1082"/>
      <c r="S55" s="1082"/>
      <c r="T55" s="1082"/>
      <c r="U55" s="1082"/>
      <c r="V55" s="1082"/>
      <c r="W55" s="1082"/>
      <c r="X55" s="1082"/>
      <c r="Y55" s="1082"/>
      <c r="Z55" s="1082"/>
      <c r="AB55" s="96">
        <v>52</v>
      </c>
      <c r="AC55" s="105"/>
      <c r="AD55" s="94"/>
      <c r="AE55" s="94"/>
      <c r="AF55" s="94"/>
      <c r="AG55" s="94"/>
      <c r="AH55" s="4"/>
      <c r="AI55" s="168" t="str">
        <f>'okul-örtmen bilgi'!G70</f>
        <v xml:space="preserve"> </v>
      </c>
    </row>
    <row r="56" spans="1:35" ht="12.75" customHeight="1">
      <c r="A56" s="850"/>
      <c r="B56" s="850"/>
      <c r="C56" s="1022"/>
      <c r="D56" s="1022"/>
      <c r="E56" s="1022"/>
      <c r="F56" s="1022"/>
      <c r="G56" s="1022"/>
      <c r="H56" s="1022"/>
      <c r="I56" s="1022"/>
      <c r="J56" s="1022"/>
      <c r="K56" s="1022"/>
      <c r="L56" s="1022"/>
      <c r="M56" s="1022"/>
      <c r="N56" s="1022"/>
      <c r="O56" s="1082"/>
      <c r="P56" s="1082"/>
      <c r="Q56" s="1082"/>
      <c r="R56" s="1082"/>
      <c r="S56" s="1082"/>
      <c r="T56" s="1082"/>
      <c r="U56" s="1082"/>
      <c r="V56" s="1082"/>
      <c r="W56" s="1082"/>
      <c r="X56" s="1082"/>
      <c r="Y56" s="1082"/>
      <c r="Z56" s="1082"/>
      <c r="AB56" s="96">
        <v>53</v>
      </c>
      <c r="AC56" s="105"/>
      <c r="AD56" s="94"/>
      <c r="AE56" s="94"/>
      <c r="AF56" s="94"/>
      <c r="AG56" s="94"/>
      <c r="AH56" s="4"/>
      <c r="AI56" s="168" t="e">
        <f>'okul-örtmen bilgi'!#REF!</f>
        <v>#REF!</v>
      </c>
    </row>
    <row r="57" spans="1:35" ht="12.75" customHeight="1">
      <c r="A57" s="850"/>
      <c r="B57" s="850"/>
      <c r="C57" s="1022"/>
      <c r="D57" s="1022"/>
      <c r="E57" s="1022"/>
      <c r="F57" s="1022"/>
      <c r="G57" s="1022"/>
      <c r="H57" s="1022"/>
      <c r="I57" s="1022"/>
      <c r="J57" s="1022"/>
      <c r="K57" s="1022"/>
      <c r="L57" s="1022"/>
      <c r="M57" s="1022"/>
      <c r="N57" s="1022"/>
      <c r="O57" s="1082"/>
      <c r="P57" s="1082"/>
      <c r="Q57" s="1082"/>
      <c r="R57" s="1082"/>
      <c r="S57" s="1082"/>
      <c r="T57" s="1082"/>
      <c r="U57" s="1082"/>
      <c r="V57" s="1082"/>
      <c r="W57" s="1082"/>
      <c r="X57" s="1082"/>
      <c r="Y57" s="1082"/>
      <c r="Z57" s="1082"/>
      <c r="AB57" s="96">
        <v>54</v>
      </c>
      <c r="AC57" s="105"/>
      <c r="AD57" s="94"/>
      <c r="AE57" s="94"/>
      <c r="AF57" s="94"/>
      <c r="AG57" s="94"/>
      <c r="AH57" s="4"/>
      <c r="AI57" s="168" t="e">
        <f>'okul-örtmen bilgi'!#REF!</f>
        <v>#REF!</v>
      </c>
    </row>
    <row r="58" spans="1:35" ht="12.75" customHeight="1">
      <c r="A58" s="850"/>
      <c r="B58" s="850"/>
      <c r="C58" s="1166" t="s">
        <v>421</v>
      </c>
      <c r="D58" s="1022"/>
      <c r="E58" s="1022"/>
      <c r="F58" s="1022"/>
      <c r="G58" s="1022"/>
      <c r="H58" s="1022"/>
      <c r="I58" s="1022"/>
      <c r="J58" s="1022"/>
      <c r="K58" s="1022"/>
      <c r="L58" s="1022"/>
      <c r="M58" s="1022"/>
      <c r="N58" s="1022"/>
      <c r="O58" s="1082"/>
      <c r="P58" s="1082"/>
      <c r="Q58" s="1082"/>
      <c r="R58" s="1082"/>
      <c r="S58" s="1082"/>
      <c r="T58" s="1082"/>
      <c r="U58" s="1082"/>
      <c r="V58" s="1082"/>
      <c r="W58" s="1082"/>
      <c r="X58" s="1082"/>
      <c r="Y58" s="1082"/>
      <c r="Z58" s="1082"/>
      <c r="AB58" s="96">
        <v>55</v>
      </c>
      <c r="AC58" s="105"/>
      <c r="AD58" s="94"/>
      <c r="AE58" s="94"/>
      <c r="AF58" s="94"/>
      <c r="AG58" s="94"/>
      <c r="AH58" s="4"/>
      <c r="AI58" s="168" t="e">
        <f>'okul-örtmen bilgi'!#REF!</f>
        <v>#REF!</v>
      </c>
    </row>
    <row r="59" spans="1:35" ht="12.75" customHeight="1">
      <c r="A59" s="850"/>
      <c r="B59" s="850"/>
      <c r="C59" s="1022"/>
      <c r="D59" s="1022"/>
      <c r="E59" s="1022"/>
      <c r="F59" s="1022"/>
      <c r="G59" s="1022"/>
      <c r="H59" s="1022"/>
      <c r="I59" s="1022"/>
      <c r="J59" s="1022"/>
      <c r="K59" s="1022"/>
      <c r="L59" s="1022"/>
      <c r="M59" s="1022"/>
      <c r="N59" s="1022"/>
      <c r="O59" s="1082"/>
      <c r="P59" s="1082"/>
      <c r="Q59" s="1082"/>
      <c r="R59" s="1082"/>
      <c r="S59" s="1082"/>
      <c r="T59" s="1082"/>
      <c r="U59" s="1082"/>
      <c r="V59" s="1082"/>
      <c r="W59" s="1082"/>
      <c r="X59" s="1082"/>
      <c r="Y59" s="1082"/>
      <c r="Z59" s="1082"/>
      <c r="AB59" s="96">
        <v>56</v>
      </c>
      <c r="AC59" s="105"/>
      <c r="AD59" s="94"/>
      <c r="AE59" s="94"/>
      <c r="AF59" s="94"/>
      <c r="AG59" s="94"/>
      <c r="AH59" s="4"/>
      <c r="AI59" s="168" t="e">
        <f>'okul-örtmen bilgi'!#REF!</f>
        <v>#REF!</v>
      </c>
    </row>
    <row r="60" spans="1:35" ht="12.75" customHeight="1">
      <c r="A60" s="850"/>
      <c r="B60" s="850"/>
      <c r="C60" s="1022"/>
      <c r="D60" s="1022"/>
      <c r="E60" s="1022"/>
      <c r="F60" s="1022"/>
      <c r="G60" s="1022"/>
      <c r="H60" s="1022"/>
      <c r="I60" s="1022"/>
      <c r="J60" s="1022"/>
      <c r="K60" s="1022"/>
      <c r="L60" s="1022"/>
      <c r="M60" s="1022"/>
      <c r="N60" s="1022"/>
      <c r="O60" s="1082"/>
      <c r="P60" s="1082"/>
      <c r="Q60" s="1082"/>
      <c r="R60" s="1082"/>
      <c r="S60" s="1082"/>
      <c r="T60" s="1082"/>
      <c r="U60" s="1082"/>
      <c r="V60" s="1082"/>
      <c r="W60" s="1082"/>
      <c r="X60" s="1082"/>
      <c r="Y60" s="1082"/>
      <c r="Z60" s="1082"/>
      <c r="AB60" s="96">
        <v>57</v>
      </c>
      <c r="AC60" s="105"/>
      <c r="AD60" s="94"/>
      <c r="AE60" s="94"/>
      <c r="AF60" s="94"/>
      <c r="AG60" s="94"/>
      <c r="AH60" s="4"/>
      <c r="AI60" s="168" t="e">
        <f>'okul-örtmen bilgi'!#REF!</f>
        <v>#REF!</v>
      </c>
    </row>
    <row r="61" spans="1:35" ht="12.75" customHeight="1">
      <c r="A61" s="850"/>
      <c r="B61" s="850"/>
      <c r="C61" s="1022"/>
      <c r="D61" s="1022"/>
      <c r="E61" s="1022"/>
      <c r="F61" s="1022"/>
      <c r="G61" s="1022"/>
      <c r="H61" s="1022"/>
      <c r="I61" s="1022"/>
      <c r="J61" s="1022"/>
      <c r="K61" s="1022"/>
      <c r="L61" s="1022"/>
      <c r="M61" s="1022"/>
      <c r="N61" s="1022"/>
      <c r="O61" s="1082"/>
      <c r="P61" s="1082"/>
      <c r="Q61" s="1082"/>
      <c r="R61" s="1082"/>
      <c r="S61" s="1082"/>
      <c r="T61" s="1082"/>
      <c r="U61" s="1082"/>
      <c r="V61" s="1082"/>
      <c r="W61" s="1082"/>
      <c r="X61" s="1082"/>
      <c r="Y61" s="1082"/>
      <c r="Z61" s="1082"/>
      <c r="AB61" s="96">
        <v>58</v>
      </c>
      <c r="AC61" s="105"/>
      <c r="AD61" s="94"/>
      <c r="AE61" s="94"/>
      <c r="AF61" s="94"/>
      <c r="AG61" s="94"/>
      <c r="AH61" s="4"/>
      <c r="AI61" s="168" t="e">
        <f>'okul-örtmen bilgi'!#REF!</f>
        <v>#REF!</v>
      </c>
    </row>
    <row r="62" spans="1:35" ht="12.75" customHeight="1">
      <c r="A62" s="850"/>
      <c r="B62" s="850"/>
      <c r="C62" s="1022"/>
      <c r="D62" s="1022"/>
      <c r="E62" s="1022"/>
      <c r="F62" s="1022"/>
      <c r="G62" s="1022"/>
      <c r="H62" s="1022"/>
      <c r="I62" s="1022"/>
      <c r="J62" s="1022"/>
      <c r="K62" s="1022"/>
      <c r="L62" s="1022"/>
      <c r="M62" s="1022"/>
      <c r="N62" s="1022"/>
      <c r="O62" s="1162" t="s">
        <v>419</v>
      </c>
      <c r="P62" s="1162"/>
      <c r="Q62" s="1162"/>
      <c r="R62" s="1162"/>
      <c r="S62" s="1162"/>
      <c r="T62" s="1082"/>
      <c r="U62" s="1082"/>
      <c r="V62" s="1082"/>
      <c r="W62" s="1082"/>
      <c r="X62" s="1082"/>
      <c r="Y62" s="1082"/>
      <c r="Z62" s="1082"/>
      <c r="AB62" s="96">
        <v>59</v>
      </c>
      <c r="AC62" s="105"/>
      <c r="AD62" s="94"/>
      <c r="AE62" s="94"/>
      <c r="AF62" s="94"/>
      <c r="AG62" s="94"/>
      <c r="AH62" s="4"/>
      <c r="AI62" s="168" t="e">
        <f>'okul-örtmen bilgi'!#REF!</f>
        <v>#REF!</v>
      </c>
    </row>
    <row r="63" spans="1:35" ht="12.75" customHeight="1">
      <c r="A63" s="850"/>
      <c r="B63" s="850"/>
      <c r="C63" s="1022"/>
      <c r="D63" s="1022"/>
      <c r="E63" s="1022"/>
      <c r="F63" s="1022"/>
      <c r="G63" s="1022"/>
      <c r="H63" s="1022"/>
      <c r="I63" s="1022"/>
      <c r="J63" s="1022"/>
      <c r="K63" s="1022"/>
      <c r="L63" s="1022"/>
      <c r="M63" s="1022"/>
      <c r="N63" s="1022"/>
      <c r="O63" s="1082"/>
      <c r="P63" s="1082"/>
      <c r="Q63" s="1082"/>
      <c r="R63" s="1082"/>
      <c r="S63" s="1082"/>
      <c r="T63" s="1082"/>
      <c r="U63" s="1082"/>
      <c r="V63" s="1082"/>
      <c r="W63" s="1082"/>
      <c r="X63" s="1082"/>
      <c r="Y63" s="1082"/>
      <c r="Z63" s="1082"/>
      <c r="AB63" s="96">
        <v>60</v>
      </c>
      <c r="AC63" s="105"/>
      <c r="AD63" s="94"/>
      <c r="AE63" s="94"/>
      <c r="AF63" s="94"/>
      <c r="AG63" s="94"/>
      <c r="AH63" s="4"/>
      <c r="AI63" s="168" t="e">
        <f>'okul-örtmen bilgi'!#REF!</f>
        <v>#REF!</v>
      </c>
    </row>
    <row r="64" spans="1:35" ht="12.75" customHeight="1">
      <c r="A64" s="850"/>
      <c r="B64" s="850"/>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B64" s="96">
        <v>61</v>
      </c>
      <c r="AC64" s="105"/>
      <c r="AD64" s="94"/>
      <c r="AE64" s="94"/>
      <c r="AF64" s="94"/>
      <c r="AG64" s="94"/>
      <c r="AH64" s="4"/>
      <c r="AI64" s="168" t="e">
        <f>'okul-örtmen bilgi'!#REF!</f>
        <v>#REF!</v>
      </c>
    </row>
    <row r="65" spans="1:35" ht="12.75" customHeight="1">
      <c r="A65" s="850"/>
      <c r="B65" s="850"/>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I65" s="168" t="e">
        <f>'okul-örtmen bilgi'!#REF!</f>
        <v>#REF!</v>
      </c>
    </row>
    <row r="66" spans="1:35" ht="12.75" customHeight="1">
      <c r="A66" s="850"/>
      <c r="B66" s="850"/>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I66" s="168" t="e">
        <f>'okul-örtmen bilgi'!#REF!</f>
        <v>#REF!</v>
      </c>
    </row>
    <row r="67" spans="1:35" ht="12.75" customHeight="1">
      <c r="A67" s="850"/>
      <c r="B67" s="850"/>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I67" s="168" t="e">
        <f>'okul-örtmen bilgi'!#REF!</f>
        <v>#REF!</v>
      </c>
    </row>
    <row r="68" spans="1:35" ht="12.75" customHeight="1">
      <c r="A68" s="850"/>
      <c r="B68" s="850"/>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I68" s="168" t="e">
        <f>'okul-örtmen bilgi'!#REF!</f>
        <v>#REF!</v>
      </c>
    </row>
    <row r="69" spans="1:35" ht="12.75" customHeight="1">
      <c r="A69" s="850"/>
      <c r="B69" s="850"/>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I69" s="168" t="e">
        <f>'okul-örtmen bilgi'!#REF!</f>
        <v>#REF!</v>
      </c>
    </row>
    <row r="70" spans="1:35" ht="12.75" customHeight="1">
      <c r="A70" s="850"/>
      <c r="B70" s="850"/>
      <c r="AI70" s="168" t="e">
        <f>'okul-örtmen bilgi'!#REF!</f>
        <v>#REF!</v>
      </c>
    </row>
    <row r="71" spans="1:35" ht="12.75" customHeight="1">
      <c r="A71" s="850"/>
      <c r="B71" s="850"/>
      <c r="AI71" s="168" t="e">
        <f>'okul-örtmen bilgi'!#REF!</f>
        <v>#REF!</v>
      </c>
    </row>
    <row r="72" spans="1:35" ht="12.75" customHeight="1">
      <c r="A72" s="850"/>
      <c r="B72" s="850"/>
      <c r="R72" s="917" t="str">
        <f>'okul-örtmen bilgi'!B27</f>
        <v>SERKAN SARI</v>
      </c>
      <c r="S72" s="917"/>
      <c r="T72" s="917"/>
      <c r="U72" s="917"/>
      <c r="V72" s="917"/>
      <c r="W72" s="917"/>
      <c r="X72" s="917"/>
      <c r="Y72" s="917"/>
      <c r="Z72" s="917"/>
      <c r="AI72" s="168" t="e">
        <f>'okul-örtmen bilgi'!#REF!</f>
        <v>#REF!</v>
      </c>
    </row>
    <row r="73" spans="1:35" ht="12.75" customHeight="1">
      <c r="A73" s="850"/>
      <c r="B73" s="850"/>
      <c r="R73" s="917" t="str">
        <f>'okul-örtmen bilgi'!B28</f>
        <v>BRANŞINIZI YA DA SINIF ÖRTMENLERİM SINIFINIZI YAZIN</v>
      </c>
      <c r="S73" s="917"/>
      <c r="T73" s="917"/>
      <c r="U73" s="917"/>
      <c r="V73" s="917"/>
      <c r="W73" s="917"/>
      <c r="X73" s="917"/>
      <c r="Y73" s="917"/>
      <c r="Z73" s="917"/>
      <c r="AI73" s="168" t="e">
        <f>'okul-örtmen bilgi'!#REF!</f>
        <v>#REF!</v>
      </c>
    </row>
  </sheetData>
  <sheetProtection password="CD99" sheet="1" objects="1" scenarios="1"/>
  <mergeCells count="41">
    <mergeCell ref="R73:Z73"/>
    <mergeCell ref="C7:E7"/>
    <mergeCell ref="F7:Z7"/>
    <mergeCell ref="V8:Z8"/>
    <mergeCell ref="R72:Z72"/>
    <mergeCell ref="O23:S23"/>
    <mergeCell ref="T23:Z23"/>
    <mergeCell ref="O12:Z22"/>
    <mergeCell ref="O24:Z24"/>
    <mergeCell ref="O36:S36"/>
    <mergeCell ref="T36:Z36"/>
    <mergeCell ref="O37:Z37"/>
    <mergeCell ref="O38:Z48"/>
    <mergeCell ref="O49:S49"/>
    <mergeCell ref="T49:Z49"/>
    <mergeCell ref="C58:N63"/>
    <mergeCell ref="C3:Z3"/>
    <mergeCell ref="C51:N57"/>
    <mergeCell ref="O51:Z61"/>
    <mergeCell ref="C4:Z4"/>
    <mergeCell ref="C5:E5"/>
    <mergeCell ref="F5:Z5"/>
    <mergeCell ref="C25:N31"/>
    <mergeCell ref="O25:Z35"/>
    <mergeCell ref="C32:N37"/>
    <mergeCell ref="O62:S62"/>
    <mergeCell ref="T62:Z62"/>
    <mergeCell ref="O63:Z63"/>
    <mergeCell ref="A1:C1"/>
    <mergeCell ref="E1:CE1"/>
    <mergeCell ref="O50:Z50"/>
    <mergeCell ref="C9:Z9"/>
    <mergeCell ref="C12:N18"/>
    <mergeCell ref="C19:N24"/>
    <mergeCell ref="C38:N44"/>
    <mergeCell ref="C45:N50"/>
    <mergeCell ref="A2:B2"/>
    <mergeCell ref="A3:B73"/>
    <mergeCell ref="C6:E6"/>
    <mergeCell ref="F6:Z6"/>
    <mergeCell ref="C2:Z2"/>
  </mergeCells>
  <dataValidations count="2">
    <dataValidation type="list" allowBlank="1" showInputMessage="1" showErrorMessage="1" sqref="F6:Z6">
      <formula1>$AI$3:$AI$69</formula1>
    </dataValidation>
    <dataValidation type="list" allowBlank="1" showInputMessage="1" showErrorMessage="1" sqref="F5:Z5">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8.xml><?xml version="1.0" encoding="utf-8"?>
<worksheet xmlns="http://schemas.openxmlformats.org/spreadsheetml/2006/main" xmlns:r="http://schemas.openxmlformats.org/officeDocument/2006/relationships">
  <dimension ref="A1:CE73"/>
  <sheetViews>
    <sheetView zoomScale="90" zoomScaleNormal="90" workbookViewId="0">
      <pane xSplit="2" ySplit="1" topLeftCell="C23" activePane="bottomRight" state="frozen"/>
      <selection pane="topRight" activeCell="C1" sqref="C1"/>
      <selection pane="bottomLeft" activeCell="A2" sqref="A2"/>
      <selection pane="bottomRight" sqref="A1:C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8" t="str">
        <f>'okul-örtmen bilgi'!G6</f>
        <v>6/A</v>
      </c>
    </row>
    <row r="5" spans="1:83" ht="12.75" customHeight="1">
      <c r="A5" s="850"/>
      <c r="B5" s="850"/>
      <c r="C5" s="1129" t="s">
        <v>336</v>
      </c>
      <c r="D5" s="1129"/>
      <c r="E5" s="1129"/>
      <c r="F5" s="1131"/>
      <c r="G5" s="1131"/>
      <c r="H5" s="1131"/>
      <c r="I5" s="1131"/>
      <c r="J5" s="1131"/>
      <c r="K5" s="1131"/>
      <c r="L5" s="1131"/>
      <c r="M5" s="1131"/>
      <c r="N5" s="1131"/>
      <c r="O5" s="1131"/>
      <c r="P5" s="1131"/>
      <c r="Q5" s="1131"/>
      <c r="R5" s="1131"/>
      <c r="S5" s="1131"/>
      <c r="T5" s="1131"/>
      <c r="U5" s="1131"/>
      <c r="V5" s="1131"/>
      <c r="W5" s="1131"/>
      <c r="X5" s="1131"/>
      <c r="Y5" s="1131"/>
      <c r="Z5" s="1131"/>
      <c r="AB5" s="96">
        <v>2</v>
      </c>
      <c r="AC5" s="105"/>
      <c r="AD5" s="94"/>
      <c r="AE5" s="94"/>
      <c r="AF5" s="94"/>
      <c r="AG5" s="94"/>
      <c r="AH5" s="4"/>
      <c r="AI5" s="168" t="str">
        <f>'okul-örtmen bilgi'!G7</f>
        <v>6/B</v>
      </c>
    </row>
    <row r="6" spans="1:83" ht="12.75" customHeight="1">
      <c r="A6" s="850"/>
      <c r="B6" s="850"/>
      <c r="C6" s="1129" t="s">
        <v>356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337</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V8" s="916">
        <f ca="1">'okul-örtmen bilgi'!D2</f>
        <v>40125</v>
      </c>
      <c r="W8" s="917"/>
      <c r="X8" s="917"/>
      <c r="Y8" s="917"/>
      <c r="Z8" s="917"/>
      <c r="AB8" s="96">
        <v>5</v>
      </c>
      <c r="AC8" s="105"/>
      <c r="AD8" s="94"/>
      <c r="AE8" s="94"/>
      <c r="AF8" s="94"/>
      <c r="AG8" s="94"/>
      <c r="AH8" s="4"/>
      <c r="AI8" s="168" t="str">
        <f>'okul-örtmen bilgi'!G10</f>
        <v>7/A</v>
      </c>
    </row>
    <row r="9" spans="1:83" ht="12.75" customHeight="1">
      <c r="A9" s="850"/>
      <c r="B9" s="850"/>
      <c r="C9" s="920" t="s">
        <v>423</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095" t="s">
        <v>424</v>
      </c>
      <c r="D11" s="1095"/>
      <c r="E11" s="1095"/>
      <c r="F11" s="1095"/>
      <c r="G11" s="1095"/>
      <c r="H11" s="1095"/>
      <c r="I11" s="1095"/>
      <c r="J11" s="1095"/>
      <c r="K11" s="1095"/>
      <c r="L11" s="1095"/>
      <c r="M11" s="1095"/>
      <c r="N11" s="1095"/>
      <c r="O11" s="1095"/>
      <c r="P11" s="1095"/>
      <c r="Q11" s="1095"/>
      <c r="R11" s="1095"/>
      <c r="S11" s="1095"/>
      <c r="T11" s="1095"/>
      <c r="U11" s="1095"/>
      <c r="V11" s="1095"/>
      <c r="W11" s="1095"/>
      <c r="X11" s="1095"/>
      <c r="Y11" s="1095"/>
      <c r="Z11" s="1095"/>
      <c r="AB11" s="96">
        <v>8</v>
      </c>
      <c r="AC11" s="105"/>
      <c r="AD11" s="94"/>
      <c r="AE11" s="94"/>
      <c r="AF11" s="94"/>
      <c r="AG11" s="94"/>
      <c r="AH11" s="4"/>
      <c r="AI11" s="168" t="str">
        <f>'okul-örtmen bilgi'!G13</f>
        <v>7/D</v>
      </c>
    </row>
    <row r="12" spans="1:83" ht="12.75" customHeight="1">
      <c r="A12" s="850"/>
      <c r="B12" s="850"/>
      <c r="C12" s="109"/>
      <c r="D12" s="109"/>
      <c r="E12" s="109"/>
      <c r="F12" s="109"/>
      <c r="G12" s="109"/>
      <c r="H12" s="109"/>
      <c r="I12" s="109"/>
      <c r="J12" s="109"/>
      <c r="K12" s="109"/>
      <c r="L12" s="109"/>
      <c r="M12" s="109"/>
      <c r="N12" s="109"/>
      <c r="O12" s="118"/>
      <c r="P12" s="118"/>
      <c r="Q12" s="118"/>
      <c r="R12" s="118"/>
      <c r="S12" s="118"/>
      <c r="T12" s="118"/>
      <c r="U12" s="118"/>
      <c r="V12" s="118"/>
      <c r="W12" s="118"/>
      <c r="X12" s="118"/>
      <c r="Y12" s="118"/>
      <c r="Z12" s="118"/>
      <c r="AB12" s="96">
        <v>9</v>
      </c>
      <c r="AC12" s="105"/>
      <c r="AD12" s="94"/>
      <c r="AE12" s="94"/>
      <c r="AF12" s="94"/>
      <c r="AG12" s="94"/>
      <c r="AH12" s="4"/>
      <c r="AI12" s="168" t="str">
        <f>'okul-örtmen bilgi'!G14</f>
        <v>8/A</v>
      </c>
    </row>
    <row r="13" spans="1:83" ht="12.75" customHeight="1">
      <c r="A13" s="850"/>
      <c r="B13" s="850"/>
      <c r="C13" s="1095" t="s">
        <v>425</v>
      </c>
      <c r="D13" s="1095"/>
      <c r="E13" s="1095"/>
      <c r="F13" s="1095"/>
      <c r="G13" s="1095"/>
      <c r="H13" s="1095"/>
      <c r="I13" s="1095"/>
      <c r="J13" s="1095"/>
      <c r="K13" s="1095"/>
      <c r="L13" s="1095"/>
      <c r="M13" s="1095"/>
      <c r="N13" s="1095"/>
      <c r="O13" s="1095"/>
      <c r="P13" s="1095"/>
      <c r="Q13" s="1095"/>
      <c r="R13" s="1095"/>
      <c r="S13" s="1095"/>
      <c r="T13" s="1095"/>
      <c r="U13" s="1095"/>
      <c r="V13" s="1095"/>
      <c r="W13" s="1095"/>
      <c r="X13" s="1095"/>
      <c r="Y13" s="1095"/>
      <c r="Z13" s="1095"/>
      <c r="AB13" s="96">
        <v>10</v>
      </c>
      <c r="AC13" s="105"/>
      <c r="AD13" s="94"/>
      <c r="AE13" s="94"/>
      <c r="AF13" s="94"/>
      <c r="AG13" s="94"/>
      <c r="AH13" s="4"/>
      <c r="AI13" s="168" t="str">
        <f>'okul-örtmen bilgi'!G15</f>
        <v>8/B</v>
      </c>
    </row>
    <row r="14" spans="1:83" ht="12.75" customHeight="1">
      <c r="A14" s="850"/>
      <c r="B14" s="850"/>
      <c r="C14" s="1095"/>
      <c r="D14" s="1095"/>
      <c r="E14" s="1095"/>
      <c r="F14" s="1095"/>
      <c r="G14" s="1095"/>
      <c r="H14" s="1095"/>
      <c r="I14" s="1095"/>
      <c r="J14" s="1095"/>
      <c r="K14" s="1095"/>
      <c r="L14" s="1095"/>
      <c r="M14" s="1095"/>
      <c r="N14" s="1095"/>
      <c r="O14" s="1095"/>
      <c r="P14" s="1095"/>
      <c r="Q14" s="1095"/>
      <c r="R14" s="1095"/>
      <c r="S14" s="1095"/>
      <c r="T14" s="1095"/>
      <c r="U14" s="1095"/>
      <c r="V14" s="1095"/>
      <c r="W14" s="1095"/>
      <c r="X14" s="1095"/>
      <c r="Y14" s="1095"/>
      <c r="Z14" s="1095"/>
      <c r="AB14" s="96">
        <v>11</v>
      </c>
      <c r="AC14" s="105"/>
      <c r="AD14" s="94"/>
      <c r="AE14" s="94"/>
      <c r="AF14" s="94"/>
      <c r="AG14" s="94"/>
      <c r="AH14" s="4"/>
      <c r="AI14" s="168" t="str">
        <f>'okul-örtmen bilgi'!G16</f>
        <v>8/C</v>
      </c>
    </row>
    <row r="15" spans="1:83" ht="12.75" customHeight="1">
      <c r="A15" s="850"/>
      <c r="B15" s="850"/>
      <c r="C15" s="1095"/>
      <c r="D15" s="1095"/>
      <c r="E15" s="1095"/>
      <c r="F15" s="1095"/>
      <c r="G15" s="1095"/>
      <c r="H15" s="1095"/>
      <c r="I15" s="1095"/>
      <c r="J15" s="1095"/>
      <c r="K15" s="1095"/>
      <c r="L15" s="1095"/>
      <c r="M15" s="1095"/>
      <c r="N15" s="1095"/>
      <c r="O15" s="1095"/>
      <c r="P15" s="1095"/>
      <c r="Q15" s="1095"/>
      <c r="R15" s="1095"/>
      <c r="S15" s="1095"/>
      <c r="T15" s="1095"/>
      <c r="U15" s="1095"/>
      <c r="V15" s="1095"/>
      <c r="W15" s="1095"/>
      <c r="X15" s="1095"/>
      <c r="Y15" s="1095"/>
      <c r="Z15" s="1095"/>
      <c r="AB15" s="96">
        <v>12</v>
      </c>
      <c r="AC15" s="105"/>
      <c r="AD15" s="94"/>
      <c r="AE15" s="94"/>
      <c r="AF15" s="94"/>
      <c r="AG15" s="94"/>
      <c r="AH15" s="4"/>
      <c r="AI15" s="168" t="str">
        <f>'okul-örtmen bilgi'!G17</f>
        <v>8/D</v>
      </c>
    </row>
    <row r="16" spans="1:83" ht="12.75" customHeight="1">
      <c r="A16" s="850"/>
      <c r="B16" s="850"/>
      <c r="C16" s="1095"/>
      <c r="D16" s="1095"/>
      <c r="E16" s="1095"/>
      <c r="F16" s="1095"/>
      <c r="G16" s="1095"/>
      <c r="H16" s="1095"/>
      <c r="I16" s="1095"/>
      <c r="J16" s="1095"/>
      <c r="K16" s="1095"/>
      <c r="L16" s="1095"/>
      <c r="M16" s="1095"/>
      <c r="N16" s="1095"/>
      <c r="O16" s="1095"/>
      <c r="P16" s="1095"/>
      <c r="Q16" s="1095"/>
      <c r="R16" s="1095"/>
      <c r="S16" s="1095"/>
      <c r="T16" s="1095"/>
      <c r="U16" s="1095"/>
      <c r="V16" s="1095"/>
      <c r="W16" s="1095"/>
      <c r="X16" s="1095"/>
      <c r="Y16" s="1095"/>
      <c r="Z16" s="1095"/>
      <c r="AB16" s="96">
        <v>13</v>
      </c>
      <c r="AC16" s="105"/>
      <c r="AD16" s="94"/>
      <c r="AE16" s="94"/>
      <c r="AF16" s="94"/>
      <c r="AG16" s="94"/>
      <c r="AH16" s="4"/>
      <c r="AI16" s="168" t="str">
        <f>'okul-örtmen bilgi'!G18</f>
        <v>REHBERLİK</v>
      </c>
    </row>
    <row r="17" spans="1:35" ht="12.75" customHeight="1">
      <c r="A17" s="850"/>
      <c r="B17" s="850"/>
      <c r="C17" s="1095"/>
      <c r="D17" s="1095"/>
      <c r="E17" s="1095"/>
      <c r="F17" s="1095"/>
      <c r="G17" s="1095"/>
      <c r="H17" s="1095"/>
      <c r="I17" s="1095"/>
      <c r="J17" s="1095"/>
      <c r="K17" s="1095"/>
      <c r="L17" s="1095"/>
      <c r="M17" s="1095"/>
      <c r="N17" s="1095"/>
      <c r="O17" s="1095"/>
      <c r="P17" s="1095"/>
      <c r="Q17" s="1095"/>
      <c r="R17" s="1095"/>
      <c r="S17" s="1095"/>
      <c r="T17" s="1095"/>
      <c r="U17" s="1095"/>
      <c r="V17" s="1095"/>
      <c r="W17" s="1095"/>
      <c r="X17" s="1095"/>
      <c r="Y17" s="1095"/>
      <c r="Z17" s="1095"/>
      <c r="AB17" s="96">
        <v>14</v>
      </c>
      <c r="AC17" s="105"/>
      <c r="AD17" s="94"/>
      <c r="AE17" s="94"/>
      <c r="AF17" s="94"/>
      <c r="AG17" s="94"/>
      <c r="AH17" s="4"/>
      <c r="AI17" s="168" t="str">
        <f>'okul-örtmen bilgi'!G19</f>
        <v xml:space="preserve"> </v>
      </c>
    </row>
    <row r="18" spans="1:35" ht="12.75" customHeight="1">
      <c r="A18" s="850"/>
      <c r="B18" s="850"/>
      <c r="C18" s="1095"/>
      <c r="D18" s="1095"/>
      <c r="E18" s="1095"/>
      <c r="F18" s="1095"/>
      <c r="G18" s="1095"/>
      <c r="H18" s="1095"/>
      <c r="I18" s="1095"/>
      <c r="J18" s="1095"/>
      <c r="K18" s="1095"/>
      <c r="L18" s="1095"/>
      <c r="M18" s="1095"/>
      <c r="N18" s="1095"/>
      <c r="O18" s="1095"/>
      <c r="P18" s="1095"/>
      <c r="Q18" s="1095"/>
      <c r="R18" s="1095"/>
      <c r="S18" s="1095"/>
      <c r="T18" s="1095"/>
      <c r="U18" s="1095"/>
      <c r="V18" s="1095"/>
      <c r="W18" s="1095"/>
      <c r="X18" s="1095"/>
      <c r="Y18" s="1095"/>
      <c r="Z18" s="1095"/>
      <c r="AB18" s="96">
        <v>15</v>
      </c>
      <c r="AC18" s="105"/>
      <c r="AD18" s="94"/>
      <c r="AE18" s="94"/>
      <c r="AF18" s="94"/>
      <c r="AG18" s="94"/>
      <c r="AH18" s="4"/>
      <c r="AI18" s="168" t="str">
        <f>'okul-örtmen bilgi'!G20</f>
        <v>4/A</v>
      </c>
    </row>
    <row r="19" spans="1:35" ht="12.75" customHeight="1">
      <c r="A19" s="850"/>
      <c r="B19" s="850"/>
      <c r="C19" s="1095"/>
      <c r="D19" s="1095"/>
      <c r="E19" s="1095"/>
      <c r="F19" s="1095"/>
      <c r="G19" s="1095"/>
      <c r="H19" s="1095"/>
      <c r="I19" s="1095"/>
      <c r="J19" s="1095"/>
      <c r="K19" s="1095"/>
      <c r="L19" s="1095"/>
      <c r="M19" s="1095"/>
      <c r="N19" s="1095"/>
      <c r="O19" s="1095"/>
      <c r="P19" s="1095"/>
      <c r="Q19" s="1095"/>
      <c r="R19" s="1095"/>
      <c r="S19" s="1095"/>
      <c r="T19" s="1095"/>
      <c r="U19" s="1095"/>
      <c r="V19" s="1095"/>
      <c r="W19" s="1095"/>
      <c r="X19" s="1095"/>
      <c r="Y19" s="1095"/>
      <c r="Z19" s="1095"/>
      <c r="AB19" s="96">
        <v>16</v>
      </c>
      <c r="AC19" s="105"/>
      <c r="AD19" s="94"/>
      <c r="AE19" s="94"/>
      <c r="AF19" s="94"/>
      <c r="AG19" s="94"/>
      <c r="AH19" s="4"/>
      <c r="AI19" s="168" t="str">
        <f>'okul-örtmen bilgi'!G21</f>
        <v>REHBERLİK</v>
      </c>
    </row>
    <row r="20" spans="1:35" ht="12.75" customHeight="1">
      <c r="A20" s="850"/>
      <c r="B20" s="850"/>
      <c r="C20" s="1095"/>
      <c r="D20" s="1095"/>
      <c r="E20" s="1095"/>
      <c r="F20" s="1095"/>
      <c r="G20" s="1095"/>
      <c r="H20" s="1095"/>
      <c r="I20" s="1095"/>
      <c r="J20" s="1095"/>
      <c r="K20" s="1095"/>
      <c r="L20" s="1095"/>
      <c r="M20" s="1095"/>
      <c r="N20" s="1095"/>
      <c r="O20" s="1095"/>
      <c r="P20" s="1095"/>
      <c r="Q20" s="1095"/>
      <c r="R20" s="1095"/>
      <c r="S20" s="1095"/>
      <c r="T20" s="1095"/>
      <c r="U20" s="1095"/>
      <c r="V20" s="1095"/>
      <c r="W20" s="1095"/>
      <c r="X20" s="1095"/>
      <c r="Y20" s="1095"/>
      <c r="Z20" s="1095"/>
      <c r="AB20" s="96">
        <v>17</v>
      </c>
      <c r="AC20" s="105"/>
      <c r="AD20" s="94"/>
      <c r="AE20" s="94"/>
      <c r="AF20" s="94"/>
      <c r="AG20" s="94"/>
      <c r="AH20" s="4"/>
      <c r="AI20" s="168" t="str">
        <f>'okul-örtmen bilgi'!G22</f>
        <v>TÜRKÇE</v>
      </c>
    </row>
    <row r="21" spans="1:35" ht="12.75" customHeight="1">
      <c r="A21" s="850"/>
      <c r="B21" s="850"/>
      <c r="C21" s="1095"/>
      <c r="D21" s="1095"/>
      <c r="E21" s="1095"/>
      <c r="F21" s="1095"/>
      <c r="G21" s="1095"/>
      <c r="H21" s="1095"/>
      <c r="I21" s="1095"/>
      <c r="J21" s="1095"/>
      <c r="K21" s="1095"/>
      <c r="L21" s="1095"/>
      <c r="M21" s="1095"/>
      <c r="N21" s="1095"/>
      <c r="O21" s="1095"/>
      <c r="P21" s="1095"/>
      <c r="Q21" s="1095"/>
      <c r="R21" s="1095"/>
      <c r="S21" s="1095"/>
      <c r="T21" s="1095"/>
      <c r="U21" s="1095"/>
      <c r="V21" s="1095"/>
      <c r="W21" s="1095"/>
      <c r="X21" s="1095"/>
      <c r="Y21" s="1095"/>
      <c r="Z21" s="1095"/>
      <c r="AB21" s="96">
        <v>18</v>
      </c>
      <c r="AC21" s="105"/>
      <c r="AD21" s="94"/>
      <c r="AE21" s="94"/>
      <c r="AF21" s="94"/>
      <c r="AG21" s="94"/>
      <c r="AH21" s="4"/>
      <c r="AI21" s="168" t="str">
        <f>'okul-örtmen bilgi'!G23</f>
        <v>MATEMATİK</v>
      </c>
    </row>
    <row r="22" spans="1:35" ht="12.75" customHeight="1">
      <c r="A22" s="850"/>
      <c r="B22" s="850"/>
      <c r="C22" s="1095"/>
      <c r="D22" s="1095"/>
      <c r="E22" s="1095"/>
      <c r="F22" s="1095"/>
      <c r="G22" s="1095"/>
      <c r="H22" s="1095"/>
      <c r="I22" s="1095"/>
      <c r="J22" s="1095"/>
      <c r="K22" s="1095"/>
      <c r="L22" s="1095"/>
      <c r="M22" s="1095"/>
      <c r="N22" s="1095"/>
      <c r="O22" s="1095"/>
      <c r="P22" s="1095"/>
      <c r="Q22" s="1095"/>
      <c r="R22" s="1095"/>
      <c r="S22" s="1095"/>
      <c r="T22" s="1095"/>
      <c r="U22" s="1095"/>
      <c r="V22" s="1095"/>
      <c r="W22" s="1095"/>
      <c r="X22" s="1095"/>
      <c r="Y22" s="1095"/>
      <c r="Z22" s="1095"/>
      <c r="AB22" s="96">
        <v>19</v>
      </c>
      <c r="AC22" s="105"/>
      <c r="AD22" s="94"/>
      <c r="AE22" s="94"/>
      <c r="AF22" s="94"/>
      <c r="AG22" s="94"/>
      <c r="AH22" s="4"/>
      <c r="AI22" s="168" t="str">
        <f>'okul-örtmen bilgi'!G24</f>
        <v>FEN VE TEKNOLOJİ</v>
      </c>
    </row>
    <row r="23" spans="1:35" ht="12.75" customHeight="1">
      <c r="A23" s="850"/>
      <c r="B23" s="850"/>
      <c r="C23" s="1095"/>
      <c r="D23" s="1095"/>
      <c r="E23" s="1095"/>
      <c r="F23" s="1095"/>
      <c r="G23" s="1095"/>
      <c r="H23" s="1095"/>
      <c r="I23" s="1095"/>
      <c r="J23" s="1095"/>
      <c r="K23" s="1095"/>
      <c r="L23" s="1095"/>
      <c r="M23" s="1095"/>
      <c r="N23" s="1095"/>
      <c r="O23" s="1095"/>
      <c r="P23" s="1095"/>
      <c r="Q23" s="1095"/>
      <c r="R23" s="1095"/>
      <c r="S23" s="1095"/>
      <c r="T23" s="1095"/>
      <c r="U23" s="1095"/>
      <c r="V23" s="1095"/>
      <c r="W23" s="1095"/>
      <c r="X23" s="1095"/>
      <c r="Y23" s="1095"/>
      <c r="Z23" s="1095"/>
      <c r="AB23" s="96">
        <v>20</v>
      </c>
      <c r="AC23" s="105"/>
      <c r="AD23" s="94"/>
      <c r="AE23" s="94"/>
      <c r="AF23" s="94"/>
      <c r="AG23" s="94"/>
      <c r="AH23" s="4"/>
      <c r="AI23" s="168" t="str">
        <f>'okul-örtmen bilgi'!G25</f>
        <v>SOSYAL BİLGİLER</v>
      </c>
    </row>
    <row r="24" spans="1:35" ht="12.75" customHeight="1">
      <c r="A24" s="850"/>
      <c r="B24" s="850"/>
      <c r="C24" s="1095"/>
      <c r="D24" s="1095"/>
      <c r="E24" s="1095"/>
      <c r="F24" s="1095"/>
      <c r="G24" s="1095"/>
      <c r="H24" s="1095"/>
      <c r="I24" s="1095"/>
      <c r="J24" s="1095"/>
      <c r="K24" s="1095"/>
      <c r="L24" s="1095"/>
      <c r="M24" s="1095"/>
      <c r="N24" s="1095"/>
      <c r="O24" s="1095"/>
      <c r="P24" s="1095"/>
      <c r="Q24" s="1095"/>
      <c r="R24" s="1095"/>
      <c r="S24" s="1095"/>
      <c r="T24" s="1095"/>
      <c r="U24" s="1095"/>
      <c r="V24" s="1095"/>
      <c r="W24" s="1095"/>
      <c r="X24" s="1095"/>
      <c r="Y24" s="1095"/>
      <c r="Z24" s="1095"/>
      <c r="AB24" s="96">
        <v>21</v>
      </c>
      <c r="AC24" s="105"/>
      <c r="AD24" s="94"/>
      <c r="AE24" s="94"/>
      <c r="AF24" s="94"/>
      <c r="AG24" s="94"/>
      <c r="AH24" s="4"/>
      <c r="AI24" s="168" t="str">
        <f>'okul-örtmen bilgi'!G26</f>
        <v>TRAFİK</v>
      </c>
    </row>
    <row r="25" spans="1:35" ht="12.75" customHeight="1">
      <c r="A25" s="850"/>
      <c r="B25" s="850"/>
      <c r="C25" s="1095"/>
      <c r="D25" s="1095"/>
      <c r="E25" s="1095"/>
      <c r="F25" s="1095"/>
      <c r="G25" s="1095"/>
      <c r="H25" s="1095"/>
      <c r="I25" s="1095"/>
      <c r="J25" s="1095"/>
      <c r="K25" s="1095"/>
      <c r="L25" s="1095"/>
      <c r="M25" s="1095"/>
      <c r="N25" s="1095"/>
      <c r="O25" s="1095"/>
      <c r="P25" s="1095"/>
      <c r="Q25" s="1095"/>
      <c r="R25" s="1095"/>
      <c r="S25" s="1095"/>
      <c r="T25" s="1095"/>
      <c r="U25" s="1095"/>
      <c r="V25" s="1095"/>
      <c r="W25" s="1095"/>
      <c r="X25" s="1095"/>
      <c r="Y25" s="1095"/>
      <c r="Z25" s="1095"/>
      <c r="AB25" s="96">
        <v>22</v>
      </c>
      <c r="AC25" s="105"/>
      <c r="AD25" s="94"/>
      <c r="AE25" s="94"/>
      <c r="AF25" s="94"/>
      <c r="AG25" s="94"/>
      <c r="AH25" s="4"/>
      <c r="AI25" s="168" t="str">
        <f>'okul-örtmen bilgi'!G27</f>
        <v>DİN KÜLTÜRÜ VE AHLAK BİLGİSİ</v>
      </c>
    </row>
    <row r="26" spans="1:35" ht="12.75" customHeight="1">
      <c r="A26" s="850"/>
      <c r="B26" s="850"/>
      <c r="C26" s="1095"/>
      <c r="D26" s="1095"/>
      <c r="E26" s="1095"/>
      <c r="F26" s="1095"/>
      <c r="G26" s="1095"/>
      <c r="H26" s="1095"/>
      <c r="I26" s="1095"/>
      <c r="J26" s="1095"/>
      <c r="K26" s="1095"/>
      <c r="L26" s="1095"/>
      <c r="M26" s="1095"/>
      <c r="N26" s="1095"/>
      <c r="O26" s="1095"/>
      <c r="P26" s="1095"/>
      <c r="Q26" s="1095"/>
      <c r="R26" s="1095"/>
      <c r="S26" s="1095"/>
      <c r="T26" s="1095"/>
      <c r="U26" s="1095"/>
      <c r="V26" s="1095"/>
      <c r="W26" s="1095"/>
      <c r="X26" s="1095"/>
      <c r="Y26" s="1095"/>
      <c r="Z26" s="1095"/>
      <c r="AB26" s="96">
        <v>23</v>
      </c>
      <c r="AC26" s="105"/>
      <c r="AD26" s="94"/>
      <c r="AE26" s="94"/>
      <c r="AF26" s="94"/>
      <c r="AG26" s="94"/>
      <c r="AH26" s="4"/>
      <c r="AI26" s="168" t="str">
        <f>'okul-örtmen bilgi'!G28</f>
        <v>BEDEN EĞİTİMİ</v>
      </c>
    </row>
    <row r="27" spans="1:35" ht="12.75" customHeight="1">
      <c r="A27" s="850"/>
      <c r="B27" s="850"/>
      <c r="C27" s="1095"/>
      <c r="D27" s="1095"/>
      <c r="E27" s="1095"/>
      <c r="F27" s="1095"/>
      <c r="G27" s="1095"/>
      <c r="H27" s="1095"/>
      <c r="I27" s="1095"/>
      <c r="J27" s="1095"/>
      <c r="K27" s="1095"/>
      <c r="L27" s="1095"/>
      <c r="M27" s="1095"/>
      <c r="N27" s="1095"/>
      <c r="O27" s="1095"/>
      <c r="P27" s="1095"/>
      <c r="Q27" s="1095"/>
      <c r="R27" s="1095"/>
      <c r="S27" s="1095"/>
      <c r="T27" s="1095"/>
      <c r="U27" s="1095"/>
      <c r="V27" s="1095"/>
      <c r="W27" s="1095"/>
      <c r="X27" s="1095"/>
      <c r="Y27" s="1095"/>
      <c r="Z27" s="1095"/>
      <c r="AB27" s="96">
        <v>24</v>
      </c>
      <c r="AC27" s="105"/>
      <c r="AD27" s="94"/>
      <c r="AE27" s="94"/>
      <c r="AF27" s="94"/>
      <c r="AG27" s="94"/>
      <c r="AH27" s="4"/>
      <c r="AI27" s="168" t="str">
        <f>'okul-örtmen bilgi'!G29</f>
        <v>MÜZİK</v>
      </c>
    </row>
    <row r="28" spans="1:35" ht="12.75" customHeight="1">
      <c r="A28" s="850"/>
      <c r="B28" s="850"/>
      <c r="C28" s="1095"/>
      <c r="D28" s="1095"/>
      <c r="E28" s="1095"/>
      <c r="F28" s="1095"/>
      <c r="G28" s="1095"/>
      <c r="H28" s="1095"/>
      <c r="I28" s="1095"/>
      <c r="J28" s="1095"/>
      <c r="K28" s="1095"/>
      <c r="L28" s="1095"/>
      <c r="M28" s="1095"/>
      <c r="N28" s="1095"/>
      <c r="O28" s="1095"/>
      <c r="P28" s="1095"/>
      <c r="Q28" s="1095"/>
      <c r="R28" s="1095"/>
      <c r="S28" s="1095"/>
      <c r="T28" s="1095"/>
      <c r="U28" s="1095"/>
      <c r="V28" s="1095"/>
      <c r="W28" s="1095"/>
      <c r="X28" s="1095"/>
      <c r="Y28" s="1095"/>
      <c r="Z28" s="1095"/>
      <c r="AB28" s="96">
        <v>25</v>
      </c>
      <c r="AC28" s="105"/>
      <c r="AD28" s="94"/>
      <c r="AE28" s="94"/>
      <c r="AF28" s="94"/>
      <c r="AG28" s="94"/>
      <c r="AH28" s="4"/>
      <c r="AI28" s="168" t="str">
        <f>'okul-örtmen bilgi'!G30</f>
        <v>GÖRSEL SANATLAR</v>
      </c>
    </row>
    <row r="29" spans="1:35" ht="12.75" customHeight="1">
      <c r="A29" s="850"/>
      <c r="B29" s="850"/>
      <c r="C29" s="1095"/>
      <c r="D29" s="1095"/>
      <c r="E29" s="1095"/>
      <c r="F29" s="1095"/>
      <c r="G29" s="1095"/>
      <c r="H29" s="1095"/>
      <c r="I29" s="1095"/>
      <c r="J29" s="1095"/>
      <c r="K29" s="1095"/>
      <c r="L29" s="1095"/>
      <c r="M29" s="1095"/>
      <c r="N29" s="1095"/>
      <c r="O29" s="1095"/>
      <c r="P29" s="1095"/>
      <c r="Q29" s="1095"/>
      <c r="R29" s="1095"/>
      <c r="S29" s="1095"/>
      <c r="T29" s="1095"/>
      <c r="U29" s="1095"/>
      <c r="V29" s="1095"/>
      <c r="W29" s="1095"/>
      <c r="X29" s="1095"/>
      <c r="Y29" s="1095"/>
      <c r="Z29" s="1095"/>
      <c r="AB29" s="96">
        <v>26</v>
      </c>
      <c r="AC29" s="105"/>
      <c r="AD29" s="94"/>
      <c r="AE29" s="94"/>
      <c r="AF29" s="94"/>
      <c r="AG29" s="94"/>
      <c r="AH29" s="4"/>
      <c r="AI29" s="168" t="str">
        <f>'okul-örtmen bilgi'!G31</f>
        <v>TRAFİK</v>
      </c>
    </row>
    <row r="30" spans="1:35" ht="12.75" customHeight="1">
      <c r="A30" s="850"/>
      <c r="B30" s="850"/>
      <c r="C30" s="1095"/>
      <c r="D30" s="1095"/>
      <c r="E30" s="1095"/>
      <c r="F30" s="1095"/>
      <c r="G30" s="1095"/>
      <c r="H30" s="1095"/>
      <c r="I30" s="1095"/>
      <c r="J30" s="1095"/>
      <c r="K30" s="1095"/>
      <c r="L30" s="1095"/>
      <c r="M30" s="1095"/>
      <c r="N30" s="1095"/>
      <c r="O30" s="1095"/>
      <c r="P30" s="1095"/>
      <c r="Q30" s="1095"/>
      <c r="R30" s="1095"/>
      <c r="S30" s="1095"/>
      <c r="T30" s="1095"/>
      <c r="U30" s="1095"/>
      <c r="V30" s="1095"/>
      <c r="W30" s="1095"/>
      <c r="X30" s="1095"/>
      <c r="Y30" s="1095"/>
      <c r="Z30" s="1095"/>
      <c r="AB30" s="96">
        <v>27</v>
      </c>
      <c r="AC30" s="105"/>
      <c r="AD30" s="94"/>
      <c r="AE30" s="94"/>
      <c r="AF30" s="94"/>
      <c r="AG30" s="94"/>
      <c r="AH30" s="4"/>
      <c r="AI30" s="168" t="str">
        <f>'okul-örtmen bilgi'!G32</f>
        <v xml:space="preserve"> </v>
      </c>
    </row>
    <row r="31" spans="1:35" ht="12.75" customHeight="1">
      <c r="A31" s="850"/>
      <c r="B31" s="850"/>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B31" s="96">
        <v>28</v>
      </c>
      <c r="AC31" s="105"/>
      <c r="AD31" s="94"/>
      <c r="AE31" s="94"/>
      <c r="AF31" s="94"/>
      <c r="AG31" s="94"/>
      <c r="AH31" s="4"/>
      <c r="AI31" s="168" t="str">
        <f>'okul-örtmen bilgi'!G33</f>
        <v xml:space="preserve"> </v>
      </c>
    </row>
    <row r="32" spans="1:35" ht="12.75" customHeight="1">
      <c r="A32" s="850"/>
      <c r="B32" s="850"/>
      <c r="C32" s="1095"/>
      <c r="D32" s="1095"/>
      <c r="E32" s="1095"/>
      <c r="F32" s="1095"/>
      <c r="G32" s="1095"/>
      <c r="H32" s="1095"/>
      <c r="I32" s="1095"/>
      <c r="J32" s="1095"/>
      <c r="K32" s="1095"/>
      <c r="L32" s="1095"/>
      <c r="M32" s="1095"/>
      <c r="N32" s="1095"/>
      <c r="O32" s="1095"/>
      <c r="P32" s="1095"/>
      <c r="Q32" s="1095"/>
      <c r="R32" s="1095"/>
      <c r="S32" s="1095"/>
      <c r="T32" s="1095"/>
      <c r="U32" s="1095"/>
      <c r="V32" s="1095"/>
      <c r="W32" s="1095"/>
      <c r="X32" s="1095"/>
      <c r="Y32" s="1095"/>
      <c r="Z32" s="1095"/>
      <c r="AB32" s="96">
        <v>29</v>
      </c>
      <c r="AC32" s="105"/>
      <c r="AD32" s="94"/>
      <c r="AE32" s="94"/>
      <c r="AF32" s="94"/>
      <c r="AG32" s="94"/>
      <c r="AH32" s="4"/>
      <c r="AI32" s="168" t="str">
        <f>'okul-örtmen bilgi'!G34</f>
        <v xml:space="preserve"> </v>
      </c>
    </row>
    <row r="33" spans="1:35" ht="12.75" customHeight="1">
      <c r="A33" s="850"/>
      <c r="B33" s="850"/>
      <c r="C33" s="1095"/>
      <c r="D33" s="1095"/>
      <c r="E33" s="1095"/>
      <c r="F33" s="1095"/>
      <c r="G33" s="1095"/>
      <c r="H33" s="1095"/>
      <c r="I33" s="1095"/>
      <c r="J33" s="1095"/>
      <c r="K33" s="1095"/>
      <c r="L33" s="1095"/>
      <c r="M33" s="1095"/>
      <c r="N33" s="1095"/>
      <c r="O33" s="1095"/>
      <c r="P33" s="1095"/>
      <c r="Q33" s="1095"/>
      <c r="R33" s="1095"/>
      <c r="S33" s="1095"/>
      <c r="T33" s="1095"/>
      <c r="U33" s="1095"/>
      <c r="V33" s="1095"/>
      <c r="W33" s="1095"/>
      <c r="X33" s="1095"/>
      <c r="Y33" s="1095"/>
      <c r="Z33" s="1095"/>
      <c r="AB33" s="96">
        <v>30</v>
      </c>
      <c r="AC33" s="105"/>
      <c r="AD33" s="94"/>
      <c r="AE33" s="94"/>
      <c r="AF33" s="94"/>
      <c r="AG33" s="94"/>
      <c r="AH33" s="4"/>
      <c r="AI33" s="168" t="str">
        <f>'okul-örtmen bilgi'!G35</f>
        <v xml:space="preserve"> </v>
      </c>
    </row>
    <row r="34" spans="1:35" ht="12.75" customHeight="1">
      <c r="A34" s="850"/>
      <c r="B34" s="850"/>
      <c r="C34" s="1095"/>
      <c r="D34" s="1095"/>
      <c r="E34" s="1095"/>
      <c r="F34" s="1095"/>
      <c r="G34" s="1095"/>
      <c r="H34" s="1095"/>
      <c r="I34" s="1095"/>
      <c r="J34" s="1095"/>
      <c r="K34" s="1095"/>
      <c r="L34" s="1095"/>
      <c r="M34" s="1095"/>
      <c r="N34" s="1095"/>
      <c r="O34" s="1095"/>
      <c r="P34" s="1095"/>
      <c r="Q34" s="1095"/>
      <c r="R34" s="1095"/>
      <c r="S34" s="1095"/>
      <c r="T34" s="1095"/>
      <c r="U34" s="1095"/>
      <c r="V34" s="1095"/>
      <c r="W34" s="1095"/>
      <c r="X34" s="1095"/>
      <c r="Y34" s="1095"/>
      <c r="Z34" s="1095"/>
      <c r="AB34" s="96">
        <v>31</v>
      </c>
      <c r="AC34" s="105"/>
      <c r="AD34" s="94"/>
      <c r="AE34" s="94"/>
      <c r="AF34" s="94"/>
      <c r="AG34" s="94"/>
      <c r="AH34" s="4"/>
      <c r="AI34" s="168" t="str">
        <f>'okul-örtmen bilgi'!G36</f>
        <v xml:space="preserve"> </v>
      </c>
    </row>
    <row r="35" spans="1:35" ht="12.75" customHeight="1">
      <c r="A35" s="850"/>
      <c r="B35" s="850"/>
      <c r="C35" s="1095"/>
      <c r="D35" s="1095"/>
      <c r="E35" s="1095"/>
      <c r="F35" s="1095"/>
      <c r="G35" s="1095"/>
      <c r="H35" s="1095"/>
      <c r="I35" s="1095"/>
      <c r="J35" s="1095"/>
      <c r="K35" s="1095"/>
      <c r="L35" s="1095"/>
      <c r="M35" s="1095"/>
      <c r="N35" s="1095"/>
      <c r="O35" s="1095"/>
      <c r="P35" s="1095"/>
      <c r="Q35" s="1095"/>
      <c r="R35" s="1095"/>
      <c r="S35" s="1095"/>
      <c r="T35" s="1095"/>
      <c r="U35" s="1095"/>
      <c r="V35" s="1095"/>
      <c r="W35" s="1095"/>
      <c r="X35" s="1095"/>
      <c r="Y35" s="1095"/>
      <c r="Z35" s="1095"/>
      <c r="AB35" s="96">
        <v>32</v>
      </c>
      <c r="AC35" s="105"/>
      <c r="AD35" s="94"/>
      <c r="AE35" s="94"/>
      <c r="AF35" s="94"/>
      <c r="AG35" s="94"/>
      <c r="AH35" s="4"/>
      <c r="AI35" s="168" t="str">
        <f>'okul-örtmen bilgi'!G37</f>
        <v xml:space="preserve"> </v>
      </c>
    </row>
    <row r="36" spans="1:35" ht="12.75" customHeight="1">
      <c r="A36" s="850"/>
      <c r="B36" s="850"/>
      <c r="C36" s="1095"/>
      <c r="D36" s="1095"/>
      <c r="E36" s="1095"/>
      <c r="F36" s="1095"/>
      <c r="G36" s="1095"/>
      <c r="H36" s="1095"/>
      <c r="I36" s="1095"/>
      <c r="J36" s="1095"/>
      <c r="K36" s="1095"/>
      <c r="L36" s="1095"/>
      <c r="M36" s="1095"/>
      <c r="N36" s="1095"/>
      <c r="O36" s="1095"/>
      <c r="P36" s="1095"/>
      <c r="Q36" s="1095"/>
      <c r="R36" s="1095"/>
      <c r="S36" s="1095"/>
      <c r="T36" s="1095"/>
      <c r="U36" s="1095"/>
      <c r="V36" s="1095"/>
      <c r="W36" s="1095"/>
      <c r="X36" s="1095"/>
      <c r="Y36" s="1095"/>
      <c r="Z36" s="1095"/>
      <c r="AB36" s="96">
        <v>33</v>
      </c>
      <c r="AC36" s="105"/>
      <c r="AD36" s="94"/>
      <c r="AE36" s="94"/>
      <c r="AF36" s="94"/>
      <c r="AG36" s="94"/>
      <c r="AH36" s="4"/>
      <c r="AI36" s="168" t="str">
        <f>'okul-örtmen bilgi'!G38</f>
        <v xml:space="preserve"> </v>
      </c>
    </row>
    <row r="37" spans="1:35" ht="12.75" customHeight="1">
      <c r="A37" s="850"/>
      <c r="B37" s="850"/>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B37" s="96">
        <v>34</v>
      </c>
      <c r="AC37" s="105"/>
      <c r="AD37" s="94"/>
      <c r="AE37" s="94"/>
      <c r="AF37" s="94"/>
      <c r="AG37" s="94"/>
      <c r="AH37" s="4"/>
      <c r="AI37" s="168" t="str">
        <f>'okul-örtmen bilgi'!G39</f>
        <v xml:space="preserve"> </v>
      </c>
    </row>
    <row r="38" spans="1:35" ht="12.75" customHeight="1">
      <c r="A38" s="850"/>
      <c r="B38" s="850"/>
      <c r="C38" s="1095"/>
      <c r="D38" s="1095"/>
      <c r="E38" s="1095"/>
      <c r="F38" s="1095"/>
      <c r="G38" s="1095"/>
      <c r="H38" s="1095"/>
      <c r="I38" s="1095"/>
      <c r="J38" s="1095"/>
      <c r="K38" s="1095"/>
      <c r="L38" s="1095"/>
      <c r="M38" s="1095"/>
      <c r="N38" s="1095"/>
      <c r="O38" s="1095"/>
      <c r="P38" s="1095"/>
      <c r="Q38" s="1095"/>
      <c r="R38" s="1095"/>
      <c r="S38" s="1095"/>
      <c r="T38" s="1095"/>
      <c r="U38" s="1095"/>
      <c r="V38" s="1095"/>
      <c r="W38" s="1095"/>
      <c r="X38" s="1095"/>
      <c r="Y38" s="1095"/>
      <c r="Z38" s="1095"/>
      <c r="AB38" s="96">
        <v>35</v>
      </c>
      <c r="AC38" s="105"/>
      <c r="AD38" s="94"/>
      <c r="AE38" s="94"/>
      <c r="AF38" s="94"/>
      <c r="AG38" s="94"/>
      <c r="AH38" s="4"/>
      <c r="AI38" s="168" t="str">
        <f>'okul-örtmen bilgi'!G40</f>
        <v xml:space="preserve"> </v>
      </c>
    </row>
    <row r="39" spans="1:35" ht="12.75" customHeight="1">
      <c r="A39" s="850"/>
      <c r="B39" s="850"/>
      <c r="C39" s="1095"/>
      <c r="D39" s="1095"/>
      <c r="E39" s="1095"/>
      <c r="F39" s="1095"/>
      <c r="G39" s="1095"/>
      <c r="H39" s="1095"/>
      <c r="I39" s="1095"/>
      <c r="J39" s="1095"/>
      <c r="K39" s="1095"/>
      <c r="L39" s="1095"/>
      <c r="M39" s="1095"/>
      <c r="N39" s="1095"/>
      <c r="O39" s="1095"/>
      <c r="P39" s="1095"/>
      <c r="Q39" s="1095"/>
      <c r="R39" s="1095"/>
      <c r="S39" s="1095"/>
      <c r="T39" s="1095"/>
      <c r="U39" s="1095"/>
      <c r="V39" s="1095"/>
      <c r="W39" s="1095"/>
      <c r="X39" s="1095"/>
      <c r="Y39" s="1095"/>
      <c r="Z39" s="1095"/>
      <c r="AB39" s="96">
        <v>36</v>
      </c>
      <c r="AC39" s="105"/>
      <c r="AD39" s="94"/>
      <c r="AE39" s="94"/>
      <c r="AF39" s="94"/>
      <c r="AG39" s="94"/>
      <c r="AH39" s="4"/>
      <c r="AI39" s="168" t="str">
        <f>'okul-örtmen bilgi'!G41</f>
        <v xml:space="preserve"> </v>
      </c>
    </row>
    <row r="40" spans="1:35" ht="12.75" customHeight="1">
      <c r="A40" s="850"/>
      <c r="B40" s="850"/>
      <c r="C40" s="1095"/>
      <c r="D40" s="1095"/>
      <c r="E40" s="1095"/>
      <c r="F40" s="1095"/>
      <c r="G40" s="1095"/>
      <c r="H40" s="1095"/>
      <c r="I40" s="1095"/>
      <c r="J40" s="1095"/>
      <c r="K40" s="1095"/>
      <c r="L40" s="1095"/>
      <c r="M40" s="1095"/>
      <c r="N40" s="1095"/>
      <c r="O40" s="1095"/>
      <c r="P40" s="1095"/>
      <c r="Q40" s="1095"/>
      <c r="R40" s="1095"/>
      <c r="S40" s="1095"/>
      <c r="T40" s="1095"/>
      <c r="U40" s="1095"/>
      <c r="V40" s="1095"/>
      <c r="W40" s="1095"/>
      <c r="X40" s="1095"/>
      <c r="Y40" s="1095"/>
      <c r="Z40" s="1095"/>
      <c r="AB40" s="96">
        <v>37</v>
      </c>
      <c r="AC40" s="105"/>
      <c r="AD40" s="94"/>
      <c r="AE40" s="94"/>
      <c r="AF40" s="94"/>
      <c r="AG40" s="94"/>
      <c r="AH40" s="4"/>
      <c r="AI40" s="168" t="str">
        <f>'okul-örtmen bilgi'!G42</f>
        <v xml:space="preserve"> </v>
      </c>
    </row>
    <row r="41" spans="1:35" ht="12.75" customHeight="1">
      <c r="A41" s="850"/>
      <c r="B41" s="850"/>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B41" s="96">
        <v>38</v>
      </c>
      <c r="AC41" s="105"/>
      <c r="AD41" s="94"/>
      <c r="AE41" s="94"/>
      <c r="AF41" s="94"/>
      <c r="AG41" s="94"/>
      <c r="AH41" s="4"/>
      <c r="AI41" s="168" t="str">
        <f>'okul-örtmen bilgi'!G43</f>
        <v xml:space="preserve"> </v>
      </c>
    </row>
    <row r="42" spans="1:35" ht="12.75" customHeight="1">
      <c r="A42" s="850"/>
      <c r="B42" s="850"/>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B42" s="96">
        <v>39</v>
      </c>
      <c r="AC42" s="105"/>
      <c r="AD42" s="94"/>
      <c r="AE42" s="94"/>
      <c r="AF42" s="94"/>
      <c r="AG42" s="94"/>
      <c r="AH42" s="4"/>
      <c r="AI42" s="168" t="str">
        <f>'okul-örtmen bilgi'!G44</f>
        <v xml:space="preserve"> </v>
      </c>
    </row>
    <row r="43" spans="1:35" ht="12.75" customHeight="1">
      <c r="A43" s="850"/>
      <c r="B43" s="850"/>
      <c r="C43" s="1095"/>
      <c r="D43" s="1095"/>
      <c r="E43" s="1095"/>
      <c r="F43" s="1095"/>
      <c r="G43" s="1095"/>
      <c r="H43" s="1095"/>
      <c r="I43" s="1095"/>
      <c r="J43" s="1095"/>
      <c r="K43" s="1095"/>
      <c r="L43" s="1095"/>
      <c r="M43" s="1095"/>
      <c r="N43" s="1095"/>
      <c r="O43" s="1095"/>
      <c r="P43" s="1095"/>
      <c r="Q43" s="1095"/>
      <c r="R43" s="1095"/>
      <c r="S43" s="1095"/>
      <c r="T43" s="1095"/>
      <c r="U43" s="1095"/>
      <c r="V43" s="1095"/>
      <c r="W43" s="1095"/>
      <c r="X43" s="1095"/>
      <c r="Y43" s="1095"/>
      <c r="Z43" s="1095"/>
      <c r="AB43" s="96">
        <v>40</v>
      </c>
      <c r="AC43" s="105"/>
      <c r="AD43" s="94"/>
      <c r="AE43" s="94"/>
      <c r="AF43" s="94"/>
      <c r="AG43" s="94"/>
      <c r="AH43" s="4"/>
      <c r="AI43" s="168" t="str">
        <f>'okul-örtmen bilgi'!G45</f>
        <v xml:space="preserve"> </v>
      </c>
    </row>
    <row r="44" spans="1:35" ht="12.75" customHeight="1">
      <c r="A44" s="850"/>
      <c r="B44" s="850"/>
      <c r="C44" s="1095"/>
      <c r="D44" s="1095"/>
      <c r="E44" s="1095"/>
      <c r="F44" s="1095"/>
      <c r="G44" s="1095"/>
      <c r="H44" s="1095"/>
      <c r="I44" s="1095"/>
      <c r="J44" s="1095"/>
      <c r="K44" s="1095"/>
      <c r="L44" s="1095"/>
      <c r="M44" s="1095"/>
      <c r="N44" s="1095"/>
      <c r="O44" s="1095"/>
      <c r="P44" s="1095"/>
      <c r="Q44" s="1095"/>
      <c r="R44" s="1095"/>
      <c r="S44" s="1095"/>
      <c r="T44" s="1095"/>
      <c r="U44" s="1095"/>
      <c r="V44" s="1095"/>
      <c r="W44" s="1095"/>
      <c r="X44" s="1095"/>
      <c r="Y44" s="1095"/>
      <c r="Z44" s="1095"/>
      <c r="AB44" s="96">
        <v>41</v>
      </c>
      <c r="AC44" s="105"/>
      <c r="AD44" s="94"/>
      <c r="AE44" s="94"/>
      <c r="AF44" s="94"/>
      <c r="AG44" s="94"/>
      <c r="AH44" s="4"/>
      <c r="AI44" s="168" t="str">
        <f>'okul-örtmen bilgi'!G46</f>
        <v xml:space="preserve"> </v>
      </c>
    </row>
    <row r="45" spans="1:35" ht="12.75" customHeight="1">
      <c r="A45" s="850"/>
      <c r="B45" s="850"/>
      <c r="C45" s="1095"/>
      <c r="D45" s="1095"/>
      <c r="E45" s="1095"/>
      <c r="F45" s="1095"/>
      <c r="G45" s="1095"/>
      <c r="H45" s="1095"/>
      <c r="I45" s="1095"/>
      <c r="J45" s="1095"/>
      <c r="K45" s="1095"/>
      <c r="L45" s="1095"/>
      <c r="M45" s="1095"/>
      <c r="N45" s="1095"/>
      <c r="O45" s="1095"/>
      <c r="P45" s="1095"/>
      <c r="Q45" s="1095"/>
      <c r="R45" s="1095"/>
      <c r="S45" s="1095"/>
      <c r="T45" s="1095"/>
      <c r="U45" s="1095"/>
      <c r="V45" s="1095"/>
      <c r="W45" s="1095"/>
      <c r="X45" s="1095"/>
      <c r="Y45" s="1095"/>
      <c r="Z45" s="1095"/>
      <c r="AB45" s="96">
        <v>42</v>
      </c>
      <c r="AC45" s="105"/>
      <c r="AD45" s="94"/>
      <c r="AE45" s="94"/>
      <c r="AF45" s="94"/>
      <c r="AG45" s="94"/>
      <c r="AH45" s="4"/>
      <c r="AI45" s="168" t="str">
        <f>'okul-örtmen bilgi'!G47</f>
        <v xml:space="preserve"> </v>
      </c>
    </row>
    <row r="46" spans="1:35" ht="12.75" customHeight="1">
      <c r="A46" s="850"/>
      <c r="B46" s="850"/>
      <c r="C46" s="1095"/>
      <c r="D46" s="1095"/>
      <c r="E46" s="1095"/>
      <c r="F46" s="1095"/>
      <c r="G46" s="1095"/>
      <c r="H46" s="1095"/>
      <c r="I46" s="1095"/>
      <c r="J46" s="1095"/>
      <c r="K46" s="1095"/>
      <c r="L46" s="1095"/>
      <c r="M46" s="1095"/>
      <c r="N46" s="1095"/>
      <c r="O46" s="1095"/>
      <c r="P46" s="1095"/>
      <c r="Q46" s="1095"/>
      <c r="R46" s="1095"/>
      <c r="S46" s="1095"/>
      <c r="T46" s="1095"/>
      <c r="U46" s="1095"/>
      <c r="V46" s="1095"/>
      <c r="W46" s="1095"/>
      <c r="X46" s="1095"/>
      <c r="Y46" s="1095"/>
      <c r="Z46" s="1095"/>
      <c r="AB46" s="96">
        <v>43</v>
      </c>
      <c r="AC46" s="105"/>
      <c r="AD46" s="94"/>
      <c r="AE46" s="94"/>
      <c r="AF46" s="94"/>
      <c r="AG46" s="94"/>
      <c r="AH46" s="4"/>
      <c r="AI46" s="168" t="str">
        <f>'okul-örtmen bilgi'!G48</f>
        <v xml:space="preserve"> </v>
      </c>
    </row>
    <row r="47" spans="1:35" ht="12.75" customHeight="1">
      <c r="A47" s="850"/>
      <c r="B47" s="850"/>
      <c r="C47" s="1095"/>
      <c r="D47" s="1095"/>
      <c r="E47" s="1095"/>
      <c r="F47" s="1095"/>
      <c r="G47" s="1095"/>
      <c r="H47" s="1095"/>
      <c r="I47" s="1095"/>
      <c r="J47" s="1095"/>
      <c r="K47" s="1095"/>
      <c r="L47" s="1095"/>
      <c r="M47" s="1095"/>
      <c r="N47" s="1095"/>
      <c r="O47" s="1095"/>
      <c r="P47" s="1095"/>
      <c r="Q47" s="1095"/>
      <c r="R47" s="1095"/>
      <c r="S47" s="1095"/>
      <c r="T47" s="1095"/>
      <c r="U47" s="1095"/>
      <c r="V47" s="1095"/>
      <c r="W47" s="1095"/>
      <c r="X47" s="1095"/>
      <c r="Y47" s="1095"/>
      <c r="Z47" s="1095"/>
      <c r="AB47" s="96">
        <v>44</v>
      </c>
      <c r="AC47" s="105"/>
      <c r="AD47" s="94"/>
      <c r="AE47" s="94"/>
      <c r="AF47" s="94"/>
      <c r="AG47" s="94"/>
      <c r="AH47" s="4"/>
      <c r="AI47" s="168" t="str">
        <f>'okul-örtmen bilgi'!G49</f>
        <v xml:space="preserve"> </v>
      </c>
    </row>
    <row r="48" spans="1:35" ht="12.75" customHeight="1">
      <c r="A48" s="850"/>
      <c r="B48" s="850"/>
      <c r="C48" s="1095"/>
      <c r="D48" s="1095"/>
      <c r="E48" s="1095"/>
      <c r="F48" s="1095"/>
      <c r="G48" s="1095"/>
      <c r="H48" s="1095"/>
      <c r="I48" s="1095"/>
      <c r="J48" s="1095"/>
      <c r="K48" s="1095"/>
      <c r="L48" s="1095"/>
      <c r="M48" s="1095"/>
      <c r="N48" s="1095"/>
      <c r="O48" s="1095"/>
      <c r="P48" s="1095"/>
      <c r="Q48" s="1095"/>
      <c r="R48" s="1095"/>
      <c r="S48" s="1095"/>
      <c r="T48" s="1095"/>
      <c r="U48" s="1095"/>
      <c r="V48" s="1095"/>
      <c r="W48" s="1095"/>
      <c r="X48" s="1095"/>
      <c r="Y48" s="1095"/>
      <c r="Z48" s="1095"/>
      <c r="AB48" s="96">
        <v>45</v>
      </c>
      <c r="AC48" s="105"/>
      <c r="AD48" s="94"/>
      <c r="AE48" s="94"/>
      <c r="AF48" s="94"/>
      <c r="AG48" s="94"/>
      <c r="AH48" s="4"/>
      <c r="AI48" s="168" t="str">
        <f>'okul-örtmen bilgi'!G50</f>
        <v xml:space="preserve"> </v>
      </c>
    </row>
    <row r="49" spans="1:35" ht="12.75" customHeight="1">
      <c r="A49" s="850"/>
      <c r="B49" s="850"/>
      <c r="C49" s="1095"/>
      <c r="D49" s="1095"/>
      <c r="E49" s="1095"/>
      <c r="F49" s="1095"/>
      <c r="G49" s="1095"/>
      <c r="H49" s="1095"/>
      <c r="I49" s="1095"/>
      <c r="J49" s="1095"/>
      <c r="K49" s="1095"/>
      <c r="L49" s="1095"/>
      <c r="M49" s="1095"/>
      <c r="N49" s="1095"/>
      <c r="O49" s="1095"/>
      <c r="P49" s="1095"/>
      <c r="Q49" s="1095"/>
      <c r="R49" s="1095"/>
      <c r="S49" s="1095"/>
      <c r="T49" s="1095"/>
      <c r="U49" s="1095"/>
      <c r="V49" s="1095"/>
      <c r="W49" s="1095"/>
      <c r="X49" s="1095"/>
      <c r="Y49" s="1095"/>
      <c r="Z49" s="1095"/>
      <c r="AB49" s="96">
        <v>46</v>
      </c>
      <c r="AC49" s="105"/>
      <c r="AD49" s="94"/>
      <c r="AE49" s="94"/>
      <c r="AF49" s="94"/>
      <c r="AG49" s="94"/>
      <c r="AH49" s="4"/>
      <c r="AI49" s="168" t="str">
        <f>'okul-örtmen bilgi'!G51</f>
        <v xml:space="preserve"> </v>
      </c>
    </row>
    <row r="50" spans="1:35" ht="12.75" customHeight="1">
      <c r="A50" s="850"/>
      <c r="B50" s="850"/>
      <c r="C50" s="1095"/>
      <c r="D50" s="1095"/>
      <c r="E50" s="1095"/>
      <c r="F50" s="1095"/>
      <c r="G50" s="1095"/>
      <c r="H50" s="1095"/>
      <c r="I50" s="1095"/>
      <c r="J50" s="1095"/>
      <c r="K50" s="1095"/>
      <c r="L50" s="1095"/>
      <c r="M50" s="1095"/>
      <c r="N50" s="1095"/>
      <c r="O50" s="1095"/>
      <c r="P50" s="1095"/>
      <c r="Q50" s="1095"/>
      <c r="R50" s="1095"/>
      <c r="S50" s="1095"/>
      <c r="T50" s="1095"/>
      <c r="U50" s="1095"/>
      <c r="V50" s="1095"/>
      <c r="W50" s="1095"/>
      <c r="X50" s="1095"/>
      <c r="Y50" s="1095"/>
      <c r="Z50" s="1095"/>
      <c r="AB50" s="96">
        <v>47</v>
      </c>
      <c r="AC50" s="105"/>
      <c r="AD50" s="94"/>
      <c r="AE50" s="94"/>
      <c r="AF50" s="94"/>
      <c r="AG50" s="94"/>
      <c r="AH50" s="4"/>
      <c r="AI50" s="168" t="str">
        <f>'okul-örtmen bilgi'!G52</f>
        <v xml:space="preserve"> </v>
      </c>
    </row>
    <row r="51" spans="1:35" ht="12.75" customHeight="1">
      <c r="A51" s="850"/>
      <c r="B51" s="850"/>
      <c r="C51" s="1095"/>
      <c r="D51" s="1095"/>
      <c r="E51" s="1095"/>
      <c r="F51" s="1095"/>
      <c r="G51" s="1095"/>
      <c r="H51" s="1095"/>
      <c r="I51" s="1095"/>
      <c r="J51" s="1095"/>
      <c r="K51" s="1095"/>
      <c r="L51" s="1095"/>
      <c r="M51" s="1095"/>
      <c r="N51" s="1095"/>
      <c r="O51" s="1095"/>
      <c r="P51" s="1095"/>
      <c r="Q51" s="1095"/>
      <c r="R51" s="1095"/>
      <c r="S51" s="1095"/>
      <c r="T51" s="1095"/>
      <c r="U51" s="1095"/>
      <c r="V51" s="1095"/>
      <c r="W51" s="1095"/>
      <c r="X51" s="1095"/>
      <c r="Y51" s="1095"/>
      <c r="Z51" s="1095"/>
      <c r="AB51" s="96">
        <v>48</v>
      </c>
      <c r="AC51" s="105"/>
      <c r="AD51" s="94"/>
      <c r="AE51" s="94"/>
      <c r="AF51" s="94"/>
      <c r="AG51" s="94"/>
      <c r="AH51" s="4"/>
      <c r="AI51" s="168" t="str">
        <f>'okul-örtmen bilgi'!G53</f>
        <v xml:space="preserve"> </v>
      </c>
    </row>
    <row r="52" spans="1:35" ht="12.75" customHeight="1">
      <c r="A52" s="850"/>
      <c r="B52" s="850"/>
      <c r="C52" s="1095"/>
      <c r="D52" s="1095"/>
      <c r="E52" s="1095"/>
      <c r="F52" s="1095"/>
      <c r="G52" s="1095"/>
      <c r="H52" s="1095"/>
      <c r="I52" s="1095"/>
      <c r="J52" s="1095"/>
      <c r="K52" s="1095"/>
      <c r="L52" s="1095"/>
      <c r="M52" s="1095"/>
      <c r="N52" s="1095"/>
      <c r="O52" s="1095"/>
      <c r="P52" s="1095"/>
      <c r="Q52" s="1095"/>
      <c r="R52" s="1095"/>
      <c r="S52" s="1095"/>
      <c r="T52" s="1095"/>
      <c r="U52" s="1095"/>
      <c r="V52" s="1095"/>
      <c r="W52" s="1095"/>
      <c r="X52" s="1095"/>
      <c r="Y52" s="1095"/>
      <c r="Z52" s="1095"/>
      <c r="AB52" s="96">
        <v>49</v>
      </c>
      <c r="AC52" s="105"/>
      <c r="AD52" s="94"/>
      <c r="AE52" s="94"/>
      <c r="AF52" s="94"/>
      <c r="AG52" s="94"/>
      <c r="AH52" s="4"/>
      <c r="AI52" s="168" t="str">
        <f>'okul-örtmen bilgi'!G54</f>
        <v xml:space="preserve"> </v>
      </c>
    </row>
    <row r="53" spans="1:35" ht="12.75" customHeight="1">
      <c r="A53" s="850"/>
      <c r="B53" s="850"/>
      <c r="C53" s="1095"/>
      <c r="D53" s="1095"/>
      <c r="E53" s="1095"/>
      <c r="F53" s="1095"/>
      <c r="G53" s="1095"/>
      <c r="H53" s="1095"/>
      <c r="I53" s="1095"/>
      <c r="J53" s="1095"/>
      <c r="K53" s="1095"/>
      <c r="L53" s="1095"/>
      <c r="M53" s="1095"/>
      <c r="N53" s="1095"/>
      <c r="O53" s="1095"/>
      <c r="P53" s="1095"/>
      <c r="Q53" s="1095"/>
      <c r="R53" s="1095"/>
      <c r="S53" s="1095"/>
      <c r="T53" s="1095"/>
      <c r="U53" s="1095"/>
      <c r="V53" s="1095"/>
      <c r="W53" s="1095"/>
      <c r="X53" s="1095"/>
      <c r="Y53" s="1095"/>
      <c r="Z53" s="1095"/>
      <c r="AB53" s="96">
        <v>50</v>
      </c>
      <c r="AC53" s="105"/>
      <c r="AD53" s="94"/>
      <c r="AE53" s="94"/>
      <c r="AF53" s="94"/>
      <c r="AG53" s="94"/>
      <c r="AH53" s="4"/>
      <c r="AI53" s="168" t="str">
        <f>'okul-örtmen bilgi'!G55</f>
        <v xml:space="preserve"> </v>
      </c>
    </row>
    <row r="54" spans="1:35" ht="12.75" customHeight="1">
      <c r="A54" s="850"/>
      <c r="B54" s="850"/>
      <c r="C54" s="1095"/>
      <c r="D54" s="1095"/>
      <c r="E54" s="1095"/>
      <c r="F54" s="1095"/>
      <c r="G54" s="1095"/>
      <c r="H54" s="1095"/>
      <c r="I54" s="1095"/>
      <c r="J54" s="1095"/>
      <c r="K54" s="1095"/>
      <c r="L54" s="1095"/>
      <c r="M54" s="1095"/>
      <c r="N54" s="1095"/>
      <c r="O54" s="1095"/>
      <c r="P54" s="1095"/>
      <c r="Q54" s="1095"/>
      <c r="R54" s="1095"/>
      <c r="S54" s="1095"/>
      <c r="T54" s="1095"/>
      <c r="U54" s="1095"/>
      <c r="V54" s="1095"/>
      <c r="W54" s="1095"/>
      <c r="X54" s="1095"/>
      <c r="Y54" s="1095"/>
      <c r="Z54" s="1095"/>
      <c r="AB54" s="96">
        <v>51</v>
      </c>
      <c r="AC54" s="105"/>
      <c r="AD54" s="94"/>
      <c r="AE54" s="94"/>
      <c r="AF54" s="94"/>
      <c r="AG54" s="94"/>
      <c r="AH54" s="4"/>
      <c r="AI54" s="168" t="str">
        <f>'okul-örtmen bilgi'!G56</f>
        <v xml:space="preserve"> </v>
      </c>
    </row>
    <row r="55" spans="1:35" ht="12.75" customHeight="1">
      <c r="A55" s="850"/>
      <c r="B55" s="850"/>
      <c r="C55" s="1095"/>
      <c r="D55" s="1095"/>
      <c r="E55" s="1095"/>
      <c r="F55" s="1095"/>
      <c r="G55" s="1095"/>
      <c r="H55" s="1095"/>
      <c r="I55" s="1095"/>
      <c r="J55" s="1095"/>
      <c r="K55" s="1095"/>
      <c r="L55" s="1095"/>
      <c r="M55" s="1095"/>
      <c r="N55" s="1095"/>
      <c r="O55" s="1095"/>
      <c r="P55" s="1095"/>
      <c r="Q55" s="1095"/>
      <c r="R55" s="1095"/>
      <c r="S55" s="1095"/>
      <c r="T55" s="1095"/>
      <c r="U55" s="1095"/>
      <c r="V55" s="1095"/>
      <c r="W55" s="1095"/>
      <c r="X55" s="1095"/>
      <c r="Y55" s="1095"/>
      <c r="Z55" s="1095"/>
      <c r="AB55" s="96">
        <v>52</v>
      </c>
      <c r="AC55" s="105"/>
      <c r="AD55" s="94"/>
      <c r="AE55" s="94"/>
      <c r="AF55" s="94"/>
      <c r="AG55" s="94"/>
      <c r="AH55" s="4"/>
      <c r="AI55" s="168" t="str">
        <f>'okul-örtmen bilgi'!G70</f>
        <v xml:space="preserve"> </v>
      </c>
    </row>
    <row r="56" spans="1:35" ht="12.75" customHeight="1">
      <c r="A56" s="850"/>
      <c r="B56" s="850"/>
      <c r="C56" s="1095"/>
      <c r="D56" s="1095"/>
      <c r="E56" s="1095"/>
      <c r="F56" s="1095"/>
      <c r="G56" s="1095"/>
      <c r="H56" s="1095"/>
      <c r="I56" s="1095"/>
      <c r="J56" s="1095"/>
      <c r="K56" s="1095"/>
      <c r="L56" s="1095"/>
      <c r="M56" s="1095"/>
      <c r="N56" s="1095"/>
      <c r="O56" s="1095"/>
      <c r="P56" s="1095"/>
      <c r="Q56" s="1095"/>
      <c r="R56" s="1095"/>
      <c r="S56" s="1095"/>
      <c r="T56" s="1095"/>
      <c r="U56" s="1095"/>
      <c r="V56" s="1095"/>
      <c r="W56" s="1095"/>
      <c r="X56" s="1095"/>
      <c r="Y56" s="1095"/>
      <c r="Z56" s="1095"/>
      <c r="AB56" s="96">
        <v>53</v>
      </c>
      <c r="AC56" s="105"/>
      <c r="AD56" s="94"/>
      <c r="AE56" s="94"/>
      <c r="AF56" s="94"/>
      <c r="AG56" s="94"/>
      <c r="AH56" s="4"/>
      <c r="AI56" s="168" t="e">
        <f>'okul-örtmen bilgi'!#REF!</f>
        <v>#REF!</v>
      </c>
    </row>
    <row r="57" spans="1:35" ht="12.75" customHeight="1">
      <c r="A57" s="850"/>
      <c r="B57" s="850"/>
      <c r="C57" s="1095"/>
      <c r="D57" s="1095"/>
      <c r="E57" s="1095"/>
      <c r="F57" s="1095"/>
      <c r="G57" s="1095"/>
      <c r="H57" s="1095"/>
      <c r="I57" s="1095"/>
      <c r="J57" s="1095"/>
      <c r="K57" s="1095"/>
      <c r="L57" s="1095"/>
      <c r="M57" s="1095"/>
      <c r="N57" s="1095"/>
      <c r="O57" s="1095"/>
      <c r="P57" s="1095"/>
      <c r="Q57" s="1095"/>
      <c r="R57" s="1095"/>
      <c r="S57" s="1095"/>
      <c r="T57" s="1095"/>
      <c r="U57" s="1095"/>
      <c r="V57" s="1095"/>
      <c r="W57" s="1095"/>
      <c r="X57" s="1095"/>
      <c r="Y57" s="1095"/>
      <c r="Z57" s="1095"/>
      <c r="AB57" s="96">
        <v>54</v>
      </c>
      <c r="AC57" s="105"/>
      <c r="AD57" s="94"/>
      <c r="AE57" s="94"/>
      <c r="AF57" s="94"/>
      <c r="AG57" s="94"/>
      <c r="AH57" s="4"/>
      <c r="AI57" s="168" t="e">
        <f>'okul-örtmen bilgi'!#REF!</f>
        <v>#REF!</v>
      </c>
    </row>
    <row r="58" spans="1:35" ht="12.75" customHeight="1">
      <c r="A58" s="850"/>
      <c r="B58" s="850"/>
      <c r="C58" s="1095"/>
      <c r="D58" s="1095"/>
      <c r="E58" s="1095"/>
      <c r="F58" s="1095"/>
      <c r="G58" s="1095"/>
      <c r="H58" s="1095"/>
      <c r="I58" s="1095"/>
      <c r="J58" s="1095"/>
      <c r="K58" s="1095"/>
      <c r="L58" s="1095"/>
      <c r="M58" s="1095"/>
      <c r="N58" s="1095"/>
      <c r="O58" s="1095"/>
      <c r="P58" s="1095"/>
      <c r="Q58" s="1095"/>
      <c r="R58" s="1095"/>
      <c r="S58" s="1095"/>
      <c r="T58" s="1095"/>
      <c r="U58" s="1095"/>
      <c r="V58" s="1095"/>
      <c r="W58" s="1095"/>
      <c r="X58" s="1095"/>
      <c r="Y58" s="1095"/>
      <c r="Z58" s="1095"/>
      <c r="AB58" s="96">
        <v>55</v>
      </c>
      <c r="AC58" s="105"/>
      <c r="AD58" s="94"/>
      <c r="AE58" s="94"/>
      <c r="AF58" s="94"/>
      <c r="AG58" s="94"/>
      <c r="AH58" s="4"/>
      <c r="AI58" s="168" t="e">
        <f>'okul-örtmen bilgi'!#REF!</f>
        <v>#REF!</v>
      </c>
    </row>
    <row r="59" spans="1:35" ht="12.75" customHeight="1">
      <c r="A59" s="850"/>
      <c r="B59" s="850"/>
      <c r="C59" s="1095"/>
      <c r="D59" s="1095"/>
      <c r="E59" s="1095"/>
      <c r="F59" s="1095"/>
      <c r="G59" s="1095"/>
      <c r="H59" s="1095"/>
      <c r="I59" s="1095"/>
      <c r="J59" s="1095"/>
      <c r="K59" s="1095"/>
      <c r="L59" s="1095"/>
      <c r="M59" s="1095"/>
      <c r="N59" s="1095"/>
      <c r="O59" s="1095"/>
      <c r="P59" s="1095"/>
      <c r="Q59" s="1095"/>
      <c r="R59" s="1095"/>
      <c r="S59" s="1095"/>
      <c r="T59" s="1095"/>
      <c r="U59" s="1095"/>
      <c r="V59" s="1095"/>
      <c r="W59" s="1095"/>
      <c r="X59" s="1095"/>
      <c r="Y59" s="1095"/>
      <c r="Z59" s="1095"/>
      <c r="AB59" s="96">
        <v>56</v>
      </c>
      <c r="AC59" s="105"/>
      <c r="AD59" s="94"/>
      <c r="AE59" s="94"/>
      <c r="AF59" s="94"/>
      <c r="AG59" s="94"/>
      <c r="AH59" s="4"/>
      <c r="AI59" s="168" t="e">
        <f>'okul-örtmen bilgi'!#REF!</f>
        <v>#REF!</v>
      </c>
    </row>
    <row r="60" spans="1:35" ht="12.75" customHeight="1">
      <c r="A60" s="850"/>
      <c r="B60" s="850"/>
      <c r="C60" s="1095"/>
      <c r="D60" s="1095"/>
      <c r="E60" s="1095"/>
      <c r="F60" s="1095"/>
      <c r="G60" s="1095"/>
      <c r="H60" s="1095"/>
      <c r="I60" s="1095"/>
      <c r="J60" s="1095"/>
      <c r="K60" s="1095"/>
      <c r="L60" s="1095"/>
      <c r="M60" s="1095"/>
      <c r="N60" s="1095"/>
      <c r="O60" s="1095"/>
      <c r="P60" s="1095"/>
      <c r="Q60" s="1095"/>
      <c r="R60" s="1095"/>
      <c r="S60" s="1095"/>
      <c r="T60" s="1095"/>
      <c r="U60" s="1095"/>
      <c r="V60" s="1095"/>
      <c r="W60" s="1095"/>
      <c r="X60" s="1095"/>
      <c r="Y60" s="1095"/>
      <c r="Z60" s="1095"/>
      <c r="AB60" s="96">
        <v>57</v>
      </c>
      <c r="AC60" s="105"/>
      <c r="AD60" s="94"/>
      <c r="AE60" s="94"/>
      <c r="AF60" s="94"/>
      <c r="AG60" s="94"/>
      <c r="AH60" s="4"/>
      <c r="AI60" s="168" t="e">
        <f>'okul-örtmen bilgi'!#REF!</f>
        <v>#REF!</v>
      </c>
    </row>
    <row r="61" spans="1:35" ht="12.75" customHeight="1">
      <c r="A61" s="850"/>
      <c r="B61" s="850"/>
      <c r="C61" s="1095"/>
      <c r="D61" s="1095"/>
      <c r="E61" s="1095"/>
      <c r="F61" s="1095"/>
      <c r="G61" s="1095"/>
      <c r="H61" s="1095"/>
      <c r="I61" s="1095"/>
      <c r="J61" s="1095"/>
      <c r="K61" s="1095"/>
      <c r="L61" s="1095"/>
      <c r="M61" s="1095"/>
      <c r="N61" s="1095"/>
      <c r="O61" s="1095"/>
      <c r="P61" s="1095"/>
      <c r="Q61" s="1095"/>
      <c r="R61" s="1095"/>
      <c r="S61" s="1095"/>
      <c r="T61" s="1095"/>
      <c r="U61" s="1095"/>
      <c r="V61" s="1095"/>
      <c r="W61" s="1095"/>
      <c r="X61" s="1095"/>
      <c r="Y61" s="1095"/>
      <c r="Z61" s="1095"/>
      <c r="AB61" s="96">
        <v>58</v>
      </c>
      <c r="AC61" s="105"/>
      <c r="AD61" s="94"/>
      <c r="AE61" s="94"/>
      <c r="AF61" s="94"/>
      <c r="AG61" s="94"/>
      <c r="AH61" s="4"/>
      <c r="AI61" s="168" t="e">
        <f>'okul-örtmen bilgi'!#REF!</f>
        <v>#REF!</v>
      </c>
    </row>
    <row r="62" spans="1:35" ht="12.75" customHeight="1">
      <c r="A62" s="850"/>
      <c r="B62" s="850"/>
      <c r="C62" s="1095"/>
      <c r="D62" s="1095"/>
      <c r="E62" s="1095"/>
      <c r="F62" s="1095"/>
      <c r="G62" s="1095"/>
      <c r="H62" s="1095"/>
      <c r="I62" s="1095"/>
      <c r="J62" s="1095"/>
      <c r="K62" s="1095"/>
      <c r="L62" s="1095"/>
      <c r="M62" s="1095"/>
      <c r="N62" s="1095"/>
      <c r="O62" s="1095"/>
      <c r="P62" s="1095"/>
      <c r="Q62" s="1095"/>
      <c r="R62" s="1095"/>
      <c r="S62" s="1095"/>
      <c r="T62" s="1095"/>
      <c r="U62" s="1095"/>
      <c r="V62" s="1095"/>
      <c r="W62" s="1095"/>
      <c r="X62" s="1095"/>
      <c r="Y62" s="1095"/>
      <c r="Z62" s="1095"/>
      <c r="AB62" s="96">
        <v>59</v>
      </c>
      <c r="AC62" s="105"/>
      <c r="AD62" s="94"/>
      <c r="AE62" s="94"/>
      <c r="AF62" s="94"/>
      <c r="AG62" s="94"/>
      <c r="AH62" s="4"/>
      <c r="AI62" s="168" t="e">
        <f>'okul-örtmen bilgi'!#REF!</f>
        <v>#REF!</v>
      </c>
    </row>
    <row r="63" spans="1:35" ht="12.75" customHeight="1">
      <c r="A63" s="850"/>
      <c r="B63" s="850"/>
      <c r="C63" s="1095"/>
      <c r="D63" s="1095"/>
      <c r="E63" s="1095"/>
      <c r="F63" s="1095"/>
      <c r="G63" s="1095"/>
      <c r="H63" s="1095"/>
      <c r="I63" s="1095"/>
      <c r="J63" s="1095"/>
      <c r="K63" s="1095"/>
      <c r="L63" s="1095"/>
      <c r="M63" s="1095"/>
      <c r="N63" s="1095"/>
      <c r="O63" s="1095"/>
      <c r="P63" s="1095"/>
      <c r="Q63" s="1095"/>
      <c r="R63" s="1095"/>
      <c r="S63" s="1095"/>
      <c r="T63" s="1095"/>
      <c r="U63" s="1095"/>
      <c r="V63" s="1095"/>
      <c r="W63" s="1095"/>
      <c r="X63" s="1095"/>
      <c r="Y63" s="1095"/>
      <c r="Z63" s="1095"/>
      <c r="AB63" s="96">
        <v>60</v>
      </c>
      <c r="AC63" s="105"/>
      <c r="AD63" s="94"/>
      <c r="AE63" s="94"/>
      <c r="AF63" s="94"/>
      <c r="AG63" s="94"/>
      <c r="AH63" s="4"/>
      <c r="AI63" s="168" t="e">
        <f>'okul-örtmen bilgi'!#REF!</f>
        <v>#REF!</v>
      </c>
    </row>
    <row r="64" spans="1:35" ht="12.75" customHeight="1">
      <c r="A64" s="850"/>
      <c r="B64" s="850"/>
      <c r="C64" s="1095"/>
      <c r="D64" s="1095"/>
      <c r="E64" s="1095"/>
      <c r="F64" s="1095"/>
      <c r="G64" s="1095"/>
      <c r="H64" s="1095"/>
      <c r="I64" s="1095"/>
      <c r="J64" s="1095"/>
      <c r="K64" s="1095"/>
      <c r="L64" s="1095"/>
      <c r="M64" s="1095"/>
      <c r="N64" s="1095"/>
      <c r="O64" s="1095"/>
      <c r="P64" s="1095"/>
      <c r="Q64" s="1095"/>
      <c r="R64" s="1095"/>
      <c r="S64" s="1095"/>
      <c r="T64" s="1095"/>
      <c r="U64" s="1095"/>
      <c r="V64" s="1095"/>
      <c r="W64" s="1095"/>
      <c r="X64" s="1095"/>
      <c r="Y64" s="1095"/>
      <c r="Z64" s="1095"/>
      <c r="AB64" s="96">
        <v>61</v>
      </c>
      <c r="AC64" s="105"/>
      <c r="AD64" s="94"/>
      <c r="AE64" s="94"/>
      <c r="AF64" s="94"/>
      <c r="AG64" s="94"/>
      <c r="AH64" s="4"/>
      <c r="AI64" s="168" t="e">
        <f>'okul-örtmen bilgi'!#REF!</f>
        <v>#REF!</v>
      </c>
    </row>
    <row r="65" spans="1:35" ht="12.75" customHeight="1">
      <c r="A65" s="850"/>
      <c r="B65" s="850"/>
      <c r="C65" s="1095"/>
      <c r="D65" s="1095"/>
      <c r="E65" s="1095"/>
      <c r="F65" s="1095"/>
      <c r="G65" s="1095"/>
      <c r="H65" s="1095"/>
      <c r="I65" s="1095"/>
      <c r="J65" s="1095"/>
      <c r="K65" s="1095"/>
      <c r="L65" s="1095"/>
      <c r="M65" s="1095"/>
      <c r="N65" s="1095"/>
      <c r="O65" s="1095"/>
      <c r="P65" s="1095"/>
      <c r="Q65" s="1095"/>
      <c r="R65" s="1095"/>
      <c r="S65" s="1095"/>
      <c r="T65" s="1095"/>
      <c r="U65" s="1095"/>
      <c r="V65" s="1095"/>
      <c r="W65" s="1095"/>
      <c r="X65" s="1095"/>
      <c r="Y65" s="1095"/>
      <c r="Z65" s="1095"/>
      <c r="AI65" s="168" t="e">
        <f>'okul-örtmen bilgi'!#REF!</f>
        <v>#REF!</v>
      </c>
    </row>
    <row r="66" spans="1:35" ht="12.75" customHeight="1">
      <c r="A66" s="850"/>
      <c r="B66" s="850"/>
      <c r="C66" s="1095"/>
      <c r="D66" s="1095"/>
      <c r="E66" s="1095"/>
      <c r="F66" s="1095"/>
      <c r="G66" s="1095"/>
      <c r="H66" s="1095"/>
      <c r="I66" s="1095"/>
      <c r="J66" s="1095"/>
      <c r="K66" s="1095"/>
      <c r="L66" s="1095"/>
      <c r="M66" s="1095"/>
      <c r="N66" s="1095"/>
      <c r="O66" s="1095"/>
      <c r="P66" s="1095"/>
      <c r="Q66" s="1095"/>
      <c r="R66" s="1095"/>
      <c r="S66" s="1095"/>
      <c r="T66" s="1095"/>
      <c r="U66" s="1095"/>
      <c r="V66" s="1095"/>
      <c r="W66" s="1095"/>
      <c r="X66" s="1095"/>
      <c r="Y66" s="1095"/>
      <c r="Z66" s="1095"/>
      <c r="AI66" s="168" t="e">
        <f>'okul-örtmen bilgi'!#REF!</f>
        <v>#REF!</v>
      </c>
    </row>
    <row r="67" spans="1:35" ht="12.75" customHeight="1">
      <c r="A67" s="850"/>
      <c r="B67" s="850"/>
      <c r="C67" s="1095"/>
      <c r="D67" s="1095"/>
      <c r="E67" s="1095"/>
      <c r="F67" s="1095"/>
      <c r="G67" s="1095"/>
      <c r="H67" s="1095"/>
      <c r="I67" s="1095"/>
      <c r="J67" s="1095"/>
      <c r="K67" s="1095"/>
      <c r="L67" s="1095"/>
      <c r="M67" s="1095"/>
      <c r="N67" s="1095"/>
      <c r="O67" s="1095"/>
      <c r="P67" s="1095"/>
      <c r="Q67" s="1095"/>
      <c r="R67" s="1095"/>
      <c r="S67" s="1095"/>
      <c r="T67" s="1095"/>
      <c r="U67" s="1095"/>
      <c r="V67" s="1095"/>
      <c r="W67" s="1095"/>
      <c r="X67" s="1095"/>
      <c r="Y67" s="1095"/>
      <c r="Z67" s="1095"/>
      <c r="AI67" s="168" t="e">
        <f>'okul-örtmen bilgi'!#REF!</f>
        <v>#REF!</v>
      </c>
    </row>
    <row r="68" spans="1:35" ht="12.75" customHeight="1">
      <c r="A68" s="850"/>
      <c r="B68" s="850"/>
      <c r="C68" s="1095"/>
      <c r="D68" s="1095"/>
      <c r="E68" s="1095"/>
      <c r="F68" s="1095"/>
      <c r="G68" s="1095"/>
      <c r="H68" s="1095"/>
      <c r="I68" s="1095"/>
      <c r="J68" s="1095"/>
      <c r="K68" s="1095"/>
      <c r="L68" s="1095"/>
      <c r="M68" s="1095"/>
      <c r="N68" s="1095"/>
      <c r="O68" s="1095"/>
      <c r="P68" s="1095"/>
      <c r="Q68" s="1095"/>
      <c r="R68" s="1095"/>
      <c r="S68" s="1095"/>
      <c r="T68" s="1095"/>
      <c r="U68" s="1095"/>
      <c r="V68" s="1095"/>
      <c r="W68" s="1095"/>
      <c r="X68" s="1095"/>
      <c r="Y68" s="1095"/>
      <c r="Z68" s="1095"/>
      <c r="AI68" s="168" t="e">
        <f>'okul-örtmen bilgi'!#REF!</f>
        <v>#REF!</v>
      </c>
    </row>
    <row r="69" spans="1:35" ht="12.75" customHeight="1">
      <c r="A69" s="850"/>
      <c r="B69" s="850"/>
      <c r="C69" s="1095"/>
      <c r="D69" s="1095"/>
      <c r="E69" s="1095"/>
      <c r="F69" s="1095"/>
      <c r="G69" s="1095"/>
      <c r="H69" s="1095"/>
      <c r="I69" s="1095"/>
      <c r="J69" s="1095"/>
      <c r="K69" s="1095"/>
      <c r="L69" s="1095"/>
      <c r="M69" s="1095"/>
      <c r="N69" s="1095"/>
      <c r="O69" s="1095"/>
      <c r="P69" s="1095"/>
      <c r="Q69" s="1095"/>
      <c r="R69" s="1095"/>
      <c r="S69" s="1095"/>
      <c r="T69" s="1095"/>
      <c r="U69" s="1095"/>
      <c r="V69" s="1095"/>
      <c r="W69" s="1095"/>
      <c r="X69" s="1095"/>
      <c r="Y69" s="1095"/>
      <c r="Z69" s="1095"/>
      <c r="AI69" s="168" t="e">
        <f>'okul-örtmen bilgi'!#REF!</f>
        <v>#REF!</v>
      </c>
    </row>
    <row r="70" spans="1:35" ht="12.75" customHeight="1">
      <c r="A70" s="850"/>
      <c r="B70" s="850"/>
    </row>
    <row r="71" spans="1:35" ht="12.75" customHeight="1">
      <c r="A71" s="850"/>
      <c r="B71" s="850"/>
    </row>
    <row r="72" spans="1:35" ht="12.75" customHeight="1">
      <c r="A72" s="850"/>
      <c r="B72" s="850"/>
      <c r="R72" s="917" t="str">
        <f>'okul-örtmen bilgi'!B27</f>
        <v>SERKAN SARI</v>
      </c>
      <c r="S72" s="917"/>
      <c r="T72" s="917"/>
      <c r="U72" s="917"/>
      <c r="V72" s="917"/>
      <c r="W72" s="917"/>
      <c r="X72" s="917"/>
      <c r="Y72" s="917"/>
      <c r="Z72" s="917"/>
    </row>
    <row r="73" spans="1:35" ht="12.75" customHeight="1">
      <c r="A73" s="850"/>
      <c r="B73" s="850"/>
      <c r="R73" s="917" t="str">
        <f>'okul-örtmen bilgi'!B28</f>
        <v>BRANŞINIZI YA DA SINIF ÖRTMENLERİM SINIFINIZI YAZIN</v>
      </c>
      <c r="S73" s="917"/>
      <c r="T73" s="917"/>
      <c r="U73" s="917"/>
      <c r="V73" s="917"/>
      <c r="W73" s="917"/>
      <c r="X73" s="917"/>
      <c r="Y73" s="917"/>
      <c r="Z73" s="917"/>
    </row>
  </sheetData>
  <sheetProtection password="CD99" sheet="1" objects="1" scenarios="1"/>
  <mergeCells count="19">
    <mergeCell ref="C11:Z11"/>
    <mergeCell ref="C13:Z69"/>
    <mergeCell ref="C9:Z9"/>
    <mergeCell ref="A1:C1"/>
    <mergeCell ref="E1:CE1"/>
    <mergeCell ref="C7:E7"/>
    <mergeCell ref="F7:Z7"/>
    <mergeCell ref="V8:Z8"/>
    <mergeCell ref="A2:B2"/>
    <mergeCell ref="A3:B73"/>
    <mergeCell ref="C6:E6"/>
    <mergeCell ref="F6:Z6"/>
    <mergeCell ref="C2:Z2"/>
    <mergeCell ref="C3:Z3"/>
    <mergeCell ref="C4:Z4"/>
    <mergeCell ref="C5:E5"/>
    <mergeCell ref="F5:Z5"/>
    <mergeCell ref="R72:Z72"/>
    <mergeCell ref="R73:Z73"/>
  </mergeCells>
  <dataValidations count="2">
    <dataValidation type="list" allowBlank="1" showInputMessage="1" showErrorMessage="1" sqref="F5:Z5">
      <formula1>$AC$4:$AC$64</formula1>
    </dataValidation>
    <dataValidation type="list" allowBlank="1" showInputMessage="1" showErrorMessage="1" sqref="F6:Z6">
      <formula1>$AI$3:$AI$69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89.xml><?xml version="1.0" encoding="utf-8"?>
<worksheet xmlns="http://schemas.openxmlformats.org/spreadsheetml/2006/main" xmlns:r="http://schemas.openxmlformats.org/officeDocument/2006/relationships">
  <dimension ref="A1:CE74"/>
  <sheetViews>
    <sheetView zoomScale="90" zoomScaleNormal="90" workbookViewId="0">
      <pane xSplit="2" ySplit="1" topLeftCell="C2" activePane="bottomRight" state="frozen"/>
      <selection pane="topRight" activeCell="C1" sqref="C1"/>
      <selection pane="bottomLeft" activeCell="A2" sqref="A2"/>
      <selection pane="bottomRight" activeCell="R71" sqref="R71:Z7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8" t="str">
        <f>'okul-örtmen bilgi'!G6</f>
        <v>6/A</v>
      </c>
    </row>
    <row r="5" spans="1:83" ht="12.75" customHeight="1">
      <c r="A5" s="850"/>
      <c r="B5" s="850"/>
      <c r="C5" s="1129" t="s">
        <v>336</v>
      </c>
      <c r="D5" s="1129"/>
      <c r="E5" s="1129"/>
      <c r="F5" s="1131"/>
      <c r="G5" s="1131"/>
      <c r="H5" s="1131"/>
      <c r="I5" s="1131"/>
      <c r="J5" s="1131"/>
      <c r="K5" s="1131"/>
      <c r="L5" s="1131"/>
      <c r="M5" s="1131"/>
      <c r="N5" s="1131"/>
      <c r="O5" s="1131"/>
      <c r="P5" s="1131"/>
      <c r="Q5" s="1131"/>
      <c r="R5" s="1131"/>
      <c r="S5" s="1131"/>
      <c r="T5" s="1131"/>
      <c r="U5" s="1131"/>
      <c r="V5" s="1131"/>
      <c r="W5" s="1131"/>
      <c r="X5" s="1131"/>
      <c r="Y5" s="1131"/>
      <c r="Z5" s="1131"/>
      <c r="AB5" s="96">
        <v>2</v>
      </c>
      <c r="AC5" s="105"/>
      <c r="AD5" s="94"/>
      <c r="AE5" s="94"/>
      <c r="AF5" s="94"/>
      <c r="AG5" s="94"/>
      <c r="AH5" s="4"/>
      <c r="AI5" s="168" t="str">
        <f>'okul-örtmen bilgi'!G7</f>
        <v>6/B</v>
      </c>
    </row>
    <row r="6" spans="1:83" ht="12.75" customHeight="1">
      <c r="A6" s="850"/>
      <c r="B6" s="850"/>
      <c r="C6" s="1129" t="s">
        <v>356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129" t="s">
        <v>337</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8" t="str">
        <f>'okul-örtmen bilgi'!G9</f>
        <v>6/D</v>
      </c>
    </row>
    <row r="8" spans="1:83" ht="12.75" customHeight="1">
      <c r="A8" s="850"/>
      <c r="B8" s="850"/>
      <c r="AB8" s="96">
        <v>5</v>
      </c>
      <c r="AC8" s="105"/>
      <c r="AD8" s="94"/>
      <c r="AE8" s="94"/>
      <c r="AF8" s="94"/>
      <c r="AG8" s="94"/>
      <c r="AH8" s="4"/>
      <c r="AI8" s="168" t="str">
        <f>'okul-örtmen bilgi'!G10</f>
        <v>7/A</v>
      </c>
    </row>
    <row r="9" spans="1:83" ht="12.75" customHeight="1">
      <c r="A9" s="850"/>
      <c r="B9" s="850"/>
      <c r="C9" s="920" t="s">
        <v>426</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095" t="s">
        <v>424</v>
      </c>
      <c r="D11" s="1095"/>
      <c r="E11" s="1095"/>
      <c r="F11" s="1095"/>
      <c r="G11" s="1095"/>
      <c r="H11" s="1095"/>
      <c r="I11" s="1095"/>
      <c r="J11" s="1095"/>
      <c r="K11" s="1095"/>
      <c r="L11" s="1095"/>
      <c r="M11" s="1095"/>
      <c r="N11" s="1095"/>
      <c r="O11" s="1095"/>
      <c r="P11" s="1095"/>
      <c r="Q11" s="1095"/>
      <c r="R11" s="1095"/>
      <c r="S11" s="1095"/>
      <c r="T11" s="1095"/>
      <c r="U11" s="1095"/>
      <c r="V11" s="1095"/>
      <c r="W11" s="1095"/>
      <c r="X11" s="1095"/>
      <c r="Y11" s="1095"/>
      <c r="Z11" s="1095"/>
      <c r="AB11" s="96">
        <v>8</v>
      </c>
      <c r="AC11" s="105"/>
      <c r="AD11" s="94"/>
      <c r="AE11" s="94"/>
      <c r="AF11" s="94"/>
      <c r="AG11" s="94"/>
      <c r="AH11" s="4"/>
      <c r="AI11" s="168" t="str">
        <f>'okul-örtmen bilgi'!G13</f>
        <v>7/D</v>
      </c>
    </row>
    <row r="12" spans="1:83" ht="12.75" customHeight="1">
      <c r="A12" s="850"/>
      <c r="B12" s="850"/>
      <c r="C12" s="109"/>
      <c r="D12" s="109"/>
      <c r="E12" s="109"/>
      <c r="F12" s="109"/>
      <c r="G12" s="109"/>
      <c r="H12" s="109"/>
      <c r="I12" s="109"/>
      <c r="J12" s="109"/>
      <c r="K12" s="109"/>
      <c r="L12" s="109"/>
      <c r="M12" s="109"/>
      <c r="N12" s="109"/>
      <c r="O12" s="118"/>
      <c r="P12" s="118"/>
      <c r="Q12" s="118"/>
      <c r="R12" s="118"/>
      <c r="S12" s="118"/>
      <c r="T12" s="118"/>
      <c r="U12" s="118"/>
      <c r="V12" s="118"/>
      <c r="W12" s="118"/>
      <c r="X12" s="118"/>
      <c r="Y12" s="118"/>
      <c r="Z12" s="118"/>
      <c r="AB12" s="96">
        <v>9</v>
      </c>
      <c r="AC12" s="105"/>
      <c r="AD12" s="94"/>
      <c r="AE12" s="94"/>
      <c r="AF12" s="94"/>
      <c r="AG12" s="94"/>
      <c r="AH12" s="4"/>
      <c r="AI12" s="168" t="str">
        <f>'okul-örtmen bilgi'!G14</f>
        <v>8/A</v>
      </c>
    </row>
    <row r="13" spans="1:83" ht="12.75" customHeight="1">
      <c r="A13" s="850"/>
      <c r="B13" s="850"/>
      <c r="C13" s="1095" t="s">
        <v>427</v>
      </c>
      <c r="D13" s="1095"/>
      <c r="E13" s="1095"/>
      <c r="F13" s="1095"/>
      <c r="G13" s="1095"/>
      <c r="H13" s="1095"/>
      <c r="I13" s="1095"/>
      <c r="J13" s="1095"/>
      <c r="K13" s="1095"/>
      <c r="L13" s="1095"/>
      <c r="M13" s="1095"/>
      <c r="N13" s="1095"/>
      <c r="O13" s="1095"/>
      <c r="P13" s="1095"/>
      <c r="Q13" s="1095"/>
      <c r="R13" s="1095"/>
      <c r="S13" s="1095"/>
      <c r="T13" s="1095"/>
      <c r="U13" s="1095"/>
      <c r="V13" s="1095"/>
      <c r="W13" s="1095"/>
      <c r="X13" s="1095"/>
      <c r="Y13" s="1095"/>
      <c r="Z13" s="1095"/>
      <c r="AB13" s="96">
        <v>10</v>
      </c>
      <c r="AC13" s="105"/>
      <c r="AD13" s="94"/>
      <c r="AE13" s="94"/>
      <c r="AF13" s="94"/>
      <c r="AG13" s="94"/>
      <c r="AH13" s="4"/>
      <c r="AI13" s="168" t="str">
        <f>'okul-örtmen bilgi'!G15</f>
        <v>8/B</v>
      </c>
    </row>
    <row r="14" spans="1:83" ht="12.75" customHeight="1">
      <c r="A14" s="850"/>
      <c r="B14" s="850"/>
      <c r="C14" s="1095"/>
      <c r="D14" s="1095"/>
      <c r="E14" s="1095"/>
      <c r="F14" s="1095"/>
      <c r="G14" s="1095"/>
      <c r="H14" s="1095"/>
      <c r="I14" s="1095"/>
      <c r="J14" s="1095"/>
      <c r="K14" s="1095"/>
      <c r="L14" s="1095"/>
      <c r="M14" s="1095"/>
      <c r="N14" s="1095"/>
      <c r="O14" s="1095"/>
      <c r="P14" s="1095"/>
      <c r="Q14" s="1095"/>
      <c r="R14" s="1095"/>
      <c r="S14" s="1095"/>
      <c r="T14" s="1095"/>
      <c r="U14" s="1095"/>
      <c r="V14" s="1095"/>
      <c r="W14" s="1095"/>
      <c r="X14" s="1095"/>
      <c r="Y14" s="1095"/>
      <c r="Z14" s="1095"/>
      <c r="AB14" s="96">
        <v>11</v>
      </c>
      <c r="AC14" s="105"/>
      <c r="AD14" s="94"/>
      <c r="AE14" s="94"/>
      <c r="AF14" s="94"/>
      <c r="AG14" s="94"/>
      <c r="AH14" s="4"/>
      <c r="AI14" s="168" t="str">
        <f>'okul-örtmen bilgi'!G16</f>
        <v>8/C</v>
      </c>
    </row>
    <row r="15" spans="1:83" ht="12.75" customHeight="1">
      <c r="A15" s="850"/>
      <c r="B15" s="850"/>
      <c r="C15" s="1095"/>
      <c r="D15" s="1095"/>
      <c r="E15" s="1095"/>
      <c r="F15" s="1095"/>
      <c r="G15" s="1095"/>
      <c r="H15" s="1095"/>
      <c r="I15" s="1095"/>
      <c r="J15" s="1095"/>
      <c r="K15" s="1095"/>
      <c r="L15" s="1095"/>
      <c r="M15" s="1095"/>
      <c r="N15" s="1095"/>
      <c r="O15" s="1095"/>
      <c r="P15" s="1095"/>
      <c r="Q15" s="1095"/>
      <c r="R15" s="1095"/>
      <c r="S15" s="1095"/>
      <c r="T15" s="1095"/>
      <c r="U15" s="1095"/>
      <c r="V15" s="1095"/>
      <c r="W15" s="1095"/>
      <c r="X15" s="1095"/>
      <c r="Y15" s="1095"/>
      <c r="Z15" s="1095"/>
      <c r="AB15" s="96">
        <v>12</v>
      </c>
      <c r="AC15" s="105"/>
      <c r="AD15" s="94"/>
      <c r="AE15" s="94"/>
      <c r="AF15" s="94"/>
      <c r="AG15" s="94"/>
      <c r="AH15" s="4"/>
      <c r="AI15" s="168" t="str">
        <f>'okul-örtmen bilgi'!G17</f>
        <v>8/D</v>
      </c>
    </row>
    <row r="16" spans="1:83" ht="12.75" customHeight="1">
      <c r="A16" s="850"/>
      <c r="B16" s="850"/>
      <c r="C16" s="1095"/>
      <c r="D16" s="1095"/>
      <c r="E16" s="1095"/>
      <c r="F16" s="1095"/>
      <c r="G16" s="1095"/>
      <c r="H16" s="1095"/>
      <c r="I16" s="1095"/>
      <c r="J16" s="1095"/>
      <c r="K16" s="1095"/>
      <c r="L16" s="1095"/>
      <c r="M16" s="1095"/>
      <c r="N16" s="1095"/>
      <c r="O16" s="1095"/>
      <c r="P16" s="1095"/>
      <c r="Q16" s="1095"/>
      <c r="R16" s="1095"/>
      <c r="S16" s="1095"/>
      <c r="T16" s="1095"/>
      <c r="U16" s="1095"/>
      <c r="V16" s="1095"/>
      <c r="W16" s="1095"/>
      <c r="X16" s="1095"/>
      <c r="Y16" s="1095"/>
      <c r="Z16" s="1095"/>
      <c r="AB16" s="96">
        <v>13</v>
      </c>
      <c r="AC16" s="105"/>
      <c r="AD16" s="94"/>
      <c r="AE16" s="94"/>
      <c r="AF16" s="94"/>
      <c r="AG16" s="94"/>
      <c r="AH16" s="4"/>
      <c r="AI16" s="168" t="str">
        <f>'okul-örtmen bilgi'!G18</f>
        <v>REHBERLİK</v>
      </c>
    </row>
    <row r="17" spans="1:35" ht="12.75" customHeight="1">
      <c r="A17" s="850"/>
      <c r="B17" s="850"/>
      <c r="C17" s="1095"/>
      <c r="D17" s="1095"/>
      <c r="E17" s="1095"/>
      <c r="F17" s="1095"/>
      <c r="G17" s="1095"/>
      <c r="H17" s="1095"/>
      <c r="I17" s="1095"/>
      <c r="J17" s="1095"/>
      <c r="K17" s="1095"/>
      <c r="L17" s="1095"/>
      <c r="M17" s="1095"/>
      <c r="N17" s="1095"/>
      <c r="O17" s="1095"/>
      <c r="P17" s="1095"/>
      <c r="Q17" s="1095"/>
      <c r="R17" s="1095"/>
      <c r="S17" s="1095"/>
      <c r="T17" s="1095"/>
      <c r="U17" s="1095"/>
      <c r="V17" s="1095"/>
      <c r="W17" s="1095"/>
      <c r="X17" s="1095"/>
      <c r="Y17" s="1095"/>
      <c r="Z17" s="1095"/>
      <c r="AB17" s="96">
        <v>14</v>
      </c>
      <c r="AC17" s="105"/>
      <c r="AD17" s="94"/>
      <c r="AE17" s="94"/>
      <c r="AF17" s="94"/>
      <c r="AG17" s="94"/>
      <c r="AH17" s="4"/>
      <c r="AI17" s="168" t="str">
        <f>'okul-örtmen bilgi'!G19</f>
        <v xml:space="preserve"> </v>
      </c>
    </row>
    <row r="18" spans="1:35" ht="12.75" customHeight="1">
      <c r="A18" s="850"/>
      <c r="B18" s="850"/>
      <c r="C18" s="1095"/>
      <c r="D18" s="1095"/>
      <c r="E18" s="1095"/>
      <c r="F18" s="1095"/>
      <c r="G18" s="1095"/>
      <c r="H18" s="1095"/>
      <c r="I18" s="1095"/>
      <c r="J18" s="1095"/>
      <c r="K18" s="1095"/>
      <c r="L18" s="1095"/>
      <c r="M18" s="1095"/>
      <c r="N18" s="1095"/>
      <c r="O18" s="1095"/>
      <c r="P18" s="1095"/>
      <c r="Q18" s="1095"/>
      <c r="R18" s="1095"/>
      <c r="S18" s="1095"/>
      <c r="T18" s="1095"/>
      <c r="U18" s="1095"/>
      <c r="V18" s="1095"/>
      <c r="W18" s="1095"/>
      <c r="X18" s="1095"/>
      <c r="Y18" s="1095"/>
      <c r="Z18" s="1095"/>
      <c r="AB18" s="96">
        <v>15</v>
      </c>
      <c r="AC18" s="105"/>
      <c r="AD18" s="94"/>
      <c r="AE18" s="94"/>
      <c r="AF18" s="94"/>
      <c r="AG18" s="94"/>
      <c r="AH18" s="4"/>
      <c r="AI18" s="168" t="str">
        <f>'okul-örtmen bilgi'!G20</f>
        <v>4/A</v>
      </c>
    </row>
    <row r="19" spans="1:35" ht="12.75" customHeight="1">
      <c r="A19" s="850"/>
      <c r="B19" s="850"/>
      <c r="C19" s="1095"/>
      <c r="D19" s="1095"/>
      <c r="E19" s="1095"/>
      <c r="F19" s="1095"/>
      <c r="G19" s="1095"/>
      <c r="H19" s="1095"/>
      <c r="I19" s="1095"/>
      <c r="J19" s="1095"/>
      <c r="K19" s="1095"/>
      <c r="L19" s="1095"/>
      <c r="M19" s="1095"/>
      <c r="N19" s="1095"/>
      <c r="O19" s="1095"/>
      <c r="P19" s="1095"/>
      <c r="Q19" s="1095"/>
      <c r="R19" s="1095"/>
      <c r="S19" s="1095"/>
      <c r="T19" s="1095"/>
      <c r="U19" s="1095"/>
      <c r="V19" s="1095"/>
      <c r="W19" s="1095"/>
      <c r="X19" s="1095"/>
      <c r="Y19" s="1095"/>
      <c r="Z19" s="1095"/>
      <c r="AB19" s="96">
        <v>16</v>
      </c>
      <c r="AC19" s="105"/>
      <c r="AD19" s="94"/>
      <c r="AE19" s="94"/>
      <c r="AF19" s="94"/>
      <c r="AG19" s="94"/>
      <c r="AH19" s="4"/>
      <c r="AI19" s="168" t="str">
        <f>'okul-örtmen bilgi'!G21</f>
        <v>REHBERLİK</v>
      </c>
    </row>
    <row r="20" spans="1:35" ht="12.75" customHeight="1">
      <c r="A20" s="850"/>
      <c r="B20" s="850"/>
      <c r="C20" s="1095"/>
      <c r="D20" s="1095"/>
      <c r="E20" s="1095"/>
      <c r="F20" s="1095"/>
      <c r="G20" s="1095"/>
      <c r="H20" s="1095"/>
      <c r="I20" s="1095"/>
      <c r="J20" s="1095"/>
      <c r="K20" s="1095"/>
      <c r="L20" s="1095"/>
      <c r="M20" s="1095"/>
      <c r="N20" s="1095"/>
      <c r="O20" s="1095"/>
      <c r="P20" s="1095"/>
      <c r="Q20" s="1095"/>
      <c r="R20" s="1095"/>
      <c r="S20" s="1095"/>
      <c r="T20" s="1095"/>
      <c r="U20" s="1095"/>
      <c r="V20" s="1095"/>
      <c r="W20" s="1095"/>
      <c r="X20" s="1095"/>
      <c r="Y20" s="1095"/>
      <c r="Z20" s="1095"/>
      <c r="AB20" s="96">
        <v>17</v>
      </c>
      <c r="AC20" s="105"/>
      <c r="AD20" s="94"/>
      <c r="AE20" s="94"/>
      <c r="AF20" s="94"/>
      <c r="AG20" s="94"/>
      <c r="AH20" s="4"/>
      <c r="AI20" s="168" t="str">
        <f>'okul-örtmen bilgi'!G22</f>
        <v>TÜRKÇE</v>
      </c>
    </row>
    <row r="21" spans="1:35" ht="12.75" customHeight="1">
      <c r="A21" s="850"/>
      <c r="B21" s="850"/>
      <c r="C21" s="1095"/>
      <c r="D21" s="1095"/>
      <c r="E21" s="1095"/>
      <c r="F21" s="1095"/>
      <c r="G21" s="1095"/>
      <c r="H21" s="1095"/>
      <c r="I21" s="1095"/>
      <c r="J21" s="1095"/>
      <c r="K21" s="1095"/>
      <c r="L21" s="1095"/>
      <c r="M21" s="1095"/>
      <c r="N21" s="1095"/>
      <c r="O21" s="1095"/>
      <c r="P21" s="1095"/>
      <c r="Q21" s="1095"/>
      <c r="R21" s="1095"/>
      <c r="S21" s="1095"/>
      <c r="T21" s="1095"/>
      <c r="U21" s="1095"/>
      <c r="V21" s="1095"/>
      <c r="W21" s="1095"/>
      <c r="X21" s="1095"/>
      <c r="Y21" s="1095"/>
      <c r="Z21" s="1095"/>
      <c r="AB21" s="96">
        <v>18</v>
      </c>
      <c r="AC21" s="105"/>
      <c r="AD21" s="94"/>
      <c r="AE21" s="94"/>
      <c r="AF21" s="94"/>
      <c r="AG21" s="94"/>
      <c r="AH21" s="4"/>
      <c r="AI21" s="168" t="str">
        <f>'okul-örtmen bilgi'!G23</f>
        <v>MATEMATİK</v>
      </c>
    </row>
    <row r="22" spans="1:35" ht="12.75" customHeight="1">
      <c r="A22" s="850"/>
      <c r="B22" s="850"/>
      <c r="C22" s="1095"/>
      <c r="D22" s="1095"/>
      <c r="E22" s="1095"/>
      <c r="F22" s="1095"/>
      <c r="G22" s="1095"/>
      <c r="H22" s="1095"/>
      <c r="I22" s="1095"/>
      <c r="J22" s="1095"/>
      <c r="K22" s="1095"/>
      <c r="L22" s="1095"/>
      <c r="M22" s="1095"/>
      <c r="N22" s="1095"/>
      <c r="O22" s="1095"/>
      <c r="P22" s="1095"/>
      <c r="Q22" s="1095"/>
      <c r="R22" s="1095"/>
      <c r="S22" s="1095"/>
      <c r="T22" s="1095"/>
      <c r="U22" s="1095"/>
      <c r="V22" s="1095"/>
      <c r="W22" s="1095"/>
      <c r="X22" s="1095"/>
      <c r="Y22" s="1095"/>
      <c r="Z22" s="1095"/>
      <c r="AB22" s="96">
        <v>19</v>
      </c>
      <c r="AC22" s="105"/>
      <c r="AD22" s="94"/>
      <c r="AE22" s="94"/>
      <c r="AF22" s="94"/>
      <c r="AG22" s="94"/>
      <c r="AH22" s="4"/>
      <c r="AI22" s="168" t="str">
        <f>'okul-örtmen bilgi'!G24</f>
        <v>FEN VE TEKNOLOJİ</v>
      </c>
    </row>
    <row r="23" spans="1:35" ht="12.75" customHeight="1">
      <c r="A23" s="850"/>
      <c r="B23" s="850"/>
      <c r="C23" s="1095"/>
      <c r="D23" s="1095"/>
      <c r="E23" s="1095"/>
      <c r="F23" s="1095"/>
      <c r="G23" s="1095"/>
      <c r="H23" s="1095"/>
      <c r="I23" s="1095"/>
      <c r="J23" s="1095"/>
      <c r="K23" s="1095"/>
      <c r="L23" s="1095"/>
      <c r="M23" s="1095"/>
      <c r="N23" s="1095"/>
      <c r="O23" s="1095"/>
      <c r="P23" s="1095"/>
      <c r="Q23" s="1095"/>
      <c r="R23" s="1095"/>
      <c r="S23" s="1095"/>
      <c r="T23" s="1095"/>
      <c r="U23" s="1095"/>
      <c r="V23" s="1095"/>
      <c r="W23" s="1095"/>
      <c r="X23" s="1095"/>
      <c r="Y23" s="1095"/>
      <c r="Z23" s="1095"/>
      <c r="AB23" s="96">
        <v>20</v>
      </c>
      <c r="AC23" s="105"/>
      <c r="AD23" s="94"/>
      <c r="AE23" s="94"/>
      <c r="AF23" s="94"/>
      <c r="AG23" s="94"/>
      <c r="AH23" s="4"/>
      <c r="AI23" s="168" t="str">
        <f>'okul-örtmen bilgi'!G25</f>
        <v>SOSYAL BİLGİLER</v>
      </c>
    </row>
    <row r="24" spans="1:35" ht="12.75" customHeight="1">
      <c r="A24" s="850"/>
      <c r="B24" s="850"/>
      <c r="C24" s="1095"/>
      <c r="D24" s="1095"/>
      <c r="E24" s="1095"/>
      <c r="F24" s="1095"/>
      <c r="G24" s="1095"/>
      <c r="H24" s="1095"/>
      <c r="I24" s="1095"/>
      <c r="J24" s="1095"/>
      <c r="K24" s="1095"/>
      <c r="L24" s="1095"/>
      <c r="M24" s="1095"/>
      <c r="N24" s="1095"/>
      <c r="O24" s="1095"/>
      <c r="P24" s="1095"/>
      <c r="Q24" s="1095"/>
      <c r="R24" s="1095"/>
      <c r="S24" s="1095"/>
      <c r="T24" s="1095"/>
      <c r="U24" s="1095"/>
      <c r="V24" s="1095"/>
      <c r="W24" s="1095"/>
      <c r="X24" s="1095"/>
      <c r="Y24" s="1095"/>
      <c r="Z24" s="1095"/>
      <c r="AB24" s="96">
        <v>21</v>
      </c>
      <c r="AC24" s="105"/>
      <c r="AD24" s="94"/>
      <c r="AE24" s="94"/>
      <c r="AF24" s="94"/>
      <c r="AG24" s="94"/>
      <c r="AH24" s="4"/>
      <c r="AI24" s="168" t="str">
        <f>'okul-örtmen bilgi'!G26</f>
        <v>TRAFİK</v>
      </c>
    </row>
    <row r="25" spans="1:35" ht="12.75" customHeight="1">
      <c r="A25" s="850"/>
      <c r="B25" s="850"/>
      <c r="C25" s="1095"/>
      <c r="D25" s="1095"/>
      <c r="E25" s="1095"/>
      <c r="F25" s="1095"/>
      <c r="G25" s="1095"/>
      <c r="H25" s="1095"/>
      <c r="I25" s="1095"/>
      <c r="J25" s="1095"/>
      <c r="K25" s="1095"/>
      <c r="L25" s="1095"/>
      <c r="M25" s="1095"/>
      <c r="N25" s="1095"/>
      <c r="O25" s="1095"/>
      <c r="P25" s="1095"/>
      <c r="Q25" s="1095"/>
      <c r="R25" s="1095"/>
      <c r="S25" s="1095"/>
      <c r="T25" s="1095"/>
      <c r="U25" s="1095"/>
      <c r="V25" s="1095"/>
      <c r="W25" s="1095"/>
      <c r="X25" s="1095"/>
      <c r="Y25" s="1095"/>
      <c r="Z25" s="1095"/>
      <c r="AB25" s="96">
        <v>22</v>
      </c>
      <c r="AC25" s="105"/>
      <c r="AD25" s="94"/>
      <c r="AE25" s="94"/>
      <c r="AF25" s="94"/>
      <c r="AG25" s="94"/>
      <c r="AH25" s="4"/>
      <c r="AI25" s="168" t="str">
        <f>'okul-örtmen bilgi'!G27</f>
        <v>DİN KÜLTÜRÜ VE AHLAK BİLGİSİ</v>
      </c>
    </row>
    <row r="26" spans="1:35" ht="12.75" customHeight="1">
      <c r="A26" s="850"/>
      <c r="B26" s="850"/>
      <c r="C26" s="1095"/>
      <c r="D26" s="1095"/>
      <c r="E26" s="1095"/>
      <c r="F26" s="1095"/>
      <c r="G26" s="1095"/>
      <c r="H26" s="1095"/>
      <c r="I26" s="1095"/>
      <c r="J26" s="1095"/>
      <c r="K26" s="1095"/>
      <c r="L26" s="1095"/>
      <c r="M26" s="1095"/>
      <c r="N26" s="1095"/>
      <c r="O26" s="1095"/>
      <c r="P26" s="1095"/>
      <c r="Q26" s="1095"/>
      <c r="R26" s="1095"/>
      <c r="S26" s="1095"/>
      <c r="T26" s="1095"/>
      <c r="U26" s="1095"/>
      <c r="V26" s="1095"/>
      <c r="W26" s="1095"/>
      <c r="X26" s="1095"/>
      <c r="Y26" s="1095"/>
      <c r="Z26" s="1095"/>
      <c r="AB26" s="96">
        <v>23</v>
      </c>
      <c r="AC26" s="105"/>
      <c r="AD26" s="94"/>
      <c r="AE26" s="94"/>
      <c r="AF26" s="94"/>
      <c r="AG26" s="94"/>
      <c r="AH26" s="4"/>
      <c r="AI26" s="168" t="str">
        <f>'okul-örtmen bilgi'!G28</f>
        <v>BEDEN EĞİTİMİ</v>
      </c>
    </row>
    <row r="27" spans="1:35" ht="12.75" customHeight="1">
      <c r="A27" s="850"/>
      <c r="B27" s="850"/>
      <c r="C27" s="1095"/>
      <c r="D27" s="1095"/>
      <c r="E27" s="1095"/>
      <c r="F27" s="1095"/>
      <c r="G27" s="1095"/>
      <c r="H27" s="1095"/>
      <c r="I27" s="1095"/>
      <c r="J27" s="1095"/>
      <c r="K27" s="1095"/>
      <c r="L27" s="1095"/>
      <c r="M27" s="1095"/>
      <c r="N27" s="1095"/>
      <c r="O27" s="1095"/>
      <c r="P27" s="1095"/>
      <c r="Q27" s="1095"/>
      <c r="R27" s="1095"/>
      <c r="S27" s="1095"/>
      <c r="T27" s="1095"/>
      <c r="U27" s="1095"/>
      <c r="V27" s="1095"/>
      <c r="W27" s="1095"/>
      <c r="X27" s="1095"/>
      <c r="Y27" s="1095"/>
      <c r="Z27" s="1095"/>
      <c r="AB27" s="96">
        <v>24</v>
      </c>
      <c r="AC27" s="105"/>
      <c r="AD27" s="94"/>
      <c r="AE27" s="94"/>
      <c r="AF27" s="94"/>
      <c r="AG27" s="94"/>
      <c r="AH27" s="4"/>
      <c r="AI27" s="168" t="str">
        <f>'okul-örtmen bilgi'!G29</f>
        <v>MÜZİK</v>
      </c>
    </row>
    <row r="28" spans="1:35" ht="12.75" customHeight="1">
      <c r="A28" s="850"/>
      <c r="B28" s="850"/>
      <c r="C28" s="1095"/>
      <c r="D28" s="1095"/>
      <c r="E28" s="1095"/>
      <c r="F28" s="1095"/>
      <c r="G28" s="1095"/>
      <c r="H28" s="1095"/>
      <c r="I28" s="1095"/>
      <c r="J28" s="1095"/>
      <c r="K28" s="1095"/>
      <c r="L28" s="1095"/>
      <c r="M28" s="1095"/>
      <c r="N28" s="1095"/>
      <c r="O28" s="1095"/>
      <c r="P28" s="1095"/>
      <c r="Q28" s="1095"/>
      <c r="R28" s="1095"/>
      <c r="S28" s="1095"/>
      <c r="T28" s="1095"/>
      <c r="U28" s="1095"/>
      <c r="V28" s="1095"/>
      <c r="W28" s="1095"/>
      <c r="X28" s="1095"/>
      <c r="Y28" s="1095"/>
      <c r="Z28" s="1095"/>
      <c r="AB28" s="96">
        <v>25</v>
      </c>
      <c r="AC28" s="105"/>
      <c r="AD28" s="94"/>
      <c r="AE28" s="94"/>
      <c r="AF28" s="94"/>
      <c r="AG28" s="94"/>
      <c r="AH28" s="4"/>
      <c r="AI28" s="168" t="str">
        <f>'okul-örtmen bilgi'!G30</f>
        <v>GÖRSEL SANATLAR</v>
      </c>
    </row>
    <row r="29" spans="1:35" ht="12.75" customHeight="1">
      <c r="A29" s="850"/>
      <c r="B29" s="850"/>
      <c r="C29" s="1095"/>
      <c r="D29" s="1095"/>
      <c r="E29" s="1095"/>
      <c r="F29" s="1095"/>
      <c r="G29" s="1095"/>
      <c r="H29" s="1095"/>
      <c r="I29" s="1095"/>
      <c r="J29" s="1095"/>
      <c r="K29" s="1095"/>
      <c r="L29" s="1095"/>
      <c r="M29" s="1095"/>
      <c r="N29" s="1095"/>
      <c r="O29" s="1095"/>
      <c r="P29" s="1095"/>
      <c r="Q29" s="1095"/>
      <c r="R29" s="1095"/>
      <c r="S29" s="1095"/>
      <c r="T29" s="1095"/>
      <c r="U29" s="1095"/>
      <c r="V29" s="1095"/>
      <c r="W29" s="1095"/>
      <c r="X29" s="1095"/>
      <c r="Y29" s="1095"/>
      <c r="Z29" s="1095"/>
      <c r="AB29" s="96">
        <v>26</v>
      </c>
      <c r="AC29" s="105"/>
      <c r="AD29" s="94"/>
      <c r="AE29" s="94"/>
      <c r="AF29" s="94"/>
      <c r="AG29" s="94"/>
      <c r="AH29" s="4"/>
      <c r="AI29" s="168" t="str">
        <f>'okul-örtmen bilgi'!G31</f>
        <v>TRAFİK</v>
      </c>
    </row>
    <row r="30" spans="1:35" ht="12.75" customHeight="1">
      <c r="A30" s="850"/>
      <c r="B30" s="850"/>
      <c r="C30" s="1095"/>
      <c r="D30" s="1095"/>
      <c r="E30" s="1095"/>
      <c r="F30" s="1095"/>
      <c r="G30" s="1095"/>
      <c r="H30" s="1095"/>
      <c r="I30" s="1095"/>
      <c r="J30" s="1095"/>
      <c r="K30" s="1095"/>
      <c r="L30" s="1095"/>
      <c r="M30" s="1095"/>
      <c r="N30" s="1095"/>
      <c r="O30" s="1095"/>
      <c r="P30" s="1095"/>
      <c r="Q30" s="1095"/>
      <c r="R30" s="1095"/>
      <c r="S30" s="1095"/>
      <c r="T30" s="1095"/>
      <c r="U30" s="1095"/>
      <c r="V30" s="1095"/>
      <c r="W30" s="1095"/>
      <c r="X30" s="1095"/>
      <c r="Y30" s="1095"/>
      <c r="Z30" s="1095"/>
      <c r="AB30" s="96">
        <v>27</v>
      </c>
      <c r="AC30" s="105"/>
      <c r="AD30" s="94"/>
      <c r="AE30" s="94"/>
      <c r="AF30" s="94"/>
      <c r="AG30" s="94"/>
      <c r="AH30" s="4"/>
      <c r="AI30" s="168" t="str">
        <f>'okul-örtmen bilgi'!G32</f>
        <v xml:space="preserve"> </v>
      </c>
    </row>
    <row r="31" spans="1:35" ht="12.75" customHeight="1">
      <c r="A31" s="850"/>
      <c r="B31" s="850"/>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B31" s="96">
        <v>28</v>
      </c>
      <c r="AC31" s="105"/>
      <c r="AD31" s="94"/>
      <c r="AE31" s="94"/>
      <c r="AF31" s="94"/>
      <c r="AG31" s="94"/>
      <c r="AH31" s="4"/>
      <c r="AI31" s="168" t="str">
        <f>'okul-örtmen bilgi'!G33</f>
        <v xml:space="preserve"> </v>
      </c>
    </row>
    <row r="32" spans="1:35" ht="12.75" customHeight="1">
      <c r="A32" s="850"/>
      <c r="B32" s="850"/>
      <c r="C32" s="1095"/>
      <c r="D32" s="1095"/>
      <c r="E32" s="1095"/>
      <c r="F32" s="1095"/>
      <c r="G32" s="1095"/>
      <c r="H32" s="1095"/>
      <c r="I32" s="1095"/>
      <c r="J32" s="1095"/>
      <c r="K32" s="1095"/>
      <c r="L32" s="1095"/>
      <c r="M32" s="1095"/>
      <c r="N32" s="1095"/>
      <c r="O32" s="1095"/>
      <c r="P32" s="1095"/>
      <c r="Q32" s="1095"/>
      <c r="R32" s="1095"/>
      <c r="S32" s="1095"/>
      <c r="T32" s="1095"/>
      <c r="U32" s="1095"/>
      <c r="V32" s="1095"/>
      <c r="W32" s="1095"/>
      <c r="X32" s="1095"/>
      <c r="Y32" s="1095"/>
      <c r="Z32" s="1095"/>
      <c r="AB32" s="96">
        <v>29</v>
      </c>
      <c r="AC32" s="105"/>
      <c r="AD32" s="94"/>
      <c r="AE32" s="94"/>
      <c r="AF32" s="94"/>
      <c r="AG32" s="94"/>
      <c r="AH32" s="4"/>
      <c r="AI32" s="168" t="str">
        <f>'okul-örtmen bilgi'!G34</f>
        <v xml:space="preserve"> </v>
      </c>
    </row>
    <row r="33" spans="1:35" ht="12.75" customHeight="1">
      <c r="A33" s="850"/>
      <c r="B33" s="850"/>
      <c r="C33" s="1095"/>
      <c r="D33" s="1095"/>
      <c r="E33" s="1095"/>
      <c r="F33" s="1095"/>
      <c r="G33" s="1095"/>
      <c r="H33" s="1095"/>
      <c r="I33" s="1095"/>
      <c r="J33" s="1095"/>
      <c r="K33" s="1095"/>
      <c r="L33" s="1095"/>
      <c r="M33" s="1095"/>
      <c r="N33" s="1095"/>
      <c r="O33" s="1095"/>
      <c r="P33" s="1095"/>
      <c r="Q33" s="1095"/>
      <c r="R33" s="1095"/>
      <c r="S33" s="1095"/>
      <c r="T33" s="1095"/>
      <c r="U33" s="1095"/>
      <c r="V33" s="1095"/>
      <c r="W33" s="1095"/>
      <c r="X33" s="1095"/>
      <c r="Y33" s="1095"/>
      <c r="Z33" s="1095"/>
      <c r="AB33" s="96">
        <v>30</v>
      </c>
      <c r="AC33" s="105"/>
      <c r="AD33" s="94"/>
      <c r="AE33" s="94"/>
      <c r="AF33" s="94"/>
      <c r="AG33" s="94"/>
      <c r="AH33" s="4"/>
      <c r="AI33" s="168" t="str">
        <f>'okul-örtmen bilgi'!G35</f>
        <v xml:space="preserve"> </v>
      </c>
    </row>
    <row r="34" spans="1:35" ht="12.75" customHeight="1">
      <c r="A34" s="850"/>
      <c r="B34" s="850"/>
      <c r="C34" s="1095"/>
      <c r="D34" s="1095"/>
      <c r="E34" s="1095"/>
      <c r="F34" s="1095"/>
      <c r="G34" s="1095"/>
      <c r="H34" s="1095"/>
      <c r="I34" s="1095"/>
      <c r="J34" s="1095"/>
      <c r="K34" s="1095"/>
      <c r="L34" s="1095"/>
      <c r="M34" s="1095"/>
      <c r="N34" s="1095"/>
      <c r="O34" s="1095"/>
      <c r="P34" s="1095"/>
      <c r="Q34" s="1095"/>
      <c r="R34" s="1095"/>
      <c r="S34" s="1095"/>
      <c r="T34" s="1095"/>
      <c r="U34" s="1095"/>
      <c r="V34" s="1095"/>
      <c r="W34" s="1095"/>
      <c r="X34" s="1095"/>
      <c r="Y34" s="1095"/>
      <c r="Z34" s="1095"/>
      <c r="AB34" s="96">
        <v>31</v>
      </c>
      <c r="AC34" s="105"/>
      <c r="AD34" s="94"/>
      <c r="AE34" s="94"/>
      <c r="AF34" s="94"/>
      <c r="AG34" s="94"/>
      <c r="AH34" s="4"/>
      <c r="AI34" s="168" t="str">
        <f>'okul-örtmen bilgi'!G36</f>
        <v xml:space="preserve"> </v>
      </c>
    </row>
    <row r="35" spans="1:35" ht="12.75" customHeight="1">
      <c r="A35" s="850"/>
      <c r="B35" s="850"/>
      <c r="C35" s="1095"/>
      <c r="D35" s="1095"/>
      <c r="E35" s="1095"/>
      <c r="F35" s="1095"/>
      <c r="G35" s="1095"/>
      <c r="H35" s="1095"/>
      <c r="I35" s="1095"/>
      <c r="J35" s="1095"/>
      <c r="K35" s="1095"/>
      <c r="L35" s="1095"/>
      <c r="M35" s="1095"/>
      <c r="N35" s="1095"/>
      <c r="O35" s="1095"/>
      <c r="P35" s="1095"/>
      <c r="Q35" s="1095"/>
      <c r="R35" s="1095"/>
      <c r="S35" s="1095"/>
      <c r="T35" s="1095"/>
      <c r="U35" s="1095"/>
      <c r="V35" s="1095"/>
      <c r="W35" s="1095"/>
      <c r="X35" s="1095"/>
      <c r="Y35" s="1095"/>
      <c r="Z35" s="1095"/>
      <c r="AB35" s="96">
        <v>32</v>
      </c>
      <c r="AC35" s="105"/>
      <c r="AD35" s="94"/>
      <c r="AE35" s="94"/>
      <c r="AF35" s="94"/>
      <c r="AG35" s="94"/>
      <c r="AH35" s="4"/>
      <c r="AI35" s="168" t="str">
        <f>'okul-örtmen bilgi'!G37</f>
        <v xml:space="preserve"> </v>
      </c>
    </row>
    <row r="36" spans="1:35" ht="12.75" customHeight="1">
      <c r="A36" s="850"/>
      <c r="B36" s="850"/>
      <c r="C36" s="1095"/>
      <c r="D36" s="1095"/>
      <c r="E36" s="1095"/>
      <c r="F36" s="1095"/>
      <c r="G36" s="1095"/>
      <c r="H36" s="1095"/>
      <c r="I36" s="1095"/>
      <c r="J36" s="1095"/>
      <c r="K36" s="1095"/>
      <c r="L36" s="1095"/>
      <c r="M36" s="1095"/>
      <c r="N36" s="1095"/>
      <c r="O36" s="1095"/>
      <c r="P36" s="1095"/>
      <c r="Q36" s="1095"/>
      <c r="R36" s="1095"/>
      <c r="S36" s="1095"/>
      <c r="T36" s="1095"/>
      <c r="U36" s="1095"/>
      <c r="V36" s="1095"/>
      <c r="W36" s="1095"/>
      <c r="X36" s="1095"/>
      <c r="Y36" s="1095"/>
      <c r="Z36" s="1095"/>
      <c r="AB36" s="96">
        <v>33</v>
      </c>
      <c r="AC36" s="105"/>
      <c r="AD36" s="94"/>
      <c r="AE36" s="94"/>
      <c r="AF36" s="94"/>
      <c r="AG36" s="94"/>
      <c r="AH36" s="4"/>
      <c r="AI36" s="168" t="str">
        <f>'okul-örtmen bilgi'!G38</f>
        <v xml:space="preserve"> </v>
      </c>
    </row>
    <row r="37" spans="1:35" ht="12.75" customHeight="1">
      <c r="A37" s="850"/>
      <c r="B37" s="850"/>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B37" s="96">
        <v>34</v>
      </c>
      <c r="AC37" s="105"/>
      <c r="AD37" s="94"/>
      <c r="AE37" s="94"/>
      <c r="AF37" s="94"/>
      <c r="AG37" s="94"/>
      <c r="AH37" s="4"/>
      <c r="AI37" s="168" t="str">
        <f>'okul-örtmen bilgi'!G39</f>
        <v xml:space="preserve"> </v>
      </c>
    </row>
    <row r="38" spans="1:35" ht="12.75" customHeight="1">
      <c r="A38" s="850"/>
      <c r="B38" s="850"/>
      <c r="C38" s="1095"/>
      <c r="D38" s="1095"/>
      <c r="E38" s="1095"/>
      <c r="F38" s="1095"/>
      <c r="G38" s="1095"/>
      <c r="H38" s="1095"/>
      <c r="I38" s="1095"/>
      <c r="J38" s="1095"/>
      <c r="K38" s="1095"/>
      <c r="L38" s="1095"/>
      <c r="M38" s="1095"/>
      <c r="N38" s="1095"/>
      <c r="O38" s="1095"/>
      <c r="P38" s="1095"/>
      <c r="Q38" s="1095"/>
      <c r="R38" s="1095"/>
      <c r="S38" s="1095"/>
      <c r="T38" s="1095"/>
      <c r="U38" s="1095"/>
      <c r="V38" s="1095"/>
      <c r="W38" s="1095"/>
      <c r="X38" s="1095"/>
      <c r="Y38" s="1095"/>
      <c r="Z38" s="1095"/>
      <c r="AB38" s="96">
        <v>35</v>
      </c>
      <c r="AC38" s="105"/>
      <c r="AD38" s="94"/>
      <c r="AE38" s="94"/>
      <c r="AF38" s="94"/>
      <c r="AG38" s="94"/>
      <c r="AH38" s="4"/>
      <c r="AI38" s="168" t="str">
        <f>'okul-örtmen bilgi'!G40</f>
        <v xml:space="preserve"> </v>
      </c>
    </row>
    <row r="39" spans="1:35" ht="12.75" customHeight="1">
      <c r="A39" s="850"/>
      <c r="B39" s="850"/>
      <c r="C39" s="1095"/>
      <c r="D39" s="1095"/>
      <c r="E39" s="1095"/>
      <c r="F39" s="1095"/>
      <c r="G39" s="1095"/>
      <c r="H39" s="1095"/>
      <c r="I39" s="1095"/>
      <c r="J39" s="1095"/>
      <c r="K39" s="1095"/>
      <c r="L39" s="1095"/>
      <c r="M39" s="1095"/>
      <c r="N39" s="1095"/>
      <c r="O39" s="1095"/>
      <c r="P39" s="1095"/>
      <c r="Q39" s="1095"/>
      <c r="R39" s="1095"/>
      <c r="S39" s="1095"/>
      <c r="T39" s="1095"/>
      <c r="U39" s="1095"/>
      <c r="V39" s="1095"/>
      <c r="W39" s="1095"/>
      <c r="X39" s="1095"/>
      <c r="Y39" s="1095"/>
      <c r="Z39" s="1095"/>
      <c r="AB39" s="96">
        <v>36</v>
      </c>
      <c r="AC39" s="105"/>
      <c r="AD39" s="94"/>
      <c r="AE39" s="94"/>
      <c r="AF39" s="94"/>
      <c r="AG39" s="94"/>
      <c r="AH39" s="4"/>
      <c r="AI39" s="168" t="str">
        <f>'okul-örtmen bilgi'!G41</f>
        <v xml:space="preserve"> </v>
      </c>
    </row>
    <row r="40" spans="1:35" ht="12.75" customHeight="1">
      <c r="A40" s="850"/>
      <c r="B40" s="850"/>
      <c r="C40" s="1095"/>
      <c r="D40" s="1095"/>
      <c r="E40" s="1095"/>
      <c r="F40" s="1095"/>
      <c r="G40" s="1095"/>
      <c r="H40" s="1095"/>
      <c r="I40" s="1095"/>
      <c r="J40" s="1095"/>
      <c r="K40" s="1095"/>
      <c r="L40" s="1095"/>
      <c r="M40" s="1095"/>
      <c r="N40" s="1095"/>
      <c r="O40" s="1095"/>
      <c r="P40" s="1095"/>
      <c r="Q40" s="1095"/>
      <c r="R40" s="1095"/>
      <c r="S40" s="1095"/>
      <c r="T40" s="1095"/>
      <c r="U40" s="1095"/>
      <c r="V40" s="1095"/>
      <c r="W40" s="1095"/>
      <c r="X40" s="1095"/>
      <c r="Y40" s="1095"/>
      <c r="Z40" s="1095"/>
      <c r="AB40" s="96">
        <v>37</v>
      </c>
      <c r="AC40" s="105"/>
      <c r="AD40" s="94"/>
      <c r="AE40" s="94"/>
      <c r="AF40" s="94"/>
      <c r="AG40" s="94"/>
      <c r="AH40" s="4"/>
      <c r="AI40" s="168" t="str">
        <f>'okul-örtmen bilgi'!G42</f>
        <v xml:space="preserve"> </v>
      </c>
    </row>
    <row r="41" spans="1:35" ht="12.75" customHeight="1">
      <c r="A41" s="850"/>
      <c r="B41" s="850"/>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B41" s="96">
        <v>38</v>
      </c>
      <c r="AC41" s="105"/>
      <c r="AD41" s="94"/>
      <c r="AE41" s="94"/>
      <c r="AF41" s="94"/>
      <c r="AG41" s="94"/>
      <c r="AH41" s="4"/>
      <c r="AI41" s="168" t="str">
        <f>'okul-örtmen bilgi'!G43</f>
        <v xml:space="preserve"> </v>
      </c>
    </row>
    <row r="42" spans="1:35" ht="12.75" customHeight="1">
      <c r="A42" s="850"/>
      <c r="B42" s="850"/>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B42" s="96">
        <v>39</v>
      </c>
      <c r="AC42" s="105"/>
      <c r="AD42" s="94"/>
      <c r="AE42" s="94"/>
      <c r="AF42" s="94"/>
      <c r="AG42" s="94"/>
      <c r="AH42" s="4"/>
      <c r="AI42" s="168" t="str">
        <f>'okul-örtmen bilgi'!G44</f>
        <v xml:space="preserve"> </v>
      </c>
    </row>
    <row r="43" spans="1:35" ht="12.75" customHeight="1">
      <c r="A43" s="850"/>
      <c r="B43" s="850"/>
      <c r="C43" s="1095"/>
      <c r="D43" s="1095"/>
      <c r="E43" s="1095"/>
      <c r="F43" s="1095"/>
      <c r="G43" s="1095"/>
      <c r="H43" s="1095"/>
      <c r="I43" s="1095"/>
      <c r="J43" s="1095"/>
      <c r="K43" s="1095"/>
      <c r="L43" s="1095"/>
      <c r="M43" s="1095"/>
      <c r="N43" s="1095"/>
      <c r="O43" s="1095"/>
      <c r="P43" s="1095"/>
      <c r="Q43" s="1095"/>
      <c r="R43" s="1095"/>
      <c r="S43" s="1095"/>
      <c r="T43" s="1095"/>
      <c r="U43" s="1095"/>
      <c r="V43" s="1095"/>
      <c r="W43" s="1095"/>
      <c r="X43" s="1095"/>
      <c r="Y43" s="1095"/>
      <c r="Z43" s="1095"/>
      <c r="AB43" s="96">
        <v>40</v>
      </c>
      <c r="AC43" s="105"/>
      <c r="AD43" s="94"/>
      <c r="AE43" s="94"/>
      <c r="AF43" s="94"/>
      <c r="AG43" s="94"/>
      <c r="AH43" s="4"/>
      <c r="AI43" s="168" t="str">
        <f>'okul-örtmen bilgi'!G45</f>
        <v xml:space="preserve"> </v>
      </c>
    </row>
    <row r="44" spans="1:35" ht="12.75" customHeight="1">
      <c r="A44" s="850"/>
      <c r="B44" s="850"/>
      <c r="C44" s="1095"/>
      <c r="D44" s="1095"/>
      <c r="E44" s="1095"/>
      <c r="F44" s="1095"/>
      <c r="G44" s="1095"/>
      <c r="H44" s="1095"/>
      <c r="I44" s="1095"/>
      <c r="J44" s="1095"/>
      <c r="K44" s="1095"/>
      <c r="L44" s="1095"/>
      <c r="M44" s="1095"/>
      <c r="N44" s="1095"/>
      <c r="O44" s="1095"/>
      <c r="P44" s="1095"/>
      <c r="Q44" s="1095"/>
      <c r="R44" s="1095"/>
      <c r="S44" s="1095"/>
      <c r="T44" s="1095"/>
      <c r="U44" s="1095"/>
      <c r="V44" s="1095"/>
      <c r="W44" s="1095"/>
      <c r="X44" s="1095"/>
      <c r="Y44" s="1095"/>
      <c r="Z44" s="1095"/>
      <c r="AB44" s="96">
        <v>41</v>
      </c>
      <c r="AC44" s="105"/>
      <c r="AD44" s="94"/>
      <c r="AE44" s="94"/>
      <c r="AF44" s="94"/>
      <c r="AG44" s="94"/>
      <c r="AH44" s="4"/>
      <c r="AI44" s="168" t="str">
        <f>'okul-örtmen bilgi'!G46</f>
        <v xml:space="preserve"> </v>
      </c>
    </row>
    <row r="45" spans="1:35" ht="12.75" customHeight="1">
      <c r="A45" s="850"/>
      <c r="B45" s="850"/>
      <c r="C45" s="1095"/>
      <c r="D45" s="1095"/>
      <c r="E45" s="1095"/>
      <c r="F45" s="1095"/>
      <c r="G45" s="1095"/>
      <c r="H45" s="1095"/>
      <c r="I45" s="1095"/>
      <c r="J45" s="1095"/>
      <c r="K45" s="1095"/>
      <c r="L45" s="1095"/>
      <c r="M45" s="1095"/>
      <c r="N45" s="1095"/>
      <c r="O45" s="1095"/>
      <c r="P45" s="1095"/>
      <c r="Q45" s="1095"/>
      <c r="R45" s="1095"/>
      <c r="S45" s="1095"/>
      <c r="T45" s="1095"/>
      <c r="U45" s="1095"/>
      <c r="V45" s="1095"/>
      <c r="W45" s="1095"/>
      <c r="X45" s="1095"/>
      <c r="Y45" s="1095"/>
      <c r="Z45" s="1095"/>
      <c r="AB45" s="96">
        <v>42</v>
      </c>
      <c r="AC45" s="105"/>
      <c r="AD45" s="94"/>
      <c r="AE45" s="94"/>
      <c r="AF45" s="94"/>
      <c r="AG45" s="94"/>
      <c r="AH45" s="4"/>
      <c r="AI45" s="168" t="str">
        <f>'okul-örtmen bilgi'!G47</f>
        <v xml:space="preserve"> </v>
      </c>
    </row>
    <row r="46" spans="1:35" ht="12.75" customHeight="1">
      <c r="A46" s="850"/>
      <c r="B46" s="850"/>
      <c r="C46" s="1095"/>
      <c r="D46" s="1095"/>
      <c r="E46" s="1095"/>
      <c r="F46" s="1095"/>
      <c r="G46" s="1095"/>
      <c r="H46" s="1095"/>
      <c r="I46" s="1095"/>
      <c r="J46" s="1095"/>
      <c r="K46" s="1095"/>
      <c r="L46" s="1095"/>
      <c r="M46" s="1095"/>
      <c r="N46" s="1095"/>
      <c r="O46" s="1095"/>
      <c r="P46" s="1095"/>
      <c r="Q46" s="1095"/>
      <c r="R46" s="1095"/>
      <c r="S46" s="1095"/>
      <c r="T46" s="1095"/>
      <c r="U46" s="1095"/>
      <c r="V46" s="1095"/>
      <c r="W46" s="1095"/>
      <c r="X46" s="1095"/>
      <c r="Y46" s="1095"/>
      <c r="Z46" s="1095"/>
      <c r="AB46" s="96">
        <v>43</v>
      </c>
      <c r="AC46" s="105"/>
      <c r="AD46" s="94"/>
      <c r="AE46" s="94"/>
      <c r="AF46" s="94"/>
      <c r="AG46" s="94"/>
      <c r="AH46" s="4"/>
      <c r="AI46" s="168" t="str">
        <f>'okul-örtmen bilgi'!G48</f>
        <v xml:space="preserve"> </v>
      </c>
    </row>
    <row r="47" spans="1:35" ht="12.75" customHeight="1">
      <c r="A47" s="850"/>
      <c r="B47" s="850"/>
      <c r="C47" s="1095"/>
      <c r="D47" s="1095"/>
      <c r="E47" s="1095"/>
      <c r="F47" s="1095"/>
      <c r="G47" s="1095"/>
      <c r="H47" s="1095"/>
      <c r="I47" s="1095"/>
      <c r="J47" s="1095"/>
      <c r="K47" s="1095"/>
      <c r="L47" s="1095"/>
      <c r="M47" s="1095"/>
      <c r="N47" s="1095"/>
      <c r="O47" s="1095"/>
      <c r="P47" s="1095"/>
      <c r="Q47" s="1095"/>
      <c r="R47" s="1095"/>
      <c r="S47" s="1095"/>
      <c r="T47" s="1095"/>
      <c r="U47" s="1095"/>
      <c r="V47" s="1095"/>
      <c r="W47" s="1095"/>
      <c r="X47" s="1095"/>
      <c r="Y47" s="1095"/>
      <c r="Z47" s="1095"/>
      <c r="AB47" s="96">
        <v>44</v>
      </c>
      <c r="AC47" s="105"/>
      <c r="AD47" s="94"/>
      <c r="AE47" s="94"/>
      <c r="AF47" s="94"/>
      <c r="AG47" s="94"/>
      <c r="AH47" s="4"/>
      <c r="AI47" s="168" t="str">
        <f>'okul-örtmen bilgi'!G49</f>
        <v xml:space="preserve"> </v>
      </c>
    </row>
    <row r="48" spans="1:35" ht="12.75" customHeight="1">
      <c r="A48" s="850"/>
      <c r="B48" s="850"/>
      <c r="C48" s="1095"/>
      <c r="D48" s="1095"/>
      <c r="E48" s="1095"/>
      <c r="F48" s="1095"/>
      <c r="G48" s="1095"/>
      <c r="H48" s="1095"/>
      <c r="I48" s="1095"/>
      <c r="J48" s="1095"/>
      <c r="K48" s="1095"/>
      <c r="L48" s="1095"/>
      <c r="M48" s="1095"/>
      <c r="N48" s="1095"/>
      <c r="O48" s="1095"/>
      <c r="P48" s="1095"/>
      <c r="Q48" s="1095"/>
      <c r="R48" s="1095"/>
      <c r="S48" s="1095"/>
      <c r="T48" s="1095"/>
      <c r="U48" s="1095"/>
      <c r="V48" s="1095"/>
      <c r="W48" s="1095"/>
      <c r="X48" s="1095"/>
      <c r="Y48" s="1095"/>
      <c r="Z48" s="1095"/>
      <c r="AB48" s="96">
        <v>45</v>
      </c>
      <c r="AC48" s="105"/>
      <c r="AD48" s="94"/>
      <c r="AE48" s="94"/>
      <c r="AF48" s="94"/>
      <c r="AG48" s="94"/>
      <c r="AH48" s="4"/>
      <c r="AI48" s="168" t="str">
        <f>'okul-örtmen bilgi'!G50</f>
        <v xml:space="preserve"> </v>
      </c>
    </row>
    <row r="49" spans="1:35" ht="12.75" customHeight="1">
      <c r="A49" s="850"/>
      <c r="B49" s="850"/>
      <c r="C49" s="1095"/>
      <c r="D49" s="1095"/>
      <c r="E49" s="1095"/>
      <c r="F49" s="1095"/>
      <c r="G49" s="1095"/>
      <c r="H49" s="1095"/>
      <c r="I49" s="1095"/>
      <c r="J49" s="1095"/>
      <c r="K49" s="1095"/>
      <c r="L49" s="1095"/>
      <c r="M49" s="1095"/>
      <c r="N49" s="1095"/>
      <c r="O49" s="1095"/>
      <c r="P49" s="1095"/>
      <c r="Q49" s="1095"/>
      <c r="R49" s="1095"/>
      <c r="S49" s="1095"/>
      <c r="T49" s="1095"/>
      <c r="U49" s="1095"/>
      <c r="V49" s="1095"/>
      <c r="W49" s="1095"/>
      <c r="X49" s="1095"/>
      <c r="Y49" s="1095"/>
      <c r="Z49" s="1095"/>
      <c r="AB49" s="96">
        <v>46</v>
      </c>
      <c r="AC49" s="105"/>
      <c r="AD49" s="94"/>
      <c r="AE49" s="94"/>
      <c r="AF49" s="94"/>
      <c r="AG49" s="94"/>
      <c r="AH49" s="4"/>
      <c r="AI49" s="168" t="str">
        <f>'okul-örtmen bilgi'!G51</f>
        <v xml:space="preserve"> </v>
      </c>
    </row>
    <row r="50" spans="1:35" ht="12.75" customHeight="1">
      <c r="A50" s="850"/>
      <c r="B50" s="850"/>
      <c r="C50" s="1095"/>
      <c r="D50" s="1095"/>
      <c r="E50" s="1095"/>
      <c r="F50" s="1095"/>
      <c r="G50" s="1095"/>
      <c r="H50" s="1095"/>
      <c r="I50" s="1095"/>
      <c r="J50" s="1095"/>
      <c r="K50" s="1095"/>
      <c r="L50" s="1095"/>
      <c r="M50" s="1095"/>
      <c r="N50" s="1095"/>
      <c r="O50" s="1095"/>
      <c r="P50" s="1095"/>
      <c r="Q50" s="1095"/>
      <c r="R50" s="1095"/>
      <c r="S50" s="1095"/>
      <c r="T50" s="1095"/>
      <c r="U50" s="1095"/>
      <c r="V50" s="1095"/>
      <c r="W50" s="1095"/>
      <c r="X50" s="1095"/>
      <c r="Y50" s="1095"/>
      <c r="Z50" s="1095"/>
      <c r="AB50" s="96">
        <v>47</v>
      </c>
      <c r="AC50" s="105"/>
      <c r="AD50" s="94"/>
      <c r="AE50" s="94"/>
      <c r="AF50" s="94"/>
      <c r="AG50" s="94"/>
      <c r="AH50" s="4"/>
      <c r="AI50" s="168" t="str">
        <f>'okul-örtmen bilgi'!G52</f>
        <v xml:space="preserve"> </v>
      </c>
    </row>
    <row r="51" spans="1:35" ht="12.75" customHeight="1">
      <c r="A51" s="850"/>
      <c r="B51" s="850"/>
      <c r="C51" s="1095"/>
      <c r="D51" s="1095"/>
      <c r="E51" s="1095"/>
      <c r="F51" s="1095"/>
      <c r="G51" s="1095"/>
      <c r="H51" s="1095"/>
      <c r="I51" s="1095"/>
      <c r="J51" s="1095"/>
      <c r="K51" s="1095"/>
      <c r="L51" s="1095"/>
      <c r="M51" s="1095"/>
      <c r="N51" s="1095"/>
      <c r="O51" s="1095"/>
      <c r="P51" s="1095"/>
      <c r="Q51" s="1095"/>
      <c r="R51" s="1095"/>
      <c r="S51" s="1095"/>
      <c r="T51" s="1095"/>
      <c r="U51" s="1095"/>
      <c r="V51" s="1095"/>
      <c r="W51" s="1095"/>
      <c r="X51" s="1095"/>
      <c r="Y51" s="1095"/>
      <c r="Z51" s="1095"/>
      <c r="AB51" s="96">
        <v>48</v>
      </c>
      <c r="AC51" s="105"/>
      <c r="AD51" s="94"/>
      <c r="AE51" s="94"/>
      <c r="AF51" s="94"/>
      <c r="AG51" s="94"/>
      <c r="AH51" s="4"/>
      <c r="AI51" s="168" t="str">
        <f>'okul-örtmen bilgi'!G53</f>
        <v xml:space="preserve"> </v>
      </c>
    </row>
    <row r="52" spans="1:35" ht="12.75" customHeight="1">
      <c r="A52" s="850"/>
      <c r="B52" s="850"/>
      <c r="C52" s="1095"/>
      <c r="D52" s="1095"/>
      <c r="E52" s="1095"/>
      <c r="F52" s="1095"/>
      <c r="G52" s="1095"/>
      <c r="H52" s="1095"/>
      <c r="I52" s="1095"/>
      <c r="J52" s="1095"/>
      <c r="K52" s="1095"/>
      <c r="L52" s="1095"/>
      <c r="M52" s="1095"/>
      <c r="N52" s="1095"/>
      <c r="O52" s="1095"/>
      <c r="P52" s="1095"/>
      <c r="Q52" s="1095"/>
      <c r="R52" s="1095"/>
      <c r="S52" s="1095"/>
      <c r="T52" s="1095"/>
      <c r="U52" s="1095"/>
      <c r="V52" s="1095"/>
      <c r="W52" s="1095"/>
      <c r="X52" s="1095"/>
      <c r="Y52" s="1095"/>
      <c r="Z52" s="1095"/>
      <c r="AB52" s="96">
        <v>49</v>
      </c>
      <c r="AC52" s="105"/>
      <c r="AD52" s="94"/>
      <c r="AE52" s="94"/>
      <c r="AF52" s="94"/>
      <c r="AG52" s="94"/>
      <c r="AH52" s="4"/>
      <c r="AI52" s="168" t="str">
        <f>'okul-örtmen bilgi'!G54</f>
        <v xml:space="preserve"> </v>
      </c>
    </row>
    <row r="53" spans="1:35" ht="12.75" customHeight="1">
      <c r="A53" s="850"/>
      <c r="B53" s="850"/>
      <c r="C53" s="1095"/>
      <c r="D53" s="1095"/>
      <c r="E53" s="1095"/>
      <c r="F53" s="1095"/>
      <c r="G53" s="1095"/>
      <c r="H53" s="1095"/>
      <c r="I53" s="1095"/>
      <c r="J53" s="1095"/>
      <c r="K53" s="1095"/>
      <c r="L53" s="1095"/>
      <c r="M53" s="1095"/>
      <c r="N53" s="1095"/>
      <c r="O53" s="1095"/>
      <c r="P53" s="1095"/>
      <c r="Q53" s="1095"/>
      <c r="R53" s="1095"/>
      <c r="S53" s="1095"/>
      <c r="T53" s="1095"/>
      <c r="U53" s="1095"/>
      <c r="V53" s="1095"/>
      <c r="W53" s="1095"/>
      <c r="X53" s="1095"/>
      <c r="Y53" s="1095"/>
      <c r="Z53" s="1095"/>
      <c r="AB53" s="96">
        <v>50</v>
      </c>
      <c r="AC53" s="105"/>
      <c r="AD53" s="94"/>
      <c r="AE53" s="94"/>
      <c r="AF53" s="94"/>
      <c r="AG53" s="94"/>
      <c r="AH53" s="4"/>
      <c r="AI53" s="168" t="str">
        <f>'okul-örtmen bilgi'!G55</f>
        <v xml:space="preserve"> </v>
      </c>
    </row>
    <row r="54" spans="1:35" ht="12.75" customHeight="1">
      <c r="A54" s="850"/>
      <c r="B54" s="850"/>
      <c r="C54" s="1095"/>
      <c r="D54" s="1095"/>
      <c r="E54" s="1095"/>
      <c r="F54" s="1095"/>
      <c r="G54" s="1095"/>
      <c r="H54" s="1095"/>
      <c r="I54" s="1095"/>
      <c r="J54" s="1095"/>
      <c r="K54" s="1095"/>
      <c r="L54" s="1095"/>
      <c r="M54" s="1095"/>
      <c r="N54" s="1095"/>
      <c r="O54" s="1095"/>
      <c r="P54" s="1095"/>
      <c r="Q54" s="1095"/>
      <c r="R54" s="1095"/>
      <c r="S54" s="1095"/>
      <c r="T54" s="1095"/>
      <c r="U54" s="1095"/>
      <c r="V54" s="1095"/>
      <c r="W54" s="1095"/>
      <c r="X54" s="1095"/>
      <c r="Y54" s="1095"/>
      <c r="Z54" s="1095"/>
      <c r="AB54" s="96">
        <v>51</v>
      </c>
      <c r="AC54" s="105"/>
      <c r="AD54" s="94"/>
      <c r="AE54" s="94"/>
      <c r="AF54" s="94"/>
      <c r="AG54" s="94"/>
      <c r="AH54" s="4"/>
      <c r="AI54" s="168" t="str">
        <f>'okul-örtmen bilgi'!G56</f>
        <v xml:space="preserve"> </v>
      </c>
    </row>
    <row r="55" spans="1:35" ht="12.75" customHeight="1">
      <c r="A55" s="850"/>
      <c r="B55" s="850"/>
      <c r="C55" s="1095"/>
      <c r="D55" s="1095"/>
      <c r="E55" s="1095"/>
      <c r="F55" s="1095"/>
      <c r="G55" s="1095"/>
      <c r="H55" s="1095"/>
      <c r="I55" s="1095"/>
      <c r="J55" s="1095"/>
      <c r="K55" s="1095"/>
      <c r="L55" s="1095"/>
      <c r="M55" s="1095"/>
      <c r="N55" s="1095"/>
      <c r="O55" s="1095"/>
      <c r="P55" s="1095"/>
      <c r="Q55" s="1095"/>
      <c r="R55" s="1095"/>
      <c r="S55" s="1095"/>
      <c r="T55" s="1095"/>
      <c r="U55" s="1095"/>
      <c r="V55" s="1095"/>
      <c r="W55" s="1095"/>
      <c r="X55" s="1095"/>
      <c r="Y55" s="1095"/>
      <c r="Z55" s="1095"/>
      <c r="AB55" s="96">
        <v>52</v>
      </c>
      <c r="AC55" s="105"/>
      <c r="AD55" s="94"/>
      <c r="AE55" s="94"/>
      <c r="AF55" s="94"/>
      <c r="AG55" s="94"/>
      <c r="AH55" s="4"/>
      <c r="AI55" s="168" t="str">
        <f>'okul-örtmen bilgi'!G70</f>
        <v xml:space="preserve"> </v>
      </c>
    </row>
    <row r="56" spans="1:35" ht="12.75" customHeight="1">
      <c r="A56" s="850"/>
      <c r="B56" s="850"/>
      <c r="C56" s="1095"/>
      <c r="D56" s="1095"/>
      <c r="E56" s="1095"/>
      <c r="F56" s="1095"/>
      <c r="G56" s="1095"/>
      <c r="H56" s="1095"/>
      <c r="I56" s="1095"/>
      <c r="J56" s="1095"/>
      <c r="K56" s="1095"/>
      <c r="L56" s="1095"/>
      <c r="M56" s="1095"/>
      <c r="N56" s="1095"/>
      <c r="O56" s="1095"/>
      <c r="P56" s="1095"/>
      <c r="Q56" s="1095"/>
      <c r="R56" s="1095"/>
      <c r="S56" s="1095"/>
      <c r="T56" s="1095"/>
      <c r="U56" s="1095"/>
      <c r="V56" s="1095"/>
      <c r="W56" s="1095"/>
      <c r="X56" s="1095"/>
      <c r="Y56" s="1095"/>
      <c r="Z56" s="1095"/>
      <c r="AB56" s="96">
        <v>53</v>
      </c>
      <c r="AC56" s="105"/>
      <c r="AD56" s="94"/>
      <c r="AE56" s="94"/>
      <c r="AF56" s="94"/>
      <c r="AG56" s="94"/>
      <c r="AH56" s="4"/>
      <c r="AI56" s="456" t="str">
        <f>'okul-örtmen bilgi'!G71</f>
        <v xml:space="preserve"> </v>
      </c>
    </row>
    <row r="57" spans="1:35" ht="12.75" customHeight="1">
      <c r="A57" s="850"/>
      <c r="B57" s="850"/>
      <c r="C57" s="1095"/>
      <c r="D57" s="1095"/>
      <c r="E57" s="1095"/>
      <c r="F57" s="1095"/>
      <c r="G57" s="1095"/>
      <c r="H57" s="1095"/>
      <c r="I57" s="1095"/>
      <c r="J57" s="1095"/>
      <c r="K57" s="1095"/>
      <c r="L57" s="1095"/>
      <c r="M57" s="1095"/>
      <c r="N57" s="1095"/>
      <c r="O57" s="1095"/>
      <c r="P57" s="1095"/>
      <c r="Q57" s="1095"/>
      <c r="R57" s="1095"/>
      <c r="S57" s="1095"/>
      <c r="T57" s="1095"/>
      <c r="U57" s="1095"/>
      <c r="V57" s="1095"/>
      <c r="W57" s="1095"/>
      <c r="X57" s="1095"/>
      <c r="Y57" s="1095"/>
      <c r="Z57" s="1095"/>
      <c r="AB57" s="96">
        <v>54</v>
      </c>
      <c r="AC57" s="105"/>
      <c r="AD57" s="94"/>
      <c r="AE57" s="94"/>
      <c r="AF57" s="94"/>
      <c r="AG57" s="94"/>
      <c r="AH57" s="4"/>
      <c r="AI57" s="456" t="str">
        <f>'okul-örtmen bilgi'!G72</f>
        <v xml:space="preserve"> </v>
      </c>
    </row>
    <row r="58" spans="1:35" ht="12.75" customHeight="1">
      <c r="A58" s="850"/>
      <c r="B58" s="850"/>
      <c r="C58" s="1095"/>
      <c r="D58" s="1095"/>
      <c r="E58" s="1095"/>
      <c r="F58" s="1095"/>
      <c r="G58" s="1095"/>
      <c r="H58" s="1095"/>
      <c r="I58" s="1095"/>
      <c r="J58" s="1095"/>
      <c r="K58" s="1095"/>
      <c r="L58" s="1095"/>
      <c r="M58" s="1095"/>
      <c r="N58" s="1095"/>
      <c r="O58" s="1095"/>
      <c r="P58" s="1095"/>
      <c r="Q58" s="1095"/>
      <c r="R58" s="1095"/>
      <c r="S58" s="1095"/>
      <c r="T58" s="1095"/>
      <c r="U58" s="1095"/>
      <c r="V58" s="1095"/>
      <c r="W58" s="1095"/>
      <c r="X58" s="1095"/>
      <c r="Y58" s="1095"/>
      <c r="Z58" s="1095"/>
      <c r="AB58" s="96">
        <v>55</v>
      </c>
      <c r="AC58" s="105"/>
      <c r="AD58" s="94"/>
      <c r="AE58" s="94"/>
      <c r="AF58" s="94"/>
      <c r="AG58" s="94"/>
      <c r="AH58" s="4"/>
      <c r="AI58" s="456" t="str">
        <f>'okul-örtmen bilgi'!G73</f>
        <v xml:space="preserve"> </v>
      </c>
    </row>
    <row r="59" spans="1:35" ht="12.75" customHeight="1">
      <c r="A59" s="850"/>
      <c r="B59" s="850"/>
      <c r="C59" s="1095"/>
      <c r="D59" s="1095"/>
      <c r="E59" s="1095"/>
      <c r="F59" s="1095"/>
      <c r="G59" s="1095"/>
      <c r="H59" s="1095"/>
      <c r="I59" s="1095"/>
      <c r="J59" s="1095"/>
      <c r="K59" s="1095"/>
      <c r="L59" s="1095"/>
      <c r="M59" s="1095"/>
      <c r="N59" s="1095"/>
      <c r="O59" s="1095"/>
      <c r="P59" s="1095"/>
      <c r="Q59" s="1095"/>
      <c r="R59" s="1095"/>
      <c r="S59" s="1095"/>
      <c r="T59" s="1095"/>
      <c r="U59" s="1095"/>
      <c r="V59" s="1095"/>
      <c r="W59" s="1095"/>
      <c r="X59" s="1095"/>
      <c r="Y59" s="1095"/>
      <c r="Z59" s="1095"/>
      <c r="AB59" s="96">
        <v>56</v>
      </c>
      <c r="AC59" s="105"/>
      <c r="AD59" s="94"/>
      <c r="AE59" s="94"/>
      <c r="AF59" s="94"/>
      <c r="AG59" s="94"/>
      <c r="AH59" s="4"/>
      <c r="AI59" s="456" t="str">
        <f>'okul-örtmen bilgi'!G74</f>
        <v xml:space="preserve"> </v>
      </c>
    </row>
    <row r="60" spans="1:35" ht="12.75" customHeight="1">
      <c r="A60" s="850"/>
      <c r="B60" s="850"/>
      <c r="C60" s="1095"/>
      <c r="D60" s="1095"/>
      <c r="E60" s="1095"/>
      <c r="F60" s="1095"/>
      <c r="G60" s="1095"/>
      <c r="H60" s="1095"/>
      <c r="I60" s="1095"/>
      <c r="J60" s="1095"/>
      <c r="K60" s="1095"/>
      <c r="L60" s="1095"/>
      <c r="M60" s="1095"/>
      <c r="N60" s="1095"/>
      <c r="O60" s="1095"/>
      <c r="P60" s="1095"/>
      <c r="Q60" s="1095"/>
      <c r="R60" s="1095"/>
      <c r="S60" s="1095"/>
      <c r="T60" s="1095"/>
      <c r="U60" s="1095"/>
      <c r="V60" s="1095"/>
      <c r="W60" s="1095"/>
      <c r="X60" s="1095"/>
      <c r="Y60" s="1095"/>
      <c r="Z60" s="1095"/>
      <c r="AB60" s="96">
        <v>57</v>
      </c>
      <c r="AC60" s="105"/>
      <c r="AD60" s="94"/>
      <c r="AE60" s="94"/>
      <c r="AF60" s="94"/>
      <c r="AG60" s="94"/>
      <c r="AH60" s="4"/>
      <c r="AI60" s="456" t="str">
        <f>'okul-örtmen bilgi'!G75</f>
        <v xml:space="preserve"> </v>
      </c>
    </row>
    <row r="61" spans="1:35" ht="12.75" customHeight="1">
      <c r="A61" s="850"/>
      <c r="B61" s="850"/>
      <c r="C61" s="1095"/>
      <c r="D61" s="1095"/>
      <c r="E61" s="1095"/>
      <c r="F61" s="1095"/>
      <c r="G61" s="1095"/>
      <c r="H61" s="1095"/>
      <c r="I61" s="1095"/>
      <c r="J61" s="1095"/>
      <c r="K61" s="1095"/>
      <c r="L61" s="1095"/>
      <c r="M61" s="1095"/>
      <c r="N61" s="1095"/>
      <c r="O61" s="1095"/>
      <c r="P61" s="1095"/>
      <c r="Q61" s="1095"/>
      <c r="R61" s="1095"/>
      <c r="S61" s="1095"/>
      <c r="T61" s="1095"/>
      <c r="U61" s="1095"/>
      <c r="V61" s="1095"/>
      <c r="W61" s="1095"/>
      <c r="X61" s="1095"/>
      <c r="Y61" s="1095"/>
      <c r="Z61" s="1095"/>
      <c r="AB61" s="96">
        <v>58</v>
      </c>
      <c r="AC61" s="105"/>
      <c r="AD61" s="94"/>
      <c r="AE61" s="94"/>
      <c r="AF61" s="94"/>
      <c r="AG61" s="94"/>
      <c r="AH61" s="4"/>
      <c r="AI61" s="456" t="str">
        <f>'okul-örtmen bilgi'!G76</f>
        <v xml:space="preserve"> </v>
      </c>
    </row>
    <row r="62" spans="1:35" ht="12.75" customHeight="1">
      <c r="A62" s="850"/>
      <c r="B62" s="850"/>
      <c r="C62" s="1095"/>
      <c r="D62" s="1095"/>
      <c r="E62" s="1095"/>
      <c r="F62" s="1095"/>
      <c r="G62" s="1095"/>
      <c r="H62" s="1095"/>
      <c r="I62" s="1095"/>
      <c r="J62" s="1095"/>
      <c r="K62" s="1095"/>
      <c r="L62" s="1095"/>
      <c r="M62" s="1095"/>
      <c r="N62" s="1095"/>
      <c r="O62" s="1095"/>
      <c r="P62" s="1095"/>
      <c r="Q62" s="1095"/>
      <c r="R62" s="1095"/>
      <c r="S62" s="1095"/>
      <c r="T62" s="1095"/>
      <c r="U62" s="1095"/>
      <c r="V62" s="1095"/>
      <c r="W62" s="1095"/>
      <c r="X62" s="1095"/>
      <c r="Y62" s="1095"/>
      <c r="Z62" s="1095"/>
      <c r="AB62" s="96">
        <v>59</v>
      </c>
      <c r="AC62" s="105"/>
      <c r="AD62" s="94"/>
      <c r="AE62" s="94"/>
      <c r="AF62" s="94"/>
      <c r="AG62" s="94"/>
      <c r="AH62" s="4"/>
      <c r="AI62" s="456" t="str">
        <f>'okul-örtmen bilgi'!G77</f>
        <v xml:space="preserve"> </v>
      </c>
    </row>
    <row r="63" spans="1:35" ht="12.75" customHeight="1">
      <c r="A63" s="850"/>
      <c r="B63" s="850"/>
      <c r="C63" s="1095"/>
      <c r="D63" s="1095"/>
      <c r="E63" s="1095"/>
      <c r="F63" s="1095"/>
      <c r="G63" s="1095"/>
      <c r="H63" s="1095"/>
      <c r="I63" s="1095"/>
      <c r="J63" s="1095"/>
      <c r="K63" s="1095"/>
      <c r="L63" s="1095"/>
      <c r="M63" s="1095"/>
      <c r="N63" s="1095"/>
      <c r="O63" s="1095"/>
      <c r="P63" s="1095"/>
      <c r="Q63" s="1095"/>
      <c r="R63" s="1095"/>
      <c r="S63" s="1095"/>
      <c r="T63" s="1095"/>
      <c r="U63" s="1095"/>
      <c r="V63" s="1095"/>
      <c r="W63" s="1095"/>
      <c r="X63" s="1095"/>
      <c r="Y63" s="1095"/>
      <c r="Z63" s="1095"/>
      <c r="AB63" s="96">
        <v>60</v>
      </c>
      <c r="AC63" s="105"/>
      <c r="AD63" s="94"/>
      <c r="AE63" s="94"/>
      <c r="AF63" s="94"/>
      <c r="AG63" s="94"/>
      <c r="AH63" s="4"/>
      <c r="AI63" s="456" t="str">
        <f>'okul-örtmen bilgi'!G78</f>
        <v xml:space="preserve"> </v>
      </c>
    </row>
    <row r="64" spans="1:35" ht="12.75" customHeight="1">
      <c r="A64" s="850"/>
      <c r="B64" s="850"/>
      <c r="C64" s="1095"/>
      <c r="D64" s="1095"/>
      <c r="E64" s="1095"/>
      <c r="F64" s="1095"/>
      <c r="G64" s="1095"/>
      <c r="H64" s="1095"/>
      <c r="I64" s="1095"/>
      <c r="J64" s="1095"/>
      <c r="K64" s="1095"/>
      <c r="L64" s="1095"/>
      <c r="M64" s="1095"/>
      <c r="N64" s="1095"/>
      <c r="O64" s="1095"/>
      <c r="P64" s="1095"/>
      <c r="Q64" s="1095"/>
      <c r="R64" s="1095"/>
      <c r="S64" s="1095"/>
      <c r="T64" s="1095"/>
      <c r="U64" s="1095"/>
      <c r="V64" s="1095"/>
      <c r="W64" s="1095"/>
      <c r="X64" s="1095"/>
      <c r="Y64" s="1095"/>
      <c r="Z64" s="1095"/>
      <c r="AB64" s="96">
        <v>61</v>
      </c>
      <c r="AC64" s="105"/>
      <c r="AD64" s="94"/>
      <c r="AE64" s="94"/>
      <c r="AF64" s="94"/>
      <c r="AG64" s="94"/>
      <c r="AH64" s="4"/>
      <c r="AI64" s="456" t="str">
        <f>'okul-örtmen bilgi'!G79</f>
        <v xml:space="preserve"> </v>
      </c>
    </row>
    <row r="65" spans="1:35" ht="12.75" customHeight="1">
      <c r="A65" s="850"/>
      <c r="B65" s="850"/>
      <c r="C65" s="1095"/>
      <c r="D65" s="1095"/>
      <c r="E65" s="1095"/>
      <c r="F65" s="1095"/>
      <c r="G65" s="1095"/>
      <c r="H65" s="1095"/>
      <c r="I65" s="1095"/>
      <c r="J65" s="1095"/>
      <c r="K65" s="1095"/>
      <c r="L65" s="1095"/>
      <c r="M65" s="1095"/>
      <c r="N65" s="1095"/>
      <c r="O65" s="1095"/>
      <c r="P65" s="1095"/>
      <c r="Q65" s="1095"/>
      <c r="R65" s="1095"/>
      <c r="S65" s="1095"/>
      <c r="T65" s="1095"/>
      <c r="U65" s="1095"/>
      <c r="V65" s="1095"/>
      <c r="W65" s="1095"/>
      <c r="X65" s="1095"/>
      <c r="Y65" s="1095"/>
      <c r="Z65" s="1095"/>
      <c r="AI65" s="456" t="str">
        <f>'okul-örtmen bilgi'!G80</f>
        <v xml:space="preserve"> </v>
      </c>
    </row>
    <row r="66" spans="1:35" ht="12.75" customHeight="1">
      <c r="A66" s="850"/>
      <c r="B66" s="850"/>
      <c r="C66" s="1095"/>
      <c r="D66" s="1095"/>
      <c r="E66" s="1095"/>
      <c r="F66" s="1095"/>
      <c r="G66" s="1095"/>
      <c r="H66" s="1095"/>
      <c r="I66" s="1095"/>
      <c r="J66" s="1095"/>
      <c r="K66" s="1095"/>
      <c r="L66" s="1095"/>
      <c r="M66" s="1095"/>
      <c r="N66" s="1095"/>
      <c r="O66" s="1095"/>
      <c r="P66" s="1095"/>
      <c r="Q66" s="1095"/>
      <c r="R66" s="1095"/>
      <c r="S66" s="1095"/>
      <c r="T66" s="1095"/>
      <c r="U66" s="1095"/>
      <c r="V66" s="1095"/>
      <c r="W66" s="1095"/>
      <c r="X66" s="1095"/>
      <c r="Y66" s="1095"/>
      <c r="Z66" s="1095"/>
      <c r="AI66" s="456" t="str">
        <f>'okul-örtmen bilgi'!G81</f>
        <v xml:space="preserve"> </v>
      </c>
    </row>
    <row r="67" spans="1:35" ht="12.75" customHeight="1">
      <c r="A67" s="850"/>
      <c r="B67" s="850"/>
      <c r="C67" s="1095"/>
      <c r="D67" s="1095"/>
      <c r="E67" s="1095"/>
      <c r="F67" s="1095"/>
      <c r="G67" s="1095"/>
      <c r="H67" s="1095"/>
      <c r="I67" s="1095"/>
      <c r="J67" s="1095"/>
      <c r="K67" s="1095"/>
      <c r="L67" s="1095"/>
      <c r="M67" s="1095"/>
      <c r="N67" s="1095"/>
      <c r="O67" s="1095"/>
      <c r="P67" s="1095"/>
      <c r="Q67" s="1095"/>
      <c r="R67" s="1095"/>
      <c r="S67" s="1095"/>
      <c r="T67" s="1095"/>
      <c r="U67" s="1095"/>
      <c r="V67" s="1095"/>
      <c r="W67" s="1095"/>
      <c r="X67" s="1095"/>
      <c r="Y67" s="1095"/>
      <c r="Z67" s="1095"/>
      <c r="AI67" s="456" t="str">
        <f>'okul-örtmen bilgi'!G82</f>
        <v xml:space="preserve"> </v>
      </c>
    </row>
    <row r="68" spans="1:35" ht="12.75" customHeight="1">
      <c r="A68" s="850"/>
      <c r="B68" s="850"/>
      <c r="C68" s="1095"/>
      <c r="D68" s="1095"/>
      <c r="E68" s="1095"/>
      <c r="F68" s="1095"/>
      <c r="G68" s="1095"/>
      <c r="H68" s="1095"/>
      <c r="I68" s="1095"/>
      <c r="J68" s="1095"/>
      <c r="K68" s="1095"/>
      <c r="L68" s="1095"/>
      <c r="M68" s="1095"/>
      <c r="N68" s="1095"/>
      <c r="O68" s="1095"/>
      <c r="P68" s="1095"/>
      <c r="Q68" s="1095"/>
      <c r="R68" s="1095"/>
      <c r="S68" s="1095"/>
      <c r="T68" s="1095"/>
      <c r="U68" s="1095"/>
      <c r="V68" s="1095"/>
      <c r="W68" s="1095"/>
      <c r="X68" s="1095"/>
      <c r="Y68" s="1095"/>
      <c r="Z68" s="1095"/>
      <c r="AI68" s="456" t="str">
        <f>'okul-örtmen bilgi'!G83</f>
        <v xml:space="preserve"> </v>
      </c>
    </row>
    <row r="69" spans="1:35" ht="12.75" customHeight="1">
      <c r="A69" s="850"/>
      <c r="B69" s="850"/>
      <c r="C69" s="1095"/>
      <c r="D69" s="1095"/>
      <c r="E69" s="1095"/>
      <c r="F69" s="1095"/>
      <c r="G69" s="1095"/>
      <c r="H69" s="1095"/>
      <c r="I69" s="1095"/>
      <c r="J69" s="1095"/>
      <c r="K69" s="1095"/>
      <c r="L69" s="1095"/>
      <c r="M69" s="1095"/>
      <c r="N69" s="1095"/>
      <c r="O69" s="1095"/>
      <c r="P69" s="1095"/>
      <c r="Q69" s="1095"/>
      <c r="R69" s="1095"/>
      <c r="S69" s="1095"/>
      <c r="T69" s="1095"/>
      <c r="U69" s="1095"/>
      <c r="V69" s="1095"/>
      <c r="W69" s="1095"/>
      <c r="X69" s="1095"/>
      <c r="Y69" s="1095"/>
      <c r="Z69" s="1095"/>
      <c r="AI69" s="456" t="str">
        <f>'okul-örtmen bilgi'!G84</f>
        <v xml:space="preserve"> </v>
      </c>
    </row>
    <row r="70" spans="1:35" ht="12.75" customHeight="1">
      <c r="A70" s="850"/>
      <c r="B70" s="850"/>
      <c r="AI70" s="456" t="str">
        <f>'okul-örtmen bilgi'!G85</f>
        <v xml:space="preserve"> </v>
      </c>
    </row>
    <row r="71" spans="1:35" ht="12.75" customHeight="1">
      <c r="A71" s="850"/>
      <c r="B71" s="850"/>
      <c r="R71" s="916">
        <f ca="1">'okul-örtmen bilgi'!D2</f>
        <v>40125</v>
      </c>
      <c r="S71" s="916"/>
      <c r="T71" s="916"/>
      <c r="U71" s="916"/>
      <c r="V71" s="916"/>
      <c r="W71" s="916"/>
      <c r="X71" s="916"/>
      <c r="Y71" s="916"/>
      <c r="Z71" s="916"/>
      <c r="AI71" s="456" t="str">
        <f>'okul-örtmen bilgi'!G86</f>
        <v xml:space="preserve"> </v>
      </c>
    </row>
    <row r="72" spans="1:35" ht="12.75" customHeight="1">
      <c r="A72" s="850"/>
      <c r="B72" s="850"/>
      <c r="R72" s="917" t="str">
        <f>'okul-örtmen bilgi'!B27</f>
        <v>SERKAN SARI</v>
      </c>
      <c r="S72" s="917"/>
      <c r="T72" s="917"/>
      <c r="U72" s="917"/>
      <c r="V72" s="917"/>
      <c r="W72" s="917"/>
      <c r="X72" s="917"/>
      <c r="Y72" s="917"/>
      <c r="Z72" s="917"/>
      <c r="AI72" s="456" t="str">
        <f>'okul-örtmen bilgi'!G87</f>
        <v xml:space="preserve"> </v>
      </c>
    </row>
    <row r="73" spans="1:35" ht="12.75" customHeight="1">
      <c r="A73" s="850"/>
      <c r="B73" s="850"/>
      <c r="R73" s="917" t="str">
        <f>'okul-örtmen bilgi'!B28</f>
        <v>BRANŞINIZI YA DA SINIF ÖRTMENLERİM SINIFINIZI YAZIN</v>
      </c>
      <c r="S73" s="917"/>
      <c r="T73" s="917"/>
      <c r="U73" s="917"/>
      <c r="V73" s="917"/>
      <c r="W73" s="917"/>
      <c r="X73" s="917"/>
      <c r="Y73" s="917"/>
      <c r="Z73" s="917"/>
      <c r="AI73" s="456" t="str">
        <f>'okul-örtmen bilgi'!G88</f>
        <v xml:space="preserve"> </v>
      </c>
    </row>
    <row r="74" spans="1:35" ht="12.75" customHeight="1">
      <c r="AI74" s="456" t="str">
        <f>'okul-örtmen bilgi'!G89</f>
        <v xml:space="preserve"> </v>
      </c>
    </row>
  </sheetData>
  <sheetProtection password="CD99" sheet="1" objects="1" scenarios="1"/>
  <mergeCells count="19">
    <mergeCell ref="R73:Z73"/>
    <mergeCell ref="C7:E7"/>
    <mergeCell ref="F7:Z7"/>
    <mergeCell ref="A1:C1"/>
    <mergeCell ref="E1:CE1"/>
    <mergeCell ref="R71:Z71"/>
    <mergeCell ref="C9:Z9"/>
    <mergeCell ref="C11:Z11"/>
    <mergeCell ref="C13:Z69"/>
    <mergeCell ref="A2:B2"/>
    <mergeCell ref="A3:B73"/>
    <mergeCell ref="C6:E6"/>
    <mergeCell ref="F6:Z6"/>
    <mergeCell ref="C2:Z2"/>
    <mergeCell ref="C3:Z3"/>
    <mergeCell ref="C4:Z4"/>
    <mergeCell ref="C5:E5"/>
    <mergeCell ref="F5:Z5"/>
    <mergeCell ref="R72:Z72"/>
  </mergeCells>
  <dataValidations count="2">
    <dataValidation type="list" allowBlank="1" showInputMessage="1" showErrorMessage="1" sqref="F6:Z6">
      <formula1>$AI$3:$AI$69</formula1>
    </dataValidation>
    <dataValidation type="list" allowBlank="1" showInputMessage="1" showErrorMessage="1" sqref="F5:Z5">
      <formula1>$AC$4:$AC$64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90.xml><?xml version="1.0" encoding="utf-8"?>
<worksheet xmlns="http://schemas.openxmlformats.org/spreadsheetml/2006/main" xmlns:r="http://schemas.openxmlformats.org/officeDocument/2006/relationships">
  <dimension ref="A1:CE56"/>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6.140625" style="106" customWidth="1"/>
    <col min="5" max="8" width="4.7109375" style="97"/>
    <col min="9" max="10" width="2.7109375" style="97" customWidth="1"/>
    <col min="11" max="11" width="2.7109375" style="106" customWidth="1"/>
    <col min="12" max="17" width="2.7109375" style="97" customWidth="1"/>
    <col min="18" max="18" width="2.7109375" style="106" customWidth="1"/>
    <col min="19" max="24" width="2.7109375" style="97" customWidth="1"/>
    <col min="25" max="25" width="2.7109375" style="106" customWidth="1"/>
    <col min="26" max="31" width="2.7109375" style="97" customWidth="1"/>
    <col min="32" max="32" width="2.7109375" style="106" customWidth="1"/>
    <col min="33" max="38" width="2.7109375" style="97" customWidth="1"/>
    <col min="39" max="39" width="2.7109375" style="106" customWidth="1"/>
    <col min="40" max="45" width="2.7109375" style="97" customWidth="1"/>
    <col min="46" max="46" width="2.7109375" style="106" customWidth="1"/>
    <col min="47" max="52" width="2.7109375" style="97" customWidth="1"/>
    <col min="53" max="53" width="2.7109375" style="106" customWidth="1"/>
    <col min="54" max="58" width="2.7109375" style="97" customWidth="1"/>
    <col min="59" max="59" width="2.7109375" style="106" customWidth="1"/>
    <col min="60" max="65" width="2.7109375" style="97" customWidth="1"/>
    <col min="66" max="66" width="2.7109375" style="106" customWidth="1"/>
    <col min="67" max="72" width="2.7109375" style="97" customWidth="1"/>
    <col min="73" max="73" width="2.7109375" style="106" customWidth="1"/>
    <col min="74" max="87" width="2.7109375" style="97" customWidth="1"/>
    <col min="88" max="16384" width="4.7109375" style="97"/>
  </cols>
  <sheetData>
    <row r="1" spans="1:83" s="434"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C2" s="919"/>
      <c r="BD2" s="919"/>
      <c r="BE2" s="919"/>
      <c r="BF2" s="919"/>
      <c r="BG2" s="919"/>
      <c r="BH2" s="919"/>
      <c r="BI2" s="919"/>
      <c r="BJ2" s="919"/>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c r="BC3" s="919"/>
      <c r="BD3" s="919"/>
      <c r="BE3" s="919"/>
      <c r="BF3" s="919"/>
      <c r="BG3" s="919"/>
      <c r="BH3" s="919"/>
      <c r="BI3" s="919"/>
      <c r="BJ3" s="919"/>
    </row>
    <row r="4" spans="1:83" ht="26.25">
      <c r="A4" s="850"/>
      <c r="B4" s="850"/>
      <c r="C4" s="1177" t="str">
        <f>'okul-örtmen bilgi'!B49</f>
        <v>7/A</v>
      </c>
      <c r="D4" s="1177"/>
      <c r="E4" s="1177"/>
      <c r="F4" s="1177"/>
      <c r="G4" s="1177"/>
      <c r="H4" s="1177"/>
      <c r="I4" s="1177"/>
      <c r="J4" s="1177"/>
      <c r="K4" s="1177"/>
      <c r="L4" s="1177"/>
      <c r="M4" s="1177"/>
      <c r="N4" s="1177"/>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9" t="s">
        <v>430</v>
      </c>
      <c r="AM4" s="1179"/>
      <c r="AN4" s="1179"/>
      <c r="AO4" s="1179"/>
      <c r="AP4" s="1179"/>
      <c r="AQ4" s="1179"/>
      <c r="AR4" s="1179"/>
      <c r="AS4" s="1179"/>
      <c r="AT4" s="1179"/>
      <c r="AU4" s="1179"/>
      <c r="AV4" s="1179"/>
      <c r="AW4" s="1179"/>
      <c r="AX4" s="1179"/>
      <c r="AY4" s="1179"/>
      <c r="AZ4" s="1179"/>
      <c r="BA4" s="1179"/>
      <c r="BB4" s="1179"/>
      <c r="BC4" s="1179"/>
      <c r="BD4" s="1179"/>
      <c r="BE4" s="1179"/>
      <c r="BF4" s="1179"/>
      <c r="BG4" s="1179"/>
      <c r="BH4" s="1179"/>
      <c r="BI4" s="1179"/>
      <c r="BJ4" s="1179"/>
    </row>
    <row r="5" spans="1:83" ht="28.5" customHeight="1">
      <c r="A5" s="850"/>
      <c r="B5" s="850"/>
      <c r="C5" s="120" t="s">
        <v>12</v>
      </c>
      <c r="D5" s="120" t="s">
        <v>43</v>
      </c>
      <c r="E5" s="1178" t="s">
        <v>9</v>
      </c>
      <c r="F5" s="1178"/>
      <c r="G5" s="1178"/>
      <c r="H5" s="1178"/>
      <c r="I5" s="1174" t="s">
        <v>1056</v>
      </c>
      <c r="J5" s="1175"/>
      <c r="K5" s="1175"/>
      <c r="L5" s="1175"/>
      <c r="M5" s="1175"/>
      <c r="N5" s="1175"/>
      <c r="O5" s="1175"/>
      <c r="P5" s="1175"/>
      <c r="Q5" s="1175"/>
      <c r="R5" s="1175"/>
      <c r="S5" s="1175"/>
      <c r="T5" s="1175"/>
      <c r="U5" s="1175"/>
      <c r="V5" s="1175"/>
      <c r="W5" s="1175"/>
      <c r="X5" s="1175"/>
      <c r="Y5" s="1175"/>
      <c r="Z5" s="1175"/>
      <c r="AA5" s="1175"/>
      <c r="AB5" s="1175"/>
      <c r="AC5" s="1175"/>
      <c r="AD5" s="1175"/>
      <c r="AE5" s="1175"/>
      <c r="AF5" s="1175"/>
      <c r="AG5" s="1175"/>
      <c r="AH5" s="1175"/>
      <c r="AI5" s="1175"/>
      <c r="AJ5" s="1175"/>
      <c r="AK5" s="1175"/>
      <c r="AL5" s="1175"/>
      <c r="AM5" s="1175"/>
      <c r="AN5" s="1175"/>
      <c r="AO5" s="1175"/>
      <c r="AP5" s="1175"/>
      <c r="AQ5" s="1175"/>
      <c r="AR5" s="1175"/>
      <c r="AS5" s="1175"/>
      <c r="AT5" s="1175"/>
      <c r="AU5" s="1175"/>
      <c r="AV5" s="1175"/>
      <c r="AW5" s="1175"/>
      <c r="AX5" s="1175"/>
      <c r="AY5" s="1175"/>
      <c r="AZ5" s="1175"/>
      <c r="BA5" s="1175"/>
      <c r="BB5" s="1175"/>
      <c r="BC5" s="1175"/>
      <c r="BD5" s="1175"/>
      <c r="BE5" s="1175"/>
      <c r="BF5" s="1175"/>
      <c r="BG5" s="1175"/>
      <c r="BH5" s="1175"/>
      <c r="BI5" s="1175"/>
      <c r="BJ5" s="1176"/>
    </row>
    <row r="6" spans="1:83">
      <c r="A6" s="850"/>
      <c r="B6" s="850"/>
      <c r="C6" s="96">
        <v>1</v>
      </c>
      <c r="D6" s="103" t="str">
        <f>'sınıf-öğrenci bilgi dikey'!PI6</f>
        <v/>
      </c>
      <c r="E6" s="1171" t="str">
        <f>'sınıf-öğrenci bilgi dikey'!PG6</f>
        <v/>
      </c>
      <c r="F6" s="1172"/>
      <c r="G6" s="1172"/>
      <c r="H6" s="1173"/>
      <c r="I6" s="1168">
        <v>50</v>
      </c>
      <c r="J6" s="1169"/>
      <c r="K6" s="1169"/>
      <c r="L6" s="1169"/>
      <c r="M6" s="1169"/>
      <c r="N6" s="1169"/>
      <c r="O6" s="1169"/>
      <c r="P6" s="1169"/>
      <c r="Q6" s="1169"/>
      <c r="R6" s="1169"/>
      <c r="S6" s="1169"/>
      <c r="T6" s="1169"/>
      <c r="U6" s="1169"/>
      <c r="V6" s="1169"/>
      <c r="W6" s="1169"/>
      <c r="X6" s="1169"/>
      <c r="Y6" s="1169"/>
      <c r="Z6" s="1169"/>
      <c r="AA6" s="1169"/>
      <c r="AB6" s="1169"/>
      <c r="AC6" s="1169"/>
      <c r="AD6" s="1169"/>
      <c r="AE6" s="1169"/>
      <c r="AF6" s="1169"/>
      <c r="AG6" s="1169"/>
      <c r="AH6" s="1169"/>
      <c r="AI6" s="1169"/>
      <c r="AJ6" s="1169"/>
      <c r="AK6" s="1169"/>
      <c r="AL6" s="1169"/>
      <c r="AM6" s="1169"/>
      <c r="AN6" s="1169"/>
      <c r="AO6" s="1169"/>
      <c r="AP6" s="1169"/>
      <c r="AQ6" s="1169"/>
      <c r="AR6" s="1169"/>
      <c r="AS6" s="1169"/>
      <c r="AT6" s="1169"/>
      <c r="AU6" s="1169"/>
      <c r="AV6" s="1169"/>
      <c r="AW6" s="1169"/>
      <c r="AX6" s="1169"/>
      <c r="AY6" s="1169"/>
      <c r="AZ6" s="1169"/>
      <c r="BA6" s="1169"/>
      <c r="BB6" s="1169"/>
      <c r="BC6" s="1169"/>
      <c r="BD6" s="1169"/>
      <c r="BE6" s="1169"/>
      <c r="BF6" s="1169"/>
      <c r="BG6" s="1169"/>
      <c r="BH6" s="1169"/>
      <c r="BI6" s="1169"/>
      <c r="BJ6" s="1170"/>
    </row>
    <row r="7" spans="1:83">
      <c r="A7" s="850"/>
      <c r="B7" s="850"/>
      <c r="C7" s="96">
        <v>2</v>
      </c>
      <c r="D7" s="103" t="str">
        <f>'sınıf-öğrenci bilgi dikey'!PI7</f>
        <v/>
      </c>
      <c r="E7" s="1171" t="str">
        <f>'sınıf-öğrenci bilgi dikey'!PG7</f>
        <v/>
      </c>
      <c r="F7" s="1172"/>
      <c r="G7" s="1172"/>
      <c r="H7" s="1173"/>
      <c r="I7" s="1168">
        <v>80</v>
      </c>
      <c r="J7" s="1169"/>
      <c r="K7" s="1169"/>
      <c r="L7" s="1169"/>
      <c r="M7" s="1169"/>
      <c r="N7" s="1169"/>
      <c r="O7" s="1169"/>
      <c r="P7" s="1169"/>
      <c r="Q7" s="1169"/>
      <c r="R7" s="1169"/>
      <c r="S7" s="1169"/>
      <c r="T7" s="1169"/>
      <c r="U7" s="1169"/>
      <c r="V7" s="1169"/>
      <c r="W7" s="1169"/>
      <c r="X7" s="1169"/>
      <c r="Y7" s="1169"/>
      <c r="Z7" s="1169"/>
      <c r="AA7" s="1169"/>
      <c r="AB7" s="1169"/>
      <c r="AC7" s="1169"/>
      <c r="AD7" s="1169"/>
      <c r="AE7" s="1169"/>
      <c r="AF7" s="1169"/>
      <c r="AG7" s="1169"/>
      <c r="AH7" s="1169"/>
      <c r="AI7" s="1169"/>
      <c r="AJ7" s="1169"/>
      <c r="AK7" s="1169"/>
      <c r="AL7" s="1169"/>
      <c r="AM7" s="1169"/>
      <c r="AN7" s="1169"/>
      <c r="AO7" s="1169"/>
      <c r="AP7" s="1169"/>
      <c r="AQ7" s="1169"/>
      <c r="AR7" s="1169"/>
      <c r="AS7" s="1169"/>
      <c r="AT7" s="1169"/>
      <c r="AU7" s="1169"/>
      <c r="AV7" s="1169"/>
      <c r="AW7" s="1169"/>
      <c r="AX7" s="1169"/>
      <c r="AY7" s="1169"/>
      <c r="AZ7" s="1169"/>
      <c r="BA7" s="1169"/>
      <c r="BB7" s="1169"/>
      <c r="BC7" s="1169"/>
      <c r="BD7" s="1169"/>
      <c r="BE7" s="1169"/>
      <c r="BF7" s="1169"/>
      <c r="BG7" s="1169"/>
      <c r="BH7" s="1169"/>
      <c r="BI7" s="1169"/>
      <c r="BJ7" s="1170"/>
    </row>
    <row r="8" spans="1:83">
      <c r="A8" s="850"/>
      <c r="B8" s="850"/>
      <c r="C8" s="96">
        <v>3</v>
      </c>
      <c r="D8" s="103" t="str">
        <f>'sınıf-öğrenci bilgi dikey'!PI8</f>
        <v/>
      </c>
      <c r="E8" s="1171" t="str">
        <f>'sınıf-öğrenci bilgi dikey'!PG8</f>
        <v/>
      </c>
      <c r="F8" s="1172"/>
      <c r="G8" s="1172"/>
      <c r="H8" s="1173"/>
      <c r="I8" s="1168">
        <v>60</v>
      </c>
      <c r="J8" s="1169"/>
      <c r="K8" s="1169"/>
      <c r="L8" s="1169"/>
      <c r="M8" s="1169"/>
      <c r="N8" s="1169"/>
      <c r="O8" s="1169"/>
      <c r="P8" s="1169"/>
      <c r="Q8" s="1169"/>
      <c r="R8" s="1169"/>
      <c r="S8" s="1169"/>
      <c r="T8" s="1169"/>
      <c r="U8" s="1169"/>
      <c r="V8" s="1169"/>
      <c r="W8" s="1169"/>
      <c r="X8" s="1169"/>
      <c r="Y8" s="1169"/>
      <c r="Z8" s="1169"/>
      <c r="AA8" s="1169"/>
      <c r="AB8" s="1169"/>
      <c r="AC8" s="1169"/>
      <c r="AD8" s="1169"/>
      <c r="AE8" s="1169"/>
      <c r="AF8" s="1169"/>
      <c r="AG8" s="1169"/>
      <c r="AH8" s="1169"/>
      <c r="AI8" s="1169"/>
      <c r="AJ8" s="1169"/>
      <c r="AK8" s="1169"/>
      <c r="AL8" s="1169"/>
      <c r="AM8" s="1169"/>
      <c r="AN8" s="1169"/>
      <c r="AO8" s="1169"/>
      <c r="AP8" s="1169"/>
      <c r="AQ8" s="1169"/>
      <c r="AR8" s="1169"/>
      <c r="AS8" s="1169"/>
      <c r="AT8" s="1169"/>
      <c r="AU8" s="1169"/>
      <c r="AV8" s="1169"/>
      <c r="AW8" s="1169"/>
      <c r="AX8" s="1169"/>
      <c r="AY8" s="1169"/>
      <c r="AZ8" s="1169"/>
      <c r="BA8" s="1169"/>
      <c r="BB8" s="1169"/>
      <c r="BC8" s="1169"/>
      <c r="BD8" s="1169"/>
      <c r="BE8" s="1169"/>
      <c r="BF8" s="1169"/>
      <c r="BG8" s="1169"/>
      <c r="BH8" s="1169"/>
      <c r="BI8" s="1169"/>
      <c r="BJ8" s="1170"/>
    </row>
    <row r="9" spans="1:83">
      <c r="A9" s="850"/>
      <c r="B9" s="850"/>
      <c r="C9" s="96">
        <v>4</v>
      </c>
      <c r="D9" s="103" t="str">
        <f>'sınıf-öğrenci bilgi dikey'!PI9</f>
        <v/>
      </c>
      <c r="E9" s="1171" t="str">
        <f>'sınıf-öğrenci bilgi dikey'!PG9</f>
        <v/>
      </c>
      <c r="F9" s="1172"/>
      <c r="G9" s="1172"/>
      <c r="H9" s="1173"/>
      <c r="I9" s="1168">
        <v>70</v>
      </c>
      <c r="J9" s="1169"/>
      <c r="K9" s="1169"/>
      <c r="L9" s="1169"/>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70"/>
    </row>
    <row r="10" spans="1:83">
      <c r="A10" s="850"/>
      <c r="B10" s="850"/>
      <c r="C10" s="96">
        <v>5</v>
      </c>
      <c r="D10" s="103" t="str">
        <f>'sınıf-öğrenci bilgi dikey'!PI10</f>
        <v/>
      </c>
      <c r="E10" s="1171" t="str">
        <f>'sınıf-öğrenci bilgi dikey'!PG10</f>
        <v/>
      </c>
      <c r="F10" s="1172"/>
      <c r="G10" s="1172"/>
      <c r="H10" s="1173"/>
      <c r="I10" s="1168">
        <v>80</v>
      </c>
      <c r="J10" s="1169"/>
      <c r="K10" s="1169"/>
      <c r="L10" s="1169"/>
      <c r="M10" s="1169"/>
      <c r="N10" s="1169"/>
      <c r="O10" s="1169"/>
      <c r="P10" s="1169"/>
      <c r="Q10" s="1169"/>
      <c r="R10" s="1169"/>
      <c r="S10" s="1169"/>
      <c r="T10" s="1169"/>
      <c r="U10" s="1169"/>
      <c r="V10" s="1169"/>
      <c r="W10" s="1169"/>
      <c r="X10" s="1169"/>
      <c r="Y10" s="1169"/>
      <c r="Z10" s="1169"/>
      <c r="AA10" s="1169"/>
      <c r="AB10" s="1169"/>
      <c r="AC10" s="1169"/>
      <c r="AD10" s="1169"/>
      <c r="AE10" s="1169"/>
      <c r="AF10" s="1169"/>
      <c r="AG10" s="1169"/>
      <c r="AH10" s="1169"/>
      <c r="AI10" s="1169"/>
      <c r="AJ10" s="1169"/>
      <c r="AK10" s="1169"/>
      <c r="AL10" s="1169"/>
      <c r="AM10" s="1169"/>
      <c r="AN10" s="1169"/>
      <c r="AO10" s="1169"/>
      <c r="AP10" s="1169"/>
      <c r="AQ10" s="1169"/>
      <c r="AR10" s="1169"/>
      <c r="AS10" s="1169"/>
      <c r="AT10" s="1169"/>
      <c r="AU10" s="1169"/>
      <c r="AV10" s="1169"/>
      <c r="AW10" s="1169"/>
      <c r="AX10" s="1169"/>
      <c r="AY10" s="1169"/>
      <c r="AZ10" s="1169"/>
      <c r="BA10" s="1169"/>
      <c r="BB10" s="1169"/>
      <c r="BC10" s="1169"/>
      <c r="BD10" s="1169"/>
      <c r="BE10" s="1169"/>
      <c r="BF10" s="1169"/>
      <c r="BG10" s="1169"/>
      <c r="BH10" s="1169"/>
      <c r="BI10" s="1169"/>
      <c r="BJ10" s="1170"/>
    </row>
    <row r="11" spans="1:83">
      <c r="A11" s="850"/>
      <c r="B11" s="850"/>
      <c r="C11" s="96">
        <v>6</v>
      </c>
      <c r="D11" s="103" t="str">
        <f>'sınıf-öğrenci bilgi dikey'!PI11</f>
        <v/>
      </c>
      <c r="E11" s="1171" t="str">
        <f>'sınıf-öğrenci bilgi dikey'!PG11</f>
        <v/>
      </c>
      <c r="F11" s="1172"/>
      <c r="G11" s="1172"/>
      <c r="H11" s="1173"/>
      <c r="I11" s="1168">
        <v>96</v>
      </c>
      <c r="J11" s="1169"/>
      <c r="K11" s="1169"/>
      <c r="L11" s="1169"/>
      <c r="M11" s="1169"/>
      <c r="N11" s="1169"/>
      <c r="O11" s="1169"/>
      <c r="P11" s="1169"/>
      <c r="Q11" s="1169"/>
      <c r="R11" s="1169"/>
      <c r="S11" s="1169"/>
      <c r="T11" s="1169"/>
      <c r="U11" s="1169"/>
      <c r="V11" s="1169"/>
      <c r="W11" s="1169"/>
      <c r="X11" s="1169"/>
      <c r="Y11" s="1169"/>
      <c r="Z11" s="1169"/>
      <c r="AA11" s="1169"/>
      <c r="AB11" s="1169"/>
      <c r="AC11" s="1169"/>
      <c r="AD11" s="1169"/>
      <c r="AE11" s="1169"/>
      <c r="AF11" s="1169"/>
      <c r="AG11" s="1169"/>
      <c r="AH11" s="1169"/>
      <c r="AI11" s="1169"/>
      <c r="AJ11" s="1169"/>
      <c r="AK11" s="1169"/>
      <c r="AL11" s="1169"/>
      <c r="AM11" s="1169"/>
      <c r="AN11" s="1169"/>
      <c r="AO11" s="1169"/>
      <c r="AP11" s="1169"/>
      <c r="AQ11" s="1169"/>
      <c r="AR11" s="1169"/>
      <c r="AS11" s="1169"/>
      <c r="AT11" s="1169"/>
      <c r="AU11" s="1169"/>
      <c r="AV11" s="1169"/>
      <c r="AW11" s="1169"/>
      <c r="AX11" s="1169"/>
      <c r="AY11" s="1169"/>
      <c r="AZ11" s="1169"/>
      <c r="BA11" s="1169"/>
      <c r="BB11" s="1169"/>
      <c r="BC11" s="1169"/>
      <c r="BD11" s="1169"/>
      <c r="BE11" s="1169"/>
      <c r="BF11" s="1169"/>
      <c r="BG11" s="1169"/>
      <c r="BH11" s="1169"/>
      <c r="BI11" s="1169"/>
      <c r="BJ11" s="1170"/>
    </row>
    <row r="12" spans="1:83">
      <c r="A12" s="850"/>
      <c r="B12" s="850"/>
      <c r="C12" s="96">
        <v>7</v>
      </c>
      <c r="D12" s="103" t="str">
        <f>'sınıf-öğrenci bilgi dikey'!PI12</f>
        <v/>
      </c>
      <c r="E12" s="1171" t="str">
        <f>'sınıf-öğrenci bilgi dikey'!PG12</f>
        <v/>
      </c>
      <c r="F12" s="1172"/>
      <c r="G12" s="1172"/>
      <c r="H12" s="1173"/>
      <c r="I12" s="1168">
        <v>99</v>
      </c>
      <c r="J12" s="1169"/>
      <c r="K12" s="1169"/>
      <c r="L12" s="1169"/>
      <c r="M12" s="1169"/>
      <c r="N12" s="1169"/>
      <c r="O12" s="1169"/>
      <c r="P12" s="1169"/>
      <c r="Q12" s="1169"/>
      <c r="R12" s="1169"/>
      <c r="S12" s="1169"/>
      <c r="T12" s="1169"/>
      <c r="U12" s="1169"/>
      <c r="V12" s="1169"/>
      <c r="W12" s="1169"/>
      <c r="X12" s="1169"/>
      <c r="Y12" s="1169"/>
      <c r="Z12" s="1169"/>
      <c r="AA12" s="1169"/>
      <c r="AB12" s="1169"/>
      <c r="AC12" s="1169"/>
      <c r="AD12" s="1169"/>
      <c r="AE12" s="1169"/>
      <c r="AF12" s="1169"/>
      <c r="AG12" s="1169"/>
      <c r="AH12" s="1169"/>
      <c r="AI12" s="1169"/>
      <c r="AJ12" s="1169"/>
      <c r="AK12" s="1169"/>
      <c r="AL12" s="1169"/>
      <c r="AM12" s="1169"/>
      <c r="AN12" s="1169"/>
      <c r="AO12" s="1169"/>
      <c r="AP12" s="1169"/>
      <c r="AQ12" s="1169"/>
      <c r="AR12" s="1169"/>
      <c r="AS12" s="1169"/>
      <c r="AT12" s="1169"/>
      <c r="AU12" s="1169"/>
      <c r="AV12" s="1169"/>
      <c r="AW12" s="1169"/>
      <c r="AX12" s="1169"/>
      <c r="AY12" s="1169"/>
      <c r="AZ12" s="1169"/>
      <c r="BA12" s="1169"/>
      <c r="BB12" s="1169"/>
      <c r="BC12" s="1169"/>
      <c r="BD12" s="1169"/>
      <c r="BE12" s="1169"/>
      <c r="BF12" s="1169"/>
      <c r="BG12" s="1169"/>
      <c r="BH12" s="1169"/>
      <c r="BI12" s="1169"/>
      <c r="BJ12" s="1170"/>
    </row>
    <row r="13" spans="1:83">
      <c r="A13" s="850"/>
      <c r="B13" s="850"/>
      <c r="C13" s="96">
        <v>8</v>
      </c>
      <c r="D13" s="103" t="str">
        <f>'sınıf-öğrenci bilgi dikey'!PI13</f>
        <v/>
      </c>
      <c r="E13" s="1171" t="str">
        <f>'sınıf-öğrenci bilgi dikey'!PG13</f>
        <v/>
      </c>
      <c r="F13" s="1172"/>
      <c r="G13" s="1172"/>
      <c r="H13" s="1173"/>
      <c r="I13" s="1168">
        <v>50</v>
      </c>
      <c r="J13" s="1169"/>
      <c r="K13" s="1169"/>
      <c r="L13" s="1169"/>
      <c r="M13" s="1169"/>
      <c r="N13" s="1169"/>
      <c r="O13" s="1169"/>
      <c r="P13" s="1169"/>
      <c r="Q13" s="1169"/>
      <c r="R13" s="1169"/>
      <c r="S13" s="1169"/>
      <c r="T13" s="1169"/>
      <c r="U13" s="1169"/>
      <c r="V13" s="1169"/>
      <c r="W13" s="1169"/>
      <c r="X13" s="1169"/>
      <c r="Y13" s="1169"/>
      <c r="Z13" s="1169"/>
      <c r="AA13" s="1169"/>
      <c r="AB13" s="1169"/>
      <c r="AC13" s="1169"/>
      <c r="AD13" s="1169"/>
      <c r="AE13" s="1169"/>
      <c r="AF13" s="1169"/>
      <c r="AG13" s="1169"/>
      <c r="AH13" s="1169"/>
      <c r="AI13" s="1169"/>
      <c r="AJ13" s="1169"/>
      <c r="AK13" s="1169"/>
      <c r="AL13" s="1169"/>
      <c r="AM13" s="1169"/>
      <c r="AN13" s="1169"/>
      <c r="AO13" s="1169"/>
      <c r="AP13" s="1169"/>
      <c r="AQ13" s="1169"/>
      <c r="AR13" s="1169"/>
      <c r="AS13" s="1169"/>
      <c r="AT13" s="1169"/>
      <c r="AU13" s="1169"/>
      <c r="AV13" s="1169"/>
      <c r="AW13" s="1169"/>
      <c r="AX13" s="1169"/>
      <c r="AY13" s="1169"/>
      <c r="AZ13" s="1169"/>
      <c r="BA13" s="1169"/>
      <c r="BB13" s="1169"/>
      <c r="BC13" s="1169"/>
      <c r="BD13" s="1169"/>
      <c r="BE13" s="1169"/>
      <c r="BF13" s="1169"/>
      <c r="BG13" s="1169"/>
      <c r="BH13" s="1169"/>
      <c r="BI13" s="1169"/>
      <c r="BJ13" s="1170"/>
    </row>
    <row r="14" spans="1:83">
      <c r="A14" s="850"/>
      <c r="B14" s="850"/>
      <c r="C14" s="96">
        <v>9</v>
      </c>
      <c r="D14" s="103" t="str">
        <f>'sınıf-öğrenci bilgi dikey'!PI14</f>
        <v/>
      </c>
      <c r="E14" s="1171" t="str">
        <f>'sınıf-öğrenci bilgi dikey'!PG14</f>
        <v/>
      </c>
      <c r="F14" s="1172"/>
      <c r="G14" s="1172"/>
      <c r="H14" s="1173"/>
      <c r="I14" s="1168">
        <v>100</v>
      </c>
      <c r="J14" s="1169"/>
      <c r="K14" s="1169"/>
      <c r="L14" s="1169"/>
      <c r="M14" s="1169"/>
      <c r="N14" s="1169"/>
      <c r="O14" s="1169"/>
      <c r="P14" s="1169"/>
      <c r="Q14" s="1169"/>
      <c r="R14" s="1169"/>
      <c r="S14" s="1169"/>
      <c r="T14" s="1169"/>
      <c r="U14" s="1169"/>
      <c r="V14" s="1169"/>
      <c r="W14" s="1169"/>
      <c r="X14" s="1169"/>
      <c r="Y14" s="1169"/>
      <c r="Z14" s="1169"/>
      <c r="AA14" s="1169"/>
      <c r="AB14" s="1169"/>
      <c r="AC14" s="1169"/>
      <c r="AD14" s="1169"/>
      <c r="AE14" s="1169"/>
      <c r="AF14" s="1169"/>
      <c r="AG14" s="1169"/>
      <c r="AH14" s="1169"/>
      <c r="AI14" s="1169"/>
      <c r="AJ14" s="1169"/>
      <c r="AK14" s="1169"/>
      <c r="AL14" s="1169"/>
      <c r="AM14" s="1169"/>
      <c r="AN14" s="1169"/>
      <c r="AO14" s="1169"/>
      <c r="AP14" s="1169"/>
      <c r="AQ14" s="1169"/>
      <c r="AR14" s="1169"/>
      <c r="AS14" s="1169"/>
      <c r="AT14" s="1169"/>
      <c r="AU14" s="1169"/>
      <c r="AV14" s="1169"/>
      <c r="AW14" s="1169"/>
      <c r="AX14" s="1169"/>
      <c r="AY14" s="1169"/>
      <c r="AZ14" s="1169"/>
      <c r="BA14" s="1169"/>
      <c r="BB14" s="1169"/>
      <c r="BC14" s="1169"/>
      <c r="BD14" s="1169"/>
      <c r="BE14" s="1169"/>
      <c r="BF14" s="1169"/>
      <c r="BG14" s="1169"/>
      <c r="BH14" s="1169"/>
      <c r="BI14" s="1169"/>
      <c r="BJ14" s="1170"/>
    </row>
    <row r="15" spans="1:83">
      <c r="A15" s="850"/>
      <c r="B15" s="850"/>
      <c r="C15" s="96">
        <v>10</v>
      </c>
      <c r="D15" s="103" t="str">
        <f>'sınıf-öğrenci bilgi dikey'!PI15</f>
        <v/>
      </c>
      <c r="E15" s="1171" t="str">
        <f>'sınıf-öğrenci bilgi dikey'!PG15</f>
        <v/>
      </c>
      <c r="F15" s="1172"/>
      <c r="G15" s="1172"/>
      <c r="H15" s="1173"/>
      <c r="I15" s="1168">
        <v>25</v>
      </c>
      <c r="J15" s="1169"/>
      <c r="K15" s="1169"/>
      <c r="L15" s="1169"/>
      <c r="M15" s="1169"/>
      <c r="N15" s="1169"/>
      <c r="O15" s="1169"/>
      <c r="P15" s="1169"/>
      <c r="Q15" s="1169"/>
      <c r="R15" s="1169"/>
      <c r="S15" s="1169"/>
      <c r="T15" s="1169"/>
      <c r="U15" s="1169"/>
      <c r="V15" s="1169"/>
      <c r="W15" s="1169"/>
      <c r="X15" s="1169"/>
      <c r="Y15" s="1169"/>
      <c r="Z15" s="1169"/>
      <c r="AA15" s="1169"/>
      <c r="AB15" s="1169"/>
      <c r="AC15" s="1169"/>
      <c r="AD15" s="1169"/>
      <c r="AE15" s="1169"/>
      <c r="AF15" s="1169"/>
      <c r="AG15" s="1169"/>
      <c r="AH15" s="1169"/>
      <c r="AI15" s="1169"/>
      <c r="AJ15" s="1169"/>
      <c r="AK15" s="1169"/>
      <c r="AL15" s="1169"/>
      <c r="AM15" s="1169"/>
      <c r="AN15" s="1169"/>
      <c r="AO15" s="1169"/>
      <c r="AP15" s="1169"/>
      <c r="AQ15" s="1169"/>
      <c r="AR15" s="1169"/>
      <c r="AS15" s="1169"/>
      <c r="AT15" s="1169"/>
      <c r="AU15" s="1169"/>
      <c r="AV15" s="1169"/>
      <c r="AW15" s="1169"/>
      <c r="AX15" s="1169"/>
      <c r="AY15" s="1169"/>
      <c r="AZ15" s="1169"/>
      <c r="BA15" s="1169"/>
      <c r="BB15" s="1169"/>
      <c r="BC15" s="1169"/>
      <c r="BD15" s="1169"/>
      <c r="BE15" s="1169"/>
      <c r="BF15" s="1169"/>
      <c r="BG15" s="1169"/>
      <c r="BH15" s="1169"/>
      <c r="BI15" s="1169"/>
      <c r="BJ15" s="1170"/>
    </row>
    <row r="16" spans="1:83">
      <c r="A16" s="850"/>
      <c r="B16" s="850"/>
      <c r="C16" s="96">
        <v>11</v>
      </c>
      <c r="D16" s="103" t="str">
        <f>'sınıf-öğrenci bilgi dikey'!PI16</f>
        <v/>
      </c>
      <c r="E16" s="1171" t="str">
        <f>'sınıf-öğrenci bilgi dikey'!PG16</f>
        <v/>
      </c>
      <c r="F16" s="1172"/>
      <c r="G16" s="1172"/>
      <c r="H16" s="1173"/>
      <c r="I16" s="1168"/>
      <c r="J16" s="1169"/>
      <c r="K16" s="1169"/>
      <c r="L16" s="1169"/>
      <c r="M16" s="1169"/>
      <c r="N16" s="1169"/>
      <c r="O16" s="1169"/>
      <c r="P16" s="1169"/>
      <c r="Q16" s="1169"/>
      <c r="R16" s="1169"/>
      <c r="S16" s="1169"/>
      <c r="T16" s="1169"/>
      <c r="U16" s="1169"/>
      <c r="V16" s="1169"/>
      <c r="W16" s="1169"/>
      <c r="X16" s="1169"/>
      <c r="Y16" s="1169"/>
      <c r="Z16" s="1169"/>
      <c r="AA16" s="1169"/>
      <c r="AB16" s="1169"/>
      <c r="AC16" s="1169"/>
      <c r="AD16" s="1169"/>
      <c r="AE16" s="1169"/>
      <c r="AF16" s="1169"/>
      <c r="AG16" s="1169"/>
      <c r="AH16" s="1169"/>
      <c r="AI16" s="1169"/>
      <c r="AJ16" s="1169"/>
      <c r="AK16" s="1169"/>
      <c r="AL16" s="1169"/>
      <c r="AM16" s="1169"/>
      <c r="AN16" s="1169"/>
      <c r="AO16" s="1169"/>
      <c r="AP16" s="1169"/>
      <c r="AQ16" s="1169"/>
      <c r="AR16" s="1169"/>
      <c r="AS16" s="1169"/>
      <c r="AT16" s="1169"/>
      <c r="AU16" s="1169"/>
      <c r="AV16" s="1169"/>
      <c r="AW16" s="1169"/>
      <c r="AX16" s="1169"/>
      <c r="AY16" s="1169"/>
      <c r="AZ16" s="1169"/>
      <c r="BA16" s="1169"/>
      <c r="BB16" s="1169"/>
      <c r="BC16" s="1169"/>
      <c r="BD16" s="1169"/>
      <c r="BE16" s="1169"/>
      <c r="BF16" s="1169"/>
      <c r="BG16" s="1169"/>
      <c r="BH16" s="1169"/>
      <c r="BI16" s="1169"/>
      <c r="BJ16" s="1170"/>
    </row>
    <row r="17" spans="1:62">
      <c r="A17" s="850"/>
      <c r="B17" s="850"/>
      <c r="C17" s="96">
        <v>12</v>
      </c>
      <c r="D17" s="103" t="str">
        <f>'sınıf-öğrenci bilgi dikey'!PI17</f>
        <v/>
      </c>
      <c r="E17" s="1171" t="str">
        <f>'sınıf-öğrenci bilgi dikey'!PG17</f>
        <v/>
      </c>
      <c r="F17" s="1172"/>
      <c r="G17" s="1172"/>
      <c r="H17" s="1173"/>
      <c r="I17" s="1168">
        <v>80</v>
      </c>
      <c r="J17" s="1169"/>
      <c r="K17" s="1169"/>
      <c r="L17" s="1169"/>
      <c r="M17" s="1169"/>
      <c r="N17" s="1169"/>
      <c r="O17" s="1169"/>
      <c r="P17" s="1169"/>
      <c r="Q17" s="1169"/>
      <c r="R17" s="1169"/>
      <c r="S17" s="1169"/>
      <c r="T17" s="1169"/>
      <c r="U17" s="1169"/>
      <c r="V17" s="1169"/>
      <c r="W17" s="1169"/>
      <c r="X17" s="1169"/>
      <c r="Y17" s="1169"/>
      <c r="Z17" s="1169"/>
      <c r="AA17" s="1169"/>
      <c r="AB17" s="1169"/>
      <c r="AC17" s="1169"/>
      <c r="AD17" s="1169"/>
      <c r="AE17" s="1169"/>
      <c r="AF17" s="1169"/>
      <c r="AG17" s="1169"/>
      <c r="AH17" s="1169"/>
      <c r="AI17" s="1169"/>
      <c r="AJ17" s="1169"/>
      <c r="AK17" s="1169"/>
      <c r="AL17" s="1169"/>
      <c r="AM17" s="1169"/>
      <c r="AN17" s="1169"/>
      <c r="AO17" s="1169"/>
      <c r="AP17" s="1169"/>
      <c r="AQ17" s="1169"/>
      <c r="AR17" s="1169"/>
      <c r="AS17" s="1169"/>
      <c r="AT17" s="1169"/>
      <c r="AU17" s="1169"/>
      <c r="AV17" s="1169"/>
      <c r="AW17" s="1169"/>
      <c r="AX17" s="1169"/>
      <c r="AY17" s="1169"/>
      <c r="AZ17" s="1169"/>
      <c r="BA17" s="1169"/>
      <c r="BB17" s="1169"/>
      <c r="BC17" s="1169"/>
      <c r="BD17" s="1169"/>
      <c r="BE17" s="1169"/>
      <c r="BF17" s="1169"/>
      <c r="BG17" s="1169"/>
      <c r="BH17" s="1169"/>
      <c r="BI17" s="1169"/>
      <c r="BJ17" s="1170"/>
    </row>
    <row r="18" spans="1:62">
      <c r="A18" s="850"/>
      <c r="B18" s="850"/>
      <c r="C18" s="96">
        <v>13</v>
      </c>
      <c r="D18" s="103" t="str">
        <f>'sınıf-öğrenci bilgi dikey'!PI18</f>
        <v/>
      </c>
      <c r="E18" s="1171" t="str">
        <f>'sınıf-öğrenci bilgi dikey'!PG18</f>
        <v/>
      </c>
      <c r="F18" s="1172"/>
      <c r="G18" s="1172"/>
      <c r="H18" s="1173"/>
      <c r="I18" s="1168"/>
      <c r="J18" s="1169"/>
      <c r="K18" s="1169"/>
      <c r="L18" s="1169"/>
      <c r="M18" s="1169"/>
      <c r="N18" s="1169"/>
      <c r="O18" s="1169"/>
      <c r="P18" s="1169"/>
      <c r="Q18" s="1169"/>
      <c r="R18" s="1169"/>
      <c r="S18" s="1169"/>
      <c r="T18" s="1169"/>
      <c r="U18" s="1169"/>
      <c r="V18" s="1169"/>
      <c r="W18" s="1169"/>
      <c r="X18" s="1169"/>
      <c r="Y18" s="1169"/>
      <c r="Z18" s="1169"/>
      <c r="AA18" s="1169"/>
      <c r="AB18" s="1169"/>
      <c r="AC18" s="1169"/>
      <c r="AD18" s="1169"/>
      <c r="AE18" s="1169"/>
      <c r="AF18" s="1169"/>
      <c r="AG18" s="1169"/>
      <c r="AH18" s="1169"/>
      <c r="AI18" s="1169"/>
      <c r="AJ18" s="1169"/>
      <c r="AK18" s="1169"/>
      <c r="AL18" s="1169"/>
      <c r="AM18" s="1169"/>
      <c r="AN18" s="1169"/>
      <c r="AO18" s="1169"/>
      <c r="AP18" s="1169"/>
      <c r="AQ18" s="1169"/>
      <c r="AR18" s="1169"/>
      <c r="AS18" s="1169"/>
      <c r="AT18" s="1169"/>
      <c r="AU18" s="1169"/>
      <c r="AV18" s="1169"/>
      <c r="AW18" s="1169"/>
      <c r="AX18" s="1169"/>
      <c r="AY18" s="1169"/>
      <c r="AZ18" s="1169"/>
      <c r="BA18" s="1169"/>
      <c r="BB18" s="1169"/>
      <c r="BC18" s="1169"/>
      <c r="BD18" s="1169"/>
      <c r="BE18" s="1169"/>
      <c r="BF18" s="1169"/>
      <c r="BG18" s="1169"/>
      <c r="BH18" s="1169"/>
      <c r="BI18" s="1169"/>
      <c r="BJ18" s="1170"/>
    </row>
    <row r="19" spans="1:62">
      <c r="A19" s="850"/>
      <c r="B19" s="850"/>
      <c r="C19" s="96">
        <v>14</v>
      </c>
      <c r="D19" s="103" t="str">
        <f>'sınıf-öğrenci bilgi dikey'!PI19</f>
        <v/>
      </c>
      <c r="E19" s="1171" t="str">
        <f>'sınıf-öğrenci bilgi dikey'!PG19</f>
        <v/>
      </c>
      <c r="F19" s="1172"/>
      <c r="G19" s="1172"/>
      <c r="H19" s="1173"/>
      <c r="I19" s="1168"/>
      <c r="J19" s="1169"/>
      <c r="K19" s="1169"/>
      <c r="L19" s="1169"/>
      <c r="M19" s="1169"/>
      <c r="N19" s="1169"/>
      <c r="O19" s="1169"/>
      <c r="P19" s="1169"/>
      <c r="Q19" s="1169"/>
      <c r="R19" s="1169"/>
      <c r="S19" s="1169"/>
      <c r="T19" s="1169"/>
      <c r="U19" s="1169"/>
      <c r="V19" s="1169"/>
      <c r="W19" s="1169"/>
      <c r="X19" s="1169"/>
      <c r="Y19" s="1169"/>
      <c r="Z19" s="1169"/>
      <c r="AA19" s="1169"/>
      <c r="AB19" s="1169"/>
      <c r="AC19" s="1169"/>
      <c r="AD19" s="1169"/>
      <c r="AE19" s="1169"/>
      <c r="AF19" s="1169"/>
      <c r="AG19" s="1169"/>
      <c r="AH19" s="1169"/>
      <c r="AI19" s="1169"/>
      <c r="AJ19" s="1169"/>
      <c r="AK19" s="1169"/>
      <c r="AL19" s="1169"/>
      <c r="AM19" s="1169"/>
      <c r="AN19" s="1169"/>
      <c r="AO19" s="1169"/>
      <c r="AP19" s="1169"/>
      <c r="AQ19" s="1169"/>
      <c r="AR19" s="1169"/>
      <c r="AS19" s="1169"/>
      <c r="AT19" s="1169"/>
      <c r="AU19" s="1169"/>
      <c r="AV19" s="1169"/>
      <c r="AW19" s="1169"/>
      <c r="AX19" s="1169"/>
      <c r="AY19" s="1169"/>
      <c r="AZ19" s="1169"/>
      <c r="BA19" s="1169"/>
      <c r="BB19" s="1169"/>
      <c r="BC19" s="1169"/>
      <c r="BD19" s="1169"/>
      <c r="BE19" s="1169"/>
      <c r="BF19" s="1169"/>
      <c r="BG19" s="1169"/>
      <c r="BH19" s="1169"/>
      <c r="BI19" s="1169"/>
      <c r="BJ19" s="1170"/>
    </row>
    <row r="20" spans="1:62">
      <c r="A20" s="850"/>
      <c r="B20" s="850"/>
      <c r="C20" s="96">
        <v>15</v>
      </c>
      <c r="D20" s="103" t="str">
        <f>'sınıf-öğrenci bilgi dikey'!PI20</f>
        <v/>
      </c>
      <c r="E20" s="1171" t="str">
        <f>'sınıf-öğrenci bilgi dikey'!PG20</f>
        <v/>
      </c>
      <c r="F20" s="1172"/>
      <c r="G20" s="1172"/>
      <c r="H20" s="1173"/>
      <c r="I20" s="1168"/>
      <c r="J20" s="1169"/>
      <c r="K20" s="1169"/>
      <c r="L20" s="1169"/>
      <c r="M20" s="1169"/>
      <c r="N20" s="1169"/>
      <c r="O20" s="1169"/>
      <c r="P20" s="1169"/>
      <c r="Q20" s="1169"/>
      <c r="R20" s="1169"/>
      <c r="S20" s="1169"/>
      <c r="T20" s="1169"/>
      <c r="U20" s="1169"/>
      <c r="V20" s="1169"/>
      <c r="W20" s="1169"/>
      <c r="X20" s="1169"/>
      <c r="Y20" s="1169"/>
      <c r="Z20" s="1169"/>
      <c r="AA20" s="1169"/>
      <c r="AB20" s="1169"/>
      <c r="AC20" s="1169"/>
      <c r="AD20" s="1169"/>
      <c r="AE20" s="1169"/>
      <c r="AF20" s="1169"/>
      <c r="AG20" s="1169"/>
      <c r="AH20" s="1169"/>
      <c r="AI20" s="1169"/>
      <c r="AJ20" s="1169"/>
      <c r="AK20" s="1169"/>
      <c r="AL20" s="1169"/>
      <c r="AM20" s="1169"/>
      <c r="AN20" s="1169"/>
      <c r="AO20" s="1169"/>
      <c r="AP20" s="1169"/>
      <c r="AQ20" s="1169"/>
      <c r="AR20" s="1169"/>
      <c r="AS20" s="1169"/>
      <c r="AT20" s="1169"/>
      <c r="AU20" s="1169"/>
      <c r="AV20" s="1169"/>
      <c r="AW20" s="1169"/>
      <c r="AX20" s="1169"/>
      <c r="AY20" s="1169"/>
      <c r="AZ20" s="1169"/>
      <c r="BA20" s="1169"/>
      <c r="BB20" s="1169"/>
      <c r="BC20" s="1169"/>
      <c r="BD20" s="1169"/>
      <c r="BE20" s="1169"/>
      <c r="BF20" s="1169"/>
      <c r="BG20" s="1169"/>
      <c r="BH20" s="1169"/>
      <c r="BI20" s="1169"/>
      <c r="BJ20" s="1170"/>
    </row>
    <row r="21" spans="1:62">
      <c r="A21" s="850"/>
      <c r="B21" s="850"/>
      <c r="C21" s="96">
        <v>16</v>
      </c>
      <c r="D21" s="103" t="str">
        <f>'sınıf-öğrenci bilgi dikey'!PI21</f>
        <v/>
      </c>
      <c r="E21" s="1171" t="str">
        <f>'sınıf-öğrenci bilgi dikey'!PG21</f>
        <v/>
      </c>
      <c r="F21" s="1172"/>
      <c r="G21" s="1172"/>
      <c r="H21" s="1173"/>
      <c r="I21" s="1168"/>
      <c r="J21" s="1169"/>
      <c r="K21" s="1169"/>
      <c r="L21" s="1169"/>
      <c r="M21" s="1169"/>
      <c r="N21" s="1169"/>
      <c r="O21" s="1169"/>
      <c r="P21" s="1169"/>
      <c r="Q21" s="1169"/>
      <c r="R21" s="1169"/>
      <c r="S21" s="1169"/>
      <c r="T21" s="1169"/>
      <c r="U21" s="1169"/>
      <c r="V21" s="1169"/>
      <c r="W21" s="1169"/>
      <c r="X21" s="1169"/>
      <c r="Y21" s="1169"/>
      <c r="Z21" s="1169"/>
      <c r="AA21" s="1169"/>
      <c r="AB21" s="1169"/>
      <c r="AC21" s="1169"/>
      <c r="AD21" s="1169"/>
      <c r="AE21" s="1169"/>
      <c r="AF21" s="1169"/>
      <c r="AG21" s="1169"/>
      <c r="AH21" s="1169"/>
      <c r="AI21" s="1169"/>
      <c r="AJ21" s="1169"/>
      <c r="AK21" s="1169"/>
      <c r="AL21" s="1169"/>
      <c r="AM21" s="1169"/>
      <c r="AN21" s="1169"/>
      <c r="AO21" s="1169"/>
      <c r="AP21" s="1169"/>
      <c r="AQ21" s="1169"/>
      <c r="AR21" s="1169"/>
      <c r="AS21" s="1169"/>
      <c r="AT21" s="1169"/>
      <c r="AU21" s="1169"/>
      <c r="AV21" s="1169"/>
      <c r="AW21" s="1169"/>
      <c r="AX21" s="1169"/>
      <c r="AY21" s="1169"/>
      <c r="AZ21" s="1169"/>
      <c r="BA21" s="1169"/>
      <c r="BB21" s="1169"/>
      <c r="BC21" s="1169"/>
      <c r="BD21" s="1169"/>
      <c r="BE21" s="1169"/>
      <c r="BF21" s="1169"/>
      <c r="BG21" s="1169"/>
      <c r="BH21" s="1169"/>
      <c r="BI21" s="1169"/>
      <c r="BJ21" s="1170"/>
    </row>
    <row r="22" spans="1:62">
      <c r="A22" s="850"/>
      <c r="B22" s="850"/>
      <c r="C22" s="96">
        <v>17</v>
      </c>
      <c r="D22" s="103" t="str">
        <f>'sınıf-öğrenci bilgi dikey'!PI22</f>
        <v/>
      </c>
      <c r="E22" s="1171" t="str">
        <f>'sınıf-öğrenci bilgi dikey'!PG22</f>
        <v/>
      </c>
      <c r="F22" s="1172"/>
      <c r="G22" s="1172"/>
      <c r="H22" s="1173"/>
      <c r="I22" s="1168"/>
      <c r="J22" s="1169"/>
      <c r="K22" s="1169"/>
      <c r="L22" s="1169"/>
      <c r="M22" s="1169"/>
      <c r="N22" s="1169"/>
      <c r="O22" s="1169"/>
      <c r="P22" s="1169"/>
      <c r="Q22" s="1169"/>
      <c r="R22" s="1169"/>
      <c r="S22" s="1169"/>
      <c r="T22" s="1169"/>
      <c r="U22" s="1169"/>
      <c r="V22" s="1169"/>
      <c r="W22" s="1169"/>
      <c r="X22" s="1169"/>
      <c r="Y22" s="1169"/>
      <c r="Z22" s="1169"/>
      <c r="AA22" s="1169"/>
      <c r="AB22" s="1169"/>
      <c r="AC22" s="1169"/>
      <c r="AD22" s="1169"/>
      <c r="AE22" s="1169"/>
      <c r="AF22" s="1169"/>
      <c r="AG22" s="1169"/>
      <c r="AH22" s="1169"/>
      <c r="AI22" s="1169"/>
      <c r="AJ22" s="1169"/>
      <c r="AK22" s="1169"/>
      <c r="AL22" s="1169"/>
      <c r="AM22" s="1169"/>
      <c r="AN22" s="1169"/>
      <c r="AO22" s="1169"/>
      <c r="AP22" s="1169"/>
      <c r="AQ22" s="1169"/>
      <c r="AR22" s="1169"/>
      <c r="AS22" s="1169"/>
      <c r="AT22" s="1169"/>
      <c r="AU22" s="1169"/>
      <c r="AV22" s="1169"/>
      <c r="AW22" s="1169"/>
      <c r="AX22" s="1169"/>
      <c r="AY22" s="1169"/>
      <c r="AZ22" s="1169"/>
      <c r="BA22" s="1169"/>
      <c r="BB22" s="1169"/>
      <c r="BC22" s="1169"/>
      <c r="BD22" s="1169"/>
      <c r="BE22" s="1169"/>
      <c r="BF22" s="1169"/>
      <c r="BG22" s="1169"/>
      <c r="BH22" s="1169"/>
      <c r="BI22" s="1169"/>
      <c r="BJ22" s="1170"/>
    </row>
    <row r="23" spans="1:62">
      <c r="A23" s="850"/>
      <c r="B23" s="850"/>
      <c r="C23" s="96">
        <v>18</v>
      </c>
      <c r="D23" s="103" t="str">
        <f>'sınıf-öğrenci bilgi dikey'!PI23</f>
        <v/>
      </c>
      <c r="E23" s="1171" t="str">
        <f>'sınıf-öğrenci bilgi dikey'!PG23</f>
        <v/>
      </c>
      <c r="F23" s="1172"/>
      <c r="G23" s="1172"/>
      <c r="H23" s="1173"/>
      <c r="I23" s="1168"/>
      <c r="J23" s="1169"/>
      <c r="K23" s="1169"/>
      <c r="L23" s="1169"/>
      <c r="M23" s="1169"/>
      <c r="N23" s="1169"/>
      <c r="O23" s="1169"/>
      <c r="P23" s="1169"/>
      <c r="Q23" s="1169"/>
      <c r="R23" s="1169"/>
      <c r="S23" s="1169"/>
      <c r="T23" s="1169"/>
      <c r="U23" s="1169"/>
      <c r="V23" s="1169"/>
      <c r="W23" s="1169"/>
      <c r="X23" s="1169"/>
      <c r="Y23" s="1169"/>
      <c r="Z23" s="1169"/>
      <c r="AA23" s="1169"/>
      <c r="AB23" s="1169"/>
      <c r="AC23" s="1169"/>
      <c r="AD23" s="1169"/>
      <c r="AE23" s="1169"/>
      <c r="AF23" s="1169"/>
      <c r="AG23" s="1169"/>
      <c r="AH23" s="1169"/>
      <c r="AI23" s="1169"/>
      <c r="AJ23" s="1169"/>
      <c r="AK23" s="1169"/>
      <c r="AL23" s="1169"/>
      <c r="AM23" s="1169"/>
      <c r="AN23" s="1169"/>
      <c r="AO23" s="1169"/>
      <c r="AP23" s="1169"/>
      <c r="AQ23" s="1169"/>
      <c r="AR23" s="1169"/>
      <c r="AS23" s="1169"/>
      <c r="AT23" s="1169"/>
      <c r="AU23" s="1169"/>
      <c r="AV23" s="1169"/>
      <c r="AW23" s="1169"/>
      <c r="AX23" s="1169"/>
      <c r="AY23" s="1169"/>
      <c r="AZ23" s="1169"/>
      <c r="BA23" s="1169"/>
      <c r="BB23" s="1169"/>
      <c r="BC23" s="1169"/>
      <c r="BD23" s="1169"/>
      <c r="BE23" s="1169"/>
      <c r="BF23" s="1169"/>
      <c r="BG23" s="1169"/>
      <c r="BH23" s="1169"/>
      <c r="BI23" s="1169"/>
      <c r="BJ23" s="1170"/>
    </row>
    <row r="24" spans="1:62">
      <c r="A24" s="850"/>
      <c r="B24" s="850"/>
      <c r="C24" s="96">
        <v>19</v>
      </c>
      <c r="D24" s="103" t="str">
        <f>'sınıf-öğrenci bilgi dikey'!PI24</f>
        <v/>
      </c>
      <c r="E24" s="1171" t="str">
        <f>'sınıf-öğrenci bilgi dikey'!PG24</f>
        <v/>
      </c>
      <c r="F24" s="1172"/>
      <c r="G24" s="1172"/>
      <c r="H24" s="1173"/>
      <c r="I24" s="1168"/>
      <c r="J24" s="1169"/>
      <c r="K24" s="1169"/>
      <c r="L24" s="1169"/>
      <c r="M24" s="1169"/>
      <c r="N24" s="1169"/>
      <c r="O24" s="1169"/>
      <c r="P24" s="1169"/>
      <c r="Q24" s="1169"/>
      <c r="R24" s="1169"/>
      <c r="S24" s="1169"/>
      <c r="T24" s="1169"/>
      <c r="U24" s="1169"/>
      <c r="V24" s="1169"/>
      <c r="W24" s="1169"/>
      <c r="X24" s="1169"/>
      <c r="Y24" s="1169"/>
      <c r="Z24" s="1169"/>
      <c r="AA24" s="1169"/>
      <c r="AB24" s="1169"/>
      <c r="AC24" s="1169"/>
      <c r="AD24" s="1169"/>
      <c r="AE24" s="1169"/>
      <c r="AF24" s="1169"/>
      <c r="AG24" s="1169"/>
      <c r="AH24" s="1169"/>
      <c r="AI24" s="1169"/>
      <c r="AJ24" s="1169"/>
      <c r="AK24" s="1169"/>
      <c r="AL24" s="1169"/>
      <c r="AM24" s="1169"/>
      <c r="AN24" s="1169"/>
      <c r="AO24" s="1169"/>
      <c r="AP24" s="1169"/>
      <c r="AQ24" s="1169"/>
      <c r="AR24" s="1169"/>
      <c r="AS24" s="1169"/>
      <c r="AT24" s="1169"/>
      <c r="AU24" s="1169"/>
      <c r="AV24" s="1169"/>
      <c r="AW24" s="1169"/>
      <c r="AX24" s="1169"/>
      <c r="AY24" s="1169"/>
      <c r="AZ24" s="1169"/>
      <c r="BA24" s="1169"/>
      <c r="BB24" s="1169"/>
      <c r="BC24" s="1169"/>
      <c r="BD24" s="1169"/>
      <c r="BE24" s="1169"/>
      <c r="BF24" s="1169"/>
      <c r="BG24" s="1169"/>
      <c r="BH24" s="1169"/>
      <c r="BI24" s="1169"/>
      <c r="BJ24" s="1170"/>
    </row>
    <row r="25" spans="1:62">
      <c r="A25" s="850"/>
      <c r="B25" s="850"/>
      <c r="C25" s="96">
        <v>20</v>
      </c>
      <c r="D25" s="103" t="str">
        <f>'sınıf-öğrenci bilgi dikey'!PI25</f>
        <v/>
      </c>
      <c r="E25" s="1171" t="str">
        <f>'sınıf-öğrenci bilgi dikey'!PG25</f>
        <v/>
      </c>
      <c r="F25" s="1172"/>
      <c r="G25" s="1172"/>
      <c r="H25" s="1173"/>
      <c r="I25" s="1168">
        <v>85</v>
      </c>
      <c r="J25" s="1169"/>
      <c r="K25" s="1169"/>
      <c r="L25" s="1169"/>
      <c r="M25" s="1169"/>
      <c r="N25" s="1169"/>
      <c r="O25" s="1169"/>
      <c r="P25" s="1169"/>
      <c r="Q25" s="1169"/>
      <c r="R25" s="1169"/>
      <c r="S25" s="1169"/>
      <c r="T25" s="1169"/>
      <c r="U25" s="1169"/>
      <c r="V25" s="1169"/>
      <c r="W25" s="1169"/>
      <c r="X25" s="1169"/>
      <c r="Y25" s="1169"/>
      <c r="Z25" s="1169"/>
      <c r="AA25" s="1169"/>
      <c r="AB25" s="1169"/>
      <c r="AC25" s="1169"/>
      <c r="AD25" s="1169"/>
      <c r="AE25" s="1169"/>
      <c r="AF25" s="1169"/>
      <c r="AG25" s="1169"/>
      <c r="AH25" s="1169"/>
      <c r="AI25" s="1169"/>
      <c r="AJ25" s="1169"/>
      <c r="AK25" s="1169"/>
      <c r="AL25" s="1169"/>
      <c r="AM25" s="1169"/>
      <c r="AN25" s="1169"/>
      <c r="AO25" s="1169"/>
      <c r="AP25" s="1169"/>
      <c r="AQ25" s="1169"/>
      <c r="AR25" s="1169"/>
      <c r="AS25" s="1169"/>
      <c r="AT25" s="1169"/>
      <c r="AU25" s="1169"/>
      <c r="AV25" s="1169"/>
      <c r="AW25" s="1169"/>
      <c r="AX25" s="1169"/>
      <c r="AY25" s="1169"/>
      <c r="AZ25" s="1169"/>
      <c r="BA25" s="1169"/>
      <c r="BB25" s="1169"/>
      <c r="BC25" s="1169"/>
      <c r="BD25" s="1169"/>
      <c r="BE25" s="1169"/>
      <c r="BF25" s="1169"/>
      <c r="BG25" s="1169"/>
      <c r="BH25" s="1169"/>
      <c r="BI25" s="1169"/>
      <c r="BJ25" s="1170"/>
    </row>
    <row r="26" spans="1:62">
      <c r="A26" s="850"/>
      <c r="B26" s="850"/>
      <c r="C26" s="96">
        <v>21</v>
      </c>
      <c r="D26" s="103" t="str">
        <f>'sınıf-öğrenci bilgi dikey'!PI26</f>
        <v/>
      </c>
      <c r="E26" s="1171" t="str">
        <f>'sınıf-öğrenci bilgi dikey'!PG26</f>
        <v/>
      </c>
      <c r="F26" s="1172"/>
      <c r="G26" s="1172"/>
      <c r="H26" s="1173"/>
      <c r="I26" s="1168"/>
      <c r="J26" s="1169"/>
      <c r="K26" s="1169"/>
      <c r="L26" s="1169"/>
      <c r="M26" s="1169"/>
      <c r="N26" s="1169"/>
      <c r="O26" s="1169"/>
      <c r="P26" s="1169"/>
      <c r="Q26" s="1169"/>
      <c r="R26" s="1169"/>
      <c r="S26" s="1169"/>
      <c r="T26" s="1169"/>
      <c r="U26" s="1169"/>
      <c r="V26" s="1169"/>
      <c r="W26" s="1169"/>
      <c r="X26" s="1169"/>
      <c r="Y26" s="1169"/>
      <c r="Z26" s="1169"/>
      <c r="AA26" s="1169"/>
      <c r="AB26" s="1169"/>
      <c r="AC26" s="1169"/>
      <c r="AD26" s="1169"/>
      <c r="AE26" s="1169"/>
      <c r="AF26" s="1169"/>
      <c r="AG26" s="1169"/>
      <c r="AH26" s="1169"/>
      <c r="AI26" s="1169"/>
      <c r="AJ26" s="1169"/>
      <c r="AK26" s="1169"/>
      <c r="AL26" s="1169"/>
      <c r="AM26" s="1169"/>
      <c r="AN26" s="1169"/>
      <c r="AO26" s="1169"/>
      <c r="AP26" s="1169"/>
      <c r="AQ26" s="1169"/>
      <c r="AR26" s="1169"/>
      <c r="AS26" s="1169"/>
      <c r="AT26" s="1169"/>
      <c r="AU26" s="1169"/>
      <c r="AV26" s="1169"/>
      <c r="AW26" s="1169"/>
      <c r="AX26" s="1169"/>
      <c r="AY26" s="1169"/>
      <c r="AZ26" s="1169"/>
      <c r="BA26" s="1169"/>
      <c r="BB26" s="1169"/>
      <c r="BC26" s="1169"/>
      <c r="BD26" s="1169"/>
      <c r="BE26" s="1169"/>
      <c r="BF26" s="1169"/>
      <c r="BG26" s="1169"/>
      <c r="BH26" s="1169"/>
      <c r="BI26" s="1169"/>
      <c r="BJ26" s="1170"/>
    </row>
    <row r="27" spans="1:62">
      <c r="A27" s="850"/>
      <c r="B27" s="850"/>
      <c r="C27" s="96">
        <v>22</v>
      </c>
      <c r="D27" s="103" t="str">
        <f>'sınıf-öğrenci bilgi dikey'!PI27</f>
        <v/>
      </c>
      <c r="E27" s="1171" t="str">
        <f>'sınıf-öğrenci bilgi dikey'!PG27</f>
        <v/>
      </c>
      <c r="F27" s="1172"/>
      <c r="G27" s="1172"/>
      <c r="H27" s="1173"/>
      <c r="I27" s="1168"/>
      <c r="J27" s="1169"/>
      <c r="K27" s="1169"/>
      <c r="L27" s="1169"/>
      <c r="M27" s="1169"/>
      <c r="N27" s="1169"/>
      <c r="O27" s="1169"/>
      <c r="P27" s="1169"/>
      <c r="Q27" s="1169"/>
      <c r="R27" s="1169"/>
      <c r="S27" s="1169"/>
      <c r="T27" s="1169"/>
      <c r="U27" s="1169"/>
      <c r="V27" s="1169"/>
      <c r="W27" s="1169"/>
      <c r="X27" s="1169"/>
      <c r="Y27" s="1169"/>
      <c r="Z27" s="1169"/>
      <c r="AA27" s="1169"/>
      <c r="AB27" s="1169"/>
      <c r="AC27" s="1169"/>
      <c r="AD27" s="1169"/>
      <c r="AE27" s="1169"/>
      <c r="AF27" s="1169"/>
      <c r="AG27" s="1169"/>
      <c r="AH27" s="1169"/>
      <c r="AI27" s="1169"/>
      <c r="AJ27" s="1169"/>
      <c r="AK27" s="1169"/>
      <c r="AL27" s="1169"/>
      <c r="AM27" s="1169"/>
      <c r="AN27" s="1169"/>
      <c r="AO27" s="1169"/>
      <c r="AP27" s="1169"/>
      <c r="AQ27" s="1169"/>
      <c r="AR27" s="1169"/>
      <c r="AS27" s="1169"/>
      <c r="AT27" s="1169"/>
      <c r="AU27" s="1169"/>
      <c r="AV27" s="1169"/>
      <c r="AW27" s="1169"/>
      <c r="AX27" s="1169"/>
      <c r="AY27" s="1169"/>
      <c r="AZ27" s="1169"/>
      <c r="BA27" s="1169"/>
      <c r="BB27" s="1169"/>
      <c r="BC27" s="1169"/>
      <c r="BD27" s="1169"/>
      <c r="BE27" s="1169"/>
      <c r="BF27" s="1169"/>
      <c r="BG27" s="1169"/>
      <c r="BH27" s="1169"/>
      <c r="BI27" s="1169"/>
      <c r="BJ27" s="1170"/>
    </row>
    <row r="28" spans="1:62">
      <c r="A28" s="850"/>
      <c r="B28" s="850"/>
      <c r="C28" s="96">
        <v>23</v>
      </c>
      <c r="D28" s="103" t="str">
        <f>'sınıf-öğrenci bilgi dikey'!PI28</f>
        <v/>
      </c>
      <c r="E28" s="1171" t="str">
        <f>'sınıf-öğrenci bilgi dikey'!PG28</f>
        <v/>
      </c>
      <c r="F28" s="1172"/>
      <c r="G28" s="1172"/>
      <c r="H28" s="1173"/>
      <c r="I28" s="1168"/>
      <c r="J28" s="1169"/>
      <c r="K28" s="1169"/>
      <c r="L28" s="1169"/>
      <c r="M28" s="1169"/>
      <c r="N28" s="1169"/>
      <c r="O28" s="1169"/>
      <c r="P28" s="1169"/>
      <c r="Q28" s="1169"/>
      <c r="R28" s="1169"/>
      <c r="S28" s="1169"/>
      <c r="T28" s="1169"/>
      <c r="U28" s="1169"/>
      <c r="V28" s="1169"/>
      <c r="W28" s="1169"/>
      <c r="X28" s="1169"/>
      <c r="Y28" s="1169"/>
      <c r="Z28" s="1169"/>
      <c r="AA28" s="1169"/>
      <c r="AB28" s="1169"/>
      <c r="AC28" s="1169"/>
      <c r="AD28" s="1169"/>
      <c r="AE28" s="1169"/>
      <c r="AF28" s="1169"/>
      <c r="AG28" s="1169"/>
      <c r="AH28" s="1169"/>
      <c r="AI28" s="1169"/>
      <c r="AJ28" s="1169"/>
      <c r="AK28" s="1169"/>
      <c r="AL28" s="1169"/>
      <c r="AM28" s="1169"/>
      <c r="AN28" s="1169"/>
      <c r="AO28" s="1169"/>
      <c r="AP28" s="1169"/>
      <c r="AQ28" s="1169"/>
      <c r="AR28" s="1169"/>
      <c r="AS28" s="1169"/>
      <c r="AT28" s="1169"/>
      <c r="AU28" s="1169"/>
      <c r="AV28" s="1169"/>
      <c r="AW28" s="1169"/>
      <c r="AX28" s="1169"/>
      <c r="AY28" s="1169"/>
      <c r="AZ28" s="1169"/>
      <c r="BA28" s="1169"/>
      <c r="BB28" s="1169"/>
      <c r="BC28" s="1169"/>
      <c r="BD28" s="1169"/>
      <c r="BE28" s="1169"/>
      <c r="BF28" s="1169"/>
      <c r="BG28" s="1169"/>
      <c r="BH28" s="1169"/>
      <c r="BI28" s="1169"/>
      <c r="BJ28" s="1170"/>
    </row>
    <row r="29" spans="1:62">
      <c r="A29" s="850"/>
      <c r="B29" s="850"/>
      <c r="C29" s="96">
        <v>24</v>
      </c>
      <c r="D29" s="103" t="str">
        <f>'sınıf-öğrenci bilgi dikey'!PI29</f>
        <v/>
      </c>
      <c r="E29" s="1171" t="str">
        <f>'sınıf-öğrenci bilgi dikey'!PG29</f>
        <v/>
      </c>
      <c r="F29" s="1172"/>
      <c r="G29" s="1172"/>
      <c r="H29" s="1173"/>
      <c r="I29" s="1168"/>
      <c r="J29" s="1169"/>
      <c r="K29" s="1169"/>
      <c r="L29" s="1169"/>
      <c r="M29" s="1169"/>
      <c r="N29" s="1169"/>
      <c r="O29" s="1169"/>
      <c r="P29" s="1169"/>
      <c r="Q29" s="1169"/>
      <c r="R29" s="1169"/>
      <c r="S29" s="1169"/>
      <c r="T29" s="1169"/>
      <c r="U29" s="1169"/>
      <c r="V29" s="1169"/>
      <c r="W29" s="1169"/>
      <c r="X29" s="1169"/>
      <c r="Y29" s="1169"/>
      <c r="Z29" s="1169"/>
      <c r="AA29" s="1169"/>
      <c r="AB29" s="1169"/>
      <c r="AC29" s="1169"/>
      <c r="AD29" s="1169"/>
      <c r="AE29" s="1169"/>
      <c r="AF29" s="1169"/>
      <c r="AG29" s="1169"/>
      <c r="AH29" s="1169"/>
      <c r="AI29" s="1169"/>
      <c r="AJ29" s="1169"/>
      <c r="AK29" s="1169"/>
      <c r="AL29" s="1169"/>
      <c r="AM29" s="1169"/>
      <c r="AN29" s="1169"/>
      <c r="AO29" s="1169"/>
      <c r="AP29" s="1169"/>
      <c r="AQ29" s="1169"/>
      <c r="AR29" s="1169"/>
      <c r="AS29" s="1169"/>
      <c r="AT29" s="1169"/>
      <c r="AU29" s="1169"/>
      <c r="AV29" s="1169"/>
      <c r="AW29" s="1169"/>
      <c r="AX29" s="1169"/>
      <c r="AY29" s="1169"/>
      <c r="AZ29" s="1169"/>
      <c r="BA29" s="1169"/>
      <c r="BB29" s="1169"/>
      <c r="BC29" s="1169"/>
      <c r="BD29" s="1169"/>
      <c r="BE29" s="1169"/>
      <c r="BF29" s="1169"/>
      <c r="BG29" s="1169"/>
      <c r="BH29" s="1169"/>
      <c r="BI29" s="1169"/>
      <c r="BJ29" s="1170"/>
    </row>
    <row r="30" spans="1:62">
      <c r="A30" s="850"/>
      <c r="B30" s="850"/>
      <c r="C30" s="96">
        <v>25</v>
      </c>
      <c r="D30" s="103" t="str">
        <f>'sınıf-öğrenci bilgi dikey'!PI30</f>
        <v/>
      </c>
      <c r="E30" s="1171" t="str">
        <f>'sınıf-öğrenci bilgi dikey'!PG30</f>
        <v/>
      </c>
      <c r="F30" s="1172"/>
      <c r="G30" s="1172"/>
      <c r="H30" s="1173"/>
      <c r="I30" s="1168"/>
      <c r="J30" s="1169"/>
      <c r="K30" s="1169"/>
      <c r="L30" s="1169"/>
      <c r="M30" s="1169"/>
      <c r="N30" s="1169"/>
      <c r="O30" s="1169"/>
      <c r="P30" s="1169"/>
      <c r="Q30" s="1169"/>
      <c r="R30" s="1169"/>
      <c r="S30" s="1169"/>
      <c r="T30" s="1169"/>
      <c r="U30" s="1169"/>
      <c r="V30" s="1169"/>
      <c r="W30" s="1169"/>
      <c r="X30" s="1169"/>
      <c r="Y30" s="1169"/>
      <c r="Z30" s="1169"/>
      <c r="AA30" s="1169"/>
      <c r="AB30" s="1169"/>
      <c r="AC30" s="1169"/>
      <c r="AD30" s="1169"/>
      <c r="AE30" s="1169"/>
      <c r="AF30" s="1169"/>
      <c r="AG30" s="1169"/>
      <c r="AH30" s="1169"/>
      <c r="AI30" s="1169"/>
      <c r="AJ30" s="1169"/>
      <c r="AK30" s="1169"/>
      <c r="AL30" s="1169"/>
      <c r="AM30" s="1169"/>
      <c r="AN30" s="1169"/>
      <c r="AO30" s="1169"/>
      <c r="AP30" s="1169"/>
      <c r="AQ30" s="1169"/>
      <c r="AR30" s="1169"/>
      <c r="AS30" s="1169"/>
      <c r="AT30" s="1169"/>
      <c r="AU30" s="1169"/>
      <c r="AV30" s="1169"/>
      <c r="AW30" s="1169"/>
      <c r="AX30" s="1169"/>
      <c r="AY30" s="1169"/>
      <c r="AZ30" s="1169"/>
      <c r="BA30" s="1169"/>
      <c r="BB30" s="1169"/>
      <c r="BC30" s="1169"/>
      <c r="BD30" s="1169"/>
      <c r="BE30" s="1169"/>
      <c r="BF30" s="1169"/>
      <c r="BG30" s="1169"/>
      <c r="BH30" s="1169"/>
      <c r="BI30" s="1169"/>
      <c r="BJ30" s="1170"/>
    </row>
    <row r="31" spans="1:62">
      <c r="A31" s="850"/>
      <c r="B31" s="850"/>
      <c r="C31" s="96">
        <v>26</v>
      </c>
      <c r="D31" s="103" t="str">
        <f>'sınıf-öğrenci bilgi dikey'!PI31</f>
        <v/>
      </c>
      <c r="E31" s="1171" t="str">
        <f>'sınıf-öğrenci bilgi dikey'!PG31</f>
        <v/>
      </c>
      <c r="F31" s="1172"/>
      <c r="G31" s="1172"/>
      <c r="H31" s="1173"/>
      <c r="I31" s="1168"/>
      <c r="J31" s="1169"/>
      <c r="K31" s="1169"/>
      <c r="L31" s="1169"/>
      <c r="M31" s="1169"/>
      <c r="N31" s="1169"/>
      <c r="O31" s="1169"/>
      <c r="P31" s="1169"/>
      <c r="Q31" s="1169"/>
      <c r="R31" s="1169"/>
      <c r="S31" s="1169"/>
      <c r="T31" s="1169"/>
      <c r="U31" s="1169"/>
      <c r="V31" s="1169"/>
      <c r="W31" s="1169"/>
      <c r="X31" s="1169"/>
      <c r="Y31" s="1169"/>
      <c r="Z31" s="1169"/>
      <c r="AA31" s="1169"/>
      <c r="AB31" s="1169"/>
      <c r="AC31" s="1169"/>
      <c r="AD31" s="1169"/>
      <c r="AE31" s="1169"/>
      <c r="AF31" s="1169"/>
      <c r="AG31" s="1169"/>
      <c r="AH31" s="1169"/>
      <c r="AI31" s="1169"/>
      <c r="AJ31" s="1169"/>
      <c r="AK31" s="1169"/>
      <c r="AL31" s="1169"/>
      <c r="AM31" s="1169"/>
      <c r="AN31" s="1169"/>
      <c r="AO31" s="1169"/>
      <c r="AP31" s="1169"/>
      <c r="AQ31" s="1169"/>
      <c r="AR31" s="1169"/>
      <c r="AS31" s="1169"/>
      <c r="AT31" s="1169"/>
      <c r="AU31" s="1169"/>
      <c r="AV31" s="1169"/>
      <c r="AW31" s="1169"/>
      <c r="AX31" s="1169"/>
      <c r="AY31" s="1169"/>
      <c r="AZ31" s="1169"/>
      <c r="BA31" s="1169"/>
      <c r="BB31" s="1169"/>
      <c r="BC31" s="1169"/>
      <c r="BD31" s="1169"/>
      <c r="BE31" s="1169"/>
      <c r="BF31" s="1169"/>
      <c r="BG31" s="1169"/>
      <c r="BH31" s="1169"/>
      <c r="BI31" s="1169"/>
      <c r="BJ31" s="1170"/>
    </row>
    <row r="32" spans="1:62">
      <c r="A32" s="850"/>
      <c r="B32" s="850"/>
      <c r="C32" s="96">
        <v>27</v>
      </c>
      <c r="D32" s="103" t="str">
        <f>'sınıf-öğrenci bilgi dikey'!PI32</f>
        <v/>
      </c>
      <c r="E32" s="1171" t="str">
        <f>'sınıf-öğrenci bilgi dikey'!PG32</f>
        <v/>
      </c>
      <c r="F32" s="1172"/>
      <c r="G32" s="1172"/>
      <c r="H32" s="1173"/>
      <c r="I32" s="1168"/>
      <c r="J32" s="1169"/>
      <c r="K32" s="1169"/>
      <c r="L32" s="1169"/>
      <c r="M32" s="1169"/>
      <c r="N32" s="1169"/>
      <c r="O32" s="1169"/>
      <c r="P32" s="1169"/>
      <c r="Q32" s="1169"/>
      <c r="R32" s="1169"/>
      <c r="S32" s="1169"/>
      <c r="T32" s="1169"/>
      <c r="U32" s="1169"/>
      <c r="V32" s="1169"/>
      <c r="W32" s="1169"/>
      <c r="X32" s="1169"/>
      <c r="Y32" s="1169"/>
      <c r="Z32" s="1169"/>
      <c r="AA32" s="1169"/>
      <c r="AB32" s="1169"/>
      <c r="AC32" s="1169"/>
      <c r="AD32" s="1169"/>
      <c r="AE32" s="1169"/>
      <c r="AF32" s="1169"/>
      <c r="AG32" s="1169"/>
      <c r="AH32" s="1169"/>
      <c r="AI32" s="1169"/>
      <c r="AJ32" s="1169"/>
      <c r="AK32" s="1169"/>
      <c r="AL32" s="1169"/>
      <c r="AM32" s="1169"/>
      <c r="AN32" s="1169"/>
      <c r="AO32" s="1169"/>
      <c r="AP32" s="1169"/>
      <c r="AQ32" s="1169"/>
      <c r="AR32" s="1169"/>
      <c r="AS32" s="1169"/>
      <c r="AT32" s="1169"/>
      <c r="AU32" s="1169"/>
      <c r="AV32" s="1169"/>
      <c r="AW32" s="1169"/>
      <c r="AX32" s="1169"/>
      <c r="AY32" s="1169"/>
      <c r="AZ32" s="1169"/>
      <c r="BA32" s="1169"/>
      <c r="BB32" s="1169"/>
      <c r="BC32" s="1169"/>
      <c r="BD32" s="1169"/>
      <c r="BE32" s="1169"/>
      <c r="BF32" s="1169"/>
      <c r="BG32" s="1169"/>
      <c r="BH32" s="1169"/>
      <c r="BI32" s="1169"/>
      <c r="BJ32" s="1170"/>
    </row>
    <row r="33" spans="1:62">
      <c r="A33" s="850"/>
      <c r="B33" s="850"/>
      <c r="C33" s="96">
        <v>28</v>
      </c>
      <c r="D33" s="103" t="str">
        <f>'sınıf-öğrenci bilgi dikey'!PI33</f>
        <v/>
      </c>
      <c r="E33" s="1171" t="str">
        <f>'sınıf-öğrenci bilgi dikey'!PG33</f>
        <v/>
      </c>
      <c r="F33" s="1172"/>
      <c r="G33" s="1172"/>
      <c r="H33" s="1173"/>
      <c r="I33" s="1168"/>
      <c r="J33" s="1169"/>
      <c r="K33" s="1169"/>
      <c r="L33" s="1169"/>
      <c r="M33" s="1169"/>
      <c r="N33" s="1169"/>
      <c r="O33" s="1169"/>
      <c r="P33" s="1169"/>
      <c r="Q33" s="1169"/>
      <c r="R33" s="1169"/>
      <c r="S33" s="1169"/>
      <c r="T33" s="1169"/>
      <c r="U33" s="1169"/>
      <c r="V33" s="1169"/>
      <c r="W33" s="1169"/>
      <c r="X33" s="1169"/>
      <c r="Y33" s="1169"/>
      <c r="Z33" s="1169"/>
      <c r="AA33" s="1169"/>
      <c r="AB33" s="1169"/>
      <c r="AC33" s="1169"/>
      <c r="AD33" s="1169"/>
      <c r="AE33" s="1169"/>
      <c r="AF33" s="1169"/>
      <c r="AG33" s="1169"/>
      <c r="AH33" s="1169"/>
      <c r="AI33" s="1169"/>
      <c r="AJ33" s="1169"/>
      <c r="AK33" s="1169"/>
      <c r="AL33" s="1169"/>
      <c r="AM33" s="1169"/>
      <c r="AN33" s="1169"/>
      <c r="AO33" s="1169"/>
      <c r="AP33" s="1169"/>
      <c r="AQ33" s="1169"/>
      <c r="AR33" s="1169"/>
      <c r="AS33" s="1169"/>
      <c r="AT33" s="1169"/>
      <c r="AU33" s="1169"/>
      <c r="AV33" s="1169"/>
      <c r="AW33" s="1169"/>
      <c r="AX33" s="1169"/>
      <c r="AY33" s="1169"/>
      <c r="AZ33" s="1169"/>
      <c r="BA33" s="1169"/>
      <c r="BB33" s="1169"/>
      <c r="BC33" s="1169"/>
      <c r="BD33" s="1169"/>
      <c r="BE33" s="1169"/>
      <c r="BF33" s="1169"/>
      <c r="BG33" s="1169"/>
      <c r="BH33" s="1169"/>
      <c r="BI33" s="1169"/>
      <c r="BJ33" s="1170"/>
    </row>
    <row r="34" spans="1:62">
      <c r="A34" s="850"/>
      <c r="B34" s="850"/>
      <c r="C34" s="96">
        <v>29</v>
      </c>
      <c r="D34" s="103" t="str">
        <f>'sınıf-öğrenci bilgi dikey'!PI34</f>
        <v/>
      </c>
      <c r="E34" s="1171" t="str">
        <f>'sınıf-öğrenci bilgi dikey'!PG34</f>
        <v/>
      </c>
      <c r="F34" s="1172"/>
      <c r="G34" s="1172"/>
      <c r="H34" s="1173"/>
      <c r="I34" s="1168"/>
      <c r="J34" s="1169"/>
      <c r="K34" s="1169"/>
      <c r="L34" s="1169"/>
      <c r="M34" s="1169"/>
      <c r="N34" s="1169"/>
      <c r="O34" s="1169"/>
      <c r="P34" s="1169"/>
      <c r="Q34" s="1169"/>
      <c r="R34" s="1169"/>
      <c r="S34" s="1169"/>
      <c r="T34" s="1169"/>
      <c r="U34" s="1169"/>
      <c r="V34" s="1169"/>
      <c r="W34" s="1169"/>
      <c r="X34" s="1169"/>
      <c r="Y34" s="1169"/>
      <c r="Z34" s="1169"/>
      <c r="AA34" s="1169"/>
      <c r="AB34" s="1169"/>
      <c r="AC34" s="1169"/>
      <c r="AD34" s="1169"/>
      <c r="AE34" s="1169"/>
      <c r="AF34" s="1169"/>
      <c r="AG34" s="1169"/>
      <c r="AH34" s="1169"/>
      <c r="AI34" s="1169"/>
      <c r="AJ34" s="1169"/>
      <c r="AK34" s="1169"/>
      <c r="AL34" s="1169"/>
      <c r="AM34" s="1169"/>
      <c r="AN34" s="1169"/>
      <c r="AO34" s="1169"/>
      <c r="AP34" s="1169"/>
      <c r="AQ34" s="1169"/>
      <c r="AR34" s="1169"/>
      <c r="AS34" s="1169"/>
      <c r="AT34" s="1169"/>
      <c r="AU34" s="1169"/>
      <c r="AV34" s="1169"/>
      <c r="AW34" s="1169"/>
      <c r="AX34" s="1169"/>
      <c r="AY34" s="1169"/>
      <c r="AZ34" s="1169"/>
      <c r="BA34" s="1169"/>
      <c r="BB34" s="1169"/>
      <c r="BC34" s="1169"/>
      <c r="BD34" s="1169"/>
      <c r="BE34" s="1169"/>
      <c r="BF34" s="1169"/>
      <c r="BG34" s="1169"/>
      <c r="BH34" s="1169"/>
      <c r="BI34" s="1169"/>
      <c r="BJ34" s="1170"/>
    </row>
    <row r="35" spans="1:62">
      <c r="A35" s="850"/>
      <c r="B35" s="850"/>
      <c r="C35" s="96">
        <v>30</v>
      </c>
      <c r="D35" s="103" t="str">
        <f>'sınıf-öğrenci bilgi dikey'!PI35</f>
        <v/>
      </c>
      <c r="E35" s="1171" t="str">
        <f>'sınıf-öğrenci bilgi dikey'!PG35</f>
        <v/>
      </c>
      <c r="F35" s="1172"/>
      <c r="G35" s="1172"/>
      <c r="H35" s="1173"/>
      <c r="I35" s="1168"/>
      <c r="J35" s="1169"/>
      <c r="K35" s="1169"/>
      <c r="L35" s="1169"/>
      <c r="M35" s="1169"/>
      <c r="N35" s="1169"/>
      <c r="O35" s="1169"/>
      <c r="P35" s="1169"/>
      <c r="Q35" s="1169"/>
      <c r="R35" s="1169"/>
      <c r="S35" s="1169"/>
      <c r="T35" s="1169"/>
      <c r="U35" s="1169"/>
      <c r="V35" s="1169"/>
      <c r="W35" s="1169"/>
      <c r="X35" s="1169"/>
      <c r="Y35" s="1169"/>
      <c r="Z35" s="1169"/>
      <c r="AA35" s="1169"/>
      <c r="AB35" s="1169"/>
      <c r="AC35" s="1169"/>
      <c r="AD35" s="1169"/>
      <c r="AE35" s="1169"/>
      <c r="AF35" s="1169"/>
      <c r="AG35" s="1169"/>
      <c r="AH35" s="1169"/>
      <c r="AI35" s="1169"/>
      <c r="AJ35" s="1169"/>
      <c r="AK35" s="1169"/>
      <c r="AL35" s="1169"/>
      <c r="AM35" s="1169"/>
      <c r="AN35" s="1169"/>
      <c r="AO35" s="1169"/>
      <c r="AP35" s="1169"/>
      <c r="AQ35" s="1169"/>
      <c r="AR35" s="1169"/>
      <c r="AS35" s="1169"/>
      <c r="AT35" s="1169"/>
      <c r="AU35" s="1169"/>
      <c r="AV35" s="1169"/>
      <c r="AW35" s="1169"/>
      <c r="AX35" s="1169"/>
      <c r="AY35" s="1169"/>
      <c r="AZ35" s="1169"/>
      <c r="BA35" s="1169"/>
      <c r="BB35" s="1169"/>
      <c r="BC35" s="1169"/>
      <c r="BD35" s="1169"/>
      <c r="BE35" s="1169"/>
      <c r="BF35" s="1169"/>
      <c r="BG35" s="1169"/>
      <c r="BH35" s="1169"/>
      <c r="BI35" s="1169"/>
      <c r="BJ35" s="1170"/>
    </row>
    <row r="36" spans="1:62">
      <c r="A36" s="850"/>
      <c r="B36" s="850"/>
      <c r="C36" s="96">
        <v>31</v>
      </c>
      <c r="D36" s="103" t="str">
        <f>'sınıf-öğrenci bilgi dikey'!PI36</f>
        <v/>
      </c>
      <c r="E36" s="1171" t="str">
        <f>'sınıf-öğrenci bilgi dikey'!PG36</f>
        <v/>
      </c>
      <c r="F36" s="1172"/>
      <c r="G36" s="1172"/>
      <c r="H36" s="1173"/>
      <c r="I36" s="1168"/>
      <c r="J36" s="1169"/>
      <c r="K36" s="1169"/>
      <c r="L36" s="1169"/>
      <c r="M36" s="1169"/>
      <c r="N36" s="1169"/>
      <c r="O36" s="1169"/>
      <c r="P36" s="1169"/>
      <c r="Q36" s="1169"/>
      <c r="R36" s="1169"/>
      <c r="S36" s="1169"/>
      <c r="T36" s="1169"/>
      <c r="U36" s="1169"/>
      <c r="V36" s="1169"/>
      <c r="W36" s="1169"/>
      <c r="X36" s="1169"/>
      <c r="Y36" s="1169"/>
      <c r="Z36" s="1169"/>
      <c r="AA36" s="1169"/>
      <c r="AB36" s="1169"/>
      <c r="AC36" s="1169"/>
      <c r="AD36" s="1169"/>
      <c r="AE36" s="1169"/>
      <c r="AF36" s="1169"/>
      <c r="AG36" s="1169"/>
      <c r="AH36" s="1169"/>
      <c r="AI36" s="1169"/>
      <c r="AJ36" s="1169"/>
      <c r="AK36" s="1169"/>
      <c r="AL36" s="1169"/>
      <c r="AM36" s="1169"/>
      <c r="AN36" s="1169"/>
      <c r="AO36" s="1169"/>
      <c r="AP36" s="1169"/>
      <c r="AQ36" s="1169"/>
      <c r="AR36" s="1169"/>
      <c r="AS36" s="1169"/>
      <c r="AT36" s="1169"/>
      <c r="AU36" s="1169"/>
      <c r="AV36" s="1169"/>
      <c r="AW36" s="1169"/>
      <c r="AX36" s="1169"/>
      <c r="AY36" s="1169"/>
      <c r="AZ36" s="1169"/>
      <c r="BA36" s="1169"/>
      <c r="BB36" s="1169"/>
      <c r="BC36" s="1169"/>
      <c r="BD36" s="1169"/>
      <c r="BE36" s="1169"/>
      <c r="BF36" s="1169"/>
      <c r="BG36" s="1169"/>
      <c r="BH36" s="1169"/>
      <c r="BI36" s="1169"/>
      <c r="BJ36" s="1170"/>
    </row>
    <row r="37" spans="1:62">
      <c r="A37" s="850"/>
      <c r="B37" s="850"/>
      <c r="C37" s="96">
        <v>32</v>
      </c>
      <c r="D37" s="103" t="str">
        <f>'sınıf-öğrenci bilgi dikey'!PI37</f>
        <v/>
      </c>
      <c r="E37" s="1171" t="str">
        <f>'sınıf-öğrenci bilgi dikey'!PG37</f>
        <v/>
      </c>
      <c r="F37" s="1172"/>
      <c r="G37" s="1172"/>
      <c r="H37" s="1173"/>
      <c r="I37" s="1168"/>
      <c r="J37" s="1169"/>
      <c r="K37" s="1169"/>
      <c r="L37" s="1169"/>
      <c r="M37" s="1169"/>
      <c r="N37" s="1169"/>
      <c r="O37" s="1169"/>
      <c r="P37" s="1169"/>
      <c r="Q37" s="1169"/>
      <c r="R37" s="1169"/>
      <c r="S37" s="1169"/>
      <c r="T37" s="1169"/>
      <c r="U37" s="1169"/>
      <c r="V37" s="1169"/>
      <c r="W37" s="1169"/>
      <c r="X37" s="1169"/>
      <c r="Y37" s="1169"/>
      <c r="Z37" s="1169"/>
      <c r="AA37" s="1169"/>
      <c r="AB37" s="1169"/>
      <c r="AC37" s="1169"/>
      <c r="AD37" s="1169"/>
      <c r="AE37" s="1169"/>
      <c r="AF37" s="1169"/>
      <c r="AG37" s="1169"/>
      <c r="AH37" s="1169"/>
      <c r="AI37" s="1169"/>
      <c r="AJ37" s="1169"/>
      <c r="AK37" s="1169"/>
      <c r="AL37" s="1169"/>
      <c r="AM37" s="1169"/>
      <c r="AN37" s="1169"/>
      <c r="AO37" s="1169"/>
      <c r="AP37" s="1169"/>
      <c r="AQ37" s="1169"/>
      <c r="AR37" s="1169"/>
      <c r="AS37" s="1169"/>
      <c r="AT37" s="1169"/>
      <c r="AU37" s="1169"/>
      <c r="AV37" s="1169"/>
      <c r="AW37" s="1169"/>
      <c r="AX37" s="1169"/>
      <c r="AY37" s="1169"/>
      <c r="AZ37" s="1169"/>
      <c r="BA37" s="1169"/>
      <c r="BB37" s="1169"/>
      <c r="BC37" s="1169"/>
      <c r="BD37" s="1169"/>
      <c r="BE37" s="1169"/>
      <c r="BF37" s="1169"/>
      <c r="BG37" s="1169"/>
      <c r="BH37" s="1169"/>
      <c r="BI37" s="1169"/>
      <c r="BJ37" s="1170"/>
    </row>
    <row r="38" spans="1:62">
      <c r="A38" s="850"/>
      <c r="B38" s="850"/>
      <c r="C38" s="96">
        <v>33</v>
      </c>
      <c r="D38" s="103" t="str">
        <f>'sınıf-öğrenci bilgi dikey'!PI38</f>
        <v/>
      </c>
      <c r="E38" s="1171" t="str">
        <f>'sınıf-öğrenci bilgi dikey'!PG38</f>
        <v/>
      </c>
      <c r="F38" s="1172"/>
      <c r="G38" s="1172"/>
      <c r="H38" s="1173"/>
      <c r="I38" s="1168"/>
      <c r="J38" s="1169"/>
      <c r="K38" s="1169"/>
      <c r="L38" s="1169"/>
      <c r="M38" s="1169"/>
      <c r="N38" s="1169"/>
      <c r="O38" s="1169"/>
      <c r="P38" s="1169"/>
      <c r="Q38" s="1169"/>
      <c r="R38" s="1169"/>
      <c r="S38" s="1169"/>
      <c r="T38" s="1169"/>
      <c r="U38" s="1169"/>
      <c r="V38" s="1169"/>
      <c r="W38" s="1169"/>
      <c r="X38" s="1169"/>
      <c r="Y38" s="1169"/>
      <c r="Z38" s="1169"/>
      <c r="AA38" s="1169"/>
      <c r="AB38" s="1169"/>
      <c r="AC38" s="1169"/>
      <c r="AD38" s="1169"/>
      <c r="AE38" s="1169"/>
      <c r="AF38" s="1169"/>
      <c r="AG38" s="1169"/>
      <c r="AH38" s="1169"/>
      <c r="AI38" s="1169"/>
      <c r="AJ38" s="1169"/>
      <c r="AK38" s="1169"/>
      <c r="AL38" s="1169"/>
      <c r="AM38" s="1169"/>
      <c r="AN38" s="1169"/>
      <c r="AO38" s="1169"/>
      <c r="AP38" s="1169"/>
      <c r="AQ38" s="1169"/>
      <c r="AR38" s="1169"/>
      <c r="AS38" s="1169"/>
      <c r="AT38" s="1169"/>
      <c r="AU38" s="1169"/>
      <c r="AV38" s="1169"/>
      <c r="AW38" s="1169"/>
      <c r="AX38" s="1169"/>
      <c r="AY38" s="1169"/>
      <c r="AZ38" s="1169"/>
      <c r="BA38" s="1169"/>
      <c r="BB38" s="1169"/>
      <c r="BC38" s="1169"/>
      <c r="BD38" s="1169"/>
      <c r="BE38" s="1169"/>
      <c r="BF38" s="1169"/>
      <c r="BG38" s="1169"/>
      <c r="BH38" s="1169"/>
      <c r="BI38" s="1169"/>
      <c r="BJ38" s="1170"/>
    </row>
    <row r="39" spans="1:62">
      <c r="A39" s="850"/>
      <c r="B39" s="850"/>
      <c r="C39" s="96">
        <v>34</v>
      </c>
      <c r="D39" s="103" t="str">
        <f>'sınıf-öğrenci bilgi dikey'!PI39</f>
        <v/>
      </c>
      <c r="E39" s="1171" t="str">
        <f>'sınıf-öğrenci bilgi dikey'!PG39</f>
        <v/>
      </c>
      <c r="F39" s="1172"/>
      <c r="G39" s="1172"/>
      <c r="H39" s="1173"/>
      <c r="I39" s="1168"/>
      <c r="J39" s="1169"/>
      <c r="K39" s="1169"/>
      <c r="L39" s="1169"/>
      <c r="M39" s="1169"/>
      <c r="N39" s="1169"/>
      <c r="O39" s="1169"/>
      <c r="P39" s="1169"/>
      <c r="Q39" s="1169"/>
      <c r="R39" s="1169"/>
      <c r="S39" s="1169"/>
      <c r="T39" s="1169"/>
      <c r="U39" s="1169"/>
      <c r="V39" s="1169"/>
      <c r="W39" s="1169"/>
      <c r="X39" s="1169"/>
      <c r="Y39" s="1169"/>
      <c r="Z39" s="1169"/>
      <c r="AA39" s="1169"/>
      <c r="AB39" s="1169"/>
      <c r="AC39" s="1169"/>
      <c r="AD39" s="1169"/>
      <c r="AE39" s="1169"/>
      <c r="AF39" s="1169"/>
      <c r="AG39" s="1169"/>
      <c r="AH39" s="1169"/>
      <c r="AI39" s="1169"/>
      <c r="AJ39" s="1169"/>
      <c r="AK39" s="1169"/>
      <c r="AL39" s="1169"/>
      <c r="AM39" s="1169"/>
      <c r="AN39" s="1169"/>
      <c r="AO39" s="1169"/>
      <c r="AP39" s="1169"/>
      <c r="AQ39" s="1169"/>
      <c r="AR39" s="1169"/>
      <c r="AS39" s="1169"/>
      <c r="AT39" s="1169"/>
      <c r="AU39" s="1169"/>
      <c r="AV39" s="1169"/>
      <c r="AW39" s="1169"/>
      <c r="AX39" s="1169"/>
      <c r="AY39" s="1169"/>
      <c r="AZ39" s="1169"/>
      <c r="BA39" s="1169"/>
      <c r="BB39" s="1169"/>
      <c r="BC39" s="1169"/>
      <c r="BD39" s="1169"/>
      <c r="BE39" s="1169"/>
      <c r="BF39" s="1169"/>
      <c r="BG39" s="1169"/>
      <c r="BH39" s="1169"/>
      <c r="BI39" s="1169"/>
      <c r="BJ39" s="1170"/>
    </row>
    <row r="40" spans="1:62">
      <c r="A40" s="850"/>
      <c r="B40" s="850"/>
      <c r="C40" s="96">
        <v>35</v>
      </c>
      <c r="D40" s="103" t="str">
        <f>'sınıf-öğrenci bilgi dikey'!PI40</f>
        <v/>
      </c>
      <c r="E40" s="1171" t="str">
        <f>'sınıf-öğrenci bilgi dikey'!PG40</f>
        <v/>
      </c>
      <c r="F40" s="1172"/>
      <c r="G40" s="1172"/>
      <c r="H40" s="1173"/>
      <c r="I40" s="1168"/>
      <c r="J40" s="1169"/>
      <c r="K40" s="1169"/>
      <c r="L40" s="1169"/>
      <c r="M40" s="1169"/>
      <c r="N40" s="1169"/>
      <c r="O40" s="1169"/>
      <c r="P40" s="1169"/>
      <c r="Q40" s="1169"/>
      <c r="R40" s="1169"/>
      <c r="S40" s="1169"/>
      <c r="T40" s="1169"/>
      <c r="U40" s="1169"/>
      <c r="V40" s="1169"/>
      <c r="W40" s="1169"/>
      <c r="X40" s="1169"/>
      <c r="Y40" s="1169"/>
      <c r="Z40" s="1169"/>
      <c r="AA40" s="1169"/>
      <c r="AB40" s="1169"/>
      <c r="AC40" s="1169"/>
      <c r="AD40" s="1169"/>
      <c r="AE40" s="1169"/>
      <c r="AF40" s="1169"/>
      <c r="AG40" s="1169"/>
      <c r="AH40" s="1169"/>
      <c r="AI40" s="1169"/>
      <c r="AJ40" s="1169"/>
      <c r="AK40" s="1169"/>
      <c r="AL40" s="1169"/>
      <c r="AM40" s="1169"/>
      <c r="AN40" s="1169"/>
      <c r="AO40" s="1169"/>
      <c r="AP40" s="1169"/>
      <c r="AQ40" s="1169"/>
      <c r="AR40" s="1169"/>
      <c r="AS40" s="1169"/>
      <c r="AT40" s="1169"/>
      <c r="AU40" s="1169"/>
      <c r="AV40" s="1169"/>
      <c r="AW40" s="1169"/>
      <c r="AX40" s="1169"/>
      <c r="AY40" s="1169"/>
      <c r="AZ40" s="1169"/>
      <c r="BA40" s="1169"/>
      <c r="BB40" s="1169"/>
      <c r="BC40" s="1169"/>
      <c r="BD40" s="1169"/>
      <c r="BE40" s="1169"/>
      <c r="BF40" s="1169"/>
      <c r="BG40" s="1169"/>
      <c r="BH40" s="1169"/>
      <c r="BI40" s="1169"/>
      <c r="BJ40" s="1170"/>
    </row>
    <row r="41" spans="1:62">
      <c r="A41" s="850"/>
      <c r="B41" s="850"/>
      <c r="C41" s="96">
        <v>36</v>
      </c>
      <c r="D41" s="103" t="str">
        <f>'sınıf-öğrenci bilgi dikey'!PI41</f>
        <v/>
      </c>
      <c r="E41" s="1171" t="str">
        <f>'sınıf-öğrenci bilgi dikey'!PG41</f>
        <v/>
      </c>
      <c r="F41" s="1172"/>
      <c r="G41" s="1172"/>
      <c r="H41" s="1173"/>
      <c r="I41" s="1168"/>
      <c r="J41" s="1169"/>
      <c r="K41" s="1169"/>
      <c r="L41" s="1169"/>
      <c r="M41" s="1169"/>
      <c r="N41" s="1169"/>
      <c r="O41" s="1169"/>
      <c r="P41" s="1169"/>
      <c r="Q41" s="1169"/>
      <c r="R41" s="1169"/>
      <c r="S41" s="1169"/>
      <c r="T41" s="1169"/>
      <c r="U41" s="1169"/>
      <c r="V41" s="1169"/>
      <c r="W41" s="1169"/>
      <c r="X41" s="1169"/>
      <c r="Y41" s="1169"/>
      <c r="Z41" s="1169"/>
      <c r="AA41" s="1169"/>
      <c r="AB41" s="1169"/>
      <c r="AC41" s="1169"/>
      <c r="AD41" s="1169"/>
      <c r="AE41" s="1169"/>
      <c r="AF41" s="1169"/>
      <c r="AG41" s="1169"/>
      <c r="AH41" s="1169"/>
      <c r="AI41" s="1169"/>
      <c r="AJ41" s="1169"/>
      <c r="AK41" s="1169"/>
      <c r="AL41" s="1169"/>
      <c r="AM41" s="1169"/>
      <c r="AN41" s="1169"/>
      <c r="AO41" s="1169"/>
      <c r="AP41" s="1169"/>
      <c r="AQ41" s="1169"/>
      <c r="AR41" s="1169"/>
      <c r="AS41" s="1169"/>
      <c r="AT41" s="1169"/>
      <c r="AU41" s="1169"/>
      <c r="AV41" s="1169"/>
      <c r="AW41" s="1169"/>
      <c r="AX41" s="1169"/>
      <c r="AY41" s="1169"/>
      <c r="AZ41" s="1169"/>
      <c r="BA41" s="1169"/>
      <c r="BB41" s="1169"/>
      <c r="BC41" s="1169"/>
      <c r="BD41" s="1169"/>
      <c r="BE41" s="1169"/>
      <c r="BF41" s="1169"/>
      <c r="BG41" s="1169"/>
      <c r="BH41" s="1169"/>
      <c r="BI41" s="1169"/>
      <c r="BJ41" s="1170"/>
    </row>
    <row r="42" spans="1:62">
      <c r="A42" s="850"/>
      <c r="B42" s="850"/>
      <c r="C42" s="96">
        <v>37</v>
      </c>
      <c r="D42" s="103" t="str">
        <f>'sınıf-öğrenci bilgi dikey'!PI42</f>
        <v/>
      </c>
      <c r="E42" s="1171" t="str">
        <f>'sınıf-öğrenci bilgi dikey'!PG42</f>
        <v/>
      </c>
      <c r="F42" s="1172"/>
      <c r="G42" s="1172"/>
      <c r="H42" s="1173"/>
      <c r="I42" s="1168"/>
      <c r="J42" s="1169"/>
      <c r="K42" s="1169"/>
      <c r="L42" s="1169"/>
      <c r="M42" s="1169"/>
      <c r="N42" s="1169"/>
      <c r="O42" s="1169"/>
      <c r="P42" s="1169"/>
      <c r="Q42" s="1169"/>
      <c r="R42" s="1169"/>
      <c r="S42" s="1169"/>
      <c r="T42" s="1169"/>
      <c r="U42" s="1169"/>
      <c r="V42" s="1169"/>
      <c r="W42" s="1169"/>
      <c r="X42" s="1169"/>
      <c r="Y42" s="1169"/>
      <c r="Z42" s="1169"/>
      <c r="AA42" s="1169"/>
      <c r="AB42" s="1169"/>
      <c r="AC42" s="1169"/>
      <c r="AD42" s="1169"/>
      <c r="AE42" s="1169"/>
      <c r="AF42" s="1169"/>
      <c r="AG42" s="1169"/>
      <c r="AH42" s="1169"/>
      <c r="AI42" s="1169"/>
      <c r="AJ42" s="1169"/>
      <c r="AK42" s="1169"/>
      <c r="AL42" s="1169"/>
      <c r="AM42" s="1169"/>
      <c r="AN42" s="1169"/>
      <c r="AO42" s="1169"/>
      <c r="AP42" s="1169"/>
      <c r="AQ42" s="1169"/>
      <c r="AR42" s="1169"/>
      <c r="AS42" s="1169"/>
      <c r="AT42" s="1169"/>
      <c r="AU42" s="1169"/>
      <c r="AV42" s="1169"/>
      <c r="AW42" s="1169"/>
      <c r="AX42" s="1169"/>
      <c r="AY42" s="1169"/>
      <c r="AZ42" s="1169"/>
      <c r="BA42" s="1169"/>
      <c r="BB42" s="1169"/>
      <c r="BC42" s="1169"/>
      <c r="BD42" s="1169"/>
      <c r="BE42" s="1169"/>
      <c r="BF42" s="1169"/>
      <c r="BG42" s="1169"/>
      <c r="BH42" s="1169"/>
      <c r="BI42" s="1169"/>
      <c r="BJ42" s="1170"/>
    </row>
    <row r="43" spans="1:62">
      <c r="A43" s="850"/>
      <c r="B43" s="850"/>
      <c r="C43" s="96">
        <v>38</v>
      </c>
      <c r="D43" s="103" t="str">
        <f>'sınıf-öğrenci bilgi dikey'!PI43</f>
        <v/>
      </c>
      <c r="E43" s="1171" t="str">
        <f>'sınıf-öğrenci bilgi dikey'!PG43</f>
        <v/>
      </c>
      <c r="F43" s="1172"/>
      <c r="G43" s="1172"/>
      <c r="H43" s="1173"/>
      <c r="I43" s="1168"/>
      <c r="J43" s="1169"/>
      <c r="K43" s="1169"/>
      <c r="L43" s="1169"/>
      <c r="M43" s="1169"/>
      <c r="N43" s="1169"/>
      <c r="O43" s="1169"/>
      <c r="P43" s="1169"/>
      <c r="Q43" s="1169"/>
      <c r="R43" s="1169"/>
      <c r="S43" s="1169"/>
      <c r="T43" s="1169"/>
      <c r="U43" s="1169"/>
      <c r="V43" s="1169"/>
      <c r="W43" s="1169"/>
      <c r="X43" s="1169"/>
      <c r="Y43" s="1169"/>
      <c r="Z43" s="1169"/>
      <c r="AA43" s="1169"/>
      <c r="AB43" s="1169"/>
      <c r="AC43" s="1169"/>
      <c r="AD43" s="1169"/>
      <c r="AE43" s="1169"/>
      <c r="AF43" s="1169"/>
      <c r="AG43" s="1169"/>
      <c r="AH43" s="1169"/>
      <c r="AI43" s="1169"/>
      <c r="AJ43" s="1169"/>
      <c r="AK43" s="1169"/>
      <c r="AL43" s="1169"/>
      <c r="AM43" s="1169"/>
      <c r="AN43" s="1169"/>
      <c r="AO43" s="1169"/>
      <c r="AP43" s="1169"/>
      <c r="AQ43" s="1169"/>
      <c r="AR43" s="1169"/>
      <c r="AS43" s="1169"/>
      <c r="AT43" s="1169"/>
      <c r="AU43" s="1169"/>
      <c r="AV43" s="1169"/>
      <c r="AW43" s="1169"/>
      <c r="AX43" s="1169"/>
      <c r="AY43" s="1169"/>
      <c r="AZ43" s="1169"/>
      <c r="BA43" s="1169"/>
      <c r="BB43" s="1169"/>
      <c r="BC43" s="1169"/>
      <c r="BD43" s="1169"/>
      <c r="BE43" s="1169"/>
      <c r="BF43" s="1169"/>
      <c r="BG43" s="1169"/>
      <c r="BH43" s="1169"/>
      <c r="BI43" s="1169"/>
      <c r="BJ43" s="1170"/>
    </row>
    <row r="44" spans="1:62">
      <c r="A44" s="850"/>
      <c r="B44" s="850"/>
      <c r="C44" s="96">
        <v>39</v>
      </c>
      <c r="D44" s="103" t="str">
        <f>'sınıf-öğrenci bilgi dikey'!PI44</f>
        <v/>
      </c>
      <c r="E44" s="1171" t="str">
        <f>'sınıf-öğrenci bilgi dikey'!PG44</f>
        <v/>
      </c>
      <c r="F44" s="1172"/>
      <c r="G44" s="1172"/>
      <c r="H44" s="1173"/>
      <c r="I44" s="1168">
        <v>85</v>
      </c>
      <c r="J44" s="1169"/>
      <c r="K44" s="1169"/>
      <c r="L44" s="1169"/>
      <c r="M44" s="1169"/>
      <c r="N44" s="1169"/>
      <c r="O44" s="1169"/>
      <c r="P44" s="1169"/>
      <c r="Q44" s="1169"/>
      <c r="R44" s="1169"/>
      <c r="S44" s="1169"/>
      <c r="T44" s="1169"/>
      <c r="U44" s="1169"/>
      <c r="V44" s="1169"/>
      <c r="W44" s="1169"/>
      <c r="X44" s="1169"/>
      <c r="Y44" s="1169"/>
      <c r="Z44" s="1169"/>
      <c r="AA44" s="1169"/>
      <c r="AB44" s="1169"/>
      <c r="AC44" s="1169"/>
      <c r="AD44" s="1169"/>
      <c r="AE44" s="1169"/>
      <c r="AF44" s="1169"/>
      <c r="AG44" s="1169"/>
      <c r="AH44" s="1169"/>
      <c r="AI44" s="1169"/>
      <c r="AJ44" s="1169"/>
      <c r="AK44" s="1169"/>
      <c r="AL44" s="1169"/>
      <c r="AM44" s="1169"/>
      <c r="AN44" s="1169"/>
      <c r="AO44" s="1169"/>
      <c r="AP44" s="1169"/>
      <c r="AQ44" s="1169"/>
      <c r="AR44" s="1169"/>
      <c r="AS44" s="1169"/>
      <c r="AT44" s="1169"/>
      <c r="AU44" s="1169"/>
      <c r="AV44" s="1169"/>
      <c r="AW44" s="1169"/>
      <c r="AX44" s="1169"/>
      <c r="AY44" s="1169"/>
      <c r="AZ44" s="1169"/>
      <c r="BA44" s="1169"/>
      <c r="BB44" s="1169"/>
      <c r="BC44" s="1169"/>
      <c r="BD44" s="1169"/>
      <c r="BE44" s="1169"/>
      <c r="BF44" s="1169"/>
      <c r="BG44" s="1169"/>
      <c r="BH44" s="1169"/>
      <c r="BI44" s="1169"/>
      <c r="BJ44" s="1170"/>
    </row>
    <row r="45" spans="1:62">
      <c r="A45" s="850"/>
      <c r="B45" s="850"/>
      <c r="C45" s="96">
        <v>40</v>
      </c>
      <c r="D45" s="103" t="str">
        <f>'sınıf-öğrenci bilgi dikey'!PI45</f>
        <v/>
      </c>
      <c r="E45" s="1171" t="str">
        <f>'sınıf-öğrenci bilgi dikey'!PG45</f>
        <v/>
      </c>
      <c r="F45" s="1172"/>
      <c r="G45" s="1172"/>
      <c r="H45" s="1173"/>
      <c r="I45" s="1168"/>
      <c r="J45" s="1169"/>
      <c r="K45" s="1169"/>
      <c r="L45" s="1169"/>
      <c r="M45" s="1169"/>
      <c r="N45" s="1169"/>
      <c r="O45" s="1169"/>
      <c r="P45" s="1169"/>
      <c r="Q45" s="1169"/>
      <c r="R45" s="1169"/>
      <c r="S45" s="1169"/>
      <c r="T45" s="1169"/>
      <c r="U45" s="1169"/>
      <c r="V45" s="1169"/>
      <c r="W45" s="1169"/>
      <c r="X45" s="1169"/>
      <c r="Y45" s="1169"/>
      <c r="Z45" s="1169"/>
      <c r="AA45" s="1169"/>
      <c r="AB45" s="1169"/>
      <c r="AC45" s="1169"/>
      <c r="AD45" s="1169"/>
      <c r="AE45" s="1169"/>
      <c r="AF45" s="1169"/>
      <c r="AG45" s="1169"/>
      <c r="AH45" s="1169"/>
      <c r="AI45" s="1169"/>
      <c r="AJ45" s="1169"/>
      <c r="AK45" s="1169"/>
      <c r="AL45" s="1169"/>
      <c r="AM45" s="1169"/>
      <c r="AN45" s="1169"/>
      <c r="AO45" s="1169"/>
      <c r="AP45" s="1169"/>
      <c r="AQ45" s="1169"/>
      <c r="AR45" s="1169"/>
      <c r="AS45" s="1169"/>
      <c r="AT45" s="1169"/>
      <c r="AU45" s="1169"/>
      <c r="AV45" s="1169"/>
      <c r="AW45" s="1169"/>
      <c r="AX45" s="1169"/>
      <c r="AY45" s="1169"/>
      <c r="AZ45" s="1169"/>
      <c r="BA45" s="1169"/>
      <c r="BB45" s="1169"/>
      <c r="BC45" s="1169"/>
      <c r="BD45" s="1169"/>
      <c r="BE45" s="1169"/>
      <c r="BF45" s="1169"/>
      <c r="BG45" s="1169"/>
      <c r="BH45" s="1169"/>
      <c r="BI45" s="1169"/>
      <c r="BJ45" s="1170"/>
    </row>
    <row r="46" spans="1:62">
      <c r="A46" s="850"/>
      <c r="B46" s="850"/>
      <c r="C46" s="96">
        <v>41</v>
      </c>
      <c r="D46" s="103" t="str">
        <f>'sınıf-öğrenci bilgi dikey'!PI46</f>
        <v/>
      </c>
      <c r="E46" s="1171" t="str">
        <f>'sınıf-öğrenci bilgi dikey'!PG46</f>
        <v/>
      </c>
      <c r="F46" s="1172"/>
      <c r="G46" s="1172"/>
      <c r="H46" s="1173"/>
      <c r="I46" s="1168"/>
      <c r="J46" s="1169"/>
      <c r="K46" s="1169"/>
      <c r="L46" s="1169"/>
      <c r="M46" s="1169"/>
      <c r="N46" s="1169"/>
      <c r="O46" s="1169"/>
      <c r="P46" s="1169"/>
      <c r="Q46" s="1169"/>
      <c r="R46" s="1169"/>
      <c r="S46" s="1169"/>
      <c r="T46" s="1169"/>
      <c r="U46" s="1169"/>
      <c r="V46" s="1169"/>
      <c r="W46" s="1169"/>
      <c r="X46" s="1169"/>
      <c r="Y46" s="1169"/>
      <c r="Z46" s="1169"/>
      <c r="AA46" s="1169"/>
      <c r="AB46" s="1169"/>
      <c r="AC46" s="1169"/>
      <c r="AD46" s="1169"/>
      <c r="AE46" s="1169"/>
      <c r="AF46" s="1169"/>
      <c r="AG46" s="1169"/>
      <c r="AH46" s="1169"/>
      <c r="AI46" s="1169"/>
      <c r="AJ46" s="1169"/>
      <c r="AK46" s="1169"/>
      <c r="AL46" s="1169"/>
      <c r="AM46" s="1169"/>
      <c r="AN46" s="1169"/>
      <c r="AO46" s="1169"/>
      <c r="AP46" s="1169"/>
      <c r="AQ46" s="1169"/>
      <c r="AR46" s="1169"/>
      <c r="AS46" s="1169"/>
      <c r="AT46" s="1169"/>
      <c r="AU46" s="1169"/>
      <c r="AV46" s="1169"/>
      <c r="AW46" s="1169"/>
      <c r="AX46" s="1169"/>
      <c r="AY46" s="1169"/>
      <c r="AZ46" s="1169"/>
      <c r="BA46" s="1169"/>
      <c r="BB46" s="1169"/>
      <c r="BC46" s="1169"/>
      <c r="BD46" s="1169"/>
      <c r="BE46" s="1169"/>
      <c r="BF46" s="1169"/>
      <c r="BG46" s="1169"/>
      <c r="BH46" s="1169"/>
      <c r="BI46" s="1169"/>
      <c r="BJ46" s="1170"/>
    </row>
    <row r="47" spans="1:62">
      <c r="A47" s="850"/>
      <c r="B47" s="850"/>
      <c r="C47" s="96">
        <v>42</v>
      </c>
      <c r="D47" s="103" t="str">
        <f>'sınıf-öğrenci bilgi dikey'!PI47</f>
        <v/>
      </c>
      <c r="E47" s="1171" t="str">
        <f>'sınıf-öğrenci bilgi dikey'!PG47</f>
        <v/>
      </c>
      <c r="F47" s="1172"/>
      <c r="G47" s="1172"/>
      <c r="H47" s="1173"/>
      <c r="I47" s="1168"/>
      <c r="J47" s="1169"/>
      <c r="K47" s="1169"/>
      <c r="L47" s="1169"/>
      <c r="M47" s="1169"/>
      <c r="N47" s="1169"/>
      <c r="O47" s="1169"/>
      <c r="P47" s="1169"/>
      <c r="Q47" s="1169"/>
      <c r="R47" s="1169"/>
      <c r="S47" s="1169"/>
      <c r="T47" s="1169"/>
      <c r="U47" s="1169"/>
      <c r="V47" s="1169"/>
      <c r="W47" s="1169"/>
      <c r="X47" s="1169"/>
      <c r="Y47" s="1169"/>
      <c r="Z47" s="1169"/>
      <c r="AA47" s="1169"/>
      <c r="AB47" s="1169"/>
      <c r="AC47" s="1169"/>
      <c r="AD47" s="1169"/>
      <c r="AE47" s="1169"/>
      <c r="AF47" s="1169"/>
      <c r="AG47" s="1169"/>
      <c r="AH47" s="1169"/>
      <c r="AI47" s="1169"/>
      <c r="AJ47" s="1169"/>
      <c r="AK47" s="1169"/>
      <c r="AL47" s="1169"/>
      <c r="AM47" s="1169"/>
      <c r="AN47" s="1169"/>
      <c r="AO47" s="1169"/>
      <c r="AP47" s="1169"/>
      <c r="AQ47" s="1169"/>
      <c r="AR47" s="1169"/>
      <c r="AS47" s="1169"/>
      <c r="AT47" s="1169"/>
      <c r="AU47" s="1169"/>
      <c r="AV47" s="1169"/>
      <c r="AW47" s="1169"/>
      <c r="AX47" s="1169"/>
      <c r="AY47" s="1169"/>
      <c r="AZ47" s="1169"/>
      <c r="BA47" s="1169"/>
      <c r="BB47" s="1169"/>
      <c r="BC47" s="1169"/>
      <c r="BD47" s="1169"/>
      <c r="BE47" s="1169"/>
      <c r="BF47" s="1169"/>
      <c r="BG47" s="1169"/>
      <c r="BH47" s="1169"/>
      <c r="BI47" s="1169"/>
      <c r="BJ47" s="1170"/>
    </row>
    <row r="48" spans="1:62">
      <c r="A48" s="850"/>
      <c r="B48" s="850"/>
      <c r="C48" s="96">
        <v>43</v>
      </c>
      <c r="D48" s="103" t="str">
        <f>'sınıf-öğrenci bilgi dikey'!PI48</f>
        <v/>
      </c>
      <c r="E48" s="1171" t="str">
        <f>'sınıf-öğrenci bilgi dikey'!PG48</f>
        <v/>
      </c>
      <c r="F48" s="1172"/>
      <c r="G48" s="1172"/>
      <c r="H48" s="1173"/>
      <c r="I48" s="1168"/>
      <c r="J48" s="1169"/>
      <c r="K48" s="1169"/>
      <c r="L48" s="1169"/>
      <c r="M48" s="1169"/>
      <c r="N48" s="1169"/>
      <c r="O48" s="1169"/>
      <c r="P48" s="1169"/>
      <c r="Q48" s="1169"/>
      <c r="R48" s="1169"/>
      <c r="S48" s="1169"/>
      <c r="T48" s="1169"/>
      <c r="U48" s="1169"/>
      <c r="V48" s="1169"/>
      <c r="W48" s="1169"/>
      <c r="X48" s="1169"/>
      <c r="Y48" s="1169"/>
      <c r="Z48" s="1169"/>
      <c r="AA48" s="1169"/>
      <c r="AB48" s="1169"/>
      <c r="AC48" s="1169"/>
      <c r="AD48" s="1169"/>
      <c r="AE48" s="1169"/>
      <c r="AF48" s="1169"/>
      <c r="AG48" s="1169"/>
      <c r="AH48" s="1169"/>
      <c r="AI48" s="1169"/>
      <c r="AJ48" s="1169"/>
      <c r="AK48" s="1169"/>
      <c r="AL48" s="1169"/>
      <c r="AM48" s="1169"/>
      <c r="AN48" s="1169"/>
      <c r="AO48" s="1169"/>
      <c r="AP48" s="1169"/>
      <c r="AQ48" s="1169"/>
      <c r="AR48" s="1169"/>
      <c r="AS48" s="1169"/>
      <c r="AT48" s="1169"/>
      <c r="AU48" s="1169"/>
      <c r="AV48" s="1169"/>
      <c r="AW48" s="1169"/>
      <c r="AX48" s="1169"/>
      <c r="AY48" s="1169"/>
      <c r="AZ48" s="1169"/>
      <c r="BA48" s="1169"/>
      <c r="BB48" s="1169"/>
      <c r="BC48" s="1169"/>
      <c r="BD48" s="1169"/>
      <c r="BE48" s="1169"/>
      <c r="BF48" s="1169"/>
      <c r="BG48" s="1169"/>
      <c r="BH48" s="1169"/>
      <c r="BI48" s="1169"/>
      <c r="BJ48" s="1170"/>
    </row>
    <row r="49" spans="1:62">
      <c r="A49" s="850"/>
      <c r="B49" s="850"/>
      <c r="C49" s="96">
        <v>44</v>
      </c>
      <c r="D49" s="103" t="str">
        <f>'sınıf-öğrenci bilgi dikey'!PI49</f>
        <v/>
      </c>
      <c r="E49" s="1171" t="str">
        <f>'sınıf-öğrenci bilgi dikey'!PG49</f>
        <v/>
      </c>
      <c r="F49" s="1172"/>
      <c r="G49" s="1172"/>
      <c r="H49" s="1173"/>
      <c r="I49" s="1168"/>
      <c r="J49" s="1169"/>
      <c r="K49" s="1169"/>
      <c r="L49" s="1169"/>
      <c r="M49" s="1169"/>
      <c r="N49" s="1169"/>
      <c r="O49" s="1169"/>
      <c r="P49" s="1169"/>
      <c r="Q49" s="1169"/>
      <c r="R49" s="1169"/>
      <c r="S49" s="1169"/>
      <c r="T49" s="1169"/>
      <c r="U49" s="1169"/>
      <c r="V49" s="1169"/>
      <c r="W49" s="1169"/>
      <c r="X49" s="1169"/>
      <c r="Y49" s="1169"/>
      <c r="Z49" s="1169"/>
      <c r="AA49" s="1169"/>
      <c r="AB49" s="1169"/>
      <c r="AC49" s="1169"/>
      <c r="AD49" s="1169"/>
      <c r="AE49" s="1169"/>
      <c r="AF49" s="1169"/>
      <c r="AG49" s="1169"/>
      <c r="AH49" s="1169"/>
      <c r="AI49" s="1169"/>
      <c r="AJ49" s="1169"/>
      <c r="AK49" s="1169"/>
      <c r="AL49" s="1169"/>
      <c r="AM49" s="1169"/>
      <c r="AN49" s="1169"/>
      <c r="AO49" s="1169"/>
      <c r="AP49" s="1169"/>
      <c r="AQ49" s="1169"/>
      <c r="AR49" s="1169"/>
      <c r="AS49" s="1169"/>
      <c r="AT49" s="1169"/>
      <c r="AU49" s="1169"/>
      <c r="AV49" s="1169"/>
      <c r="AW49" s="1169"/>
      <c r="AX49" s="1169"/>
      <c r="AY49" s="1169"/>
      <c r="AZ49" s="1169"/>
      <c r="BA49" s="1169"/>
      <c r="BB49" s="1169"/>
      <c r="BC49" s="1169"/>
      <c r="BD49" s="1169"/>
      <c r="BE49" s="1169"/>
      <c r="BF49" s="1169"/>
      <c r="BG49" s="1169"/>
      <c r="BH49" s="1169"/>
      <c r="BI49" s="1169"/>
      <c r="BJ49" s="1170"/>
    </row>
    <row r="50" spans="1:62">
      <c r="A50" s="850"/>
      <c r="B50" s="850"/>
      <c r="C50" s="96">
        <v>45</v>
      </c>
      <c r="D50" s="103" t="str">
        <f>'sınıf-öğrenci bilgi dikey'!PI50</f>
        <v/>
      </c>
      <c r="E50" s="1171" t="str">
        <f>'sınıf-öğrenci bilgi dikey'!PG50</f>
        <v/>
      </c>
      <c r="F50" s="1172"/>
      <c r="G50" s="1172"/>
      <c r="H50" s="1173"/>
      <c r="I50" s="1168"/>
      <c r="J50" s="1169"/>
      <c r="K50" s="1169"/>
      <c r="L50" s="1169"/>
      <c r="M50" s="1169"/>
      <c r="N50" s="1169"/>
      <c r="O50" s="1169"/>
      <c r="P50" s="1169"/>
      <c r="Q50" s="1169"/>
      <c r="R50" s="1169"/>
      <c r="S50" s="1169"/>
      <c r="T50" s="1169"/>
      <c r="U50" s="1169"/>
      <c r="V50" s="1169"/>
      <c r="W50" s="1169"/>
      <c r="X50" s="1169"/>
      <c r="Y50" s="1169"/>
      <c r="Z50" s="1169"/>
      <c r="AA50" s="1169"/>
      <c r="AB50" s="1169"/>
      <c r="AC50" s="1169"/>
      <c r="AD50" s="1169"/>
      <c r="AE50" s="1169"/>
      <c r="AF50" s="1169"/>
      <c r="AG50" s="1169"/>
      <c r="AH50" s="1169"/>
      <c r="AI50" s="1169"/>
      <c r="AJ50" s="1169"/>
      <c r="AK50" s="1169"/>
      <c r="AL50" s="1169"/>
      <c r="AM50" s="1169"/>
      <c r="AN50" s="1169"/>
      <c r="AO50" s="1169"/>
      <c r="AP50" s="1169"/>
      <c r="AQ50" s="1169"/>
      <c r="AR50" s="1169"/>
      <c r="AS50" s="1169"/>
      <c r="AT50" s="1169"/>
      <c r="AU50" s="1169"/>
      <c r="AV50" s="1169"/>
      <c r="AW50" s="1169"/>
      <c r="AX50" s="1169"/>
      <c r="AY50" s="1169"/>
      <c r="AZ50" s="1169"/>
      <c r="BA50" s="1169"/>
      <c r="BB50" s="1169"/>
      <c r="BC50" s="1169"/>
      <c r="BD50" s="1169"/>
      <c r="BE50" s="1169"/>
      <c r="BF50" s="1169"/>
      <c r="BG50" s="1169"/>
      <c r="BH50" s="1169"/>
      <c r="BI50" s="1169"/>
      <c r="BJ50" s="1170"/>
    </row>
    <row r="51" spans="1:62">
      <c r="A51" s="850"/>
      <c r="B51" s="850"/>
      <c r="C51" s="942" t="s">
        <v>593</v>
      </c>
      <c r="D51" s="942"/>
      <c r="E51" s="942"/>
      <c r="F51" s="942"/>
      <c r="G51" s="942"/>
      <c r="H51" s="942"/>
      <c r="I51" s="942"/>
      <c r="J51" s="942"/>
      <c r="K51" s="942"/>
      <c r="L51" s="942"/>
      <c r="M51" s="942"/>
      <c r="N51" s="942"/>
      <c r="O51" s="942"/>
      <c r="P51" s="942"/>
      <c r="Q51" s="942"/>
      <c r="R51" s="942"/>
      <c r="S51" s="942"/>
      <c r="T51" s="942"/>
      <c r="U51" s="942"/>
      <c r="V51" s="942"/>
      <c r="W51" s="942"/>
      <c r="X51" s="942"/>
      <c r="Y51" s="942"/>
      <c r="Z51" s="942"/>
      <c r="AA51" s="942"/>
      <c r="AB51" s="942"/>
      <c r="AC51" s="942"/>
      <c r="AD51" s="942"/>
      <c r="AE51" s="942"/>
      <c r="AF51" s="942"/>
      <c r="AG51" s="942"/>
      <c r="AH51" s="942"/>
      <c r="AI51" s="942"/>
      <c r="AJ51" s="942"/>
      <c r="AK51" s="942"/>
      <c r="AL51" s="942"/>
      <c r="AM51" s="942"/>
      <c r="AN51" s="942"/>
      <c r="AO51" s="942"/>
      <c r="AP51" s="942"/>
      <c r="AQ51" s="942"/>
      <c r="AR51" s="942"/>
      <c r="AS51" s="942"/>
      <c r="AT51" s="942"/>
      <c r="AU51" s="942"/>
      <c r="AV51" s="1145">
        <f ca="1">'okul-örtmen bilgi'!D2</f>
        <v>40125</v>
      </c>
      <c r="AW51" s="1146"/>
      <c r="AX51" s="1146"/>
      <c r="AY51" s="1146"/>
      <c r="AZ51" s="1146"/>
      <c r="BA51" s="1146"/>
      <c r="BB51" s="1146"/>
      <c r="BC51" s="1146"/>
      <c r="BD51" s="1146"/>
      <c r="BE51" s="1146"/>
      <c r="BF51" s="1146"/>
      <c r="BG51" s="1146"/>
      <c r="BH51" s="1146"/>
      <c r="BI51" s="1146"/>
      <c r="BJ51" s="1146"/>
    </row>
    <row r="52" spans="1:62">
      <c r="A52" s="850"/>
      <c r="B52" s="850"/>
      <c r="AV52" s="917" t="str">
        <f>'okul-örtmen bilgi'!B27</f>
        <v>SERKAN SARI</v>
      </c>
      <c r="AW52" s="917"/>
      <c r="AX52" s="917"/>
      <c r="AY52" s="917"/>
      <c r="AZ52" s="917"/>
      <c r="BA52" s="917"/>
      <c r="BB52" s="917"/>
      <c r="BC52" s="917"/>
      <c r="BD52" s="917"/>
      <c r="BE52" s="917"/>
      <c r="BF52" s="917"/>
      <c r="BG52" s="917"/>
      <c r="BH52" s="917"/>
      <c r="BI52" s="917"/>
      <c r="BJ52" s="917"/>
    </row>
    <row r="53" spans="1:62">
      <c r="A53" s="850"/>
      <c r="B53" s="850"/>
      <c r="AV53" s="917" t="str">
        <f>'okul-örtmen bilgi'!B31</f>
        <v>ŞUBE REHBER ÖĞRETMEN</v>
      </c>
      <c r="AW53" s="917"/>
      <c r="AX53" s="917"/>
      <c r="AY53" s="917"/>
      <c r="AZ53" s="917"/>
      <c r="BA53" s="917"/>
      <c r="BB53" s="917"/>
      <c r="BC53" s="917"/>
      <c r="BD53" s="917"/>
      <c r="BE53" s="917"/>
      <c r="BF53" s="917"/>
      <c r="BG53" s="917"/>
      <c r="BH53" s="917"/>
      <c r="BI53" s="917"/>
      <c r="BJ53" s="917"/>
    </row>
    <row r="54" spans="1:62">
      <c r="A54" s="850"/>
      <c r="B54" s="850"/>
    </row>
    <row r="55" spans="1:62">
      <c r="A55" s="850"/>
      <c r="B55" s="850"/>
    </row>
    <row r="56" spans="1:62">
      <c r="A56" s="850"/>
      <c r="B56" s="850"/>
    </row>
  </sheetData>
  <sheetProtection password="CD99" sheet="1" objects="1" scenarios="1"/>
  <mergeCells count="104">
    <mergeCell ref="A2:B2"/>
    <mergeCell ref="A3:B56"/>
    <mergeCell ref="E10:H10"/>
    <mergeCell ref="C4:AK4"/>
    <mergeCell ref="E5:H5"/>
    <mergeCell ref="E6:H6"/>
    <mergeCell ref="E7:H7"/>
    <mergeCell ref="E8:H8"/>
    <mergeCell ref="E9:H9"/>
    <mergeCell ref="E22:H22"/>
    <mergeCell ref="E11:H11"/>
    <mergeCell ref="E12:H12"/>
    <mergeCell ref="E13:H13"/>
    <mergeCell ref="E14:H14"/>
    <mergeCell ref="E15:H15"/>
    <mergeCell ref="C2:BJ2"/>
    <mergeCell ref="C3:BJ3"/>
    <mergeCell ref="AL4:BJ4"/>
    <mergeCell ref="E35:H35"/>
    <mergeCell ref="AV53:BJ53"/>
    <mergeCell ref="AV52:BJ52"/>
    <mergeCell ref="AV51:BJ51"/>
    <mergeCell ref="E45:H45"/>
    <mergeCell ref="E46:H46"/>
    <mergeCell ref="E47:H47"/>
    <mergeCell ref="E48:H48"/>
    <mergeCell ref="E49:H49"/>
    <mergeCell ref="E50:H50"/>
    <mergeCell ref="C51:AU51"/>
    <mergeCell ref="I47:BJ47"/>
    <mergeCell ref="I48:BJ48"/>
    <mergeCell ref="I49:BJ49"/>
    <mergeCell ref="I50:BJ50"/>
    <mergeCell ref="E44:H44"/>
    <mergeCell ref="E18:H18"/>
    <mergeCell ref="I25:BJ25"/>
    <mergeCell ref="I26:BJ26"/>
    <mergeCell ref="I17:BJ17"/>
    <mergeCell ref="I18:BJ18"/>
    <mergeCell ref="I19:BJ19"/>
    <mergeCell ref="I20:BJ20"/>
    <mergeCell ref="I21:BJ21"/>
    <mergeCell ref="E38:H38"/>
    <mergeCell ref="E39:H39"/>
    <mergeCell ref="E40:H40"/>
    <mergeCell ref="E29:H29"/>
    <mergeCell ref="E30:H30"/>
    <mergeCell ref="E31:H31"/>
    <mergeCell ref="E21:H21"/>
    <mergeCell ref="E32:H32"/>
    <mergeCell ref="E33:H33"/>
    <mergeCell ref="E34:H34"/>
    <mergeCell ref="E23:H23"/>
    <mergeCell ref="E24:H24"/>
    <mergeCell ref="E25:H25"/>
    <mergeCell ref="E26:H26"/>
    <mergeCell ref="E36:H36"/>
    <mergeCell ref="I12:BJ12"/>
    <mergeCell ref="I13:BJ13"/>
    <mergeCell ref="I14:BJ14"/>
    <mergeCell ref="I15:BJ15"/>
    <mergeCell ref="I16:BJ16"/>
    <mergeCell ref="I5:BJ5"/>
    <mergeCell ref="I42:BJ42"/>
    <mergeCell ref="I43:BJ43"/>
    <mergeCell ref="E43:H43"/>
    <mergeCell ref="E16:H16"/>
    <mergeCell ref="E17:H17"/>
    <mergeCell ref="I7:BJ7"/>
    <mergeCell ref="I8:BJ8"/>
    <mergeCell ref="I9:BJ9"/>
    <mergeCell ref="I10:BJ10"/>
    <mergeCell ref="I11:BJ11"/>
    <mergeCell ref="E41:H41"/>
    <mergeCell ref="E42:H42"/>
    <mergeCell ref="E37:H37"/>
    <mergeCell ref="E28:H28"/>
    <mergeCell ref="E19:H19"/>
    <mergeCell ref="E20:H20"/>
    <mergeCell ref="I6:BJ6"/>
    <mergeCell ref="A1:C1"/>
    <mergeCell ref="E1:CE1"/>
    <mergeCell ref="I45:BJ45"/>
    <mergeCell ref="I46:BJ46"/>
    <mergeCell ref="I37:BJ37"/>
    <mergeCell ref="I38:BJ38"/>
    <mergeCell ref="I39:BJ39"/>
    <mergeCell ref="I40:BJ40"/>
    <mergeCell ref="I41:BJ41"/>
    <mergeCell ref="I32:BJ32"/>
    <mergeCell ref="I33:BJ33"/>
    <mergeCell ref="I34:BJ34"/>
    <mergeCell ref="I35:BJ35"/>
    <mergeCell ref="I36:BJ36"/>
    <mergeCell ref="I44:BJ44"/>
    <mergeCell ref="I27:BJ27"/>
    <mergeCell ref="I28:BJ28"/>
    <mergeCell ref="I29:BJ29"/>
    <mergeCell ref="I30:BJ30"/>
    <mergeCell ref="I31:BJ31"/>
    <mergeCell ref="I22:BJ22"/>
    <mergeCell ref="I23:BJ23"/>
    <mergeCell ref="I24:BJ24"/>
    <mergeCell ref="E27:H27"/>
  </mergeCells>
  <conditionalFormatting sqref="I6:BJ50">
    <cfRule type="dataBar" priority="10">
      <dataBar>
        <cfvo type="num" val="&quot;(En küçük değer)&quot;"/>
        <cfvo type="num" val="&quot;(En büyük değer)&quot;"/>
        <color theme="1"/>
      </dataBar>
    </cfRule>
    <cfRule type="dataBar" priority="9">
      <dataBar>
        <cfvo type="num" val="$I$5"/>
        <cfvo type="num" val="&quot;0+$BJ$5&quot;"/>
        <color theme="1"/>
      </dataBar>
    </cfRule>
    <cfRule type="dataBar" priority="8">
      <dataBar>
        <cfvo type="num" val="1"/>
        <cfvo type="num" val="100"/>
        <color theme="1"/>
      </dataBar>
    </cfRule>
    <cfRule type="dataBar" priority="7">
      <dataBar>
        <cfvo type="num" val="1"/>
        <cfvo type="num" val="54"/>
        <color theme="1"/>
      </dataBar>
    </cfRule>
    <cfRule type="dataBar" priority="6">
      <dataBar>
        <cfvo type="num" val="$I$5"/>
        <cfvo type="num" val="$BJ$5"/>
        <color theme="1"/>
      </dataBar>
    </cfRule>
    <cfRule type="dataBar" priority="5">
      <dataBar>
        <cfvo type="num" val="1"/>
        <cfvo type="num" val="100"/>
        <color rgb="FF638EC6"/>
      </dataBar>
    </cfRule>
    <cfRule type="dataBar" priority="3">
      <dataBar>
        <cfvo type="num" val="$N$5"/>
        <cfvo type="num" val="$BJ$5"/>
        <color theme="1"/>
      </dataBar>
    </cfRule>
    <cfRule type="dataBar" priority="2">
      <dataBar>
        <cfvo type="num" val="20"/>
        <cfvo type="num" val="120"/>
        <color theme="1"/>
      </dataBar>
    </cfRule>
    <cfRule type="dataBar" priority="1">
      <dataBar>
        <cfvo type="num" val="25"/>
        <cfvo type="num" val="100"/>
        <color theme="1"/>
      </dataBar>
    </cfRule>
  </conditionalFormatting>
  <conditionalFormatting sqref="I6:BJ12">
    <cfRule type="dataBar" priority="4">
      <dataBar showValue="0">
        <cfvo type="num" val="$I$5"/>
        <cfvo type="num" val="$BJ$5"/>
        <color theme="1"/>
      </dataBar>
    </cfRule>
  </conditionalFormatting>
  <printOptions horizontalCentered="1"/>
  <pageMargins left="0.31496062992125984" right="0.31496062992125984" top="0.35433070866141736" bottom="0.35433070866141736" header="0.31496062992125984" footer="0.31496062992125984"/>
  <pageSetup paperSize="9" scale="80" orientation="landscape" verticalDpi="300" r:id="rId1"/>
  <drawing r:id="rId2"/>
</worksheet>
</file>

<file path=xl/worksheets/sheet91.xml><?xml version="1.0" encoding="utf-8"?>
<worksheet xmlns="http://schemas.openxmlformats.org/spreadsheetml/2006/main" xmlns:r="http://schemas.openxmlformats.org/officeDocument/2006/relationships">
  <dimension ref="A1:CE56"/>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6.140625" style="106" customWidth="1"/>
    <col min="5" max="8" width="4.7109375" style="97"/>
    <col min="9" max="10" width="2.7109375" style="97" customWidth="1"/>
    <col min="11" max="11" width="2.7109375" style="106" customWidth="1"/>
    <col min="12" max="17" width="2.7109375" style="97" customWidth="1"/>
    <col min="18" max="18" width="2.7109375" style="106" customWidth="1"/>
    <col min="19" max="24" width="2.7109375" style="97" customWidth="1"/>
    <col min="25" max="25" width="2.7109375" style="106" customWidth="1"/>
    <col min="26" max="31" width="2.7109375" style="97" customWidth="1"/>
    <col min="32" max="32" width="2.7109375" style="106" customWidth="1"/>
    <col min="33" max="38" width="2.7109375" style="97" customWidth="1"/>
    <col min="39" max="39" width="2.7109375" style="106" customWidth="1"/>
    <col min="40" max="45" width="2.7109375" style="97" customWidth="1"/>
    <col min="46" max="46" width="2.7109375" style="106" customWidth="1"/>
    <col min="47" max="52" width="2.7109375" style="97" customWidth="1"/>
    <col min="53" max="53" width="2.7109375" style="106" customWidth="1"/>
    <col min="54" max="58" width="2.7109375" style="97" customWidth="1"/>
    <col min="59" max="59" width="2.7109375" style="106" customWidth="1"/>
    <col min="60" max="65" width="2.7109375" style="97" customWidth="1"/>
    <col min="66" max="66" width="2.7109375" style="106" customWidth="1"/>
    <col min="67" max="72" width="2.7109375" style="97" customWidth="1"/>
    <col min="73" max="73" width="2.7109375" style="106" customWidth="1"/>
    <col min="74" max="87" width="2.7109375" style="97" customWidth="1"/>
    <col min="88" max="16384" width="4.7109375" style="97"/>
  </cols>
  <sheetData>
    <row r="1" spans="1:83" s="434"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C2" s="919"/>
      <c r="BD2" s="919"/>
      <c r="BE2" s="919"/>
      <c r="BF2" s="919"/>
      <c r="BG2" s="919"/>
      <c r="BH2" s="919"/>
      <c r="BI2" s="919"/>
      <c r="BJ2" s="919"/>
      <c r="BN2" s="97"/>
      <c r="BU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c r="BC3" s="919"/>
      <c r="BD3" s="919"/>
      <c r="BE3" s="919"/>
      <c r="BF3" s="919"/>
      <c r="BG3" s="919"/>
      <c r="BH3" s="919"/>
      <c r="BI3" s="919"/>
      <c r="BJ3" s="919"/>
    </row>
    <row r="4" spans="1:83" s="426" customFormat="1" ht="14.25" customHeight="1">
      <c r="A4" s="850"/>
      <c r="B4" s="850"/>
      <c r="C4" s="1192" t="str">
        <f>'okul-örtmen bilgi'!B49</f>
        <v>7/A</v>
      </c>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3" t="s">
        <v>431</v>
      </c>
      <c r="AM4" s="1193"/>
      <c r="AN4" s="1193"/>
      <c r="AO4" s="1193"/>
      <c r="AP4" s="1193"/>
      <c r="AQ4" s="1193"/>
      <c r="AR4" s="1193"/>
      <c r="AS4" s="1193"/>
      <c r="AT4" s="1193"/>
      <c r="AU4" s="1193"/>
      <c r="AV4" s="1193"/>
      <c r="AW4" s="1193"/>
      <c r="AX4" s="1193"/>
      <c r="AY4" s="1193"/>
      <c r="AZ4" s="1193"/>
      <c r="BA4" s="1193"/>
      <c r="BB4" s="1193"/>
      <c r="BC4" s="1193"/>
      <c r="BD4" s="1193"/>
      <c r="BE4" s="1193"/>
      <c r="BF4" s="1193"/>
      <c r="BG4" s="1193"/>
      <c r="BH4" s="1193"/>
      <c r="BI4" s="1193"/>
      <c r="BJ4" s="1193"/>
      <c r="BN4" s="427"/>
      <c r="BU4" s="427"/>
    </row>
    <row r="5" spans="1:83" ht="15.75" customHeight="1">
      <c r="A5" s="850"/>
      <c r="B5" s="850"/>
      <c r="C5" s="120" t="s">
        <v>12</v>
      </c>
      <c r="D5" s="120" t="s">
        <v>43</v>
      </c>
      <c r="E5" s="1178" t="s">
        <v>9</v>
      </c>
      <c r="F5" s="1178"/>
      <c r="G5" s="1178"/>
      <c r="H5" s="1178"/>
      <c r="I5" s="1183" t="s">
        <v>1055</v>
      </c>
      <c r="J5" s="1184"/>
      <c r="K5" s="1184"/>
      <c r="L5" s="1184"/>
      <c r="M5" s="1184"/>
      <c r="N5" s="1184"/>
      <c r="O5" s="1184"/>
      <c r="P5" s="1184"/>
      <c r="Q5" s="1184"/>
      <c r="R5" s="1184"/>
      <c r="S5" s="1184"/>
      <c r="T5" s="1184"/>
      <c r="U5" s="1184"/>
      <c r="V5" s="1184"/>
      <c r="W5" s="1184"/>
      <c r="X5" s="1184"/>
      <c r="Y5" s="1184"/>
      <c r="Z5" s="1184"/>
      <c r="AA5" s="1184"/>
      <c r="AB5" s="1184"/>
      <c r="AC5" s="1184"/>
      <c r="AD5" s="1184"/>
      <c r="AE5" s="1184"/>
      <c r="AF5" s="1184"/>
      <c r="AG5" s="1184"/>
      <c r="AH5" s="1184"/>
      <c r="AI5" s="1184"/>
      <c r="AJ5" s="1184"/>
      <c r="AK5" s="1184"/>
      <c r="AL5" s="1184"/>
      <c r="AM5" s="1184"/>
      <c r="AN5" s="1184"/>
      <c r="AO5" s="1184"/>
      <c r="AP5" s="1184"/>
      <c r="AQ5" s="1184"/>
      <c r="AR5" s="1184"/>
      <c r="AS5" s="1184"/>
      <c r="AT5" s="1184"/>
      <c r="AU5" s="1184"/>
      <c r="AV5" s="1184"/>
      <c r="AW5" s="1184"/>
      <c r="AX5" s="1184"/>
      <c r="AY5" s="1184"/>
      <c r="AZ5" s="1184"/>
      <c r="BA5" s="1184"/>
      <c r="BB5" s="1184"/>
      <c r="BC5" s="1184"/>
      <c r="BD5" s="1184"/>
      <c r="BE5" s="1184"/>
      <c r="BF5" s="1184"/>
      <c r="BG5" s="1184"/>
      <c r="BH5" s="1184"/>
      <c r="BI5" s="1184"/>
      <c r="BJ5" s="1185"/>
    </row>
    <row r="6" spans="1:83" s="220" customFormat="1">
      <c r="A6" s="850"/>
      <c r="B6" s="850"/>
      <c r="C6" s="226">
        <v>1</v>
      </c>
      <c r="D6" s="66" t="str">
        <f>'sınıf-öğrenci bilgi dikey'!PI6</f>
        <v/>
      </c>
      <c r="E6" s="1186" t="str">
        <f>'sınıf-öğrenci bilgi dikey'!PG6</f>
        <v/>
      </c>
      <c r="F6" s="1187"/>
      <c r="G6" s="1187"/>
      <c r="H6" s="1188"/>
      <c r="I6" s="1180">
        <v>1</v>
      </c>
      <c r="J6" s="1181"/>
      <c r="K6" s="1181"/>
      <c r="L6" s="1181"/>
      <c r="M6" s="1181"/>
      <c r="N6" s="1181"/>
      <c r="O6" s="1181"/>
      <c r="P6" s="1181"/>
      <c r="Q6" s="1181"/>
      <c r="R6" s="1181"/>
      <c r="S6" s="1181"/>
      <c r="T6" s="1181"/>
      <c r="U6" s="1181"/>
      <c r="V6" s="1181"/>
      <c r="W6" s="1181"/>
      <c r="X6" s="1181"/>
      <c r="Y6" s="1181"/>
      <c r="Z6" s="1181"/>
      <c r="AA6" s="1181"/>
      <c r="AB6" s="1181"/>
      <c r="AC6" s="1181"/>
      <c r="AD6" s="1181"/>
      <c r="AE6" s="1181"/>
      <c r="AF6" s="1181"/>
      <c r="AG6" s="1181"/>
      <c r="AH6" s="1181"/>
      <c r="AI6" s="1181"/>
      <c r="AJ6" s="1181"/>
      <c r="AK6" s="1181"/>
      <c r="AL6" s="1181"/>
      <c r="AM6" s="1181"/>
      <c r="AN6" s="1181"/>
      <c r="AO6" s="1181"/>
      <c r="AP6" s="1181"/>
      <c r="AQ6" s="1181"/>
      <c r="AR6" s="1181"/>
      <c r="AS6" s="1181"/>
      <c r="AT6" s="1181"/>
      <c r="AU6" s="1181"/>
      <c r="AV6" s="1181"/>
      <c r="AW6" s="1181"/>
      <c r="AX6" s="1181"/>
      <c r="AY6" s="1181"/>
      <c r="AZ6" s="1181"/>
      <c r="BA6" s="1181"/>
      <c r="BB6" s="1181"/>
      <c r="BC6" s="1181"/>
      <c r="BD6" s="1181"/>
      <c r="BE6" s="1181"/>
      <c r="BF6" s="1181"/>
      <c r="BG6" s="1181"/>
      <c r="BH6" s="1181"/>
      <c r="BI6" s="1181"/>
      <c r="BJ6" s="1182"/>
      <c r="BN6" s="240"/>
      <c r="BU6" s="240"/>
    </row>
    <row r="7" spans="1:83" s="220" customFormat="1">
      <c r="A7" s="850"/>
      <c r="B7" s="850"/>
      <c r="C7" s="226">
        <v>2</v>
      </c>
      <c r="D7" s="66" t="str">
        <f>'sınıf-öğrenci bilgi dikey'!PI7</f>
        <v/>
      </c>
      <c r="E7" s="1186" t="str">
        <f>'sınıf-öğrenci bilgi dikey'!PG7</f>
        <v/>
      </c>
      <c r="F7" s="1187"/>
      <c r="G7" s="1187"/>
      <c r="H7" s="1188"/>
      <c r="I7" s="1180"/>
      <c r="J7" s="1181"/>
      <c r="K7" s="1181"/>
      <c r="L7" s="1181"/>
      <c r="M7" s="1181"/>
      <c r="N7" s="1181"/>
      <c r="O7" s="1181"/>
      <c r="P7" s="1181"/>
      <c r="Q7" s="1181"/>
      <c r="R7" s="1181"/>
      <c r="S7" s="1181"/>
      <c r="T7" s="1181"/>
      <c r="U7" s="1181"/>
      <c r="V7" s="1181"/>
      <c r="W7" s="1181"/>
      <c r="X7" s="1181"/>
      <c r="Y7" s="1181"/>
      <c r="Z7" s="1181"/>
      <c r="AA7" s="1181"/>
      <c r="AB7" s="1181"/>
      <c r="AC7" s="1181"/>
      <c r="AD7" s="1181"/>
      <c r="AE7" s="1181"/>
      <c r="AF7" s="1181"/>
      <c r="AG7" s="1181"/>
      <c r="AH7" s="1181"/>
      <c r="AI7" s="1181"/>
      <c r="AJ7" s="1181"/>
      <c r="AK7" s="1181"/>
      <c r="AL7" s="1181"/>
      <c r="AM7" s="1181"/>
      <c r="AN7" s="1181"/>
      <c r="AO7" s="1181"/>
      <c r="AP7" s="1181"/>
      <c r="AQ7" s="1181"/>
      <c r="AR7" s="1181"/>
      <c r="AS7" s="1181"/>
      <c r="AT7" s="1181"/>
      <c r="AU7" s="1181"/>
      <c r="AV7" s="1181"/>
      <c r="AW7" s="1181"/>
      <c r="AX7" s="1181"/>
      <c r="AY7" s="1181"/>
      <c r="AZ7" s="1181"/>
      <c r="BA7" s="1181"/>
      <c r="BB7" s="1181"/>
      <c r="BC7" s="1181"/>
      <c r="BD7" s="1181"/>
      <c r="BE7" s="1181"/>
      <c r="BF7" s="1181"/>
      <c r="BG7" s="1181"/>
      <c r="BH7" s="1181"/>
      <c r="BI7" s="1181"/>
      <c r="BJ7" s="1182"/>
      <c r="BN7" s="240"/>
      <c r="BU7" s="240"/>
    </row>
    <row r="8" spans="1:83" s="220" customFormat="1">
      <c r="A8" s="850"/>
      <c r="B8" s="850"/>
      <c r="C8" s="226">
        <v>3</v>
      </c>
      <c r="D8" s="66" t="str">
        <f>'sınıf-öğrenci bilgi dikey'!PI8</f>
        <v/>
      </c>
      <c r="E8" s="1186" t="str">
        <f>'sınıf-öğrenci bilgi dikey'!PG8</f>
        <v/>
      </c>
      <c r="F8" s="1187"/>
      <c r="G8" s="1187"/>
      <c r="H8" s="1188"/>
      <c r="I8" s="1180"/>
      <c r="J8" s="1181"/>
      <c r="K8" s="1181"/>
      <c r="L8" s="1181"/>
      <c r="M8" s="1181"/>
      <c r="N8" s="1181"/>
      <c r="O8" s="1181"/>
      <c r="P8" s="1181"/>
      <c r="Q8" s="1181"/>
      <c r="R8" s="1181"/>
      <c r="S8" s="1181"/>
      <c r="T8" s="1181"/>
      <c r="U8" s="1181"/>
      <c r="V8" s="1181"/>
      <c r="W8" s="1181"/>
      <c r="X8" s="1181"/>
      <c r="Y8" s="1181"/>
      <c r="Z8" s="1181"/>
      <c r="AA8" s="1181"/>
      <c r="AB8" s="1181"/>
      <c r="AC8" s="1181"/>
      <c r="AD8" s="1181"/>
      <c r="AE8" s="1181"/>
      <c r="AF8" s="1181"/>
      <c r="AG8" s="1181"/>
      <c r="AH8" s="1181"/>
      <c r="AI8" s="1181"/>
      <c r="AJ8" s="1181"/>
      <c r="AK8" s="1181"/>
      <c r="AL8" s="1181"/>
      <c r="AM8" s="1181"/>
      <c r="AN8" s="1181"/>
      <c r="AO8" s="1181"/>
      <c r="AP8" s="1181"/>
      <c r="AQ8" s="1181"/>
      <c r="AR8" s="1181"/>
      <c r="AS8" s="1181"/>
      <c r="AT8" s="1181"/>
      <c r="AU8" s="1181"/>
      <c r="AV8" s="1181"/>
      <c r="AW8" s="1181"/>
      <c r="AX8" s="1181"/>
      <c r="AY8" s="1181"/>
      <c r="AZ8" s="1181"/>
      <c r="BA8" s="1181"/>
      <c r="BB8" s="1181"/>
      <c r="BC8" s="1181"/>
      <c r="BD8" s="1181"/>
      <c r="BE8" s="1181"/>
      <c r="BF8" s="1181"/>
      <c r="BG8" s="1181"/>
      <c r="BH8" s="1181"/>
      <c r="BI8" s="1181"/>
      <c r="BJ8" s="1182"/>
      <c r="BN8" s="240"/>
      <c r="BU8" s="240"/>
    </row>
    <row r="9" spans="1:83" s="220" customFormat="1">
      <c r="A9" s="850"/>
      <c r="B9" s="850"/>
      <c r="C9" s="226">
        <v>4</v>
      </c>
      <c r="D9" s="66" t="str">
        <f>'sınıf-öğrenci bilgi dikey'!PI9</f>
        <v/>
      </c>
      <c r="E9" s="1186" t="str">
        <f>'sınıf-öğrenci bilgi dikey'!PG9</f>
        <v/>
      </c>
      <c r="F9" s="1187"/>
      <c r="G9" s="1187"/>
      <c r="H9" s="1188"/>
      <c r="I9" s="1180"/>
      <c r="J9" s="1181"/>
      <c r="K9" s="1181"/>
      <c r="L9" s="1181"/>
      <c r="M9" s="1181"/>
      <c r="N9" s="1181"/>
      <c r="O9" s="1181"/>
      <c r="P9" s="1181"/>
      <c r="Q9" s="1181"/>
      <c r="R9" s="1181"/>
      <c r="S9" s="1181"/>
      <c r="T9" s="1181"/>
      <c r="U9" s="1181"/>
      <c r="V9" s="1181"/>
      <c r="W9" s="1181"/>
      <c r="X9" s="1181"/>
      <c r="Y9" s="1181"/>
      <c r="Z9" s="1181"/>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2"/>
      <c r="BN9" s="240"/>
      <c r="BU9" s="240"/>
    </row>
    <row r="10" spans="1:83" s="220" customFormat="1">
      <c r="A10" s="850"/>
      <c r="B10" s="850"/>
      <c r="C10" s="226">
        <v>5</v>
      </c>
      <c r="D10" s="66" t="str">
        <f>'sınıf-öğrenci bilgi dikey'!PI10</f>
        <v/>
      </c>
      <c r="E10" s="1186" t="str">
        <f>'sınıf-öğrenci bilgi dikey'!PG10</f>
        <v/>
      </c>
      <c r="F10" s="1187"/>
      <c r="G10" s="1187"/>
      <c r="H10" s="1188"/>
      <c r="I10" s="1180"/>
      <c r="J10" s="1181"/>
      <c r="K10" s="1181"/>
      <c r="L10" s="1181"/>
      <c r="M10" s="1181"/>
      <c r="N10" s="1181"/>
      <c r="O10" s="1181"/>
      <c r="P10" s="1181"/>
      <c r="Q10" s="1181"/>
      <c r="R10" s="1181"/>
      <c r="S10" s="1181"/>
      <c r="T10" s="1181"/>
      <c r="U10" s="1181"/>
      <c r="V10" s="1181"/>
      <c r="W10" s="1181"/>
      <c r="X10" s="1181"/>
      <c r="Y10" s="1181"/>
      <c r="Z10" s="1181"/>
      <c r="AA10" s="1181"/>
      <c r="AB10" s="1181"/>
      <c r="AC10" s="1181"/>
      <c r="AD10" s="1181"/>
      <c r="AE10" s="1181"/>
      <c r="AF10" s="1181"/>
      <c r="AG10" s="1181"/>
      <c r="AH10" s="1181"/>
      <c r="AI10" s="1181"/>
      <c r="AJ10" s="1181"/>
      <c r="AK10" s="1181"/>
      <c r="AL10" s="1181"/>
      <c r="AM10" s="1181"/>
      <c r="AN10" s="1181"/>
      <c r="AO10" s="1181"/>
      <c r="AP10" s="1181"/>
      <c r="AQ10" s="1181"/>
      <c r="AR10" s="1181"/>
      <c r="AS10" s="1181"/>
      <c r="AT10" s="1181"/>
      <c r="AU10" s="1181"/>
      <c r="AV10" s="1181"/>
      <c r="AW10" s="1181"/>
      <c r="AX10" s="1181"/>
      <c r="AY10" s="1181"/>
      <c r="AZ10" s="1181"/>
      <c r="BA10" s="1181"/>
      <c r="BB10" s="1181"/>
      <c r="BC10" s="1181"/>
      <c r="BD10" s="1181"/>
      <c r="BE10" s="1181"/>
      <c r="BF10" s="1181"/>
      <c r="BG10" s="1181"/>
      <c r="BH10" s="1181"/>
      <c r="BI10" s="1181"/>
      <c r="BJ10" s="1182"/>
      <c r="BN10" s="240"/>
      <c r="BU10" s="240"/>
    </row>
    <row r="11" spans="1:83" s="220" customFormat="1">
      <c r="A11" s="850"/>
      <c r="B11" s="850"/>
      <c r="C11" s="226">
        <v>6</v>
      </c>
      <c r="D11" s="66" t="str">
        <f>'sınıf-öğrenci bilgi dikey'!PI11</f>
        <v/>
      </c>
      <c r="E11" s="1186" t="str">
        <f>'sınıf-öğrenci bilgi dikey'!PG11</f>
        <v/>
      </c>
      <c r="F11" s="1187"/>
      <c r="G11" s="1187"/>
      <c r="H11" s="1188"/>
      <c r="I11" s="1180"/>
      <c r="J11" s="1181"/>
      <c r="K11" s="1181"/>
      <c r="L11" s="1181"/>
      <c r="M11" s="1181"/>
      <c r="N11" s="1181"/>
      <c r="O11" s="1181"/>
      <c r="P11" s="1181"/>
      <c r="Q11" s="1181"/>
      <c r="R11" s="1181"/>
      <c r="S11" s="1181"/>
      <c r="T11" s="1181"/>
      <c r="U11" s="1181"/>
      <c r="V11" s="1181"/>
      <c r="W11" s="1181"/>
      <c r="X11" s="1181"/>
      <c r="Y11" s="1181"/>
      <c r="Z11" s="1181"/>
      <c r="AA11" s="1181"/>
      <c r="AB11" s="1181"/>
      <c r="AC11" s="1181"/>
      <c r="AD11" s="1181"/>
      <c r="AE11" s="1181"/>
      <c r="AF11" s="1181"/>
      <c r="AG11" s="1181"/>
      <c r="AH11" s="1181"/>
      <c r="AI11" s="1181"/>
      <c r="AJ11" s="1181"/>
      <c r="AK11" s="1181"/>
      <c r="AL11" s="1181"/>
      <c r="AM11" s="1181"/>
      <c r="AN11" s="1181"/>
      <c r="AO11" s="1181"/>
      <c r="AP11" s="1181"/>
      <c r="AQ11" s="1181"/>
      <c r="AR11" s="1181"/>
      <c r="AS11" s="1181"/>
      <c r="AT11" s="1181"/>
      <c r="AU11" s="1181"/>
      <c r="AV11" s="1181"/>
      <c r="AW11" s="1181"/>
      <c r="AX11" s="1181"/>
      <c r="AY11" s="1181"/>
      <c r="AZ11" s="1181"/>
      <c r="BA11" s="1181"/>
      <c r="BB11" s="1181"/>
      <c r="BC11" s="1181"/>
      <c r="BD11" s="1181"/>
      <c r="BE11" s="1181"/>
      <c r="BF11" s="1181"/>
      <c r="BG11" s="1181"/>
      <c r="BH11" s="1181"/>
      <c r="BI11" s="1181"/>
      <c r="BJ11" s="1182"/>
      <c r="BN11" s="240"/>
      <c r="BU11" s="240"/>
    </row>
    <row r="12" spans="1:83" s="220" customFormat="1">
      <c r="A12" s="850"/>
      <c r="B12" s="850"/>
      <c r="C12" s="226">
        <v>7</v>
      </c>
      <c r="D12" s="66" t="str">
        <f>'sınıf-öğrenci bilgi dikey'!PI12</f>
        <v/>
      </c>
      <c r="E12" s="1186" t="str">
        <f>'sınıf-öğrenci bilgi dikey'!PG12</f>
        <v/>
      </c>
      <c r="F12" s="1187"/>
      <c r="G12" s="1187"/>
      <c r="H12" s="1188"/>
      <c r="I12" s="1180"/>
      <c r="J12" s="1181"/>
      <c r="K12" s="1181"/>
      <c r="L12" s="1181"/>
      <c r="M12" s="1181"/>
      <c r="N12" s="1181"/>
      <c r="O12" s="1181"/>
      <c r="P12" s="1181"/>
      <c r="Q12" s="1181"/>
      <c r="R12" s="1181"/>
      <c r="S12" s="1181"/>
      <c r="T12" s="1181"/>
      <c r="U12" s="1181"/>
      <c r="V12" s="1181"/>
      <c r="W12" s="1181"/>
      <c r="X12" s="1181"/>
      <c r="Y12" s="1181"/>
      <c r="Z12" s="1181"/>
      <c r="AA12" s="1181"/>
      <c r="AB12" s="1181"/>
      <c r="AC12" s="1181"/>
      <c r="AD12" s="1181"/>
      <c r="AE12" s="1181"/>
      <c r="AF12" s="1181"/>
      <c r="AG12" s="1181"/>
      <c r="AH12" s="1181"/>
      <c r="AI12" s="1181"/>
      <c r="AJ12" s="1181"/>
      <c r="AK12" s="1181"/>
      <c r="AL12" s="1181"/>
      <c r="AM12" s="1181"/>
      <c r="AN12" s="1181"/>
      <c r="AO12" s="1181"/>
      <c r="AP12" s="1181"/>
      <c r="AQ12" s="1181"/>
      <c r="AR12" s="1181"/>
      <c r="AS12" s="1181"/>
      <c r="AT12" s="1181"/>
      <c r="AU12" s="1181"/>
      <c r="AV12" s="1181"/>
      <c r="AW12" s="1181"/>
      <c r="AX12" s="1181"/>
      <c r="AY12" s="1181"/>
      <c r="AZ12" s="1181"/>
      <c r="BA12" s="1181"/>
      <c r="BB12" s="1181"/>
      <c r="BC12" s="1181"/>
      <c r="BD12" s="1181"/>
      <c r="BE12" s="1181"/>
      <c r="BF12" s="1181"/>
      <c r="BG12" s="1181"/>
      <c r="BH12" s="1181"/>
      <c r="BI12" s="1181"/>
      <c r="BJ12" s="1182"/>
      <c r="BN12" s="240"/>
      <c r="BU12" s="240"/>
    </row>
    <row r="13" spans="1:83" s="220" customFormat="1">
      <c r="A13" s="850"/>
      <c r="B13" s="850"/>
      <c r="C13" s="226">
        <v>8</v>
      </c>
      <c r="D13" s="66" t="str">
        <f>'sınıf-öğrenci bilgi dikey'!PI13</f>
        <v/>
      </c>
      <c r="E13" s="1186" t="str">
        <f>'sınıf-öğrenci bilgi dikey'!PG13</f>
        <v/>
      </c>
      <c r="F13" s="1187"/>
      <c r="G13" s="1187"/>
      <c r="H13" s="1188"/>
      <c r="I13" s="1180"/>
      <c r="J13" s="1181"/>
      <c r="K13" s="1181"/>
      <c r="L13" s="1181"/>
      <c r="M13" s="1181"/>
      <c r="N13" s="1181"/>
      <c r="O13" s="1181"/>
      <c r="P13" s="1181"/>
      <c r="Q13" s="1181"/>
      <c r="R13" s="1181"/>
      <c r="S13" s="1181"/>
      <c r="T13" s="1181"/>
      <c r="U13" s="1181"/>
      <c r="V13" s="1181"/>
      <c r="W13" s="1181"/>
      <c r="X13" s="1181"/>
      <c r="Y13" s="1181"/>
      <c r="Z13" s="1181"/>
      <c r="AA13" s="1181"/>
      <c r="AB13" s="1181"/>
      <c r="AC13" s="1181"/>
      <c r="AD13" s="1181"/>
      <c r="AE13" s="1181"/>
      <c r="AF13" s="1181"/>
      <c r="AG13" s="1181"/>
      <c r="AH13" s="1181"/>
      <c r="AI13" s="1181"/>
      <c r="AJ13" s="1181"/>
      <c r="AK13" s="1181"/>
      <c r="AL13" s="1181"/>
      <c r="AM13" s="1181"/>
      <c r="AN13" s="1181"/>
      <c r="AO13" s="1181"/>
      <c r="AP13" s="1181"/>
      <c r="AQ13" s="1181"/>
      <c r="AR13" s="1181"/>
      <c r="AS13" s="1181"/>
      <c r="AT13" s="1181"/>
      <c r="AU13" s="1181"/>
      <c r="AV13" s="1181"/>
      <c r="AW13" s="1181"/>
      <c r="AX13" s="1181"/>
      <c r="AY13" s="1181"/>
      <c r="AZ13" s="1181"/>
      <c r="BA13" s="1181"/>
      <c r="BB13" s="1181"/>
      <c r="BC13" s="1181"/>
      <c r="BD13" s="1181"/>
      <c r="BE13" s="1181"/>
      <c r="BF13" s="1181"/>
      <c r="BG13" s="1181"/>
      <c r="BH13" s="1181"/>
      <c r="BI13" s="1181"/>
      <c r="BJ13" s="1182"/>
      <c r="BN13" s="240"/>
      <c r="BU13" s="240"/>
    </row>
    <row r="14" spans="1:83" s="220" customFormat="1">
      <c r="A14" s="850"/>
      <c r="B14" s="850"/>
      <c r="C14" s="226">
        <v>9</v>
      </c>
      <c r="D14" s="66" t="str">
        <f>'sınıf-öğrenci bilgi dikey'!PI14</f>
        <v/>
      </c>
      <c r="E14" s="1186" t="str">
        <f>'sınıf-öğrenci bilgi dikey'!PG14</f>
        <v/>
      </c>
      <c r="F14" s="1187"/>
      <c r="G14" s="1187"/>
      <c r="H14" s="1188"/>
      <c r="I14" s="1180"/>
      <c r="J14" s="1181"/>
      <c r="K14" s="1181"/>
      <c r="L14" s="1181"/>
      <c r="M14" s="1181"/>
      <c r="N14" s="1181"/>
      <c r="O14" s="1181"/>
      <c r="P14" s="1181"/>
      <c r="Q14" s="1181"/>
      <c r="R14" s="1181"/>
      <c r="S14" s="1181"/>
      <c r="T14" s="1181"/>
      <c r="U14" s="1181"/>
      <c r="V14" s="1181"/>
      <c r="W14" s="1181"/>
      <c r="X14" s="1181"/>
      <c r="Y14" s="1181"/>
      <c r="Z14" s="1181"/>
      <c r="AA14" s="1181"/>
      <c r="AB14" s="1181"/>
      <c r="AC14" s="1181"/>
      <c r="AD14" s="1181"/>
      <c r="AE14" s="1181"/>
      <c r="AF14" s="1181"/>
      <c r="AG14" s="1181"/>
      <c r="AH14" s="1181"/>
      <c r="AI14" s="1181"/>
      <c r="AJ14" s="1181"/>
      <c r="AK14" s="1181"/>
      <c r="AL14" s="1181"/>
      <c r="AM14" s="1181"/>
      <c r="AN14" s="1181"/>
      <c r="AO14" s="1181"/>
      <c r="AP14" s="1181"/>
      <c r="AQ14" s="1181"/>
      <c r="AR14" s="1181"/>
      <c r="AS14" s="1181"/>
      <c r="AT14" s="1181"/>
      <c r="AU14" s="1181"/>
      <c r="AV14" s="1181"/>
      <c r="AW14" s="1181"/>
      <c r="AX14" s="1181"/>
      <c r="AY14" s="1181"/>
      <c r="AZ14" s="1181"/>
      <c r="BA14" s="1181"/>
      <c r="BB14" s="1181"/>
      <c r="BC14" s="1181"/>
      <c r="BD14" s="1181"/>
      <c r="BE14" s="1181"/>
      <c r="BF14" s="1181"/>
      <c r="BG14" s="1181"/>
      <c r="BH14" s="1181"/>
      <c r="BI14" s="1181"/>
      <c r="BJ14" s="1182"/>
      <c r="BN14" s="240"/>
      <c r="BU14" s="240"/>
    </row>
    <row r="15" spans="1:83" s="220" customFormat="1">
      <c r="A15" s="850"/>
      <c r="B15" s="850"/>
      <c r="C15" s="226">
        <v>10</v>
      </c>
      <c r="D15" s="66" t="str">
        <f>'sınıf-öğrenci bilgi dikey'!PI15</f>
        <v/>
      </c>
      <c r="E15" s="1186" t="str">
        <f>'sınıf-öğrenci bilgi dikey'!PG15</f>
        <v/>
      </c>
      <c r="F15" s="1187"/>
      <c r="G15" s="1187"/>
      <c r="H15" s="1188"/>
      <c r="I15" s="1180"/>
      <c r="J15" s="1181"/>
      <c r="K15" s="1181"/>
      <c r="L15" s="1181"/>
      <c r="M15" s="1181"/>
      <c r="N15" s="1181"/>
      <c r="O15" s="1181"/>
      <c r="P15" s="1181"/>
      <c r="Q15" s="1181"/>
      <c r="R15" s="1181"/>
      <c r="S15" s="1181"/>
      <c r="T15" s="1181"/>
      <c r="U15" s="1181"/>
      <c r="V15" s="1181"/>
      <c r="W15" s="1181"/>
      <c r="X15" s="1181"/>
      <c r="Y15" s="1181"/>
      <c r="Z15" s="1181"/>
      <c r="AA15" s="1181"/>
      <c r="AB15" s="1181"/>
      <c r="AC15" s="1181"/>
      <c r="AD15" s="1181"/>
      <c r="AE15" s="1181"/>
      <c r="AF15" s="1181"/>
      <c r="AG15" s="1181"/>
      <c r="AH15" s="1181"/>
      <c r="AI15" s="1181"/>
      <c r="AJ15" s="1181"/>
      <c r="AK15" s="1181"/>
      <c r="AL15" s="1181"/>
      <c r="AM15" s="1181"/>
      <c r="AN15" s="1181"/>
      <c r="AO15" s="1181"/>
      <c r="AP15" s="1181"/>
      <c r="AQ15" s="1181"/>
      <c r="AR15" s="1181"/>
      <c r="AS15" s="1181"/>
      <c r="AT15" s="1181"/>
      <c r="AU15" s="1181"/>
      <c r="AV15" s="1181"/>
      <c r="AW15" s="1181"/>
      <c r="AX15" s="1181"/>
      <c r="AY15" s="1181"/>
      <c r="AZ15" s="1181"/>
      <c r="BA15" s="1181"/>
      <c r="BB15" s="1181"/>
      <c r="BC15" s="1181"/>
      <c r="BD15" s="1181"/>
      <c r="BE15" s="1181"/>
      <c r="BF15" s="1181"/>
      <c r="BG15" s="1181"/>
      <c r="BH15" s="1181"/>
      <c r="BI15" s="1181"/>
      <c r="BJ15" s="1182"/>
      <c r="BN15" s="240"/>
      <c r="BU15" s="240"/>
    </row>
    <row r="16" spans="1:83" s="220" customFormat="1">
      <c r="A16" s="850"/>
      <c r="B16" s="850"/>
      <c r="C16" s="226">
        <v>11</v>
      </c>
      <c r="D16" s="66" t="str">
        <f>'sınıf-öğrenci bilgi dikey'!PI16</f>
        <v/>
      </c>
      <c r="E16" s="1186" t="str">
        <f>'sınıf-öğrenci bilgi dikey'!PG16</f>
        <v/>
      </c>
      <c r="F16" s="1187"/>
      <c r="G16" s="1187"/>
      <c r="H16" s="1188"/>
      <c r="I16" s="1180"/>
      <c r="J16" s="1181"/>
      <c r="K16" s="1181"/>
      <c r="L16" s="1181"/>
      <c r="M16" s="1181"/>
      <c r="N16" s="1181"/>
      <c r="O16" s="1181"/>
      <c r="P16" s="1181"/>
      <c r="Q16" s="1181"/>
      <c r="R16" s="1181"/>
      <c r="S16" s="1181"/>
      <c r="T16" s="1181"/>
      <c r="U16" s="1181"/>
      <c r="V16" s="1181"/>
      <c r="W16" s="1181"/>
      <c r="X16" s="1181"/>
      <c r="Y16" s="1181"/>
      <c r="Z16" s="1181"/>
      <c r="AA16" s="1181"/>
      <c r="AB16" s="1181"/>
      <c r="AC16" s="1181"/>
      <c r="AD16" s="1181"/>
      <c r="AE16" s="1181"/>
      <c r="AF16" s="1181"/>
      <c r="AG16" s="1181"/>
      <c r="AH16" s="1181"/>
      <c r="AI16" s="1181"/>
      <c r="AJ16" s="1181"/>
      <c r="AK16" s="1181"/>
      <c r="AL16" s="1181"/>
      <c r="AM16" s="1181"/>
      <c r="AN16" s="1181"/>
      <c r="AO16" s="1181"/>
      <c r="AP16" s="1181"/>
      <c r="AQ16" s="1181"/>
      <c r="AR16" s="1181"/>
      <c r="AS16" s="1181"/>
      <c r="AT16" s="1181"/>
      <c r="AU16" s="1181"/>
      <c r="AV16" s="1181"/>
      <c r="AW16" s="1181"/>
      <c r="AX16" s="1181"/>
      <c r="AY16" s="1181"/>
      <c r="AZ16" s="1181"/>
      <c r="BA16" s="1181"/>
      <c r="BB16" s="1181"/>
      <c r="BC16" s="1181"/>
      <c r="BD16" s="1181"/>
      <c r="BE16" s="1181"/>
      <c r="BF16" s="1181"/>
      <c r="BG16" s="1181"/>
      <c r="BH16" s="1181"/>
      <c r="BI16" s="1181"/>
      <c r="BJ16" s="1182"/>
      <c r="BN16" s="240"/>
      <c r="BU16" s="240"/>
    </row>
    <row r="17" spans="1:73" s="220" customFormat="1">
      <c r="A17" s="850"/>
      <c r="B17" s="850"/>
      <c r="C17" s="226">
        <v>12</v>
      </c>
      <c r="D17" s="66" t="str">
        <f>'sınıf-öğrenci bilgi dikey'!PI17</f>
        <v/>
      </c>
      <c r="E17" s="1186" t="str">
        <f>'sınıf-öğrenci bilgi dikey'!PG17</f>
        <v/>
      </c>
      <c r="F17" s="1187"/>
      <c r="G17" s="1187"/>
      <c r="H17" s="1188"/>
      <c r="I17" s="1180"/>
      <c r="J17" s="1181"/>
      <c r="K17" s="1181"/>
      <c r="L17" s="1181"/>
      <c r="M17" s="1181"/>
      <c r="N17" s="1181"/>
      <c r="O17" s="1181"/>
      <c r="P17" s="1181"/>
      <c r="Q17" s="1181"/>
      <c r="R17" s="1181"/>
      <c r="S17" s="1181"/>
      <c r="T17" s="1181"/>
      <c r="U17" s="1181"/>
      <c r="V17" s="1181"/>
      <c r="W17" s="1181"/>
      <c r="X17" s="1181"/>
      <c r="Y17" s="1181"/>
      <c r="Z17" s="1181"/>
      <c r="AA17" s="1181"/>
      <c r="AB17" s="1181"/>
      <c r="AC17" s="1181"/>
      <c r="AD17" s="1181"/>
      <c r="AE17" s="1181"/>
      <c r="AF17" s="1181"/>
      <c r="AG17" s="1181"/>
      <c r="AH17" s="1181"/>
      <c r="AI17" s="1181"/>
      <c r="AJ17" s="1181"/>
      <c r="AK17" s="1181"/>
      <c r="AL17" s="1181"/>
      <c r="AM17" s="1181"/>
      <c r="AN17" s="1181"/>
      <c r="AO17" s="1181"/>
      <c r="AP17" s="1181"/>
      <c r="AQ17" s="1181"/>
      <c r="AR17" s="1181"/>
      <c r="AS17" s="1181"/>
      <c r="AT17" s="1181"/>
      <c r="AU17" s="1181"/>
      <c r="AV17" s="1181"/>
      <c r="AW17" s="1181"/>
      <c r="AX17" s="1181"/>
      <c r="AY17" s="1181"/>
      <c r="AZ17" s="1181"/>
      <c r="BA17" s="1181"/>
      <c r="BB17" s="1181"/>
      <c r="BC17" s="1181"/>
      <c r="BD17" s="1181"/>
      <c r="BE17" s="1181"/>
      <c r="BF17" s="1181"/>
      <c r="BG17" s="1181"/>
      <c r="BH17" s="1181"/>
      <c r="BI17" s="1181"/>
      <c r="BJ17" s="1182"/>
      <c r="BN17" s="240"/>
      <c r="BU17" s="240"/>
    </row>
    <row r="18" spans="1:73" s="220" customFormat="1">
      <c r="A18" s="850"/>
      <c r="B18" s="850"/>
      <c r="C18" s="226">
        <v>13</v>
      </c>
      <c r="D18" s="66" t="str">
        <f>'sınıf-öğrenci bilgi dikey'!PI18</f>
        <v/>
      </c>
      <c r="E18" s="1186" t="str">
        <f>'sınıf-öğrenci bilgi dikey'!PG18</f>
        <v/>
      </c>
      <c r="F18" s="1187"/>
      <c r="G18" s="1187"/>
      <c r="H18" s="1188"/>
      <c r="I18" s="1180"/>
      <c r="J18" s="1181"/>
      <c r="K18" s="1181"/>
      <c r="L18" s="1181"/>
      <c r="M18" s="1181"/>
      <c r="N18" s="1181"/>
      <c r="O18" s="1181"/>
      <c r="P18" s="1181"/>
      <c r="Q18" s="1181"/>
      <c r="R18" s="1181"/>
      <c r="S18" s="1181"/>
      <c r="T18" s="1181"/>
      <c r="U18" s="1181"/>
      <c r="V18" s="1181"/>
      <c r="W18" s="1181"/>
      <c r="X18" s="1181"/>
      <c r="Y18" s="1181"/>
      <c r="Z18" s="1181"/>
      <c r="AA18" s="1181"/>
      <c r="AB18" s="1181"/>
      <c r="AC18" s="1181"/>
      <c r="AD18" s="1181"/>
      <c r="AE18" s="1181"/>
      <c r="AF18" s="1181"/>
      <c r="AG18" s="1181"/>
      <c r="AH18" s="1181"/>
      <c r="AI18" s="1181"/>
      <c r="AJ18" s="1181"/>
      <c r="AK18" s="1181"/>
      <c r="AL18" s="1181"/>
      <c r="AM18" s="1181"/>
      <c r="AN18" s="1181"/>
      <c r="AO18" s="1181"/>
      <c r="AP18" s="1181"/>
      <c r="AQ18" s="1181"/>
      <c r="AR18" s="1181"/>
      <c r="AS18" s="1181"/>
      <c r="AT18" s="1181"/>
      <c r="AU18" s="1181"/>
      <c r="AV18" s="1181"/>
      <c r="AW18" s="1181"/>
      <c r="AX18" s="1181"/>
      <c r="AY18" s="1181"/>
      <c r="AZ18" s="1181"/>
      <c r="BA18" s="1181"/>
      <c r="BB18" s="1181"/>
      <c r="BC18" s="1181"/>
      <c r="BD18" s="1181"/>
      <c r="BE18" s="1181"/>
      <c r="BF18" s="1181"/>
      <c r="BG18" s="1181"/>
      <c r="BH18" s="1181"/>
      <c r="BI18" s="1181"/>
      <c r="BJ18" s="1182"/>
      <c r="BN18" s="240"/>
      <c r="BU18" s="240"/>
    </row>
    <row r="19" spans="1:73" s="220" customFormat="1">
      <c r="A19" s="850"/>
      <c r="B19" s="850"/>
      <c r="C19" s="226">
        <v>14</v>
      </c>
      <c r="D19" s="66" t="str">
        <f>'sınıf-öğrenci bilgi dikey'!PI19</f>
        <v/>
      </c>
      <c r="E19" s="1186" t="str">
        <f>'sınıf-öğrenci bilgi dikey'!PG19</f>
        <v/>
      </c>
      <c r="F19" s="1187"/>
      <c r="G19" s="1187"/>
      <c r="H19" s="1188"/>
      <c r="I19" s="1180"/>
      <c r="J19" s="1181"/>
      <c r="K19" s="1181"/>
      <c r="L19" s="1181"/>
      <c r="M19" s="1181"/>
      <c r="N19" s="1181"/>
      <c r="O19" s="1181"/>
      <c r="P19" s="1181"/>
      <c r="Q19" s="1181"/>
      <c r="R19" s="1181"/>
      <c r="S19" s="1181"/>
      <c r="T19" s="1181"/>
      <c r="U19" s="1181"/>
      <c r="V19" s="1181"/>
      <c r="W19" s="1181"/>
      <c r="X19" s="1181"/>
      <c r="Y19" s="1181"/>
      <c r="Z19" s="1181"/>
      <c r="AA19" s="1181"/>
      <c r="AB19" s="1181"/>
      <c r="AC19" s="1181"/>
      <c r="AD19" s="1181"/>
      <c r="AE19" s="1181"/>
      <c r="AF19" s="1181"/>
      <c r="AG19" s="1181"/>
      <c r="AH19" s="1181"/>
      <c r="AI19" s="1181"/>
      <c r="AJ19" s="1181"/>
      <c r="AK19" s="1181"/>
      <c r="AL19" s="1181"/>
      <c r="AM19" s="1181"/>
      <c r="AN19" s="1181"/>
      <c r="AO19" s="1181"/>
      <c r="AP19" s="1181"/>
      <c r="AQ19" s="1181"/>
      <c r="AR19" s="1181"/>
      <c r="AS19" s="1181"/>
      <c r="AT19" s="1181"/>
      <c r="AU19" s="1181"/>
      <c r="AV19" s="1181"/>
      <c r="AW19" s="1181"/>
      <c r="AX19" s="1181"/>
      <c r="AY19" s="1181"/>
      <c r="AZ19" s="1181"/>
      <c r="BA19" s="1181"/>
      <c r="BB19" s="1181"/>
      <c r="BC19" s="1181"/>
      <c r="BD19" s="1181"/>
      <c r="BE19" s="1181"/>
      <c r="BF19" s="1181"/>
      <c r="BG19" s="1181"/>
      <c r="BH19" s="1181"/>
      <c r="BI19" s="1181"/>
      <c r="BJ19" s="1182"/>
      <c r="BN19" s="240"/>
      <c r="BU19" s="240"/>
    </row>
    <row r="20" spans="1:73" s="220" customFormat="1">
      <c r="A20" s="850"/>
      <c r="B20" s="850"/>
      <c r="C20" s="226">
        <v>15</v>
      </c>
      <c r="D20" s="66" t="str">
        <f>'sınıf-öğrenci bilgi dikey'!PI20</f>
        <v/>
      </c>
      <c r="E20" s="1186" t="str">
        <f>'sınıf-öğrenci bilgi dikey'!PG20</f>
        <v/>
      </c>
      <c r="F20" s="1187"/>
      <c r="G20" s="1187"/>
      <c r="H20" s="1188"/>
      <c r="I20" s="1180">
        <v>2</v>
      </c>
      <c r="J20" s="1181"/>
      <c r="K20" s="1181"/>
      <c r="L20" s="1181"/>
      <c r="M20" s="1181"/>
      <c r="N20" s="1181"/>
      <c r="O20" s="1181"/>
      <c r="P20" s="1181"/>
      <c r="Q20" s="1181"/>
      <c r="R20" s="1181"/>
      <c r="S20" s="1181"/>
      <c r="T20" s="1181"/>
      <c r="U20" s="1181"/>
      <c r="V20" s="1181"/>
      <c r="W20" s="1181"/>
      <c r="X20" s="1181"/>
      <c r="Y20" s="1181"/>
      <c r="Z20" s="1181"/>
      <c r="AA20" s="1181"/>
      <c r="AB20" s="1181"/>
      <c r="AC20" s="1181"/>
      <c r="AD20" s="1181"/>
      <c r="AE20" s="1181"/>
      <c r="AF20" s="1181"/>
      <c r="AG20" s="1181"/>
      <c r="AH20" s="1181"/>
      <c r="AI20" s="1181"/>
      <c r="AJ20" s="1181"/>
      <c r="AK20" s="1181"/>
      <c r="AL20" s="1181"/>
      <c r="AM20" s="1181"/>
      <c r="AN20" s="1181"/>
      <c r="AO20" s="1181"/>
      <c r="AP20" s="1181"/>
      <c r="AQ20" s="1181"/>
      <c r="AR20" s="1181"/>
      <c r="AS20" s="1181"/>
      <c r="AT20" s="1181"/>
      <c r="AU20" s="1181"/>
      <c r="AV20" s="1181"/>
      <c r="AW20" s="1181"/>
      <c r="AX20" s="1181"/>
      <c r="AY20" s="1181"/>
      <c r="AZ20" s="1181"/>
      <c r="BA20" s="1181"/>
      <c r="BB20" s="1181"/>
      <c r="BC20" s="1181"/>
      <c r="BD20" s="1181"/>
      <c r="BE20" s="1181"/>
      <c r="BF20" s="1181"/>
      <c r="BG20" s="1181"/>
      <c r="BH20" s="1181"/>
      <c r="BI20" s="1181"/>
      <c r="BJ20" s="1182"/>
      <c r="BN20" s="240"/>
      <c r="BU20" s="240"/>
    </row>
    <row r="21" spans="1:73" s="220" customFormat="1">
      <c r="A21" s="850"/>
      <c r="B21" s="850"/>
      <c r="C21" s="226">
        <v>16</v>
      </c>
      <c r="D21" s="66" t="str">
        <f>'sınıf-öğrenci bilgi dikey'!PI21</f>
        <v/>
      </c>
      <c r="E21" s="1186" t="str">
        <f>'sınıf-öğrenci bilgi dikey'!PG21</f>
        <v/>
      </c>
      <c r="F21" s="1187"/>
      <c r="G21" s="1187"/>
      <c r="H21" s="1188"/>
      <c r="I21" s="1180">
        <v>25</v>
      </c>
      <c r="J21" s="1181"/>
      <c r="K21" s="1181"/>
      <c r="L21" s="1181"/>
      <c r="M21" s="1181"/>
      <c r="N21" s="1181"/>
      <c r="O21" s="1181"/>
      <c r="P21" s="1181"/>
      <c r="Q21" s="1181"/>
      <c r="R21" s="1181"/>
      <c r="S21" s="1181"/>
      <c r="T21" s="1181"/>
      <c r="U21" s="1181"/>
      <c r="V21" s="1181"/>
      <c r="W21" s="1181"/>
      <c r="X21" s="1181"/>
      <c r="Y21" s="1181"/>
      <c r="Z21" s="1181"/>
      <c r="AA21" s="1181"/>
      <c r="AB21" s="1181"/>
      <c r="AC21" s="1181"/>
      <c r="AD21" s="1181"/>
      <c r="AE21" s="1181"/>
      <c r="AF21" s="1181"/>
      <c r="AG21" s="1181"/>
      <c r="AH21" s="1181"/>
      <c r="AI21" s="1181"/>
      <c r="AJ21" s="1181"/>
      <c r="AK21" s="1181"/>
      <c r="AL21" s="1181"/>
      <c r="AM21" s="1181"/>
      <c r="AN21" s="1181"/>
      <c r="AO21" s="1181"/>
      <c r="AP21" s="1181"/>
      <c r="AQ21" s="1181"/>
      <c r="AR21" s="1181"/>
      <c r="AS21" s="1181"/>
      <c r="AT21" s="1181"/>
      <c r="AU21" s="1181"/>
      <c r="AV21" s="1181"/>
      <c r="AW21" s="1181"/>
      <c r="AX21" s="1181"/>
      <c r="AY21" s="1181"/>
      <c r="AZ21" s="1181"/>
      <c r="BA21" s="1181"/>
      <c r="BB21" s="1181"/>
      <c r="BC21" s="1181"/>
      <c r="BD21" s="1181"/>
      <c r="BE21" s="1181"/>
      <c r="BF21" s="1181"/>
      <c r="BG21" s="1181"/>
      <c r="BH21" s="1181"/>
      <c r="BI21" s="1181"/>
      <c r="BJ21" s="1182"/>
      <c r="BN21" s="240"/>
      <c r="BU21" s="240"/>
    </row>
    <row r="22" spans="1:73" s="220" customFormat="1">
      <c r="A22" s="850"/>
      <c r="B22" s="850"/>
      <c r="C22" s="226">
        <v>17</v>
      </c>
      <c r="D22" s="66" t="str">
        <f>'sınıf-öğrenci bilgi dikey'!PI22</f>
        <v/>
      </c>
      <c r="E22" s="1186" t="str">
        <f>'sınıf-öğrenci bilgi dikey'!PG22</f>
        <v/>
      </c>
      <c r="F22" s="1187"/>
      <c r="G22" s="1187"/>
      <c r="H22" s="1188"/>
      <c r="I22" s="1180">
        <v>30</v>
      </c>
      <c r="J22" s="1181"/>
      <c r="K22" s="1181"/>
      <c r="L22" s="1181"/>
      <c r="M22" s="1181"/>
      <c r="N22" s="1181"/>
      <c r="O22" s="1181"/>
      <c r="P22" s="1181"/>
      <c r="Q22" s="1181"/>
      <c r="R22" s="1181"/>
      <c r="S22" s="1181"/>
      <c r="T22" s="1181"/>
      <c r="U22" s="1181"/>
      <c r="V22" s="1181"/>
      <c r="W22" s="1181"/>
      <c r="X22" s="1181"/>
      <c r="Y22" s="1181"/>
      <c r="Z22" s="1181"/>
      <c r="AA22" s="1181"/>
      <c r="AB22" s="1181"/>
      <c r="AC22" s="1181"/>
      <c r="AD22" s="1181"/>
      <c r="AE22" s="1181"/>
      <c r="AF22" s="1181"/>
      <c r="AG22" s="1181"/>
      <c r="AH22" s="1181"/>
      <c r="AI22" s="1181"/>
      <c r="AJ22" s="1181"/>
      <c r="AK22" s="1181"/>
      <c r="AL22" s="1181"/>
      <c r="AM22" s="1181"/>
      <c r="AN22" s="1181"/>
      <c r="AO22" s="1181"/>
      <c r="AP22" s="1181"/>
      <c r="AQ22" s="1181"/>
      <c r="AR22" s="1181"/>
      <c r="AS22" s="1181"/>
      <c r="AT22" s="1181"/>
      <c r="AU22" s="1181"/>
      <c r="AV22" s="1181"/>
      <c r="AW22" s="1181"/>
      <c r="AX22" s="1181"/>
      <c r="AY22" s="1181"/>
      <c r="AZ22" s="1181"/>
      <c r="BA22" s="1181"/>
      <c r="BB22" s="1181"/>
      <c r="BC22" s="1181"/>
      <c r="BD22" s="1181"/>
      <c r="BE22" s="1181"/>
      <c r="BF22" s="1181"/>
      <c r="BG22" s="1181"/>
      <c r="BH22" s="1181"/>
      <c r="BI22" s="1181"/>
      <c r="BJ22" s="1182"/>
      <c r="BN22" s="240"/>
      <c r="BU22" s="240"/>
    </row>
    <row r="23" spans="1:73" s="220" customFormat="1">
      <c r="A23" s="850"/>
      <c r="B23" s="850"/>
      <c r="C23" s="226">
        <v>18</v>
      </c>
      <c r="D23" s="66" t="str">
        <f>'sınıf-öğrenci bilgi dikey'!PI23</f>
        <v/>
      </c>
      <c r="E23" s="1186" t="str">
        <f>'sınıf-öğrenci bilgi dikey'!PG23</f>
        <v/>
      </c>
      <c r="F23" s="1187"/>
      <c r="G23" s="1187"/>
      <c r="H23" s="1188"/>
      <c r="I23" s="1180">
        <v>40</v>
      </c>
      <c r="J23" s="1181"/>
      <c r="K23" s="1181"/>
      <c r="L23" s="1181"/>
      <c r="M23" s="1181"/>
      <c r="N23" s="1181"/>
      <c r="O23" s="1181"/>
      <c r="P23" s="1181"/>
      <c r="Q23" s="1181"/>
      <c r="R23" s="1181"/>
      <c r="S23" s="1181"/>
      <c r="T23" s="1181"/>
      <c r="U23" s="1181"/>
      <c r="V23" s="1181"/>
      <c r="W23" s="1181"/>
      <c r="X23" s="1181"/>
      <c r="Y23" s="1181"/>
      <c r="Z23" s="1181"/>
      <c r="AA23" s="1181"/>
      <c r="AB23" s="1181"/>
      <c r="AC23" s="1181"/>
      <c r="AD23" s="1181"/>
      <c r="AE23" s="1181"/>
      <c r="AF23" s="1181"/>
      <c r="AG23" s="1181"/>
      <c r="AH23" s="1181"/>
      <c r="AI23" s="1181"/>
      <c r="AJ23" s="1181"/>
      <c r="AK23" s="1181"/>
      <c r="AL23" s="1181"/>
      <c r="AM23" s="1181"/>
      <c r="AN23" s="1181"/>
      <c r="AO23" s="1181"/>
      <c r="AP23" s="1181"/>
      <c r="AQ23" s="1181"/>
      <c r="AR23" s="1181"/>
      <c r="AS23" s="1181"/>
      <c r="AT23" s="1181"/>
      <c r="AU23" s="1181"/>
      <c r="AV23" s="1181"/>
      <c r="AW23" s="1181"/>
      <c r="AX23" s="1181"/>
      <c r="AY23" s="1181"/>
      <c r="AZ23" s="1181"/>
      <c r="BA23" s="1181"/>
      <c r="BB23" s="1181"/>
      <c r="BC23" s="1181"/>
      <c r="BD23" s="1181"/>
      <c r="BE23" s="1181"/>
      <c r="BF23" s="1181"/>
      <c r="BG23" s="1181"/>
      <c r="BH23" s="1181"/>
      <c r="BI23" s="1181"/>
      <c r="BJ23" s="1182"/>
      <c r="BN23" s="240"/>
      <c r="BU23" s="240"/>
    </row>
    <row r="24" spans="1:73" s="220" customFormat="1">
      <c r="A24" s="850"/>
      <c r="B24" s="850"/>
      <c r="C24" s="226">
        <v>19</v>
      </c>
      <c r="D24" s="66" t="str">
        <f>'sınıf-öğrenci bilgi dikey'!PI24</f>
        <v/>
      </c>
      <c r="E24" s="1186" t="str">
        <f>'sınıf-öğrenci bilgi dikey'!PG24</f>
        <v/>
      </c>
      <c r="F24" s="1187"/>
      <c r="G24" s="1187"/>
      <c r="H24" s="1188"/>
      <c r="I24" s="1180">
        <v>45</v>
      </c>
      <c r="J24" s="1181"/>
      <c r="K24" s="1181"/>
      <c r="L24" s="1181"/>
      <c r="M24" s="1181"/>
      <c r="N24" s="1181"/>
      <c r="O24" s="1181"/>
      <c r="P24" s="1181"/>
      <c r="Q24" s="1181"/>
      <c r="R24" s="1181"/>
      <c r="S24" s="1181"/>
      <c r="T24" s="1181"/>
      <c r="U24" s="1181"/>
      <c r="V24" s="1181"/>
      <c r="W24" s="1181"/>
      <c r="X24" s="1181"/>
      <c r="Y24" s="1181"/>
      <c r="Z24" s="1181"/>
      <c r="AA24" s="1181"/>
      <c r="AB24" s="1181"/>
      <c r="AC24" s="1181"/>
      <c r="AD24" s="1181"/>
      <c r="AE24" s="1181"/>
      <c r="AF24" s="1181"/>
      <c r="AG24" s="1181"/>
      <c r="AH24" s="1181"/>
      <c r="AI24" s="1181"/>
      <c r="AJ24" s="1181"/>
      <c r="AK24" s="1181"/>
      <c r="AL24" s="1181"/>
      <c r="AM24" s="1181"/>
      <c r="AN24" s="1181"/>
      <c r="AO24" s="1181"/>
      <c r="AP24" s="1181"/>
      <c r="AQ24" s="1181"/>
      <c r="AR24" s="1181"/>
      <c r="AS24" s="1181"/>
      <c r="AT24" s="1181"/>
      <c r="AU24" s="1181"/>
      <c r="AV24" s="1181"/>
      <c r="AW24" s="1181"/>
      <c r="AX24" s="1181"/>
      <c r="AY24" s="1181"/>
      <c r="AZ24" s="1181"/>
      <c r="BA24" s="1181"/>
      <c r="BB24" s="1181"/>
      <c r="BC24" s="1181"/>
      <c r="BD24" s="1181"/>
      <c r="BE24" s="1181"/>
      <c r="BF24" s="1181"/>
      <c r="BG24" s="1181"/>
      <c r="BH24" s="1181"/>
      <c r="BI24" s="1181"/>
      <c r="BJ24" s="1182"/>
      <c r="BN24" s="240"/>
      <c r="BU24" s="240"/>
    </row>
    <row r="25" spans="1:73" s="220" customFormat="1">
      <c r="A25" s="850"/>
      <c r="B25" s="850"/>
      <c r="C25" s="226">
        <v>20</v>
      </c>
      <c r="D25" s="66" t="str">
        <f>'sınıf-öğrenci bilgi dikey'!PI25</f>
        <v/>
      </c>
      <c r="E25" s="1186" t="str">
        <f>'sınıf-öğrenci bilgi dikey'!PG25</f>
        <v/>
      </c>
      <c r="F25" s="1187"/>
      <c r="G25" s="1187"/>
      <c r="H25" s="1188"/>
      <c r="I25" s="1180">
        <v>60</v>
      </c>
      <c r="J25" s="1181"/>
      <c r="K25" s="1181"/>
      <c r="L25" s="1181"/>
      <c r="M25" s="1181"/>
      <c r="N25" s="1181"/>
      <c r="O25" s="1181"/>
      <c r="P25" s="1181"/>
      <c r="Q25" s="1181"/>
      <c r="R25" s="1181"/>
      <c r="S25" s="1181"/>
      <c r="T25" s="1181"/>
      <c r="U25" s="1181"/>
      <c r="V25" s="1181"/>
      <c r="W25" s="1181"/>
      <c r="X25" s="1181"/>
      <c r="Y25" s="1181"/>
      <c r="Z25" s="1181"/>
      <c r="AA25" s="1181"/>
      <c r="AB25" s="1181"/>
      <c r="AC25" s="1181"/>
      <c r="AD25" s="1181"/>
      <c r="AE25" s="1181"/>
      <c r="AF25" s="1181"/>
      <c r="AG25" s="1181"/>
      <c r="AH25" s="1181"/>
      <c r="AI25" s="1181"/>
      <c r="AJ25" s="1181"/>
      <c r="AK25" s="1181"/>
      <c r="AL25" s="1181"/>
      <c r="AM25" s="1181"/>
      <c r="AN25" s="1181"/>
      <c r="AO25" s="1181"/>
      <c r="AP25" s="1181"/>
      <c r="AQ25" s="1181"/>
      <c r="AR25" s="1181"/>
      <c r="AS25" s="1181"/>
      <c r="AT25" s="1181"/>
      <c r="AU25" s="1181"/>
      <c r="AV25" s="1181"/>
      <c r="AW25" s="1181"/>
      <c r="AX25" s="1181"/>
      <c r="AY25" s="1181"/>
      <c r="AZ25" s="1181"/>
      <c r="BA25" s="1181"/>
      <c r="BB25" s="1181"/>
      <c r="BC25" s="1181"/>
      <c r="BD25" s="1181"/>
      <c r="BE25" s="1181"/>
      <c r="BF25" s="1181"/>
      <c r="BG25" s="1181"/>
      <c r="BH25" s="1181"/>
      <c r="BI25" s="1181"/>
      <c r="BJ25" s="1182"/>
      <c r="BN25" s="240"/>
      <c r="BU25" s="240"/>
    </row>
    <row r="26" spans="1:73" s="220" customFormat="1">
      <c r="A26" s="850"/>
      <c r="B26" s="850"/>
      <c r="C26" s="226">
        <v>21</v>
      </c>
      <c r="D26" s="66" t="str">
        <f>'sınıf-öğrenci bilgi dikey'!PI26</f>
        <v/>
      </c>
      <c r="E26" s="1186" t="str">
        <f>'sınıf-öğrenci bilgi dikey'!PG26</f>
        <v/>
      </c>
      <c r="F26" s="1187"/>
      <c r="G26" s="1187"/>
      <c r="H26" s="1188"/>
      <c r="I26" s="1180">
        <v>50</v>
      </c>
      <c r="J26" s="1181"/>
      <c r="K26" s="1181"/>
      <c r="L26" s="1181"/>
      <c r="M26" s="1181"/>
      <c r="N26" s="1181"/>
      <c r="O26" s="1181"/>
      <c r="P26" s="1181"/>
      <c r="Q26" s="1181"/>
      <c r="R26" s="1181"/>
      <c r="S26" s="1181"/>
      <c r="T26" s="1181"/>
      <c r="U26" s="1181"/>
      <c r="V26" s="1181"/>
      <c r="W26" s="1181"/>
      <c r="X26" s="1181"/>
      <c r="Y26" s="1181"/>
      <c r="Z26" s="1181"/>
      <c r="AA26" s="1181"/>
      <c r="AB26" s="1181"/>
      <c r="AC26" s="1181"/>
      <c r="AD26" s="1181"/>
      <c r="AE26" s="1181"/>
      <c r="AF26" s="1181"/>
      <c r="AG26" s="1181"/>
      <c r="AH26" s="1181"/>
      <c r="AI26" s="1181"/>
      <c r="AJ26" s="1181"/>
      <c r="AK26" s="1181"/>
      <c r="AL26" s="1181"/>
      <c r="AM26" s="1181"/>
      <c r="AN26" s="1181"/>
      <c r="AO26" s="1181"/>
      <c r="AP26" s="1181"/>
      <c r="AQ26" s="1181"/>
      <c r="AR26" s="1181"/>
      <c r="AS26" s="1181"/>
      <c r="AT26" s="1181"/>
      <c r="AU26" s="1181"/>
      <c r="AV26" s="1181"/>
      <c r="AW26" s="1181"/>
      <c r="AX26" s="1181"/>
      <c r="AY26" s="1181"/>
      <c r="AZ26" s="1181"/>
      <c r="BA26" s="1181"/>
      <c r="BB26" s="1181"/>
      <c r="BC26" s="1181"/>
      <c r="BD26" s="1181"/>
      <c r="BE26" s="1181"/>
      <c r="BF26" s="1181"/>
      <c r="BG26" s="1181"/>
      <c r="BH26" s="1181"/>
      <c r="BI26" s="1181"/>
      <c r="BJ26" s="1182"/>
      <c r="BN26" s="240"/>
      <c r="BU26" s="240"/>
    </row>
    <row r="27" spans="1:73" s="220" customFormat="1">
      <c r="A27" s="850"/>
      <c r="B27" s="850"/>
      <c r="C27" s="226">
        <v>22</v>
      </c>
      <c r="D27" s="66" t="str">
        <f>'sınıf-öğrenci bilgi dikey'!PI27</f>
        <v/>
      </c>
      <c r="E27" s="1186" t="str">
        <f>'sınıf-öğrenci bilgi dikey'!PG27</f>
        <v/>
      </c>
      <c r="F27" s="1187"/>
      <c r="G27" s="1187"/>
      <c r="H27" s="1188"/>
      <c r="I27" s="1180">
        <v>55</v>
      </c>
      <c r="J27" s="1181"/>
      <c r="K27" s="1181"/>
      <c r="L27" s="1181"/>
      <c r="M27" s="1181"/>
      <c r="N27" s="1181"/>
      <c r="O27" s="1181"/>
      <c r="P27" s="1181"/>
      <c r="Q27" s="1181"/>
      <c r="R27" s="1181"/>
      <c r="S27" s="1181"/>
      <c r="T27" s="1181"/>
      <c r="U27" s="1181"/>
      <c r="V27" s="1181"/>
      <c r="W27" s="1181"/>
      <c r="X27" s="1181"/>
      <c r="Y27" s="1181"/>
      <c r="Z27" s="1181"/>
      <c r="AA27" s="1181"/>
      <c r="AB27" s="1181"/>
      <c r="AC27" s="1181"/>
      <c r="AD27" s="1181"/>
      <c r="AE27" s="1181"/>
      <c r="AF27" s="1181"/>
      <c r="AG27" s="1181"/>
      <c r="AH27" s="1181"/>
      <c r="AI27" s="1181"/>
      <c r="AJ27" s="1181"/>
      <c r="AK27" s="1181"/>
      <c r="AL27" s="1181"/>
      <c r="AM27" s="1181"/>
      <c r="AN27" s="1181"/>
      <c r="AO27" s="1181"/>
      <c r="AP27" s="1181"/>
      <c r="AQ27" s="1181"/>
      <c r="AR27" s="1181"/>
      <c r="AS27" s="1181"/>
      <c r="AT27" s="1181"/>
      <c r="AU27" s="1181"/>
      <c r="AV27" s="1181"/>
      <c r="AW27" s="1181"/>
      <c r="AX27" s="1181"/>
      <c r="AY27" s="1181"/>
      <c r="AZ27" s="1181"/>
      <c r="BA27" s="1181"/>
      <c r="BB27" s="1181"/>
      <c r="BC27" s="1181"/>
      <c r="BD27" s="1181"/>
      <c r="BE27" s="1181"/>
      <c r="BF27" s="1181"/>
      <c r="BG27" s="1181"/>
      <c r="BH27" s="1181"/>
      <c r="BI27" s="1181"/>
      <c r="BJ27" s="1182"/>
      <c r="BN27" s="240"/>
      <c r="BU27" s="240"/>
    </row>
    <row r="28" spans="1:73" s="220" customFormat="1">
      <c r="A28" s="850"/>
      <c r="B28" s="850"/>
      <c r="C28" s="226">
        <v>23</v>
      </c>
      <c r="D28" s="66" t="str">
        <f>'sınıf-öğrenci bilgi dikey'!PI28</f>
        <v/>
      </c>
      <c r="E28" s="1186" t="str">
        <f>'sınıf-öğrenci bilgi dikey'!PG28</f>
        <v/>
      </c>
      <c r="F28" s="1187"/>
      <c r="G28" s="1187"/>
      <c r="H28" s="1188"/>
      <c r="I28" s="1180">
        <v>51</v>
      </c>
      <c r="J28" s="1181"/>
      <c r="K28" s="1181"/>
      <c r="L28" s="1181"/>
      <c r="M28" s="1181"/>
      <c r="N28" s="1181"/>
      <c r="O28" s="1181"/>
      <c r="P28" s="1181"/>
      <c r="Q28" s="1181"/>
      <c r="R28" s="1181"/>
      <c r="S28" s="1181"/>
      <c r="T28" s="1181"/>
      <c r="U28" s="1181"/>
      <c r="V28" s="1181"/>
      <c r="W28" s="1181"/>
      <c r="X28" s="1181"/>
      <c r="Y28" s="1181"/>
      <c r="Z28" s="1181"/>
      <c r="AA28" s="1181"/>
      <c r="AB28" s="1181"/>
      <c r="AC28" s="1181"/>
      <c r="AD28" s="1181"/>
      <c r="AE28" s="1181"/>
      <c r="AF28" s="1181"/>
      <c r="AG28" s="1181"/>
      <c r="AH28" s="1181"/>
      <c r="AI28" s="1181"/>
      <c r="AJ28" s="1181"/>
      <c r="AK28" s="1181"/>
      <c r="AL28" s="1181"/>
      <c r="AM28" s="1181"/>
      <c r="AN28" s="1181"/>
      <c r="AO28" s="1181"/>
      <c r="AP28" s="1181"/>
      <c r="AQ28" s="1181"/>
      <c r="AR28" s="1181"/>
      <c r="AS28" s="1181"/>
      <c r="AT28" s="1181"/>
      <c r="AU28" s="1181"/>
      <c r="AV28" s="1181"/>
      <c r="AW28" s="1181"/>
      <c r="AX28" s="1181"/>
      <c r="AY28" s="1181"/>
      <c r="AZ28" s="1181"/>
      <c r="BA28" s="1181"/>
      <c r="BB28" s="1181"/>
      <c r="BC28" s="1181"/>
      <c r="BD28" s="1181"/>
      <c r="BE28" s="1181"/>
      <c r="BF28" s="1181"/>
      <c r="BG28" s="1181"/>
      <c r="BH28" s="1181"/>
      <c r="BI28" s="1181"/>
      <c r="BJ28" s="1182"/>
      <c r="BN28" s="240"/>
      <c r="BU28" s="240"/>
    </row>
    <row r="29" spans="1:73" s="220" customFormat="1">
      <c r="A29" s="850"/>
      <c r="B29" s="850"/>
      <c r="C29" s="226">
        <v>24</v>
      </c>
      <c r="D29" s="66" t="str">
        <f>'sınıf-öğrenci bilgi dikey'!PI29</f>
        <v/>
      </c>
      <c r="E29" s="1186" t="str">
        <f>'sınıf-öğrenci bilgi dikey'!PG29</f>
        <v/>
      </c>
      <c r="F29" s="1187"/>
      <c r="G29" s="1187"/>
      <c r="H29" s="1188"/>
      <c r="I29" s="1180">
        <v>52</v>
      </c>
      <c r="J29" s="1181"/>
      <c r="K29" s="1181"/>
      <c r="L29" s="1181"/>
      <c r="M29" s="1181"/>
      <c r="N29" s="1181"/>
      <c r="O29" s="1181"/>
      <c r="P29" s="1181"/>
      <c r="Q29" s="1181"/>
      <c r="R29" s="1181"/>
      <c r="S29" s="1181"/>
      <c r="T29" s="1181"/>
      <c r="U29" s="1181"/>
      <c r="V29" s="1181"/>
      <c r="W29" s="1181"/>
      <c r="X29" s="1181"/>
      <c r="Y29" s="1181"/>
      <c r="Z29" s="1181"/>
      <c r="AA29" s="1181"/>
      <c r="AB29" s="1181"/>
      <c r="AC29" s="1181"/>
      <c r="AD29" s="1181"/>
      <c r="AE29" s="1181"/>
      <c r="AF29" s="1181"/>
      <c r="AG29" s="1181"/>
      <c r="AH29" s="1181"/>
      <c r="AI29" s="1181"/>
      <c r="AJ29" s="1181"/>
      <c r="AK29" s="1181"/>
      <c r="AL29" s="1181"/>
      <c r="AM29" s="1181"/>
      <c r="AN29" s="1181"/>
      <c r="AO29" s="1181"/>
      <c r="AP29" s="1181"/>
      <c r="AQ29" s="1181"/>
      <c r="AR29" s="1181"/>
      <c r="AS29" s="1181"/>
      <c r="AT29" s="1181"/>
      <c r="AU29" s="1181"/>
      <c r="AV29" s="1181"/>
      <c r="AW29" s="1181"/>
      <c r="AX29" s="1181"/>
      <c r="AY29" s="1181"/>
      <c r="AZ29" s="1181"/>
      <c r="BA29" s="1181"/>
      <c r="BB29" s="1181"/>
      <c r="BC29" s="1181"/>
      <c r="BD29" s="1181"/>
      <c r="BE29" s="1181"/>
      <c r="BF29" s="1181"/>
      <c r="BG29" s="1181"/>
      <c r="BH29" s="1181"/>
      <c r="BI29" s="1181"/>
      <c r="BJ29" s="1182"/>
      <c r="BN29" s="240"/>
      <c r="BU29" s="240"/>
    </row>
    <row r="30" spans="1:73" s="220" customFormat="1">
      <c r="A30" s="850"/>
      <c r="B30" s="850"/>
      <c r="C30" s="226">
        <v>25</v>
      </c>
      <c r="D30" s="66" t="str">
        <f>'sınıf-öğrenci bilgi dikey'!PI30</f>
        <v/>
      </c>
      <c r="E30" s="1186" t="str">
        <f>'sınıf-öğrenci bilgi dikey'!PG30</f>
        <v/>
      </c>
      <c r="F30" s="1187"/>
      <c r="G30" s="1187"/>
      <c r="H30" s="1188"/>
      <c r="I30" s="1180">
        <v>53</v>
      </c>
      <c r="J30" s="1181"/>
      <c r="K30" s="1181"/>
      <c r="L30" s="1181"/>
      <c r="M30" s="1181"/>
      <c r="N30" s="1181"/>
      <c r="O30" s="1181"/>
      <c r="P30" s="1181"/>
      <c r="Q30" s="1181"/>
      <c r="R30" s="1181"/>
      <c r="S30" s="1181"/>
      <c r="T30" s="1181"/>
      <c r="U30" s="1181"/>
      <c r="V30" s="1181"/>
      <c r="W30" s="1181"/>
      <c r="X30" s="1181"/>
      <c r="Y30" s="1181"/>
      <c r="Z30" s="1181"/>
      <c r="AA30" s="1181"/>
      <c r="AB30" s="1181"/>
      <c r="AC30" s="1181"/>
      <c r="AD30" s="1181"/>
      <c r="AE30" s="1181"/>
      <c r="AF30" s="1181"/>
      <c r="AG30" s="1181"/>
      <c r="AH30" s="1181"/>
      <c r="AI30" s="1181"/>
      <c r="AJ30" s="1181"/>
      <c r="AK30" s="1181"/>
      <c r="AL30" s="1181"/>
      <c r="AM30" s="1181"/>
      <c r="AN30" s="1181"/>
      <c r="AO30" s="1181"/>
      <c r="AP30" s="1181"/>
      <c r="AQ30" s="1181"/>
      <c r="AR30" s="1181"/>
      <c r="AS30" s="1181"/>
      <c r="AT30" s="1181"/>
      <c r="AU30" s="1181"/>
      <c r="AV30" s="1181"/>
      <c r="AW30" s="1181"/>
      <c r="AX30" s="1181"/>
      <c r="AY30" s="1181"/>
      <c r="AZ30" s="1181"/>
      <c r="BA30" s="1181"/>
      <c r="BB30" s="1181"/>
      <c r="BC30" s="1181"/>
      <c r="BD30" s="1181"/>
      <c r="BE30" s="1181"/>
      <c r="BF30" s="1181"/>
      <c r="BG30" s="1181"/>
      <c r="BH30" s="1181"/>
      <c r="BI30" s="1181"/>
      <c r="BJ30" s="1182"/>
      <c r="BN30" s="240"/>
      <c r="BU30" s="240"/>
    </row>
    <row r="31" spans="1:73" s="220" customFormat="1">
      <c r="A31" s="850"/>
      <c r="B31" s="850"/>
      <c r="C31" s="226">
        <v>26</v>
      </c>
      <c r="D31" s="66" t="str">
        <f>'sınıf-öğrenci bilgi dikey'!PI31</f>
        <v/>
      </c>
      <c r="E31" s="1186" t="str">
        <f>'sınıf-öğrenci bilgi dikey'!PG31</f>
        <v/>
      </c>
      <c r="F31" s="1187"/>
      <c r="G31" s="1187"/>
      <c r="H31" s="1188"/>
      <c r="I31" s="1180">
        <v>54</v>
      </c>
      <c r="J31" s="1181"/>
      <c r="K31" s="1181"/>
      <c r="L31" s="1181"/>
      <c r="M31" s="1181"/>
      <c r="N31" s="1181"/>
      <c r="O31" s="1181"/>
      <c r="P31" s="1181"/>
      <c r="Q31" s="1181"/>
      <c r="R31" s="1181"/>
      <c r="S31" s="1181"/>
      <c r="T31" s="1181"/>
      <c r="U31" s="1181"/>
      <c r="V31" s="1181"/>
      <c r="W31" s="1181"/>
      <c r="X31" s="1181"/>
      <c r="Y31" s="1181"/>
      <c r="Z31" s="1181"/>
      <c r="AA31" s="1181"/>
      <c r="AB31" s="1181"/>
      <c r="AC31" s="1181"/>
      <c r="AD31" s="1181"/>
      <c r="AE31" s="1181"/>
      <c r="AF31" s="1181"/>
      <c r="AG31" s="1181"/>
      <c r="AH31" s="1181"/>
      <c r="AI31" s="1181"/>
      <c r="AJ31" s="1181"/>
      <c r="AK31" s="1181"/>
      <c r="AL31" s="1181"/>
      <c r="AM31" s="1181"/>
      <c r="AN31" s="1181"/>
      <c r="AO31" s="1181"/>
      <c r="AP31" s="1181"/>
      <c r="AQ31" s="1181"/>
      <c r="AR31" s="1181"/>
      <c r="AS31" s="1181"/>
      <c r="AT31" s="1181"/>
      <c r="AU31" s="1181"/>
      <c r="AV31" s="1181"/>
      <c r="AW31" s="1181"/>
      <c r="AX31" s="1181"/>
      <c r="AY31" s="1181"/>
      <c r="AZ31" s="1181"/>
      <c r="BA31" s="1181"/>
      <c r="BB31" s="1181"/>
      <c r="BC31" s="1181"/>
      <c r="BD31" s="1181"/>
      <c r="BE31" s="1181"/>
      <c r="BF31" s="1181"/>
      <c r="BG31" s="1181"/>
      <c r="BH31" s="1181"/>
      <c r="BI31" s="1181"/>
      <c r="BJ31" s="1182"/>
      <c r="BN31" s="240"/>
      <c r="BU31" s="240"/>
    </row>
    <row r="32" spans="1:73" s="220" customFormat="1">
      <c r="A32" s="850"/>
      <c r="B32" s="850"/>
      <c r="C32" s="226">
        <v>27</v>
      </c>
      <c r="D32" s="66" t="str">
        <f>'sınıf-öğrenci bilgi dikey'!PI32</f>
        <v/>
      </c>
      <c r="E32" s="1186" t="str">
        <f>'sınıf-öğrenci bilgi dikey'!PG32</f>
        <v/>
      </c>
      <c r="F32" s="1187"/>
      <c r="G32" s="1187"/>
      <c r="H32" s="1188"/>
      <c r="I32" s="1180">
        <v>55</v>
      </c>
      <c r="J32" s="1181"/>
      <c r="K32" s="1181"/>
      <c r="L32" s="1181"/>
      <c r="M32" s="1181"/>
      <c r="N32" s="1181"/>
      <c r="O32" s="1181"/>
      <c r="P32" s="1181"/>
      <c r="Q32" s="1181"/>
      <c r="R32" s="1181"/>
      <c r="S32" s="1181"/>
      <c r="T32" s="1181"/>
      <c r="U32" s="1181"/>
      <c r="V32" s="1181"/>
      <c r="W32" s="1181"/>
      <c r="X32" s="1181"/>
      <c r="Y32" s="1181"/>
      <c r="Z32" s="1181"/>
      <c r="AA32" s="1181"/>
      <c r="AB32" s="1181"/>
      <c r="AC32" s="1181"/>
      <c r="AD32" s="1181"/>
      <c r="AE32" s="1181"/>
      <c r="AF32" s="1181"/>
      <c r="AG32" s="1181"/>
      <c r="AH32" s="1181"/>
      <c r="AI32" s="1181"/>
      <c r="AJ32" s="1181"/>
      <c r="AK32" s="1181"/>
      <c r="AL32" s="1181"/>
      <c r="AM32" s="1181"/>
      <c r="AN32" s="1181"/>
      <c r="AO32" s="1181"/>
      <c r="AP32" s="1181"/>
      <c r="AQ32" s="1181"/>
      <c r="AR32" s="1181"/>
      <c r="AS32" s="1181"/>
      <c r="AT32" s="1181"/>
      <c r="AU32" s="1181"/>
      <c r="AV32" s="1181"/>
      <c r="AW32" s="1181"/>
      <c r="AX32" s="1181"/>
      <c r="AY32" s="1181"/>
      <c r="AZ32" s="1181"/>
      <c r="BA32" s="1181"/>
      <c r="BB32" s="1181"/>
      <c r="BC32" s="1181"/>
      <c r="BD32" s="1181"/>
      <c r="BE32" s="1181"/>
      <c r="BF32" s="1181"/>
      <c r="BG32" s="1181"/>
      <c r="BH32" s="1181"/>
      <c r="BI32" s="1181"/>
      <c r="BJ32" s="1182"/>
      <c r="BN32" s="240"/>
      <c r="BU32" s="240"/>
    </row>
    <row r="33" spans="1:73" s="220" customFormat="1">
      <c r="A33" s="850"/>
      <c r="B33" s="850"/>
      <c r="C33" s="226">
        <v>28</v>
      </c>
      <c r="D33" s="66" t="str">
        <f>'sınıf-öğrenci bilgi dikey'!PI33</f>
        <v/>
      </c>
      <c r="E33" s="1186" t="str">
        <f>'sınıf-öğrenci bilgi dikey'!PG33</f>
        <v/>
      </c>
      <c r="F33" s="1187"/>
      <c r="G33" s="1187"/>
      <c r="H33" s="1188"/>
      <c r="I33" s="1180">
        <v>70</v>
      </c>
      <c r="J33" s="1181"/>
      <c r="K33" s="1181"/>
      <c r="L33" s="1181"/>
      <c r="M33" s="1181"/>
      <c r="N33" s="1181"/>
      <c r="O33" s="1181"/>
      <c r="P33" s="1181"/>
      <c r="Q33" s="1181"/>
      <c r="R33" s="1181"/>
      <c r="S33" s="1181"/>
      <c r="T33" s="1181"/>
      <c r="U33" s="1181"/>
      <c r="V33" s="1181"/>
      <c r="W33" s="1181"/>
      <c r="X33" s="1181"/>
      <c r="Y33" s="1181"/>
      <c r="Z33" s="1181"/>
      <c r="AA33" s="1181"/>
      <c r="AB33" s="1181"/>
      <c r="AC33" s="1181"/>
      <c r="AD33" s="1181"/>
      <c r="AE33" s="1181"/>
      <c r="AF33" s="1181"/>
      <c r="AG33" s="1181"/>
      <c r="AH33" s="1181"/>
      <c r="AI33" s="1181"/>
      <c r="AJ33" s="1181"/>
      <c r="AK33" s="1181"/>
      <c r="AL33" s="1181"/>
      <c r="AM33" s="1181"/>
      <c r="AN33" s="1181"/>
      <c r="AO33" s="1181"/>
      <c r="AP33" s="1181"/>
      <c r="AQ33" s="1181"/>
      <c r="AR33" s="1181"/>
      <c r="AS33" s="1181"/>
      <c r="AT33" s="1181"/>
      <c r="AU33" s="1181"/>
      <c r="AV33" s="1181"/>
      <c r="AW33" s="1181"/>
      <c r="AX33" s="1181"/>
      <c r="AY33" s="1181"/>
      <c r="AZ33" s="1181"/>
      <c r="BA33" s="1181"/>
      <c r="BB33" s="1181"/>
      <c r="BC33" s="1181"/>
      <c r="BD33" s="1181"/>
      <c r="BE33" s="1181"/>
      <c r="BF33" s="1181"/>
      <c r="BG33" s="1181"/>
      <c r="BH33" s="1181"/>
      <c r="BI33" s="1181"/>
      <c r="BJ33" s="1182"/>
      <c r="BN33" s="240"/>
      <c r="BU33" s="240"/>
    </row>
    <row r="34" spans="1:73" s="220" customFormat="1">
      <c r="A34" s="850"/>
      <c r="B34" s="850"/>
      <c r="C34" s="226">
        <v>29</v>
      </c>
      <c r="D34" s="66" t="str">
        <f>'sınıf-öğrenci bilgi dikey'!PI34</f>
        <v/>
      </c>
      <c r="E34" s="1186" t="str">
        <f>'sınıf-öğrenci bilgi dikey'!PG34</f>
        <v/>
      </c>
      <c r="F34" s="1187"/>
      <c r="G34" s="1187"/>
      <c r="H34" s="1188"/>
      <c r="I34" s="1180">
        <v>150</v>
      </c>
      <c r="J34" s="1181"/>
      <c r="K34" s="1181"/>
      <c r="L34" s="1181"/>
      <c r="M34" s="1181"/>
      <c r="N34" s="1181"/>
      <c r="O34" s="1181"/>
      <c r="P34" s="1181"/>
      <c r="Q34" s="1181"/>
      <c r="R34" s="1181"/>
      <c r="S34" s="1181"/>
      <c r="T34" s="1181"/>
      <c r="U34" s="1181"/>
      <c r="V34" s="1181"/>
      <c r="W34" s="1181"/>
      <c r="X34" s="1181"/>
      <c r="Y34" s="1181"/>
      <c r="Z34" s="1181"/>
      <c r="AA34" s="1181"/>
      <c r="AB34" s="1181"/>
      <c r="AC34" s="1181"/>
      <c r="AD34" s="1181"/>
      <c r="AE34" s="1181"/>
      <c r="AF34" s="1181"/>
      <c r="AG34" s="1181"/>
      <c r="AH34" s="1181"/>
      <c r="AI34" s="1181"/>
      <c r="AJ34" s="1181"/>
      <c r="AK34" s="1181"/>
      <c r="AL34" s="1181"/>
      <c r="AM34" s="1181"/>
      <c r="AN34" s="1181"/>
      <c r="AO34" s="1181"/>
      <c r="AP34" s="1181"/>
      <c r="AQ34" s="1181"/>
      <c r="AR34" s="1181"/>
      <c r="AS34" s="1181"/>
      <c r="AT34" s="1181"/>
      <c r="AU34" s="1181"/>
      <c r="AV34" s="1181"/>
      <c r="AW34" s="1181"/>
      <c r="AX34" s="1181"/>
      <c r="AY34" s="1181"/>
      <c r="AZ34" s="1181"/>
      <c r="BA34" s="1181"/>
      <c r="BB34" s="1181"/>
      <c r="BC34" s="1181"/>
      <c r="BD34" s="1181"/>
      <c r="BE34" s="1181"/>
      <c r="BF34" s="1181"/>
      <c r="BG34" s="1181"/>
      <c r="BH34" s="1181"/>
      <c r="BI34" s="1181"/>
      <c r="BJ34" s="1182"/>
      <c r="BN34" s="240"/>
      <c r="BU34" s="240"/>
    </row>
    <row r="35" spans="1:73" s="220" customFormat="1">
      <c r="A35" s="850"/>
      <c r="B35" s="850"/>
      <c r="C35" s="226">
        <v>30</v>
      </c>
      <c r="D35" s="66" t="str">
        <f>'sınıf-öğrenci bilgi dikey'!PI35</f>
        <v/>
      </c>
      <c r="E35" s="1186" t="str">
        <f>'sınıf-öğrenci bilgi dikey'!PG35</f>
        <v/>
      </c>
      <c r="F35" s="1187"/>
      <c r="G35" s="1187"/>
      <c r="H35" s="1188"/>
      <c r="I35" s="1180"/>
      <c r="J35" s="1181"/>
      <c r="K35" s="1181"/>
      <c r="L35" s="1181"/>
      <c r="M35" s="1181"/>
      <c r="N35" s="1181"/>
      <c r="O35" s="1181"/>
      <c r="P35" s="1181"/>
      <c r="Q35" s="1181"/>
      <c r="R35" s="1181"/>
      <c r="S35" s="1181"/>
      <c r="T35" s="1181"/>
      <c r="U35" s="1181"/>
      <c r="V35" s="1181"/>
      <c r="W35" s="1181"/>
      <c r="X35" s="1181"/>
      <c r="Y35" s="1181"/>
      <c r="Z35" s="1181"/>
      <c r="AA35" s="1181"/>
      <c r="AB35" s="1181"/>
      <c r="AC35" s="1181"/>
      <c r="AD35" s="1181"/>
      <c r="AE35" s="1181"/>
      <c r="AF35" s="1181"/>
      <c r="AG35" s="1181"/>
      <c r="AH35" s="1181"/>
      <c r="AI35" s="1181"/>
      <c r="AJ35" s="1181"/>
      <c r="AK35" s="1181"/>
      <c r="AL35" s="1181"/>
      <c r="AM35" s="1181"/>
      <c r="AN35" s="1181"/>
      <c r="AO35" s="1181"/>
      <c r="AP35" s="1181"/>
      <c r="AQ35" s="1181"/>
      <c r="AR35" s="1181"/>
      <c r="AS35" s="1181"/>
      <c r="AT35" s="1181"/>
      <c r="AU35" s="1181"/>
      <c r="AV35" s="1181"/>
      <c r="AW35" s="1181"/>
      <c r="AX35" s="1181"/>
      <c r="AY35" s="1181"/>
      <c r="AZ35" s="1181"/>
      <c r="BA35" s="1181"/>
      <c r="BB35" s="1181"/>
      <c r="BC35" s="1181"/>
      <c r="BD35" s="1181"/>
      <c r="BE35" s="1181"/>
      <c r="BF35" s="1181"/>
      <c r="BG35" s="1181"/>
      <c r="BH35" s="1181"/>
      <c r="BI35" s="1181"/>
      <c r="BJ35" s="1182"/>
      <c r="BN35" s="240"/>
      <c r="BU35" s="240"/>
    </row>
    <row r="36" spans="1:73" s="220" customFormat="1">
      <c r="A36" s="850"/>
      <c r="B36" s="850"/>
      <c r="C36" s="226">
        <v>31</v>
      </c>
      <c r="D36" s="66" t="str">
        <f>'sınıf-öğrenci bilgi dikey'!PI36</f>
        <v/>
      </c>
      <c r="E36" s="1186" t="str">
        <f>'sınıf-öğrenci bilgi dikey'!PG36</f>
        <v/>
      </c>
      <c r="F36" s="1187"/>
      <c r="G36" s="1187"/>
      <c r="H36" s="1188"/>
      <c r="I36" s="1180"/>
      <c r="J36" s="1181"/>
      <c r="K36" s="1181"/>
      <c r="L36" s="1181"/>
      <c r="M36" s="1181"/>
      <c r="N36" s="1181"/>
      <c r="O36" s="1181"/>
      <c r="P36" s="1181"/>
      <c r="Q36" s="1181"/>
      <c r="R36" s="1181"/>
      <c r="S36" s="1181"/>
      <c r="T36" s="1181"/>
      <c r="U36" s="1181"/>
      <c r="V36" s="1181"/>
      <c r="W36" s="1181"/>
      <c r="X36" s="1181"/>
      <c r="Y36" s="1181"/>
      <c r="Z36" s="1181"/>
      <c r="AA36" s="1181"/>
      <c r="AB36" s="1181"/>
      <c r="AC36" s="1181"/>
      <c r="AD36" s="1181"/>
      <c r="AE36" s="1181"/>
      <c r="AF36" s="1181"/>
      <c r="AG36" s="1181"/>
      <c r="AH36" s="1181"/>
      <c r="AI36" s="1181"/>
      <c r="AJ36" s="1181"/>
      <c r="AK36" s="1181"/>
      <c r="AL36" s="1181"/>
      <c r="AM36" s="1181"/>
      <c r="AN36" s="1181"/>
      <c r="AO36" s="1181"/>
      <c r="AP36" s="1181"/>
      <c r="AQ36" s="1181"/>
      <c r="AR36" s="1181"/>
      <c r="AS36" s="1181"/>
      <c r="AT36" s="1181"/>
      <c r="AU36" s="1181"/>
      <c r="AV36" s="1181"/>
      <c r="AW36" s="1181"/>
      <c r="AX36" s="1181"/>
      <c r="AY36" s="1181"/>
      <c r="AZ36" s="1181"/>
      <c r="BA36" s="1181"/>
      <c r="BB36" s="1181"/>
      <c r="BC36" s="1181"/>
      <c r="BD36" s="1181"/>
      <c r="BE36" s="1181"/>
      <c r="BF36" s="1181"/>
      <c r="BG36" s="1181"/>
      <c r="BH36" s="1181"/>
      <c r="BI36" s="1181"/>
      <c r="BJ36" s="1182"/>
      <c r="BN36" s="240"/>
      <c r="BU36" s="240"/>
    </row>
    <row r="37" spans="1:73" s="220" customFormat="1">
      <c r="A37" s="850"/>
      <c r="B37" s="850"/>
      <c r="C37" s="226">
        <v>32</v>
      </c>
      <c r="D37" s="66" t="str">
        <f>'sınıf-öğrenci bilgi dikey'!PI37</f>
        <v/>
      </c>
      <c r="E37" s="1186" t="str">
        <f>'sınıf-öğrenci bilgi dikey'!PG37</f>
        <v/>
      </c>
      <c r="F37" s="1187"/>
      <c r="G37" s="1187"/>
      <c r="H37" s="1188"/>
      <c r="I37" s="1180"/>
      <c r="J37" s="1181"/>
      <c r="K37" s="1181"/>
      <c r="L37" s="1181"/>
      <c r="M37" s="1181"/>
      <c r="N37" s="1181"/>
      <c r="O37" s="1181"/>
      <c r="P37" s="1181"/>
      <c r="Q37" s="1181"/>
      <c r="R37" s="1181"/>
      <c r="S37" s="1181"/>
      <c r="T37" s="1181"/>
      <c r="U37" s="1181"/>
      <c r="V37" s="1181"/>
      <c r="W37" s="1181"/>
      <c r="X37" s="1181"/>
      <c r="Y37" s="1181"/>
      <c r="Z37" s="1181"/>
      <c r="AA37" s="1181"/>
      <c r="AB37" s="1181"/>
      <c r="AC37" s="1181"/>
      <c r="AD37" s="1181"/>
      <c r="AE37" s="1181"/>
      <c r="AF37" s="1181"/>
      <c r="AG37" s="1181"/>
      <c r="AH37" s="1181"/>
      <c r="AI37" s="1181"/>
      <c r="AJ37" s="1181"/>
      <c r="AK37" s="1181"/>
      <c r="AL37" s="1181"/>
      <c r="AM37" s="1181"/>
      <c r="AN37" s="1181"/>
      <c r="AO37" s="1181"/>
      <c r="AP37" s="1181"/>
      <c r="AQ37" s="1181"/>
      <c r="AR37" s="1181"/>
      <c r="AS37" s="1181"/>
      <c r="AT37" s="1181"/>
      <c r="AU37" s="1181"/>
      <c r="AV37" s="1181"/>
      <c r="AW37" s="1181"/>
      <c r="AX37" s="1181"/>
      <c r="AY37" s="1181"/>
      <c r="AZ37" s="1181"/>
      <c r="BA37" s="1181"/>
      <c r="BB37" s="1181"/>
      <c r="BC37" s="1181"/>
      <c r="BD37" s="1181"/>
      <c r="BE37" s="1181"/>
      <c r="BF37" s="1181"/>
      <c r="BG37" s="1181"/>
      <c r="BH37" s="1181"/>
      <c r="BI37" s="1181"/>
      <c r="BJ37" s="1182"/>
      <c r="BN37" s="240"/>
      <c r="BU37" s="240"/>
    </row>
    <row r="38" spans="1:73" s="220" customFormat="1">
      <c r="A38" s="850"/>
      <c r="B38" s="850"/>
      <c r="C38" s="226">
        <v>33</v>
      </c>
      <c r="D38" s="66" t="str">
        <f>'sınıf-öğrenci bilgi dikey'!PI38</f>
        <v/>
      </c>
      <c r="E38" s="1186" t="str">
        <f>'sınıf-öğrenci bilgi dikey'!PG38</f>
        <v/>
      </c>
      <c r="F38" s="1187"/>
      <c r="G38" s="1187"/>
      <c r="H38" s="1188"/>
      <c r="I38" s="1180"/>
      <c r="J38" s="1181"/>
      <c r="K38" s="1181"/>
      <c r="L38" s="1181"/>
      <c r="M38" s="1181"/>
      <c r="N38" s="1181"/>
      <c r="O38" s="1181"/>
      <c r="P38" s="1181"/>
      <c r="Q38" s="1181"/>
      <c r="R38" s="1181"/>
      <c r="S38" s="1181"/>
      <c r="T38" s="1181"/>
      <c r="U38" s="1181"/>
      <c r="V38" s="1181"/>
      <c r="W38" s="1181"/>
      <c r="X38" s="1181"/>
      <c r="Y38" s="1181"/>
      <c r="Z38" s="1181"/>
      <c r="AA38" s="1181"/>
      <c r="AB38" s="1181"/>
      <c r="AC38" s="1181"/>
      <c r="AD38" s="1181"/>
      <c r="AE38" s="1181"/>
      <c r="AF38" s="1181"/>
      <c r="AG38" s="1181"/>
      <c r="AH38" s="1181"/>
      <c r="AI38" s="1181"/>
      <c r="AJ38" s="1181"/>
      <c r="AK38" s="1181"/>
      <c r="AL38" s="1181"/>
      <c r="AM38" s="1181"/>
      <c r="AN38" s="1181"/>
      <c r="AO38" s="1181"/>
      <c r="AP38" s="1181"/>
      <c r="AQ38" s="1181"/>
      <c r="AR38" s="1181"/>
      <c r="AS38" s="1181"/>
      <c r="AT38" s="1181"/>
      <c r="AU38" s="1181"/>
      <c r="AV38" s="1181"/>
      <c r="AW38" s="1181"/>
      <c r="AX38" s="1181"/>
      <c r="AY38" s="1181"/>
      <c r="AZ38" s="1181"/>
      <c r="BA38" s="1181"/>
      <c r="BB38" s="1181"/>
      <c r="BC38" s="1181"/>
      <c r="BD38" s="1181"/>
      <c r="BE38" s="1181"/>
      <c r="BF38" s="1181"/>
      <c r="BG38" s="1181"/>
      <c r="BH38" s="1181"/>
      <c r="BI38" s="1181"/>
      <c r="BJ38" s="1182"/>
      <c r="BN38" s="240"/>
      <c r="BU38" s="240"/>
    </row>
    <row r="39" spans="1:73" s="220" customFormat="1">
      <c r="A39" s="850"/>
      <c r="B39" s="850"/>
      <c r="C39" s="226">
        <v>34</v>
      </c>
      <c r="D39" s="66" t="str">
        <f>'sınıf-öğrenci bilgi dikey'!PI39</f>
        <v/>
      </c>
      <c r="E39" s="1186" t="str">
        <f>'sınıf-öğrenci bilgi dikey'!PG39</f>
        <v/>
      </c>
      <c r="F39" s="1187"/>
      <c r="G39" s="1187"/>
      <c r="H39" s="1188"/>
      <c r="I39" s="1180"/>
      <c r="J39" s="1181"/>
      <c r="K39" s="1181"/>
      <c r="L39" s="1181"/>
      <c r="M39" s="1181"/>
      <c r="N39" s="1181"/>
      <c r="O39" s="1181"/>
      <c r="P39" s="1181"/>
      <c r="Q39" s="1181"/>
      <c r="R39" s="1181"/>
      <c r="S39" s="1181"/>
      <c r="T39" s="1181"/>
      <c r="U39" s="1181"/>
      <c r="V39" s="1181"/>
      <c r="W39" s="1181"/>
      <c r="X39" s="1181"/>
      <c r="Y39" s="1181"/>
      <c r="Z39" s="1181"/>
      <c r="AA39" s="1181"/>
      <c r="AB39" s="1181"/>
      <c r="AC39" s="1181"/>
      <c r="AD39" s="1181"/>
      <c r="AE39" s="1181"/>
      <c r="AF39" s="1181"/>
      <c r="AG39" s="1181"/>
      <c r="AH39" s="1181"/>
      <c r="AI39" s="1181"/>
      <c r="AJ39" s="1181"/>
      <c r="AK39" s="1181"/>
      <c r="AL39" s="1181"/>
      <c r="AM39" s="1181"/>
      <c r="AN39" s="1181"/>
      <c r="AO39" s="1181"/>
      <c r="AP39" s="1181"/>
      <c r="AQ39" s="1181"/>
      <c r="AR39" s="1181"/>
      <c r="AS39" s="1181"/>
      <c r="AT39" s="1181"/>
      <c r="AU39" s="1181"/>
      <c r="AV39" s="1181"/>
      <c r="AW39" s="1181"/>
      <c r="AX39" s="1181"/>
      <c r="AY39" s="1181"/>
      <c r="AZ39" s="1181"/>
      <c r="BA39" s="1181"/>
      <c r="BB39" s="1181"/>
      <c r="BC39" s="1181"/>
      <c r="BD39" s="1181"/>
      <c r="BE39" s="1181"/>
      <c r="BF39" s="1181"/>
      <c r="BG39" s="1181"/>
      <c r="BH39" s="1181"/>
      <c r="BI39" s="1181"/>
      <c r="BJ39" s="1182"/>
      <c r="BN39" s="240"/>
      <c r="BU39" s="240"/>
    </row>
    <row r="40" spans="1:73" s="220" customFormat="1">
      <c r="A40" s="850"/>
      <c r="B40" s="850"/>
      <c r="C40" s="226">
        <v>35</v>
      </c>
      <c r="D40" s="66" t="str">
        <f>'sınıf-öğrenci bilgi dikey'!PI40</f>
        <v/>
      </c>
      <c r="E40" s="1186" t="str">
        <f>'sınıf-öğrenci bilgi dikey'!PG40</f>
        <v/>
      </c>
      <c r="F40" s="1187"/>
      <c r="G40" s="1187"/>
      <c r="H40" s="1188"/>
      <c r="I40" s="1180">
        <v>999</v>
      </c>
      <c r="J40" s="1181"/>
      <c r="K40" s="1181"/>
      <c r="L40" s="1181"/>
      <c r="M40" s="1181"/>
      <c r="N40" s="1181"/>
      <c r="O40" s="1181"/>
      <c r="P40" s="1181"/>
      <c r="Q40" s="1181"/>
      <c r="R40" s="1181"/>
      <c r="S40" s="1181"/>
      <c r="T40" s="1181"/>
      <c r="U40" s="1181"/>
      <c r="V40" s="1181"/>
      <c r="W40" s="1181"/>
      <c r="X40" s="1181"/>
      <c r="Y40" s="1181"/>
      <c r="Z40" s="1181"/>
      <c r="AA40" s="1181"/>
      <c r="AB40" s="1181"/>
      <c r="AC40" s="1181"/>
      <c r="AD40" s="1181"/>
      <c r="AE40" s="1181"/>
      <c r="AF40" s="1181"/>
      <c r="AG40" s="1181"/>
      <c r="AH40" s="1181"/>
      <c r="AI40" s="1181"/>
      <c r="AJ40" s="1181"/>
      <c r="AK40" s="1181"/>
      <c r="AL40" s="1181"/>
      <c r="AM40" s="1181"/>
      <c r="AN40" s="1181"/>
      <c r="AO40" s="1181"/>
      <c r="AP40" s="1181"/>
      <c r="AQ40" s="1181"/>
      <c r="AR40" s="1181"/>
      <c r="AS40" s="1181"/>
      <c r="AT40" s="1181"/>
      <c r="AU40" s="1181"/>
      <c r="AV40" s="1181"/>
      <c r="AW40" s="1181"/>
      <c r="AX40" s="1181"/>
      <c r="AY40" s="1181"/>
      <c r="AZ40" s="1181"/>
      <c r="BA40" s="1181"/>
      <c r="BB40" s="1181"/>
      <c r="BC40" s="1181"/>
      <c r="BD40" s="1181"/>
      <c r="BE40" s="1181"/>
      <c r="BF40" s="1181"/>
      <c r="BG40" s="1181"/>
      <c r="BH40" s="1181"/>
      <c r="BI40" s="1181"/>
      <c r="BJ40" s="1182"/>
      <c r="BN40" s="240"/>
      <c r="BU40" s="240"/>
    </row>
    <row r="41" spans="1:73" s="220" customFormat="1">
      <c r="A41" s="850"/>
      <c r="B41" s="850"/>
      <c r="C41" s="226">
        <v>36</v>
      </c>
      <c r="D41" s="66" t="str">
        <f>'sınıf-öğrenci bilgi dikey'!PI41</f>
        <v/>
      </c>
      <c r="E41" s="1186" t="str">
        <f>'sınıf-öğrenci bilgi dikey'!PG41</f>
        <v/>
      </c>
      <c r="F41" s="1187"/>
      <c r="G41" s="1187"/>
      <c r="H41" s="1188"/>
      <c r="I41" s="1180"/>
      <c r="J41" s="1181"/>
      <c r="K41" s="1181"/>
      <c r="L41" s="1181"/>
      <c r="M41" s="1181"/>
      <c r="N41" s="1181"/>
      <c r="O41" s="1181"/>
      <c r="P41" s="1181"/>
      <c r="Q41" s="1181"/>
      <c r="R41" s="1181"/>
      <c r="S41" s="1181"/>
      <c r="T41" s="1181"/>
      <c r="U41" s="1181"/>
      <c r="V41" s="1181"/>
      <c r="W41" s="1181"/>
      <c r="X41" s="1181"/>
      <c r="Y41" s="1181"/>
      <c r="Z41" s="1181"/>
      <c r="AA41" s="1181"/>
      <c r="AB41" s="1181"/>
      <c r="AC41" s="1181"/>
      <c r="AD41" s="1181"/>
      <c r="AE41" s="1181"/>
      <c r="AF41" s="1181"/>
      <c r="AG41" s="1181"/>
      <c r="AH41" s="1181"/>
      <c r="AI41" s="1181"/>
      <c r="AJ41" s="1181"/>
      <c r="AK41" s="1181"/>
      <c r="AL41" s="1181"/>
      <c r="AM41" s="1181"/>
      <c r="AN41" s="1181"/>
      <c r="AO41" s="1181"/>
      <c r="AP41" s="1181"/>
      <c r="AQ41" s="1181"/>
      <c r="AR41" s="1181"/>
      <c r="AS41" s="1181"/>
      <c r="AT41" s="1181"/>
      <c r="AU41" s="1181"/>
      <c r="AV41" s="1181"/>
      <c r="AW41" s="1181"/>
      <c r="AX41" s="1181"/>
      <c r="AY41" s="1181"/>
      <c r="AZ41" s="1181"/>
      <c r="BA41" s="1181"/>
      <c r="BB41" s="1181"/>
      <c r="BC41" s="1181"/>
      <c r="BD41" s="1181"/>
      <c r="BE41" s="1181"/>
      <c r="BF41" s="1181"/>
      <c r="BG41" s="1181"/>
      <c r="BH41" s="1181"/>
      <c r="BI41" s="1181"/>
      <c r="BJ41" s="1182"/>
      <c r="BN41" s="240"/>
      <c r="BU41" s="240"/>
    </row>
    <row r="42" spans="1:73" s="220" customFormat="1">
      <c r="A42" s="850"/>
      <c r="B42" s="850"/>
      <c r="C42" s="226">
        <v>37</v>
      </c>
      <c r="D42" s="66" t="str">
        <f>'sınıf-öğrenci bilgi dikey'!PI42</f>
        <v/>
      </c>
      <c r="E42" s="1186" t="str">
        <f>'sınıf-öğrenci bilgi dikey'!PG42</f>
        <v/>
      </c>
      <c r="F42" s="1187"/>
      <c r="G42" s="1187"/>
      <c r="H42" s="1188"/>
      <c r="I42" s="1180"/>
      <c r="J42" s="1181"/>
      <c r="K42" s="1181"/>
      <c r="L42" s="1181"/>
      <c r="M42" s="1181"/>
      <c r="N42" s="1181"/>
      <c r="O42" s="1181"/>
      <c r="P42" s="1181"/>
      <c r="Q42" s="1181"/>
      <c r="R42" s="1181"/>
      <c r="S42" s="1181"/>
      <c r="T42" s="1181"/>
      <c r="U42" s="1181"/>
      <c r="V42" s="1181"/>
      <c r="W42" s="1181"/>
      <c r="X42" s="1181"/>
      <c r="Y42" s="1181"/>
      <c r="Z42" s="1181"/>
      <c r="AA42" s="1181"/>
      <c r="AB42" s="1181"/>
      <c r="AC42" s="1181"/>
      <c r="AD42" s="1181"/>
      <c r="AE42" s="1181"/>
      <c r="AF42" s="1181"/>
      <c r="AG42" s="1181"/>
      <c r="AH42" s="1181"/>
      <c r="AI42" s="1181"/>
      <c r="AJ42" s="1181"/>
      <c r="AK42" s="1181"/>
      <c r="AL42" s="1181"/>
      <c r="AM42" s="1181"/>
      <c r="AN42" s="1181"/>
      <c r="AO42" s="1181"/>
      <c r="AP42" s="1181"/>
      <c r="AQ42" s="1181"/>
      <c r="AR42" s="1181"/>
      <c r="AS42" s="1181"/>
      <c r="AT42" s="1181"/>
      <c r="AU42" s="1181"/>
      <c r="AV42" s="1181"/>
      <c r="AW42" s="1181"/>
      <c r="AX42" s="1181"/>
      <c r="AY42" s="1181"/>
      <c r="AZ42" s="1181"/>
      <c r="BA42" s="1181"/>
      <c r="BB42" s="1181"/>
      <c r="BC42" s="1181"/>
      <c r="BD42" s="1181"/>
      <c r="BE42" s="1181"/>
      <c r="BF42" s="1181"/>
      <c r="BG42" s="1181"/>
      <c r="BH42" s="1181"/>
      <c r="BI42" s="1181"/>
      <c r="BJ42" s="1182"/>
      <c r="BN42" s="240"/>
      <c r="BU42" s="240"/>
    </row>
    <row r="43" spans="1:73" s="220" customFormat="1">
      <c r="A43" s="850"/>
      <c r="B43" s="850"/>
      <c r="C43" s="226">
        <v>38</v>
      </c>
      <c r="D43" s="66" t="str">
        <f>'sınıf-öğrenci bilgi dikey'!PI43</f>
        <v/>
      </c>
      <c r="E43" s="1186" t="str">
        <f>'sınıf-öğrenci bilgi dikey'!PG43</f>
        <v/>
      </c>
      <c r="F43" s="1187"/>
      <c r="G43" s="1187"/>
      <c r="H43" s="1188"/>
      <c r="I43" s="1180"/>
      <c r="J43" s="1181"/>
      <c r="K43" s="1181"/>
      <c r="L43" s="1181"/>
      <c r="M43" s="1181"/>
      <c r="N43" s="1181"/>
      <c r="O43" s="1181"/>
      <c r="P43" s="1181"/>
      <c r="Q43" s="1181"/>
      <c r="R43" s="1181"/>
      <c r="S43" s="1181"/>
      <c r="T43" s="1181"/>
      <c r="U43" s="1181"/>
      <c r="V43" s="1181"/>
      <c r="W43" s="1181"/>
      <c r="X43" s="1181"/>
      <c r="Y43" s="1181"/>
      <c r="Z43" s="1181"/>
      <c r="AA43" s="1181"/>
      <c r="AB43" s="1181"/>
      <c r="AC43" s="1181"/>
      <c r="AD43" s="1181"/>
      <c r="AE43" s="1181"/>
      <c r="AF43" s="1181"/>
      <c r="AG43" s="1181"/>
      <c r="AH43" s="1181"/>
      <c r="AI43" s="1181"/>
      <c r="AJ43" s="1181"/>
      <c r="AK43" s="1181"/>
      <c r="AL43" s="1181"/>
      <c r="AM43" s="1181"/>
      <c r="AN43" s="1181"/>
      <c r="AO43" s="1181"/>
      <c r="AP43" s="1181"/>
      <c r="AQ43" s="1181"/>
      <c r="AR43" s="1181"/>
      <c r="AS43" s="1181"/>
      <c r="AT43" s="1181"/>
      <c r="AU43" s="1181"/>
      <c r="AV43" s="1181"/>
      <c r="AW43" s="1181"/>
      <c r="AX43" s="1181"/>
      <c r="AY43" s="1181"/>
      <c r="AZ43" s="1181"/>
      <c r="BA43" s="1181"/>
      <c r="BB43" s="1181"/>
      <c r="BC43" s="1181"/>
      <c r="BD43" s="1181"/>
      <c r="BE43" s="1181"/>
      <c r="BF43" s="1181"/>
      <c r="BG43" s="1181"/>
      <c r="BH43" s="1181"/>
      <c r="BI43" s="1181"/>
      <c r="BJ43" s="1182"/>
      <c r="BN43" s="240"/>
      <c r="BU43" s="240"/>
    </row>
    <row r="44" spans="1:73" s="220" customFormat="1">
      <c r="A44" s="850"/>
      <c r="B44" s="850"/>
      <c r="C44" s="226">
        <v>39</v>
      </c>
      <c r="D44" s="66" t="str">
        <f>'sınıf-öğrenci bilgi dikey'!PI44</f>
        <v/>
      </c>
      <c r="E44" s="1186" t="str">
        <f>'sınıf-öğrenci bilgi dikey'!PG44</f>
        <v/>
      </c>
      <c r="F44" s="1187"/>
      <c r="G44" s="1187"/>
      <c r="H44" s="1188"/>
      <c r="I44" s="1180"/>
      <c r="J44" s="1181"/>
      <c r="K44" s="1181"/>
      <c r="L44" s="1181"/>
      <c r="M44" s="1181"/>
      <c r="N44" s="1181"/>
      <c r="O44" s="1181"/>
      <c r="P44" s="1181"/>
      <c r="Q44" s="1181"/>
      <c r="R44" s="1181"/>
      <c r="S44" s="1181"/>
      <c r="T44" s="1181"/>
      <c r="U44" s="1181"/>
      <c r="V44" s="1181"/>
      <c r="W44" s="1181"/>
      <c r="X44" s="1181"/>
      <c r="Y44" s="1181"/>
      <c r="Z44" s="1181"/>
      <c r="AA44" s="1181"/>
      <c r="AB44" s="1181"/>
      <c r="AC44" s="1181"/>
      <c r="AD44" s="1181"/>
      <c r="AE44" s="1181"/>
      <c r="AF44" s="1181"/>
      <c r="AG44" s="1181"/>
      <c r="AH44" s="1181"/>
      <c r="AI44" s="1181"/>
      <c r="AJ44" s="1181"/>
      <c r="AK44" s="1181"/>
      <c r="AL44" s="1181"/>
      <c r="AM44" s="1181"/>
      <c r="AN44" s="1181"/>
      <c r="AO44" s="1181"/>
      <c r="AP44" s="1181"/>
      <c r="AQ44" s="1181"/>
      <c r="AR44" s="1181"/>
      <c r="AS44" s="1181"/>
      <c r="AT44" s="1181"/>
      <c r="AU44" s="1181"/>
      <c r="AV44" s="1181"/>
      <c r="AW44" s="1181"/>
      <c r="AX44" s="1181"/>
      <c r="AY44" s="1181"/>
      <c r="AZ44" s="1181"/>
      <c r="BA44" s="1181"/>
      <c r="BB44" s="1181"/>
      <c r="BC44" s="1181"/>
      <c r="BD44" s="1181"/>
      <c r="BE44" s="1181"/>
      <c r="BF44" s="1181"/>
      <c r="BG44" s="1181"/>
      <c r="BH44" s="1181"/>
      <c r="BI44" s="1181"/>
      <c r="BJ44" s="1182"/>
      <c r="BN44" s="240"/>
      <c r="BU44" s="240"/>
    </row>
    <row r="45" spans="1:73" s="220" customFormat="1">
      <c r="A45" s="850"/>
      <c r="B45" s="850"/>
      <c r="C45" s="226">
        <v>40</v>
      </c>
      <c r="D45" s="66" t="str">
        <f>'sınıf-öğrenci bilgi dikey'!PI45</f>
        <v/>
      </c>
      <c r="E45" s="1186" t="str">
        <f>'sınıf-öğrenci bilgi dikey'!PG45</f>
        <v/>
      </c>
      <c r="F45" s="1187"/>
      <c r="G45" s="1187"/>
      <c r="H45" s="1188"/>
      <c r="I45" s="1180"/>
      <c r="J45" s="1181"/>
      <c r="K45" s="1181"/>
      <c r="L45" s="1181"/>
      <c r="M45" s="1181"/>
      <c r="N45" s="1181"/>
      <c r="O45" s="1181"/>
      <c r="P45" s="1181"/>
      <c r="Q45" s="1181"/>
      <c r="R45" s="1181"/>
      <c r="S45" s="1181"/>
      <c r="T45" s="1181"/>
      <c r="U45" s="1181"/>
      <c r="V45" s="1181"/>
      <c r="W45" s="1181"/>
      <c r="X45" s="1181"/>
      <c r="Y45" s="1181"/>
      <c r="Z45" s="1181"/>
      <c r="AA45" s="1181"/>
      <c r="AB45" s="1181"/>
      <c r="AC45" s="1181"/>
      <c r="AD45" s="1181"/>
      <c r="AE45" s="1181"/>
      <c r="AF45" s="1181"/>
      <c r="AG45" s="1181"/>
      <c r="AH45" s="1181"/>
      <c r="AI45" s="1181"/>
      <c r="AJ45" s="1181"/>
      <c r="AK45" s="1181"/>
      <c r="AL45" s="1181"/>
      <c r="AM45" s="1181"/>
      <c r="AN45" s="1181"/>
      <c r="AO45" s="1181"/>
      <c r="AP45" s="1181"/>
      <c r="AQ45" s="1181"/>
      <c r="AR45" s="1181"/>
      <c r="AS45" s="1181"/>
      <c r="AT45" s="1181"/>
      <c r="AU45" s="1181"/>
      <c r="AV45" s="1181"/>
      <c r="AW45" s="1181"/>
      <c r="AX45" s="1181"/>
      <c r="AY45" s="1181"/>
      <c r="AZ45" s="1181"/>
      <c r="BA45" s="1181"/>
      <c r="BB45" s="1181"/>
      <c r="BC45" s="1181"/>
      <c r="BD45" s="1181"/>
      <c r="BE45" s="1181"/>
      <c r="BF45" s="1181"/>
      <c r="BG45" s="1181"/>
      <c r="BH45" s="1181"/>
      <c r="BI45" s="1181"/>
      <c r="BJ45" s="1182"/>
      <c r="BN45" s="240"/>
      <c r="BU45" s="240"/>
    </row>
    <row r="46" spans="1:73" s="220" customFormat="1">
      <c r="A46" s="850"/>
      <c r="B46" s="850"/>
      <c r="C46" s="226">
        <v>41</v>
      </c>
      <c r="D46" s="66" t="str">
        <f>'sınıf-öğrenci bilgi dikey'!PI46</f>
        <v/>
      </c>
      <c r="E46" s="1186" t="str">
        <f>'sınıf-öğrenci bilgi dikey'!PG46</f>
        <v/>
      </c>
      <c r="F46" s="1187"/>
      <c r="G46" s="1187"/>
      <c r="H46" s="1188"/>
      <c r="I46" s="1180"/>
      <c r="J46" s="1181"/>
      <c r="K46" s="1181"/>
      <c r="L46" s="1181"/>
      <c r="M46" s="1181"/>
      <c r="N46" s="1181"/>
      <c r="O46" s="1181"/>
      <c r="P46" s="1181"/>
      <c r="Q46" s="1181"/>
      <c r="R46" s="1181"/>
      <c r="S46" s="1181"/>
      <c r="T46" s="1181"/>
      <c r="U46" s="1181"/>
      <c r="V46" s="1181"/>
      <c r="W46" s="1181"/>
      <c r="X46" s="1181"/>
      <c r="Y46" s="1181"/>
      <c r="Z46" s="1181"/>
      <c r="AA46" s="1181"/>
      <c r="AB46" s="1181"/>
      <c r="AC46" s="1181"/>
      <c r="AD46" s="1181"/>
      <c r="AE46" s="1181"/>
      <c r="AF46" s="1181"/>
      <c r="AG46" s="1181"/>
      <c r="AH46" s="1181"/>
      <c r="AI46" s="1181"/>
      <c r="AJ46" s="1181"/>
      <c r="AK46" s="1181"/>
      <c r="AL46" s="1181"/>
      <c r="AM46" s="1181"/>
      <c r="AN46" s="1181"/>
      <c r="AO46" s="1181"/>
      <c r="AP46" s="1181"/>
      <c r="AQ46" s="1181"/>
      <c r="AR46" s="1181"/>
      <c r="AS46" s="1181"/>
      <c r="AT46" s="1181"/>
      <c r="AU46" s="1181"/>
      <c r="AV46" s="1181"/>
      <c r="AW46" s="1181"/>
      <c r="AX46" s="1181"/>
      <c r="AY46" s="1181"/>
      <c r="AZ46" s="1181"/>
      <c r="BA46" s="1181"/>
      <c r="BB46" s="1181"/>
      <c r="BC46" s="1181"/>
      <c r="BD46" s="1181"/>
      <c r="BE46" s="1181"/>
      <c r="BF46" s="1181"/>
      <c r="BG46" s="1181"/>
      <c r="BH46" s="1181"/>
      <c r="BI46" s="1181"/>
      <c r="BJ46" s="1182"/>
      <c r="BN46" s="240"/>
      <c r="BU46" s="240"/>
    </row>
    <row r="47" spans="1:73" s="220" customFormat="1">
      <c r="A47" s="850"/>
      <c r="B47" s="850"/>
      <c r="C47" s="226">
        <v>42</v>
      </c>
      <c r="D47" s="66" t="str">
        <f>'sınıf-öğrenci bilgi dikey'!PI47</f>
        <v/>
      </c>
      <c r="E47" s="1186" t="str">
        <f>'sınıf-öğrenci bilgi dikey'!PG47</f>
        <v/>
      </c>
      <c r="F47" s="1187"/>
      <c r="G47" s="1187"/>
      <c r="H47" s="1188"/>
      <c r="I47" s="1180"/>
      <c r="J47" s="1181"/>
      <c r="K47" s="1181"/>
      <c r="L47" s="1181"/>
      <c r="M47" s="1181"/>
      <c r="N47" s="1181"/>
      <c r="O47" s="1181"/>
      <c r="P47" s="1181"/>
      <c r="Q47" s="1181"/>
      <c r="R47" s="1181"/>
      <c r="S47" s="1181"/>
      <c r="T47" s="1181"/>
      <c r="U47" s="1181"/>
      <c r="V47" s="1181"/>
      <c r="W47" s="1181"/>
      <c r="X47" s="1181"/>
      <c r="Y47" s="1181"/>
      <c r="Z47" s="1181"/>
      <c r="AA47" s="1181"/>
      <c r="AB47" s="1181"/>
      <c r="AC47" s="1181"/>
      <c r="AD47" s="1181"/>
      <c r="AE47" s="1181"/>
      <c r="AF47" s="1181"/>
      <c r="AG47" s="1181"/>
      <c r="AH47" s="1181"/>
      <c r="AI47" s="1181"/>
      <c r="AJ47" s="1181"/>
      <c r="AK47" s="1181"/>
      <c r="AL47" s="1181"/>
      <c r="AM47" s="1181"/>
      <c r="AN47" s="1181"/>
      <c r="AO47" s="1181"/>
      <c r="AP47" s="1181"/>
      <c r="AQ47" s="1181"/>
      <c r="AR47" s="1181"/>
      <c r="AS47" s="1181"/>
      <c r="AT47" s="1181"/>
      <c r="AU47" s="1181"/>
      <c r="AV47" s="1181"/>
      <c r="AW47" s="1181"/>
      <c r="AX47" s="1181"/>
      <c r="AY47" s="1181"/>
      <c r="AZ47" s="1181"/>
      <c r="BA47" s="1181"/>
      <c r="BB47" s="1181"/>
      <c r="BC47" s="1181"/>
      <c r="BD47" s="1181"/>
      <c r="BE47" s="1181"/>
      <c r="BF47" s="1181"/>
      <c r="BG47" s="1181"/>
      <c r="BH47" s="1181"/>
      <c r="BI47" s="1181"/>
      <c r="BJ47" s="1182"/>
      <c r="BN47" s="240"/>
      <c r="BU47" s="240"/>
    </row>
    <row r="48" spans="1:73" s="220" customFormat="1">
      <c r="A48" s="850"/>
      <c r="B48" s="850"/>
      <c r="C48" s="226">
        <v>43</v>
      </c>
      <c r="D48" s="66" t="str">
        <f>'sınıf-öğrenci bilgi dikey'!PI48</f>
        <v/>
      </c>
      <c r="E48" s="1186" t="str">
        <f>'sınıf-öğrenci bilgi dikey'!PG48</f>
        <v/>
      </c>
      <c r="F48" s="1187"/>
      <c r="G48" s="1187"/>
      <c r="H48" s="1188"/>
      <c r="I48" s="1180"/>
      <c r="J48" s="1181"/>
      <c r="K48" s="1181"/>
      <c r="L48" s="1181"/>
      <c r="M48" s="1181"/>
      <c r="N48" s="1181"/>
      <c r="O48" s="1181"/>
      <c r="P48" s="1181"/>
      <c r="Q48" s="1181"/>
      <c r="R48" s="1181"/>
      <c r="S48" s="1181"/>
      <c r="T48" s="1181"/>
      <c r="U48" s="1181"/>
      <c r="V48" s="1181"/>
      <c r="W48" s="1181"/>
      <c r="X48" s="1181"/>
      <c r="Y48" s="1181"/>
      <c r="Z48" s="1181"/>
      <c r="AA48" s="1181"/>
      <c r="AB48" s="1181"/>
      <c r="AC48" s="1181"/>
      <c r="AD48" s="1181"/>
      <c r="AE48" s="1181"/>
      <c r="AF48" s="1181"/>
      <c r="AG48" s="1181"/>
      <c r="AH48" s="1181"/>
      <c r="AI48" s="1181"/>
      <c r="AJ48" s="1181"/>
      <c r="AK48" s="1181"/>
      <c r="AL48" s="1181"/>
      <c r="AM48" s="1181"/>
      <c r="AN48" s="1181"/>
      <c r="AO48" s="1181"/>
      <c r="AP48" s="1181"/>
      <c r="AQ48" s="1181"/>
      <c r="AR48" s="1181"/>
      <c r="AS48" s="1181"/>
      <c r="AT48" s="1181"/>
      <c r="AU48" s="1181"/>
      <c r="AV48" s="1181"/>
      <c r="AW48" s="1181"/>
      <c r="AX48" s="1181"/>
      <c r="AY48" s="1181"/>
      <c r="AZ48" s="1181"/>
      <c r="BA48" s="1181"/>
      <c r="BB48" s="1181"/>
      <c r="BC48" s="1181"/>
      <c r="BD48" s="1181"/>
      <c r="BE48" s="1181"/>
      <c r="BF48" s="1181"/>
      <c r="BG48" s="1181"/>
      <c r="BH48" s="1181"/>
      <c r="BI48" s="1181"/>
      <c r="BJ48" s="1182"/>
      <c r="BN48" s="240"/>
      <c r="BU48" s="240"/>
    </row>
    <row r="49" spans="1:73" s="220" customFormat="1">
      <c r="A49" s="850"/>
      <c r="B49" s="850"/>
      <c r="C49" s="226">
        <v>44</v>
      </c>
      <c r="D49" s="66" t="str">
        <f>'sınıf-öğrenci bilgi dikey'!PI49</f>
        <v/>
      </c>
      <c r="E49" s="1186" t="str">
        <f>'sınıf-öğrenci bilgi dikey'!PG49</f>
        <v/>
      </c>
      <c r="F49" s="1187"/>
      <c r="G49" s="1187"/>
      <c r="H49" s="1188"/>
      <c r="I49" s="1180"/>
      <c r="J49" s="1181"/>
      <c r="K49" s="1181"/>
      <c r="L49" s="1181"/>
      <c r="M49" s="1181"/>
      <c r="N49" s="1181"/>
      <c r="O49" s="1181"/>
      <c r="P49" s="1181"/>
      <c r="Q49" s="1181"/>
      <c r="R49" s="1181"/>
      <c r="S49" s="1181"/>
      <c r="T49" s="1181"/>
      <c r="U49" s="1181"/>
      <c r="V49" s="1181"/>
      <c r="W49" s="1181"/>
      <c r="X49" s="1181"/>
      <c r="Y49" s="1181"/>
      <c r="Z49" s="1181"/>
      <c r="AA49" s="1181"/>
      <c r="AB49" s="1181"/>
      <c r="AC49" s="1181"/>
      <c r="AD49" s="1181"/>
      <c r="AE49" s="1181"/>
      <c r="AF49" s="1181"/>
      <c r="AG49" s="1181"/>
      <c r="AH49" s="1181"/>
      <c r="AI49" s="1181"/>
      <c r="AJ49" s="1181"/>
      <c r="AK49" s="1181"/>
      <c r="AL49" s="1181"/>
      <c r="AM49" s="1181"/>
      <c r="AN49" s="1181"/>
      <c r="AO49" s="1181"/>
      <c r="AP49" s="1181"/>
      <c r="AQ49" s="1181"/>
      <c r="AR49" s="1181"/>
      <c r="AS49" s="1181"/>
      <c r="AT49" s="1181"/>
      <c r="AU49" s="1181"/>
      <c r="AV49" s="1181"/>
      <c r="AW49" s="1181"/>
      <c r="AX49" s="1181"/>
      <c r="AY49" s="1181"/>
      <c r="AZ49" s="1181"/>
      <c r="BA49" s="1181"/>
      <c r="BB49" s="1181"/>
      <c r="BC49" s="1181"/>
      <c r="BD49" s="1181"/>
      <c r="BE49" s="1181"/>
      <c r="BF49" s="1181"/>
      <c r="BG49" s="1181"/>
      <c r="BH49" s="1181"/>
      <c r="BI49" s="1181"/>
      <c r="BJ49" s="1182"/>
      <c r="BN49" s="240"/>
      <c r="BU49" s="240"/>
    </row>
    <row r="50" spans="1:73" s="220" customFormat="1">
      <c r="A50" s="850"/>
      <c r="B50" s="850"/>
      <c r="C50" s="226">
        <v>45</v>
      </c>
      <c r="D50" s="66" t="str">
        <f>'sınıf-öğrenci bilgi dikey'!PI50</f>
        <v/>
      </c>
      <c r="E50" s="1186" t="str">
        <f>'sınıf-öğrenci bilgi dikey'!PG50</f>
        <v/>
      </c>
      <c r="F50" s="1187"/>
      <c r="G50" s="1187"/>
      <c r="H50" s="1188"/>
      <c r="I50" s="1180"/>
      <c r="J50" s="1181"/>
      <c r="K50" s="1181"/>
      <c r="L50" s="1181"/>
      <c r="M50" s="1181"/>
      <c r="N50" s="1181"/>
      <c r="O50" s="1181"/>
      <c r="P50" s="1181"/>
      <c r="Q50" s="1181"/>
      <c r="R50" s="1181"/>
      <c r="S50" s="1181"/>
      <c r="T50" s="1181"/>
      <c r="U50" s="1181"/>
      <c r="V50" s="1181"/>
      <c r="W50" s="1181"/>
      <c r="X50" s="1181"/>
      <c r="Y50" s="1181"/>
      <c r="Z50" s="1181"/>
      <c r="AA50" s="1181"/>
      <c r="AB50" s="1181"/>
      <c r="AC50" s="1181"/>
      <c r="AD50" s="1181"/>
      <c r="AE50" s="1181"/>
      <c r="AF50" s="1181"/>
      <c r="AG50" s="1181"/>
      <c r="AH50" s="1181"/>
      <c r="AI50" s="1181"/>
      <c r="AJ50" s="1181"/>
      <c r="AK50" s="1181"/>
      <c r="AL50" s="1181"/>
      <c r="AM50" s="1181"/>
      <c r="AN50" s="1181"/>
      <c r="AO50" s="1181"/>
      <c r="AP50" s="1181"/>
      <c r="AQ50" s="1181"/>
      <c r="AR50" s="1181"/>
      <c r="AS50" s="1181"/>
      <c r="AT50" s="1181"/>
      <c r="AU50" s="1181"/>
      <c r="AV50" s="1181"/>
      <c r="AW50" s="1181"/>
      <c r="AX50" s="1181"/>
      <c r="AY50" s="1181"/>
      <c r="AZ50" s="1181"/>
      <c r="BA50" s="1181"/>
      <c r="BB50" s="1181"/>
      <c r="BC50" s="1181"/>
      <c r="BD50" s="1181"/>
      <c r="BE50" s="1181"/>
      <c r="BF50" s="1181"/>
      <c r="BG50" s="1181"/>
      <c r="BH50" s="1181"/>
      <c r="BI50" s="1181"/>
      <c r="BJ50" s="1182"/>
      <c r="BN50" s="240"/>
      <c r="BU50" s="240"/>
    </row>
    <row r="51" spans="1:73" s="220" customFormat="1">
      <c r="A51" s="850"/>
      <c r="B51" s="850"/>
      <c r="C51" s="226">
        <v>46</v>
      </c>
      <c r="D51" s="66" t="str">
        <f>'sınıf-öğrenci bilgi dikey'!PI51</f>
        <v/>
      </c>
      <c r="E51" s="1186" t="str">
        <f>'sınıf-öğrenci bilgi dikey'!PG51</f>
        <v/>
      </c>
      <c r="F51" s="1187"/>
      <c r="G51" s="1187"/>
      <c r="H51" s="1188"/>
      <c r="I51" s="1180"/>
      <c r="J51" s="1181"/>
      <c r="K51" s="1181"/>
      <c r="L51" s="1181"/>
      <c r="M51" s="1181"/>
      <c r="N51" s="1181"/>
      <c r="O51" s="1181"/>
      <c r="P51" s="1181"/>
      <c r="Q51" s="1181"/>
      <c r="R51" s="1181"/>
      <c r="S51" s="1181"/>
      <c r="T51" s="1181"/>
      <c r="U51" s="1181"/>
      <c r="V51" s="1181"/>
      <c r="W51" s="1181"/>
      <c r="X51" s="1181"/>
      <c r="Y51" s="1181"/>
      <c r="Z51" s="1181"/>
      <c r="AA51" s="1181"/>
      <c r="AB51" s="1181"/>
      <c r="AC51" s="1181"/>
      <c r="AD51" s="1181"/>
      <c r="AE51" s="1181"/>
      <c r="AF51" s="1181"/>
      <c r="AG51" s="1181"/>
      <c r="AH51" s="1181"/>
      <c r="AI51" s="1181"/>
      <c r="AJ51" s="1181"/>
      <c r="AK51" s="1181"/>
      <c r="AL51" s="1181"/>
      <c r="AM51" s="1181"/>
      <c r="AN51" s="1181"/>
      <c r="AO51" s="1181"/>
      <c r="AP51" s="1181"/>
      <c r="AQ51" s="1181"/>
      <c r="AR51" s="1181"/>
      <c r="AS51" s="1181"/>
      <c r="AT51" s="1181"/>
      <c r="AU51" s="1181"/>
      <c r="AV51" s="1181"/>
      <c r="AW51" s="1181"/>
      <c r="AX51" s="1181"/>
      <c r="AY51" s="1181"/>
      <c r="AZ51" s="1181"/>
      <c r="BA51" s="1181"/>
      <c r="BB51" s="1181"/>
      <c r="BC51" s="1181"/>
      <c r="BD51" s="1181"/>
      <c r="BE51" s="1181"/>
      <c r="BF51" s="1181"/>
      <c r="BG51" s="1181"/>
      <c r="BH51" s="1181"/>
      <c r="BI51" s="1181"/>
      <c r="BJ51" s="1182"/>
      <c r="BN51" s="240"/>
      <c r="BU51" s="240"/>
    </row>
    <row r="52" spans="1:73" s="220" customFormat="1">
      <c r="A52" s="850"/>
      <c r="B52" s="850"/>
      <c r="C52" s="226">
        <v>47</v>
      </c>
      <c r="D52" s="66" t="str">
        <f>'sınıf-öğrenci bilgi dikey'!PI52</f>
        <v/>
      </c>
      <c r="E52" s="1186" t="str">
        <f>'sınıf-öğrenci bilgi dikey'!PG52</f>
        <v/>
      </c>
      <c r="F52" s="1187"/>
      <c r="G52" s="1187"/>
      <c r="H52" s="1188"/>
      <c r="I52" s="1180"/>
      <c r="J52" s="1181"/>
      <c r="K52" s="1181"/>
      <c r="L52" s="1181"/>
      <c r="M52" s="1181"/>
      <c r="N52" s="1181"/>
      <c r="O52" s="1181"/>
      <c r="P52" s="1181"/>
      <c r="Q52" s="1181"/>
      <c r="R52" s="1181"/>
      <c r="S52" s="1181"/>
      <c r="T52" s="1181"/>
      <c r="U52" s="1181"/>
      <c r="V52" s="1181"/>
      <c r="W52" s="1181"/>
      <c r="X52" s="1181"/>
      <c r="Y52" s="1181"/>
      <c r="Z52" s="1181"/>
      <c r="AA52" s="1181"/>
      <c r="AB52" s="1181"/>
      <c r="AC52" s="1181"/>
      <c r="AD52" s="1181"/>
      <c r="AE52" s="1181"/>
      <c r="AF52" s="1181"/>
      <c r="AG52" s="1181"/>
      <c r="AH52" s="1181"/>
      <c r="AI52" s="1181"/>
      <c r="AJ52" s="1181"/>
      <c r="AK52" s="1181"/>
      <c r="AL52" s="1181"/>
      <c r="AM52" s="1181"/>
      <c r="AN52" s="1181"/>
      <c r="AO52" s="1181"/>
      <c r="AP52" s="1181"/>
      <c r="AQ52" s="1181"/>
      <c r="AR52" s="1181"/>
      <c r="AS52" s="1181"/>
      <c r="AT52" s="1181"/>
      <c r="AU52" s="1181"/>
      <c r="AV52" s="1181"/>
      <c r="AW52" s="1181"/>
      <c r="AX52" s="1181"/>
      <c r="AY52" s="1181"/>
      <c r="AZ52" s="1181"/>
      <c r="BA52" s="1181"/>
      <c r="BB52" s="1181"/>
      <c r="BC52" s="1181"/>
      <c r="BD52" s="1181"/>
      <c r="BE52" s="1181"/>
      <c r="BF52" s="1181"/>
      <c r="BG52" s="1181"/>
      <c r="BH52" s="1181"/>
      <c r="BI52" s="1181"/>
      <c r="BJ52" s="1182"/>
      <c r="BN52" s="240"/>
      <c r="BU52" s="240"/>
    </row>
    <row r="53" spans="1:73">
      <c r="A53" s="850"/>
      <c r="B53" s="850"/>
      <c r="D53" s="412" t="s">
        <v>1024</v>
      </c>
      <c r="AV53" s="1189">
        <f ca="1">'okul-örtmen bilgi'!D2</f>
        <v>40125</v>
      </c>
      <c r="AW53" s="1190"/>
      <c r="AX53" s="1190"/>
      <c r="AY53" s="1190"/>
      <c r="AZ53" s="1190"/>
      <c r="BA53" s="1190"/>
      <c r="BB53" s="1190"/>
      <c r="BC53" s="1190"/>
      <c r="BD53" s="1190"/>
      <c r="BE53" s="1190"/>
      <c r="BF53" s="1190"/>
      <c r="BG53" s="1190"/>
      <c r="BH53" s="1190"/>
      <c r="BI53" s="1190"/>
      <c r="BJ53" s="1190"/>
    </row>
    <row r="54" spans="1:73">
      <c r="A54" s="850"/>
      <c r="B54" s="850"/>
      <c r="AV54" s="1191" t="str">
        <f>'okul-örtmen bilgi'!B27</f>
        <v>SERKAN SARI</v>
      </c>
      <c r="AW54" s="1191"/>
      <c r="AX54" s="1191"/>
      <c r="AY54" s="1191"/>
      <c r="AZ54" s="1191"/>
      <c r="BA54" s="1191"/>
      <c r="BB54" s="1191"/>
      <c r="BC54" s="1191"/>
      <c r="BD54" s="1191"/>
      <c r="BE54" s="1191"/>
      <c r="BF54" s="1191"/>
      <c r="BG54" s="1191"/>
      <c r="BH54" s="1191"/>
      <c r="BI54" s="1191"/>
      <c r="BJ54" s="1191"/>
    </row>
    <row r="55" spans="1:73">
      <c r="A55" s="850"/>
      <c r="B55" s="850"/>
      <c r="AV55" s="1191" t="str">
        <f>'okul-örtmen bilgi'!B31</f>
        <v>ŞUBE REHBER ÖĞRETMEN</v>
      </c>
      <c r="AW55" s="1191"/>
      <c r="AX55" s="1191"/>
      <c r="AY55" s="1191"/>
      <c r="AZ55" s="1191"/>
      <c r="BA55" s="1191"/>
      <c r="BB55" s="1191"/>
      <c r="BC55" s="1191"/>
      <c r="BD55" s="1191"/>
      <c r="BE55" s="1191"/>
      <c r="BF55" s="1191"/>
      <c r="BG55" s="1191"/>
      <c r="BH55" s="1191"/>
      <c r="BI55" s="1191"/>
      <c r="BJ55" s="1191"/>
    </row>
    <row r="56" spans="1:73">
      <c r="A56" s="850"/>
      <c r="B56" s="850"/>
    </row>
  </sheetData>
  <sheetProtection password="CD99" sheet="1" objects="1" scenarios="1"/>
  <mergeCells count="107">
    <mergeCell ref="A2:B2"/>
    <mergeCell ref="A3:B56"/>
    <mergeCell ref="E6:H6"/>
    <mergeCell ref="C2:BJ2"/>
    <mergeCell ref="C3:BJ3"/>
    <mergeCell ref="C4:AK4"/>
    <mergeCell ref="AL4:BJ4"/>
    <mergeCell ref="E5:H5"/>
    <mergeCell ref="E18:H18"/>
    <mergeCell ref="E7:H7"/>
    <mergeCell ref="E8:H8"/>
    <mergeCell ref="E9:H9"/>
    <mergeCell ref="E10:H10"/>
    <mergeCell ref="E11:H11"/>
    <mergeCell ref="E12:H12"/>
    <mergeCell ref="E13:H13"/>
    <mergeCell ref="E34:H34"/>
    <mergeCell ref="E35:H35"/>
    <mergeCell ref="E36:H36"/>
    <mergeCell ref="E37:H37"/>
    <mergeCell ref="E38:H38"/>
    <mergeCell ref="E39:H39"/>
    <mergeCell ref="E40:H40"/>
    <mergeCell ref="E41:H41"/>
    <mergeCell ref="E14:H14"/>
    <mergeCell ref="E15:H15"/>
    <mergeCell ref="E16:H16"/>
    <mergeCell ref="E17:H17"/>
    <mergeCell ref="E30:H30"/>
    <mergeCell ref="E19:H19"/>
    <mergeCell ref="E20:H20"/>
    <mergeCell ref="E21:H21"/>
    <mergeCell ref="E22:H22"/>
    <mergeCell ref="E23:H23"/>
    <mergeCell ref="E24:H24"/>
    <mergeCell ref="E25:H25"/>
    <mergeCell ref="E26:H26"/>
    <mergeCell ref="E27:H27"/>
    <mergeCell ref="E28:H28"/>
    <mergeCell ref="E29:H29"/>
    <mergeCell ref="I5:BJ5"/>
    <mergeCell ref="I6:BJ6"/>
    <mergeCell ref="I7:BJ7"/>
    <mergeCell ref="I8:BJ8"/>
    <mergeCell ref="I9:BJ9"/>
    <mergeCell ref="E49:H49"/>
    <mergeCell ref="AV53:BJ53"/>
    <mergeCell ref="AV54:BJ54"/>
    <mergeCell ref="AV55:BJ55"/>
    <mergeCell ref="E43:H43"/>
    <mergeCell ref="E44:H44"/>
    <mergeCell ref="E45:H45"/>
    <mergeCell ref="E46:H46"/>
    <mergeCell ref="E47:H47"/>
    <mergeCell ref="E48:H48"/>
    <mergeCell ref="E50:H50"/>
    <mergeCell ref="E51:H51"/>
    <mergeCell ref="E52:H52"/>
    <mergeCell ref="I45:BJ45"/>
    <mergeCell ref="I46:BJ46"/>
    <mergeCell ref="E42:H42"/>
    <mergeCell ref="E31:H31"/>
    <mergeCell ref="E32:H32"/>
    <mergeCell ref="E33:H33"/>
    <mergeCell ref="I15:BJ15"/>
    <mergeCell ref="I16:BJ16"/>
    <mergeCell ref="I17:BJ17"/>
    <mergeCell ref="I18:BJ18"/>
    <mergeCell ref="I19:BJ19"/>
    <mergeCell ref="I10:BJ10"/>
    <mergeCell ref="I11:BJ11"/>
    <mergeCell ref="I12:BJ12"/>
    <mergeCell ref="I13:BJ13"/>
    <mergeCell ref="I14:BJ14"/>
    <mergeCell ref="I26:BJ26"/>
    <mergeCell ref="I27:BJ27"/>
    <mergeCell ref="I28:BJ28"/>
    <mergeCell ref="I29:BJ29"/>
    <mergeCell ref="I20:BJ20"/>
    <mergeCell ref="I21:BJ21"/>
    <mergeCell ref="I22:BJ22"/>
    <mergeCell ref="I23:BJ23"/>
    <mergeCell ref="I24:BJ24"/>
    <mergeCell ref="A1:C1"/>
    <mergeCell ref="E1:CE1"/>
    <mergeCell ref="I52:BJ52"/>
    <mergeCell ref="I47:BJ47"/>
    <mergeCell ref="I48:BJ48"/>
    <mergeCell ref="I49:BJ49"/>
    <mergeCell ref="I50:BJ50"/>
    <mergeCell ref="I51:BJ51"/>
    <mergeCell ref="I40:BJ40"/>
    <mergeCell ref="I41:BJ41"/>
    <mergeCell ref="I42:BJ42"/>
    <mergeCell ref="I43:BJ43"/>
    <mergeCell ref="I44:BJ44"/>
    <mergeCell ref="I35:BJ35"/>
    <mergeCell ref="I36:BJ36"/>
    <mergeCell ref="I37:BJ37"/>
    <mergeCell ref="I38:BJ38"/>
    <mergeCell ref="I39:BJ39"/>
    <mergeCell ref="I30:BJ30"/>
    <mergeCell ref="I31:BJ31"/>
    <mergeCell ref="I32:BJ32"/>
    <mergeCell ref="I33:BJ33"/>
    <mergeCell ref="I34:BJ34"/>
    <mergeCell ref="I25:BJ25"/>
  </mergeCells>
  <conditionalFormatting sqref="I6:BJ52">
    <cfRule type="dataBar" priority="1">
      <dataBar>
        <cfvo type="num" val="50"/>
        <cfvo type="num" val="190"/>
        <color theme="1"/>
      </dataBar>
    </cfRule>
  </conditionalFormatting>
  <printOptions horizontalCentered="1"/>
  <pageMargins left="0.31496062992125984" right="0.31496062992125984" top="0.35433070866141736" bottom="0.35433070866141736" header="0.31496062992125984" footer="0.31496062992125984"/>
  <pageSetup paperSize="9" scale="80" orientation="landscape" verticalDpi="300" r:id="rId1"/>
  <drawing r:id="rId2"/>
</worksheet>
</file>

<file path=xl/worksheets/sheet92.xml><?xml version="1.0" encoding="utf-8"?>
<worksheet xmlns="http://schemas.openxmlformats.org/spreadsheetml/2006/main" xmlns:r="http://schemas.openxmlformats.org/officeDocument/2006/relationships">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c r="C4" s="920" t="s">
        <v>433</v>
      </c>
      <c r="D4" s="920"/>
      <c r="E4" s="920"/>
      <c r="F4" s="920"/>
      <c r="G4" s="920"/>
      <c r="H4" s="920"/>
      <c r="I4" s="920"/>
      <c r="J4" s="920"/>
      <c r="K4" s="920"/>
      <c r="L4" s="920"/>
      <c r="M4" s="920"/>
      <c r="N4" s="920"/>
      <c r="O4" s="920"/>
      <c r="P4" s="920"/>
      <c r="Q4" s="920"/>
      <c r="R4" s="920"/>
      <c r="S4" s="920"/>
      <c r="T4" s="920"/>
      <c r="U4" s="920"/>
      <c r="V4" s="920"/>
      <c r="W4" s="920"/>
      <c r="X4" s="920"/>
      <c r="Y4" s="920"/>
      <c r="Z4" s="920"/>
    </row>
    <row r="5" spans="1:83" ht="15.75">
      <c r="A5" s="850"/>
      <c r="B5" s="850"/>
      <c r="C5" s="1024" t="str">
        <f>'okul-örtmen bilgi'!B49</f>
        <v>7/A</v>
      </c>
      <c r="D5" s="1024"/>
      <c r="E5" s="1024"/>
      <c r="F5" s="1024"/>
      <c r="G5" s="1024"/>
      <c r="H5" s="1024"/>
      <c r="I5" s="1024"/>
      <c r="J5" s="1024"/>
      <c r="K5" s="1024"/>
      <c r="L5" s="1024"/>
      <c r="M5" s="1024"/>
      <c r="N5" s="1024"/>
      <c r="O5" s="1024"/>
      <c r="P5" s="1024"/>
      <c r="Q5" s="1024"/>
      <c r="R5" s="1024"/>
      <c r="S5" s="1024"/>
      <c r="T5" s="1024"/>
      <c r="U5" s="1024"/>
      <c r="V5" s="1024"/>
      <c r="W5" s="1024"/>
      <c r="X5" s="1024"/>
      <c r="Y5" s="1024"/>
      <c r="Z5" s="1024"/>
    </row>
    <row r="6" spans="1:83">
      <c r="A6" s="850"/>
      <c r="B6" s="850"/>
      <c r="D6" s="97"/>
      <c r="K6" s="97"/>
      <c r="R6" s="97"/>
      <c r="Y6" s="97"/>
    </row>
    <row r="7" spans="1:83" ht="15.75">
      <c r="A7" s="850"/>
      <c r="B7" s="850"/>
      <c r="C7" s="1196" t="s">
        <v>434</v>
      </c>
      <c r="D7" s="1196"/>
      <c r="E7" s="1196"/>
      <c r="F7" s="1196"/>
      <c r="G7" s="1196"/>
      <c r="H7" s="1196"/>
      <c r="I7" s="1196"/>
      <c r="J7" s="1196"/>
      <c r="K7" s="1196"/>
      <c r="L7" s="1196"/>
      <c r="M7" s="1196"/>
      <c r="N7" s="1196"/>
      <c r="O7" s="1197" t="s">
        <v>435</v>
      </c>
      <c r="P7" s="1197"/>
      <c r="Q7" s="1197"/>
      <c r="R7" s="1197"/>
      <c r="S7" s="1197"/>
      <c r="T7" s="1197"/>
      <c r="U7" s="1197"/>
      <c r="V7" s="1197"/>
      <c r="W7" s="1197"/>
      <c r="X7" s="1197"/>
      <c r="Y7" s="1197"/>
      <c r="Z7" s="1197"/>
    </row>
    <row r="8" spans="1:83">
      <c r="A8" s="850"/>
      <c r="B8" s="850"/>
      <c r="C8" s="1195"/>
      <c r="D8" s="1195"/>
      <c r="E8" s="1195"/>
      <c r="F8" s="1195"/>
      <c r="G8" s="1195"/>
      <c r="H8" s="1195"/>
      <c r="I8" s="1195"/>
      <c r="J8" s="1195"/>
      <c r="K8" s="1195"/>
      <c r="L8" s="1195"/>
      <c r="M8" s="1195"/>
      <c r="N8" s="1195"/>
      <c r="O8" s="1194"/>
      <c r="P8" s="1194"/>
      <c r="Q8" s="1194"/>
      <c r="R8" s="1194"/>
      <c r="S8" s="1194"/>
      <c r="T8" s="1194"/>
      <c r="U8" s="1194"/>
      <c r="V8" s="1194"/>
      <c r="W8" s="1194"/>
      <c r="X8" s="1194"/>
      <c r="Y8" s="1194"/>
      <c r="Z8" s="1194"/>
    </row>
    <row r="9" spans="1:83">
      <c r="A9" s="850"/>
      <c r="B9" s="850"/>
      <c r="C9" s="1195"/>
      <c r="D9" s="1195"/>
      <c r="E9" s="1195"/>
      <c r="F9" s="1195"/>
      <c r="G9" s="1195"/>
      <c r="H9" s="1195"/>
      <c r="I9" s="1195"/>
      <c r="J9" s="1195"/>
      <c r="K9" s="1195"/>
      <c r="L9" s="1195"/>
      <c r="M9" s="1195"/>
      <c r="N9" s="1195"/>
      <c r="O9" s="1194"/>
      <c r="P9" s="1194"/>
      <c r="Q9" s="1194"/>
      <c r="R9" s="1194"/>
      <c r="S9" s="1194"/>
      <c r="T9" s="1194"/>
      <c r="U9" s="1194"/>
      <c r="V9" s="1194"/>
      <c r="W9" s="1194"/>
      <c r="X9" s="1194"/>
      <c r="Y9" s="1194"/>
      <c r="Z9" s="1194"/>
    </row>
    <row r="10" spans="1:83">
      <c r="A10" s="850"/>
      <c r="B10" s="850"/>
      <c r="C10" s="1195"/>
      <c r="D10" s="1195"/>
      <c r="E10" s="1195"/>
      <c r="F10" s="1195"/>
      <c r="G10" s="1195"/>
      <c r="H10" s="1195"/>
      <c r="I10" s="1195"/>
      <c r="J10" s="1195"/>
      <c r="K10" s="1195"/>
      <c r="L10" s="1195"/>
      <c r="M10" s="1195"/>
      <c r="N10" s="1195"/>
      <c r="O10" s="1194"/>
      <c r="P10" s="1194"/>
      <c r="Q10" s="1194"/>
      <c r="R10" s="1194"/>
      <c r="S10" s="1194"/>
      <c r="T10" s="1194"/>
      <c r="U10" s="1194"/>
      <c r="V10" s="1194"/>
      <c r="W10" s="1194"/>
      <c r="X10" s="1194"/>
      <c r="Y10" s="1194"/>
      <c r="Z10" s="1194"/>
    </row>
    <row r="11" spans="1:83">
      <c r="A11" s="850"/>
      <c r="B11" s="850"/>
      <c r="C11" s="1195"/>
      <c r="D11" s="1195"/>
      <c r="E11" s="1195"/>
      <c r="F11" s="1195"/>
      <c r="G11" s="1195"/>
      <c r="H11" s="1195"/>
      <c r="I11" s="1195"/>
      <c r="J11" s="1195"/>
      <c r="K11" s="1195"/>
      <c r="L11" s="1195"/>
      <c r="M11" s="1195"/>
      <c r="N11" s="1195"/>
      <c r="O11" s="1194"/>
      <c r="P11" s="1194"/>
      <c r="Q11" s="1194"/>
      <c r="R11" s="1194"/>
      <c r="S11" s="1194"/>
      <c r="T11" s="1194"/>
      <c r="U11" s="1194"/>
      <c r="V11" s="1194"/>
      <c r="W11" s="1194"/>
      <c r="X11" s="1194"/>
      <c r="Y11" s="1194"/>
      <c r="Z11" s="1194"/>
    </row>
    <row r="12" spans="1:83">
      <c r="A12" s="850"/>
      <c r="B12" s="850"/>
      <c r="C12" s="1195"/>
      <c r="D12" s="1195"/>
      <c r="E12" s="1195"/>
      <c r="F12" s="1195"/>
      <c r="G12" s="1195"/>
      <c r="H12" s="1195"/>
      <c r="I12" s="1195"/>
      <c r="J12" s="1195"/>
      <c r="K12" s="1195"/>
      <c r="L12" s="1195"/>
      <c r="M12" s="1195"/>
      <c r="N12" s="1195"/>
      <c r="O12" s="1194"/>
      <c r="P12" s="1194"/>
      <c r="Q12" s="1194"/>
      <c r="R12" s="1194"/>
      <c r="S12" s="1194"/>
      <c r="T12" s="1194"/>
      <c r="U12" s="1194"/>
      <c r="V12" s="1194"/>
      <c r="W12" s="1194"/>
      <c r="X12" s="1194"/>
      <c r="Y12" s="1194"/>
      <c r="Z12" s="1194"/>
    </row>
    <row r="13" spans="1:83">
      <c r="A13" s="850"/>
      <c r="B13" s="850"/>
      <c r="C13" s="1195"/>
      <c r="D13" s="1195"/>
      <c r="E13" s="1195"/>
      <c r="F13" s="1195"/>
      <c r="G13" s="1195"/>
      <c r="H13" s="1195"/>
      <c r="I13" s="1195"/>
      <c r="J13" s="1195"/>
      <c r="K13" s="1195"/>
      <c r="L13" s="1195"/>
      <c r="M13" s="1195"/>
      <c r="N13" s="1195"/>
      <c r="O13" s="1194"/>
      <c r="P13" s="1194"/>
      <c r="Q13" s="1194"/>
      <c r="R13" s="1194"/>
      <c r="S13" s="1194"/>
      <c r="T13" s="1194"/>
      <c r="U13" s="1194"/>
      <c r="V13" s="1194"/>
      <c r="W13" s="1194"/>
      <c r="X13" s="1194"/>
      <c r="Y13" s="1194"/>
      <c r="Z13" s="1194"/>
    </row>
    <row r="14" spans="1:83">
      <c r="A14" s="850"/>
      <c r="B14" s="850"/>
      <c r="C14" s="1195"/>
      <c r="D14" s="1195"/>
      <c r="E14" s="1195"/>
      <c r="F14" s="1195"/>
      <c r="G14" s="1195"/>
      <c r="H14" s="1195"/>
      <c r="I14" s="1195"/>
      <c r="J14" s="1195"/>
      <c r="K14" s="1195"/>
      <c r="L14" s="1195"/>
      <c r="M14" s="1195"/>
      <c r="N14" s="1195"/>
      <c r="O14" s="1194"/>
      <c r="P14" s="1194"/>
      <c r="Q14" s="1194"/>
      <c r="R14" s="1194"/>
      <c r="S14" s="1194"/>
      <c r="T14" s="1194"/>
      <c r="U14" s="1194"/>
      <c r="V14" s="1194"/>
      <c r="W14" s="1194"/>
      <c r="X14" s="1194"/>
      <c r="Y14" s="1194"/>
      <c r="Z14" s="1194"/>
    </row>
    <row r="15" spans="1:83">
      <c r="A15" s="850"/>
      <c r="B15" s="850"/>
      <c r="C15" s="1195"/>
      <c r="D15" s="1195"/>
      <c r="E15" s="1195"/>
      <c r="F15" s="1195"/>
      <c r="G15" s="1195"/>
      <c r="H15" s="1195"/>
      <c r="I15" s="1195"/>
      <c r="J15" s="1195"/>
      <c r="K15" s="1195"/>
      <c r="L15" s="1195"/>
      <c r="M15" s="1195"/>
      <c r="N15" s="1195"/>
      <c r="O15" s="1194"/>
      <c r="P15" s="1194"/>
      <c r="Q15" s="1194"/>
      <c r="R15" s="1194"/>
      <c r="S15" s="1194"/>
      <c r="T15" s="1194"/>
      <c r="U15" s="1194"/>
      <c r="V15" s="1194"/>
      <c r="W15" s="1194"/>
      <c r="X15" s="1194"/>
      <c r="Y15" s="1194"/>
      <c r="Z15" s="1194"/>
    </row>
    <row r="16" spans="1:83">
      <c r="A16" s="850"/>
      <c r="B16" s="850"/>
      <c r="C16" s="1195"/>
      <c r="D16" s="1195"/>
      <c r="E16" s="1195"/>
      <c r="F16" s="1195"/>
      <c r="G16" s="1195"/>
      <c r="H16" s="1195"/>
      <c r="I16" s="1195"/>
      <c r="J16" s="1195"/>
      <c r="K16" s="1195"/>
      <c r="L16" s="1195"/>
      <c r="M16" s="1195"/>
      <c r="N16" s="1195"/>
      <c r="O16" s="1194"/>
      <c r="P16" s="1194"/>
      <c r="Q16" s="1194"/>
      <c r="R16" s="1194"/>
      <c r="S16" s="1194"/>
      <c r="T16" s="1194"/>
      <c r="U16" s="1194"/>
      <c r="V16" s="1194"/>
      <c r="W16" s="1194"/>
      <c r="X16" s="1194"/>
      <c r="Y16" s="1194"/>
      <c r="Z16" s="1194"/>
    </row>
    <row r="17" spans="1:26">
      <c r="A17" s="850"/>
      <c r="B17" s="850"/>
      <c r="C17" s="1195"/>
      <c r="D17" s="1195"/>
      <c r="E17" s="1195"/>
      <c r="F17" s="1195"/>
      <c r="G17" s="1195"/>
      <c r="H17" s="1195"/>
      <c r="I17" s="1195"/>
      <c r="J17" s="1195"/>
      <c r="K17" s="1195"/>
      <c r="L17" s="1195"/>
      <c r="M17" s="1195"/>
      <c r="N17" s="1195"/>
      <c r="O17" s="1194"/>
      <c r="P17" s="1194"/>
      <c r="Q17" s="1194"/>
      <c r="R17" s="1194"/>
      <c r="S17" s="1194"/>
      <c r="T17" s="1194"/>
      <c r="U17" s="1194"/>
      <c r="V17" s="1194"/>
      <c r="W17" s="1194"/>
      <c r="X17" s="1194"/>
      <c r="Y17" s="1194"/>
      <c r="Z17" s="1194"/>
    </row>
    <row r="18" spans="1:26">
      <c r="A18" s="850"/>
      <c r="B18" s="850"/>
      <c r="C18" s="1195"/>
      <c r="D18" s="1195"/>
      <c r="E18" s="1195"/>
      <c r="F18" s="1195"/>
      <c r="G18" s="1195"/>
      <c r="H18" s="1195"/>
      <c r="I18" s="1195"/>
      <c r="J18" s="1195"/>
      <c r="K18" s="1195"/>
      <c r="L18" s="1195"/>
      <c r="M18" s="1195"/>
      <c r="N18" s="1195"/>
      <c r="O18" s="1194"/>
      <c r="P18" s="1194"/>
      <c r="Q18" s="1194"/>
      <c r="R18" s="1194"/>
      <c r="S18" s="1194"/>
      <c r="T18" s="1194"/>
      <c r="U18" s="1194"/>
      <c r="V18" s="1194"/>
      <c r="W18" s="1194"/>
      <c r="X18" s="1194"/>
      <c r="Y18" s="1194"/>
      <c r="Z18" s="1194"/>
    </row>
    <row r="19" spans="1:26">
      <c r="A19" s="850"/>
      <c r="B19" s="850"/>
      <c r="C19" s="1195"/>
      <c r="D19" s="1195"/>
      <c r="E19" s="1195"/>
      <c r="F19" s="1195"/>
      <c r="G19" s="1195"/>
      <c r="H19" s="1195"/>
      <c r="I19" s="1195"/>
      <c r="J19" s="1195"/>
      <c r="K19" s="1195"/>
      <c r="L19" s="1195"/>
      <c r="M19" s="1195"/>
      <c r="N19" s="1195"/>
      <c r="O19" s="1194"/>
      <c r="P19" s="1194"/>
      <c r="Q19" s="1194"/>
      <c r="R19" s="1194"/>
      <c r="S19" s="1194"/>
      <c r="T19" s="1194"/>
      <c r="U19" s="1194"/>
      <c r="V19" s="1194"/>
      <c r="W19" s="1194"/>
      <c r="X19" s="1194"/>
      <c r="Y19" s="1194"/>
      <c r="Z19" s="1194"/>
    </row>
    <row r="20" spans="1:26">
      <c r="A20" s="850"/>
      <c r="B20" s="850"/>
      <c r="C20" s="1195"/>
      <c r="D20" s="1195"/>
      <c r="E20" s="1195"/>
      <c r="F20" s="1195"/>
      <c r="G20" s="1195"/>
      <c r="H20" s="1195"/>
      <c r="I20" s="1195"/>
      <c r="J20" s="1195"/>
      <c r="K20" s="1195"/>
      <c r="L20" s="1195"/>
      <c r="M20" s="1195"/>
      <c r="N20" s="1195"/>
      <c r="O20" s="1194"/>
      <c r="P20" s="1194"/>
      <c r="Q20" s="1194"/>
      <c r="R20" s="1194"/>
      <c r="S20" s="1194"/>
      <c r="T20" s="1194"/>
      <c r="U20" s="1194"/>
      <c r="V20" s="1194"/>
      <c r="W20" s="1194"/>
      <c r="X20" s="1194"/>
      <c r="Y20" s="1194"/>
      <c r="Z20" s="1194"/>
    </row>
    <row r="21" spans="1:26">
      <c r="A21" s="850"/>
      <c r="B21" s="850"/>
      <c r="C21" s="1195"/>
      <c r="D21" s="1195"/>
      <c r="E21" s="1195"/>
      <c r="F21" s="1195"/>
      <c r="G21" s="1195"/>
      <c r="H21" s="1195"/>
      <c r="I21" s="1195"/>
      <c r="J21" s="1195"/>
      <c r="K21" s="1195"/>
      <c r="L21" s="1195"/>
      <c r="M21" s="1195"/>
      <c r="N21" s="1195"/>
      <c r="O21" s="1194"/>
      <c r="P21" s="1194"/>
      <c r="Q21" s="1194"/>
      <c r="R21" s="1194"/>
      <c r="S21" s="1194"/>
      <c r="T21" s="1194"/>
      <c r="U21" s="1194"/>
      <c r="V21" s="1194"/>
      <c r="W21" s="1194"/>
      <c r="X21" s="1194"/>
      <c r="Y21" s="1194"/>
      <c r="Z21" s="1194"/>
    </row>
    <row r="22" spans="1:26">
      <c r="A22" s="850"/>
      <c r="B22" s="850"/>
      <c r="C22" s="1195"/>
      <c r="D22" s="1195"/>
      <c r="E22" s="1195"/>
      <c r="F22" s="1195"/>
      <c r="G22" s="1195"/>
      <c r="H22" s="1195"/>
      <c r="I22" s="1195"/>
      <c r="J22" s="1195"/>
      <c r="K22" s="1195"/>
      <c r="L22" s="1195"/>
      <c r="M22" s="1195"/>
      <c r="N22" s="1195"/>
      <c r="O22" s="1194"/>
      <c r="P22" s="1194"/>
      <c r="Q22" s="1194"/>
      <c r="R22" s="1194"/>
      <c r="S22" s="1194"/>
      <c r="T22" s="1194"/>
      <c r="U22" s="1194"/>
      <c r="V22" s="1194"/>
      <c r="W22" s="1194"/>
      <c r="X22" s="1194"/>
      <c r="Y22" s="1194"/>
      <c r="Z22" s="1194"/>
    </row>
    <row r="23" spans="1:26">
      <c r="A23" s="850"/>
      <c r="B23" s="850"/>
      <c r="C23" s="1195"/>
      <c r="D23" s="1195"/>
      <c r="E23" s="1195"/>
      <c r="F23" s="1195"/>
      <c r="G23" s="1195"/>
      <c r="H23" s="1195"/>
      <c r="I23" s="1195"/>
      <c r="J23" s="1195"/>
      <c r="K23" s="1195"/>
      <c r="L23" s="1195"/>
      <c r="M23" s="1195"/>
      <c r="N23" s="1195"/>
      <c r="O23" s="1194"/>
      <c r="P23" s="1194"/>
      <c r="Q23" s="1194"/>
      <c r="R23" s="1194"/>
      <c r="S23" s="1194"/>
      <c r="T23" s="1194"/>
      <c r="U23" s="1194"/>
      <c r="V23" s="1194"/>
      <c r="W23" s="1194"/>
      <c r="X23" s="1194"/>
      <c r="Y23" s="1194"/>
      <c r="Z23" s="1194"/>
    </row>
    <row r="24" spans="1:26">
      <c r="A24" s="850"/>
      <c r="B24" s="850"/>
      <c r="C24" s="1195"/>
      <c r="D24" s="1195"/>
      <c r="E24" s="1195"/>
      <c r="F24" s="1195"/>
      <c r="G24" s="1195"/>
      <c r="H24" s="1195"/>
      <c r="I24" s="1195"/>
      <c r="J24" s="1195"/>
      <c r="K24" s="1195"/>
      <c r="L24" s="1195"/>
      <c r="M24" s="1195"/>
      <c r="N24" s="1195"/>
      <c r="O24" s="1194"/>
      <c r="P24" s="1194"/>
      <c r="Q24" s="1194"/>
      <c r="R24" s="1194"/>
      <c r="S24" s="1194"/>
      <c r="T24" s="1194"/>
      <c r="U24" s="1194"/>
      <c r="V24" s="1194"/>
      <c r="W24" s="1194"/>
      <c r="X24" s="1194"/>
      <c r="Y24" s="1194"/>
      <c r="Z24" s="1194"/>
    </row>
    <row r="25" spans="1:26">
      <c r="A25" s="850"/>
      <c r="B25" s="850"/>
      <c r="C25" s="1195"/>
      <c r="D25" s="1195"/>
      <c r="E25" s="1195"/>
      <c r="F25" s="1195"/>
      <c r="G25" s="1195"/>
      <c r="H25" s="1195"/>
      <c r="I25" s="1195"/>
      <c r="J25" s="1195"/>
      <c r="K25" s="1195"/>
      <c r="L25" s="1195"/>
      <c r="M25" s="1195"/>
      <c r="N25" s="1195"/>
      <c r="O25" s="1194"/>
      <c r="P25" s="1194"/>
      <c r="Q25" s="1194"/>
      <c r="R25" s="1194"/>
      <c r="S25" s="1194"/>
      <c r="T25" s="1194"/>
      <c r="U25" s="1194"/>
      <c r="V25" s="1194"/>
      <c r="W25" s="1194"/>
      <c r="X25" s="1194"/>
      <c r="Y25" s="1194"/>
      <c r="Z25" s="1194"/>
    </row>
    <row r="26" spans="1:26">
      <c r="A26" s="850"/>
      <c r="B26" s="850"/>
      <c r="C26" s="1195"/>
      <c r="D26" s="1195"/>
      <c r="E26" s="1195"/>
      <c r="F26" s="1195"/>
      <c r="G26" s="1195"/>
      <c r="H26" s="1195"/>
      <c r="I26" s="1195"/>
      <c r="J26" s="1195"/>
      <c r="K26" s="1195"/>
      <c r="L26" s="1195"/>
      <c r="M26" s="1195"/>
      <c r="N26" s="1195"/>
      <c r="O26" s="1194"/>
      <c r="P26" s="1194"/>
      <c r="Q26" s="1194"/>
      <c r="R26" s="1194"/>
      <c r="S26" s="1194"/>
      <c r="T26" s="1194"/>
      <c r="U26" s="1194"/>
      <c r="V26" s="1194"/>
      <c r="W26" s="1194"/>
      <c r="X26" s="1194"/>
      <c r="Y26" s="1194"/>
      <c r="Z26" s="1194"/>
    </row>
    <row r="27" spans="1:26">
      <c r="A27" s="850"/>
      <c r="B27" s="850"/>
      <c r="C27" s="1195"/>
      <c r="D27" s="1195"/>
      <c r="E27" s="1195"/>
      <c r="F27" s="1195"/>
      <c r="G27" s="1195"/>
      <c r="H27" s="1195"/>
      <c r="I27" s="1195"/>
      <c r="J27" s="1195"/>
      <c r="K27" s="1195"/>
      <c r="L27" s="1195"/>
      <c r="M27" s="1195"/>
      <c r="N27" s="1195"/>
      <c r="O27" s="1194"/>
      <c r="P27" s="1194"/>
      <c r="Q27" s="1194"/>
      <c r="R27" s="1194"/>
      <c r="S27" s="1194"/>
      <c r="T27" s="1194"/>
      <c r="U27" s="1194"/>
      <c r="V27" s="1194"/>
      <c r="W27" s="1194"/>
      <c r="X27" s="1194"/>
      <c r="Y27" s="1194"/>
      <c r="Z27" s="1194"/>
    </row>
    <row r="28" spans="1:26">
      <c r="A28" s="850"/>
      <c r="B28" s="850"/>
      <c r="C28" s="1195"/>
      <c r="D28" s="1195"/>
      <c r="E28" s="1195"/>
      <c r="F28" s="1195"/>
      <c r="G28" s="1195"/>
      <c r="H28" s="1195"/>
      <c r="I28" s="1195"/>
      <c r="J28" s="1195"/>
      <c r="K28" s="1195"/>
      <c r="L28" s="1195"/>
      <c r="M28" s="1195"/>
      <c r="N28" s="1195"/>
      <c r="O28" s="1194"/>
      <c r="P28" s="1194"/>
      <c r="Q28" s="1194"/>
      <c r="R28" s="1194"/>
      <c r="S28" s="1194"/>
      <c r="T28" s="1194"/>
      <c r="U28" s="1194"/>
      <c r="V28" s="1194"/>
      <c r="W28" s="1194"/>
      <c r="X28" s="1194"/>
      <c r="Y28" s="1194"/>
      <c r="Z28" s="1194"/>
    </row>
    <row r="29" spans="1:26">
      <c r="A29" s="850"/>
      <c r="B29" s="850"/>
      <c r="C29" s="1195"/>
      <c r="D29" s="1195"/>
      <c r="E29" s="1195"/>
      <c r="F29" s="1195"/>
      <c r="G29" s="1195"/>
      <c r="H29" s="1195"/>
      <c r="I29" s="1195"/>
      <c r="J29" s="1195"/>
      <c r="K29" s="1195"/>
      <c r="L29" s="1195"/>
      <c r="M29" s="1195"/>
      <c r="N29" s="1195"/>
      <c r="O29" s="1194"/>
      <c r="P29" s="1194"/>
      <c r="Q29" s="1194"/>
      <c r="R29" s="1194"/>
      <c r="S29" s="1194"/>
      <c r="T29" s="1194"/>
      <c r="U29" s="1194"/>
      <c r="V29" s="1194"/>
      <c r="W29" s="1194"/>
      <c r="X29" s="1194"/>
      <c r="Y29" s="1194"/>
      <c r="Z29" s="1194"/>
    </row>
    <row r="30" spans="1:26">
      <c r="A30" s="850"/>
      <c r="B30" s="850"/>
      <c r="C30" s="1195"/>
      <c r="D30" s="1195"/>
      <c r="E30" s="1195"/>
      <c r="F30" s="1195"/>
      <c r="G30" s="1195"/>
      <c r="H30" s="1195"/>
      <c r="I30" s="1195"/>
      <c r="J30" s="1195"/>
      <c r="K30" s="1195"/>
      <c r="L30" s="1195"/>
      <c r="M30" s="1195"/>
      <c r="N30" s="1195"/>
      <c r="O30" s="1194"/>
      <c r="P30" s="1194"/>
      <c r="Q30" s="1194"/>
      <c r="R30" s="1194"/>
      <c r="S30" s="1194"/>
      <c r="T30" s="1194"/>
      <c r="U30" s="1194"/>
      <c r="V30" s="1194"/>
      <c r="W30" s="1194"/>
      <c r="X30" s="1194"/>
      <c r="Y30" s="1194"/>
      <c r="Z30" s="1194"/>
    </row>
    <row r="31" spans="1:26">
      <c r="A31" s="850"/>
      <c r="B31" s="850"/>
      <c r="C31" s="1195"/>
      <c r="D31" s="1195"/>
      <c r="E31" s="1195"/>
      <c r="F31" s="1195"/>
      <c r="G31" s="1195"/>
      <c r="H31" s="1195"/>
      <c r="I31" s="1195"/>
      <c r="J31" s="1195"/>
      <c r="K31" s="1195"/>
      <c r="L31" s="1195"/>
      <c r="M31" s="1195"/>
      <c r="N31" s="1195"/>
      <c r="O31" s="1194"/>
      <c r="P31" s="1194"/>
      <c r="Q31" s="1194"/>
      <c r="R31" s="1194"/>
      <c r="S31" s="1194"/>
      <c r="T31" s="1194"/>
      <c r="U31" s="1194"/>
      <c r="V31" s="1194"/>
      <c r="W31" s="1194"/>
      <c r="X31" s="1194"/>
      <c r="Y31" s="1194"/>
      <c r="Z31" s="1194"/>
    </row>
    <row r="32" spans="1:26">
      <c r="A32" s="850"/>
      <c r="B32" s="850"/>
      <c r="C32" s="1195"/>
      <c r="D32" s="1195"/>
      <c r="E32" s="1195"/>
      <c r="F32" s="1195"/>
      <c r="G32" s="1195"/>
      <c r="H32" s="1195"/>
      <c r="I32" s="1195"/>
      <c r="J32" s="1195"/>
      <c r="K32" s="1195"/>
      <c r="L32" s="1195"/>
      <c r="M32" s="1195"/>
      <c r="N32" s="1195"/>
      <c r="O32" s="1194"/>
      <c r="P32" s="1194"/>
      <c r="Q32" s="1194"/>
      <c r="R32" s="1194"/>
      <c r="S32" s="1194"/>
      <c r="T32" s="1194"/>
      <c r="U32" s="1194"/>
      <c r="V32" s="1194"/>
      <c r="W32" s="1194"/>
      <c r="X32" s="1194"/>
      <c r="Y32" s="1194"/>
      <c r="Z32" s="1194"/>
    </row>
    <row r="33" spans="1:26">
      <c r="A33" s="850"/>
      <c r="B33" s="850"/>
      <c r="C33" s="1195"/>
      <c r="D33" s="1195"/>
      <c r="E33" s="1195"/>
      <c r="F33" s="1195"/>
      <c r="G33" s="1195"/>
      <c r="H33" s="1195"/>
      <c r="I33" s="1195"/>
      <c r="J33" s="1195"/>
      <c r="K33" s="1195"/>
      <c r="L33" s="1195"/>
      <c r="M33" s="1195"/>
      <c r="N33" s="1195"/>
      <c r="O33" s="1194"/>
      <c r="P33" s="1194"/>
      <c r="Q33" s="1194"/>
      <c r="R33" s="1194"/>
      <c r="S33" s="1194"/>
      <c r="T33" s="1194"/>
      <c r="U33" s="1194"/>
      <c r="V33" s="1194"/>
      <c r="W33" s="1194"/>
      <c r="X33" s="1194"/>
      <c r="Y33" s="1194"/>
      <c r="Z33" s="1194"/>
    </row>
    <row r="34" spans="1:26">
      <c r="A34" s="850"/>
      <c r="B34" s="850"/>
      <c r="C34" s="1195"/>
      <c r="D34" s="1195"/>
      <c r="E34" s="1195"/>
      <c r="F34" s="1195"/>
      <c r="G34" s="1195"/>
      <c r="H34" s="1195"/>
      <c r="I34" s="1195"/>
      <c r="J34" s="1195"/>
      <c r="K34" s="1195"/>
      <c r="L34" s="1195"/>
      <c r="M34" s="1195"/>
      <c r="N34" s="1195"/>
      <c r="O34" s="1194"/>
      <c r="P34" s="1194"/>
      <c r="Q34" s="1194"/>
      <c r="R34" s="1194"/>
      <c r="S34" s="1194"/>
      <c r="T34" s="1194"/>
      <c r="U34" s="1194"/>
      <c r="V34" s="1194"/>
      <c r="W34" s="1194"/>
      <c r="X34" s="1194"/>
      <c r="Y34" s="1194"/>
      <c r="Z34" s="1194"/>
    </row>
    <row r="35" spans="1:26">
      <c r="A35" s="850"/>
      <c r="B35" s="850"/>
      <c r="C35" s="1195"/>
      <c r="D35" s="1195"/>
      <c r="E35" s="1195"/>
      <c r="F35" s="1195"/>
      <c r="G35" s="1195"/>
      <c r="H35" s="1195"/>
      <c r="I35" s="1195"/>
      <c r="J35" s="1195"/>
      <c r="K35" s="1195"/>
      <c r="L35" s="1195"/>
      <c r="M35" s="1195"/>
      <c r="N35" s="1195"/>
      <c r="O35" s="1194"/>
      <c r="P35" s="1194"/>
      <c r="Q35" s="1194"/>
      <c r="R35" s="1194"/>
      <c r="S35" s="1194"/>
      <c r="T35" s="1194"/>
      <c r="U35" s="1194"/>
      <c r="V35" s="1194"/>
      <c r="W35" s="1194"/>
      <c r="X35" s="1194"/>
      <c r="Y35" s="1194"/>
      <c r="Z35" s="1194"/>
    </row>
    <row r="36" spans="1:26">
      <c r="A36" s="850"/>
      <c r="B36" s="850"/>
      <c r="C36" s="1195"/>
      <c r="D36" s="1195"/>
      <c r="E36" s="1195"/>
      <c r="F36" s="1195"/>
      <c r="G36" s="1195"/>
      <c r="H36" s="1195"/>
      <c r="I36" s="1195"/>
      <c r="J36" s="1195"/>
      <c r="K36" s="1195"/>
      <c r="L36" s="1195"/>
      <c r="M36" s="1195"/>
      <c r="N36" s="1195"/>
      <c r="O36" s="1194"/>
      <c r="P36" s="1194"/>
      <c r="Q36" s="1194"/>
      <c r="R36" s="1194"/>
      <c r="S36" s="1194"/>
      <c r="T36" s="1194"/>
      <c r="U36" s="1194"/>
      <c r="V36" s="1194"/>
      <c r="W36" s="1194"/>
      <c r="X36" s="1194"/>
      <c r="Y36" s="1194"/>
      <c r="Z36" s="1194"/>
    </row>
    <row r="37" spans="1:26">
      <c r="A37" s="850"/>
      <c r="B37" s="850"/>
      <c r="C37" s="1195"/>
      <c r="D37" s="1195"/>
      <c r="E37" s="1195"/>
      <c r="F37" s="1195"/>
      <c r="G37" s="1195"/>
      <c r="H37" s="1195"/>
      <c r="I37" s="1195"/>
      <c r="J37" s="1195"/>
      <c r="K37" s="1195"/>
      <c r="L37" s="1195"/>
      <c r="M37" s="1195"/>
      <c r="N37" s="1195"/>
      <c r="O37" s="1194"/>
      <c r="P37" s="1194"/>
      <c r="Q37" s="1194"/>
      <c r="R37" s="1194"/>
      <c r="S37" s="1194"/>
      <c r="T37" s="1194"/>
      <c r="U37" s="1194"/>
      <c r="V37" s="1194"/>
      <c r="W37" s="1194"/>
      <c r="X37" s="1194"/>
      <c r="Y37" s="1194"/>
      <c r="Z37" s="1194"/>
    </row>
    <row r="38" spans="1:26">
      <c r="A38" s="850"/>
      <c r="B38" s="850"/>
      <c r="C38" s="1195"/>
      <c r="D38" s="1195"/>
      <c r="E38" s="1195"/>
      <c r="F38" s="1195"/>
      <c r="G38" s="1195"/>
      <c r="H38" s="1195"/>
      <c r="I38" s="1195"/>
      <c r="J38" s="1195"/>
      <c r="K38" s="1195"/>
      <c r="L38" s="1195"/>
      <c r="M38" s="1195"/>
      <c r="N38" s="1195"/>
      <c r="O38" s="1194"/>
      <c r="P38" s="1194"/>
      <c r="Q38" s="1194"/>
      <c r="R38" s="1194"/>
      <c r="S38" s="1194"/>
      <c r="T38" s="1194"/>
      <c r="U38" s="1194"/>
      <c r="V38" s="1194"/>
      <c r="W38" s="1194"/>
      <c r="X38" s="1194"/>
      <c r="Y38" s="1194"/>
      <c r="Z38" s="1194"/>
    </row>
    <row r="39" spans="1:26">
      <c r="A39" s="850"/>
      <c r="B39" s="850"/>
      <c r="C39" s="1195"/>
      <c r="D39" s="1195"/>
      <c r="E39" s="1195"/>
      <c r="F39" s="1195"/>
      <c r="G39" s="1195"/>
      <c r="H39" s="1195"/>
      <c r="I39" s="1195"/>
      <c r="J39" s="1195"/>
      <c r="K39" s="1195"/>
      <c r="L39" s="1195"/>
      <c r="M39" s="1195"/>
      <c r="N39" s="1195"/>
      <c r="O39" s="1194"/>
      <c r="P39" s="1194"/>
      <c r="Q39" s="1194"/>
      <c r="R39" s="1194"/>
      <c r="S39" s="1194"/>
      <c r="T39" s="1194"/>
      <c r="U39" s="1194"/>
      <c r="V39" s="1194"/>
      <c r="W39" s="1194"/>
      <c r="X39" s="1194"/>
      <c r="Y39" s="1194"/>
      <c r="Z39" s="1194"/>
    </row>
    <row r="40" spans="1:26">
      <c r="A40" s="850"/>
      <c r="B40" s="850"/>
      <c r="C40" s="1195"/>
      <c r="D40" s="1195"/>
      <c r="E40" s="1195"/>
      <c r="F40" s="1195"/>
      <c r="G40" s="1195"/>
      <c r="H40" s="1195"/>
      <c r="I40" s="1195"/>
      <c r="J40" s="1195"/>
      <c r="K40" s="1195"/>
      <c r="L40" s="1195"/>
      <c r="M40" s="1195"/>
      <c r="N40" s="1195"/>
      <c r="O40" s="1194"/>
      <c r="P40" s="1194"/>
      <c r="Q40" s="1194"/>
      <c r="R40" s="1194"/>
      <c r="S40" s="1194"/>
      <c r="T40" s="1194"/>
      <c r="U40" s="1194"/>
      <c r="V40" s="1194"/>
      <c r="W40" s="1194"/>
      <c r="X40" s="1194"/>
      <c r="Y40" s="1194"/>
      <c r="Z40" s="1194"/>
    </row>
    <row r="41" spans="1:26">
      <c r="A41" s="850"/>
      <c r="B41" s="850"/>
      <c r="C41" s="1195"/>
      <c r="D41" s="1195"/>
      <c r="E41" s="1195"/>
      <c r="F41" s="1195"/>
      <c r="G41" s="1195"/>
      <c r="H41" s="1195"/>
      <c r="I41" s="1195"/>
      <c r="J41" s="1195"/>
      <c r="K41" s="1195"/>
      <c r="L41" s="1195"/>
      <c r="M41" s="1195"/>
      <c r="N41" s="1195"/>
      <c r="O41" s="1194"/>
      <c r="P41" s="1194"/>
      <c r="Q41" s="1194"/>
      <c r="R41" s="1194"/>
      <c r="S41" s="1194"/>
      <c r="T41" s="1194"/>
      <c r="U41" s="1194"/>
      <c r="V41" s="1194"/>
      <c r="W41" s="1194"/>
      <c r="X41" s="1194"/>
      <c r="Y41" s="1194"/>
      <c r="Z41" s="1194"/>
    </row>
    <row r="42" spans="1:26">
      <c r="A42" s="850"/>
      <c r="B42" s="850"/>
      <c r="C42" s="1195"/>
      <c r="D42" s="1195"/>
      <c r="E42" s="1195"/>
      <c r="F42" s="1195"/>
      <c r="G42" s="1195"/>
      <c r="H42" s="1195"/>
      <c r="I42" s="1195"/>
      <c r="J42" s="1195"/>
      <c r="K42" s="1195"/>
      <c r="L42" s="1195"/>
      <c r="M42" s="1195"/>
      <c r="N42" s="1195"/>
      <c r="O42" s="1194"/>
      <c r="P42" s="1194"/>
      <c r="Q42" s="1194"/>
      <c r="R42" s="1194"/>
      <c r="S42" s="1194"/>
      <c r="T42" s="1194"/>
      <c r="U42" s="1194"/>
      <c r="V42" s="1194"/>
      <c r="W42" s="1194"/>
      <c r="X42" s="1194"/>
      <c r="Y42" s="1194"/>
      <c r="Z42" s="1194"/>
    </row>
    <row r="43" spans="1:26">
      <c r="A43" s="850"/>
      <c r="B43" s="850"/>
      <c r="C43" s="1195"/>
      <c r="D43" s="1195"/>
      <c r="E43" s="1195"/>
      <c r="F43" s="1195"/>
      <c r="G43" s="1195"/>
      <c r="H43" s="1195"/>
      <c r="I43" s="1195"/>
      <c r="J43" s="1195"/>
      <c r="K43" s="1195"/>
      <c r="L43" s="1195"/>
      <c r="M43" s="1195"/>
      <c r="N43" s="1195"/>
      <c r="O43" s="1194"/>
      <c r="P43" s="1194"/>
      <c r="Q43" s="1194"/>
      <c r="R43" s="1194"/>
      <c r="S43" s="1194"/>
      <c r="T43" s="1194"/>
      <c r="U43" s="1194"/>
      <c r="V43" s="1194"/>
      <c r="W43" s="1194"/>
      <c r="X43" s="1194"/>
      <c r="Y43" s="1194"/>
      <c r="Z43" s="1194"/>
    </row>
    <row r="44" spans="1:26">
      <c r="A44" s="850"/>
      <c r="B44" s="850"/>
      <c r="C44" s="1195"/>
      <c r="D44" s="1195"/>
      <c r="E44" s="1195"/>
      <c r="F44" s="1195"/>
      <c r="G44" s="1195"/>
      <c r="H44" s="1195"/>
      <c r="I44" s="1195"/>
      <c r="J44" s="1195"/>
      <c r="K44" s="1195"/>
      <c r="L44" s="1195"/>
      <c r="M44" s="1195"/>
      <c r="N44" s="1195"/>
      <c r="O44" s="1194"/>
      <c r="P44" s="1194"/>
      <c r="Q44" s="1194"/>
      <c r="R44" s="1194"/>
      <c r="S44" s="1194"/>
      <c r="T44" s="1194"/>
      <c r="U44" s="1194"/>
      <c r="V44" s="1194"/>
      <c r="W44" s="1194"/>
      <c r="X44" s="1194"/>
      <c r="Y44" s="1194"/>
      <c r="Z44" s="1194"/>
    </row>
    <row r="45" spans="1:26">
      <c r="A45" s="850"/>
      <c r="B45" s="850"/>
      <c r="C45" s="1195"/>
      <c r="D45" s="1195"/>
      <c r="E45" s="1195"/>
      <c r="F45" s="1195"/>
      <c r="G45" s="1195"/>
      <c r="H45" s="1195"/>
      <c r="I45" s="1195"/>
      <c r="J45" s="1195"/>
      <c r="K45" s="1195"/>
      <c r="L45" s="1195"/>
      <c r="M45" s="1195"/>
      <c r="N45" s="1195"/>
      <c r="O45" s="1194"/>
      <c r="P45" s="1194"/>
      <c r="Q45" s="1194"/>
      <c r="R45" s="1194"/>
      <c r="S45" s="1194"/>
      <c r="T45" s="1194"/>
      <c r="U45" s="1194"/>
      <c r="V45" s="1194"/>
      <c r="W45" s="1194"/>
      <c r="X45" s="1194"/>
      <c r="Y45" s="1194"/>
      <c r="Z45" s="1194"/>
    </row>
    <row r="46" spans="1:26">
      <c r="A46" s="850"/>
      <c r="B46" s="850"/>
      <c r="C46" s="1195"/>
      <c r="D46" s="1195"/>
      <c r="E46" s="1195"/>
      <c r="F46" s="1195"/>
      <c r="G46" s="1195"/>
      <c r="H46" s="1195"/>
      <c r="I46" s="1195"/>
      <c r="J46" s="1195"/>
      <c r="K46" s="1195"/>
      <c r="L46" s="1195"/>
      <c r="M46" s="1195"/>
      <c r="N46" s="1195"/>
      <c r="O46" s="1194"/>
      <c r="P46" s="1194"/>
      <c r="Q46" s="1194"/>
      <c r="R46" s="1194"/>
      <c r="S46" s="1194"/>
      <c r="T46" s="1194"/>
      <c r="U46" s="1194"/>
      <c r="V46" s="1194"/>
      <c r="W46" s="1194"/>
      <c r="X46" s="1194"/>
      <c r="Y46" s="1194"/>
      <c r="Z46" s="1194"/>
    </row>
    <row r="47" spans="1:26">
      <c r="A47" s="850"/>
      <c r="B47" s="850"/>
      <c r="C47" s="1195"/>
      <c r="D47" s="1195"/>
      <c r="E47" s="1195"/>
      <c r="F47" s="1195"/>
      <c r="G47" s="1195"/>
      <c r="H47" s="1195"/>
      <c r="I47" s="1195"/>
      <c r="J47" s="1195"/>
      <c r="K47" s="1195"/>
      <c r="L47" s="1195"/>
      <c r="M47" s="1195"/>
      <c r="N47" s="1195"/>
      <c r="O47" s="1194"/>
      <c r="P47" s="1194"/>
      <c r="Q47" s="1194"/>
      <c r="R47" s="1194"/>
      <c r="S47" s="1194"/>
      <c r="T47" s="1194"/>
      <c r="U47" s="1194"/>
      <c r="V47" s="1194"/>
      <c r="W47" s="1194"/>
      <c r="X47" s="1194"/>
      <c r="Y47" s="1194"/>
      <c r="Z47" s="1194"/>
    </row>
    <row r="48" spans="1:26">
      <c r="A48" s="850"/>
      <c r="B48" s="850"/>
      <c r="C48" s="1195"/>
      <c r="D48" s="1195"/>
      <c r="E48" s="1195"/>
      <c r="F48" s="1195"/>
      <c r="G48" s="1195"/>
      <c r="H48" s="1195"/>
      <c r="I48" s="1195"/>
      <c r="J48" s="1195"/>
      <c r="K48" s="1195"/>
      <c r="L48" s="1195"/>
      <c r="M48" s="1195"/>
      <c r="N48" s="1195"/>
      <c r="O48" s="1194"/>
      <c r="P48" s="1194"/>
      <c r="Q48" s="1194"/>
      <c r="R48" s="1194"/>
      <c r="S48" s="1194"/>
      <c r="T48" s="1194"/>
      <c r="U48" s="1194"/>
      <c r="V48" s="1194"/>
      <c r="W48" s="1194"/>
      <c r="X48" s="1194"/>
      <c r="Y48" s="1194"/>
      <c r="Z48" s="1194"/>
    </row>
    <row r="49" spans="1:26">
      <c r="A49" s="850"/>
      <c r="B49" s="850"/>
      <c r="C49" s="1195"/>
      <c r="D49" s="1195"/>
      <c r="E49" s="1195"/>
      <c r="F49" s="1195"/>
      <c r="G49" s="1195"/>
      <c r="H49" s="1195"/>
      <c r="I49" s="1195"/>
      <c r="J49" s="1195"/>
      <c r="K49" s="1195"/>
      <c r="L49" s="1195"/>
      <c r="M49" s="1195"/>
      <c r="N49" s="1195"/>
      <c r="O49" s="1194"/>
      <c r="P49" s="1194"/>
      <c r="Q49" s="1194"/>
      <c r="R49" s="1194"/>
      <c r="S49" s="1194"/>
      <c r="T49" s="1194"/>
      <c r="U49" s="1194"/>
      <c r="V49" s="1194"/>
      <c r="W49" s="1194"/>
      <c r="X49" s="1194"/>
      <c r="Y49" s="1194"/>
      <c r="Z49" s="1194"/>
    </row>
    <row r="50" spans="1:26">
      <c r="A50" s="850"/>
      <c r="B50" s="850"/>
      <c r="C50" s="1195"/>
      <c r="D50" s="1195"/>
      <c r="E50" s="1195"/>
      <c r="F50" s="1195"/>
      <c r="G50" s="1195"/>
      <c r="H50" s="1195"/>
      <c r="I50" s="1195"/>
      <c r="J50" s="1195"/>
      <c r="K50" s="1195"/>
      <c r="L50" s="1195"/>
      <c r="M50" s="1195"/>
      <c r="N50" s="1195"/>
      <c r="O50" s="1194"/>
      <c r="P50" s="1194"/>
      <c r="Q50" s="1194"/>
      <c r="R50" s="1194"/>
      <c r="S50" s="1194"/>
      <c r="T50" s="1194"/>
      <c r="U50" s="1194"/>
      <c r="V50" s="1194"/>
      <c r="W50" s="1194"/>
      <c r="X50" s="1194"/>
      <c r="Y50" s="1194"/>
      <c r="Z50" s="1194"/>
    </row>
    <row r="51" spans="1:26">
      <c r="A51" s="850"/>
      <c r="B51" s="850"/>
      <c r="C51" s="1195"/>
      <c r="D51" s="1195"/>
      <c r="E51" s="1195"/>
      <c r="F51" s="1195"/>
      <c r="G51" s="1195"/>
      <c r="H51" s="1195"/>
      <c r="I51" s="1195"/>
      <c r="J51" s="1195"/>
      <c r="K51" s="1195"/>
      <c r="L51" s="1195"/>
      <c r="M51" s="1195"/>
      <c r="N51" s="1195"/>
      <c r="O51" s="1194"/>
      <c r="P51" s="1194"/>
      <c r="Q51" s="1194"/>
      <c r="R51" s="1194"/>
      <c r="S51" s="1194"/>
      <c r="T51" s="1194"/>
      <c r="U51" s="1194"/>
      <c r="V51" s="1194"/>
      <c r="W51" s="1194"/>
      <c r="X51" s="1194"/>
      <c r="Y51" s="1194"/>
      <c r="Z51" s="1194"/>
    </row>
    <row r="52" spans="1:26">
      <c r="A52" s="850"/>
      <c r="B52" s="850"/>
      <c r="C52" s="1195"/>
      <c r="D52" s="1195"/>
      <c r="E52" s="1195"/>
      <c r="F52" s="1195"/>
      <c r="G52" s="1195"/>
      <c r="H52" s="1195"/>
      <c r="I52" s="1195"/>
      <c r="J52" s="1195"/>
      <c r="K52" s="1195"/>
      <c r="L52" s="1195"/>
      <c r="M52" s="1195"/>
      <c r="N52" s="1195"/>
      <c r="O52" s="1194"/>
      <c r="P52" s="1194"/>
      <c r="Q52" s="1194"/>
      <c r="R52" s="1194"/>
      <c r="S52" s="1194"/>
      <c r="T52" s="1194"/>
      <c r="U52" s="1194"/>
      <c r="V52" s="1194"/>
      <c r="W52" s="1194"/>
      <c r="X52" s="1194"/>
      <c r="Y52" s="1194"/>
      <c r="Z52" s="1194"/>
    </row>
    <row r="53" spans="1:26">
      <c r="A53" s="850"/>
      <c r="B53" s="850"/>
      <c r="C53" s="1195"/>
      <c r="D53" s="1195"/>
      <c r="E53" s="1195"/>
      <c r="F53" s="1195"/>
      <c r="G53" s="1195"/>
      <c r="H53" s="1195"/>
      <c r="I53" s="1195"/>
      <c r="J53" s="1195"/>
      <c r="K53" s="1195"/>
      <c r="L53" s="1195"/>
      <c r="M53" s="1195"/>
      <c r="N53" s="1195"/>
      <c r="O53" s="1194"/>
      <c r="P53" s="1194"/>
      <c r="Q53" s="1194"/>
      <c r="R53" s="1194"/>
      <c r="S53" s="1194"/>
      <c r="T53" s="1194"/>
      <c r="U53" s="1194"/>
      <c r="V53" s="1194"/>
      <c r="W53" s="1194"/>
      <c r="X53" s="1194"/>
      <c r="Y53" s="1194"/>
      <c r="Z53" s="1194"/>
    </row>
    <row r="54" spans="1:26">
      <c r="A54" s="850"/>
      <c r="B54" s="850"/>
      <c r="C54" s="1195"/>
      <c r="D54" s="1195"/>
      <c r="E54" s="1195"/>
      <c r="F54" s="1195"/>
      <c r="G54" s="1195"/>
      <c r="H54" s="1195"/>
      <c r="I54" s="1195"/>
      <c r="J54" s="1195"/>
      <c r="K54" s="1195"/>
      <c r="L54" s="1195"/>
      <c r="M54" s="1195"/>
      <c r="N54" s="1195"/>
      <c r="O54" s="1194"/>
      <c r="P54" s="1194"/>
      <c r="Q54" s="1194"/>
      <c r="R54" s="1194"/>
      <c r="S54" s="1194"/>
      <c r="T54" s="1194"/>
      <c r="U54" s="1194"/>
      <c r="V54" s="1194"/>
      <c r="W54" s="1194"/>
      <c r="X54" s="1194"/>
      <c r="Y54" s="1194"/>
      <c r="Z54" s="1194"/>
    </row>
    <row r="55" spans="1:26">
      <c r="A55" s="850"/>
      <c r="B55" s="850"/>
      <c r="C55" s="1195"/>
      <c r="D55" s="1195"/>
      <c r="E55" s="1195"/>
      <c r="F55" s="1195"/>
      <c r="G55" s="1195"/>
      <c r="H55" s="1195"/>
      <c r="I55" s="1195"/>
      <c r="J55" s="1195"/>
      <c r="K55" s="1195"/>
      <c r="L55" s="1195"/>
      <c r="M55" s="1195"/>
      <c r="N55" s="1195"/>
      <c r="O55" s="1194"/>
      <c r="P55" s="1194"/>
      <c r="Q55" s="1194"/>
      <c r="R55" s="1194"/>
      <c r="S55" s="1194"/>
      <c r="T55" s="1194"/>
      <c r="U55" s="1194"/>
      <c r="V55" s="1194"/>
      <c r="W55" s="1194"/>
      <c r="X55" s="1194"/>
      <c r="Y55" s="1194"/>
      <c r="Z55" s="1194"/>
    </row>
    <row r="56" spans="1:26">
      <c r="A56" s="850"/>
      <c r="B56" s="850"/>
      <c r="C56" s="1195"/>
      <c r="D56" s="1195"/>
      <c r="E56" s="1195"/>
      <c r="F56" s="1195"/>
      <c r="G56" s="1195"/>
      <c r="H56" s="1195"/>
      <c r="I56" s="1195"/>
      <c r="J56" s="1195"/>
      <c r="K56" s="1195"/>
      <c r="L56" s="1195"/>
      <c r="M56" s="1195"/>
      <c r="N56" s="1195"/>
      <c r="O56" s="1194"/>
      <c r="P56" s="1194"/>
      <c r="Q56" s="1194"/>
      <c r="R56" s="1194"/>
      <c r="S56" s="1194"/>
      <c r="T56" s="1194"/>
      <c r="U56" s="1194"/>
      <c r="V56" s="1194"/>
      <c r="W56" s="1194"/>
      <c r="X56" s="1194"/>
      <c r="Y56" s="1194"/>
      <c r="Z56" s="1194"/>
    </row>
    <row r="57" spans="1:26">
      <c r="A57" s="850"/>
      <c r="B57" s="850"/>
      <c r="C57" s="1195"/>
      <c r="D57" s="1195"/>
      <c r="E57" s="1195"/>
      <c r="F57" s="1195"/>
      <c r="G57" s="1195"/>
      <c r="H57" s="1195"/>
      <c r="I57" s="1195"/>
      <c r="J57" s="1195"/>
      <c r="K57" s="1195"/>
      <c r="L57" s="1195"/>
      <c r="M57" s="1195"/>
      <c r="N57" s="1195"/>
      <c r="O57" s="1194"/>
      <c r="P57" s="1194"/>
      <c r="Q57" s="1194"/>
      <c r="R57" s="1194"/>
      <c r="S57" s="1194"/>
      <c r="T57" s="1194"/>
      <c r="U57" s="1194"/>
      <c r="V57" s="1194"/>
      <c r="W57" s="1194"/>
      <c r="X57" s="1194"/>
      <c r="Y57" s="1194"/>
      <c r="Z57" s="1194"/>
    </row>
    <row r="58" spans="1:26">
      <c r="A58" s="850"/>
      <c r="B58" s="850"/>
      <c r="C58" s="1195"/>
      <c r="D58" s="1195"/>
      <c r="E58" s="1195"/>
      <c r="F58" s="1195"/>
      <c r="G58" s="1195"/>
      <c r="H58" s="1195"/>
      <c r="I58" s="1195"/>
      <c r="J58" s="1195"/>
      <c r="K58" s="1195"/>
      <c r="L58" s="1195"/>
      <c r="M58" s="1195"/>
      <c r="N58" s="1195"/>
      <c r="O58" s="1194"/>
      <c r="P58" s="1194"/>
      <c r="Q58" s="1194"/>
      <c r="R58" s="1194"/>
      <c r="S58" s="1194"/>
      <c r="T58" s="1194"/>
      <c r="U58" s="1194"/>
      <c r="V58" s="1194"/>
      <c r="W58" s="1194"/>
      <c r="X58" s="1194"/>
      <c r="Y58" s="1194"/>
      <c r="Z58" s="1194"/>
    </row>
    <row r="59" spans="1:26">
      <c r="A59" s="850"/>
      <c r="B59" s="850"/>
      <c r="C59" s="1195"/>
      <c r="D59" s="1195"/>
      <c r="E59" s="1195"/>
      <c r="F59" s="1195"/>
      <c r="G59" s="1195"/>
      <c r="H59" s="1195"/>
      <c r="I59" s="1195"/>
      <c r="J59" s="1195"/>
      <c r="K59" s="1195"/>
      <c r="L59" s="1195"/>
      <c r="M59" s="1195"/>
      <c r="N59" s="1195"/>
      <c r="O59" s="1194"/>
      <c r="P59" s="1194"/>
      <c r="Q59" s="1194"/>
      <c r="R59" s="1194"/>
      <c r="S59" s="1194"/>
      <c r="T59" s="1194"/>
      <c r="U59" s="1194"/>
      <c r="V59" s="1194"/>
      <c r="W59" s="1194"/>
      <c r="X59" s="1194"/>
      <c r="Y59" s="1194"/>
      <c r="Z59" s="1194"/>
    </row>
    <row r="60" spans="1:26">
      <c r="A60" s="850"/>
      <c r="B60" s="850"/>
      <c r="C60" s="1195"/>
      <c r="D60" s="1195"/>
      <c r="E60" s="1195"/>
      <c r="F60" s="1195"/>
      <c r="G60" s="1195"/>
      <c r="H60" s="1195"/>
      <c r="I60" s="1195"/>
      <c r="J60" s="1195"/>
      <c r="K60" s="1195"/>
      <c r="L60" s="1195"/>
      <c r="M60" s="1195"/>
      <c r="N60" s="1195"/>
      <c r="O60" s="1194"/>
      <c r="P60" s="1194"/>
      <c r="Q60" s="1194"/>
      <c r="R60" s="1194"/>
      <c r="S60" s="1194"/>
      <c r="T60" s="1194"/>
      <c r="U60" s="1194"/>
      <c r="V60" s="1194"/>
      <c r="W60" s="1194"/>
      <c r="X60" s="1194"/>
      <c r="Y60" s="1194"/>
      <c r="Z60" s="1194"/>
    </row>
    <row r="61" spans="1:26">
      <c r="A61" s="850"/>
      <c r="B61" s="850"/>
      <c r="C61" s="1195"/>
      <c r="D61" s="1195"/>
      <c r="E61" s="1195"/>
      <c r="F61" s="1195"/>
      <c r="G61" s="1195"/>
      <c r="H61" s="1195"/>
      <c r="I61" s="1195"/>
      <c r="J61" s="1195"/>
      <c r="K61" s="1195"/>
      <c r="L61" s="1195"/>
      <c r="M61" s="1195"/>
      <c r="N61" s="1195"/>
      <c r="O61" s="1194"/>
      <c r="P61" s="1194"/>
      <c r="Q61" s="1194"/>
      <c r="R61" s="1194"/>
      <c r="S61" s="1194"/>
      <c r="T61" s="1194"/>
      <c r="U61" s="1194"/>
      <c r="V61" s="1194"/>
      <c r="W61" s="1194"/>
      <c r="X61" s="1194"/>
      <c r="Y61" s="1194"/>
      <c r="Z61" s="1194"/>
    </row>
    <row r="62" spans="1:26">
      <c r="A62" s="850"/>
      <c r="B62" s="850"/>
      <c r="C62" s="1195"/>
      <c r="D62" s="1195"/>
      <c r="E62" s="1195"/>
      <c r="F62" s="1195"/>
      <c r="G62" s="1195"/>
      <c r="H62" s="1195"/>
      <c r="I62" s="1195"/>
      <c r="J62" s="1195"/>
      <c r="K62" s="1195"/>
      <c r="L62" s="1195"/>
      <c r="M62" s="1195"/>
      <c r="N62" s="1195"/>
      <c r="O62" s="1194"/>
      <c r="P62" s="1194"/>
      <c r="Q62" s="1194"/>
      <c r="R62" s="1194"/>
      <c r="S62" s="1194"/>
      <c r="T62" s="1194"/>
      <c r="U62" s="1194"/>
      <c r="V62" s="1194"/>
      <c r="W62" s="1194"/>
      <c r="X62" s="1194"/>
      <c r="Y62" s="1194"/>
      <c r="Z62" s="1194"/>
    </row>
    <row r="63" spans="1:26">
      <c r="A63" s="850"/>
      <c r="B63" s="850"/>
      <c r="C63" s="1195"/>
      <c r="D63" s="1195"/>
      <c r="E63" s="1195"/>
      <c r="F63" s="1195"/>
      <c r="G63" s="1195"/>
      <c r="H63" s="1195"/>
      <c r="I63" s="1195"/>
      <c r="J63" s="1195"/>
      <c r="K63" s="1195"/>
      <c r="L63" s="1195"/>
      <c r="M63" s="1195"/>
      <c r="N63" s="1195"/>
      <c r="O63" s="1194"/>
      <c r="P63" s="1194"/>
      <c r="Q63" s="1194"/>
      <c r="R63" s="1194"/>
      <c r="S63" s="1194"/>
      <c r="T63" s="1194"/>
      <c r="U63" s="1194"/>
      <c r="V63" s="1194"/>
      <c r="W63" s="1194"/>
      <c r="X63" s="1194"/>
      <c r="Y63" s="1194"/>
      <c r="Z63" s="1194"/>
    </row>
    <row r="64" spans="1:26">
      <c r="A64" s="850"/>
      <c r="B64" s="850"/>
      <c r="C64" s="1195"/>
      <c r="D64" s="1195"/>
      <c r="E64" s="1195"/>
      <c r="F64" s="1195"/>
      <c r="G64" s="1195"/>
      <c r="H64" s="1195"/>
      <c r="I64" s="1195"/>
      <c r="J64" s="1195"/>
      <c r="K64" s="1195"/>
      <c r="L64" s="1195"/>
      <c r="M64" s="1195"/>
      <c r="N64" s="1195"/>
      <c r="O64" s="1194"/>
      <c r="P64" s="1194"/>
      <c r="Q64" s="1194"/>
      <c r="R64" s="1194"/>
      <c r="S64" s="1194"/>
      <c r="T64" s="1194"/>
      <c r="U64" s="1194"/>
      <c r="V64" s="1194"/>
      <c r="W64" s="1194"/>
      <c r="X64" s="1194"/>
      <c r="Y64" s="1194"/>
      <c r="Z64" s="1194"/>
    </row>
    <row r="65" spans="1:26">
      <c r="A65" s="850"/>
      <c r="B65" s="850"/>
      <c r="C65" s="1195"/>
      <c r="D65" s="1195"/>
      <c r="E65" s="1195"/>
      <c r="F65" s="1195"/>
      <c r="G65" s="1195"/>
      <c r="H65" s="1195"/>
      <c r="I65" s="1195"/>
      <c r="J65" s="1195"/>
      <c r="K65" s="1195"/>
      <c r="L65" s="1195"/>
      <c r="M65" s="1195"/>
      <c r="N65" s="1195"/>
      <c r="O65" s="1194"/>
      <c r="P65" s="1194"/>
      <c r="Q65" s="1194"/>
      <c r="R65" s="1194"/>
      <c r="S65" s="1194"/>
      <c r="T65" s="1194"/>
      <c r="U65" s="1194"/>
      <c r="V65" s="1194"/>
      <c r="W65" s="1194"/>
      <c r="X65" s="1194"/>
      <c r="Y65" s="1194"/>
      <c r="Z65" s="1194"/>
    </row>
    <row r="66" spans="1:26">
      <c r="A66" s="850"/>
      <c r="B66" s="850"/>
      <c r="C66" s="1195"/>
      <c r="D66" s="1195"/>
      <c r="E66" s="1195"/>
      <c r="F66" s="1195"/>
      <c r="G66" s="1195"/>
      <c r="H66" s="1195"/>
      <c r="I66" s="1195"/>
      <c r="J66" s="1195"/>
      <c r="K66" s="1195"/>
      <c r="L66" s="1195"/>
      <c r="M66" s="1195"/>
      <c r="N66" s="1195"/>
      <c r="O66" s="1194"/>
      <c r="P66" s="1194"/>
      <c r="Q66" s="1194"/>
      <c r="R66" s="1194"/>
      <c r="S66" s="1194"/>
      <c r="T66" s="1194"/>
      <c r="U66" s="1194"/>
      <c r="V66" s="1194"/>
      <c r="W66" s="1194"/>
      <c r="X66" s="1194"/>
      <c r="Y66" s="1194"/>
      <c r="Z66" s="1194"/>
    </row>
    <row r="67" spans="1:26">
      <c r="A67" s="850"/>
      <c r="B67" s="850"/>
      <c r="C67" s="1195"/>
      <c r="D67" s="1195"/>
      <c r="E67" s="1195"/>
      <c r="F67" s="1195"/>
      <c r="G67" s="1195"/>
      <c r="H67" s="1195"/>
      <c r="I67" s="1195"/>
      <c r="J67" s="1195"/>
      <c r="K67" s="1195"/>
      <c r="L67" s="1195"/>
      <c r="M67" s="1195"/>
      <c r="N67" s="1195"/>
      <c r="O67" s="1194"/>
      <c r="P67" s="1194"/>
      <c r="Q67" s="1194"/>
      <c r="R67" s="1194"/>
      <c r="S67" s="1194"/>
      <c r="T67" s="1194"/>
      <c r="U67" s="1194"/>
      <c r="V67" s="1194"/>
      <c r="W67" s="1194"/>
      <c r="X67" s="1194"/>
      <c r="Y67" s="1194"/>
      <c r="Z67" s="1194"/>
    </row>
    <row r="68" spans="1:26">
      <c r="A68" s="850"/>
      <c r="B68" s="850"/>
    </row>
    <row r="69" spans="1:26">
      <c r="A69" s="850"/>
      <c r="B69" s="850"/>
    </row>
    <row r="70" spans="1:26">
      <c r="A70" s="850"/>
      <c r="B70" s="850"/>
      <c r="C70" s="920" t="s">
        <v>432</v>
      </c>
      <c r="D70" s="920"/>
      <c r="E70" s="920"/>
      <c r="F70" s="920"/>
      <c r="G70" s="920"/>
      <c r="H70" s="920"/>
      <c r="I70" s="920"/>
      <c r="J70" s="920"/>
      <c r="K70" s="920"/>
      <c r="L70" s="920"/>
      <c r="M70" s="920"/>
      <c r="N70" s="920"/>
      <c r="O70" s="920"/>
      <c r="P70" s="920"/>
      <c r="Q70" s="920"/>
      <c r="R70" s="920"/>
      <c r="S70" s="920"/>
      <c r="T70" s="920"/>
      <c r="U70" s="920"/>
      <c r="V70" s="920"/>
      <c r="W70" s="920"/>
      <c r="X70" s="920"/>
      <c r="Y70" s="920"/>
      <c r="Z70" s="920"/>
    </row>
    <row r="71" spans="1:26">
      <c r="A71" s="850"/>
      <c r="B71" s="850"/>
    </row>
    <row r="72" spans="1:26">
      <c r="A72" s="850"/>
      <c r="B72" s="850"/>
      <c r="P72" s="916">
        <f ca="1">'okul-örtmen bilgi'!D2</f>
        <v>40125</v>
      </c>
      <c r="Q72" s="917"/>
      <c r="R72" s="917"/>
      <c r="S72" s="917"/>
      <c r="T72" s="917"/>
      <c r="U72" s="917"/>
      <c r="V72" s="917"/>
      <c r="W72" s="917"/>
      <c r="X72" s="917"/>
      <c r="Y72" s="917"/>
      <c r="Z72" s="917"/>
    </row>
    <row r="73" spans="1:26">
      <c r="A73" s="850"/>
      <c r="B73" s="850"/>
      <c r="P73" s="917" t="str">
        <f>'okul-örtmen bilgi'!B27</f>
        <v>SERKAN SARI</v>
      </c>
      <c r="Q73" s="917"/>
      <c r="R73" s="917"/>
      <c r="S73" s="917"/>
      <c r="T73" s="917"/>
      <c r="U73" s="917"/>
      <c r="V73" s="917"/>
      <c r="W73" s="917"/>
      <c r="X73" s="917"/>
      <c r="Y73" s="917"/>
      <c r="Z73" s="917"/>
    </row>
    <row r="74" spans="1:26">
      <c r="P74" s="917" t="str">
        <f>'okul-örtmen bilgi'!B28</f>
        <v>BRANŞINIZI YA DA SINIF ÖRTMENLERİM SINIFINIZI YAZIN</v>
      </c>
      <c r="Q74" s="917"/>
      <c r="R74" s="917"/>
      <c r="S74" s="917"/>
      <c r="T74" s="917"/>
      <c r="U74" s="917"/>
      <c r="V74" s="917"/>
      <c r="W74" s="917"/>
      <c r="X74" s="917"/>
      <c r="Y74" s="917"/>
      <c r="Z74" s="917"/>
    </row>
  </sheetData>
  <sheetProtection password="CD99" sheet="1" objects="1" scenarios="1"/>
  <mergeCells count="94">
    <mergeCell ref="A2:B2"/>
    <mergeCell ref="A3:B73"/>
    <mergeCell ref="P74:Z74"/>
    <mergeCell ref="P72:Z72"/>
    <mergeCell ref="P73:Z73"/>
    <mergeCell ref="C70:Z70"/>
    <mergeCell ref="C7:N7"/>
    <mergeCell ref="O7:Z7"/>
    <mergeCell ref="R8:T13"/>
    <mergeCell ref="U8:W13"/>
    <mergeCell ref="X8:Z13"/>
    <mergeCell ref="C14:E19"/>
    <mergeCell ref="F14:H19"/>
    <mergeCell ref="I14:K19"/>
    <mergeCell ref="I8:K13"/>
    <mergeCell ref="L8:N13"/>
    <mergeCell ref="X14:Z19"/>
    <mergeCell ref="C20:E25"/>
    <mergeCell ref="C5:Z5"/>
    <mergeCell ref="C4:Z4"/>
    <mergeCell ref="C2:Z2"/>
    <mergeCell ref="C3:Z3"/>
    <mergeCell ref="O8:Q13"/>
    <mergeCell ref="L14:N19"/>
    <mergeCell ref="C8:E13"/>
    <mergeCell ref="F8:H13"/>
    <mergeCell ref="F20:H25"/>
    <mergeCell ref="I20:K25"/>
    <mergeCell ref="L20:N25"/>
    <mergeCell ref="U20:W25"/>
    <mergeCell ref="X20:Z25"/>
    <mergeCell ref="O14:Q19"/>
    <mergeCell ref="R14:T19"/>
    <mergeCell ref="U14:W19"/>
    <mergeCell ref="O20:Q25"/>
    <mergeCell ref="R20:T25"/>
    <mergeCell ref="R32:T37"/>
    <mergeCell ref="U32:W37"/>
    <mergeCell ref="X32:Z37"/>
    <mergeCell ref="C26:E31"/>
    <mergeCell ref="F26:H31"/>
    <mergeCell ref="I26:K31"/>
    <mergeCell ref="L26:N31"/>
    <mergeCell ref="O26:Q31"/>
    <mergeCell ref="R26:T31"/>
    <mergeCell ref="C32:E37"/>
    <mergeCell ref="F32:H37"/>
    <mergeCell ref="I32:K37"/>
    <mergeCell ref="L32:N37"/>
    <mergeCell ref="O32:Q37"/>
    <mergeCell ref="U26:W31"/>
    <mergeCell ref="X26:Z31"/>
    <mergeCell ref="U38:W43"/>
    <mergeCell ref="X38:Z43"/>
    <mergeCell ref="C44:E49"/>
    <mergeCell ref="F44:H49"/>
    <mergeCell ref="I44:K49"/>
    <mergeCell ref="L44:N49"/>
    <mergeCell ref="O44:Q49"/>
    <mergeCell ref="R44:T49"/>
    <mergeCell ref="U44:W49"/>
    <mergeCell ref="X44:Z49"/>
    <mergeCell ref="C38:E43"/>
    <mergeCell ref="F38:H43"/>
    <mergeCell ref="I38:K43"/>
    <mergeCell ref="L38:N43"/>
    <mergeCell ref="O38:Q43"/>
    <mergeCell ref="R38:T43"/>
    <mergeCell ref="O56:Q61"/>
    <mergeCell ref="R56:T61"/>
    <mergeCell ref="U56:W61"/>
    <mergeCell ref="X56:Z61"/>
    <mergeCell ref="C50:E55"/>
    <mergeCell ref="F50:H55"/>
    <mergeCell ref="I50:K55"/>
    <mergeCell ref="L50:N55"/>
    <mergeCell ref="O50:Q55"/>
    <mergeCell ref="R50:T55"/>
    <mergeCell ref="A1:C1"/>
    <mergeCell ref="E1:CE1"/>
    <mergeCell ref="U62:W67"/>
    <mergeCell ref="X62:Z67"/>
    <mergeCell ref="C62:E67"/>
    <mergeCell ref="F62:H67"/>
    <mergeCell ref="I62:K67"/>
    <mergeCell ref="L62:N67"/>
    <mergeCell ref="O62:Q67"/>
    <mergeCell ref="R62:T67"/>
    <mergeCell ref="U50:W55"/>
    <mergeCell ref="X50:Z55"/>
    <mergeCell ref="C56:E61"/>
    <mergeCell ref="F56:H61"/>
    <mergeCell ref="I56:K61"/>
    <mergeCell ref="L56:N61"/>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93.xml><?xml version="1.0" encoding="utf-8"?>
<worksheet xmlns="http://schemas.openxmlformats.org/spreadsheetml/2006/main" xmlns:r="http://schemas.openxmlformats.org/officeDocument/2006/relationships">
  <dimension ref="A1:BI259"/>
  <sheetViews>
    <sheetView zoomScale="80" zoomScaleNormal="80" workbookViewId="0">
      <selection sqref="A1:AY1"/>
    </sheetView>
  </sheetViews>
  <sheetFormatPr defaultColWidth="3" defaultRowHeight="15"/>
  <cols>
    <col min="1" max="1" width="5.28515625" style="73" bestFit="1" customWidth="1"/>
    <col min="2" max="3" width="3" style="73"/>
    <col min="4" max="17" width="2.7109375" style="22" customWidth="1"/>
    <col min="18" max="18" width="3" style="22"/>
    <col min="19" max="19" width="3.140625" style="22" bestFit="1" customWidth="1"/>
    <col min="20" max="33" width="2.7109375" style="22" customWidth="1"/>
    <col min="34" max="34" width="3" style="22"/>
    <col min="35" max="35" width="3.140625" style="22" bestFit="1" customWidth="1"/>
    <col min="36" max="48" width="2.7109375" style="22" customWidth="1"/>
    <col min="49" max="50" width="3" style="22"/>
    <col min="51" max="51" width="3.140625" style="22" bestFit="1" customWidth="1"/>
    <col min="52" max="16384" width="3" style="22"/>
  </cols>
  <sheetData>
    <row r="1" spans="1:61">
      <c r="A1" s="1221" t="str">
        <f>'okul-örtmen bilgi'!B21</f>
        <v>2009-2010 EĞİTİM-ÖĞRETİM YILI</v>
      </c>
      <c r="B1" s="1221"/>
      <c r="C1" s="1221"/>
      <c r="D1" s="1221"/>
      <c r="E1" s="1221"/>
      <c r="F1" s="1221"/>
      <c r="G1" s="1221"/>
      <c r="H1" s="1221"/>
      <c r="I1" s="1221"/>
      <c r="J1" s="1221"/>
      <c r="K1" s="1221"/>
      <c r="L1" s="1221"/>
      <c r="M1" s="1221"/>
      <c r="N1" s="1221"/>
      <c r="O1" s="1221"/>
      <c r="P1" s="1221"/>
      <c r="Q1" s="1221"/>
      <c r="R1" s="1221"/>
      <c r="S1" s="1221"/>
      <c r="T1" s="1221"/>
      <c r="U1" s="1221"/>
      <c r="V1" s="1221"/>
      <c r="W1" s="1221"/>
      <c r="X1" s="1221"/>
      <c r="Y1" s="1221"/>
      <c r="Z1" s="1221"/>
      <c r="AA1" s="1221"/>
      <c r="AB1" s="1221"/>
      <c r="AC1" s="1221"/>
      <c r="AD1" s="1221"/>
      <c r="AE1" s="1221"/>
      <c r="AF1" s="1221"/>
      <c r="AG1" s="1221"/>
      <c r="AH1" s="1221"/>
      <c r="AI1" s="1221"/>
      <c r="AJ1" s="1221"/>
      <c r="AK1" s="1221"/>
      <c r="AL1" s="1221"/>
      <c r="AM1" s="1221"/>
      <c r="AN1" s="1221"/>
      <c r="AO1" s="1221"/>
      <c r="AP1" s="1221"/>
      <c r="AQ1" s="1221"/>
      <c r="AR1" s="1221"/>
      <c r="AS1" s="1221"/>
      <c r="AT1" s="1221"/>
      <c r="AU1" s="1221"/>
      <c r="AV1" s="1221"/>
      <c r="AW1" s="1221"/>
      <c r="AX1" s="1221"/>
      <c r="AY1" s="1221"/>
      <c r="AZ1" s="76"/>
      <c r="BA1" s="76"/>
      <c r="BB1" s="76"/>
      <c r="BC1" s="76"/>
      <c r="BD1" s="76"/>
      <c r="BE1" s="76"/>
      <c r="BF1" s="76"/>
      <c r="BG1" s="76"/>
      <c r="BH1" s="76"/>
      <c r="BI1" s="76"/>
    </row>
    <row r="2" spans="1:61">
      <c r="A2" s="1221" t="str">
        <f>'okul-örtmen bilgi'!B7</f>
        <v>FAİK ALİ İLKÖĞRETİM OKULU</v>
      </c>
      <c r="B2" s="1221"/>
      <c r="C2" s="1221"/>
      <c r="D2" s="1221"/>
      <c r="E2" s="1221"/>
      <c r="F2" s="1221"/>
      <c r="G2" s="1221"/>
      <c r="H2" s="1221"/>
      <c r="I2" s="1221"/>
      <c r="J2" s="1221"/>
      <c r="K2" s="1221"/>
      <c r="L2" s="1221"/>
      <c r="M2" s="1221"/>
      <c r="N2" s="1221"/>
      <c r="O2" s="1221"/>
      <c r="P2" s="1221"/>
      <c r="Q2" s="1221"/>
      <c r="R2" s="1221"/>
      <c r="S2" s="1221"/>
      <c r="T2" s="1221"/>
      <c r="U2" s="1221"/>
      <c r="V2" s="1221"/>
      <c r="W2" s="1221"/>
      <c r="X2" s="1221"/>
      <c r="Y2" s="1221"/>
      <c r="Z2" s="1221"/>
      <c r="AA2" s="1221"/>
      <c r="AB2" s="1221"/>
      <c r="AC2" s="1221"/>
      <c r="AD2" s="1221"/>
      <c r="AE2" s="1221"/>
      <c r="AF2" s="1221"/>
      <c r="AG2" s="1221"/>
      <c r="AH2" s="1221"/>
      <c r="AI2" s="1221"/>
      <c r="AJ2" s="1221"/>
      <c r="AK2" s="1221"/>
      <c r="AL2" s="1221"/>
      <c r="AM2" s="1221"/>
      <c r="AN2" s="1221"/>
      <c r="AO2" s="1221"/>
      <c r="AP2" s="1221"/>
      <c r="AQ2" s="1221"/>
      <c r="AR2" s="1221"/>
      <c r="AS2" s="1221"/>
      <c r="AT2" s="1221"/>
      <c r="AU2" s="1221"/>
      <c r="AV2" s="1221"/>
      <c r="AW2" s="1221"/>
      <c r="AX2" s="1221"/>
      <c r="AY2" s="1221"/>
      <c r="AZ2" s="76"/>
      <c r="BA2" s="76"/>
      <c r="BB2" s="76"/>
      <c r="BC2" s="76"/>
      <c r="BD2" s="76"/>
      <c r="BE2" s="76"/>
      <c r="BF2" s="76"/>
      <c r="BG2" s="76"/>
      <c r="BH2" s="76"/>
      <c r="BI2" s="76"/>
    </row>
    <row r="3" spans="1:61">
      <c r="A3" s="1201" t="s">
        <v>436</v>
      </c>
      <c r="B3" s="1201"/>
      <c r="C3" s="1201" t="s">
        <v>55</v>
      </c>
      <c r="D3" s="1202" t="s">
        <v>437</v>
      </c>
      <c r="E3" s="1202"/>
      <c r="F3" s="1202"/>
      <c r="G3" s="1202"/>
      <c r="H3" s="1202"/>
      <c r="I3" s="1202"/>
      <c r="J3" s="1202"/>
      <c r="K3" s="1202"/>
      <c r="L3" s="1202"/>
      <c r="M3" s="1202"/>
      <c r="N3" s="1202"/>
      <c r="O3" s="1202"/>
      <c r="P3" s="1202"/>
      <c r="Q3" s="1202"/>
      <c r="R3" s="1202"/>
      <c r="S3" s="1202"/>
      <c r="T3" s="1202" t="s">
        <v>438</v>
      </c>
      <c r="U3" s="1202"/>
      <c r="V3" s="1202"/>
      <c r="W3" s="1202"/>
      <c r="X3" s="1202"/>
      <c r="Y3" s="1202"/>
      <c r="Z3" s="1202"/>
      <c r="AA3" s="1202"/>
      <c r="AB3" s="1202"/>
      <c r="AC3" s="1202"/>
      <c r="AD3" s="1202"/>
      <c r="AE3" s="1202"/>
      <c r="AF3" s="1202"/>
      <c r="AG3" s="1202"/>
      <c r="AH3" s="1202"/>
      <c r="AI3" s="1202"/>
      <c r="AJ3" s="1202" t="s">
        <v>439</v>
      </c>
      <c r="AK3" s="1202"/>
      <c r="AL3" s="1202"/>
      <c r="AM3" s="1202"/>
      <c r="AN3" s="1202"/>
      <c r="AO3" s="1202"/>
      <c r="AP3" s="1202"/>
      <c r="AQ3" s="1202"/>
      <c r="AR3" s="1202"/>
      <c r="AS3" s="1202"/>
      <c r="AT3" s="1202"/>
      <c r="AU3" s="1202"/>
      <c r="AV3" s="1202"/>
      <c r="AW3" s="1202"/>
      <c r="AX3" s="1202"/>
      <c r="AY3" s="1202"/>
      <c r="AZ3" s="76"/>
      <c r="BA3" s="76"/>
      <c r="BB3" s="76"/>
      <c r="BC3" s="76"/>
      <c r="BD3" s="76"/>
      <c r="BE3" s="76"/>
      <c r="BF3" s="76"/>
      <c r="BG3" s="76"/>
      <c r="BH3" s="76"/>
      <c r="BI3" s="76"/>
    </row>
    <row r="4" spans="1:61">
      <c r="A4" s="1201"/>
      <c r="B4" s="1201"/>
      <c r="C4" s="1201"/>
      <c r="D4" s="1202"/>
      <c r="E4" s="1202"/>
      <c r="F4" s="1202"/>
      <c r="G4" s="1202"/>
      <c r="H4" s="1202"/>
      <c r="I4" s="1202"/>
      <c r="J4" s="1202"/>
      <c r="K4" s="1202"/>
      <c r="L4" s="1202"/>
      <c r="M4" s="1202"/>
      <c r="N4" s="1202"/>
      <c r="O4" s="1202"/>
      <c r="P4" s="1202"/>
      <c r="Q4" s="1202"/>
      <c r="R4" s="1202"/>
      <c r="S4" s="1202"/>
      <c r="T4" s="1202"/>
      <c r="U4" s="1202"/>
      <c r="V4" s="1202"/>
      <c r="W4" s="1202"/>
      <c r="X4" s="1202"/>
      <c r="Y4" s="1202"/>
      <c r="Z4" s="1202"/>
      <c r="AA4" s="1202"/>
      <c r="AB4" s="1202"/>
      <c r="AC4" s="1202"/>
      <c r="AD4" s="1202"/>
      <c r="AE4" s="1202"/>
      <c r="AF4" s="1202"/>
      <c r="AG4" s="1202"/>
      <c r="AH4" s="1202"/>
      <c r="AI4" s="1202"/>
      <c r="AJ4" s="1202"/>
      <c r="AK4" s="1202"/>
      <c r="AL4" s="1202"/>
      <c r="AM4" s="1202"/>
      <c r="AN4" s="1202"/>
      <c r="AO4" s="1202"/>
      <c r="AP4" s="1202"/>
      <c r="AQ4" s="1202"/>
      <c r="AR4" s="1202"/>
      <c r="AS4" s="1202"/>
      <c r="AT4" s="1202"/>
      <c r="AU4" s="1202"/>
      <c r="AV4" s="1202"/>
      <c r="AW4" s="1202"/>
      <c r="AX4" s="1202"/>
      <c r="AY4" s="1202"/>
      <c r="AZ4" s="76"/>
      <c r="BA4" s="76"/>
      <c r="BB4" s="76"/>
      <c r="BC4" s="76"/>
      <c r="BD4" s="76"/>
      <c r="BE4" s="76"/>
      <c r="BF4" s="76"/>
      <c r="BG4" s="76"/>
      <c r="BH4" s="76"/>
      <c r="BI4" s="76"/>
    </row>
    <row r="5" spans="1:61">
      <c r="A5" s="1201"/>
      <c r="B5" s="1201"/>
      <c r="C5" s="1201"/>
      <c r="D5" s="1203" t="s">
        <v>440</v>
      </c>
      <c r="E5" s="1203"/>
      <c r="F5" s="1203"/>
      <c r="G5" s="1203"/>
      <c r="H5" s="1203"/>
      <c r="I5" s="1203"/>
      <c r="J5" s="1203"/>
      <c r="K5" s="1203"/>
      <c r="L5" s="1203"/>
      <c r="M5" s="1203"/>
      <c r="N5" s="1203"/>
      <c r="O5" s="1203"/>
      <c r="P5" s="1203"/>
      <c r="Q5" s="1203"/>
      <c r="R5" s="72" t="s">
        <v>441</v>
      </c>
      <c r="S5" s="72" t="s">
        <v>442</v>
      </c>
      <c r="T5" s="1203" t="s">
        <v>440</v>
      </c>
      <c r="U5" s="1203"/>
      <c r="V5" s="1203"/>
      <c r="W5" s="1203"/>
      <c r="X5" s="1203"/>
      <c r="Y5" s="1203"/>
      <c r="Z5" s="1203"/>
      <c r="AA5" s="1203"/>
      <c r="AB5" s="1203"/>
      <c r="AC5" s="1203"/>
      <c r="AD5" s="1203"/>
      <c r="AE5" s="1203"/>
      <c r="AF5" s="1203"/>
      <c r="AG5" s="1203"/>
      <c r="AH5" s="72" t="s">
        <v>441</v>
      </c>
      <c r="AI5" s="72" t="s">
        <v>442</v>
      </c>
      <c r="AJ5" s="1203" t="s">
        <v>440</v>
      </c>
      <c r="AK5" s="1203"/>
      <c r="AL5" s="1203"/>
      <c r="AM5" s="1203"/>
      <c r="AN5" s="1203"/>
      <c r="AO5" s="1203"/>
      <c r="AP5" s="1203"/>
      <c r="AQ5" s="1203"/>
      <c r="AR5" s="1203"/>
      <c r="AS5" s="1203"/>
      <c r="AT5" s="1203"/>
      <c r="AU5" s="1203"/>
      <c r="AV5" s="1203"/>
      <c r="AW5" s="1203"/>
      <c r="AX5" s="72" t="s">
        <v>441</v>
      </c>
      <c r="AY5" s="72" t="s">
        <v>442</v>
      </c>
      <c r="AZ5" s="76"/>
      <c r="BA5" s="76"/>
      <c r="BB5" s="76"/>
      <c r="BC5" s="76"/>
      <c r="BD5" s="76"/>
      <c r="BE5" s="76"/>
      <c r="BF5" s="76"/>
      <c r="BG5" s="76"/>
      <c r="BH5" s="76"/>
      <c r="BI5" s="76"/>
    </row>
    <row r="6" spans="1:61" ht="15" customHeight="1">
      <c r="A6" s="1204" t="s">
        <v>296</v>
      </c>
      <c r="B6" s="1223" t="s">
        <v>472</v>
      </c>
      <c r="C6" s="1206" t="s">
        <v>443</v>
      </c>
      <c r="D6" s="1198"/>
      <c r="E6" s="1198"/>
      <c r="F6" s="1198"/>
      <c r="G6" s="1198"/>
      <c r="H6" s="1198"/>
      <c r="I6" s="1198"/>
      <c r="J6" s="1198"/>
      <c r="K6" s="1198"/>
      <c r="L6" s="1198"/>
      <c r="M6" s="1198"/>
      <c r="N6" s="1198"/>
      <c r="O6" s="1198"/>
      <c r="P6" s="1198"/>
      <c r="Q6" s="1198"/>
      <c r="R6" s="1199"/>
      <c r="S6" s="1199"/>
      <c r="T6" s="1198"/>
      <c r="U6" s="1198"/>
      <c r="V6" s="1198"/>
      <c r="W6" s="1198"/>
      <c r="X6" s="1198"/>
      <c r="Y6" s="1198"/>
      <c r="Z6" s="1198"/>
      <c r="AA6" s="1198"/>
      <c r="AB6" s="1198"/>
      <c r="AC6" s="1198"/>
      <c r="AD6" s="1198"/>
      <c r="AE6" s="1198"/>
      <c r="AF6" s="1198"/>
      <c r="AG6" s="1198"/>
      <c r="AH6" s="1199"/>
      <c r="AI6" s="1199"/>
      <c r="AJ6" s="1198"/>
      <c r="AK6" s="1198"/>
      <c r="AL6" s="1198"/>
      <c r="AM6" s="1198"/>
      <c r="AN6" s="1198"/>
      <c r="AO6" s="1198"/>
      <c r="AP6" s="1198"/>
      <c r="AQ6" s="1198"/>
      <c r="AR6" s="1198"/>
      <c r="AS6" s="1198"/>
      <c r="AT6" s="1198"/>
      <c r="AU6" s="1198"/>
      <c r="AV6" s="1198"/>
      <c r="AW6" s="1198"/>
      <c r="AX6" s="1199"/>
      <c r="AY6" s="1199"/>
      <c r="AZ6" s="76"/>
      <c r="BA6" s="76"/>
      <c r="BB6" s="76"/>
      <c r="BC6" s="76"/>
      <c r="BD6" s="76"/>
      <c r="BE6" s="76"/>
      <c r="BF6" s="76"/>
      <c r="BG6" s="76"/>
      <c r="BH6" s="76"/>
      <c r="BI6" s="76"/>
    </row>
    <row r="7" spans="1:61">
      <c r="A7" s="1205"/>
      <c r="B7" s="1224"/>
      <c r="C7" s="1206"/>
      <c r="D7" s="1198"/>
      <c r="E7" s="1198"/>
      <c r="F7" s="1198"/>
      <c r="G7" s="1198"/>
      <c r="H7" s="1198"/>
      <c r="I7" s="1198"/>
      <c r="J7" s="1198"/>
      <c r="K7" s="1198"/>
      <c r="L7" s="1198"/>
      <c r="M7" s="1198"/>
      <c r="N7" s="1198"/>
      <c r="O7" s="1198"/>
      <c r="P7" s="1198"/>
      <c r="Q7" s="1198"/>
      <c r="R7" s="1199"/>
      <c r="S7" s="1199"/>
      <c r="T7" s="1198"/>
      <c r="U7" s="1198"/>
      <c r="V7" s="1198"/>
      <c r="W7" s="1198"/>
      <c r="X7" s="1198"/>
      <c r="Y7" s="1198"/>
      <c r="Z7" s="1198"/>
      <c r="AA7" s="1198"/>
      <c r="AB7" s="1198"/>
      <c r="AC7" s="1198"/>
      <c r="AD7" s="1198"/>
      <c r="AE7" s="1198"/>
      <c r="AF7" s="1198"/>
      <c r="AG7" s="1198"/>
      <c r="AH7" s="1199"/>
      <c r="AI7" s="1199"/>
      <c r="AJ7" s="1198"/>
      <c r="AK7" s="1198"/>
      <c r="AL7" s="1198"/>
      <c r="AM7" s="1198"/>
      <c r="AN7" s="1198"/>
      <c r="AO7" s="1198"/>
      <c r="AP7" s="1198"/>
      <c r="AQ7" s="1198"/>
      <c r="AR7" s="1198"/>
      <c r="AS7" s="1198"/>
      <c r="AT7" s="1198"/>
      <c r="AU7" s="1198"/>
      <c r="AV7" s="1198"/>
      <c r="AW7" s="1198"/>
      <c r="AX7" s="1199"/>
      <c r="AY7" s="1199"/>
    </row>
    <row r="8" spans="1:61">
      <c r="A8" s="1205"/>
      <c r="B8" s="1224"/>
      <c r="C8" s="1206"/>
      <c r="D8" s="1198"/>
      <c r="E8" s="1198"/>
      <c r="F8" s="1198"/>
      <c r="G8" s="1198"/>
      <c r="H8" s="1198"/>
      <c r="I8" s="1198"/>
      <c r="J8" s="1198"/>
      <c r="K8" s="1198"/>
      <c r="L8" s="1198"/>
      <c r="M8" s="1198"/>
      <c r="N8" s="1198"/>
      <c r="O8" s="1198"/>
      <c r="P8" s="1198"/>
      <c r="Q8" s="1198"/>
      <c r="R8" s="1199"/>
      <c r="S8" s="1199"/>
      <c r="T8" s="1198"/>
      <c r="U8" s="1198"/>
      <c r="V8" s="1198"/>
      <c r="W8" s="1198"/>
      <c r="X8" s="1198"/>
      <c r="Y8" s="1198"/>
      <c r="Z8" s="1198"/>
      <c r="AA8" s="1198"/>
      <c r="AB8" s="1198"/>
      <c r="AC8" s="1198"/>
      <c r="AD8" s="1198"/>
      <c r="AE8" s="1198"/>
      <c r="AF8" s="1198"/>
      <c r="AG8" s="1198"/>
      <c r="AH8" s="1199"/>
      <c r="AI8" s="1199"/>
      <c r="AJ8" s="1198"/>
      <c r="AK8" s="1198"/>
      <c r="AL8" s="1198"/>
      <c r="AM8" s="1198"/>
      <c r="AN8" s="1198"/>
      <c r="AO8" s="1198"/>
      <c r="AP8" s="1198"/>
      <c r="AQ8" s="1198"/>
      <c r="AR8" s="1198"/>
      <c r="AS8" s="1198"/>
      <c r="AT8" s="1198"/>
      <c r="AU8" s="1198"/>
      <c r="AV8" s="1198"/>
      <c r="AW8" s="1198"/>
      <c r="AX8" s="1199"/>
      <c r="AY8" s="1199"/>
    </row>
    <row r="9" spans="1:61">
      <c r="A9" s="1205"/>
      <c r="B9" s="1224"/>
      <c r="C9" s="1206"/>
      <c r="D9" s="1198"/>
      <c r="E9" s="1198"/>
      <c r="F9" s="1198"/>
      <c r="G9" s="1198"/>
      <c r="H9" s="1198"/>
      <c r="I9" s="1198"/>
      <c r="J9" s="1198"/>
      <c r="K9" s="1198"/>
      <c r="L9" s="1198"/>
      <c r="M9" s="1198"/>
      <c r="N9" s="1198"/>
      <c r="O9" s="1198"/>
      <c r="P9" s="1198"/>
      <c r="Q9" s="1198"/>
      <c r="R9" s="1199"/>
      <c r="S9" s="1199"/>
      <c r="T9" s="1198"/>
      <c r="U9" s="1198"/>
      <c r="V9" s="1198"/>
      <c r="W9" s="1198"/>
      <c r="X9" s="1198"/>
      <c r="Y9" s="1198"/>
      <c r="Z9" s="1198"/>
      <c r="AA9" s="1198"/>
      <c r="AB9" s="1198"/>
      <c r="AC9" s="1198"/>
      <c r="AD9" s="1198"/>
      <c r="AE9" s="1198"/>
      <c r="AF9" s="1198"/>
      <c r="AG9" s="1198"/>
      <c r="AH9" s="1199"/>
      <c r="AI9" s="1199"/>
      <c r="AJ9" s="1198"/>
      <c r="AK9" s="1198"/>
      <c r="AL9" s="1198"/>
      <c r="AM9" s="1198"/>
      <c r="AN9" s="1198"/>
      <c r="AO9" s="1198"/>
      <c r="AP9" s="1198"/>
      <c r="AQ9" s="1198"/>
      <c r="AR9" s="1198"/>
      <c r="AS9" s="1198"/>
      <c r="AT9" s="1198"/>
      <c r="AU9" s="1198"/>
      <c r="AV9" s="1198"/>
      <c r="AW9" s="1198"/>
      <c r="AX9" s="1199"/>
      <c r="AY9" s="1199"/>
    </row>
    <row r="10" spans="1:61">
      <c r="A10" s="1205"/>
      <c r="B10" s="1224"/>
      <c r="C10" s="1206"/>
      <c r="D10" s="1198"/>
      <c r="E10" s="1198"/>
      <c r="F10" s="1198"/>
      <c r="G10" s="1198"/>
      <c r="H10" s="1198"/>
      <c r="I10" s="1198"/>
      <c r="J10" s="1198"/>
      <c r="K10" s="1198"/>
      <c r="L10" s="1198"/>
      <c r="M10" s="1198"/>
      <c r="N10" s="1198"/>
      <c r="O10" s="1198"/>
      <c r="P10" s="1198"/>
      <c r="Q10" s="1198"/>
      <c r="R10" s="1199"/>
      <c r="S10" s="1199"/>
      <c r="T10" s="1198"/>
      <c r="U10" s="1198"/>
      <c r="V10" s="1198"/>
      <c r="W10" s="1198"/>
      <c r="X10" s="1198"/>
      <c r="Y10" s="1198"/>
      <c r="Z10" s="1198"/>
      <c r="AA10" s="1198"/>
      <c r="AB10" s="1198"/>
      <c r="AC10" s="1198"/>
      <c r="AD10" s="1198"/>
      <c r="AE10" s="1198"/>
      <c r="AF10" s="1198"/>
      <c r="AG10" s="1198"/>
      <c r="AH10" s="1199"/>
      <c r="AI10" s="1199"/>
      <c r="AJ10" s="1198"/>
      <c r="AK10" s="1198"/>
      <c r="AL10" s="1198"/>
      <c r="AM10" s="1198"/>
      <c r="AN10" s="1198"/>
      <c r="AO10" s="1198"/>
      <c r="AP10" s="1198"/>
      <c r="AQ10" s="1198"/>
      <c r="AR10" s="1198"/>
      <c r="AS10" s="1198"/>
      <c r="AT10" s="1198"/>
      <c r="AU10" s="1198"/>
      <c r="AV10" s="1198"/>
      <c r="AW10" s="1198"/>
      <c r="AX10" s="1199"/>
      <c r="AY10" s="1199"/>
    </row>
    <row r="11" spans="1:61">
      <c r="A11" s="1205"/>
      <c r="B11" s="1224"/>
      <c r="C11" s="1206"/>
      <c r="D11" s="1198"/>
      <c r="E11" s="1198"/>
      <c r="F11" s="1198"/>
      <c r="G11" s="1198"/>
      <c r="H11" s="1198"/>
      <c r="I11" s="1198"/>
      <c r="J11" s="1198"/>
      <c r="K11" s="1198"/>
      <c r="L11" s="1198"/>
      <c r="M11" s="1198"/>
      <c r="N11" s="1198"/>
      <c r="O11" s="1198"/>
      <c r="P11" s="1198"/>
      <c r="Q11" s="1198"/>
      <c r="R11" s="1199"/>
      <c r="S11" s="1199"/>
      <c r="T11" s="1198"/>
      <c r="U11" s="1198"/>
      <c r="V11" s="1198"/>
      <c r="W11" s="1198"/>
      <c r="X11" s="1198"/>
      <c r="Y11" s="1198"/>
      <c r="Z11" s="1198"/>
      <c r="AA11" s="1198"/>
      <c r="AB11" s="1198"/>
      <c r="AC11" s="1198"/>
      <c r="AD11" s="1198"/>
      <c r="AE11" s="1198"/>
      <c r="AF11" s="1198"/>
      <c r="AG11" s="1198"/>
      <c r="AH11" s="1199"/>
      <c r="AI11" s="1199"/>
      <c r="AJ11" s="1198"/>
      <c r="AK11" s="1198"/>
      <c r="AL11" s="1198"/>
      <c r="AM11" s="1198"/>
      <c r="AN11" s="1198"/>
      <c r="AO11" s="1198"/>
      <c r="AP11" s="1198"/>
      <c r="AQ11" s="1198"/>
      <c r="AR11" s="1198"/>
      <c r="AS11" s="1198"/>
      <c r="AT11" s="1198"/>
      <c r="AU11" s="1198"/>
      <c r="AV11" s="1198"/>
      <c r="AW11" s="1198"/>
      <c r="AX11" s="1199"/>
      <c r="AY11" s="1199"/>
    </row>
    <row r="12" spans="1:61">
      <c r="A12" s="1205"/>
      <c r="B12" s="1224"/>
      <c r="C12" s="1206" t="s">
        <v>444</v>
      </c>
      <c r="D12" s="1200" t="s">
        <v>445</v>
      </c>
      <c r="E12" s="1200"/>
      <c r="F12" s="1200"/>
      <c r="G12" s="1200"/>
      <c r="H12" s="1200"/>
      <c r="I12" s="1200"/>
      <c r="J12" s="1200"/>
      <c r="K12" s="1200"/>
      <c r="L12" s="1200"/>
      <c r="M12" s="1200"/>
      <c r="N12" s="1200"/>
      <c r="O12" s="1200"/>
      <c r="P12" s="1200"/>
      <c r="Q12" s="1200"/>
      <c r="R12" s="927"/>
      <c r="S12" s="927">
        <v>2</v>
      </c>
      <c r="T12" s="1200" t="s">
        <v>446</v>
      </c>
      <c r="U12" s="1200"/>
      <c r="V12" s="1200"/>
      <c r="W12" s="1200"/>
      <c r="X12" s="1200"/>
      <c r="Y12" s="1200"/>
      <c r="Z12" s="1200"/>
      <c r="AA12" s="1200"/>
      <c r="AB12" s="1200"/>
      <c r="AC12" s="1200"/>
      <c r="AD12" s="1200"/>
      <c r="AE12" s="1200"/>
      <c r="AF12" s="1200"/>
      <c r="AG12" s="1200"/>
      <c r="AH12" s="927"/>
      <c r="AI12" s="927">
        <v>2</v>
      </c>
      <c r="AJ12" s="1200" t="s">
        <v>447</v>
      </c>
      <c r="AK12" s="1200"/>
      <c r="AL12" s="1200"/>
      <c r="AM12" s="1200"/>
      <c r="AN12" s="1200"/>
      <c r="AO12" s="1200"/>
      <c r="AP12" s="1200"/>
      <c r="AQ12" s="1200"/>
      <c r="AR12" s="1200"/>
      <c r="AS12" s="1200"/>
      <c r="AT12" s="1200"/>
      <c r="AU12" s="1200"/>
      <c r="AV12" s="1200"/>
      <c r="AW12" s="1200"/>
      <c r="AX12" s="927"/>
      <c r="AY12" s="927">
        <v>2</v>
      </c>
    </row>
    <row r="13" spans="1:61">
      <c r="A13" s="1205"/>
      <c r="B13" s="1224"/>
      <c r="C13" s="1206"/>
      <c r="D13" s="1200"/>
      <c r="E13" s="1200"/>
      <c r="F13" s="1200"/>
      <c r="G13" s="1200"/>
      <c r="H13" s="1200"/>
      <c r="I13" s="1200"/>
      <c r="J13" s="1200"/>
      <c r="K13" s="1200"/>
      <c r="L13" s="1200"/>
      <c r="M13" s="1200"/>
      <c r="N13" s="1200"/>
      <c r="O13" s="1200"/>
      <c r="P13" s="1200"/>
      <c r="Q13" s="1200"/>
      <c r="R13" s="927"/>
      <c r="S13" s="927"/>
      <c r="T13" s="1200"/>
      <c r="U13" s="1200"/>
      <c r="V13" s="1200"/>
      <c r="W13" s="1200"/>
      <c r="X13" s="1200"/>
      <c r="Y13" s="1200"/>
      <c r="Z13" s="1200"/>
      <c r="AA13" s="1200"/>
      <c r="AB13" s="1200"/>
      <c r="AC13" s="1200"/>
      <c r="AD13" s="1200"/>
      <c r="AE13" s="1200"/>
      <c r="AF13" s="1200"/>
      <c r="AG13" s="1200"/>
      <c r="AH13" s="927"/>
      <c r="AI13" s="927"/>
      <c r="AJ13" s="1200"/>
      <c r="AK13" s="1200"/>
      <c r="AL13" s="1200"/>
      <c r="AM13" s="1200"/>
      <c r="AN13" s="1200"/>
      <c r="AO13" s="1200"/>
      <c r="AP13" s="1200"/>
      <c r="AQ13" s="1200"/>
      <c r="AR13" s="1200"/>
      <c r="AS13" s="1200"/>
      <c r="AT13" s="1200"/>
      <c r="AU13" s="1200"/>
      <c r="AV13" s="1200"/>
      <c r="AW13" s="1200"/>
      <c r="AX13" s="927"/>
      <c r="AY13" s="927"/>
    </row>
    <row r="14" spans="1:61">
      <c r="A14" s="1205"/>
      <c r="B14" s="1224"/>
      <c r="C14" s="1206"/>
      <c r="D14" s="1200"/>
      <c r="E14" s="1200"/>
      <c r="F14" s="1200"/>
      <c r="G14" s="1200"/>
      <c r="H14" s="1200"/>
      <c r="I14" s="1200"/>
      <c r="J14" s="1200"/>
      <c r="K14" s="1200"/>
      <c r="L14" s="1200"/>
      <c r="M14" s="1200"/>
      <c r="N14" s="1200"/>
      <c r="O14" s="1200"/>
      <c r="P14" s="1200"/>
      <c r="Q14" s="1200"/>
      <c r="R14" s="927"/>
      <c r="S14" s="927"/>
      <c r="T14" s="1200"/>
      <c r="U14" s="1200"/>
      <c r="V14" s="1200"/>
      <c r="W14" s="1200"/>
      <c r="X14" s="1200"/>
      <c r="Y14" s="1200"/>
      <c r="Z14" s="1200"/>
      <c r="AA14" s="1200"/>
      <c r="AB14" s="1200"/>
      <c r="AC14" s="1200"/>
      <c r="AD14" s="1200"/>
      <c r="AE14" s="1200"/>
      <c r="AF14" s="1200"/>
      <c r="AG14" s="1200"/>
      <c r="AH14" s="927"/>
      <c r="AI14" s="927"/>
      <c r="AJ14" s="1200"/>
      <c r="AK14" s="1200"/>
      <c r="AL14" s="1200"/>
      <c r="AM14" s="1200"/>
      <c r="AN14" s="1200"/>
      <c r="AO14" s="1200"/>
      <c r="AP14" s="1200"/>
      <c r="AQ14" s="1200"/>
      <c r="AR14" s="1200"/>
      <c r="AS14" s="1200"/>
      <c r="AT14" s="1200"/>
      <c r="AU14" s="1200"/>
      <c r="AV14" s="1200"/>
      <c r="AW14" s="1200"/>
      <c r="AX14" s="927"/>
      <c r="AY14" s="927"/>
    </row>
    <row r="15" spans="1:61">
      <c r="A15" s="1205"/>
      <c r="B15" s="1224"/>
      <c r="C15" s="1206"/>
      <c r="D15" s="1200"/>
      <c r="E15" s="1200"/>
      <c r="F15" s="1200"/>
      <c r="G15" s="1200"/>
      <c r="H15" s="1200"/>
      <c r="I15" s="1200"/>
      <c r="J15" s="1200"/>
      <c r="K15" s="1200"/>
      <c r="L15" s="1200"/>
      <c r="M15" s="1200"/>
      <c r="N15" s="1200"/>
      <c r="O15" s="1200"/>
      <c r="P15" s="1200"/>
      <c r="Q15" s="1200"/>
      <c r="R15" s="927"/>
      <c r="S15" s="927"/>
      <c r="T15" s="1200"/>
      <c r="U15" s="1200"/>
      <c r="V15" s="1200"/>
      <c r="W15" s="1200"/>
      <c r="X15" s="1200"/>
      <c r="Y15" s="1200"/>
      <c r="Z15" s="1200"/>
      <c r="AA15" s="1200"/>
      <c r="AB15" s="1200"/>
      <c r="AC15" s="1200"/>
      <c r="AD15" s="1200"/>
      <c r="AE15" s="1200"/>
      <c r="AF15" s="1200"/>
      <c r="AG15" s="1200"/>
      <c r="AH15" s="927"/>
      <c r="AI15" s="927"/>
      <c r="AJ15" s="1200"/>
      <c r="AK15" s="1200"/>
      <c r="AL15" s="1200"/>
      <c r="AM15" s="1200"/>
      <c r="AN15" s="1200"/>
      <c r="AO15" s="1200"/>
      <c r="AP15" s="1200"/>
      <c r="AQ15" s="1200"/>
      <c r="AR15" s="1200"/>
      <c r="AS15" s="1200"/>
      <c r="AT15" s="1200"/>
      <c r="AU15" s="1200"/>
      <c r="AV15" s="1200"/>
      <c r="AW15" s="1200"/>
      <c r="AX15" s="927"/>
      <c r="AY15" s="927"/>
    </row>
    <row r="16" spans="1:61">
      <c r="A16" s="1205"/>
      <c r="B16" s="1224"/>
      <c r="C16" s="1206"/>
      <c r="D16" s="1200"/>
      <c r="E16" s="1200"/>
      <c r="F16" s="1200"/>
      <c r="G16" s="1200"/>
      <c r="H16" s="1200"/>
      <c r="I16" s="1200"/>
      <c r="J16" s="1200"/>
      <c r="K16" s="1200"/>
      <c r="L16" s="1200"/>
      <c r="M16" s="1200"/>
      <c r="N16" s="1200"/>
      <c r="O16" s="1200"/>
      <c r="P16" s="1200"/>
      <c r="Q16" s="1200"/>
      <c r="R16" s="927"/>
      <c r="S16" s="927"/>
      <c r="T16" s="1200"/>
      <c r="U16" s="1200"/>
      <c r="V16" s="1200"/>
      <c r="W16" s="1200"/>
      <c r="X16" s="1200"/>
      <c r="Y16" s="1200"/>
      <c r="Z16" s="1200"/>
      <c r="AA16" s="1200"/>
      <c r="AB16" s="1200"/>
      <c r="AC16" s="1200"/>
      <c r="AD16" s="1200"/>
      <c r="AE16" s="1200"/>
      <c r="AF16" s="1200"/>
      <c r="AG16" s="1200"/>
      <c r="AH16" s="927"/>
      <c r="AI16" s="927"/>
      <c r="AJ16" s="1200"/>
      <c r="AK16" s="1200"/>
      <c r="AL16" s="1200"/>
      <c r="AM16" s="1200"/>
      <c r="AN16" s="1200"/>
      <c r="AO16" s="1200"/>
      <c r="AP16" s="1200"/>
      <c r="AQ16" s="1200"/>
      <c r="AR16" s="1200"/>
      <c r="AS16" s="1200"/>
      <c r="AT16" s="1200"/>
      <c r="AU16" s="1200"/>
      <c r="AV16" s="1200"/>
      <c r="AW16" s="1200"/>
      <c r="AX16" s="927"/>
      <c r="AY16" s="927"/>
    </row>
    <row r="17" spans="1:51">
      <c r="A17" s="1205"/>
      <c r="B17" s="1224"/>
      <c r="C17" s="1206"/>
      <c r="D17" s="1200"/>
      <c r="E17" s="1200"/>
      <c r="F17" s="1200"/>
      <c r="G17" s="1200"/>
      <c r="H17" s="1200"/>
      <c r="I17" s="1200"/>
      <c r="J17" s="1200"/>
      <c r="K17" s="1200"/>
      <c r="L17" s="1200"/>
      <c r="M17" s="1200"/>
      <c r="N17" s="1200"/>
      <c r="O17" s="1200"/>
      <c r="P17" s="1200"/>
      <c r="Q17" s="1200"/>
      <c r="R17" s="927"/>
      <c r="S17" s="927"/>
      <c r="T17" s="1200"/>
      <c r="U17" s="1200"/>
      <c r="V17" s="1200"/>
      <c r="W17" s="1200"/>
      <c r="X17" s="1200"/>
      <c r="Y17" s="1200"/>
      <c r="Z17" s="1200"/>
      <c r="AA17" s="1200"/>
      <c r="AB17" s="1200"/>
      <c r="AC17" s="1200"/>
      <c r="AD17" s="1200"/>
      <c r="AE17" s="1200"/>
      <c r="AF17" s="1200"/>
      <c r="AG17" s="1200"/>
      <c r="AH17" s="927"/>
      <c r="AI17" s="927"/>
      <c r="AJ17" s="1200"/>
      <c r="AK17" s="1200"/>
      <c r="AL17" s="1200"/>
      <c r="AM17" s="1200"/>
      <c r="AN17" s="1200"/>
      <c r="AO17" s="1200"/>
      <c r="AP17" s="1200"/>
      <c r="AQ17" s="1200"/>
      <c r="AR17" s="1200"/>
      <c r="AS17" s="1200"/>
      <c r="AT17" s="1200"/>
      <c r="AU17" s="1200"/>
      <c r="AV17" s="1200"/>
      <c r="AW17" s="1200"/>
      <c r="AX17" s="927"/>
      <c r="AY17" s="927"/>
    </row>
    <row r="18" spans="1:51">
      <c r="A18" s="1205"/>
      <c r="B18" s="1225" t="str">
        <f>'okul-örtmen bilgi'!B7</f>
        <v>FAİK ALİ İLKÖĞRETİM OKULU</v>
      </c>
      <c r="C18" s="1206" t="s">
        <v>448</v>
      </c>
      <c r="D18" s="1200" t="s">
        <v>445</v>
      </c>
      <c r="E18" s="1200"/>
      <c r="F18" s="1200"/>
      <c r="G18" s="1200"/>
      <c r="H18" s="1200"/>
      <c r="I18" s="1200"/>
      <c r="J18" s="1200"/>
      <c r="K18" s="1200"/>
      <c r="L18" s="1200"/>
      <c r="M18" s="1200"/>
      <c r="N18" s="1200"/>
      <c r="O18" s="1200"/>
      <c r="P18" s="1200"/>
      <c r="Q18" s="1200"/>
      <c r="R18" s="927"/>
      <c r="S18" s="927">
        <v>2</v>
      </c>
      <c r="T18" s="1200" t="s">
        <v>446</v>
      </c>
      <c r="U18" s="1200"/>
      <c r="V18" s="1200"/>
      <c r="W18" s="1200"/>
      <c r="X18" s="1200"/>
      <c r="Y18" s="1200"/>
      <c r="Z18" s="1200"/>
      <c r="AA18" s="1200"/>
      <c r="AB18" s="1200"/>
      <c r="AC18" s="1200"/>
      <c r="AD18" s="1200"/>
      <c r="AE18" s="1200"/>
      <c r="AF18" s="1200"/>
      <c r="AG18" s="1200"/>
      <c r="AH18" s="927"/>
      <c r="AI18" s="927">
        <v>2</v>
      </c>
      <c r="AJ18" s="1200" t="s">
        <v>447</v>
      </c>
      <c r="AK18" s="1200"/>
      <c r="AL18" s="1200"/>
      <c r="AM18" s="1200"/>
      <c r="AN18" s="1200"/>
      <c r="AO18" s="1200"/>
      <c r="AP18" s="1200"/>
      <c r="AQ18" s="1200"/>
      <c r="AR18" s="1200"/>
      <c r="AS18" s="1200"/>
      <c r="AT18" s="1200"/>
      <c r="AU18" s="1200"/>
      <c r="AV18" s="1200"/>
      <c r="AW18" s="1200"/>
      <c r="AX18" s="927"/>
      <c r="AY18" s="927">
        <v>2</v>
      </c>
    </row>
    <row r="19" spans="1:51">
      <c r="A19" s="1205"/>
      <c r="B19" s="1225"/>
      <c r="C19" s="1206"/>
      <c r="D19" s="1200"/>
      <c r="E19" s="1200"/>
      <c r="F19" s="1200"/>
      <c r="G19" s="1200"/>
      <c r="H19" s="1200"/>
      <c r="I19" s="1200"/>
      <c r="J19" s="1200"/>
      <c r="K19" s="1200"/>
      <c r="L19" s="1200"/>
      <c r="M19" s="1200"/>
      <c r="N19" s="1200"/>
      <c r="O19" s="1200"/>
      <c r="P19" s="1200"/>
      <c r="Q19" s="1200"/>
      <c r="R19" s="927"/>
      <c r="S19" s="927"/>
      <c r="T19" s="1200"/>
      <c r="U19" s="1200"/>
      <c r="V19" s="1200"/>
      <c r="W19" s="1200"/>
      <c r="X19" s="1200"/>
      <c r="Y19" s="1200"/>
      <c r="Z19" s="1200"/>
      <c r="AA19" s="1200"/>
      <c r="AB19" s="1200"/>
      <c r="AC19" s="1200"/>
      <c r="AD19" s="1200"/>
      <c r="AE19" s="1200"/>
      <c r="AF19" s="1200"/>
      <c r="AG19" s="1200"/>
      <c r="AH19" s="927"/>
      <c r="AI19" s="927"/>
      <c r="AJ19" s="1200"/>
      <c r="AK19" s="1200"/>
      <c r="AL19" s="1200"/>
      <c r="AM19" s="1200"/>
      <c r="AN19" s="1200"/>
      <c r="AO19" s="1200"/>
      <c r="AP19" s="1200"/>
      <c r="AQ19" s="1200"/>
      <c r="AR19" s="1200"/>
      <c r="AS19" s="1200"/>
      <c r="AT19" s="1200"/>
      <c r="AU19" s="1200"/>
      <c r="AV19" s="1200"/>
      <c r="AW19" s="1200"/>
      <c r="AX19" s="927"/>
      <c r="AY19" s="927"/>
    </row>
    <row r="20" spans="1:51">
      <c r="A20" s="1205"/>
      <c r="B20" s="1225"/>
      <c r="C20" s="1206"/>
      <c r="D20" s="1200"/>
      <c r="E20" s="1200"/>
      <c r="F20" s="1200"/>
      <c r="G20" s="1200"/>
      <c r="H20" s="1200"/>
      <c r="I20" s="1200"/>
      <c r="J20" s="1200"/>
      <c r="K20" s="1200"/>
      <c r="L20" s="1200"/>
      <c r="M20" s="1200"/>
      <c r="N20" s="1200"/>
      <c r="O20" s="1200"/>
      <c r="P20" s="1200"/>
      <c r="Q20" s="1200"/>
      <c r="R20" s="927"/>
      <c r="S20" s="927"/>
      <c r="T20" s="1200"/>
      <c r="U20" s="1200"/>
      <c r="V20" s="1200"/>
      <c r="W20" s="1200"/>
      <c r="X20" s="1200"/>
      <c r="Y20" s="1200"/>
      <c r="Z20" s="1200"/>
      <c r="AA20" s="1200"/>
      <c r="AB20" s="1200"/>
      <c r="AC20" s="1200"/>
      <c r="AD20" s="1200"/>
      <c r="AE20" s="1200"/>
      <c r="AF20" s="1200"/>
      <c r="AG20" s="1200"/>
      <c r="AH20" s="927"/>
      <c r="AI20" s="927"/>
      <c r="AJ20" s="1200"/>
      <c r="AK20" s="1200"/>
      <c r="AL20" s="1200"/>
      <c r="AM20" s="1200"/>
      <c r="AN20" s="1200"/>
      <c r="AO20" s="1200"/>
      <c r="AP20" s="1200"/>
      <c r="AQ20" s="1200"/>
      <c r="AR20" s="1200"/>
      <c r="AS20" s="1200"/>
      <c r="AT20" s="1200"/>
      <c r="AU20" s="1200"/>
      <c r="AV20" s="1200"/>
      <c r="AW20" s="1200"/>
      <c r="AX20" s="927"/>
      <c r="AY20" s="927"/>
    </row>
    <row r="21" spans="1:51">
      <c r="A21" s="1205"/>
      <c r="B21" s="1225"/>
      <c r="C21" s="1206"/>
      <c r="D21" s="1200"/>
      <c r="E21" s="1200"/>
      <c r="F21" s="1200"/>
      <c r="G21" s="1200"/>
      <c r="H21" s="1200"/>
      <c r="I21" s="1200"/>
      <c r="J21" s="1200"/>
      <c r="K21" s="1200"/>
      <c r="L21" s="1200"/>
      <c r="M21" s="1200"/>
      <c r="N21" s="1200"/>
      <c r="O21" s="1200"/>
      <c r="P21" s="1200"/>
      <c r="Q21" s="1200"/>
      <c r="R21" s="927"/>
      <c r="S21" s="927"/>
      <c r="T21" s="1200"/>
      <c r="U21" s="1200"/>
      <c r="V21" s="1200"/>
      <c r="W21" s="1200"/>
      <c r="X21" s="1200"/>
      <c r="Y21" s="1200"/>
      <c r="Z21" s="1200"/>
      <c r="AA21" s="1200"/>
      <c r="AB21" s="1200"/>
      <c r="AC21" s="1200"/>
      <c r="AD21" s="1200"/>
      <c r="AE21" s="1200"/>
      <c r="AF21" s="1200"/>
      <c r="AG21" s="1200"/>
      <c r="AH21" s="927"/>
      <c r="AI21" s="927"/>
      <c r="AJ21" s="1200"/>
      <c r="AK21" s="1200"/>
      <c r="AL21" s="1200"/>
      <c r="AM21" s="1200"/>
      <c r="AN21" s="1200"/>
      <c r="AO21" s="1200"/>
      <c r="AP21" s="1200"/>
      <c r="AQ21" s="1200"/>
      <c r="AR21" s="1200"/>
      <c r="AS21" s="1200"/>
      <c r="AT21" s="1200"/>
      <c r="AU21" s="1200"/>
      <c r="AV21" s="1200"/>
      <c r="AW21" s="1200"/>
      <c r="AX21" s="927"/>
      <c r="AY21" s="927"/>
    </row>
    <row r="22" spans="1:51">
      <c r="A22" s="1205"/>
      <c r="B22" s="1225"/>
      <c r="C22" s="1206"/>
      <c r="D22" s="1200"/>
      <c r="E22" s="1200"/>
      <c r="F22" s="1200"/>
      <c r="G22" s="1200"/>
      <c r="H22" s="1200"/>
      <c r="I22" s="1200"/>
      <c r="J22" s="1200"/>
      <c r="K22" s="1200"/>
      <c r="L22" s="1200"/>
      <c r="M22" s="1200"/>
      <c r="N22" s="1200"/>
      <c r="O22" s="1200"/>
      <c r="P22" s="1200"/>
      <c r="Q22" s="1200"/>
      <c r="R22" s="927"/>
      <c r="S22" s="927"/>
      <c r="T22" s="1200"/>
      <c r="U22" s="1200"/>
      <c r="V22" s="1200"/>
      <c r="W22" s="1200"/>
      <c r="X22" s="1200"/>
      <c r="Y22" s="1200"/>
      <c r="Z22" s="1200"/>
      <c r="AA22" s="1200"/>
      <c r="AB22" s="1200"/>
      <c r="AC22" s="1200"/>
      <c r="AD22" s="1200"/>
      <c r="AE22" s="1200"/>
      <c r="AF22" s="1200"/>
      <c r="AG22" s="1200"/>
      <c r="AH22" s="927"/>
      <c r="AI22" s="927"/>
      <c r="AJ22" s="1200"/>
      <c r="AK22" s="1200"/>
      <c r="AL22" s="1200"/>
      <c r="AM22" s="1200"/>
      <c r="AN22" s="1200"/>
      <c r="AO22" s="1200"/>
      <c r="AP22" s="1200"/>
      <c r="AQ22" s="1200"/>
      <c r="AR22" s="1200"/>
      <c r="AS22" s="1200"/>
      <c r="AT22" s="1200"/>
      <c r="AU22" s="1200"/>
      <c r="AV22" s="1200"/>
      <c r="AW22" s="1200"/>
      <c r="AX22" s="927"/>
      <c r="AY22" s="927"/>
    </row>
    <row r="23" spans="1:51">
      <c r="A23" s="1205"/>
      <c r="B23" s="1225"/>
      <c r="C23" s="1206"/>
      <c r="D23" s="1200"/>
      <c r="E23" s="1200"/>
      <c r="F23" s="1200"/>
      <c r="G23" s="1200"/>
      <c r="H23" s="1200"/>
      <c r="I23" s="1200"/>
      <c r="J23" s="1200"/>
      <c r="K23" s="1200"/>
      <c r="L23" s="1200"/>
      <c r="M23" s="1200"/>
      <c r="N23" s="1200"/>
      <c r="O23" s="1200"/>
      <c r="P23" s="1200"/>
      <c r="Q23" s="1200"/>
      <c r="R23" s="927"/>
      <c r="S23" s="927"/>
      <c r="T23" s="1200"/>
      <c r="U23" s="1200"/>
      <c r="V23" s="1200"/>
      <c r="W23" s="1200"/>
      <c r="X23" s="1200"/>
      <c r="Y23" s="1200"/>
      <c r="Z23" s="1200"/>
      <c r="AA23" s="1200"/>
      <c r="AB23" s="1200"/>
      <c r="AC23" s="1200"/>
      <c r="AD23" s="1200"/>
      <c r="AE23" s="1200"/>
      <c r="AF23" s="1200"/>
      <c r="AG23" s="1200"/>
      <c r="AH23" s="927"/>
      <c r="AI23" s="927"/>
      <c r="AJ23" s="1200"/>
      <c r="AK23" s="1200"/>
      <c r="AL23" s="1200"/>
      <c r="AM23" s="1200"/>
      <c r="AN23" s="1200"/>
      <c r="AO23" s="1200"/>
      <c r="AP23" s="1200"/>
      <c r="AQ23" s="1200"/>
      <c r="AR23" s="1200"/>
      <c r="AS23" s="1200"/>
      <c r="AT23" s="1200"/>
      <c r="AU23" s="1200"/>
      <c r="AV23" s="1200"/>
      <c r="AW23" s="1200"/>
      <c r="AX23" s="927"/>
      <c r="AY23" s="927"/>
    </row>
    <row r="24" spans="1:51">
      <c r="A24" s="1205"/>
      <c r="B24" s="1225"/>
      <c r="C24" s="1206" t="s">
        <v>449</v>
      </c>
      <c r="D24" s="1200" t="s">
        <v>445</v>
      </c>
      <c r="E24" s="1200"/>
      <c r="F24" s="1200"/>
      <c r="G24" s="1200"/>
      <c r="H24" s="1200"/>
      <c r="I24" s="1200"/>
      <c r="J24" s="1200"/>
      <c r="K24" s="1200"/>
      <c r="L24" s="1200"/>
      <c r="M24" s="1200"/>
      <c r="N24" s="1200"/>
      <c r="O24" s="1200"/>
      <c r="P24" s="1200"/>
      <c r="Q24" s="1200"/>
      <c r="R24" s="927"/>
      <c r="S24" s="927">
        <v>2</v>
      </c>
      <c r="T24" s="1200" t="s">
        <v>446</v>
      </c>
      <c r="U24" s="1200"/>
      <c r="V24" s="1200"/>
      <c r="W24" s="1200"/>
      <c r="X24" s="1200"/>
      <c r="Y24" s="1200"/>
      <c r="Z24" s="1200"/>
      <c r="AA24" s="1200"/>
      <c r="AB24" s="1200"/>
      <c r="AC24" s="1200"/>
      <c r="AD24" s="1200"/>
      <c r="AE24" s="1200"/>
      <c r="AF24" s="1200"/>
      <c r="AG24" s="1200"/>
      <c r="AH24" s="927"/>
      <c r="AI24" s="927">
        <v>2</v>
      </c>
      <c r="AJ24" s="1200" t="s">
        <v>447</v>
      </c>
      <c r="AK24" s="1200"/>
      <c r="AL24" s="1200"/>
      <c r="AM24" s="1200"/>
      <c r="AN24" s="1200"/>
      <c r="AO24" s="1200"/>
      <c r="AP24" s="1200"/>
      <c r="AQ24" s="1200"/>
      <c r="AR24" s="1200"/>
      <c r="AS24" s="1200"/>
      <c r="AT24" s="1200"/>
      <c r="AU24" s="1200"/>
      <c r="AV24" s="1200"/>
      <c r="AW24" s="1200"/>
      <c r="AX24" s="927"/>
      <c r="AY24" s="927">
        <v>2</v>
      </c>
    </row>
    <row r="25" spans="1:51">
      <c r="A25" s="1205"/>
      <c r="B25" s="1225"/>
      <c r="C25" s="1206"/>
      <c r="D25" s="1200"/>
      <c r="E25" s="1200"/>
      <c r="F25" s="1200"/>
      <c r="G25" s="1200"/>
      <c r="H25" s="1200"/>
      <c r="I25" s="1200"/>
      <c r="J25" s="1200"/>
      <c r="K25" s="1200"/>
      <c r="L25" s="1200"/>
      <c r="M25" s="1200"/>
      <c r="N25" s="1200"/>
      <c r="O25" s="1200"/>
      <c r="P25" s="1200"/>
      <c r="Q25" s="1200"/>
      <c r="R25" s="927"/>
      <c r="S25" s="927"/>
      <c r="T25" s="1200"/>
      <c r="U25" s="1200"/>
      <c r="V25" s="1200"/>
      <c r="W25" s="1200"/>
      <c r="X25" s="1200"/>
      <c r="Y25" s="1200"/>
      <c r="Z25" s="1200"/>
      <c r="AA25" s="1200"/>
      <c r="AB25" s="1200"/>
      <c r="AC25" s="1200"/>
      <c r="AD25" s="1200"/>
      <c r="AE25" s="1200"/>
      <c r="AF25" s="1200"/>
      <c r="AG25" s="1200"/>
      <c r="AH25" s="927"/>
      <c r="AI25" s="927"/>
      <c r="AJ25" s="1200"/>
      <c r="AK25" s="1200"/>
      <c r="AL25" s="1200"/>
      <c r="AM25" s="1200"/>
      <c r="AN25" s="1200"/>
      <c r="AO25" s="1200"/>
      <c r="AP25" s="1200"/>
      <c r="AQ25" s="1200"/>
      <c r="AR25" s="1200"/>
      <c r="AS25" s="1200"/>
      <c r="AT25" s="1200"/>
      <c r="AU25" s="1200"/>
      <c r="AV25" s="1200"/>
      <c r="AW25" s="1200"/>
      <c r="AX25" s="927"/>
      <c r="AY25" s="927"/>
    </row>
    <row r="26" spans="1:51">
      <c r="A26" s="1205"/>
      <c r="B26" s="1225"/>
      <c r="C26" s="1206"/>
      <c r="D26" s="1200"/>
      <c r="E26" s="1200"/>
      <c r="F26" s="1200"/>
      <c r="G26" s="1200"/>
      <c r="H26" s="1200"/>
      <c r="I26" s="1200"/>
      <c r="J26" s="1200"/>
      <c r="K26" s="1200"/>
      <c r="L26" s="1200"/>
      <c r="M26" s="1200"/>
      <c r="N26" s="1200"/>
      <c r="O26" s="1200"/>
      <c r="P26" s="1200"/>
      <c r="Q26" s="1200"/>
      <c r="R26" s="927"/>
      <c r="S26" s="927"/>
      <c r="T26" s="1200"/>
      <c r="U26" s="1200"/>
      <c r="V26" s="1200"/>
      <c r="W26" s="1200"/>
      <c r="X26" s="1200"/>
      <c r="Y26" s="1200"/>
      <c r="Z26" s="1200"/>
      <c r="AA26" s="1200"/>
      <c r="AB26" s="1200"/>
      <c r="AC26" s="1200"/>
      <c r="AD26" s="1200"/>
      <c r="AE26" s="1200"/>
      <c r="AF26" s="1200"/>
      <c r="AG26" s="1200"/>
      <c r="AH26" s="927"/>
      <c r="AI26" s="927"/>
      <c r="AJ26" s="1200"/>
      <c r="AK26" s="1200"/>
      <c r="AL26" s="1200"/>
      <c r="AM26" s="1200"/>
      <c r="AN26" s="1200"/>
      <c r="AO26" s="1200"/>
      <c r="AP26" s="1200"/>
      <c r="AQ26" s="1200"/>
      <c r="AR26" s="1200"/>
      <c r="AS26" s="1200"/>
      <c r="AT26" s="1200"/>
      <c r="AU26" s="1200"/>
      <c r="AV26" s="1200"/>
      <c r="AW26" s="1200"/>
      <c r="AX26" s="927"/>
      <c r="AY26" s="927"/>
    </row>
    <row r="27" spans="1:51">
      <c r="A27" s="1205"/>
      <c r="B27" s="1225"/>
      <c r="C27" s="1206"/>
      <c r="D27" s="1200"/>
      <c r="E27" s="1200"/>
      <c r="F27" s="1200"/>
      <c r="G27" s="1200"/>
      <c r="H27" s="1200"/>
      <c r="I27" s="1200"/>
      <c r="J27" s="1200"/>
      <c r="K27" s="1200"/>
      <c r="L27" s="1200"/>
      <c r="M27" s="1200"/>
      <c r="N27" s="1200"/>
      <c r="O27" s="1200"/>
      <c r="P27" s="1200"/>
      <c r="Q27" s="1200"/>
      <c r="R27" s="927"/>
      <c r="S27" s="927"/>
      <c r="T27" s="1200"/>
      <c r="U27" s="1200"/>
      <c r="V27" s="1200"/>
      <c r="W27" s="1200"/>
      <c r="X27" s="1200"/>
      <c r="Y27" s="1200"/>
      <c r="Z27" s="1200"/>
      <c r="AA27" s="1200"/>
      <c r="AB27" s="1200"/>
      <c r="AC27" s="1200"/>
      <c r="AD27" s="1200"/>
      <c r="AE27" s="1200"/>
      <c r="AF27" s="1200"/>
      <c r="AG27" s="1200"/>
      <c r="AH27" s="927"/>
      <c r="AI27" s="927"/>
      <c r="AJ27" s="1200"/>
      <c r="AK27" s="1200"/>
      <c r="AL27" s="1200"/>
      <c r="AM27" s="1200"/>
      <c r="AN27" s="1200"/>
      <c r="AO27" s="1200"/>
      <c r="AP27" s="1200"/>
      <c r="AQ27" s="1200"/>
      <c r="AR27" s="1200"/>
      <c r="AS27" s="1200"/>
      <c r="AT27" s="1200"/>
      <c r="AU27" s="1200"/>
      <c r="AV27" s="1200"/>
      <c r="AW27" s="1200"/>
      <c r="AX27" s="927"/>
      <c r="AY27" s="927"/>
    </row>
    <row r="28" spans="1:51">
      <c r="A28" s="1205"/>
      <c r="B28" s="1225"/>
      <c r="C28" s="1206"/>
      <c r="D28" s="1200"/>
      <c r="E28" s="1200"/>
      <c r="F28" s="1200"/>
      <c r="G28" s="1200"/>
      <c r="H28" s="1200"/>
      <c r="I28" s="1200"/>
      <c r="J28" s="1200"/>
      <c r="K28" s="1200"/>
      <c r="L28" s="1200"/>
      <c r="M28" s="1200"/>
      <c r="N28" s="1200"/>
      <c r="O28" s="1200"/>
      <c r="P28" s="1200"/>
      <c r="Q28" s="1200"/>
      <c r="R28" s="927"/>
      <c r="S28" s="927"/>
      <c r="T28" s="1200"/>
      <c r="U28" s="1200"/>
      <c r="V28" s="1200"/>
      <c r="W28" s="1200"/>
      <c r="X28" s="1200"/>
      <c r="Y28" s="1200"/>
      <c r="Z28" s="1200"/>
      <c r="AA28" s="1200"/>
      <c r="AB28" s="1200"/>
      <c r="AC28" s="1200"/>
      <c r="AD28" s="1200"/>
      <c r="AE28" s="1200"/>
      <c r="AF28" s="1200"/>
      <c r="AG28" s="1200"/>
      <c r="AH28" s="927"/>
      <c r="AI28" s="927"/>
      <c r="AJ28" s="1200"/>
      <c r="AK28" s="1200"/>
      <c r="AL28" s="1200"/>
      <c r="AM28" s="1200"/>
      <c r="AN28" s="1200"/>
      <c r="AO28" s="1200"/>
      <c r="AP28" s="1200"/>
      <c r="AQ28" s="1200"/>
      <c r="AR28" s="1200"/>
      <c r="AS28" s="1200"/>
      <c r="AT28" s="1200"/>
      <c r="AU28" s="1200"/>
      <c r="AV28" s="1200"/>
      <c r="AW28" s="1200"/>
      <c r="AX28" s="927"/>
      <c r="AY28" s="927"/>
    </row>
    <row r="29" spans="1:51">
      <c r="A29" s="1205"/>
      <c r="B29" s="1225"/>
      <c r="C29" s="1206"/>
      <c r="D29" s="1200"/>
      <c r="E29" s="1200"/>
      <c r="F29" s="1200"/>
      <c r="G29" s="1200"/>
      <c r="H29" s="1200"/>
      <c r="I29" s="1200"/>
      <c r="J29" s="1200"/>
      <c r="K29" s="1200"/>
      <c r="L29" s="1200"/>
      <c r="M29" s="1200"/>
      <c r="N29" s="1200"/>
      <c r="O29" s="1200"/>
      <c r="P29" s="1200"/>
      <c r="Q29" s="1200"/>
      <c r="R29" s="927"/>
      <c r="S29" s="927"/>
      <c r="T29" s="1200"/>
      <c r="U29" s="1200"/>
      <c r="V29" s="1200"/>
      <c r="W29" s="1200"/>
      <c r="X29" s="1200"/>
      <c r="Y29" s="1200"/>
      <c r="Z29" s="1200"/>
      <c r="AA29" s="1200"/>
      <c r="AB29" s="1200"/>
      <c r="AC29" s="1200"/>
      <c r="AD29" s="1200"/>
      <c r="AE29" s="1200"/>
      <c r="AF29" s="1200"/>
      <c r="AG29" s="1200"/>
      <c r="AH29" s="927"/>
      <c r="AI29" s="927"/>
      <c r="AJ29" s="1200"/>
      <c r="AK29" s="1200"/>
      <c r="AL29" s="1200"/>
      <c r="AM29" s="1200"/>
      <c r="AN29" s="1200"/>
      <c r="AO29" s="1200"/>
      <c r="AP29" s="1200"/>
      <c r="AQ29" s="1200"/>
      <c r="AR29" s="1200"/>
      <c r="AS29" s="1200"/>
      <c r="AT29" s="1200"/>
      <c r="AU29" s="1200"/>
      <c r="AV29" s="1200"/>
      <c r="AW29" s="1200"/>
      <c r="AX29" s="927"/>
      <c r="AY29" s="927"/>
    </row>
    <row r="30" spans="1:51">
      <c r="A30" s="1205"/>
      <c r="B30" s="1225"/>
      <c r="C30" s="1206" t="s">
        <v>450</v>
      </c>
      <c r="D30" s="1200" t="s">
        <v>451</v>
      </c>
      <c r="E30" s="1200"/>
      <c r="F30" s="1200"/>
      <c r="G30" s="1200"/>
      <c r="H30" s="1200"/>
      <c r="I30" s="1200"/>
      <c r="J30" s="1200"/>
      <c r="K30" s="1200"/>
      <c r="L30" s="1200"/>
      <c r="M30" s="1200"/>
      <c r="N30" s="1200"/>
      <c r="O30" s="1200"/>
      <c r="P30" s="1200"/>
      <c r="Q30" s="1200"/>
      <c r="R30" s="927"/>
      <c r="S30" s="927">
        <v>2</v>
      </c>
      <c r="T30" s="1200" t="s">
        <v>446</v>
      </c>
      <c r="U30" s="1200"/>
      <c r="V30" s="1200"/>
      <c r="W30" s="1200"/>
      <c r="X30" s="1200"/>
      <c r="Y30" s="1200"/>
      <c r="Z30" s="1200"/>
      <c r="AA30" s="1200"/>
      <c r="AB30" s="1200"/>
      <c r="AC30" s="1200"/>
      <c r="AD30" s="1200"/>
      <c r="AE30" s="1200"/>
      <c r="AF30" s="1200"/>
      <c r="AG30" s="1200"/>
      <c r="AH30" s="927"/>
      <c r="AI30" s="927">
        <v>2</v>
      </c>
      <c r="AJ30" s="1200" t="s">
        <v>447</v>
      </c>
      <c r="AK30" s="1200"/>
      <c r="AL30" s="1200"/>
      <c r="AM30" s="1200"/>
      <c r="AN30" s="1200"/>
      <c r="AO30" s="1200"/>
      <c r="AP30" s="1200"/>
      <c r="AQ30" s="1200"/>
      <c r="AR30" s="1200"/>
      <c r="AS30" s="1200"/>
      <c r="AT30" s="1200"/>
      <c r="AU30" s="1200"/>
      <c r="AV30" s="1200"/>
      <c r="AW30" s="1200"/>
      <c r="AX30" s="927"/>
      <c r="AY30" s="927">
        <v>2</v>
      </c>
    </row>
    <row r="31" spans="1:51">
      <c r="A31" s="1205"/>
      <c r="B31" s="1225"/>
      <c r="C31" s="1206"/>
      <c r="D31" s="1200"/>
      <c r="E31" s="1200"/>
      <c r="F31" s="1200"/>
      <c r="G31" s="1200"/>
      <c r="H31" s="1200"/>
      <c r="I31" s="1200"/>
      <c r="J31" s="1200"/>
      <c r="K31" s="1200"/>
      <c r="L31" s="1200"/>
      <c r="M31" s="1200"/>
      <c r="N31" s="1200"/>
      <c r="O31" s="1200"/>
      <c r="P31" s="1200"/>
      <c r="Q31" s="1200"/>
      <c r="R31" s="927"/>
      <c r="S31" s="927"/>
      <c r="T31" s="1200"/>
      <c r="U31" s="1200"/>
      <c r="V31" s="1200"/>
      <c r="W31" s="1200"/>
      <c r="X31" s="1200"/>
      <c r="Y31" s="1200"/>
      <c r="Z31" s="1200"/>
      <c r="AA31" s="1200"/>
      <c r="AB31" s="1200"/>
      <c r="AC31" s="1200"/>
      <c r="AD31" s="1200"/>
      <c r="AE31" s="1200"/>
      <c r="AF31" s="1200"/>
      <c r="AG31" s="1200"/>
      <c r="AH31" s="927"/>
      <c r="AI31" s="927"/>
      <c r="AJ31" s="1200"/>
      <c r="AK31" s="1200"/>
      <c r="AL31" s="1200"/>
      <c r="AM31" s="1200"/>
      <c r="AN31" s="1200"/>
      <c r="AO31" s="1200"/>
      <c r="AP31" s="1200"/>
      <c r="AQ31" s="1200"/>
      <c r="AR31" s="1200"/>
      <c r="AS31" s="1200"/>
      <c r="AT31" s="1200"/>
      <c r="AU31" s="1200"/>
      <c r="AV31" s="1200"/>
      <c r="AW31" s="1200"/>
      <c r="AX31" s="927"/>
      <c r="AY31" s="927"/>
    </row>
    <row r="32" spans="1:51">
      <c r="A32" s="1205"/>
      <c r="B32" s="1225"/>
      <c r="C32" s="1206"/>
      <c r="D32" s="1200"/>
      <c r="E32" s="1200"/>
      <c r="F32" s="1200"/>
      <c r="G32" s="1200"/>
      <c r="H32" s="1200"/>
      <c r="I32" s="1200"/>
      <c r="J32" s="1200"/>
      <c r="K32" s="1200"/>
      <c r="L32" s="1200"/>
      <c r="M32" s="1200"/>
      <c r="N32" s="1200"/>
      <c r="O32" s="1200"/>
      <c r="P32" s="1200"/>
      <c r="Q32" s="1200"/>
      <c r="R32" s="927"/>
      <c r="S32" s="927"/>
      <c r="T32" s="1200"/>
      <c r="U32" s="1200"/>
      <c r="V32" s="1200"/>
      <c r="W32" s="1200"/>
      <c r="X32" s="1200"/>
      <c r="Y32" s="1200"/>
      <c r="Z32" s="1200"/>
      <c r="AA32" s="1200"/>
      <c r="AB32" s="1200"/>
      <c r="AC32" s="1200"/>
      <c r="AD32" s="1200"/>
      <c r="AE32" s="1200"/>
      <c r="AF32" s="1200"/>
      <c r="AG32" s="1200"/>
      <c r="AH32" s="927"/>
      <c r="AI32" s="927"/>
      <c r="AJ32" s="1200"/>
      <c r="AK32" s="1200"/>
      <c r="AL32" s="1200"/>
      <c r="AM32" s="1200"/>
      <c r="AN32" s="1200"/>
      <c r="AO32" s="1200"/>
      <c r="AP32" s="1200"/>
      <c r="AQ32" s="1200"/>
      <c r="AR32" s="1200"/>
      <c r="AS32" s="1200"/>
      <c r="AT32" s="1200"/>
      <c r="AU32" s="1200"/>
      <c r="AV32" s="1200"/>
      <c r="AW32" s="1200"/>
      <c r="AX32" s="927"/>
      <c r="AY32" s="927"/>
    </row>
    <row r="33" spans="1:51">
      <c r="A33" s="1205"/>
      <c r="B33" s="1225"/>
      <c r="C33" s="1206"/>
      <c r="D33" s="1200"/>
      <c r="E33" s="1200"/>
      <c r="F33" s="1200"/>
      <c r="G33" s="1200"/>
      <c r="H33" s="1200"/>
      <c r="I33" s="1200"/>
      <c r="J33" s="1200"/>
      <c r="K33" s="1200"/>
      <c r="L33" s="1200"/>
      <c r="M33" s="1200"/>
      <c r="N33" s="1200"/>
      <c r="O33" s="1200"/>
      <c r="P33" s="1200"/>
      <c r="Q33" s="1200"/>
      <c r="R33" s="927"/>
      <c r="S33" s="927"/>
      <c r="T33" s="1200"/>
      <c r="U33" s="1200"/>
      <c r="V33" s="1200"/>
      <c r="W33" s="1200"/>
      <c r="X33" s="1200"/>
      <c r="Y33" s="1200"/>
      <c r="Z33" s="1200"/>
      <c r="AA33" s="1200"/>
      <c r="AB33" s="1200"/>
      <c r="AC33" s="1200"/>
      <c r="AD33" s="1200"/>
      <c r="AE33" s="1200"/>
      <c r="AF33" s="1200"/>
      <c r="AG33" s="1200"/>
      <c r="AH33" s="927"/>
      <c r="AI33" s="927"/>
      <c r="AJ33" s="1200"/>
      <c r="AK33" s="1200"/>
      <c r="AL33" s="1200"/>
      <c r="AM33" s="1200"/>
      <c r="AN33" s="1200"/>
      <c r="AO33" s="1200"/>
      <c r="AP33" s="1200"/>
      <c r="AQ33" s="1200"/>
      <c r="AR33" s="1200"/>
      <c r="AS33" s="1200"/>
      <c r="AT33" s="1200"/>
      <c r="AU33" s="1200"/>
      <c r="AV33" s="1200"/>
      <c r="AW33" s="1200"/>
      <c r="AX33" s="927"/>
      <c r="AY33" s="927"/>
    </row>
    <row r="34" spans="1:51">
      <c r="A34" s="1205"/>
      <c r="B34" s="1225"/>
      <c r="C34" s="1206"/>
      <c r="D34" s="1200"/>
      <c r="E34" s="1200"/>
      <c r="F34" s="1200"/>
      <c r="G34" s="1200"/>
      <c r="H34" s="1200"/>
      <c r="I34" s="1200"/>
      <c r="J34" s="1200"/>
      <c r="K34" s="1200"/>
      <c r="L34" s="1200"/>
      <c r="M34" s="1200"/>
      <c r="N34" s="1200"/>
      <c r="O34" s="1200"/>
      <c r="P34" s="1200"/>
      <c r="Q34" s="1200"/>
      <c r="R34" s="927"/>
      <c r="S34" s="927"/>
      <c r="T34" s="1200"/>
      <c r="U34" s="1200"/>
      <c r="V34" s="1200"/>
      <c r="W34" s="1200"/>
      <c r="X34" s="1200"/>
      <c r="Y34" s="1200"/>
      <c r="Z34" s="1200"/>
      <c r="AA34" s="1200"/>
      <c r="AB34" s="1200"/>
      <c r="AC34" s="1200"/>
      <c r="AD34" s="1200"/>
      <c r="AE34" s="1200"/>
      <c r="AF34" s="1200"/>
      <c r="AG34" s="1200"/>
      <c r="AH34" s="927"/>
      <c r="AI34" s="927"/>
      <c r="AJ34" s="1200"/>
      <c r="AK34" s="1200"/>
      <c r="AL34" s="1200"/>
      <c r="AM34" s="1200"/>
      <c r="AN34" s="1200"/>
      <c r="AO34" s="1200"/>
      <c r="AP34" s="1200"/>
      <c r="AQ34" s="1200"/>
      <c r="AR34" s="1200"/>
      <c r="AS34" s="1200"/>
      <c r="AT34" s="1200"/>
      <c r="AU34" s="1200"/>
      <c r="AV34" s="1200"/>
      <c r="AW34" s="1200"/>
      <c r="AX34" s="927"/>
      <c r="AY34" s="927"/>
    </row>
    <row r="35" spans="1:51">
      <c r="A35" s="1205"/>
      <c r="B35" s="1226"/>
      <c r="C35" s="1206"/>
      <c r="D35" s="1200"/>
      <c r="E35" s="1200"/>
      <c r="F35" s="1200"/>
      <c r="G35" s="1200"/>
      <c r="H35" s="1200"/>
      <c r="I35" s="1200"/>
      <c r="J35" s="1200"/>
      <c r="K35" s="1200"/>
      <c r="L35" s="1200"/>
      <c r="M35" s="1200"/>
      <c r="N35" s="1200"/>
      <c r="O35" s="1200"/>
      <c r="P35" s="1200"/>
      <c r="Q35" s="1200"/>
      <c r="R35" s="927"/>
      <c r="S35" s="927"/>
      <c r="T35" s="1200"/>
      <c r="U35" s="1200"/>
      <c r="V35" s="1200"/>
      <c r="W35" s="1200"/>
      <c r="X35" s="1200"/>
      <c r="Y35" s="1200"/>
      <c r="Z35" s="1200"/>
      <c r="AA35" s="1200"/>
      <c r="AB35" s="1200"/>
      <c r="AC35" s="1200"/>
      <c r="AD35" s="1200"/>
      <c r="AE35" s="1200"/>
      <c r="AF35" s="1200"/>
      <c r="AG35" s="1200"/>
      <c r="AH35" s="927"/>
      <c r="AI35" s="927"/>
      <c r="AJ35" s="1200"/>
      <c r="AK35" s="1200"/>
      <c r="AL35" s="1200"/>
      <c r="AM35" s="1200"/>
      <c r="AN35" s="1200"/>
      <c r="AO35" s="1200"/>
      <c r="AP35" s="1200"/>
      <c r="AQ35" s="1200"/>
      <c r="AR35" s="1200"/>
      <c r="AS35" s="1200"/>
      <c r="AT35" s="1200"/>
      <c r="AU35" s="1200"/>
      <c r="AV35" s="1200"/>
      <c r="AW35" s="1200"/>
      <c r="AX35" s="927"/>
      <c r="AY35" s="927"/>
    </row>
    <row r="36" spans="1:51">
      <c r="D36" s="73"/>
      <c r="E36" s="73"/>
      <c r="F36" s="73"/>
      <c r="G36" s="73"/>
      <c r="H36" s="73"/>
      <c r="I36" s="1207" t="s">
        <v>452</v>
      </c>
      <c r="J36" s="1207"/>
      <c r="K36" s="1207"/>
      <c r="L36" s="1207"/>
      <c r="M36" s="1207"/>
      <c r="N36" s="1208">
        <f>SUM(S6:S35)</f>
        <v>8</v>
      </c>
      <c r="O36" s="1208"/>
      <c r="R36" s="74"/>
      <c r="S36" s="75"/>
      <c r="T36" s="75"/>
      <c r="U36" s="73"/>
      <c r="V36" s="73"/>
      <c r="W36" s="73"/>
      <c r="X36" s="73"/>
      <c r="Y36" s="1207" t="s">
        <v>452</v>
      </c>
      <c r="Z36" s="1207"/>
      <c r="AA36" s="1207"/>
      <c r="AB36" s="1207"/>
      <c r="AC36" s="1207"/>
      <c r="AD36" s="1208">
        <f>SUM(AI6:AI35)</f>
        <v>8</v>
      </c>
      <c r="AE36" s="1208"/>
      <c r="AH36" s="74"/>
      <c r="AI36" s="75"/>
      <c r="AJ36" s="73"/>
      <c r="AK36" s="73"/>
      <c r="AL36" s="73"/>
      <c r="AM36" s="73"/>
      <c r="AN36" s="73"/>
      <c r="AO36" s="1207" t="s">
        <v>452</v>
      </c>
      <c r="AP36" s="1207"/>
      <c r="AQ36" s="1207"/>
      <c r="AR36" s="1207"/>
      <c r="AS36" s="1207"/>
      <c r="AT36" s="1208">
        <f>SUM(AY6:AY35)</f>
        <v>8</v>
      </c>
      <c r="AU36" s="1208"/>
      <c r="AX36" s="74"/>
      <c r="AY36" s="75"/>
    </row>
    <row r="37" spans="1:51">
      <c r="D37" s="73"/>
      <c r="E37" s="73"/>
      <c r="F37" s="73"/>
      <c r="G37" s="73"/>
      <c r="H37" s="73"/>
      <c r="I37" s="73"/>
      <c r="J37" s="73"/>
      <c r="K37" s="73"/>
      <c r="L37" s="73"/>
      <c r="M37" s="73"/>
      <c r="N37" s="73"/>
      <c r="O37" s="73"/>
      <c r="R37" s="74"/>
      <c r="S37" s="75"/>
      <c r="T37" s="73"/>
      <c r="U37" s="73"/>
      <c r="V37" s="73"/>
      <c r="W37" s="73"/>
      <c r="X37" s="73"/>
      <c r="Y37" s="73"/>
      <c r="Z37" s="73"/>
      <c r="AA37" s="73"/>
      <c r="AB37" s="73"/>
      <c r="AC37" s="73"/>
      <c r="AD37" s="73"/>
      <c r="AE37" s="73"/>
      <c r="AH37" s="74"/>
      <c r="AI37" s="75"/>
      <c r="AJ37" s="73"/>
      <c r="AK37" s="73"/>
      <c r="AL37" s="73"/>
      <c r="AM37" s="73"/>
      <c r="AN37" s="73"/>
      <c r="AX37" s="74"/>
      <c r="AY37" s="75"/>
    </row>
    <row r="38" spans="1:51">
      <c r="A38" s="1221" t="str">
        <f>'okul-örtmen bilgi'!B21</f>
        <v>2009-2010 EĞİTİM-ÖĞRETİM YILI</v>
      </c>
      <c r="B38" s="1221"/>
      <c r="C38" s="1221"/>
      <c r="D38" s="1221"/>
      <c r="E38" s="1221"/>
      <c r="F38" s="1221"/>
      <c r="G38" s="1221"/>
      <c r="H38" s="1221"/>
      <c r="I38" s="1221"/>
      <c r="J38" s="1221"/>
      <c r="K38" s="1221"/>
      <c r="L38" s="1221"/>
      <c r="M38" s="1221"/>
      <c r="N38" s="1221"/>
      <c r="O38" s="1221"/>
      <c r="P38" s="1221"/>
      <c r="Q38" s="1221"/>
      <c r="R38" s="1221"/>
      <c r="S38" s="1221"/>
      <c r="T38" s="1221"/>
      <c r="U38" s="1221"/>
      <c r="V38" s="1221"/>
      <c r="W38" s="1221"/>
      <c r="X38" s="1221"/>
      <c r="Y38" s="1221"/>
      <c r="Z38" s="1221"/>
      <c r="AA38" s="1221"/>
      <c r="AB38" s="1221"/>
      <c r="AC38" s="1221"/>
      <c r="AD38" s="1221"/>
      <c r="AE38" s="1221"/>
      <c r="AF38" s="1221"/>
      <c r="AG38" s="1221"/>
      <c r="AH38" s="1221"/>
      <c r="AI38" s="1221"/>
      <c r="AJ38" s="1221"/>
      <c r="AK38" s="1221"/>
      <c r="AL38" s="1221"/>
      <c r="AM38" s="1221"/>
      <c r="AN38" s="1221"/>
      <c r="AO38" s="1221"/>
      <c r="AP38" s="1221"/>
      <c r="AQ38" s="1221"/>
      <c r="AR38" s="1221"/>
      <c r="AS38" s="1221"/>
      <c r="AT38" s="1221"/>
      <c r="AU38" s="1221"/>
      <c r="AV38" s="1221"/>
      <c r="AW38" s="1221"/>
      <c r="AX38" s="1221"/>
      <c r="AY38" s="1221"/>
    </row>
    <row r="39" spans="1:51">
      <c r="A39" s="1227" t="str">
        <f>'okul-örtmen bilgi'!B7</f>
        <v>FAİK ALİ İLKÖĞRETİM OKULU</v>
      </c>
      <c r="B39" s="1227"/>
      <c r="C39" s="1227"/>
      <c r="D39" s="1227"/>
      <c r="E39" s="1227"/>
      <c r="F39" s="1227"/>
      <c r="G39" s="1227"/>
      <c r="H39" s="1227"/>
      <c r="I39" s="1227"/>
      <c r="J39" s="1227"/>
      <c r="K39" s="1227"/>
      <c r="L39" s="1227"/>
      <c r="M39" s="1227"/>
      <c r="N39" s="1227"/>
      <c r="O39" s="1227"/>
      <c r="P39" s="1227"/>
      <c r="Q39" s="1227"/>
      <c r="R39" s="1227"/>
      <c r="S39" s="1227"/>
      <c r="T39" s="1227"/>
      <c r="U39" s="1227"/>
      <c r="V39" s="1227"/>
      <c r="W39" s="1227"/>
      <c r="X39" s="1227"/>
      <c r="Y39" s="1227"/>
      <c r="Z39" s="1227"/>
      <c r="AA39" s="1227"/>
      <c r="AB39" s="1227"/>
      <c r="AC39" s="1227"/>
      <c r="AD39" s="1227"/>
      <c r="AE39" s="1227"/>
      <c r="AF39" s="1227"/>
      <c r="AG39" s="1227"/>
      <c r="AH39" s="1227"/>
      <c r="AI39" s="1227"/>
      <c r="AJ39" s="1227"/>
      <c r="AK39" s="1227"/>
      <c r="AL39" s="1227"/>
      <c r="AM39" s="1227"/>
      <c r="AN39" s="1227"/>
      <c r="AO39" s="1227"/>
      <c r="AP39" s="1227"/>
      <c r="AQ39" s="1227"/>
      <c r="AR39" s="1227"/>
      <c r="AS39" s="1227"/>
      <c r="AT39" s="1227"/>
      <c r="AU39" s="1227"/>
      <c r="AV39" s="1227"/>
      <c r="AW39" s="1227"/>
      <c r="AX39" s="1227"/>
      <c r="AY39" s="1227"/>
    </row>
    <row r="40" spans="1:51">
      <c r="A40" s="1201" t="s">
        <v>436</v>
      </c>
      <c r="B40" s="1201"/>
      <c r="C40" s="1201" t="s">
        <v>55</v>
      </c>
      <c r="D40" s="1202" t="s">
        <v>437</v>
      </c>
      <c r="E40" s="1202"/>
      <c r="F40" s="1202"/>
      <c r="G40" s="1202"/>
      <c r="H40" s="1202"/>
      <c r="I40" s="1202"/>
      <c r="J40" s="1202"/>
      <c r="K40" s="1202"/>
      <c r="L40" s="1202"/>
      <c r="M40" s="1202"/>
      <c r="N40" s="1202"/>
      <c r="O40" s="1202"/>
      <c r="P40" s="1202"/>
      <c r="Q40" s="1202"/>
      <c r="R40" s="1202"/>
      <c r="S40" s="1202"/>
      <c r="T40" s="1202" t="s">
        <v>438</v>
      </c>
      <c r="U40" s="1202"/>
      <c r="V40" s="1202"/>
      <c r="W40" s="1202"/>
      <c r="X40" s="1202"/>
      <c r="Y40" s="1202"/>
      <c r="Z40" s="1202"/>
      <c r="AA40" s="1202"/>
      <c r="AB40" s="1202"/>
      <c r="AC40" s="1202"/>
      <c r="AD40" s="1202"/>
      <c r="AE40" s="1202"/>
      <c r="AF40" s="1202"/>
      <c r="AG40" s="1202"/>
      <c r="AH40" s="1202"/>
      <c r="AI40" s="1202"/>
      <c r="AJ40" s="1202" t="s">
        <v>439</v>
      </c>
      <c r="AK40" s="1202"/>
      <c r="AL40" s="1202"/>
      <c r="AM40" s="1202"/>
      <c r="AN40" s="1202"/>
      <c r="AO40" s="1202"/>
      <c r="AP40" s="1202"/>
      <c r="AQ40" s="1202"/>
      <c r="AR40" s="1202"/>
      <c r="AS40" s="1202"/>
      <c r="AT40" s="1202"/>
      <c r="AU40" s="1202"/>
      <c r="AV40" s="1202"/>
      <c r="AW40" s="1202"/>
      <c r="AX40" s="1202"/>
      <c r="AY40" s="1202"/>
    </row>
    <row r="41" spans="1:51">
      <c r="A41" s="1201"/>
      <c r="B41" s="1201"/>
      <c r="C41" s="1201"/>
      <c r="D41" s="1202"/>
      <c r="E41" s="1202"/>
      <c r="F41" s="1202"/>
      <c r="G41" s="1202"/>
      <c r="H41" s="1202"/>
      <c r="I41" s="1202"/>
      <c r="J41" s="1202"/>
      <c r="K41" s="1202"/>
      <c r="L41" s="1202"/>
      <c r="M41" s="1202"/>
      <c r="N41" s="1202"/>
      <c r="O41" s="1202"/>
      <c r="P41" s="1202"/>
      <c r="Q41" s="1202"/>
      <c r="R41" s="1202"/>
      <c r="S41" s="1202"/>
      <c r="T41" s="1202"/>
      <c r="U41" s="1202"/>
      <c r="V41" s="1202"/>
      <c r="W41" s="1202"/>
      <c r="X41" s="1202"/>
      <c r="Y41" s="1202"/>
      <c r="Z41" s="1202"/>
      <c r="AA41" s="1202"/>
      <c r="AB41" s="1202"/>
      <c r="AC41" s="1202"/>
      <c r="AD41" s="1202"/>
      <c r="AE41" s="1202"/>
      <c r="AF41" s="1202"/>
      <c r="AG41" s="1202"/>
      <c r="AH41" s="1202"/>
      <c r="AI41" s="1202"/>
      <c r="AJ41" s="1202"/>
      <c r="AK41" s="1202"/>
      <c r="AL41" s="1202"/>
      <c r="AM41" s="1202"/>
      <c r="AN41" s="1202"/>
      <c r="AO41" s="1202"/>
      <c r="AP41" s="1202"/>
      <c r="AQ41" s="1202"/>
      <c r="AR41" s="1202"/>
      <c r="AS41" s="1202"/>
      <c r="AT41" s="1202"/>
      <c r="AU41" s="1202"/>
      <c r="AV41" s="1202"/>
      <c r="AW41" s="1202"/>
      <c r="AX41" s="1202"/>
      <c r="AY41" s="1202"/>
    </row>
    <row r="42" spans="1:51">
      <c r="A42" s="1201"/>
      <c r="B42" s="1201"/>
      <c r="C42" s="1201"/>
      <c r="D42" s="1203" t="s">
        <v>440</v>
      </c>
      <c r="E42" s="1203"/>
      <c r="F42" s="1203"/>
      <c r="G42" s="1203"/>
      <c r="H42" s="1203"/>
      <c r="I42" s="1203"/>
      <c r="J42" s="1203"/>
      <c r="K42" s="1203"/>
      <c r="L42" s="1203"/>
      <c r="M42" s="1203"/>
      <c r="N42" s="1203"/>
      <c r="O42" s="1203"/>
      <c r="P42" s="1203"/>
      <c r="Q42" s="1203"/>
      <c r="R42" s="72" t="s">
        <v>441</v>
      </c>
      <c r="S42" s="72" t="s">
        <v>442</v>
      </c>
      <c r="T42" s="1203" t="s">
        <v>440</v>
      </c>
      <c r="U42" s="1203"/>
      <c r="V42" s="1203"/>
      <c r="W42" s="1203"/>
      <c r="X42" s="1203"/>
      <c r="Y42" s="1203"/>
      <c r="Z42" s="1203"/>
      <c r="AA42" s="1203"/>
      <c r="AB42" s="1203"/>
      <c r="AC42" s="1203"/>
      <c r="AD42" s="1203"/>
      <c r="AE42" s="1203"/>
      <c r="AF42" s="1203"/>
      <c r="AG42" s="1203"/>
      <c r="AH42" s="72" t="s">
        <v>441</v>
      </c>
      <c r="AI42" s="72" t="s">
        <v>442</v>
      </c>
      <c r="AJ42" s="1203" t="s">
        <v>440</v>
      </c>
      <c r="AK42" s="1203"/>
      <c r="AL42" s="1203"/>
      <c r="AM42" s="1203"/>
      <c r="AN42" s="1203"/>
      <c r="AO42" s="1203"/>
      <c r="AP42" s="1203"/>
      <c r="AQ42" s="1203"/>
      <c r="AR42" s="1203"/>
      <c r="AS42" s="1203"/>
      <c r="AT42" s="1203"/>
      <c r="AU42" s="1203"/>
      <c r="AV42" s="1203"/>
      <c r="AW42" s="1203"/>
      <c r="AX42" s="72" t="s">
        <v>441</v>
      </c>
      <c r="AY42" s="72" t="s">
        <v>442</v>
      </c>
    </row>
    <row r="43" spans="1:51" ht="15" customHeight="1">
      <c r="A43" s="1204" t="s">
        <v>297</v>
      </c>
      <c r="B43" s="1223" t="s">
        <v>472</v>
      </c>
      <c r="C43" s="1206" t="s">
        <v>443</v>
      </c>
      <c r="D43" s="1200" t="s">
        <v>451</v>
      </c>
      <c r="E43" s="1200"/>
      <c r="F43" s="1200"/>
      <c r="G43" s="1200"/>
      <c r="H43" s="1200"/>
      <c r="I43" s="1200"/>
      <c r="J43" s="1200"/>
      <c r="K43" s="1200"/>
      <c r="L43" s="1200"/>
      <c r="M43" s="1200"/>
      <c r="N43" s="1200"/>
      <c r="O43" s="1200"/>
      <c r="P43" s="1200"/>
      <c r="Q43" s="1200"/>
      <c r="R43" s="927"/>
      <c r="S43" s="927">
        <v>2</v>
      </c>
      <c r="T43" s="1200" t="s">
        <v>451</v>
      </c>
      <c r="U43" s="1200"/>
      <c r="V43" s="1200"/>
      <c r="W43" s="1200"/>
      <c r="X43" s="1200"/>
      <c r="Y43" s="1200"/>
      <c r="Z43" s="1200"/>
      <c r="AA43" s="1200"/>
      <c r="AB43" s="1200"/>
      <c r="AC43" s="1200"/>
      <c r="AD43" s="1200"/>
      <c r="AE43" s="1200"/>
      <c r="AF43" s="1200"/>
      <c r="AG43" s="1200"/>
      <c r="AH43" s="927"/>
      <c r="AI43" s="927">
        <v>2</v>
      </c>
      <c r="AJ43" s="1200" t="s">
        <v>451</v>
      </c>
      <c r="AK43" s="1200"/>
      <c r="AL43" s="1200"/>
      <c r="AM43" s="1200"/>
      <c r="AN43" s="1200"/>
      <c r="AO43" s="1200"/>
      <c r="AP43" s="1200"/>
      <c r="AQ43" s="1200"/>
      <c r="AR43" s="1200"/>
      <c r="AS43" s="1200"/>
      <c r="AT43" s="1200"/>
      <c r="AU43" s="1200"/>
      <c r="AV43" s="1200"/>
      <c r="AW43" s="1200"/>
      <c r="AX43" s="927"/>
      <c r="AY43" s="927">
        <v>2</v>
      </c>
    </row>
    <row r="44" spans="1:51">
      <c r="A44" s="1205"/>
      <c r="B44" s="1224"/>
      <c r="C44" s="1206"/>
      <c r="D44" s="1200"/>
      <c r="E44" s="1200"/>
      <c r="F44" s="1200"/>
      <c r="G44" s="1200"/>
      <c r="H44" s="1200"/>
      <c r="I44" s="1200"/>
      <c r="J44" s="1200"/>
      <c r="K44" s="1200"/>
      <c r="L44" s="1200"/>
      <c r="M44" s="1200"/>
      <c r="N44" s="1200"/>
      <c r="O44" s="1200"/>
      <c r="P44" s="1200"/>
      <c r="Q44" s="1200"/>
      <c r="R44" s="927"/>
      <c r="S44" s="927"/>
      <c r="T44" s="1200"/>
      <c r="U44" s="1200"/>
      <c r="V44" s="1200"/>
      <c r="W44" s="1200"/>
      <c r="X44" s="1200"/>
      <c r="Y44" s="1200"/>
      <c r="Z44" s="1200"/>
      <c r="AA44" s="1200"/>
      <c r="AB44" s="1200"/>
      <c r="AC44" s="1200"/>
      <c r="AD44" s="1200"/>
      <c r="AE44" s="1200"/>
      <c r="AF44" s="1200"/>
      <c r="AG44" s="1200"/>
      <c r="AH44" s="927"/>
      <c r="AI44" s="927"/>
      <c r="AJ44" s="1200"/>
      <c r="AK44" s="1200"/>
      <c r="AL44" s="1200"/>
      <c r="AM44" s="1200"/>
      <c r="AN44" s="1200"/>
      <c r="AO44" s="1200"/>
      <c r="AP44" s="1200"/>
      <c r="AQ44" s="1200"/>
      <c r="AR44" s="1200"/>
      <c r="AS44" s="1200"/>
      <c r="AT44" s="1200"/>
      <c r="AU44" s="1200"/>
      <c r="AV44" s="1200"/>
      <c r="AW44" s="1200"/>
      <c r="AX44" s="927"/>
      <c r="AY44" s="927"/>
    </row>
    <row r="45" spans="1:51">
      <c r="A45" s="1205"/>
      <c r="B45" s="1224"/>
      <c r="C45" s="1206"/>
      <c r="D45" s="1200"/>
      <c r="E45" s="1200"/>
      <c r="F45" s="1200"/>
      <c r="G45" s="1200"/>
      <c r="H45" s="1200"/>
      <c r="I45" s="1200"/>
      <c r="J45" s="1200"/>
      <c r="K45" s="1200"/>
      <c r="L45" s="1200"/>
      <c r="M45" s="1200"/>
      <c r="N45" s="1200"/>
      <c r="O45" s="1200"/>
      <c r="P45" s="1200"/>
      <c r="Q45" s="1200"/>
      <c r="R45" s="927"/>
      <c r="S45" s="927"/>
      <c r="T45" s="1200"/>
      <c r="U45" s="1200"/>
      <c r="V45" s="1200"/>
      <c r="W45" s="1200"/>
      <c r="X45" s="1200"/>
      <c r="Y45" s="1200"/>
      <c r="Z45" s="1200"/>
      <c r="AA45" s="1200"/>
      <c r="AB45" s="1200"/>
      <c r="AC45" s="1200"/>
      <c r="AD45" s="1200"/>
      <c r="AE45" s="1200"/>
      <c r="AF45" s="1200"/>
      <c r="AG45" s="1200"/>
      <c r="AH45" s="927"/>
      <c r="AI45" s="927"/>
      <c r="AJ45" s="1200"/>
      <c r="AK45" s="1200"/>
      <c r="AL45" s="1200"/>
      <c r="AM45" s="1200"/>
      <c r="AN45" s="1200"/>
      <c r="AO45" s="1200"/>
      <c r="AP45" s="1200"/>
      <c r="AQ45" s="1200"/>
      <c r="AR45" s="1200"/>
      <c r="AS45" s="1200"/>
      <c r="AT45" s="1200"/>
      <c r="AU45" s="1200"/>
      <c r="AV45" s="1200"/>
      <c r="AW45" s="1200"/>
      <c r="AX45" s="927"/>
      <c r="AY45" s="927"/>
    </row>
    <row r="46" spans="1:51">
      <c r="A46" s="1205"/>
      <c r="B46" s="1224"/>
      <c r="C46" s="1206"/>
      <c r="D46" s="1200"/>
      <c r="E46" s="1200"/>
      <c r="F46" s="1200"/>
      <c r="G46" s="1200"/>
      <c r="H46" s="1200"/>
      <c r="I46" s="1200"/>
      <c r="J46" s="1200"/>
      <c r="K46" s="1200"/>
      <c r="L46" s="1200"/>
      <c r="M46" s="1200"/>
      <c r="N46" s="1200"/>
      <c r="O46" s="1200"/>
      <c r="P46" s="1200"/>
      <c r="Q46" s="1200"/>
      <c r="R46" s="927"/>
      <c r="S46" s="927"/>
      <c r="T46" s="1200"/>
      <c r="U46" s="1200"/>
      <c r="V46" s="1200"/>
      <c r="W46" s="1200"/>
      <c r="X46" s="1200"/>
      <c r="Y46" s="1200"/>
      <c r="Z46" s="1200"/>
      <c r="AA46" s="1200"/>
      <c r="AB46" s="1200"/>
      <c r="AC46" s="1200"/>
      <c r="AD46" s="1200"/>
      <c r="AE46" s="1200"/>
      <c r="AF46" s="1200"/>
      <c r="AG46" s="1200"/>
      <c r="AH46" s="927"/>
      <c r="AI46" s="927"/>
      <c r="AJ46" s="1200"/>
      <c r="AK46" s="1200"/>
      <c r="AL46" s="1200"/>
      <c r="AM46" s="1200"/>
      <c r="AN46" s="1200"/>
      <c r="AO46" s="1200"/>
      <c r="AP46" s="1200"/>
      <c r="AQ46" s="1200"/>
      <c r="AR46" s="1200"/>
      <c r="AS46" s="1200"/>
      <c r="AT46" s="1200"/>
      <c r="AU46" s="1200"/>
      <c r="AV46" s="1200"/>
      <c r="AW46" s="1200"/>
      <c r="AX46" s="927"/>
      <c r="AY46" s="927"/>
    </row>
    <row r="47" spans="1:51">
      <c r="A47" s="1205"/>
      <c r="B47" s="1224"/>
      <c r="C47" s="1206"/>
      <c r="D47" s="1200"/>
      <c r="E47" s="1200"/>
      <c r="F47" s="1200"/>
      <c r="G47" s="1200"/>
      <c r="H47" s="1200"/>
      <c r="I47" s="1200"/>
      <c r="J47" s="1200"/>
      <c r="K47" s="1200"/>
      <c r="L47" s="1200"/>
      <c r="M47" s="1200"/>
      <c r="N47" s="1200"/>
      <c r="O47" s="1200"/>
      <c r="P47" s="1200"/>
      <c r="Q47" s="1200"/>
      <c r="R47" s="927"/>
      <c r="S47" s="927"/>
      <c r="T47" s="1200"/>
      <c r="U47" s="1200"/>
      <c r="V47" s="1200"/>
      <c r="W47" s="1200"/>
      <c r="X47" s="1200"/>
      <c r="Y47" s="1200"/>
      <c r="Z47" s="1200"/>
      <c r="AA47" s="1200"/>
      <c r="AB47" s="1200"/>
      <c r="AC47" s="1200"/>
      <c r="AD47" s="1200"/>
      <c r="AE47" s="1200"/>
      <c r="AF47" s="1200"/>
      <c r="AG47" s="1200"/>
      <c r="AH47" s="927"/>
      <c r="AI47" s="927"/>
      <c r="AJ47" s="1200"/>
      <c r="AK47" s="1200"/>
      <c r="AL47" s="1200"/>
      <c r="AM47" s="1200"/>
      <c r="AN47" s="1200"/>
      <c r="AO47" s="1200"/>
      <c r="AP47" s="1200"/>
      <c r="AQ47" s="1200"/>
      <c r="AR47" s="1200"/>
      <c r="AS47" s="1200"/>
      <c r="AT47" s="1200"/>
      <c r="AU47" s="1200"/>
      <c r="AV47" s="1200"/>
      <c r="AW47" s="1200"/>
      <c r="AX47" s="927"/>
      <c r="AY47" s="927"/>
    </row>
    <row r="48" spans="1:51">
      <c r="A48" s="1205"/>
      <c r="B48" s="1224"/>
      <c r="C48" s="1206"/>
      <c r="D48" s="1200"/>
      <c r="E48" s="1200"/>
      <c r="F48" s="1200"/>
      <c r="G48" s="1200"/>
      <c r="H48" s="1200"/>
      <c r="I48" s="1200"/>
      <c r="J48" s="1200"/>
      <c r="K48" s="1200"/>
      <c r="L48" s="1200"/>
      <c r="M48" s="1200"/>
      <c r="N48" s="1200"/>
      <c r="O48" s="1200"/>
      <c r="P48" s="1200"/>
      <c r="Q48" s="1200"/>
      <c r="R48" s="927"/>
      <c r="S48" s="927"/>
      <c r="T48" s="1200"/>
      <c r="U48" s="1200"/>
      <c r="V48" s="1200"/>
      <c r="W48" s="1200"/>
      <c r="X48" s="1200"/>
      <c r="Y48" s="1200"/>
      <c r="Z48" s="1200"/>
      <c r="AA48" s="1200"/>
      <c r="AB48" s="1200"/>
      <c r="AC48" s="1200"/>
      <c r="AD48" s="1200"/>
      <c r="AE48" s="1200"/>
      <c r="AF48" s="1200"/>
      <c r="AG48" s="1200"/>
      <c r="AH48" s="927"/>
      <c r="AI48" s="927"/>
      <c r="AJ48" s="1200"/>
      <c r="AK48" s="1200"/>
      <c r="AL48" s="1200"/>
      <c r="AM48" s="1200"/>
      <c r="AN48" s="1200"/>
      <c r="AO48" s="1200"/>
      <c r="AP48" s="1200"/>
      <c r="AQ48" s="1200"/>
      <c r="AR48" s="1200"/>
      <c r="AS48" s="1200"/>
      <c r="AT48" s="1200"/>
      <c r="AU48" s="1200"/>
      <c r="AV48" s="1200"/>
      <c r="AW48" s="1200"/>
      <c r="AX48" s="927"/>
      <c r="AY48" s="927"/>
    </row>
    <row r="49" spans="1:51">
      <c r="A49" s="1205"/>
      <c r="B49" s="1224"/>
      <c r="C49" s="1206" t="s">
        <v>444</v>
      </c>
      <c r="D49" s="1209" t="s">
        <v>453</v>
      </c>
      <c r="E49" s="1210"/>
      <c r="F49" s="1210"/>
      <c r="G49" s="1210"/>
      <c r="H49" s="1210"/>
      <c r="I49" s="1210"/>
      <c r="J49" s="1210"/>
      <c r="K49" s="1210"/>
      <c r="L49" s="1210"/>
      <c r="M49" s="1210"/>
      <c r="N49" s="1210"/>
      <c r="O49" s="1210"/>
      <c r="P49" s="1210"/>
      <c r="Q49" s="1211"/>
      <c r="R49" s="1199"/>
      <c r="S49" s="1199"/>
      <c r="T49" s="1209" t="s">
        <v>453</v>
      </c>
      <c r="U49" s="1210"/>
      <c r="V49" s="1210"/>
      <c r="W49" s="1210"/>
      <c r="X49" s="1210"/>
      <c r="Y49" s="1210"/>
      <c r="Z49" s="1210"/>
      <c r="AA49" s="1210"/>
      <c r="AB49" s="1210"/>
      <c r="AC49" s="1210"/>
      <c r="AD49" s="1210"/>
      <c r="AE49" s="1210"/>
      <c r="AF49" s="1210"/>
      <c r="AG49" s="1211"/>
      <c r="AH49" s="1199"/>
      <c r="AI49" s="1199"/>
      <c r="AJ49" s="1209" t="s">
        <v>453</v>
      </c>
      <c r="AK49" s="1210"/>
      <c r="AL49" s="1210"/>
      <c r="AM49" s="1210"/>
      <c r="AN49" s="1210"/>
      <c r="AO49" s="1210"/>
      <c r="AP49" s="1210"/>
      <c r="AQ49" s="1210"/>
      <c r="AR49" s="1210"/>
      <c r="AS49" s="1210"/>
      <c r="AT49" s="1210"/>
      <c r="AU49" s="1210"/>
      <c r="AV49" s="1210"/>
      <c r="AW49" s="1211"/>
      <c r="AX49" s="1199"/>
      <c r="AY49" s="1199"/>
    </row>
    <row r="50" spans="1:51">
      <c r="A50" s="1205"/>
      <c r="B50" s="1224"/>
      <c r="C50" s="1206"/>
      <c r="D50" s="1212"/>
      <c r="E50" s="1213"/>
      <c r="F50" s="1213"/>
      <c r="G50" s="1213"/>
      <c r="H50" s="1213"/>
      <c r="I50" s="1213"/>
      <c r="J50" s="1213"/>
      <c r="K50" s="1213"/>
      <c r="L50" s="1213"/>
      <c r="M50" s="1213"/>
      <c r="N50" s="1213"/>
      <c r="O50" s="1213"/>
      <c r="P50" s="1213"/>
      <c r="Q50" s="1214"/>
      <c r="R50" s="1199"/>
      <c r="S50" s="1199"/>
      <c r="T50" s="1212"/>
      <c r="U50" s="1213"/>
      <c r="V50" s="1213"/>
      <c r="W50" s="1213"/>
      <c r="X50" s="1213"/>
      <c r="Y50" s="1213"/>
      <c r="Z50" s="1213"/>
      <c r="AA50" s="1213"/>
      <c r="AB50" s="1213"/>
      <c r="AC50" s="1213"/>
      <c r="AD50" s="1213"/>
      <c r="AE50" s="1213"/>
      <c r="AF50" s="1213"/>
      <c r="AG50" s="1214"/>
      <c r="AH50" s="1199"/>
      <c r="AI50" s="1199"/>
      <c r="AJ50" s="1212"/>
      <c r="AK50" s="1213"/>
      <c r="AL50" s="1213"/>
      <c r="AM50" s="1213"/>
      <c r="AN50" s="1213"/>
      <c r="AO50" s="1213"/>
      <c r="AP50" s="1213"/>
      <c r="AQ50" s="1213"/>
      <c r="AR50" s="1213"/>
      <c r="AS50" s="1213"/>
      <c r="AT50" s="1213"/>
      <c r="AU50" s="1213"/>
      <c r="AV50" s="1213"/>
      <c r="AW50" s="1214"/>
      <c r="AX50" s="1199"/>
      <c r="AY50" s="1199"/>
    </row>
    <row r="51" spans="1:51">
      <c r="A51" s="1205"/>
      <c r="B51" s="1224"/>
      <c r="C51" s="1206"/>
      <c r="D51" s="1212"/>
      <c r="E51" s="1213"/>
      <c r="F51" s="1213"/>
      <c r="G51" s="1213"/>
      <c r="H51" s="1213"/>
      <c r="I51" s="1213"/>
      <c r="J51" s="1213"/>
      <c r="K51" s="1213"/>
      <c r="L51" s="1213"/>
      <c r="M51" s="1213"/>
      <c r="N51" s="1213"/>
      <c r="O51" s="1213"/>
      <c r="P51" s="1213"/>
      <c r="Q51" s="1214"/>
      <c r="R51" s="1199"/>
      <c r="S51" s="1199"/>
      <c r="T51" s="1212"/>
      <c r="U51" s="1213"/>
      <c r="V51" s="1213"/>
      <c r="W51" s="1213"/>
      <c r="X51" s="1213"/>
      <c r="Y51" s="1213"/>
      <c r="Z51" s="1213"/>
      <c r="AA51" s="1213"/>
      <c r="AB51" s="1213"/>
      <c r="AC51" s="1213"/>
      <c r="AD51" s="1213"/>
      <c r="AE51" s="1213"/>
      <c r="AF51" s="1213"/>
      <c r="AG51" s="1214"/>
      <c r="AH51" s="1199"/>
      <c r="AI51" s="1199"/>
      <c r="AJ51" s="1212"/>
      <c r="AK51" s="1213"/>
      <c r="AL51" s="1213"/>
      <c r="AM51" s="1213"/>
      <c r="AN51" s="1213"/>
      <c r="AO51" s="1213"/>
      <c r="AP51" s="1213"/>
      <c r="AQ51" s="1213"/>
      <c r="AR51" s="1213"/>
      <c r="AS51" s="1213"/>
      <c r="AT51" s="1213"/>
      <c r="AU51" s="1213"/>
      <c r="AV51" s="1213"/>
      <c r="AW51" s="1214"/>
      <c r="AX51" s="1199"/>
      <c r="AY51" s="1199"/>
    </row>
    <row r="52" spans="1:51">
      <c r="A52" s="1205"/>
      <c r="B52" s="1224"/>
      <c r="C52" s="1206"/>
      <c r="D52" s="1212"/>
      <c r="E52" s="1213"/>
      <c r="F52" s="1213"/>
      <c r="G52" s="1213"/>
      <c r="H52" s="1213"/>
      <c r="I52" s="1213"/>
      <c r="J52" s="1213"/>
      <c r="K52" s="1213"/>
      <c r="L52" s="1213"/>
      <c r="M52" s="1213"/>
      <c r="N52" s="1213"/>
      <c r="O52" s="1213"/>
      <c r="P52" s="1213"/>
      <c r="Q52" s="1214"/>
      <c r="R52" s="1199"/>
      <c r="S52" s="1199"/>
      <c r="T52" s="1212"/>
      <c r="U52" s="1213"/>
      <c r="V52" s="1213"/>
      <c r="W52" s="1213"/>
      <c r="X52" s="1213"/>
      <c r="Y52" s="1213"/>
      <c r="Z52" s="1213"/>
      <c r="AA52" s="1213"/>
      <c r="AB52" s="1213"/>
      <c r="AC52" s="1213"/>
      <c r="AD52" s="1213"/>
      <c r="AE52" s="1213"/>
      <c r="AF52" s="1213"/>
      <c r="AG52" s="1214"/>
      <c r="AH52" s="1199"/>
      <c r="AI52" s="1199"/>
      <c r="AJ52" s="1212"/>
      <c r="AK52" s="1213"/>
      <c r="AL52" s="1213"/>
      <c r="AM52" s="1213"/>
      <c r="AN52" s="1213"/>
      <c r="AO52" s="1213"/>
      <c r="AP52" s="1213"/>
      <c r="AQ52" s="1213"/>
      <c r="AR52" s="1213"/>
      <c r="AS52" s="1213"/>
      <c r="AT52" s="1213"/>
      <c r="AU52" s="1213"/>
      <c r="AV52" s="1213"/>
      <c r="AW52" s="1214"/>
      <c r="AX52" s="1199"/>
      <c r="AY52" s="1199"/>
    </row>
    <row r="53" spans="1:51">
      <c r="A53" s="1205"/>
      <c r="B53" s="1224"/>
      <c r="C53" s="1206"/>
      <c r="D53" s="1212"/>
      <c r="E53" s="1213"/>
      <c r="F53" s="1213"/>
      <c r="G53" s="1213"/>
      <c r="H53" s="1213"/>
      <c r="I53" s="1213"/>
      <c r="J53" s="1213"/>
      <c r="K53" s="1213"/>
      <c r="L53" s="1213"/>
      <c r="M53" s="1213"/>
      <c r="N53" s="1213"/>
      <c r="O53" s="1213"/>
      <c r="P53" s="1213"/>
      <c r="Q53" s="1214"/>
      <c r="R53" s="1199"/>
      <c r="S53" s="1199"/>
      <c r="T53" s="1212"/>
      <c r="U53" s="1213"/>
      <c r="V53" s="1213"/>
      <c r="W53" s="1213"/>
      <c r="X53" s="1213"/>
      <c r="Y53" s="1213"/>
      <c r="Z53" s="1213"/>
      <c r="AA53" s="1213"/>
      <c r="AB53" s="1213"/>
      <c r="AC53" s="1213"/>
      <c r="AD53" s="1213"/>
      <c r="AE53" s="1213"/>
      <c r="AF53" s="1213"/>
      <c r="AG53" s="1214"/>
      <c r="AH53" s="1199"/>
      <c r="AI53" s="1199"/>
      <c r="AJ53" s="1212"/>
      <c r="AK53" s="1213"/>
      <c r="AL53" s="1213"/>
      <c r="AM53" s="1213"/>
      <c r="AN53" s="1213"/>
      <c r="AO53" s="1213"/>
      <c r="AP53" s="1213"/>
      <c r="AQ53" s="1213"/>
      <c r="AR53" s="1213"/>
      <c r="AS53" s="1213"/>
      <c r="AT53" s="1213"/>
      <c r="AU53" s="1213"/>
      <c r="AV53" s="1213"/>
      <c r="AW53" s="1214"/>
      <c r="AX53" s="1199"/>
      <c r="AY53" s="1199"/>
    </row>
    <row r="54" spans="1:51">
      <c r="A54" s="1205"/>
      <c r="B54" s="1224"/>
      <c r="C54" s="1206"/>
      <c r="D54" s="1215"/>
      <c r="E54" s="1216"/>
      <c r="F54" s="1216"/>
      <c r="G54" s="1216"/>
      <c r="H54" s="1216"/>
      <c r="I54" s="1216"/>
      <c r="J54" s="1216"/>
      <c r="K54" s="1216"/>
      <c r="L54" s="1216"/>
      <c r="M54" s="1216"/>
      <c r="N54" s="1216"/>
      <c r="O54" s="1216"/>
      <c r="P54" s="1216"/>
      <c r="Q54" s="1217"/>
      <c r="R54" s="1199"/>
      <c r="S54" s="1199"/>
      <c r="T54" s="1215"/>
      <c r="U54" s="1216"/>
      <c r="V54" s="1216"/>
      <c r="W54" s="1216"/>
      <c r="X54" s="1216"/>
      <c r="Y54" s="1216"/>
      <c r="Z54" s="1216"/>
      <c r="AA54" s="1216"/>
      <c r="AB54" s="1216"/>
      <c r="AC54" s="1216"/>
      <c r="AD54" s="1216"/>
      <c r="AE54" s="1216"/>
      <c r="AF54" s="1216"/>
      <c r="AG54" s="1217"/>
      <c r="AH54" s="1199"/>
      <c r="AI54" s="1199"/>
      <c r="AJ54" s="1215"/>
      <c r="AK54" s="1216"/>
      <c r="AL54" s="1216"/>
      <c r="AM54" s="1216"/>
      <c r="AN54" s="1216"/>
      <c r="AO54" s="1216"/>
      <c r="AP54" s="1216"/>
      <c r="AQ54" s="1216"/>
      <c r="AR54" s="1216"/>
      <c r="AS54" s="1216"/>
      <c r="AT54" s="1216"/>
      <c r="AU54" s="1216"/>
      <c r="AV54" s="1216"/>
      <c r="AW54" s="1217"/>
      <c r="AX54" s="1199"/>
      <c r="AY54" s="1199"/>
    </row>
    <row r="55" spans="1:51">
      <c r="A55" s="1205"/>
      <c r="B55" s="1225" t="str">
        <f>'okul-örtmen bilgi'!B7</f>
        <v>FAİK ALİ İLKÖĞRETİM OKULU</v>
      </c>
      <c r="C55" s="1206" t="s">
        <v>448</v>
      </c>
      <c r="D55" s="1200" t="s">
        <v>451</v>
      </c>
      <c r="E55" s="1200"/>
      <c r="F55" s="1200"/>
      <c r="G55" s="1200"/>
      <c r="H55" s="1200"/>
      <c r="I55" s="1200"/>
      <c r="J55" s="1200"/>
      <c r="K55" s="1200"/>
      <c r="L55" s="1200"/>
      <c r="M55" s="1200"/>
      <c r="N55" s="1200"/>
      <c r="O55" s="1200"/>
      <c r="P55" s="1200"/>
      <c r="Q55" s="1200"/>
      <c r="R55" s="927"/>
      <c r="S55" s="927">
        <v>2</v>
      </c>
      <c r="T55" s="1200" t="s">
        <v>451</v>
      </c>
      <c r="U55" s="1200"/>
      <c r="V55" s="1200"/>
      <c r="W55" s="1200"/>
      <c r="X55" s="1200"/>
      <c r="Y55" s="1200"/>
      <c r="Z55" s="1200"/>
      <c r="AA55" s="1200"/>
      <c r="AB55" s="1200"/>
      <c r="AC55" s="1200"/>
      <c r="AD55" s="1200"/>
      <c r="AE55" s="1200"/>
      <c r="AF55" s="1200"/>
      <c r="AG55" s="1200"/>
      <c r="AH55" s="927"/>
      <c r="AI55" s="927">
        <v>2</v>
      </c>
      <c r="AJ55" s="1200" t="s">
        <v>451</v>
      </c>
      <c r="AK55" s="1200"/>
      <c r="AL55" s="1200"/>
      <c r="AM55" s="1200"/>
      <c r="AN55" s="1200"/>
      <c r="AO55" s="1200"/>
      <c r="AP55" s="1200"/>
      <c r="AQ55" s="1200"/>
      <c r="AR55" s="1200"/>
      <c r="AS55" s="1200"/>
      <c r="AT55" s="1200"/>
      <c r="AU55" s="1200"/>
      <c r="AV55" s="1200"/>
      <c r="AW55" s="1200"/>
      <c r="AX55" s="927"/>
      <c r="AY55" s="927">
        <v>2</v>
      </c>
    </row>
    <row r="56" spans="1:51">
      <c r="A56" s="1205"/>
      <c r="B56" s="1225"/>
      <c r="C56" s="1206"/>
      <c r="D56" s="1200"/>
      <c r="E56" s="1200"/>
      <c r="F56" s="1200"/>
      <c r="G56" s="1200"/>
      <c r="H56" s="1200"/>
      <c r="I56" s="1200"/>
      <c r="J56" s="1200"/>
      <c r="K56" s="1200"/>
      <c r="L56" s="1200"/>
      <c r="M56" s="1200"/>
      <c r="N56" s="1200"/>
      <c r="O56" s="1200"/>
      <c r="P56" s="1200"/>
      <c r="Q56" s="1200"/>
      <c r="R56" s="927"/>
      <c r="S56" s="927"/>
      <c r="T56" s="1200"/>
      <c r="U56" s="1200"/>
      <c r="V56" s="1200"/>
      <c r="W56" s="1200"/>
      <c r="X56" s="1200"/>
      <c r="Y56" s="1200"/>
      <c r="Z56" s="1200"/>
      <c r="AA56" s="1200"/>
      <c r="AB56" s="1200"/>
      <c r="AC56" s="1200"/>
      <c r="AD56" s="1200"/>
      <c r="AE56" s="1200"/>
      <c r="AF56" s="1200"/>
      <c r="AG56" s="1200"/>
      <c r="AH56" s="927"/>
      <c r="AI56" s="927"/>
      <c r="AJ56" s="1200"/>
      <c r="AK56" s="1200"/>
      <c r="AL56" s="1200"/>
      <c r="AM56" s="1200"/>
      <c r="AN56" s="1200"/>
      <c r="AO56" s="1200"/>
      <c r="AP56" s="1200"/>
      <c r="AQ56" s="1200"/>
      <c r="AR56" s="1200"/>
      <c r="AS56" s="1200"/>
      <c r="AT56" s="1200"/>
      <c r="AU56" s="1200"/>
      <c r="AV56" s="1200"/>
      <c r="AW56" s="1200"/>
      <c r="AX56" s="927"/>
      <c r="AY56" s="927"/>
    </row>
    <row r="57" spans="1:51">
      <c r="A57" s="1205"/>
      <c r="B57" s="1225"/>
      <c r="C57" s="1206"/>
      <c r="D57" s="1200"/>
      <c r="E57" s="1200"/>
      <c r="F57" s="1200"/>
      <c r="G57" s="1200"/>
      <c r="H57" s="1200"/>
      <c r="I57" s="1200"/>
      <c r="J57" s="1200"/>
      <c r="K57" s="1200"/>
      <c r="L57" s="1200"/>
      <c r="M57" s="1200"/>
      <c r="N57" s="1200"/>
      <c r="O57" s="1200"/>
      <c r="P57" s="1200"/>
      <c r="Q57" s="1200"/>
      <c r="R57" s="927"/>
      <c r="S57" s="927"/>
      <c r="T57" s="1200"/>
      <c r="U57" s="1200"/>
      <c r="V57" s="1200"/>
      <c r="W57" s="1200"/>
      <c r="X57" s="1200"/>
      <c r="Y57" s="1200"/>
      <c r="Z57" s="1200"/>
      <c r="AA57" s="1200"/>
      <c r="AB57" s="1200"/>
      <c r="AC57" s="1200"/>
      <c r="AD57" s="1200"/>
      <c r="AE57" s="1200"/>
      <c r="AF57" s="1200"/>
      <c r="AG57" s="1200"/>
      <c r="AH57" s="927"/>
      <c r="AI57" s="927"/>
      <c r="AJ57" s="1200"/>
      <c r="AK57" s="1200"/>
      <c r="AL57" s="1200"/>
      <c r="AM57" s="1200"/>
      <c r="AN57" s="1200"/>
      <c r="AO57" s="1200"/>
      <c r="AP57" s="1200"/>
      <c r="AQ57" s="1200"/>
      <c r="AR57" s="1200"/>
      <c r="AS57" s="1200"/>
      <c r="AT57" s="1200"/>
      <c r="AU57" s="1200"/>
      <c r="AV57" s="1200"/>
      <c r="AW57" s="1200"/>
      <c r="AX57" s="927"/>
      <c r="AY57" s="927"/>
    </row>
    <row r="58" spans="1:51">
      <c r="A58" s="1205"/>
      <c r="B58" s="1225"/>
      <c r="C58" s="1206"/>
      <c r="D58" s="1200"/>
      <c r="E58" s="1200"/>
      <c r="F58" s="1200"/>
      <c r="G58" s="1200"/>
      <c r="H58" s="1200"/>
      <c r="I58" s="1200"/>
      <c r="J58" s="1200"/>
      <c r="K58" s="1200"/>
      <c r="L58" s="1200"/>
      <c r="M58" s="1200"/>
      <c r="N58" s="1200"/>
      <c r="O58" s="1200"/>
      <c r="P58" s="1200"/>
      <c r="Q58" s="1200"/>
      <c r="R58" s="927"/>
      <c r="S58" s="927"/>
      <c r="T58" s="1200"/>
      <c r="U58" s="1200"/>
      <c r="V58" s="1200"/>
      <c r="W58" s="1200"/>
      <c r="X58" s="1200"/>
      <c r="Y58" s="1200"/>
      <c r="Z58" s="1200"/>
      <c r="AA58" s="1200"/>
      <c r="AB58" s="1200"/>
      <c r="AC58" s="1200"/>
      <c r="AD58" s="1200"/>
      <c r="AE58" s="1200"/>
      <c r="AF58" s="1200"/>
      <c r="AG58" s="1200"/>
      <c r="AH58" s="927"/>
      <c r="AI58" s="927"/>
      <c r="AJ58" s="1200"/>
      <c r="AK58" s="1200"/>
      <c r="AL58" s="1200"/>
      <c r="AM58" s="1200"/>
      <c r="AN58" s="1200"/>
      <c r="AO58" s="1200"/>
      <c r="AP58" s="1200"/>
      <c r="AQ58" s="1200"/>
      <c r="AR58" s="1200"/>
      <c r="AS58" s="1200"/>
      <c r="AT58" s="1200"/>
      <c r="AU58" s="1200"/>
      <c r="AV58" s="1200"/>
      <c r="AW58" s="1200"/>
      <c r="AX58" s="927"/>
      <c r="AY58" s="927"/>
    </row>
    <row r="59" spans="1:51">
      <c r="A59" s="1205"/>
      <c r="B59" s="1225"/>
      <c r="C59" s="1206"/>
      <c r="D59" s="1200"/>
      <c r="E59" s="1200"/>
      <c r="F59" s="1200"/>
      <c r="G59" s="1200"/>
      <c r="H59" s="1200"/>
      <c r="I59" s="1200"/>
      <c r="J59" s="1200"/>
      <c r="K59" s="1200"/>
      <c r="L59" s="1200"/>
      <c r="M59" s="1200"/>
      <c r="N59" s="1200"/>
      <c r="O59" s="1200"/>
      <c r="P59" s="1200"/>
      <c r="Q59" s="1200"/>
      <c r="R59" s="927"/>
      <c r="S59" s="927"/>
      <c r="T59" s="1200"/>
      <c r="U59" s="1200"/>
      <c r="V59" s="1200"/>
      <c r="W59" s="1200"/>
      <c r="X59" s="1200"/>
      <c r="Y59" s="1200"/>
      <c r="Z59" s="1200"/>
      <c r="AA59" s="1200"/>
      <c r="AB59" s="1200"/>
      <c r="AC59" s="1200"/>
      <c r="AD59" s="1200"/>
      <c r="AE59" s="1200"/>
      <c r="AF59" s="1200"/>
      <c r="AG59" s="1200"/>
      <c r="AH59" s="927"/>
      <c r="AI59" s="927"/>
      <c r="AJ59" s="1200"/>
      <c r="AK59" s="1200"/>
      <c r="AL59" s="1200"/>
      <c r="AM59" s="1200"/>
      <c r="AN59" s="1200"/>
      <c r="AO59" s="1200"/>
      <c r="AP59" s="1200"/>
      <c r="AQ59" s="1200"/>
      <c r="AR59" s="1200"/>
      <c r="AS59" s="1200"/>
      <c r="AT59" s="1200"/>
      <c r="AU59" s="1200"/>
      <c r="AV59" s="1200"/>
      <c r="AW59" s="1200"/>
      <c r="AX59" s="927"/>
      <c r="AY59" s="927"/>
    </row>
    <row r="60" spans="1:51">
      <c r="A60" s="1205"/>
      <c r="B60" s="1225"/>
      <c r="C60" s="1206"/>
      <c r="D60" s="1200"/>
      <c r="E60" s="1200"/>
      <c r="F60" s="1200"/>
      <c r="G60" s="1200"/>
      <c r="H60" s="1200"/>
      <c r="I60" s="1200"/>
      <c r="J60" s="1200"/>
      <c r="K60" s="1200"/>
      <c r="L60" s="1200"/>
      <c r="M60" s="1200"/>
      <c r="N60" s="1200"/>
      <c r="O60" s="1200"/>
      <c r="P60" s="1200"/>
      <c r="Q60" s="1200"/>
      <c r="R60" s="927"/>
      <c r="S60" s="927"/>
      <c r="T60" s="1200"/>
      <c r="U60" s="1200"/>
      <c r="V60" s="1200"/>
      <c r="W60" s="1200"/>
      <c r="X60" s="1200"/>
      <c r="Y60" s="1200"/>
      <c r="Z60" s="1200"/>
      <c r="AA60" s="1200"/>
      <c r="AB60" s="1200"/>
      <c r="AC60" s="1200"/>
      <c r="AD60" s="1200"/>
      <c r="AE60" s="1200"/>
      <c r="AF60" s="1200"/>
      <c r="AG60" s="1200"/>
      <c r="AH60" s="927"/>
      <c r="AI60" s="927"/>
      <c r="AJ60" s="1200"/>
      <c r="AK60" s="1200"/>
      <c r="AL60" s="1200"/>
      <c r="AM60" s="1200"/>
      <c r="AN60" s="1200"/>
      <c r="AO60" s="1200"/>
      <c r="AP60" s="1200"/>
      <c r="AQ60" s="1200"/>
      <c r="AR60" s="1200"/>
      <c r="AS60" s="1200"/>
      <c r="AT60" s="1200"/>
      <c r="AU60" s="1200"/>
      <c r="AV60" s="1200"/>
      <c r="AW60" s="1200"/>
      <c r="AX60" s="927"/>
      <c r="AY60" s="927"/>
    </row>
    <row r="61" spans="1:51">
      <c r="A61" s="1205"/>
      <c r="B61" s="1225"/>
      <c r="C61" s="1206" t="s">
        <v>449</v>
      </c>
      <c r="D61" s="1200" t="s">
        <v>454</v>
      </c>
      <c r="E61" s="1200"/>
      <c r="F61" s="1200"/>
      <c r="G61" s="1200"/>
      <c r="H61" s="1200"/>
      <c r="I61" s="1200"/>
      <c r="J61" s="1200"/>
      <c r="K61" s="1200"/>
      <c r="L61" s="1200"/>
      <c r="M61" s="1200"/>
      <c r="N61" s="1200"/>
      <c r="O61" s="1200"/>
      <c r="P61" s="1200"/>
      <c r="Q61" s="1200"/>
      <c r="R61" s="927"/>
      <c r="S61" s="927">
        <v>2</v>
      </c>
      <c r="T61" s="1200" t="s">
        <v>451</v>
      </c>
      <c r="U61" s="1200"/>
      <c r="V61" s="1200"/>
      <c r="W61" s="1200"/>
      <c r="X61" s="1200"/>
      <c r="Y61" s="1200"/>
      <c r="Z61" s="1200"/>
      <c r="AA61" s="1200"/>
      <c r="AB61" s="1200"/>
      <c r="AC61" s="1200"/>
      <c r="AD61" s="1200"/>
      <c r="AE61" s="1200"/>
      <c r="AF61" s="1200"/>
      <c r="AG61" s="1200"/>
      <c r="AH61" s="927"/>
      <c r="AI61" s="927">
        <v>2</v>
      </c>
      <c r="AJ61" s="1200" t="s">
        <v>451</v>
      </c>
      <c r="AK61" s="1200"/>
      <c r="AL61" s="1200"/>
      <c r="AM61" s="1200"/>
      <c r="AN61" s="1200"/>
      <c r="AO61" s="1200"/>
      <c r="AP61" s="1200"/>
      <c r="AQ61" s="1200"/>
      <c r="AR61" s="1200"/>
      <c r="AS61" s="1200"/>
      <c r="AT61" s="1200"/>
      <c r="AU61" s="1200"/>
      <c r="AV61" s="1200"/>
      <c r="AW61" s="1200"/>
      <c r="AX61" s="927"/>
      <c r="AY61" s="927">
        <v>2</v>
      </c>
    </row>
    <row r="62" spans="1:51">
      <c r="A62" s="1205"/>
      <c r="B62" s="1225"/>
      <c r="C62" s="1206"/>
      <c r="D62" s="1200"/>
      <c r="E62" s="1200"/>
      <c r="F62" s="1200"/>
      <c r="G62" s="1200"/>
      <c r="H62" s="1200"/>
      <c r="I62" s="1200"/>
      <c r="J62" s="1200"/>
      <c r="K62" s="1200"/>
      <c r="L62" s="1200"/>
      <c r="M62" s="1200"/>
      <c r="N62" s="1200"/>
      <c r="O62" s="1200"/>
      <c r="P62" s="1200"/>
      <c r="Q62" s="1200"/>
      <c r="R62" s="927"/>
      <c r="S62" s="927"/>
      <c r="T62" s="1200"/>
      <c r="U62" s="1200"/>
      <c r="V62" s="1200"/>
      <c r="W62" s="1200"/>
      <c r="X62" s="1200"/>
      <c r="Y62" s="1200"/>
      <c r="Z62" s="1200"/>
      <c r="AA62" s="1200"/>
      <c r="AB62" s="1200"/>
      <c r="AC62" s="1200"/>
      <c r="AD62" s="1200"/>
      <c r="AE62" s="1200"/>
      <c r="AF62" s="1200"/>
      <c r="AG62" s="1200"/>
      <c r="AH62" s="927"/>
      <c r="AI62" s="927"/>
      <c r="AJ62" s="1200"/>
      <c r="AK62" s="1200"/>
      <c r="AL62" s="1200"/>
      <c r="AM62" s="1200"/>
      <c r="AN62" s="1200"/>
      <c r="AO62" s="1200"/>
      <c r="AP62" s="1200"/>
      <c r="AQ62" s="1200"/>
      <c r="AR62" s="1200"/>
      <c r="AS62" s="1200"/>
      <c r="AT62" s="1200"/>
      <c r="AU62" s="1200"/>
      <c r="AV62" s="1200"/>
      <c r="AW62" s="1200"/>
      <c r="AX62" s="927"/>
      <c r="AY62" s="927"/>
    </row>
    <row r="63" spans="1:51">
      <c r="A63" s="1205"/>
      <c r="B63" s="1225"/>
      <c r="C63" s="1206"/>
      <c r="D63" s="1200"/>
      <c r="E63" s="1200"/>
      <c r="F63" s="1200"/>
      <c r="G63" s="1200"/>
      <c r="H63" s="1200"/>
      <c r="I63" s="1200"/>
      <c r="J63" s="1200"/>
      <c r="K63" s="1200"/>
      <c r="L63" s="1200"/>
      <c r="M63" s="1200"/>
      <c r="N63" s="1200"/>
      <c r="O63" s="1200"/>
      <c r="P63" s="1200"/>
      <c r="Q63" s="1200"/>
      <c r="R63" s="927"/>
      <c r="S63" s="927"/>
      <c r="T63" s="1200"/>
      <c r="U63" s="1200"/>
      <c r="V63" s="1200"/>
      <c r="W63" s="1200"/>
      <c r="X63" s="1200"/>
      <c r="Y63" s="1200"/>
      <c r="Z63" s="1200"/>
      <c r="AA63" s="1200"/>
      <c r="AB63" s="1200"/>
      <c r="AC63" s="1200"/>
      <c r="AD63" s="1200"/>
      <c r="AE63" s="1200"/>
      <c r="AF63" s="1200"/>
      <c r="AG63" s="1200"/>
      <c r="AH63" s="927"/>
      <c r="AI63" s="927"/>
      <c r="AJ63" s="1200"/>
      <c r="AK63" s="1200"/>
      <c r="AL63" s="1200"/>
      <c r="AM63" s="1200"/>
      <c r="AN63" s="1200"/>
      <c r="AO63" s="1200"/>
      <c r="AP63" s="1200"/>
      <c r="AQ63" s="1200"/>
      <c r="AR63" s="1200"/>
      <c r="AS63" s="1200"/>
      <c r="AT63" s="1200"/>
      <c r="AU63" s="1200"/>
      <c r="AV63" s="1200"/>
      <c r="AW63" s="1200"/>
      <c r="AX63" s="927"/>
      <c r="AY63" s="927"/>
    </row>
    <row r="64" spans="1:51">
      <c r="A64" s="1205"/>
      <c r="B64" s="1225"/>
      <c r="C64" s="1206"/>
      <c r="D64" s="1200"/>
      <c r="E64" s="1200"/>
      <c r="F64" s="1200"/>
      <c r="G64" s="1200"/>
      <c r="H64" s="1200"/>
      <c r="I64" s="1200"/>
      <c r="J64" s="1200"/>
      <c r="K64" s="1200"/>
      <c r="L64" s="1200"/>
      <c r="M64" s="1200"/>
      <c r="N64" s="1200"/>
      <c r="O64" s="1200"/>
      <c r="P64" s="1200"/>
      <c r="Q64" s="1200"/>
      <c r="R64" s="927"/>
      <c r="S64" s="927"/>
      <c r="T64" s="1200"/>
      <c r="U64" s="1200"/>
      <c r="V64" s="1200"/>
      <c r="W64" s="1200"/>
      <c r="X64" s="1200"/>
      <c r="Y64" s="1200"/>
      <c r="Z64" s="1200"/>
      <c r="AA64" s="1200"/>
      <c r="AB64" s="1200"/>
      <c r="AC64" s="1200"/>
      <c r="AD64" s="1200"/>
      <c r="AE64" s="1200"/>
      <c r="AF64" s="1200"/>
      <c r="AG64" s="1200"/>
      <c r="AH64" s="927"/>
      <c r="AI64" s="927"/>
      <c r="AJ64" s="1200"/>
      <c r="AK64" s="1200"/>
      <c r="AL64" s="1200"/>
      <c r="AM64" s="1200"/>
      <c r="AN64" s="1200"/>
      <c r="AO64" s="1200"/>
      <c r="AP64" s="1200"/>
      <c r="AQ64" s="1200"/>
      <c r="AR64" s="1200"/>
      <c r="AS64" s="1200"/>
      <c r="AT64" s="1200"/>
      <c r="AU64" s="1200"/>
      <c r="AV64" s="1200"/>
      <c r="AW64" s="1200"/>
      <c r="AX64" s="927"/>
      <c r="AY64" s="927"/>
    </row>
    <row r="65" spans="1:51">
      <c r="A65" s="1205"/>
      <c r="B65" s="1225"/>
      <c r="C65" s="1206"/>
      <c r="D65" s="1200"/>
      <c r="E65" s="1200"/>
      <c r="F65" s="1200"/>
      <c r="G65" s="1200"/>
      <c r="H65" s="1200"/>
      <c r="I65" s="1200"/>
      <c r="J65" s="1200"/>
      <c r="K65" s="1200"/>
      <c r="L65" s="1200"/>
      <c r="M65" s="1200"/>
      <c r="N65" s="1200"/>
      <c r="O65" s="1200"/>
      <c r="P65" s="1200"/>
      <c r="Q65" s="1200"/>
      <c r="R65" s="927"/>
      <c r="S65" s="927"/>
      <c r="T65" s="1200"/>
      <c r="U65" s="1200"/>
      <c r="V65" s="1200"/>
      <c r="W65" s="1200"/>
      <c r="X65" s="1200"/>
      <c r="Y65" s="1200"/>
      <c r="Z65" s="1200"/>
      <c r="AA65" s="1200"/>
      <c r="AB65" s="1200"/>
      <c r="AC65" s="1200"/>
      <c r="AD65" s="1200"/>
      <c r="AE65" s="1200"/>
      <c r="AF65" s="1200"/>
      <c r="AG65" s="1200"/>
      <c r="AH65" s="927"/>
      <c r="AI65" s="927"/>
      <c r="AJ65" s="1200"/>
      <c r="AK65" s="1200"/>
      <c r="AL65" s="1200"/>
      <c r="AM65" s="1200"/>
      <c r="AN65" s="1200"/>
      <c r="AO65" s="1200"/>
      <c r="AP65" s="1200"/>
      <c r="AQ65" s="1200"/>
      <c r="AR65" s="1200"/>
      <c r="AS65" s="1200"/>
      <c r="AT65" s="1200"/>
      <c r="AU65" s="1200"/>
      <c r="AV65" s="1200"/>
      <c r="AW65" s="1200"/>
      <c r="AX65" s="927"/>
      <c r="AY65" s="927"/>
    </row>
    <row r="66" spans="1:51">
      <c r="A66" s="1205"/>
      <c r="B66" s="1225"/>
      <c r="C66" s="1206"/>
      <c r="D66" s="1200"/>
      <c r="E66" s="1200"/>
      <c r="F66" s="1200"/>
      <c r="G66" s="1200"/>
      <c r="H66" s="1200"/>
      <c r="I66" s="1200"/>
      <c r="J66" s="1200"/>
      <c r="K66" s="1200"/>
      <c r="L66" s="1200"/>
      <c r="M66" s="1200"/>
      <c r="N66" s="1200"/>
      <c r="O66" s="1200"/>
      <c r="P66" s="1200"/>
      <c r="Q66" s="1200"/>
      <c r="R66" s="927"/>
      <c r="S66" s="927"/>
      <c r="T66" s="1200"/>
      <c r="U66" s="1200"/>
      <c r="V66" s="1200"/>
      <c r="W66" s="1200"/>
      <c r="X66" s="1200"/>
      <c r="Y66" s="1200"/>
      <c r="Z66" s="1200"/>
      <c r="AA66" s="1200"/>
      <c r="AB66" s="1200"/>
      <c r="AC66" s="1200"/>
      <c r="AD66" s="1200"/>
      <c r="AE66" s="1200"/>
      <c r="AF66" s="1200"/>
      <c r="AG66" s="1200"/>
      <c r="AH66" s="927"/>
      <c r="AI66" s="927"/>
      <c r="AJ66" s="1200"/>
      <c r="AK66" s="1200"/>
      <c r="AL66" s="1200"/>
      <c r="AM66" s="1200"/>
      <c r="AN66" s="1200"/>
      <c r="AO66" s="1200"/>
      <c r="AP66" s="1200"/>
      <c r="AQ66" s="1200"/>
      <c r="AR66" s="1200"/>
      <c r="AS66" s="1200"/>
      <c r="AT66" s="1200"/>
      <c r="AU66" s="1200"/>
      <c r="AV66" s="1200"/>
      <c r="AW66" s="1200"/>
      <c r="AX66" s="927"/>
      <c r="AY66" s="927"/>
    </row>
    <row r="67" spans="1:51">
      <c r="A67" s="1205"/>
      <c r="B67" s="1225"/>
      <c r="C67" s="1206" t="s">
        <v>450</v>
      </c>
      <c r="D67" s="1200" t="s">
        <v>454</v>
      </c>
      <c r="E67" s="1200"/>
      <c r="F67" s="1200"/>
      <c r="G67" s="1200"/>
      <c r="H67" s="1200"/>
      <c r="I67" s="1200"/>
      <c r="J67" s="1200"/>
      <c r="K67" s="1200"/>
      <c r="L67" s="1200"/>
      <c r="M67" s="1200"/>
      <c r="N67" s="1200"/>
      <c r="O67" s="1200"/>
      <c r="P67" s="1200"/>
      <c r="Q67" s="1200"/>
      <c r="R67" s="927"/>
      <c r="S67" s="927">
        <v>2</v>
      </c>
      <c r="T67" s="1198"/>
      <c r="U67" s="1198"/>
      <c r="V67" s="1198"/>
      <c r="W67" s="1198"/>
      <c r="X67" s="1198"/>
      <c r="Y67" s="1198"/>
      <c r="Z67" s="1198"/>
      <c r="AA67" s="1198"/>
      <c r="AB67" s="1198"/>
      <c r="AC67" s="1198"/>
      <c r="AD67" s="1198"/>
      <c r="AE67" s="1198"/>
      <c r="AF67" s="1198"/>
      <c r="AG67" s="1198"/>
      <c r="AH67" s="1199"/>
      <c r="AI67" s="1199"/>
      <c r="AJ67" s="1198"/>
      <c r="AK67" s="1198"/>
      <c r="AL67" s="1198"/>
      <c r="AM67" s="1198"/>
      <c r="AN67" s="1198"/>
      <c r="AO67" s="1198"/>
      <c r="AP67" s="1198"/>
      <c r="AQ67" s="1198"/>
      <c r="AR67" s="1198"/>
      <c r="AS67" s="1198"/>
      <c r="AT67" s="1198"/>
      <c r="AU67" s="1198"/>
      <c r="AV67" s="1198"/>
      <c r="AW67" s="1198"/>
      <c r="AX67" s="1199"/>
      <c r="AY67" s="1199"/>
    </row>
    <row r="68" spans="1:51">
      <c r="A68" s="1205"/>
      <c r="B68" s="1225"/>
      <c r="C68" s="1206"/>
      <c r="D68" s="1200"/>
      <c r="E68" s="1200"/>
      <c r="F68" s="1200"/>
      <c r="G68" s="1200"/>
      <c r="H68" s="1200"/>
      <c r="I68" s="1200"/>
      <c r="J68" s="1200"/>
      <c r="K68" s="1200"/>
      <c r="L68" s="1200"/>
      <c r="M68" s="1200"/>
      <c r="N68" s="1200"/>
      <c r="O68" s="1200"/>
      <c r="P68" s="1200"/>
      <c r="Q68" s="1200"/>
      <c r="R68" s="927"/>
      <c r="S68" s="927"/>
      <c r="T68" s="1198"/>
      <c r="U68" s="1198"/>
      <c r="V68" s="1198"/>
      <c r="W68" s="1198"/>
      <c r="X68" s="1198"/>
      <c r="Y68" s="1198"/>
      <c r="Z68" s="1198"/>
      <c r="AA68" s="1198"/>
      <c r="AB68" s="1198"/>
      <c r="AC68" s="1198"/>
      <c r="AD68" s="1198"/>
      <c r="AE68" s="1198"/>
      <c r="AF68" s="1198"/>
      <c r="AG68" s="1198"/>
      <c r="AH68" s="1199"/>
      <c r="AI68" s="1199"/>
      <c r="AJ68" s="1198"/>
      <c r="AK68" s="1198"/>
      <c r="AL68" s="1198"/>
      <c r="AM68" s="1198"/>
      <c r="AN68" s="1198"/>
      <c r="AO68" s="1198"/>
      <c r="AP68" s="1198"/>
      <c r="AQ68" s="1198"/>
      <c r="AR68" s="1198"/>
      <c r="AS68" s="1198"/>
      <c r="AT68" s="1198"/>
      <c r="AU68" s="1198"/>
      <c r="AV68" s="1198"/>
      <c r="AW68" s="1198"/>
      <c r="AX68" s="1199"/>
      <c r="AY68" s="1199"/>
    </row>
    <row r="69" spans="1:51">
      <c r="A69" s="1205"/>
      <c r="B69" s="1225"/>
      <c r="C69" s="1206"/>
      <c r="D69" s="1200"/>
      <c r="E69" s="1200"/>
      <c r="F69" s="1200"/>
      <c r="G69" s="1200"/>
      <c r="H69" s="1200"/>
      <c r="I69" s="1200"/>
      <c r="J69" s="1200"/>
      <c r="K69" s="1200"/>
      <c r="L69" s="1200"/>
      <c r="M69" s="1200"/>
      <c r="N69" s="1200"/>
      <c r="O69" s="1200"/>
      <c r="P69" s="1200"/>
      <c r="Q69" s="1200"/>
      <c r="R69" s="927"/>
      <c r="S69" s="927"/>
      <c r="T69" s="1198"/>
      <c r="U69" s="1198"/>
      <c r="V69" s="1198"/>
      <c r="W69" s="1198"/>
      <c r="X69" s="1198"/>
      <c r="Y69" s="1198"/>
      <c r="Z69" s="1198"/>
      <c r="AA69" s="1198"/>
      <c r="AB69" s="1198"/>
      <c r="AC69" s="1198"/>
      <c r="AD69" s="1198"/>
      <c r="AE69" s="1198"/>
      <c r="AF69" s="1198"/>
      <c r="AG69" s="1198"/>
      <c r="AH69" s="1199"/>
      <c r="AI69" s="1199"/>
      <c r="AJ69" s="1198"/>
      <c r="AK69" s="1198"/>
      <c r="AL69" s="1198"/>
      <c r="AM69" s="1198"/>
      <c r="AN69" s="1198"/>
      <c r="AO69" s="1198"/>
      <c r="AP69" s="1198"/>
      <c r="AQ69" s="1198"/>
      <c r="AR69" s="1198"/>
      <c r="AS69" s="1198"/>
      <c r="AT69" s="1198"/>
      <c r="AU69" s="1198"/>
      <c r="AV69" s="1198"/>
      <c r="AW69" s="1198"/>
      <c r="AX69" s="1199"/>
      <c r="AY69" s="1199"/>
    </row>
    <row r="70" spans="1:51">
      <c r="A70" s="1205"/>
      <c r="B70" s="1225"/>
      <c r="C70" s="1206"/>
      <c r="D70" s="1200"/>
      <c r="E70" s="1200"/>
      <c r="F70" s="1200"/>
      <c r="G70" s="1200"/>
      <c r="H70" s="1200"/>
      <c r="I70" s="1200"/>
      <c r="J70" s="1200"/>
      <c r="K70" s="1200"/>
      <c r="L70" s="1200"/>
      <c r="M70" s="1200"/>
      <c r="N70" s="1200"/>
      <c r="O70" s="1200"/>
      <c r="P70" s="1200"/>
      <c r="Q70" s="1200"/>
      <c r="R70" s="927"/>
      <c r="S70" s="927"/>
      <c r="T70" s="1198"/>
      <c r="U70" s="1198"/>
      <c r="V70" s="1198"/>
      <c r="W70" s="1198"/>
      <c r="X70" s="1198"/>
      <c r="Y70" s="1198"/>
      <c r="Z70" s="1198"/>
      <c r="AA70" s="1198"/>
      <c r="AB70" s="1198"/>
      <c r="AC70" s="1198"/>
      <c r="AD70" s="1198"/>
      <c r="AE70" s="1198"/>
      <c r="AF70" s="1198"/>
      <c r="AG70" s="1198"/>
      <c r="AH70" s="1199"/>
      <c r="AI70" s="1199"/>
      <c r="AJ70" s="1198"/>
      <c r="AK70" s="1198"/>
      <c r="AL70" s="1198"/>
      <c r="AM70" s="1198"/>
      <c r="AN70" s="1198"/>
      <c r="AO70" s="1198"/>
      <c r="AP70" s="1198"/>
      <c r="AQ70" s="1198"/>
      <c r="AR70" s="1198"/>
      <c r="AS70" s="1198"/>
      <c r="AT70" s="1198"/>
      <c r="AU70" s="1198"/>
      <c r="AV70" s="1198"/>
      <c r="AW70" s="1198"/>
      <c r="AX70" s="1199"/>
      <c r="AY70" s="1199"/>
    </row>
    <row r="71" spans="1:51">
      <c r="A71" s="1205"/>
      <c r="B71" s="1225"/>
      <c r="C71" s="1206"/>
      <c r="D71" s="1200"/>
      <c r="E71" s="1200"/>
      <c r="F71" s="1200"/>
      <c r="G71" s="1200"/>
      <c r="H71" s="1200"/>
      <c r="I71" s="1200"/>
      <c r="J71" s="1200"/>
      <c r="K71" s="1200"/>
      <c r="L71" s="1200"/>
      <c r="M71" s="1200"/>
      <c r="N71" s="1200"/>
      <c r="O71" s="1200"/>
      <c r="P71" s="1200"/>
      <c r="Q71" s="1200"/>
      <c r="R71" s="927"/>
      <c r="S71" s="927"/>
      <c r="T71" s="1198"/>
      <c r="U71" s="1198"/>
      <c r="V71" s="1198"/>
      <c r="W71" s="1198"/>
      <c r="X71" s="1198"/>
      <c r="Y71" s="1198"/>
      <c r="Z71" s="1198"/>
      <c r="AA71" s="1198"/>
      <c r="AB71" s="1198"/>
      <c r="AC71" s="1198"/>
      <c r="AD71" s="1198"/>
      <c r="AE71" s="1198"/>
      <c r="AF71" s="1198"/>
      <c r="AG71" s="1198"/>
      <c r="AH71" s="1199"/>
      <c r="AI71" s="1199"/>
      <c r="AJ71" s="1198"/>
      <c r="AK71" s="1198"/>
      <c r="AL71" s="1198"/>
      <c r="AM71" s="1198"/>
      <c r="AN71" s="1198"/>
      <c r="AO71" s="1198"/>
      <c r="AP71" s="1198"/>
      <c r="AQ71" s="1198"/>
      <c r="AR71" s="1198"/>
      <c r="AS71" s="1198"/>
      <c r="AT71" s="1198"/>
      <c r="AU71" s="1198"/>
      <c r="AV71" s="1198"/>
      <c r="AW71" s="1198"/>
      <c r="AX71" s="1199"/>
      <c r="AY71" s="1199"/>
    </row>
    <row r="72" spans="1:51">
      <c r="A72" s="1205"/>
      <c r="B72" s="1226"/>
      <c r="C72" s="1206"/>
      <c r="D72" s="1200"/>
      <c r="E72" s="1200"/>
      <c r="F72" s="1200"/>
      <c r="G72" s="1200"/>
      <c r="H72" s="1200"/>
      <c r="I72" s="1200"/>
      <c r="J72" s="1200"/>
      <c r="K72" s="1200"/>
      <c r="L72" s="1200"/>
      <c r="M72" s="1200"/>
      <c r="N72" s="1200"/>
      <c r="O72" s="1200"/>
      <c r="P72" s="1200"/>
      <c r="Q72" s="1200"/>
      <c r="R72" s="927"/>
      <c r="S72" s="927"/>
      <c r="T72" s="1198"/>
      <c r="U72" s="1198"/>
      <c r="V72" s="1198"/>
      <c r="W72" s="1198"/>
      <c r="X72" s="1198"/>
      <c r="Y72" s="1198"/>
      <c r="Z72" s="1198"/>
      <c r="AA72" s="1198"/>
      <c r="AB72" s="1198"/>
      <c r="AC72" s="1198"/>
      <c r="AD72" s="1198"/>
      <c r="AE72" s="1198"/>
      <c r="AF72" s="1198"/>
      <c r="AG72" s="1198"/>
      <c r="AH72" s="1199"/>
      <c r="AI72" s="1199"/>
      <c r="AJ72" s="1198"/>
      <c r="AK72" s="1198"/>
      <c r="AL72" s="1198"/>
      <c r="AM72" s="1198"/>
      <c r="AN72" s="1198"/>
      <c r="AO72" s="1198"/>
      <c r="AP72" s="1198"/>
      <c r="AQ72" s="1198"/>
      <c r="AR72" s="1198"/>
      <c r="AS72" s="1198"/>
      <c r="AT72" s="1198"/>
      <c r="AU72" s="1198"/>
      <c r="AV72" s="1198"/>
      <c r="AW72" s="1198"/>
      <c r="AX72" s="1199"/>
      <c r="AY72" s="1199"/>
    </row>
    <row r="73" spans="1:51">
      <c r="D73" s="73"/>
      <c r="E73" s="73"/>
      <c r="F73" s="73"/>
      <c r="G73" s="73"/>
      <c r="H73" s="73"/>
      <c r="I73" s="1207" t="s">
        <v>452</v>
      </c>
      <c r="J73" s="1207"/>
      <c r="K73" s="1207"/>
      <c r="L73" s="1207"/>
      <c r="M73" s="1207"/>
      <c r="N73" s="1208">
        <f>SUM(S43:S72)</f>
        <v>8</v>
      </c>
      <c r="O73" s="1208"/>
      <c r="R73" s="74"/>
      <c r="S73" s="75"/>
      <c r="T73" s="75"/>
      <c r="U73" s="73"/>
      <c r="V73" s="73"/>
      <c r="W73" s="73"/>
      <c r="X73" s="73"/>
      <c r="Y73" s="1207" t="s">
        <v>452</v>
      </c>
      <c r="Z73" s="1207"/>
      <c r="AA73" s="1207"/>
      <c r="AB73" s="1207"/>
      <c r="AC73" s="1207"/>
      <c r="AD73" s="1208">
        <f>SUM(AI43:AI72)</f>
        <v>6</v>
      </c>
      <c r="AE73" s="1208"/>
      <c r="AH73" s="74"/>
      <c r="AI73" s="75"/>
      <c r="AJ73" s="73"/>
      <c r="AK73" s="73"/>
      <c r="AL73" s="73"/>
      <c r="AM73" s="73"/>
      <c r="AN73" s="73"/>
      <c r="AO73" s="1207" t="s">
        <v>452</v>
      </c>
      <c r="AP73" s="1207"/>
      <c r="AQ73" s="1207"/>
      <c r="AR73" s="1207"/>
      <c r="AS73" s="1207"/>
      <c r="AT73" s="1208">
        <f>SUM(AY43:AY72)</f>
        <v>6</v>
      </c>
      <c r="AU73" s="1208"/>
      <c r="AX73" s="74"/>
      <c r="AY73" s="75"/>
    </row>
    <row r="74" spans="1:51">
      <c r="D74" s="73"/>
      <c r="E74" s="73"/>
      <c r="F74" s="73"/>
      <c r="G74" s="73"/>
      <c r="H74" s="73"/>
      <c r="I74" s="73"/>
      <c r="J74" s="73"/>
      <c r="K74" s="73"/>
      <c r="L74" s="73"/>
      <c r="M74" s="73"/>
      <c r="N74" s="73"/>
      <c r="O74" s="73"/>
      <c r="R74" s="74"/>
      <c r="S74" s="75"/>
      <c r="T74" s="75"/>
      <c r="U74" s="73"/>
      <c r="V74" s="73"/>
      <c r="W74" s="73"/>
      <c r="X74" s="73"/>
      <c r="Y74" s="73"/>
      <c r="Z74" s="73"/>
      <c r="AA74" s="73"/>
      <c r="AB74" s="73"/>
      <c r="AC74" s="73"/>
      <c r="AD74" s="73"/>
      <c r="AE74" s="73"/>
      <c r="AH74" s="74"/>
      <c r="AI74" s="75"/>
      <c r="AJ74" s="73"/>
      <c r="AK74" s="73"/>
      <c r="AL74" s="73"/>
      <c r="AM74" s="73"/>
      <c r="AN74" s="73"/>
      <c r="AO74" s="73"/>
      <c r="AP74" s="73"/>
      <c r="AQ74" s="73"/>
      <c r="AR74" s="73"/>
      <c r="AS74" s="73"/>
      <c r="AT74" s="73"/>
      <c r="AU74" s="73"/>
      <c r="AX74" s="74"/>
      <c r="AY74" s="75"/>
    </row>
    <row r="75" spans="1:51">
      <c r="A75" s="1221" t="str">
        <f>'okul-örtmen bilgi'!B21</f>
        <v>2009-2010 EĞİTİM-ÖĞRETİM YILI</v>
      </c>
      <c r="B75" s="1221"/>
      <c r="C75" s="1221"/>
      <c r="D75" s="1221"/>
      <c r="E75" s="1221"/>
      <c r="F75" s="1221"/>
      <c r="G75" s="1221"/>
      <c r="H75" s="1221"/>
      <c r="I75" s="1221"/>
      <c r="J75" s="1221"/>
      <c r="K75" s="1221"/>
      <c r="L75" s="1221"/>
      <c r="M75" s="1221"/>
      <c r="N75" s="1221"/>
      <c r="O75" s="1221"/>
      <c r="P75" s="1221"/>
      <c r="Q75" s="1221"/>
      <c r="R75" s="1221"/>
      <c r="S75" s="1221"/>
      <c r="T75" s="1221"/>
      <c r="U75" s="1221"/>
      <c r="V75" s="1221"/>
      <c r="W75" s="1221"/>
      <c r="X75" s="1221"/>
      <c r="Y75" s="1221"/>
      <c r="Z75" s="1221"/>
      <c r="AA75" s="1221"/>
      <c r="AB75" s="1221"/>
      <c r="AC75" s="1221"/>
      <c r="AD75" s="1221"/>
      <c r="AE75" s="1221"/>
      <c r="AF75" s="1221"/>
      <c r="AG75" s="1221"/>
      <c r="AH75" s="1221"/>
      <c r="AI75" s="1221"/>
      <c r="AJ75" s="1221"/>
      <c r="AK75" s="1221"/>
      <c r="AL75" s="1221"/>
      <c r="AM75" s="1221"/>
      <c r="AN75" s="1221"/>
      <c r="AO75" s="1221"/>
      <c r="AP75" s="1221"/>
      <c r="AQ75" s="1221"/>
      <c r="AR75" s="1221"/>
      <c r="AS75" s="1221"/>
      <c r="AT75" s="1221"/>
      <c r="AU75" s="1221"/>
      <c r="AV75" s="1221"/>
      <c r="AW75" s="1221"/>
      <c r="AX75" s="1221"/>
      <c r="AY75" s="1221"/>
    </row>
    <row r="76" spans="1:51">
      <c r="A76" s="1221" t="str">
        <f>'okul-örtmen bilgi'!B7</f>
        <v>FAİK ALİ İLKÖĞRETİM OKULU</v>
      </c>
      <c r="B76" s="1221"/>
      <c r="C76" s="1221"/>
      <c r="D76" s="1221"/>
      <c r="E76" s="1221"/>
      <c r="F76" s="1221"/>
      <c r="G76" s="1221"/>
      <c r="H76" s="1221"/>
      <c r="I76" s="1221"/>
      <c r="J76" s="1221"/>
      <c r="K76" s="1221"/>
      <c r="L76" s="1221"/>
      <c r="M76" s="1221"/>
      <c r="N76" s="1221"/>
      <c r="O76" s="1221"/>
      <c r="P76" s="1221"/>
      <c r="Q76" s="1221"/>
      <c r="R76" s="1221"/>
      <c r="S76" s="1221"/>
      <c r="T76" s="1221"/>
      <c r="U76" s="1221"/>
      <c r="V76" s="1221"/>
      <c r="W76" s="1221"/>
      <c r="X76" s="1221"/>
      <c r="Y76" s="1221"/>
      <c r="Z76" s="1221"/>
      <c r="AA76" s="1221"/>
      <c r="AB76" s="1221"/>
      <c r="AC76" s="1221"/>
      <c r="AD76" s="1221"/>
      <c r="AE76" s="1221"/>
      <c r="AF76" s="1221"/>
      <c r="AG76" s="1221"/>
      <c r="AH76" s="1221"/>
      <c r="AI76" s="1221"/>
      <c r="AJ76" s="1221"/>
      <c r="AK76" s="1221"/>
      <c r="AL76" s="1221"/>
      <c r="AM76" s="1221"/>
      <c r="AN76" s="1221"/>
      <c r="AO76" s="1221"/>
      <c r="AP76" s="1221"/>
      <c r="AQ76" s="1221"/>
      <c r="AR76" s="1221"/>
      <c r="AS76" s="1221"/>
      <c r="AT76" s="1221"/>
      <c r="AU76" s="1221"/>
      <c r="AV76" s="1221"/>
      <c r="AW76" s="1221"/>
      <c r="AX76" s="1221"/>
      <c r="AY76" s="1221"/>
    </row>
    <row r="77" spans="1:51">
      <c r="A77" s="1201" t="s">
        <v>436</v>
      </c>
      <c r="B77" s="1201"/>
      <c r="C77" s="1201" t="s">
        <v>55</v>
      </c>
      <c r="D77" s="1202" t="s">
        <v>437</v>
      </c>
      <c r="E77" s="1202"/>
      <c r="F77" s="1202"/>
      <c r="G77" s="1202"/>
      <c r="H77" s="1202"/>
      <c r="I77" s="1202"/>
      <c r="J77" s="1202"/>
      <c r="K77" s="1202"/>
      <c r="L77" s="1202"/>
      <c r="M77" s="1202"/>
      <c r="N77" s="1202"/>
      <c r="O77" s="1202"/>
      <c r="P77" s="1202"/>
      <c r="Q77" s="1202"/>
      <c r="R77" s="1202"/>
      <c r="S77" s="1202"/>
      <c r="T77" s="1202" t="s">
        <v>438</v>
      </c>
      <c r="U77" s="1202"/>
      <c r="V77" s="1202"/>
      <c r="W77" s="1202"/>
      <c r="X77" s="1202"/>
      <c r="Y77" s="1202"/>
      <c r="Z77" s="1202"/>
      <c r="AA77" s="1202"/>
      <c r="AB77" s="1202"/>
      <c r="AC77" s="1202"/>
      <c r="AD77" s="1202"/>
      <c r="AE77" s="1202"/>
      <c r="AF77" s="1202"/>
      <c r="AG77" s="1202"/>
      <c r="AH77" s="1202"/>
      <c r="AI77" s="1202"/>
      <c r="AJ77" s="1202" t="s">
        <v>439</v>
      </c>
      <c r="AK77" s="1202"/>
      <c r="AL77" s="1202"/>
      <c r="AM77" s="1202"/>
      <c r="AN77" s="1202"/>
      <c r="AO77" s="1202"/>
      <c r="AP77" s="1202"/>
      <c r="AQ77" s="1202"/>
      <c r="AR77" s="1202"/>
      <c r="AS77" s="1202"/>
      <c r="AT77" s="1202"/>
      <c r="AU77" s="1202"/>
      <c r="AV77" s="1202"/>
      <c r="AW77" s="1202"/>
      <c r="AX77" s="1202"/>
      <c r="AY77" s="1202"/>
    </row>
    <row r="78" spans="1:51">
      <c r="A78" s="1201"/>
      <c r="B78" s="1201"/>
      <c r="C78" s="1201"/>
      <c r="D78" s="1202"/>
      <c r="E78" s="1202"/>
      <c r="F78" s="1202"/>
      <c r="G78" s="1202"/>
      <c r="H78" s="1202"/>
      <c r="I78" s="1202"/>
      <c r="J78" s="1202"/>
      <c r="K78" s="1202"/>
      <c r="L78" s="1202"/>
      <c r="M78" s="1202"/>
      <c r="N78" s="1202"/>
      <c r="O78" s="1202"/>
      <c r="P78" s="1202"/>
      <c r="Q78" s="1202"/>
      <c r="R78" s="1202"/>
      <c r="S78" s="1202"/>
      <c r="T78" s="1202"/>
      <c r="U78" s="1202"/>
      <c r="V78" s="1202"/>
      <c r="W78" s="1202"/>
      <c r="X78" s="1202"/>
      <c r="Y78" s="1202"/>
      <c r="Z78" s="1202"/>
      <c r="AA78" s="1202"/>
      <c r="AB78" s="1202"/>
      <c r="AC78" s="1202"/>
      <c r="AD78" s="1202"/>
      <c r="AE78" s="1202"/>
      <c r="AF78" s="1202"/>
      <c r="AG78" s="1202"/>
      <c r="AH78" s="1202"/>
      <c r="AI78" s="1202"/>
      <c r="AJ78" s="1202"/>
      <c r="AK78" s="1202"/>
      <c r="AL78" s="1202"/>
      <c r="AM78" s="1202"/>
      <c r="AN78" s="1202"/>
      <c r="AO78" s="1202"/>
      <c r="AP78" s="1202"/>
      <c r="AQ78" s="1202"/>
      <c r="AR78" s="1202"/>
      <c r="AS78" s="1202"/>
      <c r="AT78" s="1202"/>
      <c r="AU78" s="1202"/>
      <c r="AV78" s="1202"/>
      <c r="AW78" s="1202"/>
      <c r="AX78" s="1202"/>
      <c r="AY78" s="1202"/>
    </row>
    <row r="79" spans="1:51">
      <c r="A79" s="1201"/>
      <c r="B79" s="1201"/>
      <c r="C79" s="1201"/>
      <c r="D79" s="1203" t="s">
        <v>440</v>
      </c>
      <c r="E79" s="1203"/>
      <c r="F79" s="1203"/>
      <c r="G79" s="1203"/>
      <c r="H79" s="1203"/>
      <c r="I79" s="1203"/>
      <c r="J79" s="1203"/>
      <c r="K79" s="1203"/>
      <c r="L79" s="1203"/>
      <c r="M79" s="1203"/>
      <c r="N79" s="1203"/>
      <c r="O79" s="1203"/>
      <c r="P79" s="1203"/>
      <c r="Q79" s="1203"/>
      <c r="R79" s="72" t="s">
        <v>441</v>
      </c>
      <c r="S79" s="72" t="s">
        <v>442</v>
      </c>
      <c r="T79" s="1203" t="s">
        <v>440</v>
      </c>
      <c r="U79" s="1203"/>
      <c r="V79" s="1203"/>
      <c r="W79" s="1203"/>
      <c r="X79" s="1203"/>
      <c r="Y79" s="1203"/>
      <c r="Z79" s="1203"/>
      <c r="AA79" s="1203"/>
      <c r="AB79" s="1203"/>
      <c r="AC79" s="1203"/>
      <c r="AD79" s="1203"/>
      <c r="AE79" s="1203"/>
      <c r="AF79" s="1203"/>
      <c r="AG79" s="1203"/>
      <c r="AH79" s="72" t="s">
        <v>441</v>
      </c>
      <c r="AI79" s="72" t="s">
        <v>442</v>
      </c>
      <c r="AJ79" s="1203" t="s">
        <v>440</v>
      </c>
      <c r="AK79" s="1203"/>
      <c r="AL79" s="1203"/>
      <c r="AM79" s="1203"/>
      <c r="AN79" s="1203"/>
      <c r="AO79" s="1203"/>
      <c r="AP79" s="1203"/>
      <c r="AQ79" s="1203"/>
      <c r="AR79" s="1203"/>
      <c r="AS79" s="1203"/>
      <c r="AT79" s="1203"/>
      <c r="AU79" s="1203"/>
      <c r="AV79" s="1203"/>
      <c r="AW79" s="1203"/>
      <c r="AX79" s="72" t="s">
        <v>441</v>
      </c>
      <c r="AY79" s="72" t="s">
        <v>442</v>
      </c>
    </row>
    <row r="80" spans="1:51" ht="15" customHeight="1">
      <c r="A80" s="1204" t="s">
        <v>298</v>
      </c>
      <c r="B80" s="1223" t="s">
        <v>472</v>
      </c>
      <c r="C80" s="1206" t="s">
        <v>443</v>
      </c>
      <c r="D80" s="1198"/>
      <c r="E80" s="1198"/>
      <c r="F80" s="1198"/>
      <c r="G80" s="1198"/>
      <c r="H80" s="1198"/>
      <c r="I80" s="1198"/>
      <c r="J80" s="1198"/>
      <c r="K80" s="1198"/>
      <c r="L80" s="1198"/>
      <c r="M80" s="1198"/>
      <c r="N80" s="1198"/>
      <c r="O80" s="1198"/>
      <c r="P80" s="1198"/>
      <c r="Q80" s="1198"/>
      <c r="R80" s="1199"/>
      <c r="S80" s="1199"/>
      <c r="T80" s="1200" t="s">
        <v>455</v>
      </c>
      <c r="U80" s="1200"/>
      <c r="V80" s="1200"/>
      <c r="W80" s="1200"/>
      <c r="X80" s="1200"/>
      <c r="Y80" s="1200"/>
      <c r="Z80" s="1200"/>
      <c r="AA80" s="1200"/>
      <c r="AB80" s="1200"/>
      <c r="AC80" s="1200"/>
      <c r="AD80" s="1200"/>
      <c r="AE80" s="1200"/>
      <c r="AF80" s="1200"/>
      <c r="AG80" s="1200"/>
      <c r="AH80" s="927"/>
      <c r="AI80" s="927">
        <v>2</v>
      </c>
      <c r="AJ80" s="1200" t="s">
        <v>456</v>
      </c>
      <c r="AK80" s="1200"/>
      <c r="AL80" s="1200"/>
      <c r="AM80" s="1200"/>
      <c r="AN80" s="1200"/>
      <c r="AO80" s="1200"/>
      <c r="AP80" s="1200"/>
      <c r="AQ80" s="1200"/>
      <c r="AR80" s="1200"/>
      <c r="AS80" s="1200"/>
      <c r="AT80" s="1200"/>
      <c r="AU80" s="1200"/>
      <c r="AV80" s="1200"/>
      <c r="AW80" s="1200"/>
      <c r="AX80" s="927"/>
      <c r="AY80" s="927">
        <v>2</v>
      </c>
    </row>
    <row r="81" spans="1:51">
      <c r="A81" s="1205"/>
      <c r="B81" s="1224"/>
      <c r="C81" s="1206"/>
      <c r="D81" s="1198"/>
      <c r="E81" s="1198"/>
      <c r="F81" s="1198"/>
      <c r="G81" s="1198"/>
      <c r="H81" s="1198"/>
      <c r="I81" s="1198"/>
      <c r="J81" s="1198"/>
      <c r="K81" s="1198"/>
      <c r="L81" s="1198"/>
      <c r="M81" s="1198"/>
      <c r="N81" s="1198"/>
      <c r="O81" s="1198"/>
      <c r="P81" s="1198"/>
      <c r="Q81" s="1198"/>
      <c r="R81" s="1199"/>
      <c r="S81" s="1199"/>
      <c r="T81" s="1200"/>
      <c r="U81" s="1200"/>
      <c r="V81" s="1200"/>
      <c r="W81" s="1200"/>
      <c r="X81" s="1200"/>
      <c r="Y81" s="1200"/>
      <c r="Z81" s="1200"/>
      <c r="AA81" s="1200"/>
      <c r="AB81" s="1200"/>
      <c r="AC81" s="1200"/>
      <c r="AD81" s="1200"/>
      <c r="AE81" s="1200"/>
      <c r="AF81" s="1200"/>
      <c r="AG81" s="1200"/>
      <c r="AH81" s="927"/>
      <c r="AI81" s="927"/>
      <c r="AJ81" s="1200"/>
      <c r="AK81" s="1200"/>
      <c r="AL81" s="1200"/>
      <c r="AM81" s="1200"/>
      <c r="AN81" s="1200"/>
      <c r="AO81" s="1200"/>
      <c r="AP81" s="1200"/>
      <c r="AQ81" s="1200"/>
      <c r="AR81" s="1200"/>
      <c r="AS81" s="1200"/>
      <c r="AT81" s="1200"/>
      <c r="AU81" s="1200"/>
      <c r="AV81" s="1200"/>
      <c r="AW81" s="1200"/>
      <c r="AX81" s="927"/>
      <c r="AY81" s="927"/>
    </row>
    <row r="82" spans="1:51">
      <c r="A82" s="1205"/>
      <c r="B82" s="1224"/>
      <c r="C82" s="1206"/>
      <c r="D82" s="1198"/>
      <c r="E82" s="1198"/>
      <c r="F82" s="1198"/>
      <c r="G82" s="1198"/>
      <c r="H82" s="1198"/>
      <c r="I82" s="1198"/>
      <c r="J82" s="1198"/>
      <c r="K82" s="1198"/>
      <c r="L82" s="1198"/>
      <c r="M82" s="1198"/>
      <c r="N82" s="1198"/>
      <c r="O82" s="1198"/>
      <c r="P82" s="1198"/>
      <c r="Q82" s="1198"/>
      <c r="R82" s="1199"/>
      <c r="S82" s="1199"/>
      <c r="T82" s="1200"/>
      <c r="U82" s="1200"/>
      <c r="V82" s="1200"/>
      <c r="W82" s="1200"/>
      <c r="X82" s="1200"/>
      <c r="Y82" s="1200"/>
      <c r="Z82" s="1200"/>
      <c r="AA82" s="1200"/>
      <c r="AB82" s="1200"/>
      <c r="AC82" s="1200"/>
      <c r="AD82" s="1200"/>
      <c r="AE82" s="1200"/>
      <c r="AF82" s="1200"/>
      <c r="AG82" s="1200"/>
      <c r="AH82" s="927"/>
      <c r="AI82" s="927"/>
      <c r="AJ82" s="1200"/>
      <c r="AK82" s="1200"/>
      <c r="AL82" s="1200"/>
      <c r="AM82" s="1200"/>
      <c r="AN82" s="1200"/>
      <c r="AO82" s="1200"/>
      <c r="AP82" s="1200"/>
      <c r="AQ82" s="1200"/>
      <c r="AR82" s="1200"/>
      <c r="AS82" s="1200"/>
      <c r="AT82" s="1200"/>
      <c r="AU82" s="1200"/>
      <c r="AV82" s="1200"/>
      <c r="AW82" s="1200"/>
      <c r="AX82" s="927"/>
      <c r="AY82" s="927"/>
    </row>
    <row r="83" spans="1:51">
      <c r="A83" s="1205"/>
      <c r="B83" s="1224"/>
      <c r="C83" s="1206"/>
      <c r="D83" s="1198"/>
      <c r="E83" s="1198"/>
      <c r="F83" s="1198"/>
      <c r="G83" s="1198"/>
      <c r="H83" s="1198"/>
      <c r="I83" s="1198"/>
      <c r="J83" s="1198"/>
      <c r="K83" s="1198"/>
      <c r="L83" s="1198"/>
      <c r="M83" s="1198"/>
      <c r="N83" s="1198"/>
      <c r="O83" s="1198"/>
      <c r="P83" s="1198"/>
      <c r="Q83" s="1198"/>
      <c r="R83" s="1199"/>
      <c r="S83" s="1199"/>
      <c r="T83" s="1200"/>
      <c r="U83" s="1200"/>
      <c r="V83" s="1200"/>
      <c r="W83" s="1200"/>
      <c r="X83" s="1200"/>
      <c r="Y83" s="1200"/>
      <c r="Z83" s="1200"/>
      <c r="AA83" s="1200"/>
      <c r="AB83" s="1200"/>
      <c r="AC83" s="1200"/>
      <c r="AD83" s="1200"/>
      <c r="AE83" s="1200"/>
      <c r="AF83" s="1200"/>
      <c r="AG83" s="1200"/>
      <c r="AH83" s="927"/>
      <c r="AI83" s="927"/>
      <c r="AJ83" s="1200"/>
      <c r="AK83" s="1200"/>
      <c r="AL83" s="1200"/>
      <c r="AM83" s="1200"/>
      <c r="AN83" s="1200"/>
      <c r="AO83" s="1200"/>
      <c r="AP83" s="1200"/>
      <c r="AQ83" s="1200"/>
      <c r="AR83" s="1200"/>
      <c r="AS83" s="1200"/>
      <c r="AT83" s="1200"/>
      <c r="AU83" s="1200"/>
      <c r="AV83" s="1200"/>
      <c r="AW83" s="1200"/>
      <c r="AX83" s="927"/>
      <c r="AY83" s="927"/>
    </row>
    <row r="84" spans="1:51">
      <c r="A84" s="1205"/>
      <c r="B84" s="1224"/>
      <c r="C84" s="1206"/>
      <c r="D84" s="1198"/>
      <c r="E84" s="1198"/>
      <c r="F84" s="1198"/>
      <c r="G84" s="1198"/>
      <c r="H84" s="1198"/>
      <c r="I84" s="1198"/>
      <c r="J84" s="1198"/>
      <c r="K84" s="1198"/>
      <c r="L84" s="1198"/>
      <c r="M84" s="1198"/>
      <c r="N84" s="1198"/>
      <c r="O84" s="1198"/>
      <c r="P84" s="1198"/>
      <c r="Q84" s="1198"/>
      <c r="R84" s="1199"/>
      <c r="S84" s="1199"/>
      <c r="T84" s="1200"/>
      <c r="U84" s="1200"/>
      <c r="V84" s="1200"/>
      <c r="W84" s="1200"/>
      <c r="X84" s="1200"/>
      <c r="Y84" s="1200"/>
      <c r="Z84" s="1200"/>
      <c r="AA84" s="1200"/>
      <c r="AB84" s="1200"/>
      <c r="AC84" s="1200"/>
      <c r="AD84" s="1200"/>
      <c r="AE84" s="1200"/>
      <c r="AF84" s="1200"/>
      <c r="AG84" s="1200"/>
      <c r="AH84" s="927"/>
      <c r="AI84" s="927"/>
      <c r="AJ84" s="1200"/>
      <c r="AK84" s="1200"/>
      <c r="AL84" s="1200"/>
      <c r="AM84" s="1200"/>
      <c r="AN84" s="1200"/>
      <c r="AO84" s="1200"/>
      <c r="AP84" s="1200"/>
      <c r="AQ84" s="1200"/>
      <c r="AR84" s="1200"/>
      <c r="AS84" s="1200"/>
      <c r="AT84" s="1200"/>
      <c r="AU84" s="1200"/>
      <c r="AV84" s="1200"/>
      <c r="AW84" s="1200"/>
      <c r="AX84" s="927"/>
      <c r="AY84" s="927"/>
    </row>
    <row r="85" spans="1:51">
      <c r="A85" s="1205"/>
      <c r="B85" s="1224"/>
      <c r="C85" s="1206"/>
      <c r="D85" s="1198"/>
      <c r="E85" s="1198"/>
      <c r="F85" s="1198"/>
      <c r="G85" s="1198"/>
      <c r="H85" s="1198"/>
      <c r="I85" s="1198"/>
      <c r="J85" s="1198"/>
      <c r="K85" s="1198"/>
      <c r="L85" s="1198"/>
      <c r="M85" s="1198"/>
      <c r="N85" s="1198"/>
      <c r="O85" s="1198"/>
      <c r="P85" s="1198"/>
      <c r="Q85" s="1198"/>
      <c r="R85" s="1199"/>
      <c r="S85" s="1199"/>
      <c r="T85" s="1200"/>
      <c r="U85" s="1200"/>
      <c r="V85" s="1200"/>
      <c r="W85" s="1200"/>
      <c r="X85" s="1200"/>
      <c r="Y85" s="1200"/>
      <c r="Z85" s="1200"/>
      <c r="AA85" s="1200"/>
      <c r="AB85" s="1200"/>
      <c r="AC85" s="1200"/>
      <c r="AD85" s="1200"/>
      <c r="AE85" s="1200"/>
      <c r="AF85" s="1200"/>
      <c r="AG85" s="1200"/>
      <c r="AH85" s="927"/>
      <c r="AI85" s="927"/>
      <c r="AJ85" s="1200"/>
      <c r="AK85" s="1200"/>
      <c r="AL85" s="1200"/>
      <c r="AM85" s="1200"/>
      <c r="AN85" s="1200"/>
      <c r="AO85" s="1200"/>
      <c r="AP85" s="1200"/>
      <c r="AQ85" s="1200"/>
      <c r="AR85" s="1200"/>
      <c r="AS85" s="1200"/>
      <c r="AT85" s="1200"/>
      <c r="AU85" s="1200"/>
      <c r="AV85" s="1200"/>
      <c r="AW85" s="1200"/>
      <c r="AX85" s="927"/>
      <c r="AY85" s="927"/>
    </row>
    <row r="86" spans="1:51">
      <c r="A86" s="1205"/>
      <c r="B86" s="1224"/>
      <c r="C86" s="1206" t="s">
        <v>444</v>
      </c>
      <c r="D86" s="1200" t="s">
        <v>454</v>
      </c>
      <c r="E86" s="1200"/>
      <c r="F86" s="1200"/>
      <c r="G86" s="1200"/>
      <c r="H86" s="1200"/>
      <c r="I86" s="1200"/>
      <c r="J86" s="1200"/>
      <c r="K86" s="1200"/>
      <c r="L86" s="1200"/>
      <c r="M86" s="1200"/>
      <c r="N86" s="1200"/>
      <c r="O86" s="1200"/>
      <c r="P86" s="1200"/>
      <c r="Q86" s="1200"/>
      <c r="R86" s="927"/>
      <c r="S86" s="927">
        <v>2</v>
      </c>
      <c r="T86" s="1200" t="s">
        <v>455</v>
      </c>
      <c r="U86" s="1200"/>
      <c r="V86" s="1200"/>
      <c r="W86" s="1200"/>
      <c r="X86" s="1200"/>
      <c r="Y86" s="1200"/>
      <c r="Z86" s="1200"/>
      <c r="AA86" s="1200"/>
      <c r="AB86" s="1200"/>
      <c r="AC86" s="1200"/>
      <c r="AD86" s="1200"/>
      <c r="AE86" s="1200"/>
      <c r="AF86" s="1200"/>
      <c r="AG86" s="1200"/>
      <c r="AH86" s="927"/>
      <c r="AI86" s="927">
        <v>2</v>
      </c>
      <c r="AJ86" s="1200" t="s">
        <v>456</v>
      </c>
      <c r="AK86" s="1200"/>
      <c r="AL86" s="1200"/>
      <c r="AM86" s="1200"/>
      <c r="AN86" s="1200"/>
      <c r="AO86" s="1200"/>
      <c r="AP86" s="1200"/>
      <c r="AQ86" s="1200"/>
      <c r="AR86" s="1200"/>
      <c r="AS86" s="1200"/>
      <c r="AT86" s="1200"/>
      <c r="AU86" s="1200"/>
      <c r="AV86" s="1200"/>
      <c r="AW86" s="1200"/>
      <c r="AX86" s="927"/>
      <c r="AY86" s="927">
        <v>2</v>
      </c>
    </row>
    <row r="87" spans="1:51">
      <c r="A87" s="1205"/>
      <c r="B87" s="1224"/>
      <c r="C87" s="1206"/>
      <c r="D87" s="1200"/>
      <c r="E87" s="1200"/>
      <c r="F87" s="1200"/>
      <c r="G87" s="1200"/>
      <c r="H87" s="1200"/>
      <c r="I87" s="1200"/>
      <c r="J87" s="1200"/>
      <c r="K87" s="1200"/>
      <c r="L87" s="1200"/>
      <c r="M87" s="1200"/>
      <c r="N87" s="1200"/>
      <c r="O87" s="1200"/>
      <c r="P87" s="1200"/>
      <c r="Q87" s="1200"/>
      <c r="R87" s="927"/>
      <c r="S87" s="927"/>
      <c r="T87" s="1200"/>
      <c r="U87" s="1200"/>
      <c r="V87" s="1200"/>
      <c r="W87" s="1200"/>
      <c r="X87" s="1200"/>
      <c r="Y87" s="1200"/>
      <c r="Z87" s="1200"/>
      <c r="AA87" s="1200"/>
      <c r="AB87" s="1200"/>
      <c r="AC87" s="1200"/>
      <c r="AD87" s="1200"/>
      <c r="AE87" s="1200"/>
      <c r="AF87" s="1200"/>
      <c r="AG87" s="1200"/>
      <c r="AH87" s="927"/>
      <c r="AI87" s="927"/>
      <c r="AJ87" s="1200"/>
      <c r="AK87" s="1200"/>
      <c r="AL87" s="1200"/>
      <c r="AM87" s="1200"/>
      <c r="AN87" s="1200"/>
      <c r="AO87" s="1200"/>
      <c r="AP87" s="1200"/>
      <c r="AQ87" s="1200"/>
      <c r="AR87" s="1200"/>
      <c r="AS87" s="1200"/>
      <c r="AT87" s="1200"/>
      <c r="AU87" s="1200"/>
      <c r="AV87" s="1200"/>
      <c r="AW87" s="1200"/>
      <c r="AX87" s="927"/>
      <c r="AY87" s="927"/>
    </row>
    <row r="88" spans="1:51">
      <c r="A88" s="1205"/>
      <c r="B88" s="1224"/>
      <c r="C88" s="1206"/>
      <c r="D88" s="1200"/>
      <c r="E88" s="1200"/>
      <c r="F88" s="1200"/>
      <c r="G88" s="1200"/>
      <c r="H88" s="1200"/>
      <c r="I88" s="1200"/>
      <c r="J88" s="1200"/>
      <c r="K88" s="1200"/>
      <c r="L88" s="1200"/>
      <c r="M88" s="1200"/>
      <c r="N88" s="1200"/>
      <c r="O88" s="1200"/>
      <c r="P88" s="1200"/>
      <c r="Q88" s="1200"/>
      <c r="R88" s="927"/>
      <c r="S88" s="927"/>
      <c r="T88" s="1200"/>
      <c r="U88" s="1200"/>
      <c r="V88" s="1200"/>
      <c r="W88" s="1200"/>
      <c r="X88" s="1200"/>
      <c r="Y88" s="1200"/>
      <c r="Z88" s="1200"/>
      <c r="AA88" s="1200"/>
      <c r="AB88" s="1200"/>
      <c r="AC88" s="1200"/>
      <c r="AD88" s="1200"/>
      <c r="AE88" s="1200"/>
      <c r="AF88" s="1200"/>
      <c r="AG88" s="1200"/>
      <c r="AH88" s="927"/>
      <c r="AI88" s="927"/>
      <c r="AJ88" s="1200"/>
      <c r="AK88" s="1200"/>
      <c r="AL88" s="1200"/>
      <c r="AM88" s="1200"/>
      <c r="AN88" s="1200"/>
      <c r="AO88" s="1200"/>
      <c r="AP88" s="1200"/>
      <c r="AQ88" s="1200"/>
      <c r="AR88" s="1200"/>
      <c r="AS88" s="1200"/>
      <c r="AT88" s="1200"/>
      <c r="AU88" s="1200"/>
      <c r="AV88" s="1200"/>
      <c r="AW88" s="1200"/>
      <c r="AX88" s="927"/>
      <c r="AY88" s="927"/>
    </row>
    <row r="89" spans="1:51">
      <c r="A89" s="1205"/>
      <c r="B89" s="1224"/>
      <c r="C89" s="1206"/>
      <c r="D89" s="1200"/>
      <c r="E89" s="1200"/>
      <c r="F89" s="1200"/>
      <c r="G89" s="1200"/>
      <c r="H89" s="1200"/>
      <c r="I89" s="1200"/>
      <c r="J89" s="1200"/>
      <c r="K89" s="1200"/>
      <c r="L89" s="1200"/>
      <c r="M89" s="1200"/>
      <c r="N89" s="1200"/>
      <c r="O89" s="1200"/>
      <c r="P89" s="1200"/>
      <c r="Q89" s="1200"/>
      <c r="R89" s="927"/>
      <c r="S89" s="927"/>
      <c r="T89" s="1200"/>
      <c r="U89" s="1200"/>
      <c r="V89" s="1200"/>
      <c r="W89" s="1200"/>
      <c r="X89" s="1200"/>
      <c r="Y89" s="1200"/>
      <c r="Z89" s="1200"/>
      <c r="AA89" s="1200"/>
      <c r="AB89" s="1200"/>
      <c r="AC89" s="1200"/>
      <c r="AD89" s="1200"/>
      <c r="AE89" s="1200"/>
      <c r="AF89" s="1200"/>
      <c r="AG89" s="1200"/>
      <c r="AH89" s="927"/>
      <c r="AI89" s="927"/>
      <c r="AJ89" s="1200"/>
      <c r="AK89" s="1200"/>
      <c r="AL89" s="1200"/>
      <c r="AM89" s="1200"/>
      <c r="AN89" s="1200"/>
      <c r="AO89" s="1200"/>
      <c r="AP89" s="1200"/>
      <c r="AQ89" s="1200"/>
      <c r="AR89" s="1200"/>
      <c r="AS89" s="1200"/>
      <c r="AT89" s="1200"/>
      <c r="AU89" s="1200"/>
      <c r="AV89" s="1200"/>
      <c r="AW89" s="1200"/>
      <c r="AX89" s="927"/>
      <c r="AY89" s="927"/>
    </row>
    <row r="90" spans="1:51">
      <c r="A90" s="1205"/>
      <c r="B90" s="1224"/>
      <c r="C90" s="1206"/>
      <c r="D90" s="1200"/>
      <c r="E90" s="1200"/>
      <c r="F90" s="1200"/>
      <c r="G90" s="1200"/>
      <c r="H90" s="1200"/>
      <c r="I90" s="1200"/>
      <c r="J90" s="1200"/>
      <c r="K90" s="1200"/>
      <c r="L90" s="1200"/>
      <c r="M90" s="1200"/>
      <c r="N90" s="1200"/>
      <c r="O90" s="1200"/>
      <c r="P90" s="1200"/>
      <c r="Q90" s="1200"/>
      <c r="R90" s="927"/>
      <c r="S90" s="927"/>
      <c r="T90" s="1200"/>
      <c r="U90" s="1200"/>
      <c r="V90" s="1200"/>
      <c r="W90" s="1200"/>
      <c r="X90" s="1200"/>
      <c r="Y90" s="1200"/>
      <c r="Z90" s="1200"/>
      <c r="AA90" s="1200"/>
      <c r="AB90" s="1200"/>
      <c r="AC90" s="1200"/>
      <c r="AD90" s="1200"/>
      <c r="AE90" s="1200"/>
      <c r="AF90" s="1200"/>
      <c r="AG90" s="1200"/>
      <c r="AH90" s="927"/>
      <c r="AI90" s="927"/>
      <c r="AJ90" s="1200"/>
      <c r="AK90" s="1200"/>
      <c r="AL90" s="1200"/>
      <c r="AM90" s="1200"/>
      <c r="AN90" s="1200"/>
      <c r="AO90" s="1200"/>
      <c r="AP90" s="1200"/>
      <c r="AQ90" s="1200"/>
      <c r="AR90" s="1200"/>
      <c r="AS90" s="1200"/>
      <c r="AT90" s="1200"/>
      <c r="AU90" s="1200"/>
      <c r="AV90" s="1200"/>
      <c r="AW90" s="1200"/>
      <c r="AX90" s="927"/>
      <c r="AY90" s="927"/>
    </row>
    <row r="91" spans="1:51">
      <c r="A91" s="1205"/>
      <c r="B91" s="1224"/>
      <c r="C91" s="1206"/>
      <c r="D91" s="1200"/>
      <c r="E91" s="1200"/>
      <c r="F91" s="1200"/>
      <c r="G91" s="1200"/>
      <c r="H91" s="1200"/>
      <c r="I91" s="1200"/>
      <c r="J91" s="1200"/>
      <c r="K91" s="1200"/>
      <c r="L91" s="1200"/>
      <c r="M91" s="1200"/>
      <c r="N91" s="1200"/>
      <c r="O91" s="1200"/>
      <c r="P91" s="1200"/>
      <c r="Q91" s="1200"/>
      <c r="R91" s="927"/>
      <c r="S91" s="927"/>
      <c r="T91" s="1200"/>
      <c r="U91" s="1200"/>
      <c r="V91" s="1200"/>
      <c r="W91" s="1200"/>
      <c r="X91" s="1200"/>
      <c r="Y91" s="1200"/>
      <c r="Z91" s="1200"/>
      <c r="AA91" s="1200"/>
      <c r="AB91" s="1200"/>
      <c r="AC91" s="1200"/>
      <c r="AD91" s="1200"/>
      <c r="AE91" s="1200"/>
      <c r="AF91" s="1200"/>
      <c r="AG91" s="1200"/>
      <c r="AH91" s="927"/>
      <c r="AI91" s="927"/>
      <c r="AJ91" s="1200"/>
      <c r="AK91" s="1200"/>
      <c r="AL91" s="1200"/>
      <c r="AM91" s="1200"/>
      <c r="AN91" s="1200"/>
      <c r="AO91" s="1200"/>
      <c r="AP91" s="1200"/>
      <c r="AQ91" s="1200"/>
      <c r="AR91" s="1200"/>
      <c r="AS91" s="1200"/>
      <c r="AT91" s="1200"/>
      <c r="AU91" s="1200"/>
      <c r="AV91" s="1200"/>
      <c r="AW91" s="1200"/>
      <c r="AX91" s="927"/>
      <c r="AY91" s="927"/>
    </row>
    <row r="92" spans="1:51">
      <c r="A92" s="1205"/>
      <c r="B92" s="1225" t="str">
        <f>'okul-örtmen bilgi'!B7</f>
        <v>FAİK ALİ İLKÖĞRETİM OKULU</v>
      </c>
      <c r="C92" s="1206" t="s">
        <v>448</v>
      </c>
      <c r="D92" s="1200" t="s">
        <v>455</v>
      </c>
      <c r="E92" s="1200"/>
      <c r="F92" s="1200"/>
      <c r="G92" s="1200"/>
      <c r="H92" s="1200"/>
      <c r="I92" s="1200"/>
      <c r="J92" s="1200"/>
      <c r="K92" s="1200"/>
      <c r="L92" s="1200"/>
      <c r="M92" s="1200"/>
      <c r="N92" s="1200"/>
      <c r="O92" s="1200"/>
      <c r="P92" s="1200"/>
      <c r="Q92" s="1200"/>
      <c r="R92" s="927"/>
      <c r="S92" s="927">
        <v>2</v>
      </c>
      <c r="T92" s="1200" t="s">
        <v>455</v>
      </c>
      <c r="U92" s="1200"/>
      <c r="V92" s="1200"/>
      <c r="W92" s="1200"/>
      <c r="X92" s="1200"/>
      <c r="Y92" s="1200"/>
      <c r="Z92" s="1200"/>
      <c r="AA92" s="1200"/>
      <c r="AB92" s="1200"/>
      <c r="AC92" s="1200"/>
      <c r="AD92" s="1200"/>
      <c r="AE92" s="1200"/>
      <c r="AF92" s="1200"/>
      <c r="AG92" s="1200"/>
      <c r="AH92" s="927"/>
      <c r="AI92" s="927">
        <v>2</v>
      </c>
      <c r="AJ92" s="1200" t="s">
        <v>456</v>
      </c>
      <c r="AK92" s="1200"/>
      <c r="AL92" s="1200"/>
      <c r="AM92" s="1200"/>
      <c r="AN92" s="1200"/>
      <c r="AO92" s="1200"/>
      <c r="AP92" s="1200"/>
      <c r="AQ92" s="1200"/>
      <c r="AR92" s="1200"/>
      <c r="AS92" s="1200"/>
      <c r="AT92" s="1200"/>
      <c r="AU92" s="1200"/>
      <c r="AV92" s="1200"/>
      <c r="AW92" s="1200"/>
      <c r="AX92" s="927"/>
      <c r="AY92" s="927">
        <v>2</v>
      </c>
    </row>
    <row r="93" spans="1:51">
      <c r="A93" s="1205"/>
      <c r="B93" s="1225"/>
      <c r="C93" s="1206"/>
      <c r="D93" s="1200"/>
      <c r="E93" s="1200"/>
      <c r="F93" s="1200"/>
      <c r="G93" s="1200"/>
      <c r="H93" s="1200"/>
      <c r="I93" s="1200"/>
      <c r="J93" s="1200"/>
      <c r="K93" s="1200"/>
      <c r="L93" s="1200"/>
      <c r="M93" s="1200"/>
      <c r="N93" s="1200"/>
      <c r="O93" s="1200"/>
      <c r="P93" s="1200"/>
      <c r="Q93" s="1200"/>
      <c r="R93" s="927"/>
      <c r="S93" s="927"/>
      <c r="T93" s="1200"/>
      <c r="U93" s="1200"/>
      <c r="V93" s="1200"/>
      <c r="W93" s="1200"/>
      <c r="X93" s="1200"/>
      <c r="Y93" s="1200"/>
      <c r="Z93" s="1200"/>
      <c r="AA93" s="1200"/>
      <c r="AB93" s="1200"/>
      <c r="AC93" s="1200"/>
      <c r="AD93" s="1200"/>
      <c r="AE93" s="1200"/>
      <c r="AF93" s="1200"/>
      <c r="AG93" s="1200"/>
      <c r="AH93" s="927"/>
      <c r="AI93" s="927"/>
      <c r="AJ93" s="1200"/>
      <c r="AK93" s="1200"/>
      <c r="AL93" s="1200"/>
      <c r="AM93" s="1200"/>
      <c r="AN93" s="1200"/>
      <c r="AO93" s="1200"/>
      <c r="AP93" s="1200"/>
      <c r="AQ93" s="1200"/>
      <c r="AR93" s="1200"/>
      <c r="AS93" s="1200"/>
      <c r="AT93" s="1200"/>
      <c r="AU93" s="1200"/>
      <c r="AV93" s="1200"/>
      <c r="AW93" s="1200"/>
      <c r="AX93" s="927"/>
      <c r="AY93" s="927"/>
    </row>
    <row r="94" spans="1:51">
      <c r="A94" s="1205"/>
      <c r="B94" s="1225"/>
      <c r="C94" s="1206"/>
      <c r="D94" s="1200"/>
      <c r="E94" s="1200"/>
      <c r="F94" s="1200"/>
      <c r="G94" s="1200"/>
      <c r="H94" s="1200"/>
      <c r="I94" s="1200"/>
      <c r="J94" s="1200"/>
      <c r="K94" s="1200"/>
      <c r="L94" s="1200"/>
      <c r="M94" s="1200"/>
      <c r="N94" s="1200"/>
      <c r="O94" s="1200"/>
      <c r="P94" s="1200"/>
      <c r="Q94" s="1200"/>
      <c r="R94" s="927"/>
      <c r="S94" s="927"/>
      <c r="T94" s="1200"/>
      <c r="U94" s="1200"/>
      <c r="V94" s="1200"/>
      <c r="W94" s="1200"/>
      <c r="X94" s="1200"/>
      <c r="Y94" s="1200"/>
      <c r="Z94" s="1200"/>
      <c r="AA94" s="1200"/>
      <c r="AB94" s="1200"/>
      <c r="AC94" s="1200"/>
      <c r="AD94" s="1200"/>
      <c r="AE94" s="1200"/>
      <c r="AF94" s="1200"/>
      <c r="AG94" s="1200"/>
      <c r="AH94" s="927"/>
      <c r="AI94" s="927"/>
      <c r="AJ94" s="1200"/>
      <c r="AK94" s="1200"/>
      <c r="AL94" s="1200"/>
      <c r="AM94" s="1200"/>
      <c r="AN94" s="1200"/>
      <c r="AO94" s="1200"/>
      <c r="AP94" s="1200"/>
      <c r="AQ94" s="1200"/>
      <c r="AR94" s="1200"/>
      <c r="AS94" s="1200"/>
      <c r="AT94" s="1200"/>
      <c r="AU94" s="1200"/>
      <c r="AV94" s="1200"/>
      <c r="AW94" s="1200"/>
      <c r="AX94" s="927"/>
      <c r="AY94" s="927"/>
    </row>
    <row r="95" spans="1:51">
      <c r="A95" s="1205"/>
      <c r="B95" s="1225"/>
      <c r="C95" s="1206"/>
      <c r="D95" s="1200"/>
      <c r="E95" s="1200"/>
      <c r="F95" s="1200"/>
      <c r="G95" s="1200"/>
      <c r="H95" s="1200"/>
      <c r="I95" s="1200"/>
      <c r="J95" s="1200"/>
      <c r="K95" s="1200"/>
      <c r="L95" s="1200"/>
      <c r="M95" s="1200"/>
      <c r="N95" s="1200"/>
      <c r="O95" s="1200"/>
      <c r="P95" s="1200"/>
      <c r="Q95" s="1200"/>
      <c r="R95" s="927"/>
      <c r="S95" s="927"/>
      <c r="T95" s="1200"/>
      <c r="U95" s="1200"/>
      <c r="V95" s="1200"/>
      <c r="W95" s="1200"/>
      <c r="X95" s="1200"/>
      <c r="Y95" s="1200"/>
      <c r="Z95" s="1200"/>
      <c r="AA95" s="1200"/>
      <c r="AB95" s="1200"/>
      <c r="AC95" s="1200"/>
      <c r="AD95" s="1200"/>
      <c r="AE95" s="1200"/>
      <c r="AF95" s="1200"/>
      <c r="AG95" s="1200"/>
      <c r="AH95" s="927"/>
      <c r="AI95" s="927"/>
      <c r="AJ95" s="1200"/>
      <c r="AK95" s="1200"/>
      <c r="AL95" s="1200"/>
      <c r="AM95" s="1200"/>
      <c r="AN95" s="1200"/>
      <c r="AO95" s="1200"/>
      <c r="AP95" s="1200"/>
      <c r="AQ95" s="1200"/>
      <c r="AR95" s="1200"/>
      <c r="AS95" s="1200"/>
      <c r="AT95" s="1200"/>
      <c r="AU95" s="1200"/>
      <c r="AV95" s="1200"/>
      <c r="AW95" s="1200"/>
      <c r="AX95" s="927"/>
      <c r="AY95" s="927"/>
    </row>
    <row r="96" spans="1:51">
      <c r="A96" s="1205"/>
      <c r="B96" s="1225"/>
      <c r="C96" s="1206"/>
      <c r="D96" s="1200"/>
      <c r="E96" s="1200"/>
      <c r="F96" s="1200"/>
      <c r="G96" s="1200"/>
      <c r="H96" s="1200"/>
      <c r="I96" s="1200"/>
      <c r="J96" s="1200"/>
      <c r="K96" s="1200"/>
      <c r="L96" s="1200"/>
      <c r="M96" s="1200"/>
      <c r="N96" s="1200"/>
      <c r="O96" s="1200"/>
      <c r="P96" s="1200"/>
      <c r="Q96" s="1200"/>
      <c r="R96" s="927"/>
      <c r="S96" s="927"/>
      <c r="T96" s="1200"/>
      <c r="U96" s="1200"/>
      <c r="V96" s="1200"/>
      <c r="W96" s="1200"/>
      <c r="X96" s="1200"/>
      <c r="Y96" s="1200"/>
      <c r="Z96" s="1200"/>
      <c r="AA96" s="1200"/>
      <c r="AB96" s="1200"/>
      <c r="AC96" s="1200"/>
      <c r="AD96" s="1200"/>
      <c r="AE96" s="1200"/>
      <c r="AF96" s="1200"/>
      <c r="AG96" s="1200"/>
      <c r="AH96" s="927"/>
      <c r="AI96" s="927"/>
      <c r="AJ96" s="1200"/>
      <c r="AK96" s="1200"/>
      <c r="AL96" s="1200"/>
      <c r="AM96" s="1200"/>
      <c r="AN96" s="1200"/>
      <c r="AO96" s="1200"/>
      <c r="AP96" s="1200"/>
      <c r="AQ96" s="1200"/>
      <c r="AR96" s="1200"/>
      <c r="AS96" s="1200"/>
      <c r="AT96" s="1200"/>
      <c r="AU96" s="1200"/>
      <c r="AV96" s="1200"/>
      <c r="AW96" s="1200"/>
      <c r="AX96" s="927"/>
      <c r="AY96" s="927"/>
    </row>
    <row r="97" spans="1:51">
      <c r="A97" s="1205"/>
      <c r="B97" s="1225"/>
      <c r="C97" s="1206"/>
      <c r="D97" s="1200"/>
      <c r="E97" s="1200"/>
      <c r="F97" s="1200"/>
      <c r="G97" s="1200"/>
      <c r="H97" s="1200"/>
      <c r="I97" s="1200"/>
      <c r="J97" s="1200"/>
      <c r="K97" s="1200"/>
      <c r="L97" s="1200"/>
      <c r="M97" s="1200"/>
      <c r="N97" s="1200"/>
      <c r="O97" s="1200"/>
      <c r="P97" s="1200"/>
      <c r="Q97" s="1200"/>
      <c r="R97" s="927"/>
      <c r="S97" s="927"/>
      <c r="T97" s="1200"/>
      <c r="U97" s="1200"/>
      <c r="V97" s="1200"/>
      <c r="W97" s="1200"/>
      <c r="X97" s="1200"/>
      <c r="Y97" s="1200"/>
      <c r="Z97" s="1200"/>
      <c r="AA97" s="1200"/>
      <c r="AB97" s="1200"/>
      <c r="AC97" s="1200"/>
      <c r="AD97" s="1200"/>
      <c r="AE97" s="1200"/>
      <c r="AF97" s="1200"/>
      <c r="AG97" s="1200"/>
      <c r="AH97" s="927"/>
      <c r="AI97" s="927"/>
      <c r="AJ97" s="1200"/>
      <c r="AK97" s="1200"/>
      <c r="AL97" s="1200"/>
      <c r="AM97" s="1200"/>
      <c r="AN97" s="1200"/>
      <c r="AO97" s="1200"/>
      <c r="AP97" s="1200"/>
      <c r="AQ97" s="1200"/>
      <c r="AR97" s="1200"/>
      <c r="AS97" s="1200"/>
      <c r="AT97" s="1200"/>
      <c r="AU97" s="1200"/>
      <c r="AV97" s="1200"/>
      <c r="AW97" s="1200"/>
      <c r="AX97" s="927"/>
      <c r="AY97" s="927"/>
    </row>
    <row r="98" spans="1:51">
      <c r="A98" s="1205"/>
      <c r="B98" s="1225"/>
      <c r="C98" s="1206" t="s">
        <v>449</v>
      </c>
      <c r="D98" s="1200" t="s">
        <v>455</v>
      </c>
      <c r="E98" s="1200"/>
      <c r="F98" s="1200"/>
      <c r="G98" s="1200"/>
      <c r="H98" s="1200"/>
      <c r="I98" s="1200"/>
      <c r="J98" s="1200"/>
      <c r="K98" s="1200"/>
      <c r="L98" s="1200"/>
      <c r="M98" s="1200"/>
      <c r="N98" s="1200"/>
      <c r="O98" s="1200"/>
      <c r="P98" s="1200"/>
      <c r="Q98" s="1200"/>
      <c r="R98" s="927"/>
      <c r="S98" s="927">
        <v>2</v>
      </c>
      <c r="T98" s="1200" t="s">
        <v>455</v>
      </c>
      <c r="U98" s="1200"/>
      <c r="V98" s="1200"/>
      <c r="W98" s="1200"/>
      <c r="X98" s="1200"/>
      <c r="Y98" s="1200"/>
      <c r="Z98" s="1200"/>
      <c r="AA98" s="1200"/>
      <c r="AB98" s="1200"/>
      <c r="AC98" s="1200"/>
      <c r="AD98" s="1200"/>
      <c r="AE98" s="1200"/>
      <c r="AF98" s="1200"/>
      <c r="AG98" s="1200"/>
      <c r="AH98" s="927"/>
      <c r="AI98" s="927">
        <v>2</v>
      </c>
      <c r="AJ98" s="1200" t="s">
        <v>456</v>
      </c>
      <c r="AK98" s="1200"/>
      <c r="AL98" s="1200"/>
      <c r="AM98" s="1200"/>
      <c r="AN98" s="1200"/>
      <c r="AO98" s="1200"/>
      <c r="AP98" s="1200"/>
      <c r="AQ98" s="1200"/>
      <c r="AR98" s="1200"/>
      <c r="AS98" s="1200"/>
      <c r="AT98" s="1200"/>
      <c r="AU98" s="1200"/>
      <c r="AV98" s="1200"/>
      <c r="AW98" s="1200"/>
      <c r="AX98" s="927"/>
      <c r="AY98" s="927">
        <v>2</v>
      </c>
    </row>
    <row r="99" spans="1:51">
      <c r="A99" s="1205"/>
      <c r="B99" s="1225"/>
      <c r="C99" s="1206"/>
      <c r="D99" s="1200"/>
      <c r="E99" s="1200"/>
      <c r="F99" s="1200"/>
      <c r="G99" s="1200"/>
      <c r="H99" s="1200"/>
      <c r="I99" s="1200"/>
      <c r="J99" s="1200"/>
      <c r="K99" s="1200"/>
      <c r="L99" s="1200"/>
      <c r="M99" s="1200"/>
      <c r="N99" s="1200"/>
      <c r="O99" s="1200"/>
      <c r="P99" s="1200"/>
      <c r="Q99" s="1200"/>
      <c r="R99" s="927"/>
      <c r="S99" s="927"/>
      <c r="T99" s="1200"/>
      <c r="U99" s="1200"/>
      <c r="V99" s="1200"/>
      <c r="W99" s="1200"/>
      <c r="X99" s="1200"/>
      <c r="Y99" s="1200"/>
      <c r="Z99" s="1200"/>
      <c r="AA99" s="1200"/>
      <c r="AB99" s="1200"/>
      <c r="AC99" s="1200"/>
      <c r="AD99" s="1200"/>
      <c r="AE99" s="1200"/>
      <c r="AF99" s="1200"/>
      <c r="AG99" s="1200"/>
      <c r="AH99" s="927"/>
      <c r="AI99" s="927"/>
      <c r="AJ99" s="1200"/>
      <c r="AK99" s="1200"/>
      <c r="AL99" s="1200"/>
      <c r="AM99" s="1200"/>
      <c r="AN99" s="1200"/>
      <c r="AO99" s="1200"/>
      <c r="AP99" s="1200"/>
      <c r="AQ99" s="1200"/>
      <c r="AR99" s="1200"/>
      <c r="AS99" s="1200"/>
      <c r="AT99" s="1200"/>
      <c r="AU99" s="1200"/>
      <c r="AV99" s="1200"/>
      <c r="AW99" s="1200"/>
      <c r="AX99" s="927"/>
      <c r="AY99" s="927"/>
    </row>
    <row r="100" spans="1:51">
      <c r="A100" s="1205"/>
      <c r="B100" s="1225"/>
      <c r="C100" s="1206"/>
      <c r="D100" s="1200"/>
      <c r="E100" s="1200"/>
      <c r="F100" s="1200"/>
      <c r="G100" s="1200"/>
      <c r="H100" s="1200"/>
      <c r="I100" s="1200"/>
      <c r="J100" s="1200"/>
      <c r="K100" s="1200"/>
      <c r="L100" s="1200"/>
      <c r="M100" s="1200"/>
      <c r="N100" s="1200"/>
      <c r="O100" s="1200"/>
      <c r="P100" s="1200"/>
      <c r="Q100" s="1200"/>
      <c r="R100" s="927"/>
      <c r="S100" s="927"/>
      <c r="T100" s="1200"/>
      <c r="U100" s="1200"/>
      <c r="V100" s="1200"/>
      <c r="W100" s="1200"/>
      <c r="X100" s="1200"/>
      <c r="Y100" s="1200"/>
      <c r="Z100" s="1200"/>
      <c r="AA100" s="1200"/>
      <c r="AB100" s="1200"/>
      <c r="AC100" s="1200"/>
      <c r="AD100" s="1200"/>
      <c r="AE100" s="1200"/>
      <c r="AF100" s="1200"/>
      <c r="AG100" s="1200"/>
      <c r="AH100" s="927"/>
      <c r="AI100" s="927"/>
      <c r="AJ100" s="1200"/>
      <c r="AK100" s="1200"/>
      <c r="AL100" s="1200"/>
      <c r="AM100" s="1200"/>
      <c r="AN100" s="1200"/>
      <c r="AO100" s="1200"/>
      <c r="AP100" s="1200"/>
      <c r="AQ100" s="1200"/>
      <c r="AR100" s="1200"/>
      <c r="AS100" s="1200"/>
      <c r="AT100" s="1200"/>
      <c r="AU100" s="1200"/>
      <c r="AV100" s="1200"/>
      <c r="AW100" s="1200"/>
      <c r="AX100" s="927"/>
      <c r="AY100" s="927"/>
    </row>
    <row r="101" spans="1:51">
      <c r="A101" s="1205"/>
      <c r="B101" s="1225"/>
      <c r="C101" s="1206"/>
      <c r="D101" s="1200"/>
      <c r="E101" s="1200"/>
      <c r="F101" s="1200"/>
      <c r="G101" s="1200"/>
      <c r="H101" s="1200"/>
      <c r="I101" s="1200"/>
      <c r="J101" s="1200"/>
      <c r="K101" s="1200"/>
      <c r="L101" s="1200"/>
      <c r="M101" s="1200"/>
      <c r="N101" s="1200"/>
      <c r="O101" s="1200"/>
      <c r="P101" s="1200"/>
      <c r="Q101" s="1200"/>
      <c r="R101" s="927"/>
      <c r="S101" s="927"/>
      <c r="T101" s="1200"/>
      <c r="U101" s="1200"/>
      <c r="V101" s="1200"/>
      <c r="W101" s="1200"/>
      <c r="X101" s="1200"/>
      <c r="Y101" s="1200"/>
      <c r="Z101" s="1200"/>
      <c r="AA101" s="1200"/>
      <c r="AB101" s="1200"/>
      <c r="AC101" s="1200"/>
      <c r="AD101" s="1200"/>
      <c r="AE101" s="1200"/>
      <c r="AF101" s="1200"/>
      <c r="AG101" s="1200"/>
      <c r="AH101" s="927"/>
      <c r="AI101" s="927"/>
      <c r="AJ101" s="1200"/>
      <c r="AK101" s="1200"/>
      <c r="AL101" s="1200"/>
      <c r="AM101" s="1200"/>
      <c r="AN101" s="1200"/>
      <c r="AO101" s="1200"/>
      <c r="AP101" s="1200"/>
      <c r="AQ101" s="1200"/>
      <c r="AR101" s="1200"/>
      <c r="AS101" s="1200"/>
      <c r="AT101" s="1200"/>
      <c r="AU101" s="1200"/>
      <c r="AV101" s="1200"/>
      <c r="AW101" s="1200"/>
      <c r="AX101" s="927"/>
      <c r="AY101" s="927"/>
    </row>
    <row r="102" spans="1:51">
      <c r="A102" s="1205"/>
      <c r="B102" s="1225"/>
      <c r="C102" s="1206"/>
      <c r="D102" s="1200"/>
      <c r="E102" s="1200"/>
      <c r="F102" s="1200"/>
      <c r="G102" s="1200"/>
      <c r="H102" s="1200"/>
      <c r="I102" s="1200"/>
      <c r="J102" s="1200"/>
      <c r="K102" s="1200"/>
      <c r="L102" s="1200"/>
      <c r="M102" s="1200"/>
      <c r="N102" s="1200"/>
      <c r="O102" s="1200"/>
      <c r="P102" s="1200"/>
      <c r="Q102" s="1200"/>
      <c r="R102" s="927"/>
      <c r="S102" s="927"/>
      <c r="T102" s="1200"/>
      <c r="U102" s="1200"/>
      <c r="V102" s="1200"/>
      <c r="W102" s="1200"/>
      <c r="X102" s="1200"/>
      <c r="Y102" s="1200"/>
      <c r="Z102" s="1200"/>
      <c r="AA102" s="1200"/>
      <c r="AB102" s="1200"/>
      <c r="AC102" s="1200"/>
      <c r="AD102" s="1200"/>
      <c r="AE102" s="1200"/>
      <c r="AF102" s="1200"/>
      <c r="AG102" s="1200"/>
      <c r="AH102" s="927"/>
      <c r="AI102" s="927"/>
      <c r="AJ102" s="1200"/>
      <c r="AK102" s="1200"/>
      <c r="AL102" s="1200"/>
      <c r="AM102" s="1200"/>
      <c r="AN102" s="1200"/>
      <c r="AO102" s="1200"/>
      <c r="AP102" s="1200"/>
      <c r="AQ102" s="1200"/>
      <c r="AR102" s="1200"/>
      <c r="AS102" s="1200"/>
      <c r="AT102" s="1200"/>
      <c r="AU102" s="1200"/>
      <c r="AV102" s="1200"/>
      <c r="AW102" s="1200"/>
      <c r="AX102" s="927"/>
      <c r="AY102" s="927"/>
    </row>
    <row r="103" spans="1:51">
      <c r="A103" s="1205"/>
      <c r="B103" s="1225"/>
      <c r="C103" s="1206"/>
      <c r="D103" s="1200"/>
      <c r="E103" s="1200"/>
      <c r="F103" s="1200"/>
      <c r="G103" s="1200"/>
      <c r="H103" s="1200"/>
      <c r="I103" s="1200"/>
      <c r="J103" s="1200"/>
      <c r="K103" s="1200"/>
      <c r="L103" s="1200"/>
      <c r="M103" s="1200"/>
      <c r="N103" s="1200"/>
      <c r="O103" s="1200"/>
      <c r="P103" s="1200"/>
      <c r="Q103" s="1200"/>
      <c r="R103" s="927"/>
      <c r="S103" s="927"/>
      <c r="T103" s="1200"/>
      <c r="U103" s="1200"/>
      <c r="V103" s="1200"/>
      <c r="W103" s="1200"/>
      <c r="X103" s="1200"/>
      <c r="Y103" s="1200"/>
      <c r="Z103" s="1200"/>
      <c r="AA103" s="1200"/>
      <c r="AB103" s="1200"/>
      <c r="AC103" s="1200"/>
      <c r="AD103" s="1200"/>
      <c r="AE103" s="1200"/>
      <c r="AF103" s="1200"/>
      <c r="AG103" s="1200"/>
      <c r="AH103" s="927"/>
      <c r="AI103" s="927"/>
      <c r="AJ103" s="1200"/>
      <c r="AK103" s="1200"/>
      <c r="AL103" s="1200"/>
      <c r="AM103" s="1200"/>
      <c r="AN103" s="1200"/>
      <c r="AO103" s="1200"/>
      <c r="AP103" s="1200"/>
      <c r="AQ103" s="1200"/>
      <c r="AR103" s="1200"/>
      <c r="AS103" s="1200"/>
      <c r="AT103" s="1200"/>
      <c r="AU103" s="1200"/>
      <c r="AV103" s="1200"/>
      <c r="AW103" s="1200"/>
      <c r="AX103" s="927"/>
      <c r="AY103" s="927"/>
    </row>
    <row r="104" spans="1:51">
      <c r="A104" s="1205"/>
      <c r="B104" s="1225"/>
      <c r="C104" s="1206" t="s">
        <v>450</v>
      </c>
      <c r="D104" s="1209" t="s">
        <v>457</v>
      </c>
      <c r="E104" s="1210"/>
      <c r="F104" s="1210"/>
      <c r="G104" s="1210"/>
      <c r="H104" s="1210"/>
      <c r="I104" s="1210"/>
      <c r="J104" s="1210"/>
      <c r="K104" s="1210"/>
      <c r="L104" s="1210"/>
      <c r="M104" s="1210"/>
      <c r="N104" s="1210"/>
      <c r="O104" s="1210"/>
      <c r="P104" s="1210"/>
      <c r="Q104" s="1211"/>
      <c r="R104" s="1199"/>
      <c r="S104" s="1199"/>
      <c r="T104" s="1209" t="s">
        <v>457</v>
      </c>
      <c r="U104" s="1210"/>
      <c r="V104" s="1210"/>
      <c r="W104" s="1210"/>
      <c r="X104" s="1210"/>
      <c r="Y104" s="1210"/>
      <c r="Z104" s="1210"/>
      <c r="AA104" s="1210"/>
      <c r="AB104" s="1210"/>
      <c r="AC104" s="1210"/>
      <c r="AD104" s="1210"/>
      <c r="AE104" s="1210"/>
      <c r="AF104" s="1210"/>
      <c r="AG104" s="1211"/>
      <c r="AH104" s="1199"/>
      <c r="AI104" s="1199"/>
      <c r="AJ104" s="1209" t="s">
        <v>457</v>
      </c>
      <c r="AK104" s="1210"/>
      <c r="AL104" s="1210"/>
      <c r="AM104" s="1210"/>
      <c r="AN104" s="1210"/>
      <c r="AO104" s="1210"/>
      <c r="AP104" s="1210"/>
      <c r="AQ104" s="1210"/>
      <c r="AR104" s="1210"/>
      <c r="AS104" s="1210"/>
      <c r="AT104" s="1210"/>
      <c r="AU104" s="1210"/>
      <c r="AV104" s="1210"/>
      <c r="AW104" s="1211"/>
      <c r="AX104" s="1199"/>
      <c r="AY104" s="1199"/>
    </row>
    <row r="105" spans="1:51">
      <c r="A105" s="1205"/>
      <c r="B105" s="1225"/>
      <c r="C105" s="1206"/>
      <c r="D105" s="1212"/>
      <c r="E105" s="1213"/>
      <c r="F105" s="1213"/>
      <c r="G105" s="1213"/>
      <c r="H105" s="1213"/>
      <c r="I105" s="1213"/>
      <c r="J105" s="1213"/>
      <c r="K105" s="1213"/>
      <c r="L105" s="1213"/>
      <c r="M105" s="1213"/>
      <c r="N105" s="1213"/>
      <c r="O105" s="1213"/>
      <c r="P105" s="1213"/>
      <c r="Q105" s="1214"/>
      <c r="R105" s="1199"/>
      <c r="S105" s="1199"/>
      <c r="T105" s="1212"/>
      <c r="U105" s="1213"/>
      <c r="V105" s="1213"/>
      <c r="W105" s="1213"/>
      <c r="X105" s="1213"/>
      <c r="Y105" s="1213"/>
      <c r="Z105" s="1213"/>
      <c r="AA105" s="1213"/>
      <c r="AB105" s="1213"/>
      <c r="AC105" s="1213"/>
      <c r="AD105" s="1213"/>
      <c r="AE105" s="1213"/>
      <c r="AF105" s="1213"/>
      <c r="AG105" s="1214"/>
      <c r="AH105" s="1199"/>
      <c r="AI105" s="1199"/>
      <c r="AJ105" s="1212"/>
      <c r="AK105" s="1213"/>
      <c r="AL105" s="1213"/>
      <c r="AM105" s="1213"/>
      <c r="AN105" s="1213"/>
      <c r="AO105" s="1213"/>
      <c r="AP105" s="1213"/>
      <c r="AQ105" s="1213"/>
      <c r="AR105" s="1213"/>
      <c r="AS105" s="1213"/>
      <c r="AT105" s="1213"/>
      <c r="AU105" s="1213"/>
      <c r="AV105" s="1213"/>
      <c r="AW105" s="1214"/>
      <c r="AX105" s="1199"/>
      <c r="AY105" s="1199"/>
    </row>
    <row r="106" spans="1:51">
      <c r="A106" s="1205"/>
      <c r="B106" s="1225"/>
      <c r="C106" s="1206"/>
      <c r="D106" s="1212"/>
      <c r="E106" s="1213"/>
      <c r="F106" s="1213"/>
      <c r="G106" s="1213"/>
      <c r="H106" s="1213"/>
      <c r="I106" s="1213"/>
      <c r="J106" s="1213"/>
      <c r="K106" s="1213"/>
      <c r="L106" s="1213"/>
      <c r="M106" s="1213"/>
      <c r="N106" s="1213"/>
      <c r="O106" s="1213"/>
      <c r="P106" s="1213"/>
      <c r="Q106" s="1214"/>
      <c r="R106" s="1199"/>
      <c r="S106" s="1199"/>
      <c r="T106" s="1212"/>
      <c r="U106" s="1213"/>
      <c r="V106" s="1213"/>
      <c r="W106" s="1213"/>
      <c r="X106" s="1213"/>
      <c r="Y106" s="1213"/>
      <c r="Z106" s="1213"/>
      <c r="AA106" s="1213"/>
      <c r="AB106" s="1213"/>
      <c r="AC106" s="1213"/>
      <c r="AD106" s="1213"/>
      <c r="AE106" s="1213"/>
      <c r="AF106" s="1213"/>
      <c r="AG106" s="1214"/>
      <c r="AH106" s="1199"/>
      <c r="AI106" s="1199"/>
      <c r="AJ106" s="1212"/>
      <c r="AK106" s="1213"/>
      <c r="AL106" s="1213"/>
      <c r="AM106" s="1213"/>
      <c r="AN106" s="1213"/>
      <c r="AO106" s="1213"/>
      <c r="AP106" s="1213"/>
      <c r="AQ106" s="1213"/>
      <c r="AR106" s="1213"/>
      <c r="AS106" s="1213"/>
      <c r="AT106" s="1213"/>
      <c r="AU106" s="1213"/>
      <c r="AV106" s="1213"/>
      <c r="AW106" s="1214"/>
      <c r="AX106" s="1199"/>
      <c r="AY106" s="1199"/>
    </row>
    <row r="107" spans="1:51">
      <c r="A107" s="1205"/>
      <c r="B107" s="1225"/>
      <c r="C107" s="1206"/>
      <c r="D107" s="1212"/>
      <c r="E107" s="1213"/>
      <c r="F107" s="1213"/>
      <c r="G107" s="1213"/>
      <c r="H107" s="1213"/>
      <c r="I107" s="1213"/>
      <c r="J107" s="1213"/>
      <c r="K107" s="1213"/>
      <c r="L107" s="1213"/>
      <c r="M107" s="1213"/>
      <c r="N107" s="1213"/>
      <c r="O107" s="1213"/>
      <c r="P107" s="1213"/>
      <c r="Q107" s="1214"/>
      <c r="R107" s="1199"/>
      <c r="S107" s="1199"/>
      <c r="T107" s="1212"/>
      <c r="U107" s="1213"/>
      <c r="V107" s="1213"/>
      <c r="W107" s="1213"/>
      <c r="X107" s="1213"/>
      <c r="Y107" s="1213"/>
      <c r="Z107" s="1213"/>
      <c r="AA107" s="1213"/>
      <c r="AB107" s="1213"/>
      <c r="AC107" s="1213"/>
      <c r="AD107" s="1213"/>
      <c r="AE107" s="1213"/>
      <c r="AF107" s="1213"/>
      <c r="AG107" s="1214"/>
      <c r="AH107" s="1199"/>
      <c r="AI107" s="1199"/>
      <c r="AJ107" s="1212"/>
      <c r="AK107" s="1213"/>
      <c r="AL107" s="1213"/>
      <c r="AM107" s="1213"/>
      <c r="AN107" s="1213"/>
      <c r="AO107" s="1213"/>
      <c r="AP107" s="1213"/>
      <c r="AQ107" s="1213"/>
      <c r="AR107" s="1213"/>
      <c r="AS107" s="1213"/>
      <c r="AT107" s="1213"/>
      <c r="AU107" s="1213"/>
      <c r="AV107" s="1213"/>
      <c r="AW107" s="1214"/>
      <c r="AX107" s="1199"/>
      <c r="AY107" s="1199"/>
    </row>
    <row r="108" spans="1:51">
      <c r="A108" s="1205"/>
      <c r="B108" s="1225"/>
      <c r="C108" s="1206"/>
      <c r="D108" s="1212"/>
      <c r="E108" s="1213"/>
      <c r="F108" s="1213"/>
      <c r="G108" s="1213"/>
      <c r="H108" s="1213"/>
      <c r="I108" s="1213"/>
      <c r="J108" s="1213"/>
      <c r="K108" s="1213"/>
      <c r="L108" s="1213"/>
      <c r="M108" s="1213"/>
      <c r="N108" s="1213"/>
      <c r="O108" s="1213"/>
      <c r="P108" s="1213"/>
      <c r="Q108" s="1214"/>
      <c r="R108" s="1199"/>
      <c r="S108" s="1199"/>
      <c r="T108" s="1212"/>
      <c r="U108" s="1213"/>
      <c r="V108" s="1213"/>
      <c r="W108" s="1213"/>
      <c r="X108" s="1213"/>
      <c r="Y108" s="1213"/>
      <c r="Z108" s="1213"/>
      <c r="AA108" s="1213"/>
      <c r="AB108" s="1213"/>
      <c r="AC108" s="1213"/>
      <c r="AD108" s="1213"/>
      <c r="AE108" s="1213"/>
      <c r="AF108" s="1213"/>
      <c r="AG108" s="1214"/>
      <c r="AH108" s="1199"/>
      <c r="AI108" s="1199"/>
      <c r="AJ108" s="1212"/>
      <c r="AK108" s="1213"/>
      <c r="AL108" s="1213"/>
      <c r="AM108" s="1213"/>
      <c r="AN108" s="1213"/>
      <c r="AO108" s="1213"/>
      <c r="AP108" s="1213"/>
      <c r="AQ108" s="1213"/>
      <c r="AR108" s="1213"/>
      <c r="AS108" s="1213"/>
      <c r="AT108" s="1213"/>
      <c r="AU108" s="1213"/>
      <c r="AV108" s="1213"/>
      <c r="AW108" s="1214"/>
      <c r="AX108" s="1199"/>
      <c r="AY108" s="1199"/>
    </row>
    <row r="109" spans="1:51">
      <c r="A109" s="1205"/>
      <c r="B109" s="1226"/>
      <c r="C109" s="1206"/>
      <c r="D109" s="1215"/>
      <c r="E109" s="1216"/>
      <c r="F109" s="1216"/>
      <c r="G109" s="1216"/>
      <c r="H109" s="1216"/>
      <c r="I109" s="1216"/>
      <c r="J109" s="1216"/>
      <c r="K109" s="1216"/>
      <c r="L109" s="1216"/>
      <c r="M109" s="1216"/>
      <c r="N109" s="1216"/>
      <c r="O109" s="1216"/>
      <c r="P109" s="1216"/>
      <c r="Q109" s="1217"/>
      <c r="R109" s="1199"/>
      <c r="S109" s="1199"/>
      <c r="T109" s="1215"/>
      <c r="U109" s="1216"/>
      <c r="V109" s="1216"/>
      <c r="W109" s="1216"/>
      <c r="X109" s="1216"/>
      <c r="Y109" s="1216"/>
      <c r="Z109" s="1216"/>
      <c r="AA109" s="1216"/>
      <c r="AB109" s="1216"/>
      <c r="AC109" s="1216"/>
      <c r="AD109" s="1216"/>
      <c r="AE109" s="1216"/>
      <c r="AF109" s="1216"/>
      <c r="AG109" s="1217"/>
      <c r="AH109" s="1199"/>
      <c r="AI109" s="1199"/>
      <c r="AJ109" s="1215"/>
      <c r="AK109" s="1216"/>
      <c r="AL109" s="1216"/>
      <c r="AM109" s="1216"/>
      <c r="AN109" s="1216"/>
      <c r="AO109" s="1216"/>
      <c r="AP109" s="1216"/>
      <c r="AQ109" s="1216"/>
      <c r="AR109" s="1216"/>
      <c r="AS109" s="1216"/>
      <c r="AT109" s="1216"/>
      <c r="AU109" s="1216"/>
      <c r="AV109" s="1216"/>
      <c r="AW109" s="1217"/>
      <c r="AX109" s="1199"/>
      <c r="AY109" s="1199"/>
    </row>
    <row r="110" spans="1:51">
      <c r="D110" s="73"/>
      <c r="E110" s="73"/>
      <c r="F110" s="73"/>
      <c r="G110" s="73"/>
      <c r="H110" s="73"/>
      <c r="I110" s="1207" t="s">
        <v>452</v>
      </c>
      <c r="J110" s="1207"/>
      <c r="K110" s="1207"/>
      <c r="L110" s="1207"/>
      <c r="M110" s="1207"/>
      <c r="N110" s="1208">
        <f>SUM(S80:S109)</f>
        <v>6</v>
      </c>
      <c r="O110" s="1208"/>
      <c r="R110" s="74"/>
      <c r="S110" s="75"/>
      <c r="T110" s="75"/>
      <c r="U110" s="73"/>
      <c r="V110" s="73"/>
      <c r="W110" s="73"/>
      <c r="X110" s="73"/>
      <c r="Y110" s="1207" t="s">
        <v>452</v>
      </c>
      <c r="Z110" s="1207"/>
      <c r="AA110" s="1207"/>
      <c r="AB110" s="1207"/>
      <c r="AC110" s="1207"/>
      <c r="AD110" s="1208">
        <f>SUM(AI80:AI109)</f>
        <v>8</v>
      </c>
      <c r="AE110" s="1208"/>
      <c r="AH110" s="74"/>
      <c r="AI110" s="75"/>
      <c r="AJ110" s="73"/>
      <c r="AK110" s="73"/>
      <c r="AL110" s="73"/>
      <c r="AM110" s="73"/>
      <c r="AN110" s="73"/>
      <c r="AO110" s="1207" t="s">
        <v>452</v>
      </c>
      <c r="AP110" s="1207"/>
      <c r="AQ110" s="1207"/>
      <c r="AR110" s="1207"/>
      <c r="AS110" s="1207"/>
      <c r="AT110" s="1208">
        <f>SUM(AY80:AY109)</f>
        <v>8</v>
      </c>
      <c r="AU110" s="1208"/>
      <c r="AX110" s="74"/>
      <c r="AY110" s="75"/>
    </row>
    <row r="111" spans="1:51">
      <c r="D111" s="73"/>
      <c r="E111" s="73"/>
      <c r="F111" s="73"/>
      <c r="G111" s="73"/>
      <c r="H111" s="73"/>
      <c r="I111" s="73"/>
      <c r="J111" s="73"/>
      <c r="K111" s="73"/>
      <c r="L111" s="73"/>
      <c r="M111" s="73"/>
      <c r="N111" s="73"/>
      <c r="O111" s="73"/>
      <c r="R111" s="74"/>
      <c r="S111" s="75"/>
      <c r="T111" s="75"/>
      <c r="U111" s="73"/>
      <c r="V111" s="73"/>
      <c r="W111" s="73"/>
      <c r="X111" s="73"/>
      <c r="Y111" s="73"/>
      <c r="Z111" s="73"/>
      <c r="AA111" s="73"/>
      <c r="AB111" s="73"/>
      <c r="AC111" s="73"/>
      <c r="AD111" s="73"/>
      <c r="AE111" s="73"/>
      <c r="AH111" s="74"/>
      <c r="AI111" s="75"/>
      <c r="AJ111" s="73"/>
      <c r="AK111" s="73"/>
      <c r="AL111" s="73"/>
      <c r="AM111" s="73"/>
      <c r="AN111" s="73"/>
      <c r="AO111" s="73"/>
      <c r="AP111" s="73"/>
      <c r="AQ111" s="73"/>
      <c r="AR111" s="73"/>
      <c r="AS111" s="73"/>
      <c r="AT111" s="73"/>
      <c r="AU111" s="73"/>
      <c r="AX111" s="74"/>
      <c r="AY111" s="75"/>
    </row>
    <row r="112" spans="1:51">
      <c r="A112" s="1221" t="str">
        <f>'okul-örtmen bilgi'!B21</f>
        <v>2009-2010 EĞİTİM-ÖĞRETİM YILI</v>
      </c>
      <c r="B112" s="1221"/>
      <c r="C112" s="1221"/>
      <c r="D112" s="1221"/>
      <c r="E112" s="1221"/>
      <c r="F112" s="1221"/>
      <c r="G112" s="1221"/>
      <c r="H112" s="1221"/>
      <c r="I112" s="1221"/>
      <c r="J112" s="1221"/>
      <c r="K112" s="1221"/>
      <c r="L112" s="1221"/>
      <c r="M112" s="1221"/>
      <c r="N112" s="1221"/>
      <c r="O112" s="1221"/>
      <c r="P112" s="1221"/>
      <c r="Q112" s="1221"/>
      <c r="R112" s="1221"/>
      <c r="S112" s="1221"/>
      <c r="T112" s="1221"/>
      <c r="U112" s="1221"/>
      <c r="V112" s="1221"/>
      <c r="W112" s="1221"/>
      <c r="X112" s="1221"/>
      <c r="Y112" s="1221"/>
      <c r="Z112" s="1221"/>
      <c r="AA112" s="1221"/>
      <c r="AB112" s="1221"/>
      <c r="AC112" s="1221"/>
      <c r="AD112" s="1221"/>
      <c r="AE112" s="1221"/>
      <c r="AF112" s="1221"/>
      <c r="AG112" s="1221"/>
      <c r="AH112" s="1221"/>
      <c r="AI112" s="1221"/>
      <c r="AJ112" s="1221"/>
      <c r="AK112" s="1221"/>
      <c r="AL112" s="1221"/>
      <c r="AM112" s="1221"/>
      <c r="AN112" s="1221"/>
      <c r="AO112" s="1221"/>
      <c r="AP112" s="1221"/>
      <c r="AQ112" s="1221"/>
      <c r="AR112" s="1221"/>
      <c r="AS112" s="1221"/>
      <c r="AT112" s="1221"/>
      <c r="AU112" s="1221"/>
      <c r="AV112" s="1221"/>
      <c r="AW112" s="1221"/>
      <c r="AX112" s="1221"/>
      <c r="AY112" s="1221"/>
    </row>
    <row r="113" spans="1:51">
      <c r="A113" s="1221" t="str">
        <f>'okul-örtmen bilgi'!B7</f>
        <v>FAİK ALİ İLKÖĞRETİM OKULU</v>
      </c>
      <c r="B113" s="1221"/>
      <c r="C113" s="1221"/>
      <c r="D113" s="1221"/>
      <c r="E113" s="1221"/>
      <c r="F113" s="1221"/>
      <c r="G113" s="1221"/>
      <c r="H113" s="1221"/>
      <c r="I113" s="1221"/>
      <c r="J113" s="1221"/>
      <c r="K113" s="1221"/>
      <c r="L113" s="1221"/>
      <c r="M113" s="1221"/>
      <c r="N113" s="1221"/>
      <c r="O113" s="1221"/>
      <c r="P113" s="1221"/>
      <c r="Q113" s="1221"/>
      <c r="R113" s="1221"/>
      <c r="S113" s="1221"/>
      <c r="T113" s="1221"/>
      <c r="U113" s="1221"/>
      <c r="V113" s="1221"/>
      <c r="W113" s="1221"/>
      <c r="X113" s="1221"/>
      <c r="Y113" s="1221"/>
      <c r="Z113" s="1221"/>
      <c r="AA113" s="1221"/>
      <c r="AB113" s="1221"/>
      <c r="AC113" s="1221"/>
      <c r="AD113" s="1221"/>
      <c r="AE113" s="1221"/>
      <c r="AF113" s="1221"/>
      <c r="AG113" s="1221"/>
      <c r="AH113" s="1221"/>
      <c r="AI113" s="1221"/>
      <c r="AJ113" s="1221"/>
      <c r="AK113" s="1221"/>
      <c r="AL113" s="1221"/>
      <c r="AM113" s="1221"/>
      <c r="AN113" s="1221"/>
      <c r="AO113" s="1221"/>
      <c r="AP113" s="1221"/>
      <c r="AQ113" s="1221"/>
      <c r="AR113" s="1221"/>
      <c r="AS113" s="1221"/>
      <c r="AT113" s="1221"/>
      <c r="AU113" s="1221"/>
      <c r="AV113" s="1221"/>
      <c r="AW113" s="1221"/>
      <c r="AX113" s="1221"/>
      <c r="AY113" s="1221"/>
    </row>
    <row r="114" spans="1:51">
      <c r="A114" s="1201" t="s">
        <v>436</v>
      </c>
      <c r="B114" s="1201"/>
      <c r="C114" s="1201" t="s">
        <v>55</v>
      </c>
      <c r="D114" s="1202" t="s">
        <v>437</v>
      </c>
      <c r="E114" s="1202"/>
      <c r="F114" s="1202"/>
      <c r="G114" s="1202"/>
      <c r="H114" s="1202"/>
      <c r="I114" s="1202"/>
      <c r="J114" s="1202"/>
      <c r="K114" s="1202"/>
      <c r="L114" s="1202"/>
      <c r="M114" s="1202"/>
      <c r="N114" s="1202"/>
      <c r="O114" s="1202"/>
      <c r="P114" s="1202"/>
      <c r="Q114" s="1202"/>
      <c r="R114" s="1202"/>
      <c r="S114" s="1202"/>
      <c r="T114" s="1202" t="s">
        <v>438</v>
      </c>
      <c r="U114" s="1202"/>
      <c r="V114" s="1202"/>
      <c r="W114" s="1202"/>
      <c r="X114" s="1202"/>
      <c r="Y114" s="1202"/>
      <c r="Z114" s="1202"/>
      <c r="AA114" s="1202"/>
      <c r="AB114" s="1202"/>
      <c r="AC114" s="1202"/>
      <c r="AD114" s="1202"/>
      <c r="AE114" s="1202"/>
      <c r="AF114" s="1202"/>
      <c r="AG114" s="1202"/>
      <c r="AH114" s="1202"/>
      <c r="AI114" s="1202"/>
      <c r="AJ114" s="1202" t="s">
        <v>439</v>
      </c>
      <c r="AK114" s="1202"/>
      <c r="AL114" s="1202"/>
      <c r="AM114" s="1202"/>
      <c r="AN114" s="1202"/>
      <c r="AO114" s="1202"/>
      <c r="AP114" s="1202"/>
      <c r="AQ114" s="1202"/>
      <c r="AR114" s="1202"/>
      <c r="AS114" s="1202"/>
      <c r="AT114" s="1202"/>
      <c r="AU114" s="1202"/>
      <c r="AV114" s="1202"/>
      <c r="AW114" s="1202"/>
      <c r="AX114" s="1202"/>
      <c r="AY114" s="1202"/>
    </row>
    <row r="115" spans="1:51">
      <c r="A115" s="1201"/>
      <c r="B115" s="1201"/>
      <c r="C115" s="1201"/>
      <c r="D115" s="1202"/>
      <c r="E115" s="1202"/>
      <c r="F115" s="1202"/>
      <c r="G115" s="1202"/>
      <c r="H115" s="1202"/>
      <c r="I115" s="1202"/>
      <c r="J115" s="1202"/>
      <c r="K115" s="1202"/>
      <c r="L115" s="1202"/>
      <c r="M115" s="1202"/>
      <c r="N115" s="1202"/>
      <c r="O115" s="1202"/>
      <c r="P115" s="1202"/>
      <c r="Q115" s="1202"/>
      <c r="R115" s="1202"/>
      <c r="S115" s="1202"/>
      <c r="T115" s="1202"/>
      <c r="U115" s="1202"/>
      <c r="V115" s="1202"/>
      <c r="W115" s="1202"/>
      <c r="X115" s="1202"/>
      <c r="Y115" s="1202"/>
      <c r="Z115" s="1202"/>
      <c r="AA115" s="1202"/>
      <c r="AB115" s="1202"/>
      <c r="AC115" s="1202"/>
      <c r="AD115" s="1202"/>
      <c r="AE115" s="1202"/>
      <c r="AF115" s="1202"/>
      <c r="AG115" s="1202"/>
      <c r="AH115" s="1202"/>
      <c r="AI115" s="1202"/>
      <c r="AJ115" s="1202"/>
      <c r="AK115" s="1202"/>
      <c r="AL115" s="1202"/>
      <c r="AM115" s="1202"/>
      <c r="AN115" s="1202"/>
      <c r="AO115" s="1202"/>
      <c r="AP115" s="1202"/>
      <c r="AQ115" s="1202"/>
      <c r="AR115" s="1202"/>
      <c r="AS115" s="1202"/>
      <c r="AT115" s="1202"/>
      <c r="AU115" s="1202"/>
      <c r="AV115" s="1202"/>
      <c r="AW115" s="1202"/>
      <c r="AX115" s="1202"/>
      <c r="AY115" s="1202"/>
    </row>
    <row r="116" spans="1:51">
      <c r="A116" s="1201"/>
      <c r="B116" s="1201"/>
      <c r="C116" s="1201"/>
      <c r="D116" s="1203" t="s">
        <v>440</v>
      </c>
      <c r="E116" s="1203"/>
      <c r="F116" s="1203"/>
      <c r="G116" s="1203"/>
      <c r="H116" s="1203"/>
      <c r="I116" s="1203"/>
      <c r="J116" s="1203"/>
      <c r="K116" s="1203"/>
      <c r="L116" s="1203"/>
      <c r="M116" s="1203"/>
      <c r="N116" s="1203"/>
      <c r="O116" s="1203"/>
      <c r="P116" s="1203"/>
      <c r="Q116" s="1203"/>
      <c r="R116" s="72" t="s">
        <v>441</v>
      </c>
      <c r="S116" s="72" t="s">
        <v>442</v>
      </c>
      <c r="T116" s="1203" t="s">
        <v>440</v>
      </c>
      <c r="U116" s="1203"/>
      <c r="V116" s="1203"/>
      <c r="W116" s="1203"/>
      <c r="X116" s="1203"/>
      <c r="Y116" s="1203"/>
      <c r="Z116" s="1203"/>
      <c r="AA116" s="1203"/>
      <c r="AB116" s="1203"/>
      <c r="AC116" s="1203"/>
      <c r="AD116" s="1203"/>
      <c r="AE116" s="1203"/>
      <c r="AF116" s="1203"/>
      <c r="AG116" s="1203"/>
      <c r="AH116" s="72" t="s">
        <v>441</v>
      </c>
      <c r="AI116" s="72" t="s">
        <v>442</v>
      </c>
      <c r="AJ116" s="1203" t="s">
        <v>440</v>
      </c>
      <c r="AK116" s="1203"/>
      <c r="AL116" s="1203"/>
      <c r="AM116" s="1203"/>
      <c r="AN116" s="1203"/>
      <c r="AO116" s="1203"/>
      <c r="AP116" s="1203"/>
      <c r="AQ116" s="1203"/>
      <c r="AR116" s="1203"/>
      <c r="AS116" s="1203"/>
      <c r="AT116" s="1203"/>
      <c r="AU116" s="1203"/>
      <c r="AV116" s="1203"/>
      <c r="AW116" s="1203"/>
      <c r="AX116" s="72" t="s">
        <v>441</v>
      </c>
      <c r="AY116" s="72" t="s">
        <v>442</v>
      </c>
    </row>
    <row r="117" spans="1:51" ht="15" customHeight="1">
      <c r="A117" s="1204" t="s">
        <v>299</v>
      </c>
      <c r="B117" s="1223" t="s">
        <v>472</v>
      </c>
      <c r="C117" s="1206" t="s">
        <v>443</v>
      </c>
      <c r="D117" s="1209" t="s">
        <v>457</v>
      </c>
      <c r="E117" s="1210"/>
      <c r="F117" s="1210"/>
      <c r="G117" s="1210"/>
      <c r="H117" s="1210"/>
      <c r="I117" s="1210"/>
      <c r="J117" s="1210"/>
      <c r="K117" s="1210"/>
      <c r="L117" s="1210"/>
      <c r="M117" s="1210"/>
      <c r="N117" s="1210"/>
      <c r="O117" s="1210"/>
      <c r="P117" s="1210"/>
      <c r="Q117" s="1211"/>
      <c r="R117" s="1199"/>
      <c r="S117" s="1199"/>
      <c r="T117" s="1209" t="s">
        <v>457</v>
      </c>
      <c r="U117" s="1210"/>
      <c r="V117" s="1210"/>
      <c r="W117" s="1210"/>
      <c r="X117" s="1210"/>
      <c r="Y117" s="1210"/>
      <c r="Z117" s="1210"/>
      <c r="AA117" s="1210"/>
      <c r="AB117" s="1210"/>
      <c r="AC117" s="1210"/>
      <c r="AD117" s="1210"/>
      <c r="AE117" s="1210"/>
      <c r="AF117" s="1210"/>
      <c r="AG117" s="1211"/>
      <c r="AH117" s="1199"/>
      <c r="AI117" s="1199"/>
      <c r="AJ117" s="1209" t="s">
        <v>457</v>
      </c>
      <c r="AK117" s="1210"/>
      <c r="AL117" s="1210"/>
      <c r="AM117" s="1210"/>
      <c r="AN117" s="1210"/>
      <c r="AO117" s="1210"/>
      <c r="AP117" s="1210"/>
      <c r="AQ117" s="1210"/>
      <c r="AR117" s="1210"/>
      <c r="AS117" s="1210"/>
      <c r="AT117" s="1210"/>
      <c r="AU117" s="1210"/>
      <c r="AV117" s="1210"/>
      <c r="AW117" s="1211"/>
      <c r="AX117" s="1199"/>
      <c r="AY117" s="1199"/>
    </row>
    <row r="118" spans="1:51">
      <c r="A118" s="1205"/>
      <c r="B118" s="1224"/>
      <c r="C118" s="1206"/>
      <c r="D118" s="1212"/>
      <c r="E118" s="1213"/>
      <c r="F118" s="1213"/>
      <c r="G118" s="1213"/>
      <c r="H118" s="1213"/>
      <c r="I118" s="1213"/>
      <c r="J118" s="1213"/>
      <c r="K118" s="1213"/>
      <c r="L118" s="1213"/>
      <c r="M118" s="1213"/>
      <c r="N118" s="1213"/>
      <c r="O118" s="1213"/>
      <c r="P118" s="1213"/>
      <c r="Q118" s="1214"/>
      <c r="R118" s="1199"/>
      <c r="S118" s="1199"/>
      <c r="T118" s="1212"/>
      <c r="U118" s="1213"/>
      <c r="V118" s="1213"/>
      <c r="W118" s="1213"/>
      <c r="X118" s="1213"/>
      <c r="Y118" s="1213"/>
      <c r="Z118" s="1213"/>
      <c r="AA118" s="1213"/>
      <c r="AB118" s="1213"/>
      <c r="AC118" s="1213"/>
      <c r="AD118" s="1213"/>
      <c r="AE118" s="1213"/>
      <c r="AF118" s="1213"/>
      <c r="AG118" s="1214"/>
      <c r="AH118" s="1199"/>
      <c r="AI118" s="1199"/>
      <c r="AJ118" s="1212"/>
      <c r="AK118" s="1213"/>
      <c r="AL118" s="1213"/>
      <c r="AM118" s="1213"/>
      <c r="AN118" s="1213"/>
      <c r="AO118" s="1213"/>
      <c r="AP118" s="1213"/>
      <c r="AQ118" s="1213"/>
      <c r="AR118" s="1213"/>
      <c r="AS118" s="1213"/>
      <c r="AT118" s="1213"/>
      <c r="AU118" s="1213"/>
      <c r="AV118" s="1213"/>
      <c r="AW118" s="1214"/>
      <c r="AX118" s="1199"/>
      <c r="AY118" s="1199"/>
    </row>
    <row r="119" spans="1:51">
      <c r="A119" s="1205"/>
      <c r="B119" s="1224"/>
      <c r="C119" s="1206"/>
      <c r="D119" s="1212"/>
      <c r="E119" s="1213"/>
      <c r="F119" s="1213"/>
      <c r="G119" s="1213"/>
      <c r="H119" s="1213"/>
      <c r="I119" s="1213"/>
      <c r="J119" s="1213"/>
      <c r="K119" s="1213"/>
      <c r="L119" s="1213"/>
      <c r="M119" s="1213"/>
      <c r="N119" s="1213"/>
      <c r="O119" s="1213"/>
      <c r="P119" s="1213"/>
      <c r="Q119" s="1214"/>
      <c r="R119" s="1199"/>
      <c r="S119" s="1199"/>
      <c r="T119" s="1212"/>
      <c r="U119" s="1213"/>
      <c r="V119" s="1213"/>
      <c r="W119" s="1213"/>
      <c r="X119" s="1213"/>
      <c r="Y119" s="1213"/>
      <c r="Z119" s="1213"/>
      <c r="AA119" s="1213"/>
      <c r="AB119" s="1213"/>
      <c r="AC119" s="1213"/>
      <c r="AD119" s="1213"/>
      <c r="AE119" s="1213"/>
      <c r="AF119" s="1213"/>
      <c r="AG119" s="1214"/>
      <c r="AH119" s="1199"/>
      <c r="AI119" s="1199"/>
      <c r="AJ119" s="1212"/>
      <c r="AK119" s="1213"/>
      <c r="AL119" s="1213"/>
      <c r="AM119" s="1213"/>
      <c r="AN119" s="1213"/>
      <c r="AO119" s="1213"/>
      <c r="AP119" s="1213"/>
      <c r="AQ119" s="1213"/>
      <c r="AR119" s="1213"/>
      <c r="AS119" s="1213"/>
      <c r="AT119" s="1213"/>
      <c r="AU119" s="1213"/>
      <c r="AV119" s="1213"/>
      <c r="AW119" s="1214"/>
      <c r="AX119" s="1199"/>
      <c r="AY119" s="1199"/>
    </row>
    <row r="120" spans="1:51">
      <c r="A120" s="1205"/>
      <c r="B120" s="1224"/>
      <c r="C120" s="1206"/>
      <c r="D120" s="1212"/>
      <c r="E120" s="1213"/>
      <c r="F120" s="1213"/>
      <c r="G120" s="1213"/>
      <c r="H120" s="1213"/>
      <c r="I120" s="1213"/>
      <c r="J120" s="1213"/>
      <c r="K120" s="1213"/>
      <c r="L120" s="1213"/>
      <c r="M120" s="1213"/>
      <c r="N120" s="1213"/>
      <c r="O120" s="1213"/>
      <c r="P120" s="1213"/>
      <c r="Q120" s="1214"/>
      <c r="R120" s="1199"/>
      <c r="S120" s="1199"/>
      <c r="T120" s="1212"/>
      <c r="U120" s="1213"/>
      <c r="V120" s="1213"/>
      <c r="W120" s="1213"/>
      <c r="X120" s="1213"/>
      <c r="Y120" s="1213"/>
      <c r="Z120" s="1213"/>
      <c r="AA120" s="1213"/>
      <c r="AB120" s="1213"/>
      <c r="AC120" s="1213"/>
      <c r="AD120" s="1213"/>
      <c r="AE120" s="1213"/>
      <c r="AF120" s="1213"/>
      <c r="AG120" s="1214"/>
      <c r="AH120" s="1199"/>
      <c r="AI120" s="1199"/>
      <c r="AJ120" s="1212"/>
      <c r="AK120" s="1213"/>
      <c r="AL120" s="1213"/>
      <c r="AM120" s="1213"/>
      <c r="AN120" s="1213"/>
      <c r="AO120" s="1213"/>
      <c r="AP120" s="1213"/>
      <c r="AQ120" s="1213"/>
      <c r="AR120" s="1213"/>
      <c r="AS120" s="1213"/>
      <c r="AT120" s="1213"/>
      <c r="AU120" s="1213"/>
      <c r="AV120" s="1213"/>
      <c r="AW120" s="1214"/>
      <c r="AX120" s="1199"/>
      <c r="AY120" s="1199"/>
    </row>
    <row r="121" spans="1:51">
      <c r="A121" s="1205"/>
      <c r="B121" s="1224"/>
      <c r="C121" s="1206"/>
      <c r="D121" s="1212"/>
      <c r="E121" s="1213"/>
      <c r="F121" s="1213"/>
      <c r="G121" s="1213"/>
      <c r="H121" s="1213"/>
      <c r="I121" s="1213"/>
      <c r="J121" s="1213"/>
      <c r="K121" s="1213"/>
      <c r="L121" s="1213"/>
      <c r="M121" s="1213"/>
      <c r="N121" s="1213"/>
      <c r="O121" s="1213"/>
      <c r="P121" s="1213"/>
      <c r="Q121" s="1214"/>
      <c r="R121" s="1199"/>
      <c r="S121" s="1199"/>
      <c r="T121" s="1212"/>
      <c r="U121" s="1213"/>
      <c r="V121" s="1213"/>
      <c r="W121" s="1213"/>
      <c r="X121" s="1213"/>
      <c r="Y121" s="1213"/>
      <c r="Z121" s="1213"/>
      <c r="AA121" s="1213"/>
      <c r="AB121" s="1213"/>
      <c r="AC121" s="1213"/>
      <c r="AD121" s="1213"/>
      <c r="AE121" s="1213"/>
      <c r="AF121" s="1213"/>
      <c r="AG121" s="1214"/>
      <c r="AH121" s="1199"/>
      <c r="AI121" s="1199"/>
      <c r="AJ121" s="1212"/>
      <c r="AK121" s="1213"/>
      <c r="AL121" s="1213"/>
      <c r="AM121" s="1213"/>
      <c r="AN121" s="1213"/>
      <c r="AO121" s="1213"/>
      <c r="AP121" s="1213"/>
      <c r="AQ121" s="1213"/>
      <c r="AR121" s="1213"/>
      <c r="AS121" s="1213"/>
      <c r="AT121" s="1213"/>
      <c r="AU121" s="1213"/>
      <c r="AV121" s="1213"/>
      <c r="AW121" s="1214"/>
      <c r="AX121" s="1199"/>
      <c r="AY121" s="1199"/>
    </row>
    <row r="122" spans="1:51">
      <c r="A122" s="1205"/>
      <c r="B122" s="1224"/>
      <c r="C122" s="1206"/>
      <c r="D122" s="1215"/>
      <c r="E122" s="1216"/>
      <c r="F122" s="1216"/>
      <c r="G122" s="1216"/>
      <c r="H122" s="1216"/>
      <c r="I122" s="1216"/>
      <c r="J122" s="1216"/>
      <c r="K122" s="1216"/>
      <c r="L122" s="1216"/>
      <c r="M122" s="1216"/>
      <c r="N122" s="1216"/>
      <c r="O122" s="1216"/>
      <c r="P122" s="1216"/>
      <c r="Q122" s="1217"/>
      <c r="R122" s="1199"/>
      <c r="S122" s="1199"/>
      <c r="T122" s="1215"/>
      <c r="U122" s="1216"/>
      <c r="V122" s="1216"/>
      <c r="W122" s="1216"/>
      <c r="X122" s="1216"/>
      <c r="Y122" s="1216"/>
      <c r="Z122" s="1216"/>
      <c r="AA122" s="1216"/>
      <c r="AB122" s="1216"/>
      <c r="AC122" s="1216"/>
      <c r="AD122" s="1216"/>
      <c r="AE122" s="1216"/>
      <c r="AF122" s="1216"/>
      <c r="AG122" s="1217"/>
      <c r="AH122" s="1199"/>
      <c r="AI122" s="1199"/>
      <c r="AJ122" s="1215"/>
      <c r="AK122" s="1216"/>
      <c r="AL122" s="1216"/>
      <c r="AM122" s="1216"/>
      <c r="AN122" s="1216"/>
      <c r="AO122" s="1216"/>
      <c r="AP122" s="1216"/>
      <c r="AQ122" s="1216"/>
      <c r="AR122" s="1216"/>
      <c r="AS122" s="1216"/>
      <c r="AT122" s="1216"/>
      <c r="AU122" s="1216"/>
      <c r="AV122" s="1216"/>
      <c r="AW122" s="1217"/>
      <c r="AX122" s="1199"/>
      <c r="AY122" s="1199"/>
    </row>
    <row r="123" spans="1:51">
      <c r="A123" s="1205"/>
      <c r="B123" s="1224"/>
      <c r="C123" s="1206" t="s">
        <v>444</v>
      </c>
      <c r="D123" s="1209" t="s">
        <v>457</v>
      </c>
      <c r="E123" s="1210"/>
      <c r="F123" s="1210"/>
      <c r="G123" s="1210"/>
      <c r="H123" s="1210"/>
      <c r="I123" s="1210"/>
      <c r="J123" s="1210"/>
      <c r="K123" s="1210"/>
      <c r="L123" s="1210"/>
      <c r="M123" s="1210"/>
      <c r="N123" s="1210"/>
      <c r="O123" s="1210"/>
      <c r="P123" s="1210"/>
      <c r="Q123" s="1211"/>
      <c r="R123" s="1199"/>
      <c r="S123" s="1199"/>
      <c r="T123" s="1209" t="s">
        <v>457</v>
      </c>
      <c r="U123" s="1210"/>
      <c r="V123" s="1210"/>
      <c r="W123" s="1210"/>
      <c r="X123" s="1210"/>
      <c r="Y123" s="1210"/>
      <c r="Z123" s="1210"/>
      <c r="AA123" s="1210"/>
      <c r="AB123" s="1210"/>
      <c r="AC123" s="1210"/>
      <c r="AD123" s="1210"/>
      <c r="AE123" s="1210"/>
      <c r="AF123" s="1210"/>
      <c r="AG123" s="1211"/>
      <c r="AH123" s="1199"/>
      <c r="AI123" s="1199"/>
      <c r="AJ123" s="1209" t="s">
        <v>457</v>
      </c>
      <c r="AK123" s="1210"/>
      <c r="AL123" s="1210"/>
      <c r="AM123" s="1210"/>
      <c r="AN123" s="1210"/>
      <c r="AO123" s="1210"/>
      <c r="AP123" s="1210"/>
      <c r="AQ123" s="1210"/>
      <c r="AR123" s="1210"/>
      <c r="AS123" s="1210"/>
      <c r="AT123" s="1210"/>
      <c r="AU123" s="1210"/>
      <c r="AV123" s="1210"/>
      <c r="AW123" s="1211"/>
      <c r="AX123" s="1199"/>
      <c r="AY123" s="1199"/>
    </row>
    <row r="124" spans="1:51">
      <c r="A124" s="1205"/>
      <c r="B124" s="1224"/>
      <c r="C124" s="1206"/>
      <c r="D124" s="1212"/>
      <c r="E124" s="1213"/>
      <c r="F124" s="1213"/>
      <c r="G124" s="1213"/>
      <c r="H124" s="1213"/>
      <c r="I124" s="1213"/>
      <c r="J124" s="1213"/>
      <c r="K124" s="1213"/>
      <c r="L124" s="1213"/>
      <c r="M124" s="1213"/>
      <c r="N124" s="1213"/>
      <c r="O124" s="1213"/>
      <c r="P124" s="1213"/>
      <c r="Q124" s="1214"/>
      <c r="R124" s="1199"/>
      <c r="S124" s="1199"/>
      <c r="T124" s="1212"/>
      <c r="U124" s="1213"/>
      <c r="V124" s="1213"/>
      <c r="W124" s="1213"/>
      <c r="X124" s="1213"/>
      <c r="Y124" s="1213"/>
      <c r="Z124" s="1213"/>
      <c r="AA124" s="1213"/>
      <c r="AB124" s="1213"/>
      <c r="AC124" s="1213"/>
      <c r="AD124" s="1213"/>
      <c r="AE124" s="1213"/>
      <c r="AF124" s="1213"/>
      <c r="AG124" s="1214"/>
      <c r="AH124" s="1199"/>
      <c r="AI124" s="1199"/>
      <c r="AJ124" s="1212"/>
      <c r="AK124" s="1213"/>
      <c r="AL124" s="1213"/>
      <c r="AM124" s="1213"/>
      <c r="AN124" s="1213"/>
      <c r="AO124" s="1213"/>
      <c r="AP124" s="1213"/>
      <c r="AQ124" s="1213"/>
      <c r="AR124" s="1213"/>
      <c r="AS124" s="1213"/>
      <c r="AT124" s="1213"/>
      <c r="AU124" s="1213"/>
      <c r="AV124" s="1213"/>
      <c r="AW124" s="1214"/>
      <c r="AX124" s="1199"/>
      <c r="AY124" s="1199"/>
    </row>
    <row r="125" spans="1:51">
      <c r="A125" s="1205"/>
      <c r="B125" s="1224"/>
      <c r="C125" s="1206"/>
      <c r="D125" s="1212"/>
      <c r="E125" s="1213"/>
      <c r="F125" s="1213"/>
      <c r="G125" s="1213"/>
      <c r="H125" s="1213"/>
      <c r="I125" s="1213"/>
      <c r="J125" s="1213"/>
      <c r="K125" s="1213"/>
      <c r="L125" s="1213"/>
      <c r="M125" s="1213"/>
      <c r="N125" s="1213"/>
      <c r="O125" s="1213"/>
      <c r="P125" s="1213"/>
      <c r="Q125" s="1214"/>
      <c r="R125" s="1199"/>
      <c r="S125" s="1199"/>
      <c r="T125" s="1212"/>
      <c r="U125" s="1213"/>
      <c r="V125" s="1213"/>
      <c r="W125" s="1213"/>
      <c r="X125" s="1213"/>
      <c r="Y125" s="1213"/>
      <c r="Z125" s="1213"/>
      <c r="AA125" s="1213"/>
      <c r="AB125" s="1213"/>
      <c r="AC125" s="1213"/>
      <c r="AD125" s="1213"/>
      <c r="AE125" s="1213"/>
      <c r="AF125" s="1213"/>
      <c r="AG125" s="1214"/>
      <c r="AH125" s="1199"/>
      <c r="AI125" s="1199"/>
      <c r="AJ125" s="1212"/>
      <c r="AK125" s="1213"/>
      <c r="AL125" s="1213"/>
      <c r="AM125" s="1213"/>
      <c r="AN125" s="1213"/>
      <c r="AO125" s="1213"/>
      <c r="AP125" s="1213"/>
      <c r="AQ125" s="1213"/>
      <c r="AR125" s="1213"/>
      <c r="AS125" s="1213"/>
      <c r="AT125" s="1213"/>
      <c r="AU125" s="1213"/>
      <c r="AV125" s="1213"/>
      <c r="AW125" s="1214"/>
      <c r="AX125" s="1199"/>
      <c r="AY125" s="1199"/>
    </row>
    <row r="126" spans="1:51">
      <c r="A126" s="1205"/>
      <c r="B126" s="1224"/>
      <c r="C126" s="1206"/>
      <c r="D126" s="1212"/>
      <c r="E126" s="1213"/>
      <c r="F126" s="1213"/>
      <c r="G126" s="1213"/>
      <c r="H126" s="1213"/>
      <c r="I126" s="1213"/>
      <c r="J126" s="1213"/>
      <c r="K126" s="1213"/>
      <c r="L126" s="1213"/>
      <c r="M126" s="1213"/>
      <c r="N126" s="1213"/>
      <c r="O126" s="1213"/>
      <c r="P126" s="1213"/>
      <c r="Q126" s="1214"/>
      <c r="R126" s="1199"/>
      <c r="S126" s="1199"/>
      <c r="T126" s="1212"/>
      <c r="U126" s="1213"/>
      <c r="V126" s="1213"/>
      <c r="W126" s="1213"/>
      <c r="X126" s="1213"/>
      <c r="Y126" s="1213"/>
      <c r="Z126" s="1213"/>
      <c r="AA126" s="1213"/>
      <c r="AB126" s="1213"/>
      <c r="AC126" s="1213"/>
      <c r="AD126" s="1213"/>
      <c r="AE126" s="1213"/>
      <c r="AF126" s="1213"/>
      <c r="AG126" s="1214"/>
      <c r="AH126" s="1199"/>
      <c r="AI126" s="1199"/>
      <c r="AJ126" s="1212"/>
      <c r="AK126" s="1213"/>
      <c r="AL126" s="1213"/>
      <c r="AM126" s="1213"/>
      <c r="AN126" s="1213"/>
      <c r="AO126" s="1213"/>
      <c r="AP126" s="1213"/>
      <c r="AQ126" s="1213"/>
      <c r="AR126" s="1213"/>
      <c r="AS126" s="1213"/>
      <c r="AT126" s="1213"/>
      <c r="AU126" s="1213"/>
      <c r="AV126" s="1213"/>
      <c r="AW126" s="1214"/>
      <c r="AX126" s="1199"/>
      <c r="AY126" s="1199"/>
    </row>
    <row r="127" spans="1:51">
      <c r="A127" s="1205"/>
      <c r="B127" s="1224"/>
      <c r="C127" s="1206"/>
      <c r="D127" s="1212"/>
      <c r="E127" s="1213"/>
      <c r="F127" s="1213"/>
      <c r="G127" s="1213"/>
      <c r="H127" s="1213"/>
      <c r="I127" s="1213"/>
      <c r="J127" s="1213"/>
      <c r="K127" s="1213"/>
      <c r="L127" s="1213"/>
      <c r="M127" s="1213"/>
      <c r="N127" s="1213"/>
      <c r="O127" s="1213"/>
      <c r="P127" s="1213"/>
      <c r="Q127" s="1214"/>
      <c r="R127" s="1199"/>
      <c r="S127" s="1199"/>
      <c r="T127" s="1212"/>
      <c r="U127" s="1213"/>
      <c r="V127" s="1213"/>
      <c r="W127" s="1213"/>
      <c r="X127" s="1213"/>
      <c r="Y127" s="1213"/>
      <c r="Z127" s="1213"/>
      <c r="AA127" s="1213"/>
      <c r="AB127" s="1213"/>
      <c r="AC127" s="1213"/>
      <c r="AD127" s="1213"/>
      <c r="AE127" s="1213"/>
      <c r="AF127" s="1213"/>
      <c r="AG127" s="1214"/>
      <c r="AH127" s="1199"/>
      <c r="AI127" s="1199"/>
      <c r="AJ127" s="1212"/>
      <c r="AK127" s="1213"/>
      <c r="AL127" s="1213"/>
      <c r="AM127" s="1213"/>
      <c r="AN127" s="1213"/>
      <c r="AO127" s="1213"/>
      <c r="AP127" s="1213"/>
      <c r="AQ127" s="1213"/>
      <c r="AR127" s="1213"/>
      <c r="AS127" s="1213"/>
      <c r="AT127" s="1213"/>
      <c r="AU127" s="1213"/>
      <c r="AV127" s="1213"/>
      <c r="AW127" s="1214"/>
      <c r="AX127" s="1199"/>
      <c r="AY127" s="1199"/>
    </row>
    <row r="128" spans="1:51">
      <c r="A128" s="1205"/>
      <c r="B128" s="1224"/>
      <c r="C128" s="1206"/>
      <c r="D128" s="1215"/>
      <c r="E128" s="1216"/>
      <c r="F128" s="1216"/>
      <c r="G128" s="1216"/>
      <c r="H128" s="1216"/>
      <c r="I128" s="1216"/>
      <c r="J128" s="1216"/>
      <c r="K128" s="1216"/>
      <c r="L128" s="1216"/>
      <c r="M128" s="1216"/>
      <c r="N128" s="1216"/>
      <c r="O128" s="1216"/>
      <c r="P128" s="1216"/>
      <c r="Q128" s="1217"/>
      <c r="R128" s="1199"/>
      <c r="S128" s="1199"/>
      <c r="T128" s="1215"/>
      <c r="U128" s="1216"/>
      <c r="V128" s="1216"/>
      <c r="W128" s="1216"/>
      <c r="X128" s="1216"/>
      <c r="Y128" s="1216"/>
      <c r="Z128" s="1216"/>
      <c r="AA128" s="1216"/>
      <c r="AB128" s="1216"/>
      <c r="AC128" s="1216"/>
      <c r="AD128" s="1216"/>
      <c r="AE128" s="1216"/>
      <c r="AF128" s="1216"/>
      <c r="AG128" s="1217"/>
      <c r="AH128" s="1199"/>
      <c r="AI128" s="1199"/>
      <c r="AJ128" s="1215"/>
      <c r="AK128" s="1216"/>
      <c r="AL128" s="1216"/>
      <c r="AM128" s="1216"/>
      <c r="AN128" s="1216"/>
      <c r="AO128" s="1216"/>
      <c r="AP128" s="1216"/>
      <c r="AQ128" s="1216"/>
      <c r="AR128" s="1216"/>
      <c r="AS128" s="1216"/>
      <c r="AT128" s="1216"/>
      <c r="AU128" s="1216"/>
      <c r="AV128" s="1216"/>
      <c r="AW128" s="1217"/>
      <c r="AX128" s="1199"/>
      <c r="AY128" s="1199"/>
    </row>
    <row r="129" spans="1:51">
      <c r="A129" s="1205"/>
      <c r="B129" s="1225" t="str">
        <f>'okul-örtmen bilgi'!B7</f>
        <v>FAİK ALİ İLKÖĞRETİM OKULU</v>
      </c>
      <c r="C129" s="1206" t="s">
        <v>448</v>
      </c>
      <c r="D129" s="1200" t="s">
        <v>455</v>
      </c>
      <c r="E129" s="1200"/>
      <c r="F129" s="1200"/>
      <c r="G129" s="1200"/>
      <c r="H129" s="1200"/>
      <c r="I129" s="1200"/>
      <c r="J129" s="1200"/>
      <c r="K129" s="1200"/>
      <c r="L129" s="1200"/>
      <c r="M129" s="1200"/>
      <c r="N129" s="1200"/>
      <c r="O129" s="1200"/>
      <c r="P129" s="1200"/>
      <c r="Q129" s="1200"/>
      <c r="R129" s="927"/>
      <c r="S129" s="927">
        <v>2</v>
      </c>
      <c r="T129" s="1200" t="s">
        <v>456</v>
      </c>
      <c r="U129" s="1200"/>
      <c r="V129" s="1200"/>
      <c r="W129" s="1200"/>
      <c r="X129" s="1200"/>
      <c r="Y129" s="1200"/>
      <c r="Z129" s="1200"/>
      <c r="AA129" s="1200"/>
      <c r="AB129" s="1200"/>
      <c r="AC129" s="1200"/>
      <c r="AD129" s="1200"/>
      <c r="AE129" s="1200"/>
      <c r="AF129" s="1200"/>
      <c r="AG129" s="1200"/>
      <c r="AH129" s="927"/>
      <c r="AI129" s="927">
        <v>2</v>
      </c>
      <c r="AJ129" s="1200" t="s">
        <v>458</v>
      </c>
      <c r="AK129" s="1200"/>
      <c r="AL129" s="1200"/>
      <c r="AM129" s="1200"/>
      <c r="AN129" s="1200"/>
      <c r="AO129" s="1200"/>
      <c r="AP129" s="1200"/>
      <c r="AQ129" s="1200"/>
      <c r="AR129" s="1200"/>
      <c r="AS129" s="1200"/>
      <c r="AT129" s="1200"/>
      <c r="AU129" s="1200"/>
      <c r="AV129" s="1200"/>
      <c r="AW129" s="1200"/>
      <c r="AX129" s="927"/>
      <c r="AY129" s="927">
        <v>2</v>
      </c>
    </row>
    <row r="130" spans="1:51">
      <c r="A130" s="1205"/>
      <c r="B130" s="1225"/>
      <c r="C130" s="1206"/>
      <c r="D130" s="1200"/>
      <c r="E130" s="1200"/>
      <c r="F130" s="1200"/>
      <c r="G130" s="1200"/>
      <c r="H130" s="1200"/>
      <c r="I130" s="1200"/>
      <c r="J130" s="1200"/>
      <c r="K130" s="1200"/>
      <c r="L130" s="1200"/>
      <c r="M130" s="1200"/>
      <c r="N130" s="1200"/>
      <c r="O130" s="1200"/>
      <c r="P130" s="1200"/>
      <c r="Q130" s="1200"/>
      <c r="R130" s="927"/>
      <c r="S130" s="927"/>
      <c r="T130" s="1200"/>
      <c r="U130" s="1200"/>
      <c r="V130" s="1200"/>
      <c r="W130" s="1200"/>
      <c r="X130" s="1200"/>
      <c r="Y130" s="1200"/>
      <c r="Z130" s="1200"/>
      <c r="AA130" s="1200"/>
      <c r="AB130" s="1200"/>
      <c r="AC130" s="1200"/>
      <c r="AD130" s="1200"/>
      <c r="AE130" s="1200"/>
      <c r="AF130" s="1200"/>
      <c r="AG130" s="1200"/>
      <c r="AH130" s="927"/>
      <c r="AI130" s="927"/>
      <c r="AJ130" s="1200"/>
      <c r="AK130" s="1200"/>
      <c r="AL130" s="1200"/>
      <c r="AM130" s="1200"/>
      <c r="AN130" s="1200"/>
      <c r="AO130" s="1200"/>
      <c r="AP130" s="1200"/>
      <c r="AQ130" s="1200"/>
      <c r="AR130" s="1200"/>
      <c r="AS130" s="1200"/>
      <c r="AT130" s="1200"/>
      <c r="AU130" s="1200"/>
      <c r="AV130" s="1200"/>
      <c r="AW130" s="1200"/>
      <c r="AX130" s="927"/>
      <c r="AY130" s="927"/>
    </row>
    <row r="131" spans="1:51">
      <c r="A131" s="1205"/>
      <c r="B131" s="1225"/>
      <c r="C131" s="1206"/>
      <c r="D131" s="1200"/>
      <c r="E131" s="1200"/>
      <c r="F131" s="1200"/>
      <c r="G131" s="1200"/>
      <c r="H131" s="1200"/>
      <c r="I131" s="1200"/>
      <c r="J131" s="1200"/>
      <c r="K131" s="1200"/>
      <c r="L131" s="1200"/>
      <c r="M131" s="1200"/>
      <c r="N131" s="1200"/>
      <c r="O131" s="1200"/>
      <c r="P131" s="1200"/>
      <c r="Q131" s="1200"/>
      <c r="R131" s="927"/>
      <c r="S131" s="927"/>
      <c r="T131" s="1200"/>
      <c r="U131" s="1200"/>
      <c r="V131" s="1200"/>
      <c r="W131" s="1200"/>
      <c r="X131" s="1200"/>
      <c r="Y131" s="1200"/>
      <c r="Z131" s="1200"/>
      <c r="AA131" s="1200"/>
      <c r="AB131" s="1200"/>
      <c r="AC131" s="1200"/>
      <c r="AD131" s="1200"/>
      <c r="AE131" s="1200"/>
      <c r="AF131" s="1200"/>
      <c r="AG131" s="1200"/>
      <c r="AH131" s="927"/>
      <c r="AI131" s="927"/>
      <c r="AJ131" s="1200"/>
      <c r="AK131" s="1200"/>
      <c r="AL131" s="1200"/>
      <c r="AM131" s="1200"/>
      <c r="AN131" s="1200"/>
      <c r="AO131" s="1200"/>
      <c r="AP131" s="1200"/>
      <c r="AQ131" s="1200"/>
      <c r="AR131" s="1200"/>
      <c r="AS131" s="1200"/>
      <c r="AT131" s="1200"/>
      <c r="AU131" s="1200"/>
      <c r="AV131" s="1200"/>
      <c r="AW131" s="1200"/>
      <c r="AX131" s="927"/>
      <c r="AY131" s="927"/>
    </row>
    <row r="132" spans="1:51">
      <c r="A132" s="1205"/>
      <c r="B132" s="1225"/>
      <c r="C132" s="1206"/>
      <c r="D132" s="1200"/>
      <c r="E132" s="1200"/>
      <c r="F132" s="1200"/>
      <c r="G132" s="1200"/>
      <c r="H132" s="1200"/>
      <c r="I132" s="1200"/>
      <c r="J132" s="1200"/>
      <c r="K132" s="1200"/>
      <c r="L132" s="1200"/>
      <c r="M132" s="1200"/>
      <c r="N132" s="1200"/>
      <c r="O132" s="1200"/>
      <c r="P132" s="1200"/>
      <c r="Q132" s="1200"/>
      <c r="R132" s="927"/>
      <c r="S132" s="927"/>
      <c r="T132" s="1200"/>
      <c r="U132" s="1200"/>
      <c r="V132" s="1200"/>
      <c r="W132" s="1200"/>
      <c r="X132" s="1200"/>
      <c r="Y132" s="1200"/>
      <c r="Z132" s="1200"/>
      <c r="AA132" s="1200"/>
      <c r="AB132" s="1200"/>
      <c r="AC132" s="1200"/>
      <c r="AD132" s="1200"/>
      <c r="AE132" s="1200"/>
      <c r="AF132" s="1200"/>
      <c r="AG132" s="1200"/>
      <c r="AH132" s="927"/>
      <c r="AI132" s="927"/>
      <c r="AJ132" s="1200"/>
      <c r="AK132" s="1200"/>
      <c r="AL132" s="1200"/>
      <c r="AM132" s="1200"/>
      <c r="AN132" s="1200"/>
      <c r="AO132" s="1200"/>
      <c r="AP132" s="1200"/>
      <c r="AQ132" s="1200"/>
      <c r="AR132" s="1200"/>
      <c r="AS132" s="1200"/>
      <c r="AT132" s="1200"/>
      <c r="AU132" s="1200"/>
      <c r="AV132" s="1200"/>
      <c r="AW132" s="1200"/>
      <c r="AX132" s="927"/>
      <c r="AY132" s="927"/>
    </row>
    <row r="133" spans="1:51">
      <c r="A133" s="1205"/>
      <c r="B133" s="1225"/>
      <c r="C133" s="1206"/>
      <c r="D133" s="1200"/>
      <c r="E133" s="1200"/>
      <c r="F133" s="1200"/>
      <c r="G133" s="1200"/>
      <c r="H133" s="1200"/>
      <c r="I133" s="1200"/>
      <c r="J133" s="1200"/>
      <c r="K133" s="1200"/>
      <c r="L133" s="1200"/>
      <c r="M133" s="1200"/>
      <c r="N133" s="1200"/>
      <c r="O133" s="1200"/>
      <c r="P133" s="1200"/>
      <c r="Q133" s="1200"/>
      <c r="R133" s="927"/>
      <c r="S133" s="927"/>
      <c r="T133" s="1200"/>
      <c r="U133" s="1200"/>
      <c r="V133" s="1200"/>
      <c r="W133" s="1200"/>
      <c r="X133" s="1200"/>
      <c r="Y133" s="1200"/>
      <c r="Z133" s="1200"/>
      <c r="AA133" s="1200"/>
      <c r="AB133" s="1200"/>
      <c r="AC133" s="1200"/>
      <c r="AD133" s="1200"/>
      <c r="AE133" s="1200"/>
      <c r="AF133" s="1200"/>
      <c r="AG133" s="1200"/>
      <c r="AH133" s="927"/>
      <c r="AI133" s="927"/>
      <c r="AJ133" s="1200"/>
      <c r="AK133" s="1200"/>
      <c r="AL133" s="1200"/>
      <c r="AM133" s="1200"/>
      <c r="AN133" s="1200"/>
      <c r="AO133" s="1200"/>
      <c r="AP133" s="1200"/>
      <c r="AQ133" s="1200"/>
      <c r="AR133" s="1200"/>
      <c r="AS133" s="1200"/>
      <c r="AT133" s="1200"/>
      <c r="AU133" s="1200"/>
      <c r="AV133" s="1200"/>
      <c r="AW133" s="1200"/>
      <c r="AX133" s="927"/>
      <c r="AY133" s="927"/>
    </row>
    <row r="134" spans="1:51">
      <c r="A134" s="1205"/>
      <c r="B134" s="1225"/>
      <c r="C134" s="1206"/>
      <c r="D134" s="1200"/>
      <c r="E134" s="1200"/>
      <c r="F134" s="1200"/>
      <c r="G134" s="1200"/>
      <c r="H134" s="1200"/>
      <c r="I134" s="1200"/>
      <c r="J134" s="1200"/>
      <c r="K134" s="1200"/>
      <c r="L134" s="1200"/>
      <c r="M134" s="1200"/>
      <c r="N134" s="1200"/>
      <c r="O134" s="1200"/>
      <c r="P134" s="1200"/>
      <c r="Q134" s="1200"/>
      <c r="R134" s="927"/>
      <c r="S134" s="927"/>
      <c r="T134" s="1200"/>
      <c r="U134" s="1200"/>
      <c r="V134" s="1200"/>
      <c r="W134" s="1200"/>
      <c r="X134" s="1200"/>
      <c r="Y134" s="1200"/>
      <c r="Z134" s="1200"/>
      <c r="AA134" s="1200"/>
      <c r="AB134" s="1200"/>
      <c r="AC134" s="1200"/>
      <c r="AD134" s="1200"/>
      <c r="AE134" s="1200"/>
      <c r="AF134" s="1200"/>
      <c r="AG134" s="1200"/>
      <c r="AH134" s="927"/>
      <c r="AI134" s="927"/>
      <c r="AJ134" s="1200"/>
      <c r="AK134" s="1200"/>
      <c r="AL134" s="1200"/>
      <c r="AM134" s="1200"/>
      <c r="AN134" s="1200"/>
      <c r="AO134" s="1200"/>
      <c r="AP134" s="1200"/>
      <c r="AQ134" s="1200"/>
      <c r="AR134" s="1200"/>
      <c r="AS134" s="1200"/>
      <c r="AT134" s="1200"/>
      <c r="AU134" s="1200"/>
      <c r="AV134" s="1200"/>
      <c r="AW134" s="1200"/>
      <c r="AX134" s="927"/>
      <c r="AY134" s="927"/>
    </row>
    <row r="135" spans="1:51">
      <c r="A135" s="1205"/>
      <c r="B135" s="1225"/>
      <c r="C135" s="1206" t="s">
        <v>449</v>
      </c>
      <c r="D135" s="1200" t="s">
        <v>455</v>
      </c>
      <c r="E135" s="1200"/>
      <c r="F135" s="1200"/>
      <c r="G135" s="1200"/>
      <c r="H135" s="1200"/>
      <c r="I135" s="1200"/>
      <c r="J135" s="1200"/>
      <c r="K135" s="1200"/>
      <c r="L135" s="1200"/>
      <c r="M135" s="1200"/>
      <c r="N135" s="1200"/>
      <c r="O135" s="1200"/>
      <c r="P135" s="1200"/>
      <c r="Q135" s="1200"/>
      <c r="R135" s="927"/>
      <c r="S135" s="927">
        <v>2</v>
      </c>
      <c r="T135" s="1200" t="s">
        <v>456</v>
      </c>
      <c r="U135" s="1200"/>
      <c r="V135" s="1200"/>
      <c r="W135" s="1200"/>
      <c r="X135" s="1200"/>
      <c r="Y135" s="1200"/>
      <c r="Z135" s="1200"/>
      <c r="AA135" s="1200"/>
      <c r="AB135" s="1200"/>
      <c r="AC135" s="1200"/>
      <c r="AD135" s="1200"/>
      <c r="AE135" s="1200"/>
      <c r="AF135" s="1200"/>
      <c r="AG135" s="1200"/>
      <c r="AH135" s="927"/>
      <c r="AI135" s="927">
        <v>2</v>
      </c>
      <c r="AJ135" s="1200" t="s">
        <v>458</v>
      </c>
      <c r="AK135" s="1200"/>
      <c r="AL135" s="1200"/>
      <c r="AM135" s="1200"/>
      <c r="AN135" s="1200"/>
      <c r="AO135" s="1200"/>
      <c r="AP135" s="1200"/>
      <c r="AQ135" s="1200"/>
      <c r="AR135" s="1200"/>
      <c r="AS135" s="1200"/>
      <c r="AT135" s="1200"/>
      <c r="AU135" s="1200"/>
      <c r="AV135" s="1200"/>
      <c r="AW135" s="1200"/>
      <c r="AX135" s="927"/>
      <c r="AY135" s="927">
        <v>2</v>
      </c>
    </row>
    <row r="136" spans="1:51">
      <c r="A136" s="1205"/>
      <c r="B136" s="1225"/>
      <c r="C136" s="1206"/>
      <c r="D136" s="1200"/>
      <c r="E136" s="1200"/>
      <c r="F136" s="1200"/>
      <c r="G136" s="1200"/>
      <c r="H136" s="1200"/>
      <c r="I136" s="1200"/>
      <c r="J136" s="1200"/>
      <c r="K136" s="1200"/>
      <c r="L136" s="1200"/>
      <c r="M136" s="1200"/>
      <c r="N136" s="1200"/>
      <c r="O136" s="1200"/>
      <c r="P136" s="1200"/>
      <c r="Q136" s="1200"/>
      <c r="R136" s="927"/>
      <c r="S136" s="927"/>
      <c r="T136" s="1200"/>
      <c r="U136" s="1200"/>
      <c r="V136" s="1200"/>
      <c r="W136" s="1200"/>
      <c r="X136" s="1200"/>
      <c r="Y136" s="1200"/>
      <c r="Z136" s="1200"/>
      <c r="AA136" s="1200"/>
      <c r="AB136" s="1200"/>
      <c r="AC136" s="1200"/>
      <c r="AD136" s="1200"/>
      <c r="AE136" s="1200"/>
      <c r="AF136" s="1200"/>
      <c r="AG136" s="1200"/>
      <c r="AH136" s="927"/>
      <c r="AI136" s="927"/>
      <c r="AJ136" s="1200"/>
      <c r="AK136" s="1200"/>
      <c r="AL136" s="1200"/>
      <c r="AM136" s="1200"/>
      <c r="AN136" s="1200"/>
      <c r="AO136" s="1200"/>
      <c r="AP136" s="1200"/>
      <c r="AQ136" s="1200"/>
      <c r="AR136" s="1200"/>
      <c r="AS136" s="1200"/>
      <c r="AT136" s="1200"/>
      <c r="AU136" s="1200"/>
      <c r="AV136" s="1200"/>
      <c r="AW136" s="1200"/>
      <c r="AX136" s="927"/>
      <c r="AY136" s="927"/>
    </row>
    <row r="137" spans="1:51">
      <c r="A137" s="1205"/>
      <c r="B137" s="1225"/>
      <c r="C137" s="1206"/>
      <c r="D137" s="1200"/>
      <c r="E137" s="1200"/>
      <c r="F137" s="1200"/>
      <c r="G137" s="1200"/>
      <c r="H137" s="1200"/>
      <c r="I137" s="1200"/>
      <c r="J137" s="1200"/>
      <c r="K137" s="1200"/>
      <c r="L137" s="1200"/>
      <c r="M137" s="1200"/>
      <c r="N137" s="1200"/>
      <c r="O137" s="1200"/>
      <c r="P137" s="1200"/>
      <c r="Q137" s="1200"/>
      <c r="R137" s="927"/>
      <c r="S137" s="927"/>
      <c r="T137" s="1200"/>
      <c r="U137" s="1200"/>
      <c r="V137" s="1200"/>
      <c r="W137" s="1200"/>
      <c r="X137" s="1200"/>
      <c r="Y137" s="1200"/>
      <c r="Z137" s="1200"/>
      <c r="AA137" s="1200"/>
      <c r="AB137" s="1200"/>
      <c r="AC137" s="1200"/>
      <c r="AD137" s="1200"/>
      <c r="AE137" s="1200"/>
      <c r="AF137" s="1200"/>
      <c r="AG137" s="1200"/>
      <c r="AH137" s="927"/>
      <c r="AI137" s="927"/>
      <c r="AJ137" s="1200"/>
      <c r="AK137" s="1200"/>
      <c r="AL137" s="1200"/>
      <c r="AM137" s="1200"/>
      <c r="AN137" s="1200"/>
      <c r="AO137" s="1200"/>
      <c r="AP137" s="1200"/>
      <c r="AQ137" s="1200"/>
      <c r="AR137" s="1200"/>
      <c r="AS137" s="1200"/>
      <c r="AT137" s="1200"/>
      <c r="AU137" s="1200"/>
      <c r="AV137" s="1200"/>
      <c r="AW137" s="1200"/>
      <c r="AX137" s="927"/>
      <c r="AY137" s="927"/>
    </row>
    <row r="138" spans="1:51">
      <c r="A138" s="1205"/>
      <c r="B138" s="1225"/>
      <c r="C138" s="1206"/>
      <c r="D138" s="1200"/>
      <c r="E138" s="1200"/>
      <c r="F138" s="1200"/>
      <c r="G138" s="1200"/>
      <c r="H138" s="1200"/>
      <c r="I138" s="1200"/>
      <c r="J138" s="1200"/>
      <c r="K138" s="1200"/>
      <c r="L138" s="1200"/>
      <c r="M138" s="1200"/>
      <c r="N138" s="1200"/>
      <c r="O138" s="1200"/>
      <c r="P138" s="1200"/>
      <c r="Q138" s="1200"/>
      <c r="R138" s="927"/>
      <c r="S138" s="927"/>
      <c r="T138" s="1200"/>
      <c r="U138" s="1200"/>
      <c r="V138" s="1200"/>
      <c r="W138" s="1200"/>
      <c r="X138" s="1200"/>
      <c r="Y138" s="1200"/>
      <c r="Z138" s="1200"/>
      <c r="AA138" s="1200"/>
      <c r="AB138" s="1200"/>
      <c r="AC138" s="1200"/>
      <c r="AD138" s="1200"/>
      <c r="AE138" s="1200"/>
      <c r="AF138" s="1200"/>
      <c r="AG138" s="1200"/>
      <c r="AH138" s="927"/>
      <c r="AI138" s="927"/>
      <c r="AJ138" s="1200"/>
      <c r="AK138" s="1200"/>
      <c r="AL138" s="1200"/>
      <c r="AM138" s="1200"/>
      <c r="AN138" s="1200"/>
      <c r="AO138" s="1200"/>
      <c r="AP138" s="1200"/>
      <c r="AQ138" s="1200"/>
      <c r="AR138" s="1200"/>
      <c r="AS138" s="1200"/>
      <c r="AT138" s="1200"/>
      <c r="AU138" s="1200"/>
      <c r="AV138" s="1200"/>
      <c r="AW138" s="1200"/>
      <c r="AX138" s="927"/>
      <c r="AY138" s="927"/>
    </row>
    <row r="139" spans="1:51">
      <c r="A139" s="1205"/>
      <c r="B139" s="1225"/>
      <c r="C139" s="1206"/>
      <c r="D139" s="1200"/>
      <c r="E139" s="1200"/>
      <c r="F139" s="1200"/>
      <c r="G139" s="1200"/>
      <c r="H139" s="1200"/>
      <c r="I139" s="1200"/>
      <c r="J139" s="1200"/>
      <c r="K139" s="1200"/>
      <c r="L139" s="1200"/>
      <c r="M139" s="1200"/>
      <c r="N139" s="1200"/>
      <c r="O139" s="1200"/>
      <c r="P139" s="1200"/>
      <c r="Q139" s="1200"/>
      <c r="R139" s="927"/>
      <c r="S139" s="927"/>
      <c r="T139" s="1200"/>
      <c r="U139" s="1200"/>
      <c r="V139" s="1200"/>
      <c r="W139" s="1200"/>
      <c r="X139" s="1200"/>
      <c r="Y139" s="1200"/>
      <c r="Z139" s="1200"/>
      <c r="AA139" s="1200"/>
      <c r="AB139" s="1200"/>
      <c r="AC139" s="1200"/>
      <c r="AD139" s="1200"/>
      <c r="AE139" s="1200"/>
      <c r="AF139" s="1200"/>
      <c r="AG139" s="1200"/>
      <c r="AH139" s="927"/>
      <c r="AI139" s="927"/>
      <c r="AJ139" s="1200"/>
      <c r="AK139" s="1200"/>
      <c r="AL139" s="1200"/>
      <c r="AM139" s="1200"/>
      <c r="AN139" s="1200"/>
      <c r="AO139" s="1200"/>
      <c r="AP139" s="1200"/>
      <c r="AQ139" s="1200"/>
      <c r="AR139" s="1200"/>
      <c r="AS139" s="1200"/>
      <c r="AT139" s="1200"/>
      <c r="AU139" s="1200"/>
      <c r="AV139" s="1200"/>
      <c r="AW139" s="1200"/>
      <c r="AX139" s="927"/>
      <c r="AY139" s="927"/>
    </row>
    <row r="140" spans="1:51">
      <c r="A140" s="1205"/>
      <c r="B140" s="1225"/>
      <c r="C140" s="1206"/>
      <c r="D140" s="1200"/>
      <c r="E140" s="1200"/>
      <c r="F140" s="1200"/>
      <c r="G140" s="1200"/>
      <c r="H140" s="1200"/>
      <c r="I140" s="1200"/>
      <c r="J140" s="1200"/>
      <c r="K140" s="1200"/>
      <c r="L140" s="1200"/>
      <c r="M140" s="1200"/>
      <c r="N140" s="1200"/>
      <c r="O140" s="1200"/>
      <c r="P140" s="1200"/>
      <c r="Q140" s="1200"/>
      <c r="R140" s="927"/>
      <c r="S140" s="927"/>
      <c r="T140" s="1200"/>
      <c r="U140" s="1200"/>
      <c r="V140" s="1200"/>
      <c r="W140" s="1200"/>
      <c r="X140" s="1200"/>
      <c r="Y140" s="1200"/>
      <c r="Z140" s="1200"/>
      <c r="AA140" s="1200"/>
      <c r="AB140" s="1200"/>
      <c r="AC140" s="1200"/>
      <c r="AD140" s="1200"/>
      <c r="AE140" s="1200"/>
      <c r="AF140" s="1200"/>
      <c r="AG140" s="1200"/>
      <c r="AH140" s="927"/>
      <c r="AI140" s="927"/>
      <c r="AJ140" s="1200"/>
      <c r="AK140" s="1200"/>
      <c r="AL140" s="1200"/>
      <c r="AM140" s="1200"/>
      <c r="AN140" s="1200"/>
      <c r="AO140" s="1200"/>
      <c r="AP140" s="1200"/>
      <c r="AQ140" s="1200"/>
      <c r="AR140" s="1200"/>
      <c r="AS140" s="1200"/>
      <c r="AT140" s="1200"/>
      <c r="AU140" s="1200"/>
      <c r="AV140" s="1200"/>
      <c r="AW140" s="1200"/>
      <c r="AX140" s="927"/>
      <c r="AY140" s="927"/>
    </row>
    <row r="141" spans="1:51">
      <c r="A141" s="1205"/>
      <c r="B141" s="1225"/>
      <c r="C141" s="1206" t="s">
        <v>450</v>
      </c>
      <c r="D141" s="1200" t="s">
        <v>446</v>
      </c>
      <c r="E141" s="1200"/>
      <c r="F141" s="1200"/>
      <c r="G141" s="1200"/>
      <c r="H141" s="1200"/>
      <c r="I141" s="1200"/>
      <c r="J141" s="1200"/>
      <c r="K141" s="1200"/>
      <c r="L141" s="1200"/>
      <c r="M141" s="1200"/>
      <c r="N141" s="1200"/>
      <c r="O141" s="1200"/>
      <c r="P141" s="1200"/>
      <c r="Q141" s="1200"/>
      <c r="R141" s="927"/>
      <c r="S141" s="927">
        <v>2</v>
      </c>
      <c r="T141" s="1200" t="s">
        <v>456</v>
      </c>
      <c r="U141" s="1200"/>
      <c r="V141" s="1200"/>
      <c r="W141" s="1200"/>
      <c r="X141" s="1200"/>
      <c r="Y141" s="1200"/>
      <c r="Z141" s="1200"/>
      <c r="AA141" s="1200"/>
      <c r="AB141" s="1200"/>
      <c r="AC141" s="1200"/>
      <c r="AD141" s="1200"/>
      <c r="AE141" s="1200"/>
      <c r="AF141" s="1200"/>
      <c r="AG141" s="1200"/>
      <c r="AH141" s="927"/>
      <c r="AI141" s="927">
        <v>2</v>
      </c>
      <c r="AJ141" s="1200" t="s">
        <v>458</v>
      </c>
      <c r="AK141" s="1200"/>
      <c r="AL141" s="1200"/>
      <c r="AM141" s="1200"/>
      <c r="AN141" s="1200"/>
      <c r="AO141" s="1200"/>
      <c r="AP141" s="1200"/>
      <c r="AQ141" s="1200"/>
      <c r="AR141" s="1200"/>
      <c r="AS141" s="1200"/>
      <c r="AT141" s="1200"/>
      <c r="AU141" s="1200"/>
      <c r="AV141" s="1200"/>
      <c r="AW141" s="1200"/>
      <c r="AX141" s="927"/>
      <c r="AY141" s="927">
        <v>2</v>
      </c>
    </row>
    <row r="142" spans="1:51">
      <c r="A142" s="1205"/>
      <c r="B142" s="1225"/>
      <c r="C142" s="1206"/>
      <c r="D142" s="1200"/>
      <c r="E142" s="1200"/>
      <c r="F142" s="1200"/>
      <c r="G142" s="1200"/>
      <c r="H142" s="1200"/>
      <c r="I142" s="1200"/>
      <c r="J142" s="1200"/>
      <c r="K142" s="1200"/>
      <c r="L142" s="1200"/>
      <c r="M142" s="1200"/>
      <c r="N142" s="1200"/>
      <c r="O142" s="1200"/>
      <c r="P142" s="1200"/>
      <c r="Q142" s="1200"/>
      <c r="R142" s="927"/>
      <c r="S142" s="927"/>
      <c r="T142" s="1200"/>
      <c r="U142" s="1200"/>
      <c r="V142" s="1200"/>
      <c r="W142" s="1200"/>
      <c r="X142" s="1200"/>
      <c r="Y142" s="1200"/>
      <c r="Z142" s="1200"/>
      <c r="AA142" s="1200"/>
      <c r="AB142" s="1200"/>
      <c r="AC142" s="1200"/>
      <c r="AD142" s="1200"/>
      <c r="AE142" s="1200"/>
      <c r="AF142" s="1200"/>
      <c r="AG142" s="1200"/>
      <c r="AH142" s="927"/>
      <c r="AI142" s="927"/>
      <c r="AJ142" s="1200"/>
      <c r="AK142" s="1200"/>
      <c r="AL142" s="1200"/>
      <c r="AM142" s="1200"/>
      <c r="AN142" s="1200"/>
      <c r="AO142" s="1200"/>
      <c r="AP142" s="1200"/>
      <c r="AQ142" s="1200"/>
      <c r="AR142" s="1200"/>
      <c r="AS142" s="1200"/>
      <c r="AT142" s="1200"/>
      <c r="AU142" s="1200"/>
      <c r="AV142" s="1200"/>
      <c r="AW142" s="1200"/>
      <c r="AX142" s="927"/>
      <c r="AY142" s="927"/>
    </row>
    <row r="143" spans="1:51">
      <c r="A143" s="1205"/>
      <c r="B143" s="1225"/>
      <c r="C143" s="1206"/>
      <c r="D143" s="1200"/>
      <c r="E143" s="1200"/>
      <c r="F143" s="1200"/>
      <c r="G143" s="1200"/>
      <c r="H143" s="1200"/>
      <c r="I143" s="1200"/>
      <c r="J143" s="1200"/>
      <c r="K143" s="1200"/>
      <c r="L143" s="1200"/>
      <c r="M143" s="1200"/>
      <c r="N143" s="1200"/>
      <c r="O143" s="1200"/>
      <c r="P143" s="1200"/>
      <c r="Q143" s="1200"/>
      <c r="R143" s="927"/>
      <c r="S143" s="927"/>
      <c r="T143" s="1200"/>
      <c r="U143" s="1200"/>
      <c r="V143" s="1200"/>
      <c r="W143" s="1200"/>
      <c r="X143" s="1200"/>
      <c r="Y143" s="1200"/>
      <c r="Z143" s="1200"/>
      <c r="AA143" s="1200"/>
      <c r="AB143" s="1200"/>
      <c r="AC143" s="1200"/>
      <c r="AD143" s="1200"/>
      <c r="AE143" s="1200"/>
      <c r="AF143" s="1200"/>
      <c r="AG143" s="1200"/>
      <c r="AH143" s="927"/>
      <c r="AI143" s="927"/>
      <c r="AJ143" s="1200"/>
      <c r="AK143" s="1200"/>
      <c r="AL143" s="1200"/>
      <c r="AM143" s="1200"/>
      <c r="AN143" s="1200"/>
      <c r="AO143" s="1200"/>
      <c r="AP143" s="1200"/>
      <c r="AQ143" s="1200"/>
      <c r="AR143" s="1200"/>
      <c r="AS143" s="1200"/>
      <c r="AT143" s="1200"/>
      <c r="AU143" s="1200"/>
      <c r="AV143" s="1200"/>
      <c r="AW143" s="1200"/>
      <c r="AX143" s="927"/>
      <c r="AY143" s="927"/>
    </row>
    <row r="144" spans="1:51">
      <c r="A144" s="1205"/>
      <c r="B144" s="1225"/>
      <c r="C144" s="1206"/>
      <c r="D144" s="1200"/>
      <c r="E144" s="1200"/>
      <c r="F144" s="1200"/>
      <c r="G144" s="1200"/>
      <c r="H144" s="1200"/>
      <c r="I144" s="1200"/>
      <c r="J144" s="1200"/>
      <c r="K144" s="1200"/>
      <c r="L144" s="1200"/>
      <c r="M144" s="1200"/>
      <c r="N144" s="1200"/>
      <c r="O144" s="1200"/>
      <c r="P144" s="1200"/>
      <c r="Q144" s="1200"/>
      <c r="R144" s="927"/>
      <c r="S144" s="927"/>
      <c r="T144" s="1200"/>
      <c r="U144" s="1200"/>
      <c r="V144" s="1200"/>
      <c r="W144" s="1200"/>
      <c r="X144" s="1200"/>
      <c r="Y144" s="1200"/>
      <c r="Z144" s="1200"/>
      <c r="AA144" s="1200"/>
      <c r="AB144" s="1200"/>
      <c r="AC144" s="1200"/>
      <c r="AD144" s="1200"/>
      <c r="AE144" s="1200"/>
      <c r="AF144" s="1200"/>
      <c r="AG144" s="1200"/>
      <c r="AH144" s="927"/>
      <c r="AI144" s="927"/>
      <c r="AJ144" s="1200"/>
      <c r="AK144" s="1200"/>
      <c r="AL144" s="1200"/>
      <c r="AM144" s="1200"/>
      <c r="AN144" s="1200"/>
      <c r="AO144" s="1200"/>
      <c r="AP144" s="1200"/>
      <c r="AQ144" s="1200"/>
      <c r="AR144" s="1200"/>
      <c r="AS144" s="1200"/>
      <c r="AT144" s="1200"/>
      <c r="AU144" s="1200"/>
      <c r="AV144" s="1200"/>
      <c r="AW144" s="1200"/>
      <c r="AX144" s="927"/>
      <c r="AY144" s="927"/>
    </row>
    <row r="145" spans="1:51">
      <c r="A145" s="1205"/>
      <c r="B145" s="1225"/>
      <c r="C145" s="1206"/>
      <c r="D145" s="1200"/>
      <c r="E145" s="1200"/>
      <c r="F145" s="1200"/>
      <c r="G145" s="1200"/>
      <c r="H145" s="1200"/>
      <c r="I145" s="1200"/>
      <c r="J145" s="1200"/>
      <c r="K145" s="1200"/>
      <c r="L145" s="1200"/>
      <c r="M145" s="1200"/>
      <c r="N145" s="1200"/>
      <c r="O145" s="1200"/>
      <c r="P145" s="1200"/>
      <c r="Q145" s="1200"/>
      <c r="R145" s="927"/>
      <c r="S145" s="927"/>
      <c r="T145" s="1200"/>
      <c r="U145" s="1200"/>
      <c r="V145" s="1200"/>
      <c r="W145" s="1200"/>
      <c r="X145" s="1200"/>
      <c r="Y145" s="1200"/>
      <c r="Z145" s="1200"/>
      <c r="AA145" s="1200"/>
      <c r="AB145" s="1200"/>
      <c r="AC145" s="1200"/>
      <c r="AD145" s="1200"/>
      <c r="AE145" s="1200"/>
      <c r="AF145" s="1200"/>
      <c r="AG145" s="1200"/>
      <c r="AH145" s="927"/>
      <c r="AI145" s="927"/>
      <c r="AJ145" s="1200"/>
      <c r="AK145" s="1200"/>
      <c r="AL145" s="1200"/>
      <c r="AM145" s="1200"/>
      <c r="AN145" s="1200"/>
      <c r="AO145" s="1200"/>
      <c r="AP145" s="1200"/>
      <c r="AQ145" s="1200"/>
      <c r="AR145" s="1200"/>
      <c r="AS145" s="1200"/>
      <c r="AT145" s="1200"/>
      <c r="AU145" s="1200"/>
      <c r="AV145" s="1200"/>
      <c r="AW145" s="1200"/>
      <c r="AX145" s="927"/>
      <c r="AY145" s="927"/>
    </row>
    <row r="146" spans="1:51">
      <c r="A146" s="1205"/>
      <c r="B146" s="1226"/>
      <c r="C146" s="1206"/>
      <c r="D146" s="1200"/>
      <c r="E146" s="1200"/>
      <c r="F146" s="1200"/>
      <c r="G146" s="1200"/>
      <c r="H146" s="1200"/>
      <c r="I146" s="1200"/>
      <c r="J146" s="1200"/>
      <c r="K146" s="1200"/>
      <c r="L146" s="1200"/>
      <c r="M146" s="1200"/>
      <c r="N146" s="1200"/>
      <c r="O146" s="1200"/>
      <c r="P146" s="1200"/>
      <c r="Q146" s="1200"/>
      <c r="R146" s="927"/>
      <c r="S146" s="927"/>
      <c r="T146" s="1200"/>
      <c r="U146" s="1200"/>
      <c r="V146" s="1200"/>
      <c r="W146" s="1200"/>
      <c r="X146" s="1200"/>
      <c r="Y146" s="1200"/>
      <c r="Z146" s="1200"/>
      <c r="AA146" s="1200"/>
      <c r="AB146" s="1200"/>
      <c r="AC146" s="1200"/>
      <c r="AD146" s="1200"/>
      <c r="AE146" s="1200"/>
      <c r="AF146" s="1200"/>
      <c r="AG146" s="1200"/>
      <c r="AH146" s="927"/>
      <c r="AI146" s="927"/>
      <c r="AJ146" s="1200"/>
      <c r="AK146" s="1200"/>
      <c r="AL146" s="1200"/>
      <c r="AM146" s="1200"/>
      <c r="AN146" s="1200"/>
      <c r="AO146" s="1200"/>
      <c r="AP146" s="1200"/>
      <c r="AQ146" s="1200"/>
      <c r="AR146" s="1200"/>
      <c r="AS146" s="1200"/>
      <c r="AT146" s="1200"/>
      <c r="AU146" s="1200"/>
      <c r="AV146" s="1200"/>
      <c r="AW146" s="1200"/>
      <c r="AX146" s="927"/>
      <c r="AY146" s="927"/>
    </row>
    <row r="147" spans="1:51">
      <c r="D147" s="73"/>
      <c r="E147" s="73"/>
      <c r="F147" s="73"/>
      <c r="G147" s="73"/>
      <c r="H147" s="73"/>
      <c r="I147" s="1207" t="s">
        <v>452</v>
      </c>
      <c r="J147" s="1207"/>
      <c r="K147" s="1207"/>
      <c r="L147" s="1207"/>
      <c r="M147" s="1207"/>
      <c r="N147" s="1208">
        <f>SUM(S117:S146)</f>
        <v>6</v>
      </c>
      <c r="O147" s="1208"/>
      <c r="R147" s="74"/>
      <c r="S147" s="75"/>
      <c r="T147" s="75"/>
      <c r="U147" s="73"/>
      <c r="V147" s="73"/>
      <c r="W147" s="73"/>
      <c r="X147" s="73"/>
      <c r="Y147" s="1207" t="s">
        <v>452</v>
      </c>
      <c r="Z147" s="1207"/>
      <c r="AA147" s="1207"/>
      <c r="AB147" s="1207"/>
      <c r="AC147" s="1207"/>
      <c r="AD147" s="1208">
        <f>SUM(AI117:AI146)</f>
        <v>6</v>
      </c>
      <c r="AE147" s="1208"/>
      <c r="AH147" s="74"/>
      <c r="AI147" s="75"/>
      <c r="AJ147" s="73"/>
      <c r="AK147" s="73"/>
      <c r="AL147" s="73"/>
      <c r="AM147" s="73"/>
      <c r="AN147" s="73"/>
      <c r="AO147" s="1207" t="s">
        <v>452</v>
      </c>
      <c r="AP147" s="1207"/>
      <c r="AQ147" s="1207"/>
      <c r="AR147" s="1207"/>
      <c r="AS147" s="1207"/>
      <c r="AT147" s="1208">
        <f>SUM(AY117:AY146)</f>
        <v>6</v>
      </c>
      <c r="AU147" s="1208"/>
      <c r="AX147" s="74"/>
      <c r="AY147" s="75"/>
    </row>
    <row r="148" spans="1:51">
      <c r="D148" s="73"/>
      <c r="E148" s="73"/>
      <c r="F148" s="73"/>
      <c r="G148" s="73"/>
      <c r="H148" s="73"/>
      <c r="I148" s="73"/>
      <c r="J148" s="73"/>
      <c r="K148" s="73"/>
      <c r="L148" s="73"/>
      <c r="M148" s="73"/>
      <c r="N148" s="73"/>
      <c r="O148" s="73"/>
      <c r="R148" s="74"/>
      <c r="S148" s="75"/>
      <c r="T148" s="75"/>
      <c r="U148" s="73"/>
      <c r="V148" s="73"/>
      <c r="W148" s="73"/>
      <c r="X148" s="73"/>
      <c r="Y148" s="73"/>
      <c r="Z148" s="73"/>
      <c r="AA148" s="73"/>
      <c r="AB148" s="73"/>
      <c r="AC148" s="73"/>
      <c r="AD148" s="73"/>
      <c r="AE148" s="73"/>
      <c r="AH148" s="74"/>
      <c r="AI148" s="75"/>
      <c r="AJ148" s="73"/>
      <c r="AK148" s="73"/>
      <c r="AL148" s="73"/>
      <c r="AM148" s="73"/>
      <c r="AN148" s="73"/>
      <c r="AO148" s="73"/>
      <c r="AP148" s="73"/>
      <c r="AQ148" s="73"/>
      <c r="AR148" s="73"/>
      <c r="AS148" s="73"/>
      <c r="AT148" s="73"/>
      <c r="AU148" s="73"/>
      <c r="AX148" s="74"/>
      <c r="AY148" s="75"/>
    </row>
    <row r="149" spans="1:51">
      <c r="A149" s="1221" t="str">
        <f>'okul-örtmen bilgi'!B21</f>
        <v>2009-2010 EĞİTİM-ÖĞRETİM YILI</v>
      </c>
      <c r="B149" s="1221"/>
      <c r="C149" s="1221"/>
      <c r="D149" s="1221"/>
      <c r="E149" s="1221"/>
      <c r="F149" s="1221"/>
      <c r="G149" s="1221"/>
      <c r="H149" s="1221"/>
      <c r="I149" s="1221"/>
      <c r="J149" s="1221"/>
      <c r="K149" s="1221"/>
      <c r="L149" s="1221"/>
      <c r="M149" s="1221"/>
      <c r="N149" s="1221"/>
      <c r="O149" s="1221"/>
      <c r="P149" s="1221"/>
      <c r="Q149" s="1221"/>
      <c r="R149" s="1221"/>
      <c r="S149" s="1221"/>
      <c r="T149" s="1221"/>
      <c r="U149" s="1221"/>
      <c r="V149" s="1221"/>
      <c r="W149" s="1221"/>
      <c r="X149" s="1221"/>
      <c r="Y149" s="1221"/>
      <c r="Z149" s="1221"/>
      <c r="AA149" s="1221"/>
      <c r="AB149" s="1221"/>
      <c r="AC149" s="1221"/>
      <c r="AD149" s="1221"/>
      <c r="AE149" s="1221"/>
      <c r="AF149" s="1221"/>
      <c r="AG149" s="1221"/>
      <c r="AH149" s="1221"/>
      <c r="AI149" s="1221"/>
      <c r="AJ149" s="1221"/>
      <c r="AK149" s="1221"/>
      <c r="AL149" s="1221"/>
      <c r="AM149" s="1221"/>
      <c r="AN149" s="1221"/>
      <c r="AO149" s="1221"/>
      <c r="AP149" s="1221"/>
      <c r="AQ149" s="1221"/>
      <c r="AR149" s="1221"/>
      <c r="AS149" s="1221"/>
      <c r="AT149" s="1221"/>
      <c r="AU149" s="1221"/>
      <c r="AV149" s="1221"/>
      <c r="AW149" s="1221"/>
      <c r="AX149" s="1221"/>
      <c r="AY149" s="1221"/>
    </row>
    <row r="150" spans="1:51">
      <c r="A150" s="1221" t="str">
        <f>'okul-örtmen bilgi'!B7</f>
        <v>FAİK ALİ İLKÖĞRETİM OKULU</v>
      </c>
      <c r="B150" s="1221"/>
      <c r="C150" s="1221"/>
      <c r="D150" s="1221"/>
      <c r="E150" s="1221"/>
      <c r="F150" s="1221"/>
      <c r="G150" s="1221"/>
      <c r="H150" s="1221"/>
      <c r="I150" s="1221"/>
      <c r="J150" s="1221"/>
      <c r="K150" s="1221"/>
      <c r="L150" s="1221"/>
      <c r="M150" s="1221"/>
      <c r="N150" s="1221"/>
      <c r="O150" s="1221"/>
      <c r="P150" s="1221"/>
      <c r="Q150" s="1221"/>
      <c r="R150" s="1221"/>
      <c r="S150" s="1221"/>
      <c r="T150" s="1221"/>
      <c r="U150" s="1221"/>
      <c r="V150" s="1221"/>
      <c r="W150" s="1221"/>
      <c r="X150" s="1221"/>
      <c r="Y150" s="1221"/>
      <c r="Z150" s="1221"/>
      <c r="AA150" s="1221"/>
      <c r="AB150" s="1221"/>
      <c r="AC150" s="1221"/>
      <c r="AD150" s="1221"/>
      <c r="AE150" s="1221"/>
      <c r="AF150" s="1221"/>
      <c r="AG150" s="1221"/>
      <c r="AH150" s="1221"/>
      <c r="AI150" s="1221"/>
      <c r="AJ150" s="1221"/>
      <c r="AK150" s="1221"/>
      <c r="AL150" s="1221"/>
      <c r="AM150" s="1221"/>
      <c r="AN150" s="1221"/>
      <c r="AO150" s="1221"/>
      <c r="AP150" s="1221"/>
      <c r="AQ150" s="1221"/>
      <c r="AR150" s="1221"/>
      <c r="AS150" s="1221"/>
      <c r="AT150" s="1221"/>
      <c r="AU150" s="1221"/>
      <c r="AV150" s="1221"/>
      <c r="AW150" s="1221"/>
      <c r="AX150" s="1221"/>
      <c r="AY150" s="1221"/>
    </row>
    <row r="151" spans="1:51">
      <c r="A151" s="1201" t="s">
        <v>436</v>
      </c>
      <c r="B151" s="1201"/>
      <c r="C151" s="1201" t="s">
        <v>55</v>
      </c>
      <c r="D151" s="1202" t="s">
        <v>437</v>
      </c>
      <c r="E151" s="1202"/>
      <c r="F151" s="1202"/>
      <c r="G151" s="1202"/>
      <c r="H151" s="1202"/>
      <c r="I151" s="1202"/>
      <c r="J151" s="1202"/>
      <c r="K151" s="1202"/>
      <c r="L151" s="1202"/>
      <c r="M151" s="1202"/>
      <c r="N151" s="1202"/>
      <c r="O151" s="1202"/>
      <c r="P151" s="1202"/>
      <c r="Q151" s="1202"/>
      <c r="R151" s="1202"/>
      <c r="S151" s="1202"/>
      <c r="T151" s="1202" t="s">
        <v>438</v>
      </c>
      <c r="U151" s="1202"/>
      <c r="V151" s="1202"/>
      <c r="W151" s="1202"/>
      <c r="X151" s="1202"/>
      <c r="Y151" s="1202"/>
      <c r="Z151" s="1202"/>
      <c r="AA151" s="1202"/>
      <c r="AB151" s="1202"/>
      <c r="AC151" s="1202"/>
      <c r="AD151" s="1202"/>
      <c r="AE151" s="1202"/>
      <c r="AF151" s="1202"/>
      <c r="AG151" s="1202"/>
      <c r="AH151" s="1202"/>
      <c r="AI151" s="1202"/>
      <c r="AJ151" s="1202" t="s">
        <v>439</v>
      </c>
      <c r="AK151" s="1202"/>
      <c r="AL151" s="1202"/>
      <c r="AM151" s="1202"/>
      <c r="AN151" s="1202"/>
      <c r="AO151" s="1202"/>
      <c r="AP151" s="1202"/>
      <c r="AQ151" s="1202"/>
      <c r="AR151" s="1202"/>
      <c r="AS151" s="1202"/>
      <c r="AT151" s="1202"/>
      <c r="AU151" s="1202"/>
      <c r="AV151" s="1202"/>
      <c r="AW151" s="1202"/>
      <c r="AX151" s="1202"/>
      <c r="AY151" s="1202"/>
    </row>
    <row r="152" spans="1:51">
      <c r="A152" s="1201"/>
      <c r="B152" s="1201"/>
      <c r="C152" s="1201"/>
      <c r="D152" s="1202"/>
      <c r="E152" s="1202"/>
      <c r="F152" s="1202"/>
      <c r="G152" s="1202"/>
      <c r="H152" s="1202"/>
      <c r="I152" s="1202"/>
      <c r="J152" s="1202"/>
      <c r="K152" s="1202"/>
      <c r="L152" s="1202"/>
      <c r="M152" s="1202"/>
      <c r="N152" s="1202"/>
      <c r="O152" s="1202"/>
      <c r="P152" s="1202"/>
      <c r="Q152" s="1202"/>
      <c r="R152" s="1202"/>
      <c r="S152" s="1202"/>
      <c r="T152" s="1202"/>
      <c r="U152" s="1202"/>
      <c r="V152" s="1202"/>
      <c r="W152" s="1202"/>
      <c r="X152" s="1202"/>
      <c r="Y152" s="1202"/>
      <c r="Z152" s="1202"/>
      <c r="AA152" s="1202"/>
      <c r="AB152" s="1202"/>
      <c r="AC152" s="1202"/>
      <c r="AD152" s="1202"/>
      <c r="AE152" s="1202"/>
      <c r="AF152" s="1202"/>
      <c r="AG152" s="1202"/>
      <c r="AH152" s="1202"/>
      <c r="AI152" s="1202"/>
      <c r="AJ152" s="1202"/>
      <c r="AK152" s="1202"/>
      <c r="AL152" s="1202"/>
      <c r="AM152" s="1202"/>
      <c r="AN152" s="1202"/>
      <c r="AO152" s="1202"/>
      <c r="AP152" s="1202"/>
      <c r="AQ152" s="1202"/>
      <c r="AR152" s="1202"/>
      <c r="AS152" s="1202"/>
      <c r="AT152" s="1202"/>
      <c r="AU152" s="1202"/>
      <c r="AV152" s="1202"/>
      <c r="AW152" s="1202"/>
      <c r="AX152" s="1202"/>
      <c r="AY152" s="1202"/>
    </row>
    <row r="153" spans="1:51">
      <c r="A153" s="1201"/>
      <c r="B153" s="1201"/>
      <c r="C153" s="1201"/>
      <c r="D153" s="1203" t="s">
        <v>440</v>
      </c>
      <c r="E153" s="1203"/>
      <c r="F153" s="1203"/>
      <c r="G153" s="1203"/>
      <c r="H153" s="1203"/>
      <c r="I153" s="1203"/>
      <c r="J153" s="1203"/>
      <c r="K153" s="1203"/>
      <c r="L153" s="1203"/>
      <c r="M153" s="1203"/>
      <c r="N153" s="1203"/>
      <c r="O153" s="1203"/>
      <c r="P153" s="1203"/>
      <c r="Q153" s="1203"/>
      <c r="R153" s="72" t="s">
        <v>441</v>
      </c>
      <c r="S153" s="72" t="s">
        <v>442</v>
      </c>
      <c r="T153" s="1203" t="s">
        <v>440</v>
      </c>
      <c r="U153" s="1203"/>
      <c r="V153" s="1203"/>
      <c r="W153" s="1203"/>
      <c r="X153" s="1203"/>
      <c r="Y153" s="1203"/>
      <c r="Z153" s="1203"/>
      <c r="AA153" s="1203"/>
      <c r="AB153" s="1203"/>
      <c r="AC153" s="1203"/>
      <c r="AD153" s="1203"/>
      <c r="AE153" s="1203"/>
      <c r="AF153" s="1203"/>
      <c r="AG153" s="1203"/>
      <c r="AH153" s="72" t="s">
        <v>441</v>
      </c>
      <c r="AI153" s="72" t="s">
        <v>442</v>
      </c>
      <c r="AJ153" s="1203" t="s">
        <v>440</v>
      </c>
      <c r="AK153" s="1203"/>
      <c r="AL153" s="1203"/>
      <c r="AM153" s="1203"/>
      <c r="AN153" s="1203"/>
      <c r="AO153" s="1203"/>
      <c r="AP153" s="1203"/>
      <c r="AQ153" s="1203"/>
      <c r="AR153" s="1203"/>
      <c r="AS153" s="1203"/>
      <c r="AT153" s="1203"/>
      <c r="AU153" s="1203"/>
      <c r="AV153" s="1203"/>
      <c r="AW153" s="1203"/>
      <c r="AX153" s="72" t="s">
        <v>441</v>
      </c>
      <c r="AY153" s="72" t="s">
        <v>442</v>
      </c>
    </row>
    <row r="154" spans="1:51" ht="15" customHeight="1">
      <c r="A154" s="1204" t="s">
        <v>300</v>
      </c>
      <c r="B154" s="1223" t="s">
        <v>472</v>
      </c>
      <c r="C154" s="1206" t="s">
        <v>443</v>
      </c>
      <c r="D154" s="1200" t="s">
        <v>446</v>
      </c>
      <c r="E154" s="1200"/>
      <c r="F154" s="1200"/>
      <c r="G154" s="1200"/>
      <c r="H154" s="1200"/>
      <c r="I154" s="1200"/>
      <c r="J154" s="1200"/>
      <c r="K154" s="1200"/>
      <c r="L154" s="1200"/>
      <c r="M154" s="1200"/>
      <c r="N154" s="1200"/>
      <c r="O154" s="1200"/>
      <c r="P154" s="1200"/>
      <c r="Q154" s="1200"/>
      <c r="R154" s="927"/>
      <c r="S154" s="927">
        <v>2</v>
      </c>
      <c r="T154" s="1200" t="s">
        <v>456</v>
      </c>
      <c r="U154" s="1200"/>
      <c r="V154" s="1200"/>
      <c r="W154" s="1200"/>
      <c r="X154" s="1200"/>
      <c r="Y154" s="1200"/>
      <c r="Z154" s="1200"/>
      <c r="AA154" s="1200"/>
      <c r="AB154" s="1200"/>
      <c r="AC154" s="1200"/>
      <c r="AD154" s="1200"/>
      <c r="AE154" s="1200"/>
      <c r="AF154" s="1200"/>
      <c r="AG154" s="1200"/>
      <c r="AH154" s="927"/>
      <c r="AI154" s="927">
        <v>2</v>
      </c>
      <c r="AJ154" s="1200" t="s">
        <v>459</v>
      </c>
      <c r="AK154" s="1200"/>
      <c r="AL154" s="1200"/>
      <c r="AM154" s="1200"/>
      <c r="AN154" s="1200"/>
      <c r="AO154" s="1200"/>
      <c r="AP154" s="1200"/>
      <c r="AQ154" s="1200"/>
      <c r="AR154" s="1200"/>
      <c r="AS154" s="1200"/>
      <c r="AT154" s="1200"/>
      <c r="AU154" s="1200"/>
      <c r="AV154" s="1200"/>
      <c r="AW154" s="1200"/>
      <c r="AX154" s="927"/>
      <c r="AY154" s="927">
        <v>2</v>
      </c>
    </row>
    <row r="155" spans="1:51">
      <c r="A155" s="1205"/>
      <c r="B155" s="1224"/>
      <c r="C155" s="1206"/>
      <c r="D155" s="1200"/>
      <c r="E155" s="1200"/>
      <c r="F155" s="1200"/>
      <c r="G155" s="1200"/>
      <c r="H155" s="1200"/>
      <c r="I155" s="1200"/>
      <c r="J155" s="1200"/>
      <c r="K155" s="1200"/>
      <c r="L155" s="1200"/>
      <c r="M155" s="1200"/>
      <c r="N155" s="1200"/>
      <c r="O155" s="1200"/>
      <c r="P155" s="1200"/>
      <c r="Q155" s="1200"/>
      <c r="R155" s="927"/>
      <c r="S155" s="927"/>
      <c r="T155" s="1200"/>
      <c r="U155" s="1200"/>
      <c r="V155" s="1200"/>
      <c r="W155" s="1200"/>
      <c r="X155" s="1200"/>
      <c r="Y155" s="1200"/>
      <c r="Z155" s="1200"/>
      <c r="AA155" s="1200"/>
      <c r="AB155" s="1200"/>
      <c r="AC155" s="1200"/>
      <c r="AD155" s="1200"/>
      <c r="AE155" s="1200"/>
      <c r="AF155" s="1200"/>
      <c r="AG155" s="1200"/>
      <c r="AH155" s="927"/>
      <c r="AI155" s="927"/>
      <c r="AJ155" s="1200"/>
      <c r="AK155" s="1200"/>
      <c r="AL155" s="1200"/>
      <c r="AM155" s="1200"/>
      <c r="AN155" s="1200"/>
      <c r="AO155" s="1200"/>
      <c r="AP155" s="1200"/>
      <c r="AQ155" s="1200"/>
      <c r="AR155" s="1200"/>
      <c r="AS155" s="1200"/>
      <c r="AT155" s="1200"/>
      <c r="AU155" s="1200"/>
      <c r="AV155" s="1200"/>
      <c r="AW155" s="1200"/>
      <c r="AX155" s="927"/>
      <c r="AY155" s="927"/>
    </row>
    <row r="156" spans="1:51">
      <c r="A156" s="1205"/>
      <c r="B156" s="1224"/>
      <c r="C156" s="1206"/>
      <c r="D156" s="1200"/>
      <c r="E156" s="1200"/>
      <c r="F156" s="1200"/>
      <c r="G156" s="1200"/>
      <c r="H156" s="1200"/>
      <c r="I156" s="1200"/>
      <c r="J156" s="1200"/>
      <c r="K156" s="1200"/>
      <c r="L156" s="1200"/>
      <c r="M156" s="1200"/>
      <c r="N156" s="1200"/>
      <c r="O156" s="1200"/>
      <c r="P156" s="1200"/>
      <c r="Q156" s="1200"/>
      <c r="R156" s="927"/>
      <c r="S156" s="927"/>
      <c r="T156" s="1200"/>
      <c r="U156" s="1200"/>
      <c r="V156" s="1200"/>
      <c r="W156" s="1200"/>
      <c r="X156" s="1200"/>
      <c r="Y156" s="1200"/>
      <c r="Z156" s="1200"/>
      <c r="AA156" s="1200"/>
      <c r="AB156" s="1200"/>
      <c r="AC156" s="1200"/>
      <c r="AD156" s="1200"/>
      <c r="AE156" s="1200"/>
      <c r="AF156" s="1200"/>
      <c r="AG156" s="1200"/>
      <c r="AH156" s="927"/>
      <c r="AI156" s="927"/>
      <c r="AJ156" s="1200"/>
      <c r="AK156" s="1200"/>
      <c r="AL156" s="1200"/>
      <c r="AM156" s="1200"/>
      <c r="AN156" s="1200"/>
      <c r="AO156" s="1200"/>
      <c r="AP156" s="1200"/>
      <c r="AQ156" s="1200"/>
      <c r="AR156" s="1200"/>
      <c r="AS156" s="1200"/>
      <c r="AT156" s="1200"/>
      <c r="AU156" s="1200"/>
      <c r="AV156" s="1200"/>
      <c r="AW156" s="1200"/>
      <c r="AX156" s="927"/>
      <c r="AY156" s="927"/>
    </row>
    <row r="157" spans="1:51">
      <c r="A157" s="1205"/>
      <c r="B157" s="1224"/>
      <c r="C157" s="1206"/>
      <c r="D157" s="1200"/>
      <c r="E157" s="1200"/>
      <c r="F157" s="1200"/>
      <c r="G157" s="1200"/>
      <c r="H157" s="1200"/>
      <c r="I157" s="1200"/>
      <c r="J157" s="1200"/>
      <c r="K157" s="1200"/>
      <c r="L157" s="1200"/>
      <c r="M157" s="1200"/>
      <c r="N157" s="1200"/>
      <c r="O157" s="1200"/>
      <c r="P157" s="1200"/>
      <c r="Q157" s="1200"/>
      <c r="R157" s="927"/>
      <c r="S157" s="927"/>
      <c r="T157" s="1200"/>
      <c r="U157" s="1200"/>
      <c r="V157" s="1200"/>
      <c r="W157" s="1200"/>
      <c r="X157" s="1200"/>
      <c r="Y157" s="1200"/>
      <c r="Z157" s="1200"/>
      <c r="AA157" s="1200"/>
      <c r="AB157" s="1200"/>
      <c r="AC157" s="1200"/>
      <c r="AD157" s="1200"/>
      <c r="AE157" s="1200"/>
      <c r="AF157" s="1200"/>
      <c r="AG157" s="1200"/>
      <c r="AH157" s="927"/>
      <c r="AI157" s="927"/>
      <c r="AJ157" s="1200"/>
      <c r="AK157" s="1200"/>
      <c r="AL157" s="1200"/>
      <c r="AM157" s="1200"/>
      <c r="AN157" s="1200"/>
      <c r="AO157" s="1200"/>
      <c r="AP157" s="1200"/>
      <c r="AQ157" s="1200"/>
      <c r="AR157" s="1200"/>
      <c r="AS157" s="1200"/>
      <c r="AT157" s="1200"/>
      <c r="AU157" s="1200"/>
      <c r="AV157" s="1200"/>
      <c r="AW157" s="1200"/>
      <c r="AX157" s="927"/>
      <c r="AY157" s="927"/>
    </row>
    <row r="158" spans="1:51">
      <c r="A158" s="1205"/>
      <c r="B158" s="1224"/>
      <c r="C158" s="1206"/>
      <c r="D158" s="1200"/>
      <c r="E158" s="1200"/>
      <c r="F158" s="1200"/>
      <c r="G158" s="1200"/>
      <c r="H158" s="1200"/>
      <c r="I158" s="1200"/>
      <c r="J158" s="1200"/>
      <c r="K158" s="1200"/>
      <c r="L158" s="1200"/>
      <c r="M158" s="1200"/>
      <c r="N158" s="1200"/>
      <c r="O158" s="1200"/>
      <c r="P158" s="1200"/>
      <c r="Q158" s="1200"/>
      <c r="R158" s="927"/>
      <c r="S158" s="927"/>
      <c r="T158" s="1200"/>
      <c r="U158" s="1200"/>
      <c r="V158" s="1200"/>
      <c r="W158" s="1200"/>
      <c r="X158" s="1200"/>
      <c r="Y158" s="1200"/>
      <c r="Z158" s="1200"/>
      <c r="AA158" s="1200"/>
      <c r="AB158" s="1200"/>
      <c r="AC158" s="1200"/>
      <c r="AD158" s="1200"/>
      <c r="AE158" s="1200"/>
      <c r="AF158" s="1200"/>
      <c r="AG158" s="1200"/>
      <c r="AH158" s="927"/>
      <c r="AI158" s="927"/>
      <c r="AJ158" s="1200"/>
      <c r="AK158" s="1200"/>
      <c r="AL158" s="1200"/>
      <c r="AM158" s="1200"/>
      <c r="AN158" s="1200"/>
      <c r="AO158" s="1200"/>
      <c r="AP158" s="1200"/>
      <c r="AQ158" s="1200"/>
      <c r="AR158" s="1200"/>
      <c r="AS158" s="1200"/>
      <c r="AT158" s="1200"/>
      <c r="AU158" s="1200"/>
      <c r="AV158" s="1200"/>
      <c r="AW158" s="1200"/>
      <c r="AX158" s="927"/>
      <c r="AY158" s="927"/>
    </row>
    <row r="159" spans="1:51">
      <c r="A159" s="1205"/>
      <c r="B159" s="1224"/>
      <c r="C159" s="1206"/>
      <c r="D159" s="1200"/>
      <c r="E159" s="1200"/>
      <c r="F159" s="1200"/>
      <c r="G159" s="1200"/>
      <c r="H159" s="1200"/>
      <c r="I159" s="1200"/>
      <c r="J159" s="1200"/>
      <c r="K159" s="1200"/>
      <c r="L159" s="1200"/>
      <c r="M159" s="1200"/>
      <c r="N159" s="1200"/>
      <c r="O159" s="1200"/>
      <c r="P159" s="1200"/>
      <c r="Q159" s="1200"/>
      <c r="R159" s="927"/>
      <c r="S159" s="927"/>
      <c r="T159" s="1200"/>
      <c r="U159" s="1200"/>
      <c r="V159" s="1200"/>
      <c r="W159" s="1200"/>
      <c r="X159" s="1200"/>
      <c r="Y159" s="1200"/>
      <c r="Z159" s="1200"/>
      <c r="AA159" s="1200"/>
      <c r="AB159" s="1200"/>
      <c r="AC159" s="1200"/>
      <c r="AD159" s="1200"/>
      <c r="AE159" s="1200"/>
      <c r="AF159" s="1200"/>
      <c r="AG159" s="1200"/>
      <c r="AH159" s="927"/>
      <c r="AI159" s="927"/>
      <c r="AJ159" s="1200"/>
      <c r="AK159" s="1200"/>
      <c r="AL159" s="1200"/>
      <c r="AM159" s="1200"/>
      <c r="AN159" s="1200"/>
      <c r="AO159" s="1200"/>
      <c r="AP159" s="1200"/>
      <c r="AQ159" s="1200"/>
      <c r="AR159" s="1200"/>
      <c r="AS159" s="1200"/>
      <c r="AT159" s="1200"/>
      <c r="AU159" s="1200"/>
      <c r="AV159" s="1200"/>
      <c r="AW159" s="1200"/>
      <c r="AX159" s="927"/>
      <c r="AY159" s="927"/>
    </row>
    <row r="160" spans="1:51">
      <c r="A160" s="1205"/>
      <c r="B160" s="1224"/>
      <c r="C160" s="1206" t="s">
        <v>444</v>
      </c>
      <c r="D160" s="1200" t="s">
        <v>446</v>
      </c>
      <c r="E160" s="1200"/>
      <c r="F160" s="1200"/>
      <c r="G160" s="1200"/>
      <c r="H160" s="1200"/>
      <c r="I160" s="1200"/>
      <c r="J160" s="1200"/>
      <c r="K160" s="1200"/>
      <c r="L160" s="1200"/>
      <c r="M160" s="1200"/>
      <c r="N160" s="1200"/>
      <c r="O160" s="1200"/>
      <c r="P160" s="1200"/>
      <c r="Q160" s="1200"/>
      <c r="R160" s="927"/>
      <c r="S160" s="927">
        <v>2</v>
      </c>
      <c r="T160" s="1200" t="s">
        <v>460</v>
      </c>
      <c r="U160" s="1200"/>
      <c r="V160" s="1200"/>
      <c r="W160" s="1200"/>
      <c r="X160" s="1200"/>
      <c r="Y160" s="1200"/>
      <c r="Z160" s="1200"/>
      <c r="AA160" s="1200"/>
      <c r="AB160" s="1200"/>
      <c r="AC160" s="1200"/>
      <c r="AD160" s="1200"/>
      <c r="AE160" s="1200"/>
      <c r="AF160" s="1200"/>
      <c r="AG160" s="1200"/>
      <c r="AH160" s="927"/>
      <c r="AI160" s="927">
        <v>2</v>
      </c>
      <c r="AJ160" s="1200" t="s">
        <v>459</v>
      </c>
      <c r="AK160" s="1200"/>
      <c r="AL160" s="1200"/>
      <c r="AM160" s="1200"/>
      <c r="AN160" s="1200"/>
      <c r="AO160" s="1200"/>
      <c r="AP160" s="1200"/>
      <c r="AQ160" s="1200"/>
      <c r="AR160" s="1200"/>
      <c r="AS160" s="1200"/>
      <c r="AT160" s="1200"/>
      <c r="AU160" s="1200"/>
      <c r="AV160" s="1200"/>
      <c r="AW160" s="1200"/>
      <c r="AX160" s="927"/>
      <c r="AY160" s="927">
        <v>2</v>
      </c>
    </row>
    <row r="161" spans="1:51">
      <c r="A161" s="1205"/>
      <c r="B161" s="1224"/>
      <c r="C161" s="1206"/>
      <c r="D161" s="1200"/>
      <c r="E161" s="1200"/>
      <c r="F161" s="1200"/>
      <c r="G161" s="1200"/>
      <c r="H161" s="1200"/>
      <c r="I161" s="1200"/>
      <c r="J161" s="1200"/>
      <c r="K161" s="1200"/>
      <c r="L161" s="1200"/>
      <c r="M161" s="1200"/>
      <c r="N161" s="1200"/>
      <c r="O161" s="1200"/>
      <c r="P161" s="1200"/>
      <c r="Q161" s="1200"/>
      <c r="R161" s="927"/>
      <c r="S161" s="927"/>
      <c r="T161" s="1200"/>
      <c r="U161" s="1200"/>
      <c r="V161" s="1200"/>
      <c r="W161" s="1200"/>
      <c r="X161" s="1200"/>
      <c r="Y161" s="1200"/>
      <c r="Z161" s="1200"/>
      <c r="AA161" s="1200"/>
      <c r="AB161" s="1200"/>
      <c r="AC161" s="1200"/>
      <c r="AD161" s="1200"/>
      <c r="AE161" s="1200"/>
      <c r="AF161" s="1200"/>
      <c r="AG161" s="1200"/>
      <c r="AH161" s="927"/>
      <c r="AI161" s="927"/>
      <c r="AJ161" s="1200"/>
      <c r="AK161" s="1200"/>
      <c r="AL161" s="1200"/>
      <c r="AM161" s="1200"/>
      <c r="AN161" s="1200"/>
      <c r="AO161" s="1200"/>
      <c r="AP161" s="1200"/>
      <c r="AQ161" s="1200"/>
      <c r="AR161" s="1200"/>
      <c r="AS161" s="1200"/>
      <c r="AT161" s="1200"/>
      <c r="AU161" s="1200"/>
      <c r="AV161" s="1200"/>
      <c r="AW161" s="1200"/>
      <c r="AX161" s="927"/>
      <c r="AY161" s="927"/>
    </row>
    <row r="162" spans="1:51">
      <c r="A162" s="1205"/>
      <c r="B162" s="1224"/>
      <c r="C162" s="1206"/>
      <c r="D162" s="1200"/>
      <c r="E162" s="1200"/>
      <c r="F162" s="1200"/>
      <c r="G162" s="1200"/>
      <c r="H162" s="1200"/>
      <c r="I162" s="1200"/>
      <c r="J162" s="1200"/>
      <c r="K162" s="1200"/>
      <c r="L162" s="1200"/>
      <c r="M162" s="1200"/>
      <c r="N162" s="1200"/>
      <c r="O162" s="1200"/>
      <c r="P162" s="1200"/>
      <c r="Q162" s="1200"/>
      <c r="R162" s="927"/>
      <c r="S162" s="927"/>
      <c r="T162" s="1200"/>
      <c r="U162" s="1200"/>
      <c r="V162" s="1200"/>
      <c r="W162" s="1200"/>
      <c r="X162" s="1200"/>
      <c r="Y162" s="1200"/>
      <c r="Z162" s="1200"/>
      <c r="AA162" s="1200"/>
      <c r="AB162" s="1200"/>
      <c r="AC162" s="1200"/>
      <c r="AD162" s="1200"/>
      <c r="AE162" s="1200"/>
      <c r="AF162" s="1200"/>
      <c r="AG162" s="1200"/>
      <c r="AH162" s="927"/>
      <c r="AI162" s="927"/>
      <c r="AJ162" s="1200"/>
      <c r="AK162" s="1200"/>
      <c r="AL162" s="1200"/>
      <c r="AM162" s="1200"/>
      <c r="AN162" s="1200"/>
      <c r="AO162" s="1200"/>
      <c r="AP162" s="1200"/>
      <c r="AQ162" s="1200"/>
      <c r="AR162" s="1200"/>
      <c r="AS162" s="1200"/>
      <c r="AT162" s="1200"/>
      <c r="AU162" s="1200"/>
      <c r="AV162" s="1200"/>
      <c r="AW162" s="1200"/>
      <c r="AX162" s="927"/>
      <c r="AY162" s="927"/>
    </row>
    <row r="163" spans="1:51">
      <c r="A163" s="1205"/>
      <c r="B163" s="1224"/>
      <c r="C163" s="1206"/>
      <c r="D163" s="1200"/>
      <c r="E163" s="1200"/>
      <c r="F163" s="1200"/>
      <c r="G163" s="1200"/>
      <c r="H163" s="1200"/>
      <c r="I163" s="1200"/>
      <c r="J163" s="1200"/>
      <c r="K163" s="1200"/>
      <c r="L163" s="1200"/>
      <c r="M163" s="1200"/>
      <c r="N163" s="1200"/>
      <c r="O163" s="1200"/>
      <c r="P163" s="1200"/>
      <c r="Q163" s="1200"/>
      <c r="R163" s="927"/>
      <c r="S163" s="927"/>
      <c r="T163" s="1200"/>
      <c r="U163" s="1200"/>
      <c r="V163" s="1200"/>
      <c r="W163" s="1200"/>
      <c r="X163" s="1200"/>
      <c r="Y163" s="1200"/>
      <c r="Z163" s="1200"/>
      <c r="AA163" s="1200"/>
      <c r="AB163" s="1200"/>
      <c r="AC163" s="1200"/>
      <c r="AD163" s="1200"/>
      <c r="AE163" s="1200"/>
      <c r="AF163" s="1200"/>
      <c r="AG163" s="1200"/>
      <c r="AH163" s="927"/>
      <c r="AI163" s="927"/>
      <c r="AJ163" s="1200"/>
      <c r="AK163" s="1200"/>
      <c r="AL163" s="1200"/>
      <c r="AM163" s="1200"/>
      <c r="AN163" s="1200"/>
      <c r="AO163" s="1200"/>
      <c r="AP163" s="1200"/>
      <c r="AQ163" s="1200"/>
      <c r="AR163" s="1200"/>
      <c r="AS163" s="1200"/>
      <c r="AT163" s="1200"/>
      <c r="AU163" s="1200"/>
      <c r="AV163" s="1200"/>
      <c r="AW163" s="1200"/>
      <c r="AX163" s="927"/>
      <c r="AY163" s="927"/>
    </row>
    <row r="164" spans="1:51">
      <c r="A164" s="1205"/>
      <c r="B164" s="1224"/>
      <c r="C164" s="1206"/>
      <c r="D164" s="1200"/>
      <c r="E164" s="1200"/>
      <c r="F164" s="1200"/>
      <c r="G164" s="1200"/>
      <c r="H164" s="1200"/>
      <c r="I164" s="1200"/>
      <c r="J164" s="1200"/>
      <c r="K164" s="1200"/>
      <c r="L164" s="1200"/>
      <c r="M164" s="1200"/>
      <c r="N164" s="1200"/>
      <c r="O164" s="1200"/>
      <c r="P164" s="1200"/>
      <c r="Q164" s="1200"/>
      <c r="R164" s="927"/>
      <c r="S164" s="927"/>
      <c r="T164" s="1200"/>
      <c r="U164" s="1200"/>
      <c r="V164" s="1200"/>
      <c r="W164" s="1200"/>
      <c r="X164" s="1200"/>
      <c r="Y164" s="1200"/>
      <c r="Z164" s="1200"/>
      <c r="AA164" s="1200"/>
      <c r="AB164" s="1200"/>
      <c r="AC164" s="1200"/>
      <c r="AD164" s="1200"/>
      <c r="AE164" s="1200"/>
      <c r="AF164" s="1200"/>
      <c r="AG164" s="1200"/>
      <c r="AH164" s="927"/>
      <c r="AI164" s="927"/>
      <c r="AJ164" s="1200"/>
      <c r="AK164" s="1200"/>
      <c r="AL164" s="1200"/>
      <c r="AM164" s="1200"/>
      <c r="AN164" s="1200"/>
      <c r="AO164" s="1200"/>
      <c r="AP164" s="1200"/>
      <c r="AQ164" s="1200"/>
      <c r="AR164" s="1200"/>
      <c r="AS164" s="1200"/>
      <c r="AT164" s="1200"/>
      <c r="AU164" s="1200"/>
      <c r="AV164" s="1200"/>
      <c r="AW164" s="1200"/>
      <c r="AX164" s="927"/>
      <c r="AY164" s="927"/>
    </row>
    <row r="165" spans="1:51">
      <c r="A165" s="1205"/>
      <c r="B165" s="1224"/>
      <c r="C165" s="1206"/>
      <c r="D165" s="1200"/>
      <c r="E165" s="1200"/>
      <c r="F165" s="1200"/>
      <c r="G165" s="1200"/>
      <c r="H165" s="1200"/>
      <c r="I165" s="1200"/>
      <c r="J165" s="1200"/>
      <c r="K165" s="1200"/>
      <c r="L165" s="1200"/>
      <c r="M165" s="1200"/>
      <c r="N165" s="1200"/>
      <c r="O165" s="1200"/>
      <c r="P165" s="1200"/>
      <c r="Q165" s="1200"/>
      <c r="R165" s="927"/>
      <c r="S165" s="927"/>
      <c r="T165" s="1200"/>
      <c r="U165" s="1200"/>
      <c r="V165" s="1200"/>
      <c r="W165" s="1200"/>
      <c r="X165" s="1200"/>
      <c r="Y165" s="1200"/>
      <c r="Z165" s="1200"/>
      <c r="AA165" s="1200"/>
      <c r="AB165" s="1200"/>
      <c r="AC165" s="1200"/>
      <c r="AD165" s="1200"/>
      <c r="AE165" s="1200"/>
      <c r="AF165" s="1200"/>
      <c r="AG165" s="1200"/>
      <c r="AH165" s="927"/>
      <c r="AI165" s="927"/>
      <c r="AJ165" s="1200"/>
      <c r="AK165" s="1200"/>
      <c r="AL165" s="1200"/>
      <c r="AM165" s="1200"/>
      <c r="AN165" s="1200"/>
      <c r="AO165" s="1200"/>
      <c r="AP165" s="1200"/>
      <c r="AQ165" s="1200"/>
      <c r="AR165" s="1200"/>
      <c r="AS165" s="1200"/>
      <c r="AT165" s="1200"/>
      <c r="AU165" s="1200"/>
      <c r="AV165" s="1200"/>
      <c r="AW165" s="1200"/>
      <c r="AX165" s="927"/>
      <c r="AY165" s="927"/>
    </row>
    <row r="166" spans="1:51">
      <c r="A166" s="1205"/>
      <c r="B166" s="1225" t="str">
        <f>'okul-örtmen bilgi'!B7</f>
        <v>FAİK ALİ İLKÖĞRETİM OKULU</v>
      </c>
      <c r="C166" s="1206" t="s">
        <v>448</v>
      </c>
      <c r="D166" s="1200" t="s">
        <v>461</v>
      </c>
      <c r="E166" s="1200"/>
      <c r="F166" s="1200"/>
      <c r="G166" s="1200"/>
      <c r="H166" s="1200"/>
      <c r="I166" s="1200"/>
      <c r="J166" s="1200"/>
      <c r="K166" s="1200"/>
      <c r="L166" s="1200"/>
      <c r="M166" s="1200"/>
      <c r="N166" s="1200"/>
      <c r="O166" s="1200"/>
      <c r="P166" s="1200"/>
      <c r="Q166" s="1200"/>
      <c r="R166" s="927"/>
      <c r="S166" s="927">
        <v>2</v>
      </c>
      <c r="T166" s="1200" t="s">
        <v>460</v>
      </c>
      <c r="U166" s="1200"/>
      <c r="V166" s="1200"/>
      <c r="W166" s="1200"/>
      <c r="X166" s="1200"/>
      <c r="Y166" s="1200"/>
      <c r="Z166" s="1200"/>
      <c r="AA166" s="1200"/>
      <c r="AB166" s="1200"/>
      <c r="AC166" s="1200"/>
      <c r="AD166" s="1200"/>
      <c r="AE166" s="1200"/>
      <c r="AF166" s="1200"/>
      <c r="AG166" s="1200"/>
      <c r="AH166" s="927"/>
      <c r="AI166" s="927">
        <v>2</v>
      </c>
      <c r="AJ166" s="1200" t="s">
        <v>459</v>
      </c>
      <c r="AK166" s="1200"/>
      <c r="AL166" s="1200"/>
      <c r="AM166" s="1200"/>
      <c r="AN166" s="1200"/>
      <c r="AO166" s="1200"/>
      <c r="AP166" s="1200"/>
      <c r="AQ166" s="1200"/>
      <c r="AR166" s="1200"/>
      <c r="AS166" s="1200"/>
      <c r="AT166" s="1200"/>
      <c r="AU166" s="1200"/>
      <c r="AV166" s="1200"/>
      <c r="AW166" s="1200"/>
      <c r="AX166" s="927"/>
      <c r="AY166" s="927">
        <v>2</v>
      </c>
    </row>
    <row r="167" spans="1:51">
      <c r="A167" s="1205"/>
      <c r="B167" s="1225"/>
      <c r="C167" s="1206"/>
      <c r="D167" s="1200"/>
      <c r="E167" s="1200"/>
      <c r="F167" s="1200"/>
      <c r="G167" s="1200"/>
      <c r="H167" s="1200"/>
      <c r="I167" s="1200"/>
      <c r="J167" s="1200"/>
      <c r="K167" s="1200"/>
      <c r="L167" s="1200"/>
      <c r="M167" s="1200"/>
      <c r="N167" s="1200"/>
      <c r="O167" s="1200"/>
      <c r="P167" s="1200"/>
      <c r="Q167" s="1200"/>
      <c r="R167" s="927"/>
      <c r="S167" s="927"/>
      <c r="T167" s="1200"/>
      <c r="U167" s="1200"/>
      <c r="V167" s="1200"/>
      <c r="W167" s="1200"/>
      <c r="X167" s="1200"/>
      <c r="Y167" s="1200"/>
      <c r="Z167" s="1200"/>
      <c r="AA167" s="1200"/>
      <c r="AB167" s="1200"/>
      <c r="AC167" s="1200"/>
      <c r="AD167" s="1200"/>
      <c r="AE167" s="1200"/>
      <c r="AF167" s="1200"/>
      <c r="AG167" s="1200"/>
      <c r="AH167" s="927"/>
      <c r="AI167" s="927"/>
      <c r="AJ167" s="1200"/>
      <c r="AK167" s="1200"/>
      <c r="AL167" s="1200"/>
      <c r="AM167" s="1200"/>
      <c r="AN167" s="1200"/>
      <c r="AO167" s="1200"/>
      <c r="AP167" s="1200"/>
      <c r="AQ167" s="1200"/>
      <c r="AR167" s="1200"/>
      <c r="AS167" s="1200"/>
      <c r="AT167" s="1200"/>
      <c r="AU167" s="1200"/>
      <c r="AV167" s="1200"/>
      <c r="AW167" s="1200"/>
      <c r="AX167" s="927"/>
      <c r="AY167" s="927"/>
    </row>
    <row r="168" spans="1:51">
      <c r="A168" s="1205"/>
      <c r="B168" s="1225"/>
      <c r="C168" s="1206"/>
      <c r="D168" s="1200"/>
      <c r="E168" s="1200"/>
      <c r="F168" s="1200"/>
      <c r="G168" s="1200"/>
      <c r="H168" s="1200"/>
      <c r="I168" s="1200"/>
      <c r="J168" s="1200"/>
      <c r="K168" s="1200"/>
      <c r="L168" s="1200"/>
      <c r="M168" s="1200"/>
      <c r="N168" s="1200"/>
      <c r="O168" s="1200"/>
      <c r="P168" s="1200"/>
      <c r="Q168" s="1200"/>
      <c r="R168" s="927"/>
      <c r="S168" s="927"/>
      <c r="T168" s="1200"/>
      <c r="U168" s="1200"/>
      <c r="V168" s="1200"/>
      <c r="W168" s="1200"/>
      <c r="X168" s="1200"/>
      <c r="Y168" s="1200"/>
      <c r="Z168" s="1200"/>
      <c r="AA168" s="1200"/>
      <c r="AB168" s="1200"/>
      <c r="AC168" s="1200"/>
      <c r="AD168" s="1200"/>
      <c r="AE168" s="1200"/>
      <c r="AF168" s="1200"/>
      <c r="AG168" s="1200"/>
      <c r="AH168" s="927"/>
      <c r="AI168" s="927"/>
      <c r="AJ168" s="1200"/>
      <c r="AK168" s="1200"/>
      <c r="AL168" s="1200"/>
      <c r="AM168" s="1200"/>
      <c r="AN168" s="1200"/>
      <c r="AO168" s="1200"/>
      <c r="AP168" s="1200"/>
      <c r="AQ168" s="1200"/>
      <c r="AR168" s="1200"/>
      <c r="AS168" s="1200"/>
      <c r="AT168" s="1200"/>
      <c r="AU168" s="1200"/>
      <c r="AV168" s="1200"/>
      <c r="AW168" s="1200"/>
      <c r="AX168" s="927"/>
      <c r="AY168" s="927"/>
    </row>
    <row r="169" spans="1:51">
      <c r="A169" s="1205"/>
      <c r="B169" s="1225"/>
      <c r="C169" s="1206"/>
      <c r="D169" s="1200"/>
      <c r="E169" s="1200"/>
      <c r="F169" s="1200"/>
      <c r="G169" s="1200"/>
      <c r="H169" s="1200"/>
      <c r="I169" s="1200"/>
      <c r="J169" s="1200"/>
      <c r="K169" s="1200"/>
      <c r="L169" s="1200"/>
      <c r="M169" s="1200"/>
      <c r="N169" s="1200"/>
      <c r="O169" s="1200"/>
      <c r="P169" s="1200"/>
      <c r="Q169" s="1200"/>
      <c r="R169" s="927"/>
      <c r="S169" s="927"/>
      <c r="T169" s="1200"/>
      <c r="U169" s="1200"/>
      <c r="V169" s="1200"/>
      <c r="W169" s="1200"/>
      <c r="X169" s="1200"/>
      <c r="Y169" s="1200"/>
      <c r="Z169" s="1200"/>
      <c r="AA169" s="1200"/>
      <c r="AB169" s="1200"/>
      <c r="AC169" s="1200"/>
      <c r="AD169" s="1200"/>
      <c r="AE169" s="1200"/>
      <c r="AF169" s="1200"/>
      <c r="AG169" s="1200"/>
      <c r="AH169" s="927"/>
      <c r="AI169" s="927"/>
      <c r="AJ169" s="1200"/>
      <c r="AK169" s="1200"/>
      <c r="AL169" s="1200"/>
      <c r="AM169" s="1200"/>
      <c r="AN169" s="1200"/>
      <c r="AO169" s="1200"/>
      <c r="AP169" s="1200"/>
      <c r="AQ169" s="1200"/>
      <c r="AR169" s="1200"/>
      <c r="AS169" s="1200"/>
      <c r="AT169" s="1200"/>
      <c r="AU169" s="1200"/>
      <c r="AV169" s="1200"/>
      <c r="AW169" s="1200"/>
      <c r="AX169" s="927"/>
      <c r="AY169" s="927"/>
    </row>
    <row r="170" spans="1:51">
      <c r="A170" s="1205"/>
      <c r="B170" s="1225"/>
      <c r="C170" s="1206"/>
      <c r="D170" s="1200"/>
      <c r="E170" s="1200"/>
      <c r="F170" s="1200"/>
      <c r="G170" s="1200"/>
      <c r="H170" s="1200"/>
      <c r="I170" s="1200"/>
      <c r="J170" s="1200"/>
      <c r="K170" s="1200"/>
      <c r="L170" s="1200"/>
      <c r="M170" s="1200"/>
      <c r="N170" s="1200"/>
      <c r="O170" s="1200"/>
      <c r="P170" s="1200"/>
      <c r="Q170" s="1200"/>
      <c r="R170" s="927"/>
      <c r="S170" s="927"/>
      <c r="T170" s="1200"/>
      <c r="U170" s="1200"/>
      <c r="V170" s="1200"/>
      <c r="W170" s="1200"/>
      <c r="X170" s="1200"/>
      <c r="Y170" s="1200"/>
      <c r="Z170" s="1200"/>
      <c r="AA170" s="1200"/>
      <c r="AB170" s="1200"/>
      <c r="AC170" s="1200"/>
      <c r="AD170" s="1200"/>
      <c r="AE170" s="1200"/>
      <c r="AF170" s="1200"/>
      <c r="AG170" s="1200"/>
      <c r="AH170" s="927"/>
      <c r="AI170" s="927"/>
      <c r="AJ170" s="1200"/>
      <c r="AK170" s="1200"/>
      <c r="AL170" s="1200"/>
      <c r="AM170" s="1200"/>
      <c r="AN170" s="1200"/>
      <c r="AO170" s="1200"/>
      <c r="AP170" s="1200"/>
      <c r="AQ170" s="1200"/>
      <c r="AR170" s="1200"/>
      <c r="AS170" s="1200"/>
      <c r="AT170" s="1200"/>
      <c r="AU170" s="1200"/>
      <c r="AV170" s="1200"/>
      <c r="AW170" s="1200"/>
      <c r="AX170" s="927"/>
      <c r="AY170" s="927"/>
    </row>
    <row r="171" spans="1:51">
      <c r="A171" s="1205"/>
      <c r="B171" s="1225"/>
      <c r="C171" s="1206"/>
      <c r="D171" s="1200"/>
      <c r="E171" s="1200"/>
      <c r="F171" s="1200"/>
      <c r="G171" s="1200"/>
      <c r="H171" s="1200"/>
      <c r="I171" s="1200"/>
      <c r="J171" s="1200"/>
      <c r="K171" s="1200"/>
      <c r="L171" s="1200"/>
      <c r="M171" s="1200"/>
      <c r="N171" s="1200"/>
      <c r="O171" s="1200"/>
      <c r="P171" s="1200"/>
      <c r="Q171" s="1200"/>
      <c r="R171" s="927"/>
      <c r="S171" s="927"/>
      <c r="T171" s="1200"/>
      <c r="U171" s="1200"/>
      <c r="V171" s="1200"/>
      <c r="W171" s="1200"/>
      <c r="X171" s="1200"/>
      <c r="Y171" s="1200"/>
      <c r="Z171" s="1200"/>
      <c r="AA171" s="1200"/>
      <c r="AB171" s="1200"/>
      <c r="AC171" s="1200"/>
      <c r="AD171" s="1200"/>
      <c r="AE171" s="1200"/>
      <c r="AF171" s="1200"/>
      <c r="AG171" s="1200"/>
      <c r="AH171" s="927"/>
      <c r="AI171" s="927"/>
      <c r="AJ171" s="1200"/>
      <c r="AK171" s="1200"/>
      <c r="AL171" s="1200"/>
      <c r="AM171" s="1200"/>
      <c r="AN171" s="1200"/>
      <c r="AO171" s="1200"/>
      <c r="AP171" s="1200"/>
      <c r="AQ171" s="1200"/>
      <c r="AR171" s="1200"/>
      <c r="AS171" s="1200"/>
      <c r="AT171" s="1200"/>
      <c r="AU171" s="1200"/>
      <c r="AV171" s="1200"/>
      <c r="AW171" s="1200"/>
      <c r="AX171" s="927"/>
      <c r="AY171" s="927"/>
    </row>
    <row r="172" spans="1:51">
      <c r="A172" s="1205"/>
      <c r="B172" s="1225"/>
      <c r="C172" s="1206" t="s">
        <v>449</v>
      </c>
      <c r="D172" s="1200" t="s">
        <v>461</v>
      </c>
      <c r="E172" s="1200"/>
      <c r="F172" s="1200"/>
      <c r="G172" s="1200"/>
      <c r="H172" s="1200"/>
      <c r="I172" s="1200"/>
      <c r="J172" s="1200"/>
      <c r="K172" s="1200"/>
      <c r="L172" s="1200"/>
      <c r="M172" s="1200"/>
      <c r="N172" s="1200"/>
      <c r="O172" s="1200"/>
      <c r="P172" s="1200"/>
      <c r="Q172" s="1200"/>
      <c r="R172" s="927"/>
      <c r="S172" s="927">
        <v>2</v>
      </c>
      <c r="T172" s="1200" t="s">
        <v>460</v>
      </c>
      <c r="U172" s="1200"/>
      <c r="V172" s="1200"/>
      <c r="W172" s="1200"/>
      <c r="X172" s="1200"/>
      <c r="Y172" s="1200"/>
      <c r="Z172" s="1200"/>
      <c r="AA172" s="1200"/>
      <c r="AB172" s="1200"/>
      <c r="AC172" s="1200"/>
      <c r="AD172" s="1200"/>
      <c r="AE172" s="1200"/>
      <c r="AF172" s="1200"/>
      <c r="AG172" s="1200"/>
      <c r="AH172" s="927"/>
      <c r="AI172" s="927">
        <v>2</v>
      </c>
      <c r="AJ172" s="1200" t="s">
        <v>462</v>
      </c>
      <c r="AK172" s="1200"/>
      <c r="AL172" s="1200"/>
      <c r="AM172" s="1200"/>
      <c r="AN172" s="1200"/>
      <c r="AO172" s="1200"/>
      <c r="AP172" s="1200"/>
      <c r="AQ172" s="1200"/>
      <c r="AR172" s="1200"/>
      <c r="AS172" s="1200"/>
      <c r="AT172" s="1200"/>
      <c r="AU172" s="1200"/>
      <c r="AV172" s="1200"/>
      <c r="AW172" s="1200"/>
      <c r="AX172" s="927"/>
      <c r="AY172" s="927">
        <v>2</v>
      </c>
    </row>
    <row r="173" spans="1:51">
      <c r="A173" s="1205"/>
      <c r="B173" s="1225"/>
      <c r="C173" s="1206"/>
      <c r="D173" s="1200"/>
      <c r="E173" s="1200"/>
      <c r="F173" s="1200"/>
      <c r="G173" s="1200"/>
      <c r="H173" s="1200"/>
      <c r="I173" s="1200"/>
      <c r="J173" s="1200"/>
      <c r="K173" s="1200"/>
      <c r="L173" s="1200"/>
      <c r="M173" s="1200"/>
      <c r="N173" s="1200"/>
      <c r="O173" s="1200"/>
      <c r="P173" s="1200"/>
      <c r="Q173" s="1200"/>
      <c r="R173" s="927"/>
      <c r="S173" s="927"/>
      <c r="T173" s="1200"/>
      <c r="U173" s="1200"/>
      <c r="V173" s="1200"/>
      <c r="W173" s="1200"/>
      <c r="X173" s="1200"/>
      <c r="Y173" s="1200"/>
      <c r="Z173" s="1200"/>
      <c r="AA173" s="1200"/>
      <c r="AB173" s="1200"/>
      <c r="AC173" s="1200"/>
      <c r="AD173" s="1200"/>
      <c r="AE173" s="1200"/>
      <c r="AF173" s="1200"/>
      <c r="AG173" s="1200"/>
      <c r="AH173" s="927"/>
      <c r="AI173" s="927"/>
      <c r="AJ173" s="1200"/>
      <c r="AK173" s="1200"/>
      <c r="AL173" s="1200"/>
      <c r="AM173" s="1200"/>
      <c r="AN173" s="1200"/>
      <c r="AO173" s="1200"/>
      <c r="AP173" s="1200"/>
      <c r="AQ173" s="1200"/>
      <c r="AR173" s="1200"/>
      <c r="AS173" s="1200"/>
      <c r="AT173" s="1200"/>
      <c r="AU173" s="1200"/>
      <c r="AV173" s="1200"/>
      <c r="AW173" s="1200"/>
      <c r="AX173" s="927"/>
      <c r="AY173" s="927"/>
    </row>
    <row r="174" spans="1:51">
      <c r="A174" s="1205"/>
      <c r="B174" s="1225"/>
      <c r="C174" s="1206"/>
      <c r="D174" s="1200"/>
      <c r="E174" s="1200"/>
      <c r="F174" s="1200"/>
      <c r="G174" s="1200"/>
      <c r="H174" s="1200"/>
      <c r="I174" s="1200"/>
      <c r="J174" s="1200"/>
      <c r="K174" s="1200"/>
      <c r="L174" s="1200"/>
      <c r="M174" s="1200"/>
      <c r="N174" s="1200"/>
      <c r="O174" s="1200"/>
      <c r="P174" s="1200"/>
      <c r="Q174" s="1200"/>
      <c r="R174" s="927"/>
      <c r="S174" s="927"/>
      <c r="T174" s="1200"/>
      <c r="U174" s="1200"/>
      <c r="V174" s="1200"/>
      <c r="W174" s="1200"/>
      <c r="X174" s="1200"/>
      <c r="Y174" s="1200"/>
      <c r="Z174" s="1200"/>
      <c r="AA174" s="1200"/>
      <c r="AB174" s="1200"/>
      <c r="AC174" s="1200"/>
      <c r="AD174" s="1200"/>
      <c r="AE174" s="1200"/>
      <c r="AF174" s="1200"/>
      <c r="AG174" s="1200"/>
      <c r="AH174" s="927"/>
      <c r="AI174" s="927"/>
      <c r="AJ174" s="1200"/>
      <c r="AK174" s="1200"/>
      <c r="AL174" s="1200"/>
      <c r="AM174" s="1200"/>
      <c r="AN174" s="1200"/>
      <c r="AO174" s="1200"/>
      <c r="AP174" s="1200"/>
      <c r="AQ174" s="1200"/>
      <c r="AR174" s="1200"/>
      <c r="AS174" s="1200"/>
      <c r="AT174" s="1200"/>
      <c r="AU174" s="1200"/>
      <c r="AV174" s="1200"/>
      <c r="AW174" s="1200"/>
      <c r="AX174" s="927"/>
      <c r="AY174" s="927"/>
    </row>
    <row r="175" spans="1:51">
      <c r="A175" s="1205"/>
      <c r="B175" s="1225"/>
      <c r="C175" s="1206"/>
      <c r="D175" s="1200"/>
      <c r="E175" s="1200"/>
      <c r="F175" s="1200"/>
      <c r="G175" s="1200"/>
      <c r="H175" s="1200"/>
      <c r="I175" s="1200"/>
      <c r="J175" s="1200"/>
      <c r="K175" s="1200"/>
      <c r="L175" s="1200"/>
      <c r="M175" s="1200"/>
      <c r="N175" s="1200"/>
      <c r="O175" s="1200"/>
      <c r="P175" s="1200"/>
      <c r="Q175" s="1200"/>
      <c r="R175" s="927"/>
      <c r="S175" s="927"/>
      <c r="T175" s="1200"/>
      <c r="U175" s="1200"/>
      <c r="V175" s="1200"/>
      <c r="W175" s="1200"/>
      <c r="X175" s="1200"/>
      <c r="Y175" s="1200"/>
      <c r="Z175" s="1200"/>
      <c r="AA175" s="1200"/>
      <c r="AB175" s="1200"/>
      <c r="AC175" s="1200"/>
      <c r="AD175" s="1200"/>
      <c r="AE175" s="1200"/>
      <c r="AF175" s="1200"/>
      <c r="AG175" s="1200"/>
      <c r="AH175" s="927"/>
      <c r="AI175" s="927"/>
      <c r="AJ175" s="1200"/>
      <c r="AK175" s="1200"/>
      <c r="AL175" s="1200"/>
      <c r="AM175" s="1200"/>
      <c r="AN175" s="1200"/>
      <c r="AO175" s="1200"/>
      <c r="AP175" s="1200"/>
      <c r="AQ175" s="1200"/>
      <c r="AR175" s="1200"/>
      <c r="AS175" s="1200"/>
      <c r="AT175" s="1200"/>
      <c r="AU175" s="1200"/>
      <c r="AV175" s="1200"/>
      <c r="AW175" s="1200"/>
      <c r="AX175" s="927"/>
      <c r="AY175" s="927"/>
    </row>
    <row r="176" spans="1:51">
      <c r="A176" s="1205"/>
      <c r="B176" s="1225"/>
      <c r="C176" s="1206"/>
      <c r="D176" s="1200"/>
      <c r="E176" s="1200"/>
      <c r="F176" s="1200"/>
      <c r="G176" s="1200"/>
      <c r="H176" s="1200"/>
      <c r="I176" s="1200"/>
      <c r="J176" s="1200"/>
      <c r="K176" s="1200"/>
      <c r="L176" s="1200"/>
      <c r="M176" s="1200"/>
      <c r="N176" s="1200"/>
      <c r="O176" s="1200"/>
      <c r="P176" s="1200"/>
      <c r="Q176" s="1200"/>
      <c r="R176" s="927"/>
      <c r="S176" s="927"/>
      <c r="T176" s="1200"/>
      <c r="U176" s="1200"/>
      <c r="V176" s="1200"/>
      <c r="W176" s="1200"/>
      <c r="X176" s="1200"/>
      <c r="Y176" s="1200"/>
      <c r="Z176" s="1200"/>
      <c r="AA176" s="1200"/>
      <c r="AB176" s="1200"/>
      <c r="AC176" s="1200"/>
      <c r="AD176" s="1200"/>
      <c r="AE176" s="1200"/>
      <c r="AF176" s="1200"/>
      <c r="AG176" s="1200"/>
      <c r="AH176" s="927"/>
      <c r="AI176" s="927"/>
      <c r="AJ176" s="1200"/>
      <c r="AK176" s="1200"/>
      <c r="AL176" s="1200"/>
      <c r="AM176" s="1200"/>
      <c r="AN176" s="1200"/>
      <c r="AO176" s="1200"/>
      <c r="AP176" s="1200"/>
      <c r="AQ176" s="1200"/>
      <c r="AR176" s="1200"/>
      <c r="AS176" s="1200"/>
      <c r="AT176" s="1200"/>
      <c r="AU176" s="1200"/>
      <c r="AV176" s="1200"/>
      <c r="AW176" s="1200"/>
      <c r="AX176" s="927"/>
      <c r="AY176" s="927"/>
    </row>
    <row r="177" spans="1:51">
      <c r="A177" s="1205"/>
      <c r="B177" s="1225"/>
      <c r="C177" s="1206"/>
      <c r="D177" s="1200"/>
      <c r="E177" s="1200"/>
      <c r="F177" s="1200"/>
      <c r="G177" s="1200"/>
      <c r="H177" s="1200"/>
      <c r="I177" s="1200"/>
      <c r="J177" s="1200"/>
      <c r="K177" s="1200"/>
      <c r="L177" s="1200"/>
      <c r="M177" s="1200"/>
      <c r="N177" s="1200"/>
      <c r="O177" s="1200"/>
      <c r="P177" s="1200"/>
      <c r="Q177" s="1200"/>
      <c r="R177" s="927"/>
      <c r="S177" s="927"/>
      <c r="T177" s="1200"/>
      <c r="U177" s="1200"/>
      <c r="V177" s="1200"/>
      <c r="W177" s="1200"/>
      <c r="X177" s="1200"/>
      <c r="Y177" s="1200"/>
      <c r="Z177" s="1200"/>
      <c r="AA177" s="1200"/>
      <c r="AB177" s="1200"/>
      <c r="AC177" s="1200"/>
      <c r="AD177" s="1200"/>
      <c r="AE177" s="1200"/>
      <c r="AF177" s="1200"/>
      <c r="AG177" s="1200"/>
      <c r="AH177" s="927"/>
      <c r="AI177" s="927"/>
      <c r="AJ177" s="1200"/>
      <c r="AK177" s="1200"/>
      <c r="AL177" s="1200"/>
      <c r="AM177" s="1200"/>
      <c r="AN177" s="1200"/>
      <c r="AO177" s="1200"/>
      <c r="AP177" s="1200"/>
      <c r="AQ177" s="1200"/>
      <c r="AR177" s="1200"/>
      <c r="AS177" s="1200"/>
      <c r="AT177" s="1200"/>
      <c r="AU177" s="1200"/>
      <c r="AV177" s="1200"/>
      <c r="AW177" s="1200"/>
      <c r="AX177" s="927"/>
      <c r="AY177" s="927"/>
    </row>
    <row r="178" spans="1:51">
      <c r="A178" s="1205"/>
      <c r="B178" s="1225"/>
      <c r="C178" s="1206" t="s">
        <v>450</v>
      </c>
      <c r="D178" s="1209"/>
      <c r="E178" s="1210"/>
      <c r="F178" s="1210"/>
      <c r="G178" s="1210"/>
      <c r="H178" s="1210"/>
      <c r="I178" s="1210"/>
      <c r="J178" s="1210"/>
      <c r="K178" s="1210"/>
      <c r="L178" s="1210"/>
      <c r="M178" s="1210"/>
      <c r="N178" s="1210"/>
      <c r="O178" s="1210"/>
      <c r="P178" s="1210"/>
      <c r="Q178" s="1211"/>
      <c r="R178" s="1199"/>
      <c r="S178" s="1199"/>
      <c r="T178" s="1209"/>
      <c r="U178" s="1210"/>
      <c r="V178" s="1210"/>
      <c r="W178" s="1210"/>
      <c r="X178" s="1210"/>
      <c r="Y178" s="1210"/>
      <c r="Z178" s="1210"/>
      <c r="AA178" s="1210"/>
      <c r="AB178" s="1210"/>
      <c r="AC178" s="1210"/>
      <c r="AD178" s="1210"/>
      <c r="AE178" s="1210"/>
      <c r="AF178" s="1210"/>
      <c r="AG178" s="1211"/>
      <c r="AH178" s="1199"/>
      <c r="AI178" s="1199"/>
      <c r="AJ178" s="1209"/>
      <c r="AK178" s="1210"/>
      <c r="AL178" s="1210"/>
      <c r="AM178" s="1210"/>
      <c r="AN178" s="1210"/>
      <c r="AO178" s="1210"/>
      <c r="AP178" s="1210"/>
      <c r="AQ178" s="1210"/>
      <c r="AR178" s="1210"/>
      <c r="AS178" s="1210"/>
      <c r="AT178" s="1210"/>
      <c r="AU178" s="1210"/>
      <c r="AV178" s="1210"/>
      <c r="AW178" s="1211"/>
      <c r="AX178" s="1199"/>
      <c r="AY178" s="1199"/>
    </row>
    <row r="179" spans="1:51">
      <c r="A179" s="1205"/>
      <c r="B179" s="1225"/>
      <c r="C179" s="1206"/>
      <c r="D179" s="1212"/>
      <c r="E179" s="1213"/>
      <c r="F179" s="1213"/>
      <c r="G179" s="1213"/>
      <c r="H179" s="1213"/>
      <c r="I179" s="1213"/>
      <c r="J179" s="1213"/>
      <c r="K179" s="1213"/>
      <c r="L179" s="1213"/>
      <c r="M179" s="1213"/>
      <c r="N179" s="1213"/>
      <c r="O179" s="1213"/>
      <c r="P179" s="1213"/>
      <c r="Q179" s="1214"/>
      <c r="R179" s="1199"/>
      <c r="S179" s="1199"/>
      <c r="T179" s="1212"/>
      <c r="U179" s="1213"/>
      <c r="V179" s="1213"/>
      <c r="W179" s="1213"/>
      <c r="X179" s="1213"/>
      <c r="Y179" s="1213"/>
      <c r="Z179" s="1213"/>
      <c r="AA179" s="1213"/>
      <c r="AB179" s="1213"/>
      <c r="AC179" s="1213"/>
      <c r="AD179" s="1213"/>
      <c r="AE179" s="1213"/>
      <c r="AF179" s="1213"/>
      <c r="AG179" s="1214"/>
      <c r="AH179" s="1199"/>
      <c r="AI179" s="1199"/>
      <c r="AJ179" s="1212"/>
      <c r="AK179" s="1213"/>
      <c r="AL179" s="1213"/>
      <c r="AM179" s="1213"/>
      <c r="AN179" s="1213"/>
      <c r="AO179" s="1213"/>
      <c r="AP179" s="1213"/>
      <c r="AQ179" s="1213"/>
      <c r="AR179" s="1213"/>
      <c r="AS179" s="1213"/>
      <c r="AT179" s="1213"/>
      <c r="AU179" s="1213"/>
      <c r="AV179" s="1213"/>
      <c r="AW179" s="1214"/>
      <c r="AX179" s="1199"/>
      <c r="AY179" s="1199"/>
    </row>
    <row r="180" spans="1:51">
      <c r="A180" s="1205"/>
      <c r="B180" s="1225"/>
      <c r="C180" s="1206"/>
      <c r="D180" s="1212"/>
      <c r="E180" s="1213"/>
      <c r="F180" s="1213"/>
      <c r="G180" s="1213"/>
      <c r="H180" s="1213"/>
      <c r="I180" s="1213"/>
      <c r="J180" s="1213"/>
      <c r="K180" s="1213"/>
      <c r="L180" s="1213"/>
      <c r="M180" s="1213"/>
      <c r="N180" s="1213"/>
      <c r="O180" s="1213"/>
      <c r="P180" s="1213"/>
      <c r="Q180" s="1214"/>
      <c r="R180" s="1199"/>
      <c r="S180" s="1199"/>
      <c r="T180" s="1212"/>
      <c r="U180" s="1213"/>
      <c r="V180" s="1213"/>
      <c r="W180" s="1213"/>
      <c r="X180" s="1213"/>
      <c r="Y180" s="1213"/>
      <c r="Z180" s="1213"/>
      <c r="AA180" s="1213"/>
      <c r="AB180" s="1213"/>
      <c r="AC180" s="1213"/>
      <c r="AD180" s="1213"/>
      <c r="AE180" s="1213"/>
      <c r="AF180" s="1213"/>
      <c r="AG180" s="1214"/>
      <c r="AH180" s="1199"/>
      <c r="AI180" s="1199"/>
      <c r="AJ180" s="1212"/>
      <c r="AK180" s="1213"/>
      <c r="AL180" s="1213"/>
      <c r="AM180" s="1213"/>
      <c r="AN180" s="1213"/>
      <c r="AO180" s="1213"/>
      <c r="AP180" s="1213"/>
      <c r="AQ180" s="1213"/>
      <c r="AR180" s="1213"/>
      <c r="AS180" s="1213"/>
      <c r="AT180" s="1213"/>
      <c r="AU180" s="1213"/>
      <c r="AV180" s="1213"/>
      <c r="AW180" s="1214"/>
      <c r="AX180" s="1199"/>
      <c r="AY180" s="1199"/>
    </row>
    <row r="181" spans="1:51">
      <c r="A181" s="1205"/>
      <c r="B181" s="1225"/>
      <c r="C181" s="1206"/>
      <c r="D181" s="1212"/>
      <c r="E181" s="1213"/>
      <c r="F181" s="1213"/>
      <c r="G181" s="1213"/>
      <c r="H181" s="1213"/>
      <c r="I181" s="1213"/>
      <c r="J181" s="1213"/>
      <c r="K181" s="1213"/>
      <c r="L181" s="1213"/>
      <c r="M181" s="1213"/>
      <c r="N181" s="1213"/>
      <c r="O181" s="1213"/>
      <c r="P181" s="1213"/>
      <c r="Q181" s="1214"/>
      <c r="R181" s="1199"/>
      <c r="S181" s="1199"/>
      <c r="T181" s="1212"/>
      <c r="U181" s="1213"/>
      <c r="V181" s="1213"/>
      <c r="W181" s="1213"/>
      <c r="X181" s="1213"/>
      <c r="Y181" s="1213"/>
      <c r="Z181" s="1213"/>
      <c r="AA181" s="1213"/>
      <c r="AB181" s="1213"/>
      <c r="AC181" s="1213"/>
      <c r="AD181" s="1213"/>
      <c r="AE181" s="1213"/>
      <c r="AF181" s="1213"/>
      <c r="AG181" s="1214"/>
      <c r="AH181" s="1199"/>
      <c r="AI181" s="1199"/>
      <c r="AJ181" s="1212"/>
      <c r="AK181" s="1213"/>
      <c r="AL181" s="1213"/>
      <c r="AM181" s="1213"/>
      <c r="AN181" s="1213"/>
      <c r="AO181" s="1213"/>
      <c r="AP181" s="1213"/>
      <c r="AQ181" s="1213"/>
      <c r="AR181" s="1213"/>
      <c r="AS181" s="1213"/>
      <c r="AT181" s="1213"/>
      <c r="AU181" s="1213"/>
      <c r="AV181" s="1213"/>
      <c r="AW181" s="1214"/>
      <c r="AX181" s="1199"/>
      <c r="AY181" s="1199"/>
    </row>
    <row r="182" spans="1:51">
      <c r="A182" s="1205"/>
      <c r="B182" s="1225"/>
      <c r="C182" s="1206"/>
      <c r="D182" s="1212"/>
      <c r="E182" s="1213"/>
      <c r="F182" s="1213"/>
      <c r="G182" s="1213"/>
      <c r="H182" s="1213"/>
      <c r="I182" s="1213"/>
      <c r="J182" s="1213"/>
      <c r="K182" s="1213"/>
      <c r="L182" s="1213"/>
      <c r="M182" s="1213"/>
      <c r="N182" s="1213"/>
      <c r="O182" s="1213"/>
      <c r="P182" s="1213"/>
      <c r="Q182" s="1214"/>
      <c r="R182" s="1199"/>
      <c r="S182" s="1199"/>
      <c r="T182" s="1212"/>
      <c r="U182" s="1213"/>
      <c r="V182" s="1213"/>
      <c r="W182" s="1213"/>
      <c r="X182" s="1213"/>
      <c r="Y182" s="1213"/>
      <c r="Z182" s="1213"/>
      <c r="AA182" s="1213"/>
      <c r="AB182" s="1213"/>
      <c r="AC182" s="1213"/>
      <c r="AD182" s="1213"/>
      <c r="AE182" s="1213"/>
      <c r="AF182" s="1213"/>
      <c r="AG182" s="1214"/>
      <c r="AH182" s="1199"/>
      <c r="AI182" s="1199"/>
      <c r="AJ182" s="1212"/>
      <c r="AK182" s="1213"/>
      <c r="AL182" s="1213"/>
      <c r="AM182" s="1213"/>
      <c r="AN182" s="1213"/>
      <c r="AO182" s="1213"/>
      <c r="AP182" s="1213"/>
      <c r="AQ182" s="1213"/>
      <c r="AR182" s="1213"/>
      <c r="AS182" s="1213"/>
      <c r="AT182" s="1213"/>
      <c r="AU182" s="1213"/>
      <c r="AV182" s="1213"/>
      <c r="AW182" s="1214"/>
      <c r="AX182" s="1199"/>
      <c r="AY182" s="1199"/>
    </row>
    <row r="183" spans="1:51">
      <c r="A183" s="1205"/>
      <c r="B183" s="1226"/>
      <c r="C183" s="1206"/>
      <c r="D183" s="1215"/>
      <c r="E183" s="1216"/>
      <c r="F183" s="1216"/>
      <c r="G183" s="1216"/>
      <c r="H183" s="1216"/>
      <c r="I183" s="1216"/>
      <c r="J183" s="1216"/>
      <c r="K183" s="1216"/>
      <c r="L183" s="1216"/>
      <c r="M183" s="1216"/>
      <c r="N183" s="1216"/>
      <c r="O183" s="1216"/>
      <c r="P183" s="1216"/>
      <c r="Q183" s="1217"/>
      <c r="R183" s="1199"/>
      <c r="S183" s="1199"/>
      <c r="T183" s="1215"/>
      <c r="U183" s="1216"/>
      <c r="V183" s="1216"/>
      <c r="W183" s="1216"/>
      <c r="X183" s="1216"/>
      <c r="Y183" s="1216"/>
      <c r="Z183" s="1216"/>
      <c r="AA183" s="1216"/>
      <c r="AB183" s="1216"/>
      <c r="AC183" s="1216"/>
      <c r="AD183" s="1216"/>
      <c r="AE183" s="1216"/>
      <c r="AF183" s="1216"/>
      <c r="AG183" s="1217"/>
      <c r="AH183" s="1199"/>
      <c r="AI183" s="1199"/>
      <c r="AJ183" s="1215"/>
      <c r="AK183" s="1216"/>
      <c r="AL183" s="1216"/>
      <c r="AM183" s="1216"/>
      <c r="AN183" s="1216"/>
      <c r="AO183" s="1216"/>
      <c r="AP183" s="1216"/>
      <c r="AQ183" s="1216"/>
      <c r="AR183" s="1216"/>
      <c r="AS183" s="1216"/>
      <c r="AT183" s="1216"/>
      <c r="AU183" s="1216"/>
      <c r="AV183" s="1216"/>
      <c r="AW183" s="1217"/>
      <c r="AX183" s="1199"/>
      <c r="AY183" s="1199"/>
    </row>
    <row r="184" spans="1:51">
      <c r="D184" s="73"/>
      <c r="E184" s="73"/>
      <c r="F184" s="73"/>
      <c r="G184" s="73"/>
      <c r="H184" s="73"/>
      <c r="I184" s="1207" t="s">
        <v>452</v>
      </c>
      <c r="J184" s="1207"/>
      <c r="K184" s="1207"/>
      <c r="L184" s="1207"/>
      <c r="M184" s="1207"/>
      <c r="N184" s="1208">
        <f>SUM(S154:S183)</f>
        <v>8</v>
      </c>
      <c r="O184" s="1208"/>
      <c r="R184" s="74"/>
      <c r="S184" s="75"/>
      <c r="T184" s="75"/>
      <c r="U184" s="73"/>
      <c r="V184" s="73"/>
      <c r="W184" s="73"/>
      <c r="X184" s="73"/>
      <c r="Y184" s="1207" t="s">
        <v>452</v>
      </c>
      <c r="Z184" s="1207"/>
      <c r="AA184" s="1207"/>
      <c r="AB184" s="1207"/>
      <c r="AC184" s="1207"/>
      <c r="AD184" s="1208">
        <f>SUM(AI154:AI183)</f>
        <v>8</v>
      </c>
      <c r="AE184" s="1208"/>
      <c r="AH184" s="74"/>
      <c r="AI184" s="75"/>
      <c r="AJ184" s="73"/>
      <c r="AK184" s="73"/>
      <c r="AL184" s="73"/>
      <c r="AM184" s="73"/>
      <c r="AN184" s="73"/>
      <c r="AO184" s="1218" t="s">
        <v>452</v>
      </c>
      <c r="AP184" s="1218"/>
      <c r="AQ184" s="1218"/>
      <c r="AR184" s="1218"/>
      <c r="AS184" s="1218"/>
      <c r="AT184" s="1219">
        <f>SUM(AY154:AY183)</f>
        <v>8</v>
      </c>
      <c r="AU184" s="1219"/>
      <c r="AX184" s="74"/>
      <c r="AY184" s="75"/>
    </row>
    <row r="185" spans="1:51">
      <c r="D185" s="73"/>
      <c r="E185" s="73"/>
      <c r="F185" s="73"/>
      <c r="G185" s="73"/>
      <c r="H185" s="73"/>
      <c r="I185" s="73"/>
      <c r="J185" s="73"/>
      <c r="K185" s="73"/>
      <c r="L185" s="73"/>
      <c r="M185" s="73"/>
      <c r="N185" s="73"/>
      <c r="O185" s="73"/>
      <c r="R185" s="74"/>
      <c r="S185" s="75"/>
      <c r="T185" s="75"/>
      <c r="U185" s="73"/>
      <c r="V185" s="73"/>
      <c r="W185" s="73"/>
      <c r="X185" s="73"/>
      <c r="Y185" s="73"/>
      <c r="Z185" s="73"/>
      <c r="AA185" s="73"/>
      <c r="AB185" s="73"/>
      <c r="AC185" s="73"/>
      <c r="AD185" s="73"/>
      <c r="AE185" s="73"/>
      <c r="AH185" s="74"/>
      <c r="AI185" s="75"/>
      <c r="AJ185" s="73"/>
      <c r="AK185" s="73"/>
      <c r="AL185" s="73"/>
      <c r="AM185" s="73"/>
      <c r="AN185" s="73"/>
      <c r="AO185" s="73"/>
      <c r="AP185" s="73"/>
      <c r="AQ185" s="73"/>
      <c r="AR185" s="73"/>
      <c r="AS185" s="73"/>
      <c r="AT185" s="73"/>
      <c r="AU185" s="73"/>
      <c r="AX185" s="74"/>
      <c r="AY185" s="75"/>
    </row>
    <row r="186" spans="1:51">
      <c r="A186" s="1221" t="str">
        <f>'okul-örtmen bilgi'!B21</f>
        <v>2009-2010 EĞİTİM-ÖĞRETİM YILI</v>
      </c>
      <c r="B186" s="1221"/>
      <c r="C186" s="1221"/>
      <c r="D186" s="1221"/>
      <c r="E186" s="1221"/>
      <c r="F186" s="1221"/>
      <c r="G186" s="1221"/>
      <c r="H186" s="1221"/>
      <c r="I186" s="1221"/>
      <c r="J186" s="1221"/>
      <c r="K186" s="1221"/>
      <c r="L186" s="1221"/>
      <c r="M186" s="1221"/>
      <c r="N186" s="1221"/>
      <c r="O186" s="1221"/>
      <c r="P186" s="1221"/>
      <c r="Q186" s="1221"/>
      <c r="R186" s="1221"/>
      <c r="S186" s="1221"/>
      <c r="T186" s="1221"/>
      <c r="U186" s="1221"/>
      <c r="V186" s="1221"/>
      <c r="W186" s="1221"/>
      <c r="X186" s="1221"/>
      <c r="Y186" s="1221"/>
      <c r="Z186" s="1221"/>
      <c r="AA186" s="1221"/>
      <c r="AB186" s="1221"/>
      <c r="AC186" s="1221"/>
      <c r="AD186" s="1221"/>
      <c r="AE186" s="1221"/>
      <c r="AF186" s="1221"/>
      <c r="AG186" s="1221"/>
      <c r="AH186" s="1221"/>
      <c r="AI186" s="1221"/>
      <c r="AJ186" s="1221"/>
      <c r="AK186" s="1221"/>
      <c r="AL186" s="1221"/>
      <c r="AM186" s="1221"/>
      <c r="AN186" s="1221"/>
      <c r="AO186" s="1221"/>
      <c r="AP186" s="1221"/>
      <c r="AQ186" s="1221"/>
      <c r="AR186" s="1221"/>
      <c r="AS186" s="1221"/>
      <c r="AT186" s="1221"/>
      <c r="AU186" s="1221"/>
      <c r="AV186" s="1221"/>
      <c r="AW186" s="1221"/>
      <c r="AX186" s="1221"/>
      <c r="AY186" s="1221"/>
    </row>
    <row r="187" spans="1:51">
      <c r="A187" s="1221" t="str">
        <f>'okul-örtmen bilgi'!B7</f>
        <v>FAİK ALİ İLKÖĞRETİM OKULU</v>
      </c>
      <c r="B187" s="1221"/>
      <c r="C187" s="1221"/>
      <c r="D187" s="1221"/>
      <c r="E187" s="1221"/>
      <c r="F187" s="1221"/>
      <c r="G187" s="1221"/>
      <c r="H187" s="1221"/>
      <c r="I187" s="1221"/>
      <c r="J187" s="1221"/>
      <c r="K187" s="1221"/>
      <c r="L187" s="1221"/>
      <c r="M187" s="1221"/>
      <c r="N187" s="1221"/>
      <c r="O187" s="1221"/>
      <c r="P187" s="1221"/>
      <c r="Q187" s="1221"/>
      <c r="R187" s="1221"/>
      <c r="S187" s="1221"/>
      <c r="T187" s="1221"/>
      <c r="U187" s="1221"/>
      <c r="V187" s="1221"/>
      <c r="W187" s="1221"/>
      <c r="X187" s="1221"/>
      <c r="Y187" s="1221"/>
      <c r="Z187" s="1221"/>
      <c r="AA187" s="1221"/>
      <c r="AB187" s="1221"/>
      <c r="AC187" s="1221"/>
      <c r="AD187" s="1221"/>
      <c r="AE187" s="1221"/>
      <c r="AF187" s="1221"/>
      <c r="AG187" s="1221"/>
      <c r="AH187" s="1221"/>
      <c r="AI187" s="1221"/>
      <c r="AJ187" s="1221"/>
      <c r="AK187" s="1221"/>
      <c r="AL187" s="1221"/>
      <c r="AM187" s="1221"/>
      <c r="AN187" s="1221"/>
      <c r="AO187" s="1221"/>
      <c r="AP187" s="1221"/>
      <c r="AQ187" s="1221"/>
      <c r="AR187" s="1221"/>
      <c r="AS187" s="1221"/>
      <c r="AT187" s="1221"/>
      <c r="AU187" s="1221"/>
      <c r="AV187" s="1221"/>
      <c r="AW187" s="1221"/>
      <c r="AX187" s="1221"/>
      <c r="AY187" s="1221"/>
    </row>
    <row r="188" spans="1:51">
      <c r="A188" s="1201" t="s">
        <v>436</v>
      </c>
      <c r="B188" s="1201"/>
      <c r="C188" s="1201" t="s">
        <v>55</v>
      </c>
      <c r="D188" s="1202" t="s">
        <v>437</v>
      </c>
      <c r="E188" s="1202"/>
      <c r="F188" s="1202"/>
      <c r="G188" s="1202"/>
      <c r="H188" s="1202"/>
      <c r="I188" s="1202"/>
      <c r="J188" s="1202"/>
      <c r="K188" s="1202"/>
      <c r="L188" s="1202"/>
      <c r="M188" s="1202"/>
      <c r="N188" s="1202"/>
      <c r="O188" s="1202"/>
      <c r="P188" s="1202"/>
      <c r="Q188" s="1202"/>
      <c r="R188" s="1202"/>
      <c r="S188" s="1202"/>
      <c r="T188" s="1202" t="s">
        <v>438</v>
      </c>
      <c r="U188" s="1202"/>
      <c r="V188" s="1202"/>
      <c r="W188" s="1202"/>
      <c r="X188" s="1202"/>
      <c r="Y188" s="1202"/>
      <c r="Z188" s="1202"/>
      <c r="AA188" s="1202"/>
      <c r="AB188" s="1202"/>
      <c r="AC188" s="1202"/>
      <c r="AD188" s="1202"/>
      <c r="AE188" s="1202"/>
      <c r="AF188" s="1202"/>
      <c r="AG188" s="1202"/>
      <c r="AH188" s="1202"/>
      <c r="AI188" s="1202"/>
      <c r="AJ188" s="1202" t="s">
        <v>439</v>
      </c>
      <c r="AK188" s="1202"/>
      <c r="AL188" s="1202"/>
      <c r="AM188" s="1202"/>
      <c r="AN188" s="1202"/>
      <c r="AO188" s="1202"/>
      <c r="AP188" s="1202"/>
      <c r="AQ188" s="1202"/>
      <c r="AR188" s="1202"/>
      <c r="AS188" s="1202"/>
      <c r="AT188" s="1202"/>
      <c r="AU188" s="1202"/>
      <c r="AV188" s="1202"/>
      <c r="AW188" s="1202"/>
      <c r="AX188" s="1202"/>
      <c r="AY188" s="1202"/>
    </row>
    <row r="189" spans="1:51">
      <c r="A189" s="1201"/>
      <c r="B189" s="1201"/>
      <c r="C189" s="1201"/>
      <c r="D189" s="1202"/>
      <c r="E189" s="1202"/>
      <c r="F189" s="1202"/>
      <c r="G189" s="1202"/>
      <c r="H189" s="1202"/>
      <c r="I189" s="1202"/>
      <c r="J189" s="1202"/>
      <c r="K189" s="1202"/>
      <c r="L189" s="1202"/>
      <c r="M189" s="1202"/>
      <c r="N189" s="1202"/>
      <c r="O189" s="1202"/>
      <c r="P189" s="1202"/>
      <c r="Q189" s="1202"/>
      <c r="R189" s="1202"/>
      <c r="S189" s="1202"/>
      <c r="T189" s="1202"/>
      <c r="U189" s="1202"/>
      <c r="V189" s="1202"/>
      <c r="W189" s="1202"/>
      <c r="X189" s="1202"/>
      <c r="Y189" s="1202"/>
      <c r="Z189" s="1202"/>
      <c r="AA189" s="1202"/>
      <c r="AB189" s="1202"/>
      <c r="AC189" s="1202"/>
      <c r="AD189" s="1202"/>
      <c r="AE189" s="1202"/>
      <c r="AF189" s="1202"/>
      <c r="AG189" s="1202"/>
      <c r="AH189" s="1202"/>
      <c r="AI189" s="1202"/>
      <c r="AJ189" s="1202"/>
      <c r="AK189" s="1202"/>
      <c r="AL189" s="1202"/>
      <c r="AM189" s="1202"/>
      <c r="AN189" s="1202"/>
      <c r="AO189" s="1202"/>
      <c r="AP189" s="1202"/>
      <c r="AQ189" s="1202"/>
      <c r="AR189" s="1202"/>
      <c r="AS189" s="1202"/>
      <c r="AT189" s="1202"/>
      <c r="AU189" s="1202"/>
      <c r="AV189" s="1202"/>
      <c r="AW189" s="1202"/>
      <c r="AX189" s="1202"/>
      <c r="AY189" s="1202"/>
    </row>
    <row r="190" spans="1:51">
      <c r="A190" s="1201"/>
      <c r="B190" s="1201"/>
      <c r="C190" s="1201"/>
      <c r="D190" s="1203" t="s">
        <v>440</v>
      </c>
      <c r="E190" s="1203"/>
      <c r="F190" s="1203"/>
      <c r="G190" s="1203"/>
      <c r="H190" s="1203"/>
      <c r="I190" s="1203"/>
      <c r="J190" s="1203"/>
      <c r="K190" s="1203"/>
      <c r="L190" s="1203"/>
      <c r="M190" s="1203"/>
      <c r="N190" s="1203"/>
      <c r="O190" s="1203"/>
      <c r="P190" s="1203"/>
      <c r="Q190" s="1203"/>
      <c r="R190" s="72" t="s">
        <v>441</v>
      </c>
      <c r="S190" s="72" t="s">
        <v>442</v>
      </c>
      <c r="T190" s="1203" t="s">
        <v>440</v>
      </c>
      <c r="U190" s="1203"/>
      <c r="V190" s="1203"/>
      <c r="W190" s="1203"/>
      <c r="X190" s="1203"/>
      <c r="Y190" s="1203"/>
      <c r="Z190" s="1203"/>
      <c r="AA190" s="1203"/>
      <c r="AB190" s="1203"/>
      <c r="AC190" s="1203"/>
      <c r="AD190" s="1203"/>
      <c r="AE190" s="1203"/>
      <c r="AF190" s="1203"/>
      <c r="AG190" s="1203"/>
      <c r="AH190" s="72" t="s">
        <v>441</v>
      </c>
      <c r="AI190" s="72" t="s">
        <v>442</v>
      </c>
      <c r="AJ190" s="1203" t="s">
        <v>440</v>
      </c>
      <c r="AK190" s="1203"/>
      <c r="AL190" s="1203"/>
      <c r="AM190" s="1203"/>
      <c r="AN190" s="1203"/>
      <c r="AO190" s="1203"/>
      <c r="AP190" s="1203"/>
      <c r="AQ190" s="1203"/>
      <c r="AR190" s="1203"/>
      <c r="AS190" s="1203"/>
      <c r="AT190" s="1203"/>
      <c r="AU190" s="1203"/>
      <c r="AV190" s="1203"/>
      <c r="AW190" s="1203"/>
      <c r="AX190" s="72" t="s">
        <v>441</v>
      </c>
      <c r="AY190" s="72" t="s">
        <v>442</v>
      </c>
    </row>
    <row r="191" spans="1:51" ht="15" customHeight="1">
      <c r="A191" s="1204" t="s">
        <v>473</v>
      </c>
      <c r="B191" s="1223" t="s">
        <v>472</v>
      </c>
      <c r="C191" s="1206" t="s">
        <v>443</v>
      </c>
      <c r="D191" s="1200" t="s">
        <v>463</v>
      </c>
      <c r="E191" s="1200"/>
      <c r="F191" s="1200"/>
      <c r="G191" s="1200"/>
      <c r="H191" s="1200"/>
      <c r="I191" s="1200"/>
      <c r="J191" s="1200"/>
      <c r="K191" s="1200"/>
      <c r="L191" s="1200"/>
      <c r="M191" s="1200"/>
      <c r="N191" s="1200"/>
      <c r="O191" s="1200"/>
      <c r="P191" s="1200"/>
      <c r="Q191" s="1200"/>
      <c r="R191" s="927"/>
      <c r="S191" s="927">
        <v>2</v>
      </c>
      <c r="T191" s="1200" t="s">
        <v>460</v>
      </c>
      <c r="U191" s="1200"/>
      <c r="V191" s="1200"/>
      <c r="W191" s="1200"/>
      <c r="X191" s="1200"/>
      <c r="Y191" s="1200"/>
      <c r="Z191" s="1200"/>
      <c r="AA191" s="1200"/>
      <c r="AB191" s="1200"/>
      <c r="AC191" s="1200"/>
      <c r="AD191" s="1200"/>
      <c r="AE191" s="1200"/>
      <c r="AF191" s="1200"/>
      <c r="AG191" s="1200"/>
      <c r="AH191" s="927"/>
      <c r="AI191" s="927">
        <v>2</v>
      </c>
      <c r="AJ191" s="1200" t="s">
        <v>462</v>
      </c>
      <c r="AK191" s="1200"/>
      <c r="AL191" s="1200"/>
      <c r="AM191" s="1200"/>
      <c r="AN191" s="1200"/>
      <c r="AO191" s="1200"/>
      <c r="AP191" s="1200"/>
      <c r="AQ191" s="1200"/>
      <c r="AR191" s="1200"/>
      <c r="AS191" s="1200"/>
      <c r="AT191" s="1200"/>
      <c r="AU191" s="1200"/>
      <c r="AV191" s="1200"/>
      <c r="AW191" s="1200"/>
      <c r="AX191" s="927"/>
      <c r="AY191" s="927">
        <v>2</v>
      </c>
    </row>
    <row r="192" spans="1:51">
      <c r="A192" s="1205"/>
      <c r="B192" s="1224"/>
      <c r="C192" s="1206"/>
      <c r="D192" s="1200"/>
      <c r="E192" s="1200"/>
      <c r="F192" s="1200"/>
      <c r="G192" s="1200"/>
      <c r="H192" s="1200"/>
      <c r="I192" s="1200"/>
      <c r="J192" s="1200"/>
      <c r="K192" s="1200"/>
      <c r="L192" s="1200"/>
      <c r="M192" s="1200"/>
      <c r="N192" s="1200"/>
      <c r="O192" s="1200"/>
      <c r="P192" s="1200"/>
      <c r="Q192" s="1200"/>
      <c r="R192" s="927"/>
      <c r="S192" s="927"/>
      <c r="T192" s="1200"/>
      <c r="U192" s="1200"/>
      <c r="V192" s="1200"/>
      <c r="W192" s="1200"/>
      <c r="X192" s="1200"/>
      <c r="Y192" s="1200"/>
      <c r="Z192" s="1200"/>
      <c r="AA192" s="1200"/>
      <c r="AB192" s="1200"/>
      <c r="AC192" s="1200"/>
      <c r="AD192" s="1200"/>
      <c r="AE192" s="1200"/>
      <c r="AF192" s="1200"/>
      <c r="AG192" s="1200"/>
      <c r="AH192" s="927"/>
      <c r="AI192" s="927"/>
      <c r="AJ192" s="1200"/>
      <c r="AK192" s="1200"/>
      <c r="AL192" s="1200"/>
      <c r="AM192" s="1200"/>
      <c r="AN192" s="1200"/>
      <c r="AO192" s="1200"/>
      <c r="AP192" s="1200"/>
      <c r="AQ192" s="1200"/>
      <c r="AR192" s="1200"/>
      <c r="AS192" s="1200"/>
      <c r="AT192" s="1200"/>
      <c r="AU192" s="1200"/>
      <c r="AV192" s="1200"/>
      <c r="AW192" s="1200"/>
      <c r="AX192" s="927"/>
      <c r="AY192" s="927"/>
    </row>
    <row r="193" spans="1:51">
      <c r="A193" s="1205"/>
      <c r="B193" s="1224"/>
      <c r="C193" s="1206"/>
      <c r="D193" s="1200"/>
      <c r="E193" s="1200"/>
      <c r="F193" s="1200"/>
      <c r="G193" s="1200"/>
      <c r="H193" s="1200"/>
      <c r="I193" s="1200"/>
      <c r="J193" s="1200"/>
      <c r="K193" s="1200"/>
      <c r="L193" s="1200"/>
      <c r="M193" s="1200"/>
      <c r="N193" s="1200"/>
      <c r="O193" s="1200"/>
      <c r="P193" s="1200"/>
      <c r="Q193" s="1200"/>
      <c r="R193" s="927"/>
      <c r="S193" s="927"/>
      <c r="T193" s="1200"/>
      <c r="U193" s="1200"/>
      <c r="V193" s="1200"/>
      <c r="W193" s="1200"/>
      <c r="X193" s="1200"/>
      <c r="Y193" s="1200"/>
      <c r="Z193" s="1200"/>
      <c r="AA193" s="1200"/>
      <c r="AB193" s="1200"/>
      <c r="AC193" s="1200"/>
      <c r="AD193" s="1200"/>
      <c r="AE193" s="1200"/>
      <c r="AF193" s="1200"/>
      <c r="AG193" s="1200"/>
      <c r="AH193" s="927"/>
      <c r="AI193" s="927"/>
      <c r="AJ193" s="1200"/>
      <c r="AK193" s="1200"/>
      <c r="AL193" s="1200"/>
      <c r="AM193" s="1200"/>
      <c r="AN193" s="1200"/>
      <c r="AO193" s="1200"/>
      <c r="AP193" s="1200"/>
      <c r="AQ193" s="1200"/>
      <c r="AR193" s="1200"/>
      <c r="AS193" s="1200"/>
      <c r="AT193" s="1200"/>
      <c r="AU193" s="1200"/>
      <c r="AV193" s="1200"/>
      <c r="AW193" s="1200"/>
      <c r="AX193" s="927"/>
      <c r="AY193" s="927"/>
    </row>
    <row r="194" spans="1:51">
      <c r="A194" s="1205"/>
      <c r="B194" s="1224"/>
      <c r="C194" s="1206"/>
      <c r="D194" s="1200"/>
      <c r="E194" s="1200"/>
      <c r="F194" s="1200"/>
      <c r="G194" s="1200"/>
      <c r="H194" s="1200"/>
      <c r="I194" s="1200"/>
      <c r="J194" s="1200"/>
      <c r="K194" s="1200"/>
      <c r="L194" s="1200"/>
      <c r="M194" s="1200"/>
      <c r="N194" s="1200"/>
      <c r="O194" s="1200"/>
      <c r="P194" s="1200"/>
      <c r="Q194" s="1200"/>
      <c r="R194" s="927"/>
      <c r="S194" s="927"/>
      <c r="T194" s="1200"/>
      <c r="U194" s="1200"/>
      <c r="V194" s="1200"/>
      <c r="W194" s="1200"/>
      <c r="X194" s="1200"/>
      <c r="Y194" s="1200"/>
      <c r="Z194" s="1200"/>
      <c r="AA194" s="1200"/>
      <c r="AB194" s="1200"/>
      <c r="AC194" s="1200"/>
      <c r="AD194" s="1200"/>
      <c r="AE194" s="1200"/>
      <c r="AF194" s="1200"/>
      <c r="AG194" s="1200"/>
      <c r="AH194" s="927"/>
      <c r="AI194" s="927"/>
      <c r="AJ194" s="1200"/>
      <c r="AK194" s="1200"/>
      <c r="AL194" s="1200"/>
      <c r="AM194" s="1200"/>
      <c r="AN194" s="1200"/>
      <c r="AO194" s="1200"/>
      <c r="AP194" s="1200"/>
      <c r="AQ194" s="1200"/>
      <c r="AR194" s="1200"/>
      <c r="AS194" s="1200"/>
      <c r="AT194" s="1200"/>
      <c r="AU194" s="1200"/>
      <c r="AV194" s="1200"/>
      <c r="AW194" s="1200"/>
      <c r="AX194" s="927"/>
      <c r="AY194" s="927"/>
    </row>
    <row r="195" spans="1:51">
      <c r="A195" s="1205"/>
      <c r="B195" s="1224"/>
      <c r="C195" s="1206"/>
      <c r="D195" s="1200"/>
      <c r="E195" s="1200"/>
      <c r="F195" s="1200"/>
      <c r="G195" s="1200"/>
      <c r="H195" s="1200"/>
      <c r="I195" s="1200"/>
      <c r="J195" s="1200"/>
      <c r="K195" s="1200"/>
      <c r="L195" s="1200"/>
      <c r="M195" s="1200"/>
      <c r="N195" s="1200"/>
      <c r="O195" s="1200"/>
      <c r="P195" s="1200"/>
      <c r="Q195" s="1200"/>
      <c r="R195" s="927"/>
      <c r="S195" s="927"/>
      <c r="T195" s="1200"/>
      <c r="U195" s="1200"/>
      <c r="V195" s="1200"/>
      <c r="W195" s="1200"/>
      <c r="X195" s="1200"/>
      <c r="Y195" s="1200"/>
      <c r="Z195" s="1200"/>
      <c r="AA195" s="1200"/>
      <c r="AB195" s="1200"/>
      <c r="AC195" s="1200"/>
      <c r="AD195" s="1200"/>
      <c r="AE195" s="1200"/>
      <c r="AF195" s="1200"/>
      <c r="AG195" s="1200"/>
      <c r="AH195" s="927"/>
      <c r="AI195" s="927"/>
      <c r="AJ195" s="1200"/>
      <c r="AK195" s="1200"/>
      <c r="AL195" s="1200"/>
      <c r="AM195" s="1200"/>
      <c r="AN195" s="1200"/>
      <c r="AO195" s="1200"/>
      <c r="AP195" s="1200"/>
      <c r="AQ195" s="1200"/>
      <c r="AR195" s="1200"/>
      <c r="AS195" s="1200"/>
      <c r="AT195" s="1200"/>
      <c r="AU195" s="1200"/>
      <c r="AV195" s="1200"/>
      <c r="AW195" s="1200"/>
      <c r="AX195" s="927"/>
      <c r="AY195" s="927"/>
    </row>
    <row r="196" spans="1:51">
      <c r="A196" s="1205"/>
      <c r="B196" s="1224"/>
      <c r="C196" s="1206"/>
      <c r="D196" s="1200"/>
      <c r="E196" s="1200"/>
      <c r="F196" s="1200"/>
      <c r="G196" s="1200"/>
      <c r="H196" s="1200"/>
      <c r="I196" s="1200"/>
      <c r="J196" s="1200"/>
      <c r="K196" s="1200"/>
      <c r="L196" s="1200"/>
      <c r="M196" s="1200"/>
      <c r="N196" s="1200"/>
      <c r="O196" s="1200"/>
      <c r="P196" s="1200"/>
      <c r="Q196" s="1200"/>
      <c r="R196" s="927"/>
      <c r="S196" s="927"/>
      <c r="T196" s="1200"/>
      <c r="U196" s="1200"/>
      <c r="V196" s="1200"/>
      <c r="W196" s="1200"/>
      <c r="X196" s="1200"/>
      <c r="Y196" s="1200"/>
      <c r="Z196" s="1200"/>
      <c r="AA196" s="1200"/>
      <c r="AB196" s="1200"/>
      <c r="AC196" s="1200"/>
      <c r="AD196" s="1200"/>
      <c r="AE196" s="1200"/>
      <c r="AF196" s="1200"/>
      <c r="AG196" s="1200"/>
      <c r="AH196" s="927"/>
      <c r="AI196" s="927"/>
      <c r="AJ196" s="1200"/>
      <c r="AK196" s="1200"/>
      <c r="AL196" s="1200"/>
      <c r="AM196" s="1200"/>
      <c r="AN196" s="1200"/>
      <c r="AO196" s="1200"/>
      <c r="AP196" s="1200"/>
      <c r="AQ196" s="1200"/>
      <c r="AR196" s="1200"/>
      <c r="AS196" s="1200"/>
      <c r="AT196" s="1200"/>
      <c r="AU196" s="1200"/>
      <c r="AV196" s="1200"/>
      <c r="AW196" s="1200"/>
      <c r="AX196" s="927"/>
      <c r="AY196" s="927"/>
    </row>
    <row r="197" spans="1:51">
      <c r="A197" s="1205"/>
      <c r="B197" s="1224"/>
      <c r="C197" s="1206" t="s">
        <v>444</v>
      </c>
      <c r="D197" s="1200" t="s">
        <v>463</v>
      </c>
      <c r="E197" s="1200"/>
      <c r="F197" s="1200"/>
      <c r="G197" s="1200"/>
      <c r="H197" s="1200"/>
      <c r="I197" s="1200"/>
      <c r="J197" s="1200"/>
      <c r="K197" s="1200"/>
      <c r="L197" s="1200"/>
      <c r="M197" s="1200"/>
      <c r="N197" s="1200"/>
      <c r="O197" s="1200"/>
      <c r="P197" s="1200"/>
      <c r="Q197" s="1200"/>
      <c r="R197" s="927"/>
      <c r="S197" s="927">
        <v>2</v>
      </c>
      <c r="T197" s="1200" t="s">
        <v>464</v>
      </c>
      <c r="U197" s="1200"/>
      <c r="V197" s="1200"/>
      <c r="W197" s="1200"/>
      <c r="X197" s="1200"/>
      <c r="Y197" s="1200"/>
      <c r="Z197" s="1200"/>
      <c r="AA197" s="1200"/>
      <c r="AB197" s="1200"/>
      <c r="AC197" s="1200"/>
      <c r="AD197" s="1200"/>
      <c r="AE197" s="1200"/>
      <c r="AF197" s="1200"/>
      <c r="AG197" s="1200"/>
      <c r="AH197" s="927"/>
      <c r="AI197" s="927">
        <v>2</v>
      </c>
      <c r="AJ197" s="1200" t="s">
        <v>462</v>
      </c>
      <c r="AK197" s="1200"/>
      <c r="AL197" s="1200"/>
      <c r="AM197" s="1200"/>
      <c r="AN197" s="1200"/>
      <c r="AO197" s="1200"/>
      <c r="AP197" s="1200"/>
      <c r="AQ197" s="1200"/>
      <c r="AR197" s="1200"/>
      <c r="AS197" s="1200"/>
      <c r="AT197" s="1200"/>
      <c r="AU197" s="1200"/>
      <c r="AV197" s="1200"/>
      <c r="AW197" s="1200"/>
      <c r="AX197" s="927"/>
      <c r="AY197" s="927">
        <v>2</v>
      </c>
    </row>
    <row r="198" spans="1:51">
      <c r="A198" s="1205"/>
      <c r="B198" s="1224"/>
      <c r="C198" s="1206"/>
      <c r="D198" s="1200"/>
      <c r="E198" s="1200"/>
      <c r="F198" s="1200"/>
      <c r="G198" s="1200"/>
      <c r="H198" s="1200"/>
      <c r="I198" s="1200"/>
      <c r="J198" s="1200"/>
      <c r="K198" s="1200"/>
      <c r="L198" s="1200"/>
      <c r="M198" s="1200"/>
      <c r="N198" s="1200"/>
      <c r="O198" s="1200"/>
      <c r="P198" s="1200"/>
      <c r="Q198" s="1200"/>
      <c r="R198" s="927"/>
      <c r="S198" s="927"/>
      <c r="T198" s="1200"/>
      <c r="U198" s="1200"/>
      <c r="V198" s="1200"/>
      <c r="W198" s="1200"/>
      <c r="X198" s="1200"/>
      <c r="Y198" s="1200"/>
      <c r="Z198" s="1200"/>
      <c r="AA198" s="1200"/>
      <c r="AB198" s="1200"/>
      <c r="AC198" s="1200"/>
      <c r="AD198" s="1200"/>
      <c r="AE198" s="1200"/>
      <c r="AF198" s="1200"/>
      <c r="AG198" s="1200"/>
      <c r="AH198" s="927"/>
      <c r="AI198" s="927"/>
      <c r="AJ198" s="1200"/>
      <c r="AK198" s="1200"/>
      <c r="AL198" s="1200"/>
      <c r="AM198" s="1200"/>
      <c r="AN198" s="1200"/>
      <c r="AO198" s="1200"/>
      <c r="AP198" s="1200"/>
      <c r="AQ198" s="1200"/>
      <c r="AR198" s="1200"/>
      <c r="AS198" s="1200"/>
      <c r="AT198" s="1200"/>
      <c r="AU198" s="1200"/>
      <c r="AV198" s="1200"/>
      <c r="AW198" s="1200"/>
      <c r="AX198" s="927"/>
      <c r="AY198" s="927"/>
    </row>
    <row r="199" spans="1:51">
      <c r="A199" s="1205"/>
      <c r="B199" s="1224"/>
      <c r="C199" s="1206"/>
      <c r="D199" s="1200"/>
      <c r="E199" s="1200"/>
      <c r="F199" s="1200"/>
      <c r="G199" s="1200"/>
      <c r="H199" s="1200"/>
      <c r="I199" s="1200"/>
      <c r="J199" s="1200"/>
      <c r="K199" s="1200"/>
      <c r="L199" s="1200"/>
      <c r="M199" s="1200"/>
      <c r="N199" s="1200"/>
      <c r="O199" s="1200"/>
      <c r="P199" s="1200"/>
      <c r="Q199" s="1200"/>
      <c r="R199" s="927"/>
      <c r="S199" s="927"/>
      <c r="T199" s="1200"/>
      <c r="U199" s="1200"/>
      <c r="V199" s="1200"/>
      <c r="W199" s="1200"/>
      <c r="X199" s="1200"/>
      <c r="Y199" s="1200"/>
      <c r="Z199" s="1200"/>
      <c r="AA199" s="1200"/>
      <c r="AB199" s="1200"/>
      <c r="AC199" s="1200"/>
      <c r="AD199" s="1200"/>
      <c r="AE199" s="1200"/>
      <c r="AF199" s="1200"/>
      <c r="AG199" s="1200"/>
      <c r="AH199" s="927"/>
      <c r="AI199" s="927"/>
      <c r="AJ199" s="1200"/>
      <c r="AK199" s="1200"/>
      <c r="AL199" s="1200"/>
      <c r="AM199" s="1200"/>
      <c r="AN199" s="1200"/>
      <c r="AO199" s="1200"/>
      <c r="AP199" s="1200"/>
      <c r="AQ199" s="1200"/>
      <c r="AR199" s="1200"/>
      <c r="AS199" s="1200"/>
      <c r="AT199" s="1200"/>
      <c r="AU199" s="1200"/>
      <c r="AV199" s="1200"/>
      <c r="AW199" s="1200"/>
      <c r="AX199" s="927"/>
      <c r="AY199" s="927"/>
    </row>
    <row r="200" spans="1:51">
      <c r="A200" s="1205"/>
      <c r="B200" s="1224"/>
      <c r="C200" s="1206"/>
      <c r="D200" s="1200"/>
      <c r="E200" s="1200"/>
      <c r="F200" s="1200"/>
      <c r="G200" s="1200"/>
      <c r="H200" s="1200"/>
      <c r="I200" s="1200"/>
      <c r="J200" s="1200"/>
      <c r="K200" s="1200"/>
      <c r="L200" s="1200"/>
      <c r="M200" s="1200"/>
      <c r="N200" s="1200"/>
      <c r="O200" s="1200"/>
      <c r="P200" s="1200"/>
      <c r="Q200" s="1200"/>
      <c r="R200" s="927"/>
      <c r="S200" s="927"/>
      <c r="T200" s="1200"/>
      <c r="U200" s="1200"/>
      <c r="V200" s="1200"/>
      <c r="W200" s="1200"/>
      <c r="X200" s="1200"/>
      <c r="Y200" s="1200"/>
      <c r="Z200" s="1200"/>
      <c r="AA200" s="1200"/>
      <c r="AB200" s="1200"/>
      <c r="AC200" s="1200"/>
      <c r="AD200" s="1200"/>
      <c r="AE200" s="1200"/>
      <c r="AF200" s="1200"/>
      <c r="AG200" s="1200"/>
      <c r="AH200" s="927"/>
      <c r="AI200" s="927"/>
      <c r="AJ200" s="1200"/>
      <c r="AK200" s="1200"/>
      <c r="AL200" s="1200"/>
      <c r="AM200" s="1200"/>
      <c r="AN200" s="1200"/>
      <c r="AO200" s="1200"/>
      <c r="AP200" s="1200"/>
      <c r="AQ200" s="1200"/>
      <c r="AR200" s="1200"/>
      <c r="AS200" s="1200"/>
      <c r="AT200" s="1200"/>
      <c r="AU200" s="1200"/>
      <c r="AV200" s="1200"/>
      <c r="AW200" s="1200"/>
      <c r="AX200" s="927"/>
      <c r="AY200" s="927"/>
    </row>
    <row r="201" spans="1:51">
      <c r="A201" s="1205"/>
      <c r="B201" s="1224"/>
      <c r="C201" s="1206"/>
      <c r="D201" s="1200"/>
      <c r="E201" s="1200"/>
      <c r="F201" s="1200"/>
      <c r="G201" s="1200"/>
      <c r="H201" s="1200"/>
      <c r="I201" s="1200"/>
      <c r="J201" s="1200"/>
      <c r="K201" s="1200"/>
      <c r="L201" s="1200"/>
      <c r="M201" s="1200"/>
      <c r="N201" s="1200"/>
      <c r="O201" s="1200"/>
      <c r="P201" s="1200"/>
      <c r="Q201" s="1200"/>
      <c r="R201" s="927"/>
      <c r="S201" s="927"/>
      <c r="T201" s="1200"/>
      <c r="U201" s="1200"/>
      <c r="V201" s="1200"/>
      <c r="W201" s="1200"/>
      <c r="X201" s="1200"/>
      <c r="Y201" s="1200"/>
      <c r="Z201" s="1200"/>
      <c r="AA201" s="1200"/>
      <c r="AB201" s="1200"/>
      <c r="AC201" s="1200"/>
      <c r="AD201" s="1200"/>
      <c r="AE201" s="1200"/>
      <c r="AF201" s="1200"/>
      <c r="AG201" s="1200"/>
      <c r="AH201" s="927"/>
      <c r="AI201" s="927"/>
      <c r="AJ201" s="1200"/>
      <c r="AK201" s="1200"/>
      <c r="AL201" s="1200"/>
      <c r="AM201" s="1200"/>
      <c r="AN201" s="1200"/>
      <c r="AO201" s="1200"/>
      <c r="AP201" s="1200"/>
      <c r="AQ201" s="1200"/>
      <c r="AR201" s="1200"/>
      <c r="AS201" s="1200"/>
      <c r="AT201" s="1200"/>
      <c r="AU201" s="1200"/>
      <c r="AV201" s="1200"/>
      <c r="AW201" s="1200"/>
      <c r="AX201" s="927"/>
      <c r="AY201" s="927"/>
    </row>
    <row r="202" spans="1:51">
      <c r="A202" s="1205"/>
      <c r="B202" s="1224"/>
      <c r="C202" s="1206"/>
      <c r="D202" s="1200"/>
      <c r="E202" s="1200"/>
      <c r="F202" s="1200"/>
      <c r="G202" s="1200"/>
      <c r="H202" s="1200"/>
      <c r="I202" s="1200"/>
      <c r="J202" s="1200"/>
      <c r="K202" s="1200"/>
      <c r="L202" s="1200"/>
      <c r="M202" s="1200"/>
      <c r="N202" s="1200"/>
      <c r="O202" s="1200"/>
      <c r="P202" s="1200"/>
      <c r="Q202" s="1200"/>
      <c r="R202" s="927"/>
      <c r="S202" s="927"/>
      <c r="T202" s="1200"/>
      <c r="U202" s="1200"/>
      <c r="V202" s="1200"/>
      <c r="W202" s="1200"/>
      <c r="X202" s="1200"/>
      <c r="Y202" s="1200"/>
      <c r="Z202" s="1200"/>
      <c r="AA202" s="1200"/>
      <c r="AB202" s="1200"/>
      <c r="AC202" s="1200"/>
      <c r="AD202" s="1200"/>
      <c r="AE202" s="1200"/>
      <c r="AF202" s="1200"/>
      <c r="AG202" s="1200"/>
      <c r="AH202" s="927"/>
      <c r="AI202" s="927"/>
      <c r="AJ202" s="1200"/>
      <c r="AK202" s="1200"/>
      <c r="AL202" s="1200"/>
      <c r="AM202" s="1200"/>
      <c r="AN202" s="1200"/>
      <c r="AO202" s="1200"/>
      <c r="AP202" s="1200"/>
      <c r="AQ202" s="1200"/>
      <c r="AR202" s="1200"/>
      <c r="AS202" s="1200"/>
      <c r="AT202" s="1200"/>
      <c r="AU202" s="1200"/>
      <c r="AV202" s="1200"/>
      <c r="AW202" s="1200"/>
      <c r="AX202" s="927"/>
      <c r="AY202" s="927"/>
    </row>
    <row r="203" spans="1:51">
      <c r="A203" s="1205"/>
      <c r="B203" s="1225" t="str">
        <f>'okul-örtmen bilgi'!B7</f>
        <v>FAİK ALİ İLKÖĞRETİM OKULU</v>
      </c>
      <c r="C203" s="1206" t="s">
        <v>448</v>
      </c>
      <c r="D203" s="1200" t="s">
        <v>463</v>
      </c>
      <c r="E203" s="1200"/>
      <c r="F203" s="1200"/>
      <c r="G203" s="1200"/>
      <c r="H203" s="1200"/>
      <c r="I203" s="1200"/>
      <c r="J203" s="1200"/>
      <c r="K203" s="1200"/>
      <c r="L203" s="1200"/>
      <c r="M203" s="1200"/>
      <c r="N203" s="1200"/>
      <c r="O203" s="1200"/>
      <c r="P203" s="1200"/>
      <c r="Q203" s="1200"/>
      <c r="R203" s="927"/>
      <c r="S203" s="927">
        <v>2</v>
      </c>
      <c r="T203" s="1200" t="s">
        <v>464</v>
      </c>
      <c r="U203" s="1200"/>
      <c r="V203" s="1200"/>
      <c r="W203" s="1200"/>
      <c r="X203" s="1200"/>
      <c r="Y203" s="1200"/>
      <c r="Z203" s="1200"/>
      <c r="AA203" s="1200"/>
      <c r="AB203" s="1200"/>
      <c r="AC203" s="1200"/>
      <c r="AD203" s="1200"/>
      <c r="AE203" s="1200"/>
      <c r="AF203" s="1200"/>
      <c r="AG203" s="1200"/>
      <c r="AH203" s="927"/>
      <c r="AI203" s="927">
        <v>2</v>
      </c>
      <c r="AJ203" s="1200" t="s">
        <v>462</v>
      </c>
      <c r="AK203" s="1200"/>
      <c r="AL203" s="1200"/>
      <c r="AM203" s="1200"/>
      <c r="AN203" s="1200"/>
      <c r="AO203" s="1200"/>
      <c r="AP203" s="1200"/>
      <c r="AQ203" s="1200"/>
      <c r="AR203" s="1200"/>
      <c r="AS203" s="1200"/>
      <c r="AT203" s="1200"/>
      <c r="AU203" s="1200"/>
      <c r="AV203" s="1200"/>
      <c r="AW203" s="1200"/>
      <c r="AX203" s="927"/>
      <c r="AY203" s="927">
        <v>2</v>
      </c>
    </row>
    <row r="204" spans="1:51">
      <c r="A204" s="1205"/>
      <c r="B204" s="1225"/>
      <c r="C204" s="1206"/>
      <c r="D204" s="1200"/>
      <c r="E204" s="1200"/>
      <c r="F204" s="1200"/>
      <c r="G204" s="1200"/>
      <c r="H204" s="1200"/>
      <c r="I204" s="1200"/>
      <c r="J204" s="1200"/>
      <c r="K204" s="1200"/>
      <c r="L204" s="1200"/>
      <c r="M204" s="1200"/>
      <c r="N204" s="1200"/>
      <c r="O204" s="1200"/>
      <c r="P204" s="1200"/>
      <c r="Q204" s="1200"/>
      <c r="R204" s="927"/>
      <c r="S204" s="927"/>
      <c r="T204" s="1200"/>
      <c r="U204" s="1200"/>
      <c r="V204" s="1200"/>
      <c r="W204" s="1200"/>
      <c r="X204" s="1200"/>
      <c r="Y204" s="1200"/>
      <c r="Z204" s="1200"/>
      <c r="AA204" s="1200"/>
      <c r="AB204" s="1200"/>
      <c r="AC204" s="1200"/>
      <c r="AD204" s="1200"/>
      <c r="AE204" s="1200"/>
      <c r="AF204" s="1200"/>
      <c r="AG204" s="1200"/>
      <c r="AH204" s="927"/>
      <c r="AI204" s="927"/>
      <c r="AJ204" s="1200"/>
      <c r="AK204" s="1200"/>
      <c r="AL204" s="1200"/>
      <c r="AM204" s="1200"/>
      <c r="AN204" s="1200"/>
      <c r="AO204" s="1200"/>
      <c r="AP204" s="1200"/>
      <c r="AQ204" s="1200"/>
      <c r="AR204" s="1200"/>
      <c r="AS204" s="1200"/>
      <c r="AT204" s="1200"/>
      <c r="AU204" s="1200"/>
      <c r="AV204" s="1200"/>
      <c r="AW204" s="1200"/>
      <c r="AX204" s="927"/>
      <c r="AY204" s="927"/>
    </row>
    <row r="205" spans="1:51">
      <c r="A205" s="1205"/>
      <c r="B205" s="1225"/>
      <c r="C205" s="1206"/>
      <c r="D205" s="1200"/>
      <c r="E205" s="1200"/>
      <c r="F205" s="1200"/>
      <c r="G205" s="1200"/>
      <c r="H205" s="1200"/>
      <c r="I205" s="1200"/>
      <c r="J205" s="1200"/>
      <c r="K205" s="1200"/>
      <c r="L205" s="1200"/>
      <c r="M205" s="1200"/>
      <c r="N205" s="1200"/>
      <c r="O205" s="1200"/>
      <c r="P205" s="1200"/>
      <c r="Q205" s="1200"/>
      <c r="R205" s="927"/>
      <c r="S205" s="927"/>
      <c r="T205" s="1200"/>
      <c r="U205" s="1200"/>
      <c r="V205" s="1200"/>
      <c r="W205" s="1200"/>
      <c r="X205" s="1200"/>
      <c r="Y205" s="1200"/>
      <c r="Z205" s="1200"/>
      <c r="AA205" s="1200"/>
      <c r="AB205" s="1200"/>
      <c r="AC205" s="1200"/>
      <c r="AD205" s="1200"/>
      <c r="AE205" s="1200"/>
      <c r="AF205" s="1200"/>
      <c r="AG205" s="1200"/>
      <c r="AH205" s="927"/>
      <c r="AI205" s="927"/>
      <c r="AJ205" s="1200"/>
      <c r="AK205" s="1200"/>
      <c r="AL205" s="1200"/>
      <c r="AM205" s="1200"/>
      <c r="AN205" s="1200"/>
      <c r="AO205" s="1200"/>
      <c r="AP205" s="1200"/>
      <c r="AQ205" s="1200"/>
      <c r="AR205" s="1200"/>
      <c r="AS205" s="1200"/>
      <c r="AT205" s="1200"/>
      <c r="AU205" s="1200"/>
      <c r="AV205" s="1200"/>
      <c r="AW205" s="1200"/>
      <c r="AX205" s="927"/>
      <c r="AY205" s="927"/>
    </row>
    <row r="206" spans="1:51">
      <c r="A206" s="1205"/>
      <c r="B206" s="1225"/>
      <c r="C206" s="1206"/>
      <c r="D206" s="1200"/>
      <c r="E206" s="1200"/>
      <c r="F206" s="1200"/>
      <c r="G206" s="1200"/>
      <c r="H206" s="1200"/>
      <c r="I206" s="1200"/>
      <c r="J206" s="1200"/>
      <c r="K206" s="1200"/>
      <c r="L206" s="1200"/>
      <c r="M206" s="1200"/>
      <c r="N206" s="1200"/>
      <c r="O206" s="1200"/>
      <c r="P206" s="1200"/>
      <c r="Q206" s="1200"/>
      <c r="R206" s="927"/>
      <c r="S206" s="927"/>
      <c r="T206" s="1200"/>
      <c r="U206" s="1200"/>
      <c r="V206" s="1200"/>
      <c r="W206" s="1200"/>
      <c r="X206" s="1200"/>
      <c r="Y206" s="1200"/>
      <c r="Z206" s="1200"/>
      <c r="AA206" s="1200"/>
      <c r="AB206" s="1200"/>
      <c r="AC206" s="1200"/>
      <c r="AD206" s="1200"/>
      <c r="AE206" s="1200"/>
      <c r="AF206" s="1200"/>
      <c r="AG206" s="1200"/>
      <c r="AH206" s="927"/>
      <c r="AI206" s="927"/>
      <c r="AJ206" s="1200"/>
      <c r="AK206" s="1200"/>
      <c r="AL206" s="1200"/>
      <c r="AM206" s="1200"/>
      <c r="AN206" s="1200"/>
      <c r="AO206" s="1200"/>
      <c r="AP206" s="1200"/>
      <c r="AQ206" s="1200"/>
      <c r="AR206" s="1200"/>
      <c r="AS206" s="1200"/>
      <c r="AT206" s="1200"/>
      <c r="AU206" s="1200"/>
      <c r="AV206" s="1200"/>
      <c r="AW206" s="1200"/>
      <c r="AX206" s="927"/>
      <c r="AY206" s="927"/>
    </row>
    <row r="207" spans="1:51">
      <c r="A207" s="1205"/>
      <c r="B207" s="1225"/>
      <c r="C207" s="1206"/>
      <c r="D207" s="1200"/>
      <c r="E207" s="1200"/>
      <c r="F207" s="1200"/>
      <c r="G207" s="1200"/>
      <c r="H207" s="1200"/>
      <c r="I207" s="1200"/>
      <c r="J207" s="1200"/>
      <c r="K207" s="1200"/>
      <c r="L207" s="1200"/>
      <c r="M207" s="1200"/>
      <c r="N207" s="1200"/>
      <c r="O207" s="1200"/>
      <c r="P207" s="1200"/>
      <c r="Q207" s="1200"/>
      <c r="R207" s="927"/>
      <c r="S207" s="927"/>
      <c r="T207" s="1200"/>
      <c r="U207" s="1200"/>
      <c r="V207" s="1200"/>
      <c r="W207" s="1200"/>
      <c r="X207" s="1200"/>
      <c r="Y207" s="1200"/>
      <c r="Z207" s="1200"/>
      <c r="AA207" s="1200"/>
      <c r="AB207" s="1200"/>
      <c r="AC207" s="1200"/>
      <c r="AD207" s="1200"/>
      <c r="AE207" s="1200"/>
      <c r="AF207" s="1200"/>
      <c r="AG207" s="1200"/>
      <c r="AH207" s="927"/>
      <c r="AI207" s="927"/>
      <c r="AJ207" s="1200"/>
      <c r="AK207" s="1200"/>
      <c r="AL207" s="1200"/>
      <c r="AM207" s="1200"/>
      <c r="AN207" s="1200"/>
      <c r="AO207" s="1200"/>
      <c r="AP207" s="1200"/>
      <c r="AQ207" s="1200"/>
      <c r="AR207" s="1200"/>
      <c r="AS207" s="1200"/>
      <c r="AT207" s="1200"/>
      <c r="AU207" s="1200"/>
      <c r="AV207" s="1200"/>
      <c r="AW207" s="1200"/>
      <c r="AX207" s="927"/>
      <c r="AY207" s="927"/>
    </row>
    <row r="208" spans="1:51">
      <c r="A208" s="1205"/>
      <c r="B208" s="1225"/>
      <c r="C208" s="1206"/>
      <c r="D208" s="1200"/>
      <c r="E208" s="1200"/>
      <c r="F208" s="1200"/>
      <c r="G208" s="1200"/>
      <c r="H208" s="1200"/>
      <c r="I208" s="1200"/>
      <c r="J208" s="1200"/>
      <c r="K208" s="1200"/>
      <c r="L208" s="1200"/>
      <c r="M208" s="1200"/>
      <c r="N208" s="1200"/>
      <c r="O208" s="1200"/>
      <c r="P208" s="1200"/>
      <c r="Q208" s="1200"/>
      <c r="R208" s="927"/>
      <c r="S208" s="927"/>
      <c r="T208" s="1200"/>
      <c r="U208" s="1200"/>
      <c r="V208" s="1200"/>
      <c r="W208" s="1200"/>
      <c r="X208" s="1200"/>
      <c r="Y208" s="1200"/>
      <c r="Z208" s="1200"/>
      <c r="AA208" s="1200"/>
      <c r="AB208" s="1200"/>
      <c r="AC208" s="1200"/>
      <c r="AD208" s="1200"/>
      <c r="AE208" s="1200"/>
      <c r="AF208" s="1200"/>
      <c r="AG208" s="1200"/>
      <c r="AH208" s="927"/>
      <c r="AI208" s="927"/>
      <c r="AJ208" s="1200"/>
      <c r="AK208" s="1200"/>
      <c r="AL208" s="1200"/>
      <c r="AM208" s="1200"/>
      <c r="AN208" s="1200"/>
      <c r="AO208" s="1200"/>
      <c r="AP208" s="1200"/>
      <c r="AQ208" s="1200"/>
      <c r="AR208" s="1200"/>
      <c r="AS208" s="1200"/>
      <c r="AT208" s="1200"/>
      <c r="AU208" s="1200"/>
      <c r="AV208" s="1200"/>
      <c r="AW208" s="1200"/>
      <c r="AX208" s="927"/>
      <c r="AY208" s="927"/>
    </row>
    <row r="209" spans="1:51">
      <c r="A209" s="1205"/>
      <c r="B209" s="1225"/>
      <c r="C209" s="1206" t="s">
        <v>449</v>
      </c>
      <c r="D209" s="1200" t="s">
        <v>463</v>
      </c>
      <c r="E209" s="1200"/>
      <c r="F209" s="1200"/>
      <c r="G209" s="1200"/>
      <c r="H209" s="1200"/>
      <c r="I209" s="1200"/>
      <c r="J209" s="1200"/>
      <c r="K209" s="1200"/>
      <c r="L209" s="1200"/>
      <c r="M209" s="1200"/>
      <c r="N209" s="1200"/>
      <c r="O209" s="1200"/>
      <c r="P209" s="1200"/>
      <c r="Q209" s="1200"/>
      <c r="R209" s="927"/>
      <c r="S209" s="927">
        <v>2</v>
      </c>
      <c r="T209" s="1200" t="s">
        <v>464</v>
      </c>
      <c r="U209" s="1200"/>
      <c r="V209" s="1200"/>
      <c r="W209" s="1200"/>
      <c r="X209" s="1200"/>
      <c r="Y209" s="1200"/>
      <c r="Z209" s="1200"/>
      <c r="AA209" s="1200"/>
      <c r="AB209" s="1200"/>
      <c r="AC209" s="1200"/>
      <c r="AD209" s="1200"/>
      <c r="AE209" s="1200"/>
      <c r="AF209" s="1200"/>
      <c r="AG209" s="1200"/>
      <c r="AH209" s="927"/>
      <c r="AI209" s="927">
        <v>2</v>
      </c>
      <c r="AJ209" s="1200" t="s">
        <v>465</v>
      </c>
      <c r="AK209" s="1200"/>
      <c r="AL209" s="1200"/>
      <c r="AM209" s="1200"/>
      <c r="AN209" s="1200"/>
      <c r="AO209" s="1200"/>
      <c r="AP209" s="1200"/>
      <c r="AQ209" s="1200"/>
      <c r="AR209" s="1200"/>
      <c r="AS209" s="1200"/>
      <c r="AT209" s="1200"/>
      <c r="AU209" s="1200"/>
      <c r="AV209" s="1200"/>
      <c r="AW209" s="1200"/>
      <c r="AX209" s="927"/>
      <c r="AY209" s="927">
        <v>2</v>
      </c>
    </row>
    <row r="210" spans="1:51">
      <c r="A210" s="1205"/>
      <c r="B210" s="1225"/>
      <c r="C210" s="1206"/>
      <c r="D210" s="1200"/>
      <c r="E210" s="1200"/>
      <c r="F210" s="1200"/>
      <c r="G210" s="1200"/>
      <c r="H210" s="1200"/>
      <c r="I210" s="1200"/>
      <c r="J210" s="1200"/>
      <c r="K210" s="1200"/>
      <c r="L210" s="1200"/>
      <c r="M210" s="1200"/>
      <c r="N210" s="1200"/>
      <c r="O210" s="1200"/>
      <c r="P210" s="1200"/>
      <c r="Q210" s="1200"/>
      <c r="R210" s="927"/>
      <c r="S210" s="927"/>
      <c r="T210" s="1200"/>
      <c r="U210" s="1200"/>
      <c r="V210" s="1200"/>
      <c r="W210" s="1200"/>
      <c r="X210" s="1200"/>
      <c r="Y210" s="1200"/>
      <c r="Z210" s="1200"/>
      <c r="AA210" s="1200"/>
      <c r="AB210" s="1200"/>
      <c r="AC210" s="1200"/>
      <c r="AD210" s="1200"/>
      <c r="AE210" s="1200"/>
      <c r="AF210" s="1200"/>
      <c r="AG210" s="1200"/>
      <c r="AH210" s="927"/>
      <c r="AI210" s="927"/>
      <c r="AJ210" s="1200"/>
      <c r="AK210" s="1200"/>
      <c r="AL210" s="1200"/>
      <c r="AM210" s="1200"/>
      <c r="AN210" s="1200"/>
      <c r="AO210" s="1200"/>
      <c r="AP210" s="1200"/>
      <c r="AQ210" s="1200"/>
      <c r="AR210" s="1200"/>
      <c r="AS210" s="1200"/>
      <c r="AT210" s="1200"/>
      <c r="AU210" s="1200"/>
      <c r="AV210" s="1200"/>
      <c r="AW210" s="1200"/>
      <c r="AX210" s="927"/>
      <c r="AY210" s="927"/>
    </row>
    <row r="211" spans="1:51">
      <c r="A211" s="1205"/>
      <c r="B211" s="1225"/>
      <c r="C211" s="1206"/>
      <c r="D211" s="1200"/>
      <c r="E211" s="1200"/>
      <c r="F211" s="1200"/>
      <c r="G211" s="1200"/>
      <c r="H211" s="1200"/>
      <c r="I211" s="1200"/>
      <c r="J211" s="1200"/>
      <c r="K211" s="1200"/>
      <c r="L211" s="1200"/>
      <c r="M211" s="1200"/>
      <c r="N211" s="1200"/>
      <c r="O211" s="1200"/>
      <c r="P211" s="1200"/>
      <c r="Q211" s="1200"/>
      <c r="R211" s="927"/>
      <c r="S211" s="927"/>
      <c r="T211" s="1200"/>
      <c r="U211" s="1200"/>
      <c r="V211" s="1200"/>
      <c r="W211" s="1200"/>
      <c r="X211" s="1200"/>
      <c r="Y211" s="1200"/>
      <c r="Z211" s="1200"/>
      <c r="AA211" s="1200"/>
      <c r="AB211" s="1200"/>
      <c r="AC211" s="1200"/>
      <c r="AD211" s="1200"/>
      <c r="AE211" s="1200"/>
      <c r="AF211" s="1200"/>
      <c r="AG211" s="1200"/>
      <c r="AH211" s="927"/>
      <c r="AI211" s="927"/>
      <c r="AJ211" s="1200"/>
      <c r="AK211" s="1200"/>
      <c r="AL211" s="1200"/>
      <c r="AM211" s="1200"/>
      <c r="AN211" s="1200"/>
      <c r="AO211" s="1200"/>
      <c r="AP211" s="1200"/>
      <c r="AQ211" s="1200"/>
      <c r="AR211" s="1200"/>
      <c r="AS211" s="1200"/>
      <c r="AT211" s="1200"/>
      <c r="AU211" s="1200"/>
      <c r="AV211" s="1200"/>
      <c r="AW211" s="1200"/>
      <c r="AX211" s="927"/>
      <c r="AY211" s="927"/>
    </row>
    <row r="212" spans="1:51">
      <c r="A212" s="1205"/>
      <c r="B212" s="1225"/>
      <c r="C212" s="1206"/>
      <c r="D212" s="1200"/>
      <c r="E212" s="1200"/>
      <c r="F212" s="1200"/>
      <c r="G212" s="1200"/>
      <c r="H212" s="1200"/>
      <c r="I212" s="1200"/>
      <c r="J212" s="1200"/>
      <c r="K212" s="1200"/>
      <c r="L212" s="1200"/>
      <c r="M212" s="1200"/>
      <c r="N212" s="1200"/>
      <c r="O212" s="1200"/>
      <c r="P212" s="1200"/>
      <c r="Q212" s="1200"/>
      <c r="R212" s="927"/>
      <c r="S212" s="927"/>
      <c r="T212" s="1200"/>
      <c r="U212" s="1200"/>
      <c r="V212" s="1200"/>
      <c r="W212" s="1200"/>
      <c r="X212" s="1200"/>
      <c r="Y212" s="1200"/>
      <c r="Z212" s="1200"/>
      <c r="AA212" s="1200"/>
      <c r="AB212" s="1200"/>
      <c r="AC212" s="1200"/>
      <c r="AD212" s="1200"/>
      <c r="AE212" s="1200"/>
      <c r="AF212" s="1200"/>
      <c r="AG212" s="1200"/>
      <c r="AH212" s="927"/>
      <c r="AI212" s="927"/>
      <c r="AJ212" s="1200"/>
      <c r="AK212" s="1200"/>
      <c r="AL212" s="1200"/>
      <c r="AM212" s="1200"/>
      <c r="AN212" s="1200"/>
      <c r="AO212" s="1200"/>
      <c r="AP212" s="1200"/>
      <c r="AQ212" s="1200"/>
      <c r="AR212" s="1200"/>
      <c r="AS212" s="1200"/>
      <c r="AT212" s="1200"/>
      <c r="AU212" s="1200"/>
      <c r="AV212" s="1200"/>
      <c r="AW212" s="1200"/>
      <c r="AX212" s="927"/>
      <c r="AY212" s="927"/>
    </row>
    <row r="213" spans="1:51">
      <c r="A213" s="1205"/>
      <c r="B213" s="1225"/>
      <c r="C213" s="1206"/>
      <c r="D213" s="1200"/>
      <c r="E213" s="1200"/>
      <c r="F213" s="1200"/>
      <c r="G213" s="1200"/>
      <c r="H213" s="1200"/>
      <c r="I213" s="1200"/>
      <c r="J213" s="1200"/>
      <c r="K213" s="1200"/>
      <c r="L213" s="1200"/>
      <c r="M213" s="1200"/>
      <c r="N213" s="1200"/>
      <c r="O213" s="1200"/>
      <c r="P213" s="1200"/>
      <c r="Q213" s="1200"/>
      <c r="R213" s="927"/>
      <c r="S213" s="927"/>
      <c r="T213" s="1200"/>
      <c r="U213" s="1200"/>
      <c r="V213" s="1200"/>
      <c r="W213" s="1200"/>
      <c r="X213" s="1200"/>
      <c r="Y213" s="1200"/>
      <c r="Z213" s="1200"/>
      <c r="AA213" s="1200"/>
      <c r="AB213" s="1200"/>
      <c r="AC213" s="1200"/>
      <c r="AD213" s="1200"/>
      <c r="AE213" s="1200"/>
      <c r="AF213" s="1200"/>
      <c r="AG213" s="1200"/>
      <c r="AH213" s="927"/>
      <c r="AI213" s="927"/>
      <c r="AJ213" s="1200"/>
      <c r="AK213" s="1200"/>
      <c r="AL213" s="1200"/>
      <c r="AM213" s="1200"/>
      <c r="AN213" s="1200"/>
      <c r="AO213" s="1200"/>
      <c r="AP213" s="1200"/>
      <c r="AQ213" s="1200"/>
      <c r="AR213" s="1200"/>
      <c r="AS213" s="1200"/>
      <c r="AT213" s="1200"/>
      <c r="AU213" s="1200"/>
      <c r="AV213" s="1200"/>
      <c r="AW213" s="1200"/>
      <c r="AX213" s="927"/>
      <c r="AY213" s="927"/>
    </row>
    <row r="214" spans="1:51">
      <c r="A214" s="1205"/>
      <c r="B214" s="1225"/>
      <c r="C214" s="1206"/>
      <c r="D214" s="1200"/>
      <c r="E214" s="1200"/>
      <c r="F214" s="1200"/>
      <c r="G214" s="1200"/>
      <c r="H214" s="1200"/>
      <c r="I214" s="1200"/>
      <c r="J214" s="1200"/>
      <c r="K214" s="1200"/>
      <c r="L214" s="1200"/>
      <c r="M214" s="1200"/>
      <c r="N214" s="1200"/>
      <c r="O214" s="1200"/>
      <c r="P214" s="1200"/>
      <c r="Q214" s="1200"/>
      <c r="R214" s="927"/>
      <c r="S214" s="927"/>
      <c r="T214" s="1200"/>
      <c r="U214" s="1200"/>
      <c r="V214" s="1200"/>
      <c r="W214" s="1200"/>
      <c r="X214" s="1200"/>
      <c r="Y214" s="1200"/>
      <c r="Z214" s="1200"/>
      <c r="AA214" s="1200"/>
      <c r="AB214" s="1200"/>
      <c r="AC214" s="1200"/>
      <c r="AD214" s="1200"/>
      <c r="AE214" s="1200"/>
      <c r="AF214" s="1200"/>
      <c r="AG214" s="1200"/>
      <c r="AH214" s="927"/>
      <c r="AI214" s="927"/>
      <c r="AJ214" s="1200"/>
      <c r="AK214" s="1200"/>
      <c r="AL214" s="1200"/>
      <c r="AM214" s="1200"/>
      <c r="AN214" s="1200"/>
      <c r="AO214" s="1200"/>
      <c r="AP214" s="1200"/>
      <c r="AQ214" s="1200"/>
      <c r="AR214" s="1200"/>
      <c r="AS214" s="1200"/>
      <c r="AT214" s="1200"/>
      <c r="AU214" s="1200"/>
      <c r="AV214" s="1200"/>
      <c r="AW214" s="1200"/>
      <c r="AX214" s="927"/>
      <c r="AY214" s="927"/>
    </row>
    <row r="215" spans="1:51">
      <c r="A215" s="1205"/>
      <c r="B215" s="1225"/>
      <c r="C215" s="1206" t="s">
        <v>450</v>
      </c>
      <c r="D215" s="1200" t="s">
        <v>463</v>
      </c>
      <c r="E215" s="1200"/>
      <c r="F215" s="1200"/>
      <c r="G215" s="1200"/>
      <c r="H215" s="1200"/>
      <c r="I215" s="1200"/>
      <c r="J215" s="1200"/>
      <c r="K215" s="1200"/>
      <c r="L215" s="1200"/>
      <c r="M215" s="1200"/>
      <c r="N215" s="1200"/>
      <c r="O215" s="1200"/>
      <c r="P215" s="1200"/>
      <c r="Q215" s="1200"/>
      <c r="R215" s="927"/>
      <c r="S215" s="927">
        <v>2</v>
      </c>
      <c r="T215" s="1200" t="s">
        <v>464</v>
      </c>
      <c r="U215" s="1200"/>
      <c r="V215" s="1200"/>
      <c r="W215" s="1200"/>
      <c r="X215" s="1200"/>
      <c r="Y215" s="1200"/>
      <c r="Z215" s="1200"/>
      <c r="AA215" s="1200"/>
      <c r="AB215" s="1200"/>
      <c r="AC215" s="1200"/>
      <c r="AD215" s="1200"/>
      <c r="AE215" s="1200"/>
      <c r="AF215" s="1200"/>
      <c r="AG215" s="1200"/>
      <c r="AH215" s="927"/>
      <c r="AI215" s="927">
        <v>2</v>
      </c>
      <c r="AJ215" s="1209"/>
      <c r="AK215" s="1210"/>
      <c r="AL215" s="1210"/>
      <c r="AM215" s="1210"/>
      <c r="AN215" s="1210"/>
      <c r="AO215" s="1210"/>
      <c r="AP215" s="1210"/>
      <c r="AQ215" s="1210"/>
      <c r="AR215" s="1210"/>
      <c r="AS215" s="1210"/>
      <c r="AT215" s="1210"/>
      <c r="AU215" s="1210"/>
      <c r="AV215" s="1210"/>
      <c r="AW215" s="1211"/>
      <c r="AX215" s="1199"/>
      <c r="AY215" s="1199"/>
    </row>
    <row r="216" spans="1:51">
      <c r="A216" s="1205"/>
      <c r="B216" s="1225"/>
      <c r="C216" s="1206"/>
      <c r="D216" s="1200"/>
      <c r="E216" s="1200"/>
      <c r="F216" s="1200"/>
      <c r="G216" s="1200"/>
      <c r="H216" s="1200"/>
      <c r="I216" s="1200"/>
      <c r="J216" s="1200"/>
      <c r="K216" s="1200"/>
      <c r="L216" s="1200"/>
      <c r="M216" s="1200"/>
      <c r="N216" s="1200"/>
      <c r="O216" s="1200"/>
      <c r="P216" s="1200"/>
      <c r="Q216" s="1200"/>
      <c r="R216" s="927"/>
      <c r="S216" s="927"/>
      <c r="T216" s="1200"/>
      <c r="U216" s="1200"/>
      <c r="V216" s="1200"/>
      <c r="W216" s="1200"/>
      <c r="X216" s="1200"/>
      <c r="Y216" s="1200"/>
      <c r="Z216" s="1200"/>
      <c r="AA216" s="1200"/>
      <c r="AB216" s="1200"/>
      <c r="AC216" s="1200"/>
      <c r="AD216" s="1200"/>
      <c r="AE216" s="1200"/>
      <c r="AF216" s="1200"/>
      <c r="AG216" s="1200"/>
      <c r="AH216" s="927"/>
      <c r="AI216" s="927"/>
      <c r="AJ216" s="1212"/>
      <c r="AK216" s="1213"/>
      <c r="AL216" s="1213"/>
      <c r="AM216" s="1213"/>
      <c r="AN216" s="1213"/>
      <c r="AO216" s="1213"/>
      <c r="AP216" s="1213"/>
      <c r="AQ216" s="1213"/>
      <c r="AR216" s="1213"/>
      <c r="AS216" s="1213"/>
      <c r="AT216" s="1213"/>
      <c r="AU216" s="1213"/>
      <c r="AV216" s="1213"/>
      <c r="AW216" s="1214"/>
      <c r="AX216" s="1199"/>
      <c r="AY216" s="1199"/>
    </row>
    <row r="217" spans="1:51">
      <c r="A217" s="1205"/>
      <c r="B217" s="1225"/>
      <c r="C217" s="1206"/>
      <c r="D217" s="1200"/>
      <c r="E217" s="1200"/>
      <c r="F217" s="1200"/>
      <c r="G217" s="1200"/>
      <c r="H217" s="1200"/>
      <c r="I217" s="1200"/>
      <c r="J217" s="1200"/>
      <c r="K217" s="1200"/>
      <c r="L217" s="1200"/>
      <c r="M217" s="1200"/>
      <c r="N217" s="1200"/>
      <c r="O217" s="1200"/>
      <c r="P217" s="1200"/>
      <c r="Q217" s="1200"/>
      <c r="R217" s="927"/>
      <c r="S217" s="927"/>
      <c r="T217" s="1200"/>
      <c r="U217" s="1200"/>
      <c r="V217" s="1200"/>
      <c r="W217" s="1200"/>
      <c r="X217" s="1200"/>
      <c r="Y217" s="1200"/>
      <c r="Z217" s="1200"/>
      <c r="AA217" s="1200"/>
      <c r="AB217" s="1200"/>
      <c r="AC217" s="1200"/>
      <c r="AD217" s="1200"/>
      <c r="AE217" s="1200"/>
      <c r="AF217" s="1200"/>
      <c r="AG217" s="1200"/>
      <c r="AH217" s="927"/>
      <c r="AI217" s="927"/>
      <c r="AJ217" s="1212"/>
      <c r="AK217" s="1213"/>
      <c r="AL217" s="1213"/>
      <c r="AM217" s="1213"/>
      <c r="AN217" s="1213"/>
      <c r="AO217" s="1213"/>
      <c r="AP217" s="1213"/>
      <c r="AQ217" s="1213"/>
      <c r="AR217" s="1213"/>
      <c r="AS217" s="1213"/>
      <c r="AT217" s="1213"/>
      <c r="AU217" s="1213"/>
      <c r="AV217" s="1213"/>
      <c r="AW217" s="1214"/>
      <c r="AX217" s="1199"/>
      <c r="AY217" s="1199"/>
    </row>
    <row r="218" spans="1:51">
      <c r="A218" s="1205"/>
      <c r="B218" s="1225"/>
      <c r="C218" s="1206"/>
      <c r="D218" s="1200"/>
      <c r="E218" s="1200"/>
      <c r="F218" s="1200"/>
      <c r="G218" s="1200"/>
      <c r="H218" s="1200"/>
      <c r="I218" s="1200"/>
      <c r="J218" s="1200"/>
      <c r="K218" s="1200"/>
      <c r="L218" s="1200"/>
      <c r="M218" s="1200"/>
      <c r="N218" s="1200"/>
      <c r="O218" s="1200"/>
      <c r="P218" s="1200"/>
      <c r="Q218" s="1200"/>
      <c r="R218" s="927"/>
      <c r="S218" s="927"/>
      <c r="T218" s="1200"/>
      <c r="U218" s="1200"/>
      <c r="V218" s="1200"/>
      <c r="W218" s="1200"/>
      <c r="X218" s="1200"/>
      <c r="Y218" s="1200"/>
      <c r="Z218" s="1200"/>
      <c r="AA218" s="1200"/>
      <c r="AB218" s="1200"/>
      <c r="AC218" s="1200"/>
      <c r="AD218" s="1200"/>
      <c r="AE218" s="1200"/>
      <c r="AF218" s="1200"/>
      <c r="AG218" s="1200"/>
      <c r="AH218" s="927"/>
      <c r="AI218" s="927"/>
      <c r="AJ218" s="1212"/>
      <c r="AK218" s="1213"/>
      <c r="AL218" s="1213"/>
      <c r="AM218" s="1213"/>
      <c r="AN218" s="1213"/>
      <c r="AO218" s="1213"/>
      <c r="AP218" s="1213"/>
      <c r="AQ218" s="1213"/>
      <c r="AR218" s="1213"/>
      <c r="AS218" s="1213"/>
      <c r="AT218" s="1213"/>
      <c r="AU218" s="1213"/>
      <c r="AV218" s="1213"/>
      <c r="AW218" s="1214"/>
      <c r="AX218" s="1199"/>
      <c r="AY218" s="1199"/>
    </row>
    <row r="219" spans="1:51">
      <c r="A219" s="1205"/>
      <c r="B219" s="1225"/>
      <c r="C219" s="1206"/>
      <c r="D219" s="1200"/>
      <c r="E219" s="1200"/>
      <c r="F219" s="1200"/>
      <c r="G219" s="1200"/>
      <c r="H219" s="1200"/>
      <c r="I219" s="1200"/>
      <c r="J219" s="1200"/>
      <c r="K219" s="1200"/>
      <c r="L219" s="1200"/>
      <c r="M219" s="1200"/>
      <c r="N219" s="1200"/>
      <c r="O219" s="1200"/>
      <c r="P219" s="1200"/>
      <c r="Q219" s="1200"/>
      <c r="R219" s="927"/>
      <c r="S219" s="927"/>
      <c r="T219" s="1200"/>
      <c r="U219" s="1200"/>
      <c r="V219" s="1200"/>
      <c r="W219" s="1200"/>
      <c r="X219" s="1200"/>
      <c r="Y219" s="1200"/>
      <c r="Z219" s="1200"/>
      <c r="AA219" s="1200"/>
      <c r="AB219" s="1200"/>
      <c r="AC219" s="1200"/>
      <c r="AD219" s="1200"/>
      <c r="AE219" s="1200"/>
      <c r="AF219" s="1200"/>
      <c r="AG219" s="1200"/>
      <c r="AH219" s="927"/>
      <c r="AI219" s="927"/>
      <c r="AJ219" s="1212"/>
      <c r="AK219" s="1213"/>
      <c r="AL219" s="1213"/>
      <c r="AM219" s="1213"/>
      <c r="AN219" s="1213"/>
      <c r="AO219" s="1213"/>
      <c r="AP219" s="1213"/>
      <c r="AQ219" s="1213"/>
      <c r="AR219" s="1213"/>
      <c r="AS219" s="1213"/>
      <c r="AT219" s="1213"/>
      <c r="AU219" s="1213"/>
      <c r="AV219" s="1213"/>
      <c r="AW219" s="1214"/>
      <c r="AX219" s="1199"/>
      <c r="AY219" s="1199"/>
    </row>
    <row r="220" spans="1:51">
      <c r="A220" s="1205"/>
      <c r="B220" s="1226"/>
      <c r="C220" s="1206"/>
      <c r="D220" s="1200"/>
      <c r="E220" s="1200"/>
      <c r="F220" s="1200"/>
      <c r="G220" s="1200"/>
      <c r="H220" s="1200"/>
      <c r="I220" s="1200"/>
      <c r="J220" s="1200"/>
      <c r="K220" s="1200"/>
      <c r="L220" s="1200"/>
      <c r="M220" s="1200"/>
      <c r="N220" s="1200"/>
      <c r="O220" s="1200"/>
      <c r="P220" s="1200"/>
      <c r="Q220" s="1200"/>
      <c r="R220" s="927"/>
      <c r="S220" s="927"/>
      <c r="T220" s="1200"/>
      <c r="U220" s="1200"/>
      <c r="V220" s="1200"/>
      <c r="W220" s="1200"/>
      <c r="X220" s="1200"/>
      <c r="Y220" s="1200"/>
      <c r="Z220" s="1200"/>
      <c r="AA220" s="1200"/>
      <c r="AB220" s="1200"/>
      <c r="AC220" s="1200"/>
      <c r="AD220" s="1200"/>
      <c r="AE220" s="1200"/>
      <c r="AF220" s="1200"/>
      <c r="AG220" s="1200"/>
      <c r="AH220" s="927"/>
      <c r="AI220" s="927"/>
      <c r="AJ220" s="1215"/>
      <c r="AK220" s="1216"/>
      <c r="AL220" s="1216"/>
      <c r="AM220" s="1216"/>
      <c r="AN220" s="1216"/>
      <c r="AO220" s="1216"/>
      <c r="AP220" s="1216"/>
      <c r="AQ220" s="1216"/>
      <c r="AR220" s="1216"/>
      <c r="AS220" s="1216"/>
      <c r="AT220" s="1216"/>
      <c r="AU220" s="1216"/>
      <c r="AV220" s="1216"/>
      <c r="AW220" s="1217"/>
      <c r="AX220" s="1199"/>
      <c r="AY220" s="1199"/>
    </row>
    <row r="221" spans="1:51">
      <c r="D221" s="73"/>
      <c r="E221" s="73"/>
      <c r="F221" s="73"/>
      <c r="G221" s="73"/>
      <c r="H221" s="73"/>
      <c r="I221" s="1207" t="s">
        <v>452</v>
      </c>
      <c r="J221" s="1207"/>
      <c r="K221" s="1207"/>
      <c r="L221" s="1207"/>
      <c r="M221" s="1207"/>
      <c r="N221" s="1208">
        <f>SUM(S191:S220)</f>
        <v>10</v>
      </c>
      <c r="O221" s="1208"/>
      <c r="R221" s="74"/>
      <c r="S221" s="75"/>
      <c r="T221" s="75"/>
      <c r="U221" s="73"/>
      <c r="V221" s="73"/>
      <c r="W221" s="73"/>
      <c r="X221" s="73"/>
      <c r="Y221" s="1207" t="s">
        <v>452</v>
      </c>
      <c r="Z221" s="1207"/>
      <c r="AA221" s="1207"/>
      <c r="AB221" s="1207"/>
      <c r="AC221" s="1207"/>
      <c r="AD221" s="1208">
        <f>SUM(AI191:AI220)</f>
        <v>10</v>
      </c>
      <c r="AE221" s="1208"/>
      <c r="AH221" s="74"/>
      <c r="AI221" s="75"/>
      <c r="AJ221" s="73"/>
      <c r="AK221" s="73"/>
      <c r="AL221" s="73"/>
      <c r="AM221" s="73"/>
      <c r="AN221" s="73"/>
      <c r="AO221" s="1207" t="s">
        <v>452</v>
      </c>
      <c r="AP221" s="1207"/>
      <c r="AQ221" s="1207"/>
      <c r="AR221" s="1207"/>
      <c r="AS221" s="1207"/>
      <c r="AT221" s="1208">
        <f>SUM(AY191:AY220)</f>
        <v>8</v>
      </c>
      <c r="AU221" s="1208"/>
      <c r="AX221" s="74"/>
      <c r="AY221" s="75"/>
    </row>
    <row r="222" spans="1:51">
      <c r="D222" s="73"/>
      <c r="E222" s="73"/>
      <c r="F222" s="73"/>
      <c r="G222" s="73"/>
      <c r="H222" s="73"/>
      <c r="I222" s="73"/>
      <c r="J222" s="73"/>
      <c r="K222" s="73"/>
      <c r="L222" s="73"/>
      <c r="M222" s="73"/>
      <c r="N222" s="73"/>
      <c r="O222" s="73"/>
      <c r="R222" s="74"/>
      <c r="S222" s="75"/>
      <c r="T222" s="75"/>
      <c r="U222" s="73"/>
      <c r="V222" s="73"/>
      <c r="W222" s="73"/>
      <c r="X222" s="73"/>
      <c r="Y222" s="73"/>
      <c r="Z222" s="73"/>
      <c r="AA222" s="73"/>
      <c r="AB222" s="73"/>
      <c r="AC222" s="73"/>
      <c r="AD222" s="73"/>
      <c r="AE222" s="73"/>
      <c r="AH222" s="74"/>
      <c r="AI222" s="75"/>
      <c r="AJ222" s="73"/>
      <c r="AK222" s="73"/>
      <c r="AL222" s="73"/>
      <c r="AM222" s="73"/>
      <c r="AN222" s="73"/>
      <c r="AO222" s="73"/>
      <c r="AP222" s="73"/>
      <c r="AQ222" s="73"/>
      <c r="AR222" s="73"/>
      <c r="AS222" s="73"/>
      <c r="AT222" s="73"/>
      <c r="AU222" s="73"/>
      <c r="AX222" s="74"/>
      <c r="AY222" s="75"/>
    </row>
    <row r="223" spans="1:51" ht="15" customHeight="1">
      <c r="A223" s="1204" t="s">
        <v>302</v>
      </c>
      <c r="B223" s="1223" t="s">
        <v>472</v>
      </c>
      <c r="C223" s="1206" t="s">
        <v>443</v>
      </c>
      <c r="D223" s="1209"/>
      <c r="E223" s="1210"/>
      <c r="F223" s="1210"/>
      <c r="G223" s="1210"/>
      <c r="H223" s="1210"/>
      <c r="I223" s="1210"/>
      <c r="J223" s="1210"/>
      <c r="K223" s="1210"/>
      <c r="L223" s="1210"/>
      <c r="M223" s="1210"/>
      <c r="N223" s="1210"/>
      <c r="O223" s="1210"/>
      <c r="P223" s="1210"/>
      <c r="Q223" s="1211"/>
      <c r="R223" s="1199"/>
      <c r="S223" s="1199"/>
      <c r="T223" s="1209"/>
      <c r="U223" s="1210"/>
      <c r="V223" s="1210"/>
      <c r="W223" s="1210"/>
      <c r="X223" s="1210"/>
      <c r="Y223" s="1210"/>
      <c r="Z223" s="1210"/>
      <c r="AA223" s="1210"/>
      <c r="AB223" s="1210"/>
      <c r="AC223" s="1210"/>
      <c r="AD223" s="1210"/>
      <c r="AE223" s="1210"/>
      <c r="AF223" s="1210"/>
      <c r="AG223" s="1211"/>
      <c r="AH223" s="1199"/>
      <c r="AI223" s="1199"/>
      <c r="AJ223" s="1200" t="s">
        <v>465</v>
      </c>
      <c r="AK223" s="1200"/>
      <c r="AL223" s="1200"/>
      <c r="AM223" s="1200"/>
      <c r="AN223" s="1200"/>
      <c r="AO223" s="1200"/>
      <c r="AP223" s="1200"/>
      <c r="AQ223" s="1200"/>
      <c r="AR223" s="1200"/>
      <c r="AS223" s="1200"/>
      <c r="AT223" s="1200"/>
      <c r="AU223" s="1200"/>
      <c r="AV223" s="1200"/>
      <c r="AW223" s="1200"/>
      <c r="AX223" s="927"/>
      <c r="AY223" s="927">
        <v>2</v>
      </c>
    </row>
    <row r="224" spans="1:51">
      <c r="A224" s="1205"/>
      <c r="B224" s="1224"/>
      <c r="C224" s="1206"/>
      <c r="D224" s="1212"/>
      <c r="E224" s="1213"/>
      <c r="F224" s="1213"/>
      <c r="G224" s="1213"/>
      <c r="H224" s="1213"/>
      <c r="I224" s="1213"/>
      <c r="J224" s="1213"/>
      <c r="K224" s="1213"/>
      <c r="L224" s="1213"/>
      <c r="M224" s="1213"/>
      <c r="N224" s="1213"/>
      <c r="O224" s="1213"/>
      <c r="P224" s="1213"/>
      <c r="Q224" s="1214"/>
      <c r="R224" s="1199"/>
      <c r="S224" s="1199"/>
      <c r="T224" s="1212"/>
      <c r="U224" s="1213"/>
      <c r="V224" s="1213"/>
      <c r="W224" s="1213"/>
      <c r="X224" s="1213"/>
      <c r="Y224" s="1213"/>
      <c r="Z224" s="1213"/>
      <c r="AA224" s="1213"/>
      <c r="AB224" s="1213"/>
      <c r="AC224" s="1213"/>
      <c r="AD224" s="1213"/>
      <c r="AE224" s="1213"/>
      <c r="AF224" s="1213"/>
      <c r="AG224" s="1214"/>
      <c r="AH224" s="1199"/>
      <c r="AI224" s="1199"/>
      <c r="AJ224" s="1200"/>
      <c r="AK224" s="1200"/>
      <c r="AL224" s="1200"/>
      <c r="AM224" s="1200"/>
      <c r="AN224" s="1200"/>
      <c r="AO224" s="1200"/>
      <c r="AP224" s="1200"/>
      <c r="AQ224" s="1200"/>
      <c r="AR224" s="1200"/>
      <c r="AS224" s="1200"/>
      <c r="AT224" s="1200"/>
      <c r="AU224" s="1200"/>
      <c r="AV224" s="1200"/>
      <c r="AW224" s="1200"/>
      <c r="AX224" s="927"/>
      <c r="AY224" s="927"/>
    </row>
    <row r="225" spans="1:51">
      <c r="A225" s="1205"/>
      <c r="B225" s="1224"/>
      <c r="C225" s="1206"/>
      <c r="D225" s="1212"/>
      <c r="E225" s="1213"/>
      <c r="F225" s="1213"/>
      <c r="G225" s="1213"/>
      <c r="H225" s="1213"/>
      <c r="I225" s="1213"/>
      <c r="J225" s="1213"/>
      <c r="K225" s="1213"/>
      <c r="L225" s="1213"/>
      <c r="M225" s="1213"/>
      <c r="N225" s="1213"/>
      <c r="O225" s="1213"/>
      <c r="P225" s="1213"/>
      <c r="Q225" s="1214"/>
      <c r="R225" s="1199"/>
      <c r="S225" s="1199"/>
      <c r="T225" s="1212"/>
      <c r="U225" s="1213"/>
      <c r="V225" s="1213"/>
      <c r="W225" s="1213"/>
      <c r="X225" s="1213"/>
      <c r="Y225" s="1213"/>
      <c r="Z225" s="1213"/>
      <c r="AA225" s="1213"/>
      <c r="AB225" s="1213"/>
      <c r="AC225" s="1213"/>
      <c r="AD225" s="1213"/>
      <c r="AE225" s="1213"/>
      <c r="AF225" s="1213"/>
      <c r="AG225" s="1214"/>
      <c r="AH225" s="1199"/>
      <c r="AI225" s="1199"/>
      <c r="AJ225" s="1200"/>
      <c r="AK225" s="1200"/>
      <c r="AL225" s="1200"/>
      <c r="AM225" s="1200"/>
      <c r="AN225" s="1200"/>
      <c r="AO225" s="1200"/>
      <c r="AP225" s="1200"/>
      <c r="AQ225" s="1200"/>
      <c r="AR225" s="1200"/>
      <c r="AS225" s="1200"/>
      <c r="AT225" s="1200"/>
      <c r="AU225" s="1200"/>
      <c r="AV225" s="1200"/>
      <c r="AW225" s="1200"/>
      <c r="AX225" s="927"/>
      <c r="AY225" s="927"/>
    </row>
    <row r="226" spans="1:51">
      <c r="A226" s="1205"/>
      <c r="B226" s="1224"/>
      <c r="C226" s="1206"/>
      <c r="D226" s="1212"/>
      <c r="E226" s="1213"/>
      <c r="F226" s="1213"/>
      <c r="G226" s="1213"/>
      <c r="H226" s="1213"/>
      <c r="I226" s="1213"/>
      <c r="J226" s="1213"/>
      <c r="K226" s="1213"/>
      <c r="L226" s="1213"/>
      <c r="M226" s="1213"/>
      <c r="N226" s="1213"/>
      <c r="O226" s="1213"/>
      <c r="P226" s="1213"/>
      <c r="Q226" s="1214"/>
      <c r="R226" s="1199"/>
      <c r="S226" s="1199"/>
      <c r="T226" s="1212"/>
      <c r="U226" s="1213"/>
      <c r="V226" s="1213"/>
      <c r="W226" s="1213"/>
      <c r="X226" s="1213"/>
      <c r="Y226" s="1213"/>
      <c r="Z226" s="1213"/>
      <c r="AA226" s="1213"/>
      <c r="AB226" s="1213"/>
      <c r="AC226" s="1213"/>
      <c r="AD226" s="1213"/>
      <c r="AE226" s="1213"/>
      <c r="AF226" s="1213"/>
      <c r="AG226" s="1214"/>
      <c r="AH226" s="1199"/>
      <c r="AI226" s="1199"/>
      <c r="AJ226" s="1200"/>
      <c r="AK226" s="1200"/>
      <c r="AL226" s="1200"/>
      <c r="AM226" s="1200"/>
      <c r="AN226" s="1200"/>
      <c r="AO226" s="1200"/>
      <c r="AP226" s="1200"/>
      <c r="AQ226" s="1200"/>
      <c r="AR226" s="1200"/>
      <c r="AS226" s="1200"/>
      <c r="AT226" s="1200"/>
      <c r="AU226" s="1200"/>
      <c r="AV226" s="1200"/>
      <c r="AW226" s="1200"/>
      <c r="AX226" s="927"/>
      <c r="AY226" s="927"/>
    </row>
    <row r="227" spans="1:51">
      <c r="A227" s="1205"/>
      <c r="B227" s="1224"/>
      <c r="C227" s="1206"/>
      <c r="D227" s="1212"/>
      <c r="E227" s="1213"/>
      <c r="F227" s="1213"/>
      <c r="G227" s="1213"/>
      <c r="H227" s="1213"/>
      <c r="I227" s="1213"/>
      <c r="J227" s="1213"/>
      <c r="K227" s="1213"/>
      <c r="L227" s="1213"/>
      <c r="M227" s="1213"/>
      <c r="N227" s="1213"/>
      <c r="O227" s="1213"/>
      <c r="P227" s="1213"/>
      <c r="Q227" s="1214"/>
      <c r="R227" s="1199"/>
      <c r="S227" s="1199"/>
      <c r="T227" s="1212"/>
      <c r="U227" s="1213"/>
      <c r="V227" s="1213"/>
      <c r="W227" s="1213"/>
      <c r="X227" s="1213"/>
      <c r="Y227" s="1213"/>
      <c r="Z227" s="1213"/>
      <c r="AA227" s="1213"/>
      <c r="AB227" s="1213"/>
      <c r="AC227" s="1213"/>
      <c r="AD227" s="1213"/>
      <c r="AE227" s="1213"/>
      <c r="AF227" s="1213"/>
      <c r="AG227" s="1214"/>
      <c r="AH227" s="1199"/>
      <c r="AI227" s="1199"/>
      <c r="AJ227" s="1200"/>
      <c r="AK227" s="1200"/>
      <c r="AL227" s="1200"/>
      <c r="AM227" s="1200"/>
      <c r="AN227" s="1200"/>
      <c r="AO227" s="1200"/>
      <c r="AP227" s="1200"/>
      <c r="AQ227" s="1200"/>
      <c r="AR227" s="1200"/>
      <c r="AS227" s="1200"/>
      <c r="AT227" s="1200"/>
      <c r="AU227" s="1200"/>
      <c r="AV227" s="1200"/>
      <c r="AW227" s="1200"/>
      <c r="AX227" s="927"/>
      <c r="AY227" s="927"/>
    </row>
    <row r="228" spans="1:51">
      <c r="A228" s="1205"/>
      <c r="B228" s="1224"/>
      <c r="C228" s="1206"/>
      <c r="D228" s="1215"/>
      <c r="E228" s="1216"/>
      <c r="F228" s="1216"/>
      <c r="G228" s="1216"/>
      <c r="H228" s="1216"/>
      <c r="I228" s="1216"/>
      <c r="J228" s="1216"/>
      <c r="K228" s="1216"/>
      <c r="L228" s="1216"/>
      <c r="M228" s="1216"/>
      <c r="N228" s="1216"/>
      <c r="O228" s="1216"/>
      <c r="P228" s="1216"/>
      <c r="Q228" s="1217"/>
      <c r="R228" s="1199"/>
      <c r="S228" s="1199"/>
      <c r="T228" s="1215"/>
      <c r="U228" s="1216"/>
      <c r="V228" s="1216"/>
      <c r="W228" s="1216"/>
      <c r="X228" s="1216"/>
      <c r="Y228" s="1216"/>
      <c r="Z228" s="1216"/>
      <c r="AA228" s="1216"/>
      <c r="AB228" s="1216"/>
      <c r="AC228" s="1216"/>
      <c r="AD228" s="1216"/>
      <c r="AE228" s="1216"/>
      <c r="AF228" s="1216"/>
      <c r="AG228" s="1217"/>
      <c r="AH228" s="1199"/>
      <c r="AI228" s="1199"/>
      <c r="AJ228" s="1200"/>
      <c r="AK228" s="1200"/>
      <c r="AL228" s="1200"/>
      <c r="AM228" s="1200"/>
      <c r="AN228" s="1200"/>
      <c r="AO228" s="1200"/>
      <c r="AP228" s="1200"/>
      <c r="AQ228" s="1200"/>
      <c r="AR228" s="1200"/>
      <c r="AS228" s="1200"/>
      <c r="AT228" s="1200"/>
      <c r="AU228" s="1200"/>
      <c r="AV228" s="1200"/>
      <c r="AW228" s="1200"/>
      <c r="AX228" s="927"/>
      <c r="AY228" s="927"/>
    </row>
    <row r="229" spans="1:51">
      <c r="A229" s="1205"/>
      <c r="B229" s="1224"/>
      <c r="C229" s="1206" t="s">
        <v>444</v>
      </c>
      <c r="D229" s="1200" t="s">
        <v>466</v>
      </c>
      <c r="E229" s="1200"/>
      <c r="F229" s="1200"/>
      <c r="G229" s="1200"/>
      <c r="H229" s="1200"/>
      <c r="I229" s="1200"/>
      <c r="J229" s="1200"/>
      <c r="K229" s="1200"/>
      <c r="L229" s="1200"/>
      <c r="M229" s="1200"/>
      <c r="N229" s="1200"/>
      <c r="O229" s="1200"/>
      <c r="P229" s="1200"/>
      <c r="Q229" s="1200"/>
      <c r="R229" s="927"/>
      <c r="S229" s="927">
        <v>2</v>
      </c>
      <c r="T229" s="1200" t="s">
        <v>464</v>
      </c>
      <c r="U229" s="1200"/>
      <c r="V229" s="1200"/>
      <c r="W229" s="1200"/>
      <c r="X229" s="1200"/>
      <c r="Y229" s="1200"/>
      <c r="Z229" s="1200"/>
      <c r="AA229" s="1200"/>
      <c r="AB229" s="1200"/>
      <c r="AC229" s="1200"/>
      <c r="AD229" s="1200"/>
      <c r="AE229" s="1200"/>
      <c r="AF229" s="1200"/>
      <c r="AG229" s="1200"/>
      <c r="AH229" s="927"/>
      <c r="AI229" s="927">
        <v>2</v>
      </c>
      <c r="AJ229" s="1200" t="s">
        <v>465</v>
      </c>
      <c r="AK229" s="1200"/>
      <c r="AL229" s="1200"/>
      <c r="AM229" s="1200"/>
      <c r="AN229" s="1200"/>
      <c r="AO229" s="1200"/>
      <c r="AP229" s="1200"/>
      <c r="AQ229" s="1200"/>
      <c r="AR229" s="1200"/>
      <c r="AS229" s="1200"/>
      <c r="AT229" s="1200"/>
      <c r="AU229" s="1200"/>
      <c r="AV229" s="1200"/>
      <c r="AW229" s="1200"/>
      <c r="AX229" s="927"/>
      <c r="AY229" s="927">
        <v>2</v>
      </c>
    </row>
    <row r="230" spans="1:51">
      <c r="A230" s="1205"/>
      <c r="B230" s="1224"/>
      <c r="C230" s="1206"/>
      <c r="D230" s="1200"/>
      <c r="E230" s="1200"/>
      <c r="F230" s="1200"/>
      <c r="G230" s="1200"/>
      <c r="H230" s="1200"/>
      <c r="I230" s="1200"/>
      <c r="J230" s="1200"/>
      <c r="K230" s="1200"/>
      <c r="L230" s="1200"/>
      <c r="M230" s="1200"/>
      <c r="N230" s="1200"/>
      <c r="O230" s="1200"/>
      <c r="P230" s="1200"/>
      <c r="Q230" s="1200"/>
      <c r="R230" s="927"/>
      <c r="S230" s="927"/>
      <c r="T230" s="1200"/>
      <c r="U230" s="1200"/>
      <c r="V230" s="1200"/>
      <c r="W230" s="1200"/>
      <c r="X230" s="1200"/>
      <c r="Y230" s="1200"/>
      <c r="Z230" s="1200"/>
      <c r="AA230" s="1200"/>
      <c r="AB230" s="1200"/>
      <c r="AC230" s="1200"/>
      <c r="AD230" s="1200"/>
      <c r="AE230" s="1200"/>
      <c r="AF230" s="1200"/>
      <c r="AG230" s="1200"/>
      <c r="AH230" s="927"/>
      <c r="AI230" s="927"/>
      <c r="AJ230" s="1200"/>
      <c r="AK230" s="1200"/>
      <c r="AL230" s="1200"/>
      <c r="AM230" s="1200"/>
      <c r="AN230" s="1200"/>
      <c r="AO230" s="1200"/>
      <c r="AP230" s="1200"/>
      <c r="AQ230" s="1200"/>
      <c r="AR230" s="1200"/>
      <c r="AS230" s="1200"/>
      <c r="AT230" s="1200"/>
      <c r="AU230" s="1200"/>
      <c r="AV230" s="1200"/>
      <c r="AW230" s="1200"/>
      <c r="AX230" s="927"/>
      <c r="AY230" s="927"/>
    </row>
    <row r="231" spans="1:51">
      <c r="A231" s="1205"/>
      <c r="B231" s="1224"/>
      <c r="C231" s="1206"/>
      <c r="D231" s="1200"/>
      <c r="E231" s="1200"/>
      <c r="F231" s="1200"/>
      <c r="G231" s="1200"/>
      <c r="H231" s="1200"/>
      <c r="I231" s="1200"/>
      <c r="J231" s="1200"/>
      <c r="K231" s="1200"/>
      <c r="L231" s="1200"/>
      <c r="M231" s="1200"/>
      <c r="N231" s="1200"/>
      <c r="O231" s="1200"/>
      <c r="P231" s="1200"/>
      <c r="Q231" s="1200"/>
      <c r="R231" s="927"/>
      <c r="S231" s="927"/>
      <c r="T231" s="1200"/>
      <c r="U231" s="1200"/>
      <c r="V231" s="1200"/>
      <c r="W231" s="1200"/>
      <c r="X231" s="1200"/>
      <c r="Y231" s="1200"/>
      <c r="Z231" s="1200"/>
      <c r="AA231" s="1200"/>
      <c r="AB231" s="1200"/>
      <c r="AC231" s="1200"/>
      <c r="AD231" s="1200"/>
      <c r="AE231" s="1200"/>
      <c r="AF231" s="1200"/>
      <c r="AG231" s="1200"/>
      <c r="AH231" s="927"/>
      <c r="AI231" s="927"/>
      <c r="AJ231" s="1200"/>
      <c r="AK231" s="1200"/>
      <c r="AL231" s="1200"/>
      <c r="AM231" s="1200"/>
      <c r="AN231" s="1200"/>
      <c r="AO231" s="1200"/>
      <c r="AP231" s="1200"/>
      <c r="AQ231" s="1200"/>
      <c r="AR231" s="1200"/>
      <c r="AS231" s="1200"/>
      <c r="AT231" s="1200"/>
      <c r="AU231" s="1200"/>
      <c r="AV231" s="1200"/>
      <c r="AW231" s="1200"/>
      <c r="AX231" s="927"/>
      <c r="AY231" s="927"/>
    </row>
    <row r="232" spans="1:51">
      <c r="A232" s="1205"/>
      <c r="B232" s="1224"/>
      <c r="C232" s="1206"/>
      <c r="D232" s="1200"/>
      <c r="E232" s="1200"/>
      <c r="F232" s="1200"/>
      <c r="G232" s="1200"/>
      <c r="H232" s="1200"/>
      <c r="I232" s="1200"/>
      <c r="J232" s="1200"/>
      <c r="K232" s="1200"/>
      <c r="L232" s="1200"/>
      <c r="M232" s="1200"/>
      <c r="N232" s="1200"/>
      <c r="O232" s="1200"/>
      <c r="P232" s="1200"/>
      <c r="Q232" s="1200"/>
      <c r="R232" s="927"/>
      <c r="S232" s="927"/>
      <c r="T232" s="1200"/>
      <c r="U232" s="1200"/>
      <c r="V232" s="1200"/>
      <c r="W232" s="1200"/>
      <c r="X232" s="1200"/>
      <c r="Y232" s="1200"/>
      <c r="Z232" s="1200"/>
      <c r="AA232" s="1200"/>
      <c r="AB232" s="1200"/>
      <c r="AC232" s="1200"/>
      <c r="AD232" s="1200"/>
      <c r="AE232" s="1200"/>
      <c r="AF232" s="1200"/>
      <c r="AG232" s="1200"/>
      <c r="AH232" s="927"/>
      <c r="AI232" s="927"/>
      <c r="AJ232" s="1200"/>
      <c r="AK232" s="1200"/>
      <c r="AL232" s="1200"/>
      <c r="AM232" s="1200"/>
      <c r="AN232" s="1200"/>
      <c r="AO232" s="1200"/>
      <c r="AP232" s="1200"/>
      <c r="AQ232" s="1200"/>
      <c r="AR232" s="1200"/>
      <c r="AS232" s="1200"/>
      <c r="AT232" s="1200"/>
      <c r="AU232" s="1200"/>
      <c r="AV232" s="1200"/>
      <c r="AW232" s="1200"/>
      <c r="AX232" s="927"/>
      <c r="AY232" s="927"/>
    </row>
    <row r="233" spans="1:51">
      <c r="A233" s="1205"/>
      <c r="B233" s="1224"/>
      <c r="C233" s="1206"/>
      <c r="D233" s="1200"/>
      <c r="E233" s="1200"/>
      <c r="F233" s="1200"/>
      <c r="G233" s="1200"/>
      <c r="H233" s="1200"/>
      <c r="I233" s="1200"/>
      <c r="J233" s="1200"/>
      <c r="K233" s="1200"/>
      <c r="L233" s="1200"/>
      <c r="M233" s="1200"/>
      <c r="N233" s="1200"/>
      <c r="O233" s="1200"/>
      <c r="P233" s="1200"/>
      <c r="Q233" s="1200"/>
      <c r="R233" s="927"/>
      <c r="S233" s="927"/>
      <c r="T233" s="1200"/>
      <c r="U233" s="1200"/>
      <c r="V233" s="1200"/>
      <c r="W233" s="1200"/>
      <c r="X233" s="1200"/>
      <c r="Y233" s="1200"/>
      <c r="Z233" s="1200"/>
      <c r="AA233" s="1200"/>
      <c r="AB233" s="1200"/>
      <c r="AC233" s="1200"/>
      <c r="AD233" s="1200"/>
      <c r="AE233" s="1200"/>
      <c r="AF233" s="1200"/>
      <c r="AG233" s="1200"/>
      <c r="AH233" s="927"/>
      <c r="AI233" s="927"/>
      <c r="AJ233" s="1200"/>
      <c r="AK233" s="1200"/>
      <c r="AL233" s="1200"/>
      <c r="AM233" s="1200"/>
      <c r="AN233" s="1200"/>
      <c r="AO233" s="1200"/>
      <c r="AP233" s="1200"/>
      <c r="AQ233" s="1200"/>
      <c r="AR233" s="1200"/>
      <c r="AS233" s="1200"/>
      <c r="AT233" s="1200"/>
      <c r="AU233" s="1200"/>
      <c r="AV233" s="1200"/>
      <c r="AW233" s="1200"/>
      <c r="AX233" s="927"/>
      <c r="AY233" s="927"/>
    </row>
    <row r="234" spans="1:51">
      <c r="A234" s="1205"/>
      <c r="B234" s="1224"/>
      <c r="C234" s="1206"/>
      <c r="D234" s="1200"/>
      <c r="E234" s="1200"/>
      <c r="F234" s="1200"/>
      <c r="G234" s="1200"/>
      <c r="H234" s="1200"/>
      <c r="I234" s="1200"/>
      <c r="J234" s="1200"/>
      <c r="K234" s="1200"/>
      <c r="L234" s="1200"/>
      <c r="M234" s="1200"/>
      <c r="N234" s="1200"/>
      <c r="O234" s="1200"/>
      <c r="P234" s="1200"/>
      <c r="Q234" s="1200"/>
      <c r="R234" s="927"/>
      <c r="S234" s="927"/>
      <c r="T234" s="1200"/>
      <c r="U234" s="1200"/>
      <c r="V234" s="1200"/>
      <c r="W234" s="1200"/>
      <c r="X234" s="1200"/>
      <c r="Y234" s="1200"/>
      <c r="Z234" s="1200"/>
      <c r="AA234" s="1200"/>
      <c r="AB234" s="1200"/>
      <c r="AC234" s="1200"/>
      <c r="AD234" s="1200"/>
      <c r="AE234" s="1200"/>
      <c r="AF234" s="1200"/>
      <c r="AG234" s="1200"/>
      <c r="AH234" s="927"/>
      <c r="AI234" s="927"/>
      <c r="AJ234" s="1200"/>
      <c r="AK234" s="1200"/>
      <c r="AL234" s="1200"/>
      <c r="AM234" s="1200"/>
      <c r="AN234" s="1200"/>
      <c r="AO234" s="1200"/>
      <c r="AP234" s="1200"/>
      <c r="AQ234" s="1200"/>
      <c r="AR234" s="1200"/>
      <c r="AS234" s="1200"/>
      <c r="AT234" s="1200"/>
      <c r="AU234" s="1200"/>
      <c r="AV234" s="1200"/>
      <c r="AW234" s="1200"/>
      <c r="AX234" s="927"/>
      <c r="AY234" s="927"/>
    </row>
    <row r="235" spans="1:51">
      <c r="A235" s="1205"/>
      <c r="B235" s="1229" t="str">
        <f>'okul-örtmen bilgi'!B7</f>
        <v>FAİK ALİ İLKÖĞRETİM OKULU</v>
      </c>
      <c r="C235" s="1206" t="s">
        <v>448</v>
      </c>
      <c r="D235" s="1200" t="s">
        <v>466</v>
      </c>
      <c r="E235" s="1200"/>
      <c r="F235" s="1200"/>
      <c r="G235" s="1200"/>
      <c r="H235" s="1200"/>
      <c r="I235" s="1200"/>
      <c r="J235" s="1200"/>
      <c r="K235" s="1200"/>
      <c r="L235" s="1200"/>
      <c r="M235" s="1200"/>
      <c r="N235" s="1200"/>
      <c r="O235" s="1200"/>
      <c r="P235" s="1200"/>
      <c r="Q235" s="1200"/>
      <c r="R235" s="927"/>
      <c r="S235" s="927">
        <v>2</v>
      </c>
      <c r="T235" s="1200" t="s">
        <v>467</v>
      </c>
      <c r="U235" s="1200"/>
      <c r="V235" s="1200"/>
      <c r="W235" s="1200"/>
      <c r="X235" s="1200"/>
      <c r="Y235" s="1200"/>
      <c r="Z235" s="1200"/>
      <c r="AA235" s="1200"/>
      <c r="AB235" s="1200"/>
      <c r="AC235" s="1200"/>
      <c r="AD235" s="1200"/>
      <c r="AE235" s="1200"/>
      <c r="AF235" s="1200"/>
      <c r="AG235" s="1200"/>
      <c r="AH235" s="927"/>
      <c r="AI235" s="927">
        <v>2</v>
      </c>
      <c r="AJ235" s="1200" t="s">
        <v>468</v>
      </c>
      <c r="AK235" s="1200"/>
      <c r="AL235" s="1200"/>
      <c r="AM235" s="1200"/>
      <c r="AN235" s="1200"/>
      <c r="AO235" s="1200"/>
      <c r="AP235" s="1200"/>
      <c r="AQ235" s="1200"/>
      <c r="AR235" s="1200"/>
      <c r="AS235" s="1200"/>
      <c r="AT235" s="1200"/>
      <c r="AU235" s="1200"/>
      <c r="AV235" s="1200"/>
      <c r="AW235" s="1200"/>
      <c r="AX235" s="927"/>
      <c r="AY235" s="927">
        <v>2</v>
      </c>
    </row>
    <row r="236" spans="1:51">
      <c r="A236" s="1205"/>
      <c r="B236" s="1229"/>
      <c r="C236" s="1206"/>
      <c r="D236" s="1200"/>
      <c r="E236" s="1200"/>
      <c r="F236" s="1200"/>
      <c r="G236" s="1200"/>
      <c r="H236" s="1200"/>
      <c r="I236" s="1200"/>
      <c r="J236" s="1200"/>
      <c r="K236" s="1200"/>
      <c r="L236" s="1200"/>
      <c r="M236" s="1200"/>
      <c r="N236" s="1200"/>
      <c r="O236" s="1200"/>
      <c r="P236" s="1200"/>
      <c r="Q236" s="1200"/>
      <c r="R236" s="927"/>
      <c r="S236" s="927"/>
      <c r="T236" s="1200"/>
      <c r="U236" s="1200"/>
      <c r="V236" s="1200"/>
      <c r="W236" s="1200"/>
      <c r="X236" s="1200"/>
      <c r="Y236" s="1200"/>
      <c r="Z236" s="1200"/>
      <c r="AA236" s="1200"/>
      <c r="AB236" s="1200"/>
      <c r="AC236" s="1200"/>
      <c r="AD236" s="1200"/>
      <c r="AE236" s="1200"/>
      <c r="AF236" s="1200"/>
      <c r="AG236" s="1200"/>
      <c r="AH236" s="927"/>
      <c r="AI236" s="927"/>
      <c r="AJ236" s="1200"/>
      <c r="AK236" s="1200"/>
      <c r="AL236" s="1200"/>
      <c r="AM236" s="1200"/>
      <c r="AN236" s="1200"/>
      <c r="AO236" s="1200"/>
      <c r="AP236" s="1200"/>
      <c r="AQ236" s="1200"/>
      <c r="AR236" s="1200"/>
      <c r="AS236" s="1200"/>
      <c r="AT236" s="1200"/>
      <c r="AU236" s="1200"/>
      <c r="AV236" s="1200"/>
      <c r="AW236" s="1200"/>
      <c r="AX236" s="927"/>
      <c r="AY236" s="927"/>
    </row>
    <row r="237" spans="1:51">
      <c r="A237" s="1205"/>
      <c r="B237" s="1229"/>
      <c r="C237" s="1206"/>
      <c r="D237" s="1200"/>
      <c r="E237" s="1200"/>
      <c r="F237" s="1200"/>
      <c r="G237" s="1200"/>
      <c r="H237" s="1200"/>
      <c r="I237" s="1200"/>
      <c r="J237" s="1200"/>
      <c r="K237" s="1200"/>
      <c r="L237" s="1200"/>
      <c r="M237" s="1200"/>
      <c r="N237" s="1200"/>
      <c r="O237" s="1200"/>
      <c r="P237" s="1200"/>
      <c r="Q237" s="1200"/>
      <c r="R237" s="927"/>
      <c r="S237" s="927"/>
      <c r="T237" s="1200"/>
      <c r="U237" s="1200"/>
      <c r="V237" s="1200"/>
      <c r="W237" s="1200"/>
      <c r="X237" s="1200"/>
      <c r="Y237" s="1200"/>
      <c r="Z237" s="1200"/>
      <c r="AA237" s="1200"/>
      <c r="AB237" s="1200"/>
      <c r="AC237" s="1200"/>
      <c r="AD237" s="1200"/>
      <c r="AE237" s="1200"/>
      <c r="AF237" s="1200"/>
      <c r="AG237" s="1200"/>
      <c r="AH237" s="927"/>
      <c r="AI237" s="927"/>
      <c r="AJ237" s="1200"/>
      <c r="AK237" s="1200"/>
      <c r="AL237" s="1200"/>
      <c r="AM237" s="1200"/>
      <c r="AN237" s="1200"/>
      <c r="AO237" s="1200"/>
      <c r="AP237" s="1200"/>
      <c r="AQ237" s="1200"/>
      <c r="AR237" s="1200"/>
      <c r="AS237" s="1200"/>
      <c r="AT237" s="1200"/>
      <c r="AU237" s="1200"/>
      <c r="AV237" s="1200"/>
      <c r="AW237" s="1200"/>
      <c r="AX237" s="927"/>
      <c r="AY237" s="927"/>
    </row>
    <row r="238" spans="1:51">
      <c r="A238" s="1205"/>
      <c r="B238" s="1229"/>
      <c r="C238" s="1206"/>
      <c r="D238" s="1200"/>
      <c r="E238" s="1200"/>
      <c r="F238" s="1200"/>
      <c r="G238" s="1200"/>
      <c r="H238" s="1200"/>
      <c r="I238" s="1200"/>
      <c r="J238" s="1200"/>
      <c r="K238" s="1200"/>
      <c r="L238" s="1200"/>
      <c r="M238" s="1200"/>
      <c r="N238" s="1200"/>
      <c r="O238" s="1200"/>
      <c r="P238" s="1200"/>
      <c r="Q238" s="1200"/>
      <c r="R238" s="927"/>
      <c r="S238" s="927"/>
      <c r="T238" s="1200"/>
      <c r="U238" s="1200"/>
      <c r="V238" s="1200"/>
      <c r="W238" s="1200"/>
      <c r="X238" s="1200"/>
      <c r="Y238" s="1200"/>
      <c r="Z238" s="1200"/>
      <c r="AA238" s="1200"/>
      <c r="AB238" s="1200"/>
      <c r="AC238" s="1200"/>
      <c r="AD238" s="1200"/>
      <c r="AE238" s="1200"/>
      <c r="AF238" s="1200"/>
      <c r="AG238" s="1200"/>
      <c r="AH238" s="927"/>
      <c r="AI238" s="927"/>
      <c r="AJ238" s="1200"/>
      <c r="AK238" s="1200"/>
      <c r="AL238" s="1200"/>
      <c r="AM238" s="1200"/>
      <c r="AN238" s="1200"/>
      <c r="AO238" s="1200"/>
      <c r="AP238" s="1200"/>
      <c r="AQ238" s="1200"/>
      <c r="AR238" s="1200"/>
      <c r="AS238" s="1200"/>
      <c r="AT238" s="1200"/>
      <c r="AU238" s="1200"/>
      <c r="AV238" s="1200"/>
      <c r="AW238" s="1200"/>
      <c r="AX238" s="927"/>
      <c r="AY238" s="927"/>
    </row>
    <row r="239" spans="1:51">
      <c r="A239" s="1205"/>
      <c r="B239" s="1229"/>
      <c r="C239" s="1206"/>
      <c r="D239" s="1200"/>
      <c r="E239" s="1200"/>
      <c r="F239" s="1200"/>
      <c r="G239" s="1200"/>
      <c r="H239" s="1200"/>
      <c r="I239" s="1200"/>
      <c r="J239" s="1200"/>
      <c r="K239" s="1200"/>
      <c r="L239" s="1200"/>
      <c r="M239" s="1200"/>
      <c r="N239" s="1200"/>
      <c r="O239" s="1200"/>
      <c r="P239" s="1200"/>
      <c r="Q239" s="1200"/>
      <c r="R239" s="927"/>
      <c r="S239" s="927"/>
      <c r="T239" s="1200"/>
      <c r="U239" s="1200"/>
      <c r="V239" s="1200"/>
      <c r="W239" s="1200"/>
      <c r="X239" s="1200"/>
      <c r="Y239" s="1200"/>
      <c r="Z239" s="1200"/>
      <c r="AA239" s="1200"/>
      <c r="AB239" s="1200"/>
      <c r="AC239" s="1200"/>
      <c r="AD239" s="1200"/>
      <c r="AE239" s="1200"/>
      <c r="AF239" s="1200"/>
      <c r="AG239" s="1200"/>
      <c r="AH239" s="927"/>
      <c r="AI239" s="927"/>
      <c r="AJ239" s="1200"/>
      <c r="AK239" s="1200"/>
      <c r="AL239" s="1200"/>
      <c r="AM239" s="1200"/>
      <c r="AN239" s="1200"/>
      <c r="AO239" s="1200"/>
      <c r="AP239" s="1200"/>
      <c r="AQ239" s="1200"/>
      <c r="AR239" s="1200"/>
      <c r="AS239" s="1200"/>
      <c r="AT239" s="1200"/>
      <c r="AU239" s="1200"/>
      <c r="AV239" s="1200"/>
      <c r="AW239" s="1200"/>
      <c r="AX239" s="927"/>
      <c r="AY239" s="927"/>
    </row>
    <row r="240" spans="1:51">
      <c r="A240" s="1205"/>
      <c r="B240" s="1229"/>
      <c r="C240" s="1206"/>
      <c r="D240" s="1200"/>
      <c r="E240" s="1200"/>
      <c r="F240" s="1200"/>
      <c r="G240" s="1200"/>
      <c r="H240" s="1200"/>
      <c r="I240" s="1200"/>
      <c r="J240" s="1200"/>
      <c r="K240" s="1200"/>
      <c r="L240" s="1200"/>
      <c r="M240" s="1200"/>
      <c r="N240" s="1200"/>
      <c r="O240" s="1200"/>
      <c r="P240" s="1200"/>
      <c r="Q240" s="1200"/>
      <c r="R240" s="927"/>
      <c r="S240" s="927"/>
      <c r="T240" s="1200"/>
      <c r="U240" s="1200"/>
      <c r="V240" s="1200"/>
      <c r="W240" s="1200"/>
      <c r="X240" s="1200"/>
      <c r="Y240" s="1200"/>
      <c r="Z240" s="1200"/>
      <c r="AA240" s="1200"/>
      <c r="AB240" s="1200"/>
      <c r="AC240" s="1200"/>
      <c r="AD240" s="1200"/>
      <c r="AE240" s="1200"/>
      <c r="AF240" s="1200"/>
      <c r="AG240" s="1200"/>
      <c r="AH240" s="927"/>
      <c r="AI240" s="927"/>
      <c r="AJ240" s="1200"/>
      <c r="AK240" s="1200"/>
      <c r="AL240" s="1200"/>
      <c r="AM240" s="1200"/>
      <c r="AN240" s="1200"/>
      <c r="AO240" s="1200"/>
      <c r="AP240" s="1200"/>
      <c r="AQ240" s="1200"/>
      <c r="AR240" s="1200"/>
      <c r="AS240" s="1200"/>
      <c r="AT240" s="1200"/>
      <c r="AU240" s="1200"/>
      <c r="AV240" s="1200"/>
      <c r="AW240" s="1200"/>
      <c r="AX240" s="927"/>
      <c r="AY240" s="927"/>
    </row>
    <row r="241" spans="1:51">
      <c r="A241" s="1205"/>
      <c r="B241" s="1229"/>
      <c r="C241" s="1206" t="s">
        <v>449</v>
      </c>
      <c r="D241" s="1200" t="s">
        <v>466</v>
      </c>
      <c r="E241" s="1200"/>
      <c r="F241" s="1200"/>
      <c r="G241" s="1200"/>
      <c r="H241" s="1200"/>
      <c r="I241" s="1200"/>
      <c r="J241" s="1200"/>
      <c r="K241" s="1200"/>
      <c r="L241" s="1200"/>
      <c r="M241" s="1200"/>
      <c r="N241" s="1200"/>
      <c r="O241" s="1200"/>
      <c r="P241" s="1200"/>
      <c r="Q241" s="1200"/>
      <c r="R241" s="927"/>
      <c r="S241" s="927">
        <v>2</v>
      </c>
      <c r="T241" s="1200" t="s">
        <v>467</v>
      </c>
      <c r="U241" s="1200"/>
      <c r="V241" s="1200"/>
      <c r="W241" s="1200"/>
      <c r="X241" s="1200"/>
      <c r="Y241" s="1200"/>
      <c r="Z241" s="1200"/>
      <c r="AA241" s="1200"/>
      <c r="AB241" s="1200"/>
      <c r="AC241" s="1200"/>
      <c r="AD241" s="1200"/>
      <c r="AE241" s="1200"/>
      <c r="AF241" s="1200"/>
      <c r="AG241" s="1200"/>
      <c r="AH241" s="927"/>
      <c r="AI241" s="927">
        <v>2</v>
      </c>
      <c r="AJ241" s="1200" t="s">
        <v>468</v>
      </c>
      <c r="AK241" s="1200"/>
      <c r="AL241" s="1200"/>
      <c r="AM241" s="1200"/>
      <c r="AN241" s="1200"/>
      <c r="AO241" s="1200"/>
      <c r="AP241" s="1200"/>
      <c r="AQ241" s="1200"/>
      <c r="AR241" s="1200"/>
      <c r="AS241" s="1200"/>
      <c r="AT241" s="1200"/>
      <c r="AU241" s="1200"/>
      <c r="AV241" s="1200"/>
      <c r="AW241" s="1200"/>
      <c r="AX241" s="927"/>
      <c r="AY241" s="927">
        <v>2</v>
      </c>
    </row>
    <row r="242" spans="1:51">
      <c r="A242" s="1205"/>
      <c r="B242" s="1229"/>
      <c r="C242" s="1206"/>
      <c r="D242" s="1200"/>
      <c r="E242" s="1200"/>
      <c r="F242" s="1200"/>
      <c r="G242" s="1200"/>
      <c r="H242" s="1200"/>
      <c r="I242" s="1200"/>
      <c r="J242" s="1200"/>
      <c r="K242" s="1200"/>
      <c r="L242" s="1200"/>
      <c r="M242" s="1200"/>
      <c r="N242" s="1200"/>
      <c r="O242" s="1200"/>
      <c r="P242" s="1200"/>
      <c r="Q242" s="1200"/>
      <c r="R242" s="927"/>
      <c r="S242" s="927"/>
      <c r="T242" s="1200"/>
      <c r="U242" s="1200"/>
      <c r="V242" s="1200"/>
      <c r="W242" s="1200"/>
      <c r="X242" s="1200"/>
      <c r="Y242" s="1200"/>
      <c r="Z242" s="1200"/>
      <c r="AA242" s="1200"/>
      <c r="AB242" s="1200"/>
      <c r="AC242" s="1200"/>
      <c r="AD242" s="1200"/>
      <c r="AE242" s="1200"/>
      <c r="AF242" s="1200"/>
      <c r="AG242" s="1200"/>
      <c r="AH242" s="927"/>
      <c r="AI242" s="927"/>
      <c r="AJ242" s="1200"/>
      <c r="AK242" s="1200"/>
      <c r="AL242" s="1200"/>
      <c r="AM242" s="1200"/>
      <c r="AN242" s="1200"/>
      <c r="AO242" s="1200"/>
      <c r="AP242" s="1200"/>
      <c r="AQ242" s="1200"/>
      <c r="AR242" s="1200"/>
      <c r="AS242" s="1200"/>
      <c r="AT242" s="1200"/>
      <c r="AU242" s="1200"/>
      <c r="AV242" s="1200"/>
      <c r="AW242" s="1200"/>
      <c r="AX242" s="927"/>
      <c r="AY242" s="927"/>
    </row>
    <row r="243" spans="1:51">
      <c r="A243" s="1205"/>
      <c r="B243" s="1229"/>
      <c r="C243" s="1206"/>
      <c r="D243" s="1200"/>
      <c r="E243" s="1200"/>
      <c r="F243" s="1200"/>
      <c r="G243" s="1200"/>
      <c r="H243" s="1200"/>
      <c r="I243" s="1200"/>
      <c r="J243" s="1200"/>
      <c r="K243" s="1200"/>
      <c r="L243" s="1200"/>
      <c r="M243" s="1200"/>
      <c r="N243" s="1200"/>
      <c r="O243" s="1200"/>
      <c r="P243" s="1200"/>
      <c r="Q243" s="1200"/>
      <c r="R243" s="927"/>
      <c r="S243" s="927"/>
      <c r="T243" s="1200"/>
      <c r="U243" s="1200"/>
      <c r="V243" s="1200"/>
      <c r="W243" s="1200"/>
      <c r="X243" s="1200"/>
      <c r="Y243" s="1200"/>
      <c r="Z243" s="1200"/>
      <c r="AA243" s="1200"/>
      <c r="AB243" s="1200"/>
      <c r="AC243" s="1200"/>
      <c r="AD243" s="1200"/>
      <c r="AE243" s="1200"/>
      <c r="AF243" s="1200"/>
      <c r="AG243" s="1200"/>
      <c r="AH243" s="927"/>
      <c r="AI243" s="927"/>
      <c r="AJ243" s="1200"/>
      <c r="AK243" s="1200"/>
      <c r="AL243" s="1200"/>
      <c r="AM243" s="1200"/>
      <c r="AN243" s="1200"/>
      <c r="AO243" s="1200"/>
      <c r="AP243" s="1200"/>
      <c r="AQ243" s="1200"/>
      <c r="AR243" s="1200"/>
      <c r="AS243" s="1200"/>
      <c r="AT243" s="1200"/>
      <c r="AU243" s="1200"/>
      <c r="AV243" s="1200"/>
      <c r="AW243" s="1200"/>
      <c r="AX243" s="927"/>
      <c r="AY243" s="927"/>
    </row>
    <row r="244" spans="1:51">
      <c r="A244" s="1205"/>
      <c r="B244" s="1229"/>
      <c r="C244" s="1206"/>
      <c r="D244" s="1200"/>
      <c r="E244" s="1200"/>
      <c r="F244" s="1200"/>
      <c r="G244" s="1200"/>
      <c r="H244" s="1200"/>
      <c r="I244" s="1200"/>
      <c r="J244" s="1200"/>
      <c r="K244" s="1200"/>
      <c r="L244" s="1200"/>
      <c r="M244" s="1200"/>
      <c r="N244" s="1200"/>
      <c r="O244" s="1200"/>
      <c r="P244" s="1200"/>
      <c r="Q244" s="1200"/>
      <c r="R244" s="927"/>
      <c r="S244" s="927"/>
      <c r="T244" s="1200"/>
      <c r="U244" s="1200"/>
      <c r="V244" s="1200"/>
      <c r="W244" s="1200"/>
      <c r="X244" s="1200"/>
      <c r="Y244" s="1200"/>
      <c r="Z244" s="1200"/>
      <c r="AA244" s="1200"/>
      <c r="AB244" s="1200"/>
      <c r="AC244" s="1200"/>
      <c r="AD244" s="1200"/>
      <c r="AE244" s="1200"/>
      <c r="AF244" s="1200"/>
      <c r="AG244" s="1200"/>
      <c r="AH244" s="927"/>
      <c r="AI244" s="927"/>
      <c r="AJ244" s="1200"/>
      <c r="AK244" s="1200"/>
      <c r="AL244" s="1200"/>
      <c r="AM244" s="1200"/>
      <c r="AN244" s="1200"/>
      <c r="AO244" s="1200"/>
      <c r="AP244" s="1200"/>
      <c r="AQ244" s="1200"/>
      <c r="AR244" s="1200"/>
      <c r="AS244" s="1200"/>
      <c r="AT244" s="1200"/>
      <c r="AU244" s="1200"/>
      <c r="AV244" s="1200"/>
      <c r="AW244" s="1200"/>
      <c r="AX244" s="927"/>
      <c r="AY244" s="927"/>
    </row>
    <row r="245" spans="1:51">
      <c r="A245" s="1205"/>
      <c r="B245" s="1229"/>
      <c r="C245" s="1206"/>
      <c r="D245" s="1200"/>
      <c r="E245" s="1200"/>
      <c r="F245" s="1200"/>
      <c r="G245" s="1200"/>
      <c r="H245" s="1200"/>
      <c r="I245" s="1200"/>
      <c r="J245" s="1200"/>
      <c r="K245" s="1200"/>
      <c r="L245" s="1200"/>
      <c r="M245" s="1200"/>
      <c r="N245" s="1200"/>
      <c r="O245" s="1200"/>
      <c r="P245" s="1200"/>
      <c r="Q245" s="1200"/>
      <c r="R245" s="927"/>
      <c r="S245" s="927"/>
      <c r="T245" s="1200"/>
      <c r="U245" s="1200"/>
      <c r="V245" s="1200"/>
      <c r="W245" s="1200"/>
      <c r="X245" s="1200"/>
      <c r="Y245" s="1200"/>
      <c r="Z245" s="1200"/>
      <c r="AA245" s="1200"/>
      <c r="AB245" s="1200"/>
      <c r="AC245" s="1200"/>
      <c r="AD245" s="1200"/>
      <c r="AE245" s="1200"/>
      <c r="AF245" s="1200"/>
      <c r="AG245" s="1200"/>
      <c r="AH245" s="927"/>
      <c r="AI245" s="927"/>
      <c r="AJ245" s="1200"/>
      <c r="AK245" s="1200"/>
      <c r="AL245" s="1200"/>
      <c r="AM245" s="1200"/>
      <c r="AN245" s="1200"/>
      <c r="AO245" s="1200"/>
      <c r="AP245" s="1200"/>
      <c r="AQ245" s="1200"/>
      <c r="AR245" s="1200"/>
      <c r="AS245" s="1200"/>
      <c r="AT245" s="1200"/>
      <c r="AU245" s="1200"/>
      <c r="AV245" s="1200"/>
      <c r="AW245" s="1200"/>
      <c r="AX245" s="927"/>
      <c r="AY245" s="927"/>
    </row>
    <row r="246" spans="1:51">
      <c r="A246" s="1205"/>
      <c r="B246" s="1229"/>
      <c r="C246" s="1206"/>
      <c r="D246" s="1200"/>
      <c r="E246" s="1200"/>
      <c r="F246" s="1200"/>
      <c r="G246" s="1200"/>
      <c r="H246" s="1200"/>
      <c r="I246" s="1200"/>
      <c r="J246" s="1200"/>
      <c r="K246" s="1200"/>
      <c r="L246" s="1200"/>
      <c r="M246" s="1200"/>
      <c r="N246" s="1200"/>
      <c r="O246" s="1200"/>
      <c r="P246" s="1200"/>
      <c r="Q246" s="1200"/>
      <c r="R246" s="927"/>
      <c r="S246" s="927"/>
      <c r="T246" s="1200"/>
      <c r="U246" s="1200"/>
      <c r="V246" s="1200"/>
      <c r="W246" s="1200"/>
      <c r="X246" s="1200"/>
      <c r="Y246" s="1200"/>
      <c r="Z246" s="1200"/>
      <c r="AA246" s="1200"/>
      <c r="AB246" s="1200"/>
      <c r="AC246" s="1200"/>
      <c r="AD246" s="1200"/>
      <c r="AE246" s="1200"/>
      <c r="AF246" s="1200"/>
      <c r="AG246" s="1200"/>
      <c r="AH246" s="927"/>
      <c r="AI246" s="927"/>
      <c r="AJ246" s="1200"/>
      <c r="AK246" s="1200"/>
      <c r="AL246" s="1200"/>
      <c r="AM246" s="1200"/>
      <c r="AN246" s="1200"/>
      <c r="AO246" s="1200"/>
      <c r="AP246" s="1200"/>
      <c r="AQ246" s="1200"/>
      <c r="AR246" s="1200"/>
      <c r="AS246" s="1200"/>
      <c r="AT246" s="1200"/>
      <c r="AU246" s="1200"/>
      <c r="AV246" s="1200"/>
      <c r="AW246" s="1200"/>
      <c r="AX246" s="927"/>
      <c r="AY246" s="927"/>
    </row>
    <row r="247" spans="1:51">
      <c r="A247" s="1205"/>
      <c r="B247" s="1229"/>
      <c r="C247" s="1206" t="s">
        <v>450</v>
      </c>
      <c r="D247" s="1200" t="s">
        <v>466</v>
      </c>
      <c r="E247" s="1200"/>
      <c r="F247" s="1200"/>
      <c r="G247" s="1200"/>
      <c r="H247" s="1200"/>
      <c r="I247" s="1200"/>
      <c r="J247" s="1200"/>
      <c r="K247" s="1200"/>
      <c r="L247" s="1200"/>
      <c r="M247" s="1200"/>
      <c r="N247" s="1200"/>
      <c r="O247" s="1200"/>
      <c r="P247" s="1200"/>
      <c r="Q247" s="1200"/>
      <c r="R247" s="927"/>
      <c r="S247" s="927">
        <v>2</v>
      </c>
      <c r="T247" s="1200" t="s">
        <v>467</v>
      </c>
      <c r="U247" s="1200"/>
      <c r="V247" s="1200"/>
      <c r="W247" s="1200"/>
      <c r="X247" s="1200"/>
      <c r="Y247" s="1200"/>
      <c r="Z247" s="1200"/>
      <c r="AA247" s="1200"/>
      <c r="AB247" s="1200"/>
      <c r="AC247" s="1200"/>
      <c r="AD247" s="1200"/>
      <c r="AE247" s="1200"/>
      <c r="AF247" s="1200"/>
      <c r="AG247" s="1200"/>
      <c r="AH247" s="927"/>
      <c r="AI247" s="927">
        <v>2</v>
      </c>
      <c r="AJ247" s="1200" t="s">
        <v>468</v>
      </c>
      <c r="AK247" s="1200"/>
      <c r="AL247" s="1200"/>
      <c r="AM247" s="1200"/>
      <c r="AN247" s="1200"/>
      <c r="AO247" s="1200"/>
      <c r="AP247" s="1200"/>
      <c r="AQ247" s="1200"/>
      <c r="AR247" s="1200"/>
      <c r="AS247" s="1200"/>
      <c r="AT247" s="1200"/>
      <c r="AU247" s="1200"/>
      <c r="AV247" s="1200"/>
      <c r="AW247" s="1200"/>
      <c r="AX247" s="927"/>
      <c r="AY247" s="927">
        <v>2</v>
      </c>
    </row>
    <row r="248" spans="1:51">
      <c r="A248" s="1205"/>
      <c r="B248" s="1229"/>
      <c r="C248" s="1206"/>
      <c r="D248" s="1200"/>
      <c r="E248" s="1200"/>
      <c r="F248" s="1200"/>
      <c r="G248" s="1200"/>
      <c r="H248" s="1200"/>
      <c r="I248" s="1200"/>
      <c r="J248" s="1200"/>
      <c r="K248" s="1200"/>
      <c r="L248" s="1200"/>
      <c r="M248" s="1200"/>
      <c r="N248" s="1200"/>
      <c r="O248" s="1200"/>
      <c r="P248" s="1200"/>
      <c r="Q248" s="1200"/>
      <c r="R248" s="927"/>
      <c r="S248" s="927"/>
      <c r="T248" s="1200"/>
      <c r="U248" s="1200"/>
      <c r="V248" s="1200"/>
      <c r="W248" s="1200"/>
      <c r="X248" s="1200"/>
      <c r="Y248" s="1200"/>
      <c r="Z248" s="1200"/>
      <c r="AA248" s="1200"/>
      <c r="AB248" s="1200"/>
      <c r="AC248" s="1200"/>
      <c r="AD248" s="1200"/>
      <c r="AE248" s="1200"/>
      <c r="AF248" s="1200"/>
      <c r="AG248" s="1200"/>
      <c r="AH248" s="927"/>
      <c r="AI248" s="927"/>
      <c r="AJ248" s="1200"/>
      <c r="AK248" s="1200"/>
      <c r="AL248" s="1200"/>
      <c r="AM248" s="1200"/>
      <c r="AN248" s="1200"/>
      <c r="AO248" s="1200"/>
      <c r="AP248" s="1200"/>
      <c r="AQ248" s="1200"/>
      <c r="AR248" s="1200"/>
      <c r="AS248" s="1200"/>
      <c r="AT248" s="1200"/>
      <c r="AU248" s="1200"/>
      <c r="AV248" s="1200"/>
      <c r="AW248" s="1200"/>
      <c r="AX248" s="927"/>
      <c r="AY248" s="927"/>
    </row>
    <row r="249" spans="1:51">
      <c r="A249" s="1205"/>
      <c r="B249" s="1229"/>
      <c r="C249" s="1206"/>
      <c r="D249" s="1200"/>
      <c r="E249" s="1200"/>
      <c r="F249" s="1200"/>
      <c r="G249" s="1200"/>
      <c r="H249" s="1200"/>
      <c r="I249" s="1200"/>
      <c r="J249" s="1200"/>
      <c r="K249" s="1200"/>
      <c r="L249" s="1200"/>
      <c r="M249" s="1200"/>
      <c r="N249" s="1200"/>
      <c r="O249" s="1200"/>
      <c r="P249" s="1200"/>
      <c r="Q249" s="1200"/>
      <c r="R249" s="927"/>
      <c r="S249" s="927"/>
      <c r="T249" s="1200"/>
      <c r="U249" s="1200"/>
      <c r="V249" s="1200"/>
      <c r="W249" s="1200"/>
      <c r="X249" s="1200"/>
      <c r="Y249" s="1200"/>
      <c r="Z249" s="1200"/>
      <c r="AA249" s="1200"/>
      <c r="AB249" s="1200"/>
      <c r="AC249" s="1200"/>
      <c r="AD249" s="1200"/>
      <c r="AE249" s="1200"/>
      <c r="AF249" s="1200"/>
      <c r="AG249" s="1200"/>
      <c r="AH249" s="927"/>
      <c r="AI249" s="927"/>
      <c r="AJ249" s="1200"/>
      <c r="AK249" s="1200"/>
      <c r="AL249" s="1200"/>
      <c r="AM249" s="1200"/>
      <c r="AN249" s="1200"/>
      <c r="AO249" s="1200"/>
      <c r="AP249" s="1200"/>
      <c r="AQ249" s="1200"/>
      <c r="AR249" s="1200"/>
      <c r="AS249" s="1200"/>
      <c r="AT249" s="1200"/>
      <c r="AU249" s="1200"/>
      <c r="AV249" s="1200"/>
      <c r="AW249" s="1200"/>
      <c r="AX249" s="927"/>
      <c r="AY249" s="927"/>
    </row>
    <row r="250" spans="1:51">
      <c r="A250" s="1205"/>
      <c r="B250" s="1229"/>
      <c r="C250" s="1206"/>
      <c r="D250" s="1200"/>
      <c r="E250" s="1200"/>
      <c r="F250" s="1200"/>
      <c r="G250" s="1200"/>
      <c r="H250" s="1200"/>
      <c r="I250" s="1200"/>
      <c r="J250" s="1200"/>
      <c r="K250" s="1200"/>
      <c r="L250" s="1200"/>
      <c r="M250" s="1200"/>
      <c r="N250" s="1200"/>
      <c r="O250" s="1200"/>
      <c r="P250" s="1200"/>
      <c r="Q250" s="1200"/>
      <c r="R250" s="927"/>
      <c r="S250" s="927"/>
      <c r="T250" s="1200"/>
      <c r="U250" s="1200"/>
      <c r="V250" s="1200"/>
      <c r="W250" s="1200"/>
      <c r="X250" s="1200"/>
      <c r="Y250" s="1200"/>
      <c r="Z250" s="1200"/>
      <c r="AA250" s="1200"/>
      <c r="AB250" s="1200"/>
      <c r="AC250" s="1200"/>
      <c r="AD250" s="1200"/>
      <c r="AE250" s="1200"/>
      <c r="AF250" s="1200"/>
      <c r="AG250" s="1200"/>
      <c r="AH250" s="927"/>
      <c r="AI250" s="927"/>
      <c r="AJ250" s="1200"/>
      <c r="AK250" s="1200"/>
      <c r="AL250" s="1200"/>
      <c r="AM250" s="1200"/>
      <c r="AN250" s="1200"/>
      <c r="AO250" s="1200"/>
      <c r="AP250" s="1200"/>
      <c r="AQ250" s="1200"/>
      <c r="AR250" s="1200"/>
      <c r="AS250" s="1200"/>
      <c r="AT250" s="1200"/>
      <c r="AU250" s="1200"/>
      <c r="AV250" s="1200"/>
      <c r="AW250" s="1200"/>
      <c r="AX250" s="927"/>
      <c r="AY250" s="927"/>
    </row>
    <row r="251" spans="1:51">
      <c r="A251" s="1205"/>
      <c r="B251" s="1229"/>
      <c r="C251" s="1206"/>
      <c r="D251" s="1200"/>
      <c r="E251" s="1200"/>
      <c r="F251" s="1200"/>
      <c r="G251" s="1200"/>
      <c r="H251" s="1200"/>
      <c r="I251" s="1200"/>
      <c r="J251" s="1200"/>
      <c r="K251" s="1200"/>
      <c r="L251" s="1200"/>
      <c r="M251" s="1200"/>
      <c r="N251" s="1200"/>
      <c r="O251" s="1200"/>
      <c r="P251" s="1200"/>
      <c r="Q251" s="1200"/>
      <c r="R251" s="927"/>
      <c r="S251" s="927"/>
      <c r="T251" s="1200"/>
      <c r="U251" s="1200"/>
      <c r="V251" s="1200"/>
      <c r="W251" s="1200"/>
      <c r="X251" s="1200"/>
      <c r="Y251" s="1200"/>
      <c r="Z251" s="1200"/>
      <c r="AA251" s="1200"/>
      <c r="AB251" s="1200"/>
      <c r="AC251" s="1200"/>
      <c r="AD251" s="1200"/>
      <c r="AE251" s="1200"/>
      <c r="AF251" s="1200"/>
      <c r="AG251" s="1200"/>
      <c r="AH251" s="927"/>
      <c r="AI251" s="927"/>
      <c r="AJ251" s="1200"/>
      <c r="AK251" s="1200"/>
      <c r="AL251" s="1200"/>
      <c r="AM251" s="1200"/>
      <c r="AN251" s="1200"/>
      <c r="AO251" s="1200"/>
      <c r="AP251" s="1200"/>
      <c r="AQ251" s="1200"/>
      <c r="AR251" s="1200"/>
      <c r="AS251" s="1200"/>
      <c r="AT251" s="1200"/>
      <c r="AU251" s="1200"/>
      <c r="AV251" s="1200"/>
      <c r="AW251" s="1200"/>
      <c r="AX251" s="927"/>
      <c r="AY251" s="927"/>
    </row>
    <row r="252" spans="1:51">
      <c r="A252" s="1205"/>
      <c r="B252" s="1230"/>
      <c r="C252" s="1206"/>
      <c r="D252" s="1200"/>
      <c r="E252" s="1200"/>
      <c r="F252" s="1200"/>
      <c r="G252" s="1200"/>
      <c r="H252" s="1200"/>
      <c r="I252" s="1200"/>
      <c r="J252" s="1200"/>
      <c r="K252" s="1200"/>
      <c r="L252" s="1200"/>
      <c r="M252" s="1200"/>
      <c r="N252" s="1200"/>
      <c r="O252" s="1200"/>
      <c r="P252" s="1200"/>
      <c r="Q252" s="1200"/>
      <c r="R252" s="927"/>
      <c r="S252" s="927"/>
      <c r="T252" s="1200"/>
      <c r="U252" s="1200"/>
      <c r="V252" s="1200"/>
      <c r="W252" s="1200"/>
      <c r="X252" s="1200"/>
      <c r="Y252" s="1200"/>
      <c r="Z252" s="1200"/>
      <c r="AA252" s="1200"/>
      <c r="AB252" s="1200"/>
      <c r="AC252" s="1200"/>
      <c r="AD252" s="1200"/>
      <c r="AE252" s="1200"/>
      <c r="AF252" s="1200"/>
      <c r="AG252" s="1200"/>
      <c r="AH252" s="927"/>
      <c r="AI252" s="927"/>
      <c r="AJ252" s="1200"/>
      <c r="AK252" s="1200"/>
      <c r="AL252" s="1200"/>
      <c r="AM252" s="1200"/>
      <c r="AN252" s="1200"/>
      <c r="AO252" s="1200"/>
      <c r="AP252" s="1200"/>
      <c r="AQ252" s="1200"/>
      <c r="AR252" s="1200"/>
      <c r="AS252" s="1200"/>
      <c r="AT252" s="1200"/>
      <c r="AU252" s="1200"/>
      <c r="AV252" s="1200"/>
      <c r="AW252" s="1200"/>
      <c r="AX252" s="927"/>
      <c r="AY252" s="927"/>
    </row>
    <row r="253" spans="1:51">
      <c r="D253" s="73"/>
      <c r="E253" s="73"/>
      <c r="F253" s="73"/>
      <c r="G253" s="73"/>
      <c r="H253" s="73"/>
      <c r="I253" s="1207" t="s">
        <v>452</v>
      </c>
      <c r="J253" s="1207"/>
      <c r="K253" s="1207"/>
      <c r="L253" s="1207"/>
      <c r="M253" s="1207"/>
      <c r="N253" s="1208">
        <f>SUM(S223:S252)</f>
        <v>8</v>
      </c>
      <c r="O253" s="1208"/>
      <c r="R253" s="74"/>
      <c r="S253" s="75"/>
      <c r="T253" s="75"/>
      <c r="U253" s="73"/>
      <c r="V253" s="73"/>
      <c r="W253" s="73"/>
      <c r="X253" s="73"/>
      <c r="Y253" s="1207" t="s">
        <v>452</v>
      </c>
      <c r="Z253" s="1207"/>
      <c r="AA253" s="1207"/>
      <c r="AB253" s="1207"/>
      <c r="AC253" s="1207"/>
      <c r="AD253" s="1208">
        <f>SUM(AI223:AI252)</f>
        <v>8</v>
      </c>
      <c r="AE253" s="1208"/>
      <c r="AH253" s="74"/>
      <c r="AI253" s="75"/>
      <c r="AJ253" s="73"/>
      <c r="AK253" s="73"/>
      <c r="AL253" s="73"/>
      <c r="AM253" s="73"/>
      <c r="AN253" s="73"/>
      <c r="AO253" s="1207" t="s">
        <v>452</v>
      </c>
      <c r="AP253" s="1207"/>
      <c r="AQ253" s="1207"/>
      <c r="AR253" s="1207"/>
      <c r="AS253" s="1207"/>
      <c r="AT253" s="1208">
        <f>SUM(AY223:AY252)</f>
        <v>10</v>
      </c>
      <c r="AU253" s="1208"/>
      <c r="AX253" s="74"/>
      <c r="AY253" s="75"/>
    </row>
    <row r="254" spans="1:51">
      <c r="D254" s="927" t="s">
        <v>469</v>
      </c>
      <c r="E254" s="927"/>
      <c r="F254" s="927"/>
      <c r="G254" s="927"/>
      <c r="H254" s="927"/>
      <c r="I254" s="927"/>
      <c r="J254" s="927"/>
      <c r="K254" s="927"/>
      <c r="L254" s="927"/>
      <c r="M254" s="927"/>
      <c r="N254" s="1228">
        <f>SUM(S6:S252)</f>
        <v>54</v>
      </c>
      <c r="O254" s="1228"/>
      <c r="R254" s="74"/>
      <c r="S254" s="75"/>
      <c r="T254" s="927" t="s">
        <v>470</v>
      </c>
      <c r="U254" s="927"/>
      <c r="V254" s="927"/>
      <c r="W254" s="927"/>
      <c r="X254" s="927"/>
      <c r="Y254" s="927"/>
      <c r="Z254" s="927"/>
      <c r="AA254" s="927"/>
      <c r="AB254" s="927"/>
      <c r="AC254" s="927"/>
      <c r="AD254" s="1228">
        <f>SUM(AI6:AI252)</f>
        <v>54</v>
      </c>
      <c r="AE254" s="1228"/>
      <c r="AH254" s="74"/>
      <c r="AI254" s="75"/>
      <c r="AJ254" s="927" t="s">
        <v>471</v>
      </c>
      <c r="AK254" s="927"/>
      <c r="AL254" s="927"/>
      <c r="AM254" s="927"/>
      <c r="AN254" s="927"/>
      <c r="AO254" s="927"/>
      <c r="AP254" s="927"/>
      <c r="AQ254" s="927"/>
      <c r="AR254" s="927"/>
      <c r="AS254" s="927"/>
      <c r="AT254" s="1228">
        <f>SUM(AY6:AY252)</f>
        <v>54</v>
      </c>
      <c r="AU254" s="1228"/>
      <c r="AX254" s="74"/>
      <c r="AY254" s="75"/>
    </row>
    <row r="255" spans="1:51">
      <c r="D255" s="927"/>
      <c r="E255" s="927"/>
      <c r="F255" s="927"/>
      <c r="G255" s="927"/>
      <c r="H255" s="927"/>
      <c r="I255" s="927"/>
      <c r="J255" s="927"/>
      <c r="K255" s="927"/>
      <c r="L255" s="927"/>
      <c r="M255" s="927"/>
      <c r="N255" s="1228"/>
      <c r="O255" s="1228"/>
      <c r="R255" s="74"/>
      <c r="S255" s="75"/>
      <c r="T255" s="927"/>
      <c r="U255" s="927"/>
      <c r="V255" s="927"/>
      <c r="W255" s="927"/>
      <c r="X255" s="927"/>
      <c r="Y255" s="927"/>
      <c r="Z255" s="927"/>
      <c r="AA255" s="927"/>
      <c r="AB255" s="927"/>
      <c r="AC255" s="927"/>
      <c r="AD255" s="1228"/>
      <c r="AE255" s="1228"/>
      <c r="AH255" s="74"/>
      <c r="AI255" s="75"/>
      <c r="AJ255" s="927"/>
      <c r="AK255" s="927"/>
      <c r="AL255" s="927"/>
      <c r="AM255" s="927"/>
      <c r="AN255" s="927"/>
      <c r="AO255" s="927"/>
      <c r="AP255" s="927"/>
      <c r="AQ255" s="927"/>
      <c r="AR255" s="927"/>
      <c r="AS255" s="927"/>
      <c r="AT255" s="1228"/>
      <c r="AU255" s="1228"/>
      <c r="AX255" s="74"/>
      <c r="AY255" s="75"/>
    </row>
    <row r="256" spans="1:51">
      <c r="R256" s="74"/>
      <c r="S256" s="75"/>
      <c r="AH256" s="74"/>
      <c r="AI256" s="75"/>
      <c r="AN256" s="965" t="s">
        <v>40</v>
      </c>
      <c r="AO256" s="965"/>
      <c r="AP256" s="965"/>
      <c r="AQ256" s="965"/>
      <c r="AR256" s="965"/>
      <c r="AS256" s="965"/>
      <c r="AT256" s="965"/>
      <c r="AU256" s="965"/>
      <c r="AV256" s="965"/>
      <c r="AW256" s="965"/>
      <c r="AX256" s="965"/>
      <c r="AY256" s="965"/>
    </row>
    <row r="257" spans="4:51">
      <c r="D257" s="73"/>
      <c r="E257" s="73"/>
      <c r="F257" s="73"/>
      <c r="G257" s="73"/>
      <c r="H257" s="73"/>
      <c r="I257" s="73"/>
      <c r="J257" s="73"/>
      <c r="K257" s="73"/>
      <c r="L257" s="73"/>
      <c r="M257" s="73"/>
      <c r="N257" s="73"/>
      <c r="AN257" s="1220">
        <f ca="1">'okul-örtmen bilgi'!D2</f>
        <v>40125</v>
      </c>
      <c r="AO257" s="1221"/>
      <c r="AP257" s="1221"/>
      <c r="AQ257" s="1221"/>
      <c r="AR257" s="1221"/>
      <c r="AS257" s="1221"/>
      <c r="AT257" s="1221"/>
      <c r="AU257" s="1221"/>
      <c r="AV257" s="1221"/>
      <c r="AW257" s="1221"/>
      <c r="AX257" s="1221"/>
      <c r="AY257" s="1221"/>
    </row>
    <row r="258" spans="4:51" ht="15.75">
      <c r="D258" s="73"/>
      <c r="E258" s="73"/>
      <c r="F258" s="73"/>
      <c r="G258" s="73"/>
      <c r="H258" s="73"/>
      <c r="I258" s="73"/>
      <c r="J258" s="73"/>
      <c r="K258" s="73"/>
      <c r="L258" s="73"/>
      <c r="M258" s="73"/>
      <c r="N258" s="73"/>
      <c r="AB258" s="1222" t="str">
        <f>'okul-örtmen bilgi'!B27</f>
        <v>SERKAN SARI</v>
      </c>
      <c r="AC258" s="1222"/>
      <c r="AD258" s="1222"/>
      <c r="AE258" s="1222"/>
      <c r="AF258" s="1222"/>
      <c r="AG258" s="1222"/>
      <c r="AH258" s="1222"/>
      <c r="AI258" s="1222"/>
      <c r="AJ258" s="1222"/>
      <c r="AK258" s="1222"/>
      <c r="AL258" s="1222"/>
      <c r="AM258" s="1222"/>
      <c r="AN258" s="1222" t="str">
        <f>'okul-örtmen bilgi'!C7</f>
        <v>MEHMET MAHSUM AKSÖZ</v>
      </c>
      <c r="AO258" s="1222"/>
      <c r="AP258" s="1222"/>
      <c r="AQ258" s="1222"/>
      <c r="AR258" s="1222"/>
      <c r="AS258" s="1222"/>
      <c r="AT258" s="1222"/>
      <c r="AU258" s="1222"/>
      <c r="AV258" s="1222"/>
      <c r="AW258" s="1222"/>
      <c r="AX258" s="1222"/>
      <c r="AY258" s="1222"/>
    </row>
    <row r="259" spans="4:51" ht="15.75">
      <c r="D259" s="73"/>
      <c r="E259" s="73"/>
      <c r="F259" s="73"/>
      <c r="G259" s="73"/>
      <c r="H259" s="73"/>
      <c r="I259" s="73"/>
      <c r="J259" s="73"/>
      <c r="K259" s="73"/>
      <c r="L259" s="73"/>
      <c r="M259" s="73"/>
      <c r="N259" s="73"/>
      <c r="O259" s="73"/>
      <c r="R259" s="74"/>
      <c r="S259" s="75"/>
      <c r="T259" s="75"/>
      <c r="U259" s="73"/>
      <c r="V259" s="73"/>
      <c r="W259" s="73"/>
      <c r="X259" s="73"/>
      <c r="Y259" s="73"/>
      <c r="Z259" s="73"/>
      <c r="AA259" s="73"/>
      <c r="AB259" s="1222" t="str">
        <f>'okul-örtmen bilgi'!B28</f>
        <v>BRANŞINIZI YA DA SINIF ÖRTMENLERİM SINIFINIZI YAZIN</v>
      </c>
      <c r="AC259" s="1222"/>
      <c r="AD259" s="1222"/>
      <c r="AE259" s="1222"/>
      <c r="AF259" s="1222"/>
      <c r="AG259" s="1222"/>
      <c r="AH259" s="1222"/>
      <c r="AI259" s="1222"/>
      <c r="AJ259" s="1222"/>
      <c r="AK259" s="1222"/>
      <c r="AL259" s="1222"/>
      <c r="AM259" s="1222"/>
      <c r="AN259" s="1222" t="str">
        <f>'okul-örtmen bilgi'!C8</f>
        <v>OKUL MÜDÜRÜ</v>
      </c>
      <c r="AO259" s="1222"/>
      <c r="AP259" s="1222"/>
      <c r="AQ259" s="1222"/>
      <c r="AR259" s="1222"/>
      <c r="AS259" s="1222"/>
      <c r="AT259" s="1222"/>
      <c r="AU259" s="1222"/>
      <c r="AV259" s="1222"/>
      <c r="AW259" s="1222"/>
      <c r="AX259" s="1222"/>
      <c r="AY259" s="1222"/>
    </row>
  </sheetData>
  <sheetProtection password="CD99" sheet="1" objects="1" scenarios="1"/>
  <mergeCells count="485">
    <mergeCell ref="AN256:AY256"/>
    <mergeCell ref="A186:AY186"/>
    <mergeCell ref="A187:AY187"/>
    <mergeCell ref="A188:B190"/>
    <mergeCell ref="C188:C190"/>
    <mergeCell ref="D188:S189"/>
    <mergeCell ref="T188:AI189"/>
    <mergeCell ref="AJ188:AY189"/>
    <mergeCell ref="D190:Q190"/>
    <mergeCell ref="T190:AG190"/>
    <mergeCell ref="AJ190:AW190"/>
    <mergeCell ref="B191:B202"/>
    <mergeCell ref="B203:B220"/>
    <mergeCell ref="B223:B234"/>
    <mergeCell ref="B235:B252"/>
    <mergeCell ref="AT253:AU253"/>
    <mergeCell ref="AI241:AI246"/>
    <mergeCell ref="AJ241:AW246"/>
    <mergeCell ref="AX241:AX246"/>
    <mergeCell ref="AY241:AY246"/>
    <mergeCell ref="C247:C252"/>
    <mergeCell ref="D247:Q252"/>
    <mergeCell ref="R247:R252"/>
    <mergeCell ref="S247:S252"/>
    <mergeCell ref="D114:S115"/>
    <mergeCell ref="T114:AI115"/>
    <mergeCell ref="AJ114:AY115"/>
    <mergeCell ref="D116:Q116"/>
    <mergeCell ref="T116:AG116"/>
    <mergeCell ref="AJ116:AW116"/>
    <mergeCell ref="AY141:AY146"/>
    <mergeCell ref="AI135:AI140"/>
    <mergeCell ref="AJ135:AW140"/>
    <mergeCell ref="AX135:AX140"/>
    <mergeCell ref="AY135:AY140"/>
    <mergeCell ref="AI129:AI134"/>
    <mergeCell ref="AJ129:AW134"/>
    <mergeCell ref="AX129:AX134"/>
    <mergeCell ref="AY129:AY134"/>
    <mergeCell ref="T123:AG128"/>
    <mergeCell ref="AH123:AH128"/>
    <mergeCell ref="AI123:AI128"/>
    <mergeCell ref="T135:AG140"/>
    <mergeCell ref="AH135:AH140"/>
    <mergeCell ref="AX123:AX128"/>
    <mergeCell ref="AY123:AY128"/>
    <mergeCell ref="T117:AG122"/>
    <mergeCell ref="AX141:AX146"/>
    <mergeCell ref="T42:AG42"/>
    <mergeCell ref="AJ42:AW42"/>
    <mergeCell ref="A77:B79"/>
    <mergeCell ref="C77:C79"/>
    <mergeCell ref="D77:S78"/>
    <mergeCell ref="T77:AI78"/>
    <mergeCell ref="AJ77:AY78"/>
    <mergeCell ref="D79:Q79"/>
    <mergeCell ref="T79:AG79"/>
    <mergeCell ref="AJ79:AW79"/>
    <mergeCell ref="A40:B42"/>
    <mergeCell ref="C40:C42"/>
    <mergeCell ref="AI67:AI72"/>
    <mergeCell ref="AJ67:AW72"/>
    <mergeCell ref="AX67:AX72"/>
    <mergeCell ref="AY67:AY72"/>
    <mergeCell ref="I73:M73"/>
    <mergeCell ref="N73:O73"/>
    <mergeCell ref="Y73:AC73"/>
    <mergeCell ref="AD73:AE73"/>
    <mergeCell ref="AO73:AS73"/>
    <mergeCell ref="AT73:AU73"/>
    <mergeCell ref="AI61:AI66"/>
    <mergeCell ref="AJ61:AW66"/>
    <mergeCell ref="A112:AY112"/>
    <mergeCell ref="A113:AY113"/>
    <mergeCell ref="A114:B116"/>
    <mergeCell ref="C114:C116"/>
    <mergeCell ref="B80:B91"/>
    <mergeCell ref="B92:B109"/>
    <mergeCell ref="B117:B128"/>
    <mergeCell ref="B129:B146"/>
    <mergeCell ref="B154:B165"/>
    <mergeCell ref="T160:AG165"/>
    <mergeCell ref="AH160:AH165"/>
    <mergeCell ref="AI160:AI165"/>
    <mergeCell ref="AJ160:AW165"/>
    <mergeCell ref="AX160:AX165"/>
    <mergeCell ref="AY160:AY165"/>
    <mergeCell ref="T154:AG159"/>
    <mergeCell ref="AH154:AH159"/>
    <mergeCell ref="AI154:AI159"/>
    <mergeCell ref="AJ154:AW159"/>
    <mergeCell ref="AX154:AX159"/>
    <mergeCell ref="AY154:AY159"/>
    <mergeCell ref="A154:A183"/>
    <mergeCell ref="C154:C159"/>
    <mergeCell ref="D154:Q159"/>
    <mergeCell ref="B166:B183"/>
    <mergeCell ref="A149:AY149"/>
    <mergeCell ref="A150:AY150"/>
    <mergeCell ref="A151:B153"/>
    <mergeCell ref="C151:C153"/>
    <mergeCell ref="A1:AY1"/>
    <mergeCell ref="A2:AY2"/>
    <mergeCell ref="A75:AY75"/>
    <mergeCell ref="A76:AY76"/>
    <mergeCell ref="B43:B54"/>
    <mergeCell ref="B55:B72"/>
    <mergeCell ref="D40:S41"/>
    <mergeCell ref="T40:AI41"/>
    <mergeCell ref="AJ40:AY41"/>
    <mergeCell ref="D42:Q42"/>
    <mergeCell ref="AI178:AI183"/>
    <mergeCell ref="AJ178:AW183"/>
    <mergeCell ref="AX178:AX183"/>
    <mergeCell ref="AY178:AY183"/>
    <mergeCell ref="AY172:AY177"/>
    <mergeCell ref="C178:C183"/>
    <mergeCell ref="AI166:AI171"/>
    <mergeCell ref="AJ166:AW171"/>
    <mergeCell ref="AX166:AX171"/>
    <mergeCell ref="AN257:AY257"/>
    <mergeCell ref="AB258:AM258"/>
    <mergeCell ref="AN258:AY258"/>
    <mergeCell ref="AB259:AM259"/>
    <mergeCell ref="AN259:AY259"/>
    <mergeCell ref="A38:AY38"/>
    <mergeCell ref="B6:B17"/>
    <mergeCell ref="B18:B35"/>
    <mergeCell ref="A39:AY39"/>
    <mergeCell ref="D254:M255"/>
    <mergeCell ref="N254:O255"/>
    <mergeCell ref="T254:AC255"/>
    <mergeCell ref="AD254:AE255"/>
    <mergeCell ref="AJ254:AS255"/>
    <mergeCell ref="AT254:AU255"/>
    <mergeCell ref="AI247:AI252"/>
    <mergeCell ref="AJ247:AW252"/>
    <mergeCell ref="AX247:AX252"/>
    <mergeCell ref="AY247:AY252"/>
    <mergeCell ref="I253:M253"/>
    <mergeCell ref="N253:O253"/>
    <mergeCell ref="Y253:AC253"/>
    <mergeCell ref="AD253:AE253"/>
    <mergeCell ref="AO253:AS253"/>
    <mergeCell ref="T247:AG252"/>
    <mergeCell ref="AH247:AH252"/>
    <mergeCell ref="AI235:AI240"/>
    <mergeCell ref="AJ235:AW240"/>
    <mergeCell ref="AX235:AX240"/>
    <mergeCell ref="AY235:AY240"/>
    <mergeCell ref="C241:C246"/>
    <mergeCell ref="D241:Q246"/>
    <mergeCell ref="R241:R246"/>
    <mergeCell ref="S241:S246"/>
    <mergeCell ref="T241:AG246"/>
    <mergeCell ref="AH241:AH246"/>
    <mergeCell ref="C235:C240"/>
    <mergeCell ref="D235:Q240"/>
    <mergeCell ref="R235:R240"/>
    <mergeCell ref="S235:S240"/>
    <mergeCell ref="T235:AG240"/>
    <mergeCell ref="AH235:AH240"/>
    <mergeCell ref="T229:AG234"/>
    <mergeCell ref="AH229:AH234"/>
    <mergeCell ref="AI229:AI234"/>
    <mergeCell ref="AJ229:AW234"/>
    <mergeCell ref="AX229:AX234"/>
    <mergeCell ref="AY229:AY234"/>
    <mergeCell ref="T223:AG228"/>
    <mergeCell ref="AH223:AH228"/>
    <mergeCell ref="AI223:AI228"/>
    <mergeCell ref="AJ223:AW228"/>
    <mergeCell ref="AX223:AX228"/>
    <mergeCell ref="AY223:AY228"/>
    <mergeCell ref="A223:A252"/>
    <mergeCell ref="C223:C228"/>
    <mergeCell ref="D223:Q228"/>
    <mergeCell ref="R223:R228"/>
    <mergeCell ref="S223:S228"/>
    <mergeCell ref="C229:C234"/>
    <mergeCell ref="D229:Q234"/>
    <mergeCell ref="R229:R234"/>
    <mergeCell ref="S229:S234"/>
    <mergeCell ref="T215:AG220"/>
    <mergeCell ref="AH215:AH220"/>
    <mergeCell ref="AI215:AI220"/>
    <mergeCell ref="AJ215:AW220"/>
    <mergeCell ref="AX215:AX220"/>
    <mergeCell ref="AY215:AY220"/>
    <mergeCell ref="I221:M221"/>
    <mergeCell ref="N221:O221"/>
    <mergeCell ref="Y221:AC221"/>
    <mergeCell ref="AD221:AE221"/>
    <mergeCell ref="AO221:AS221"/>
    <mergeCell ref="AT221:AU221"/>
    <mergeCell ref="AI203:AI208"/>
    <mergeCell ref="AJ203:AW208"/>
    <mergeCell ref="AX203:AX208"/>
    <mergeCell ref="AY203:AY208"/>
    <mergeCell ref="C209:C214"/>
    <mergeCell ref="D209:Q214"/>
    <mergeCell ref="R209:R214"/>
    <mergeCell ref="S209:S214"/>
    <mergeCell ref="T209:AG214"/>
    <mergeCell ref="AH209:AH214"/>
    <mergeCell ref="C203:C208"/>
    <mergeCell ref="D203:Q208"/>
    <mergeCell ref="R203:R208"/>
    <mergeCell ref="S203:S208"/>
    <mergeCell ref="T203:AG208"/>
    <mergeCell ref="AH203:AH208"/>
    <mergeCell ref="AI209:AI214"/>
    <mergeCell ref="AJ209:AW214"/>
    <mergeCell ref="AX209:AX214"/>
    <mergeCell ref="AY209:AY214"/>
    <mergeCell ref="T197:AG202"/>
    <mergeCell ref="AH197:AH202"/>
    <mergeCell ref="AI197:AI202"/>
    <mergeCell ref="AJ197:AW202"/>
    <mergeCell ref="AX197:AX202"/>
    <mergeCell ref="AY197:AY202"/>
    <mergeCell ref="T191:AG196"/>
    <mergeCell ref="AH191:AH196"/>
    <mergeCell ref="AI191:AI196"/>
    <mergeCell ref="AJ191:AW196"/>
    <mergeCell ref="AX191:AX196"/>
    <mergeCell ref="AY191:AY196"/>
    <mergeCell ref="A191:A220"/>
    <mergeCell ref="C191:C196"/>
    <mergeCell ref="D191:Q196"/>
    <mergeCell ref="R191:R196"/>
    <mergeCell ref="S191:S196"/>
    <mergeCell ref="C197:C202"/>
    <mergeCell ref="D197:Q202"/>
    <mergeCell ref="R197:R202"/>
    <mergeCell ref="S197:S202"/>
    <mergeCell ref="C215:C220"/>
    <mergeCell ref="D215:Q220"/>
    <mergeCell ref="R215:R220"/>
    <mergeCell ref="S215:S220"/>
    <mergeCell ref="I184:M184"/>
    <mergeCell ref="N184:O184"/>
    <mergeCell ref="Y184:AC184"/>
    <mergeCell ref="AD184:AE184"/>
    <mergeCell ref="AO184:AS184"/>
    <mergeCell ref="AT184:AU184"/>
    <mergeCell ref="AI172:AI177"/>
    <mergeCell ref="AJ172:AW177"/>
    <mergeCell ref="AX172:AX177"/>
    <mergeCell ref="D178:Q183"/>
    <mergeCell ref="R178:R183"/>
    <mergeCell ref="S178:S183"/>
    <mergeCell ref="T178:AG183"/>
    <mergeCell ref="AH178:AH183"/>
    <mergeCell ref="AH141:AH146"/>
    <mergeCell ref="AY166:AY171"/>
    <mergeCell ref="C172:C177"/>
    <mergeCell ref="D172:Q177"/>
    <mergeCell ref="R172:R177"/>
    <mergeCell ref="S172:S177"/>
    <mergeCell ref="T172:AG177"/>
    <mergeCell ref="AH172:AH177"/>
    <mergeCell ref="C166:C171"/>
    <mergeCell ref="D166:Q171"/>
    <mergeCell ref="R166:R171"/>
    <mergeCell ref="S166:S171"/>
    <mergeCell ref="T166:AG171"/>
    <mergeCell ref="AH166:AH171"/>
    <mergeCell ref="R154:R159"/>
    <mergeCell ref="S154:S159"/>
    <mergeCell ref="AJ123:AW128"/>
    <mergeCell ref="C160:C165"/>
    <mergeCell ref="D160:Q165"/>
    <mergeCell ref="R160:R165"/>
    <mergeCell ref="S160:S165"/>
    <mergeCell ref="AI141:AI146"/>
    <mergeCell ref="AJ141:AW146"/>
    <mergeCell ref="D151:S152"/>
    <mergeCell ref="T151:AI152"/>
    <mergeCell ref="AJ151:AY152"/>
    <mergeCell ref="D153:Q153"/>
    <mergeCell ref="T153:AG153"/>
    <mergeCell ref="AJ153:AW153"/>
    <mergeCell ref="I147:M147"/>
    <mergeCell ref="N147:O147"/>
    <mergeCell ref="Y147:AC147"/>
    <mergeCell ref="AD147:AE147"/>
    <mergeCell ref="AO147:AS147"/>
    <mergeCell ref="AT147:AU147"/>
    <mergeCell ref="C141:C146"/>
    <mergeCell ref="D141:Q146"/>
    <mergeCell ref="R141:R146"/>
    <mergeCell ref="S141:S146"/>
    <mergeCell ref="T141:AG146"/>
    <mergeCell ref="AH117:AH122"/>
    <mergeCell ref="AI117:AI122"/>
    <mergeCell ref="AJ117:AW122"/>
    <mergeCell ref="AX117:AX122"/>
    <mergeCell ref="AY117:AY122"/>
    <mergeCell ref="A117:A146"/>
    <mergeCell ref="C117:C122"/>
    <mergeCell ref="D117:Q122"/>
    <mergeCell ref="R117:R122"/>
    <mergeCell ref="S117:S122"/>
    <mergeCell ref="C123:C128"/>
    <mergeCell ref="D123:Q128"/>
    <mergeCell ref="R123:R128"/>
    <mergeCell ref="S123:S128"/>
    <mergeCell ref="C135:C140"/>
    <mergeCell ref="D135:Q140"/>
    <mergeCell ref="R135:R140"/>
    <mergeCell ref="S135:S140"/>
    <mergeCell ref="C129:C134"/>
    <mergeCell ref="D129:Q134"/>
    <mergeCell ref="R129:R134"/>
    <mergeCell ref="S129:S134"/>
    <mergeCell ref="T129:AG134"/>
    <mergeCell ref="AH129:AH134"/>
    <mergeCell ref="T104:AG109"/>
    <mergeCell ref="AH104:AH109"/>
    <mergeCell ref="AI104:AI109"/>
    <mergeCell ref="AJ104:AW109"/>
    <mergeCell ref="AX104:AX109"/>
    <mergeCell ref="AY104:AY109"/>
    <mergeCell ref="I110:M110"/>
    <mergeCell ref="N110:O110"/>
    <mergeCell ref="Y110:AC110"/>
    <mergeCell ref="AD110:AE110"/>
    <mergeCell ref="AO110:AS110"/>
    <mergeCell ref="AT110:AU110"/>
    <mergeCell ref="AI92:AI97"/>
    <mergeCell ref="AJ92:AW97"/>
    <mergeCell ref="AX92:AX97"/>
    <mergeCell ref="AY92:AY97"/>
    <mergeCell ref="C98:C103"/>
    <mergeCell ref="D98:Q103"/>
    <mergeCell ref="R98:R103"/>
    <mergeCell ref="S98:S103"/>
    <mergeCell ref="T98:AG103"/>
    <mergeCell ref="AH98:AH103"/>
    <mergeCell ref="C92:C97"/>
    <mergeCell ref="D92:Q97"/>
    <mergeCell ref="R92:R97"/>
    <mergeCell ref="S92:S97"/>
    <mergeCell ref="T92:AG97"/>
    <mergeCell ref="AH92:AH97"/>
    <mergeCell ref="AI98:AI103"/>
    <mergeCell ref="AJ98:AW103"/>
    <mergeCell ref="AX98:AX103"/>
    <mergeCell ref="AY98:AY103"/>
    <mergeCell ref="T86:AG91"/>
    <mergeCell ref="AH86:AH91"/>
    <mergeCell ref="AI86:AI91"/>
    <mergeCell ref="AJ86:AW91"/>
    <mergeCell ref="AX86:AX91"/>
    <mergeCell ref="AY86:AY91"/>
    <mergeCell ref="T80:AG85"/>
    <mergeCell ref="AH80:AH85"/>
    <mergeCell ref="AI80:AI85"/>
    <mergeCell ref="AJ80:AW85"/>
    <mergeCell ref="AX80:AX85"/>
    <mergeCell ref="AY80:AY85"/>
    <mergeCell ref="A80:A109"/>
    <mergeCell ref="C80:C85"/>
    <mergeCell ref="D80:Q85"/>
    <mergeCell ref="R80:R85"/>
    <mergeCell ref="S80:S85"/>
    <mergeCell ref="C86:C91"/>
    <mergeCell ref="D86:Q91"/>
    <mergeCell ref="R86:R91"/>
    <mergeCell ref="S86:S91"/>
    <mergeCell ref="C104:C109"/>
    <mergeCell ref="D104:Q109"/>
    <mergeCell ref="R104:R109"/>
    <mergeCell ref="S104:S109"/>
    <mergeCell ref="AH67:AH72"/>
    <mergeCell ref="AI55:AI60"/>
    <mergeCell ref="AJ55:AW60"/>
    <mergeCell ref="AX55:AX60"/>
    <mergeCell ref="AY55:AY60"/>
    <mergeCell ref="C61:C66"/>
    <mergeCell ref="D61:Q66"/>
    <mergeCell ref="R61:R66"/>
    <mergeCell ref="S61:S66"/>
    <mergeCell ref="T61:AG66"/>
    <mergeCell ref="AH61:AH66"/>
    <mergeCell ref="C55:C60"/>
    <mergeCell ref="D55:Q60"/>
    <mergeCell ref="R55:R60"/>
    <mergeCell ref="S55:S60"/>
    <mergeCell ref="T55:AG60"/>
    <mergeCell ref="AH55:AH60"/>
    <mergeCell ref="AX49:AX54"/>
    <mergeCell ref="AY49:AY54"/>
    <mergeCell ref="T43:AG48"/>
    <mergeCell ref="AH43:AH48"/>
    <mergeCell ref="AI43:AI48"/>
    <mergeCell ref="AJ43:AW48"/>
    <mergeCell ref="AX43:AX48"/>
    <mergeCell ref="AY43:AY48"/>
    <mergeCell ref="AX61:AX66"/>
    <mergeCell ref="AY61:AY66"/>
    <mergeCell ref="I36:M36"/>
    <mergeCell ref="N36:O36"/>
    <mergeCell ref="Y36:AC36"/>
    <mergeCell ref="AD36:AE36"/>
    <mergeCell ref="AO36:AS36"/>
    <mergeCell ref="AT36:AU36"/>
    <mergeCell ref="A43:A72"/>
    <mergeCell ref="C43:C48"/>
    <mergeCell ref="D43:Q48"/>
    <mergeCell ref="R43:R48"/>
    <mergeCell ref="S43:S48"/>
    <mergeCell ref="C49:C54"/>
    <mergeCell ref="D49:Q54"/>
    <mergeCell ref="R49:R54"/>
    <mergeCell ref="S49:S54"/>
    <mergeCell ref="T49:AG54"/>
    <mergeCell ref="AH49:AH54"/>
    <mergeCell ref="AI49:AI54"/>
    <mergeCell ref="AJ49:AW54"/>
    <mergeCell ref="C67:C72"/>
    <mergeCell ref="D67:Q72"/>
    <mergeCell ref="R67:R72"/>
    <mergeCell ref="S67:S72"/>
    <mergeCell ref="T67:AG72"/>
    <mergeCell ref="AI24:AI29"/>
    <mergeCell ref="AJ24:AW29"/>
    <mergeCell ref="AX24:AX29"/>
    <mergeCell ref="AY24:AY29"/>
    <mergeCell ref="C30:C35"/>
    <mergeCell ref="D30:Q35"/>
    <mergeCell ref="R30:R35"/>
    <mergeCell ref="S30:S35"/>
    <mergeCell ref="T30:AG35"/>
    <mergeCell ref="AH30:AH35"/>
    <mergeCell ref="AI30:AI35"/>
    <mergeCell ref="AJ30:AW35"/>
    <mergeCell ref="AX30:AX35"/>
    <mergeCell ref="AY30:AY35"/>
    <mergeCell ref="C24:C29"/>
    <mergeCell ref="D24:Q29"/>
    <mergeCell ref="R24:R29"/>
    <mergeCell ref="S24:S29"/>
    <mergeCell ref="T24:AG29"/>
    <mergeCell ref="AH24:AH29"/>
    <mergeCell ref="A3:B5"/>
    <mergeCell ref="C3:C5"/>
    <mergeCell ref="D3:S4"/>
    <mergeCell ref="T3:AI4"/>
    <mergeCell ref="AJ3:AY4"/>
    <mergeCell ref="D5:Q5"/>
    <mergeCell ref="T5:AG5"/>
    <mergeCell ref="AJ5:AW5"/>
    <mergeCell ref="A6:A35"/>
    <mergeCell ref="C6:C11"/>
    <mergeCell ref="D6:Q11"/>
    <mergeCell ref="R6:R11"/>
    <mergeCell ref="S6:S11"/>
    <mergeCell ref="C12:C17"/>
    <mergeCell ref="D12:Q17"/>
    <mergeCell ref="R12:R17"/>
    <mergeCell ref="S12:S17"/>
    <mergeCell ref="T12:AG17"/>
    <mergeCell ref="C18:C23"/>
    <mergeCell ref="D18:Q23"/>
    <mergeCell ref="R18:R23"/>
    <mergeCell ref="S18:S23"/>
    <mergeCell ref="T18:AG23"/>
    <mergeCell ref="AH18:AH23"/>
    <mergeCell ref="AX12:AX17"/>
    <mergeCell ref="AY12:AY17"/>
    <mergeCell ref="T6:AG11"/>
    <mergeCell ref="AX6:AX11"/>
    <mergeCell ref="AY6:AY11"/>
    <mergeCell ref="AI18:AI23"/>
    <mergeCell ref="AJ18:AW23"/>
    <mergeCell ref="AX18:AX23"/>
    <mergeCell ref="AY18:AY23"/>
    <mergeCell ref="AH6:AH11"/>
    <mergeCell ref="AI6:AI11"/>
    <mergeCell ref="AJ6:AW11"/>
    <mergeCell ref="AH12:AH17"/>
    <mergeCell ref="AI12:AI17"/>
    <mergeCell ref="AJ12:AW17"/>
  </mergeCells>
  <pageMargins left="0.70866141732283472" right="0.70866141732283472" top="0.74803149606299213" bottom="0.74803149606299213" header="0.31496062992125984" footer="0.31496062992125984"/>
  <pageSetup paperSize="9" scale="90" orientation="landscape" verticalDpi="0" r:id="rId1"/>
  <headerFooter>
    <oddHeader>&amp;R&amp;P</oddHeader>
  </headerFooter>
  <drawing r:id="rId2"/>
</worksheet>
</file>

<file path=xl/worksheets/sheet94.xml><?xml version="1.0" encoding="utf-8"?>
<worksheet xmlns="http://schemas.openxmlformats.org/spreadsheetml/2006/main" xmlns:r="http://schemas.openxmlformats.org/officeDocument/2006/relationships">
  <dimension ref="A1:CE84"/>
  <sheetViews>
    <sheetView zoomScale="90" zoomScaleNormal="90" workbookViewId="0">
      <pane xSplit="2" ySplit="1" topLeftCell="C2" activePane="bottomRight" state="frozen"/>
      <selection pane="topRight" activeCell="C1" sqref="C1"/>
      <selection pane="bottomLeft" activeCell="A2" sqref="A2"/>
      <selection pane="bottomRight" activeCell="AC6" sqref="AC6"/>
    </sheetView>
  </sheetViews>
  <sheetFormatPr defaultColWidth="4.7109375" defaultRowHeight="12.75"/>
  <cols>
    <col min="1" max="2" width="5.42578125" style="221" customWidth="1"/>
    <col min="3" max="3" width="4.7109375" style="77"/>
    <col min="4" max="4" width="4.7109375" style="91"/>
    <col min="5" max="10" width="4.7109375" style="77"/>
    <col min="11" max="11" width="4.7109375" style="91"/>
    <col min="12" max="17" width="4.7109375" style="77"/>
    <col min="18" max="18" width="4.7109375" style="91"/>
    <col min="19" max="24" width="4.7109375" style="77"/>
    <col min="25" max="25" width="4.7109375" style="91"/>
    <col min="26" max="27" width="4.7109375" style="77"/>
    <col min="28" max="28" width="4.7109375" style="80"/>
    <col min="29" max="29" width="25.140625" style="392" customWidth="1"/>
    <col min="30" max="30" width="6.140625" style="77" customWidth="1"/>
    <col min="31" max="33" width="9.140625" style="77" customWidth="1"/>
    <col min="34" max="34" width="4.7109375" style="2"/>
    <col min="35" max="35" width="22.28515625" style="77" customWidth="1"/>
    <col min="36" max="38" width="4.7109375" style="77"/>
    <col min="39" max="39" width="4.7109375" style="91"/>
    <col min="40" max="45" width="4.7109375" style="77"/>
    <col min="46" max="46" width="4.7109375" style="91"/>
    <col min="47" max="52" width="4.7109375" style="77"/>
    <col min="53" max="53" width="4.7109375" style="91"/>
    <col min="54" max="59" width="4.7109375" style="77"/>
    <col min="60" max="60" width="4.7109375" style="91"/>
    <col min="61" max="66" width="4.7109375" style="77"/>
    <col min="67" max="67" width="4.7109375" style="91"/>
    <col min="68" max="73" width="4.7109375" style="77"/>
    <col min="74" max="74" width="4.7109375" style="91"/>
    <col min="75" max="16384" width="4.7109375" style="7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77"/>
      <c r="AT2" s="77"/>
      <c r="BA2" s="77"/>
      <c r="BH2" s="77"/>
      <c r="BO2" s="77"/>
      <c r="BV2" s="7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81" t="s">
        <v>12</v>
      </c>
      <c r="AC3" s="388" t="s">
        <v>9</v>
      </c>
      <c r="AD3" s="81" t="s">
        <v>8</v>
      </c>
      <c r="AE3" s="81" t="s">
        <v>7</v>
      </c>
      <c r="AF3" s="81"/>
      <c r="AG3" s="81"/>
      <c r="AH3" s="68"/>
      <c r="AI3" s="168" t="str">
        <f>'okul-örtmen bilgi'!G5</f>
        <v xml:space="preserve"> </v>
      </c>
    </row>
    <row r="4" spans="1:83">
      <c r="A4" s="850"/>
      <c r="B4" s="850"/>
      <c r="C4" s="920" t="s">
        <v>812</v>
      </c>
      <c r="D4" s="920"/>
      <c r="E4" s="920"/>
      <c r="F4" s="920"/>
      <c r="G4" s="920"/>
      <c r="H4" s="920"/>
      <c r="I4" s="920"/>
      <c r="J4" s="920"/>
      <c r="K4" s="920"/>
      <c r="L4" s="920"/>
      <c r="M4" s="920"/>
      <c r="N4" s="920"/>
      <c r="O4" s="920"/>
      <c r="P4" s="920"/>
      <c r="Q4" s="920"/>
      <c r="R4" s="920"/>
      <c r="S4" s="920"/>
      <c r="T4" s="920"/>
      <c r="U4" s="920"/>
      <c r="V4" s="920"/>
      <c r="W4" s="920"/>
      <c r="X4" s="920"/>
      <c r="Y4" s="920"/>
      <c r="Z4" s="920"/>
      <c r="AB4" s="81">
        <v>1</v>
      </c>
      <c r="AC4" s="389" t="str">
        <f>'sınıf-öğrenci bilgi dikey'!PG6</f>
        <v/>
      </c>
      <c r="AD4" s="170" t="str">
        <f>'sınıf-öğrenci bilgi dikey'!PH6</f>
        <v/>
      </c>
      <c r="AE4" s="170" t="str">
        <f>'sınıf-öğrenci bilgi dikey'!PI6</f>
        <v/>
      </c>
      <c r="AF4" s="78"/>
      <c r="AG4" s="78"/>
      <c r="AH4" s="4"/>
      <c r="AI4" s="168" t="str">
        <f>'okul-örtmen bilgi'!G6</f>
        <v>6/A</v>
      </c>
    </row>
    <row r="5" spans="1:83" ht="15.75">
      <c r="A5" s="850"/>
      <c r="B5" s="850"/>
      <c r="C5" s="1024" t="str">
        <f>'okul-örtmen bilgi'!B49</f>
        <v>7/A</v>
      </c>
      <c r="D5" s="1024"/>
      <c r="E5" s="1024"/>
      <c r="F5" s="1024"/>
      <c r="G5" s="1024"/>
      <c r="H5" s="1024"/>
      <c r="I5" s="1024"/>
      <c r="J5" s="1024"/>
      <c r="K5" s="1024"/>
      <c r="L5" s="1024"/>
      <c r="M5" s="1024"/>
      <c r="N5" s="1024"/>
      <c r="O5" s="1024"/>
      <c r="P5" s="1024"/>
      <c r="Q5" s="1024"/>
      <c r="R5" s="1024"/>
      <c r="S5" s="1024"/>
      <c r="T5" s="1024"/>
      <c r="U5" s="1024"/>
      <c r="V5" s="1024"/>
      <c r="W5" s="1024"/>
      <c r="X5" s="1024"/>
      <c r="Y5" s="1024"/>
      <c r="Z5" s="1024"/>
      <c r="AB5" s="81">
        <v>2</v>
      </c>
      <c r="AC5" s="389" t="str">
        <f>'sınıf-öğrenci bilgi dikey'!PG7</f>
        <v/>
      </c>
      <c r="AD5" s="170" t="str">
        <f>'sınıf-öğrenci bilgi dikey'!PH7</f>
        <v/>
      </c>
      <c r="AE5" s="170" t="str">
        <f>'sınıf-öğrenci bilgi dikey'!PI7</f>
        <v/>
      </c>
      <c r="AF5" s="78"/>
      <c r="AG5" s="78"/>
      <c r="AH5" s="4"/>
      <c r="AI5" s="168" t="str">
        <f>'okul-örtmen bilgi'!G7</f>
        <v>6/B</v>
      </c>
    </row>
    <row r="6" spans="1:83">
      <c r="A6" s="850"/>
      <c r="B6" s="850"/>
      <c r="AB6" s="81">
        <v>3</v>
      </c>
      <c r="AC6" s="389" t="str">
        <f>'sınıf-öğrenci bilgi dikey'!PG8</f>
        <v/>
      </c>
      <c r="AD6" s="170" t="str">
        <f>'sınıf-öğrenci bilgi dikey'!PH8</f>
        <v/>
      </c>
      <c r="AE6" s="170" t="str">
        <f>'sınıf-öğrenci bilgi dikey'!PI8</f>
        <v/>
      </c>
      <c r="AF6" s="78"/>
      <c r="AG6" s="78"/>
      <c r="AH6" s="4"/>
      <c r="AI6" s="168" t="str">
        <f>'okul-örtmen bilgi'!G8</f>
        <v>6/C</v>
      </c>
    </row>
    <row r="7" spans="1:83">
      <c r="A7" s="850"/>
      <c r="B7" s="850"/>
      <c r="C7" s="1131"/>
      <c r="D7" s="1131"/>
      <c r="E7" s="1131"/>
      <c r="F7" s="1131"/>
      <c r="G7" s="1131"/>
      <c r="H7" s="1131"/>
      <c r="I7" s="1131"/>
      <c r="J7" s="1131"/>
      <c r="K7" s="1131"/>
      <c r="L7" s="1131"/>
      <c r="M7" s="1131"/>
      <c r="N7" s="1131"/>
      <c r="O7" s="914"/>
      <c r="P7" s="914"/>
      <c r="Q7" s="914"/>
      <c r="R7" s="914"/>
      <c r="S7" s="914"/>
      <c r="T7" s="914"/>
      <c r="U7" s="914"/>
      <c r="V7" s="914"/>
      <c r="W7" s="914"/>
      <c r="X7" s="914"/>
      <c r="Y7" s="914"/>
      <c r="Z7" s="914"/>
      <c r="AB7" s="81">
        <v>4</v>
      </c>
      <c r="AC7" s="389" t="str">
        <f>'sınıf-öğrenci bilgi dikey'!PG9</f>
        <v/>
      </c>
      <c r="AD7" s="170" t="str">
        <f>'sınıf-öğrenci bilgi dikey'!PH9</f>
        <v/>
      </c>
      <c r="AE7" s="170" t="str">
        <f>'sınıf-öğrenci bilgi dikey'!PI9</f>
        <v/>
      </c>
      <c r="AF7" s="78"/>
      <c r="AG7" s="78"/>
      <c r="AH7" s="4"/>
      <c r="AI7" s="168" t="str">
        <f>'okul-örtmen bilgi'!G9</f>
        <v>6/D</v>
      </c>
    </row>
    <row r="8" spans="1:83" ht="15" customHeight="1">
      <c r="A8" s="850"/>
      <c r="B8" s="850"/>
      <c r="C8" s="1245" t="s">
        <v>813</v>
      </c>
      <c r="D8" s="1245"/>
      <c r="E8" s="1235" t="s">
        <v>896</v>
      </c>
      <c r="F8" s="1236"/>
      <c r="G8" s="1236"/>
      <c r="H8" s="1236"/>
      <c r="I8" s="1236"/>
      <c r="J8" s="1236"/>
      <c r="K8" s="1236"/>
      <c r="L8" s="1236"/>
      <c r="M8" s="1237" t="str">
        <f>$C5</f>
        <v>7/A</v>
      </c>
      <c r="N8" s="1238"/>
      <c r="O8" s="1246" t="s">
        <v>820</v>
      </c>
      <c r="P8" s="1246"/>
      <c r="Q8" s="1233" t="s">
        <v>896</v>
      </c>
      <c r="R8" s="1234"/>
      <c r="S8" s="1234"/>
      <c r="T8" s="1234"/>
      <c r="U8" s="1234"/>
      <c r="V8" s="1234"/>
      <c r="W8" s="1234"/>
      <c r="X8" s="1234"/>
      <c r="Y8" s="1231" t="str">
        <f>M8</f>
        <v>7/A</v>
      </c>
      <c r="Z8" s="1232"/>
      <c r="AB8" s="81">
        <v>5</v>
      </c>
      <c r="AC8" s="389" t="str">
        <f>'sınıf-öğrenci bilgi dikey'!PG10</f>
        <v/>
      </c>
      <c r="AD8" s="170" t="str">
        <f>'sınıf-öğrenci bilgi dikey'!PH10</f>
        <v/>
      </c>
      <c r="AE8" s="170" t="str">
        <f>'sınıf-öğrenci bilgi dikey'!PI10</f>
        <v/>
      </c>
      <c r="AF8" s="78"/>
      <c r="AG8" s="78"/>
      <c r="AH8" s="4"/>
      <c r="AI8" s="168" t="str">
        <f>'okul-örtmen bilgi'!G10</f>
        <v>7/A</v>
      </c>
    </row>
    <row r="9" spans="1:83">
      <c r="A9" s="850"/>
      <c r="B9" s="850"/>
      <c r="C9" s="1245"/>
      <c r="D9" s="1245"/>
      <c r="E9" s="81">
        <v>1</v>
      </c>
      <c r="F9" s="1242" t="s">
        <v>840</v>
      </c>
      <c r="G9" s="1243"/>
      <c r="H9" s="1243"/>
      <c r="I9" s="1244"/>
      <c r="J9" s="81">
        <v>9</v>
      </c>
      <c r="K9" s="1242"/>
      <c r="L9" s="1243"/>
      <c r="M9" s="1243"/>
      <c r="N9" s="1244"/>
      <c r="O9" s="1246"/>
      <c r="P9" s="1246"/>
      <c r="Q9" s="92">
        <v>1</v>
      </c>
      <c r="R9" s="1239" t="s">
        <v>893</v>
      </c>
      <c r="S9" s="1240"/>
      <c r="T9" s="1240"/>
      <c r="U9" s="1241"/>
      <c r="V9" s="92">
        <v>9</v>
      </c>
      <c r="W9" s="1239"/>
      <c r="X9" s="1240"/>
      <c r="Y9" s="1240"/>
      <c r="Z9" s="1241"/>
      <c r="AB9" s="81">
        <v>6</v>
      </c>
      <c r="AC9" s="389" t="str">
        <f>'sınıf-öğrenci bilgi dikey'!PG11</f>
        <v/>
      </c>
      <c r="AD9" s="170" t="str">
        <f>'sınıf-öğrenci bilgi dikey'!PH11</f>
        <v/>
      </c>
      <c r="AE9" s="170" t="str">
        <f>'sınıf-öğrenci bilgi dikey'!PI11</f>
        <v/>
      </c>
      <c r="AF9" s="78"/>
      <c r="AG9" s="78"/>
      <c r="AH9" s="4"/>
      <c r="AI9" s="168" t="str">
        <f>'okul-örtmen bilgi'!G11</f>
        <v>7/B</v>
      </c>
    </row>
    <row r="10" spans="1:83">
      <c r="A10" s="850"/>
      <c r="B10" s="850"/>
      <c r="C10" s="1245"/>
      <c r="D10" s="1245"/>
      <c r="E10" s="81">
        <v>2</v>
      </c>
      <c r="F10" s="1242" t="s">
        <v>842</v>
      </c>
      <c r="G10" s="1243"/>
      <c r="H10" s="1243"/>
      <c r="I10" s="1244"/>
      <c r="J10" s="81">
        <v>10</v>
      </c>
      <c r="K10" s="1242"/>
      <c r="L10" s="1243"/>
      <c r="M10" s="1243"/>
      <c r="N10" s="1244"/>
      <c r="O10" s="1246"/>
      <c r="P10" s="1246"/>
      <c r="Q10" s="92">
        <v>2</v>
      </c>
      <c r="R10" s="1239" t="s">
        <v>841</v>
      </c>
      <c r="S10" s="1240"/>
      <c r="T10" s="1240"/>
      <c r="U10" s="1241"/>
      <c r="V10" s="92">
        <v>10</v>
      </c>
      <c r="W10" s="1239"/>
      <c r="X10" s="1240"/>
      <c r="Y10" s="1240"/>
      <c r="Z10" s="1241"/>
      <c r="AB10" s="81">
        <v>7</v>
      </c>
      <c r="AC10" s="389" t="str">
        <f>'sınıf-öğrenci bilgi dikey'!PG12</f>
        <v/>
      </c>
      <c r="AD10" s="170" t="str">
        <f>'sınıf-öğrenci bilgi dikey'!PH12</f>
        <v/>
      </c>
      <c r="AE10" s="170" t="str">
        <f>'sınıf-öğrenci bilgi dikey'!PI12</f>
        <v/>
      </c>
      <c r="AF10" s="78"/>
      <c r="AG10" s="78"/>
      <c r="AH10" s="4"/>
      <c r="AI10" s="168" t="str">
        <f>'okul-örtmen bilgi'!G12</f>
        <v>7/C</v>
      </c>
    </row>
    <row r="11" spans="1:83">
      <c r="A11" s="850"/>
      <c r="B11" s="850"/>
      <c r="C11" s="1245"/>
      <c r="D11" s="1245"/>
      <c r="E11" s="81">
        <v>3</v>
      </c>
      <c r="F11" s="1242" t="s">
        <v>873</v>
      </c>
      <c r="G11" s="1243"/>
      <c r="H11" s="1243"/>
      <c r="I11" s="1244"/>
      <c r="J11" s="81">
        <v>11</v>
      </c>
      <c r="K11" s="1242"/>
      <c r="L11" s="1243"/>
      <c r="M11" s="1243"/>
      <c r="N11" s="1244"/>
      <c r="O11" s="1246"/>
      <c r="P11" s="1246"/>
      <c r="Q11" s="92">
        <v>3</v>
      </c>
      <c r="R11" s="1239" t="s">
        <v>880</v>
      </c>
      <c r="S11" s="1240"/>
      <c r="T11" s="1240"/>
      <c r="U11" s="1241"/>
      <c r="V11" s="92">
        <v>11</v>
      </c>
      <c r="W11" s="1239"/>
      <c r="X11" s="1240"/>
      <c r="Y11" s="1240"/>
      <c r="Z11" s="1241"/>
      <c r="AB11" s="81">
        <v>8</v>
      </c>
      <c r="AC11" s="389" t="str">
        <f>'sınıf-öğrenci bilgi dikey'!PG13</f>
        <v/>
      </c>
      <c r="AD11" s="170" t="str">
        <f>'sınıf-öğrenci bilgi dikey'!PH13</f>
        <v/>
      </c>
      <c r="AE11" s="170" t="str">
        <f>'sınıf-öğrenci bilgi dikey'!PI13</f>
        <v/>
      </c>
      <c r="AF11" s="78"/>
      <c r="AG11" s="78"/>
      <c r="AH11" s="4"/>
      <c r="AI11" s="168" t="str">
        <f>'okul-örtmen bilgi'!G13</f>
        <v>7/D</v>
      </c>
    </row>
    <row r="12" spans="1:83">
      <c r="A12" s="850"/>
      <c r="B12" s="850"/>
      <c r="C12" s="1245"/>
      <c r="D12" s="1245"/>
      <c r="E12" s="81">
        <v>4</v>
      </c>
      <c r="F12" s="1242" t="s">
        <v>886</v>
      </c>
      <c r="G12" s="1243"/>
      <c r="H12" s="1243"/>
      <c r="I12" s="1244"/>
      <c r="J12" s="81">
        <v>12</v>
      </c>
      <c r="K12" s="1242"/>
      <c r="L12" s="1243"/>
      <c r="M12" s="1243"/>
      <c r="N12" s="1244"/>
      <c r="O12" s="1246"/>
      <c r="P12" s="1246"/>
      <c r="Q12" s="92">
        <v>4</v>
      </c>
      <c r="R12" s="1239" t="s">
        <v>865</v>
      </c>
      <c r="S12" s="1240"/>
      <c r="T12" s="1240"/>
      <c r="U12" s="1241"/>
      <c r="V12" s="92">
        <v>12</v>
      </c>
      <c r="W12" s="1239"/>
      <c r="X12" s="1240"/>
      <c r="Y12" s="1240"/>
      <c r="Z12" s="1241"/>
      <c r="AB12" s="81">
        <v>9</v>
      </c>
      <c r="AC12" s="389" t="str">
        <f>'sınıf-öğrenci bilgi dikey'!PG14</f>
        <v/>
      </c>
      <c r="AD12" s="170" t="str">
        <f>'sınıf-öğrenci bilgi dikey'!PH14</f>
        <v/>
      </c>
      <c r="AE12" s="170" t="str">
        <f>'sınıf-öğrenci bilgi dikey'!PI14</f>
        <v/>
      </c>
      <c r="AF12" s="78"/>
      <c r="AG12" s="78"/>
      <c r="AH12" s="4"/>
      <c r="AI12" s="168" t="str">
        <f>'okul-örtmen bilgi'!G14</f>
        <v>8/A</v>
      </c>
    </row>
    <row r="13" spans="1:83">
      <c r="A13" s="850"/>
      <c r="B13" s="850"/>
      <c r="C13" s="1245"/>
      <c r="D13" s="1245"/>
      <c r="E13" s="81">
        <v>5</v>
      </c>
      <c r="F13" s="1242" t="s">
        <v>931</v>
      </c>
      <c r="G13" s="1243"/>
      <c r="H13" s="1243"/>
      <c r="I13" s="1244"/>
      <c r="J13" s="81">
        <v>13</v>
      </c>
      <c r="K13" s="1242"/>
      <c r="L13" s="1243"/>
      <c r="M13" s="1243"/>
      <c r="N13" s="1244"/>
      <c r="O13" s="1246"/>
      <c r="P13" s="1246"/>
      <c r="Q13" s="92">
        <v>5</v>
      </c>
      <c r="R13" s="1239"/>
      <c r="S13" s="1240"/>
      <c r="T13" s="1240"/>
      <c r="U13" s="1241"/>
      <c r="V13" s="92">
        <v>13</v>
      </c>
      <c r="W13" s="1239"/>
      <c r="X13" s="1240"/>
      <c r="Y13" s="1240"/>
      <c r="Z13" s="1241"/>
      <c r="AB13" s="81">
        <v>10</v>
      </c>
      <c r="AC13" s="389" t="str">
        <f>'sınıf-öğrenci bilgi dikey'!PG15</f>
        <v/>
      </c>
      <c r="AD13" s="170" t="str">
        <f>'sınıf-öğrenci bilgi dikey'!PH15</f>
        <v/>
      </c>
      <c r="AE13" s="170" t="str">
        <f>'sınıf-öğrenci bilgi dikey'!PI15</f>
        <v/>
      </c>
      <c r="AF13" s="78"/>
      <c r="AG13" s="78"/>
      <c r="AH13" s="4"/>
      <c r="AI13" s="168" t="str">
        <f>'okul-örtmen bilgi'!G15</f>
        <v>8/B</v>
      </c>
    </row>
    <row r="14" spans="1:83">
      <c r="A14" s="850"/>
      <c r="B14" s="850"/>
      <c r="C14" s="1245"/>
      <c r="D14" s="1245"/>
      <c r="E14" s="81">
        <v>6</v>
      </c>
      <c r="F14" s="1242"/>
      <c r="G14" s="1243"/>
      <c r="H14" s="1243"/>
      <c r="I14" s="1244"/>
      <c r="J14" s="81">
        <v>14</v>
      </c>
      <c r="K14" s="1242"/>
      <c r="L14" s="1243"/>
      <c r="M14" s="1243"/>
      <c r="N14" s="1244"/>
      <c r="O14" s="1246"/>
      <c r="P14" s="1246"/>
      <c r="Q14" s="92">
        <v>6</v>
      </c>
      <c r="R14" s="1239"/>
      <c r="S14" s="1240"/>
      <c r="T14" s="1240"/>
      <c r="U14" s="1241"/>
      <c r="V14" s="92">
        <v>14</v>
      </c>
      <c r="W14" s="1239"/>
      <c r="X14" s="1240"/>
      <c r="Y14" s="1240"/>
      <c r="Z14" s="1241"/>
      <c r="AB14" s="81">
        <v>11</v>
      </c>
      <c r="AC14" s="389" t="str">
        <f>'sınıf-öğrenci bilgi dikey'!PG16</f>
        <v/>
      </c>
      <c r="AD14" s="170" t="str">
        <f>'sınıf-öğrenci bilgi dikey'!PH16</f>
        <v/>
      </c>
      <c r="AE14" s="170" t="str">
        <f>'sınıf-öğrenci bilgi dikey'!PI16</f>
        <v/>
      </c>
      <c r="AF14" s="78"/>
      <c r="AG14" s="78"/>
      <c r="AH14" s="4"/>
      <c r="AI14" s="168" t="str">
        <f>'okul-örtmen bilgi'!G16</f>
        <v>8/C</v>
      </c>
    </row>
    <row r="15" spans="1:83">
      <c r="A15" s="850"/>
      <c r="B15" s="850"/>
      <c r="C15" s="1245"/>
      <c r="D15" s="1245"/>
      <c r="E15" s="81">
        <v>7</v>
      </c>
      <c r="F15" s="1242"/>
      <c r="G15" s="1243"/>
      <c r="H15" s="1243"/>
      <c r="I15" s="1244"/>
      <c r="J15" s="81">
        <v>15</v>
      </c>
      <c r="K15" s="1242"/>
      <c r="L15" s="1243"/>
      <c r="M15" s="1243"/>
      <c r="N15" s="1244"/>
      <c r="O15" s="1246"/>
      <c r="P15" s="1246"/>
      <c r="Q15" s="92">
        <v>7</v>
      </c>
      <c r="R15" s="1239"/>
      <c r="S15" s="1240"/>
      <c r="T15" s="1240"/>
      <c r="U15" s="1241"/>
      <c r="V15" s="92">
        <v>15</v>
      </c>
      <c r="W15" s="1239"/>
      <c r="X15" s="1240"/>
      <c r="Y15" s="1240"/>
      <c r="Z15" s="1241"/>
      <c r="AB15" s="81">
        <v>12</v>
      </c>
      <c r="AC15" s="389" t="str">
        <f>'sınıf-öğrenci bilgi dikey'!PG17</f>
        <v/>
      </c>
      <c r="AD15" s="170" t="str">
        <f>'sınıf-öğrenci bilgi dikey'!PH17</f>
        <v/>
      </c>
      <c r="AE15" s="170" t="str">
        <f>'sınıf-öğrenci bilgi dikey'!PI17</f>
        <v/>
      </c>
      <c r="AF15" s="78"/>
      <c r="AG15" s="78"/>
      <c r="AH15" s="4"/>
      <c r="AI15" s="168" t="str">
        <f>'okul-örtmen bilgi'!G17</f>
        <v>8/D</v>
      </c>
    </row>
    <row r="16" spans="1:83">
      <c r="A16" s="850"/>
      <c r="B16" s="850"/>
      <c r="C16" s="1245"/>
      <c r="D16" s="1245"/>
      <c r="E16" s="81">
        <v>8</v>
      </c>
      <c r="F16" s="1242"/>
      <c r="G16" s="1243"/>
      <c r="H16" s="1243"/>
      <c r="I16" s="1244"/>
      <c r="J16" s="81">
        <v>16</v>
      </c>
      <c r="K16" s="1242"/>
      <c r="L16" s="1243"/>
      <c r="M16" s="1243"/>
      <c r="N16" s="1244"/>
      <c r="O16" s="1246"/>
      <c r="P16" s="1246"/>
      <c r="Q16" s="92">
        <v>8</v>
      </c>
      <c r="R16" s="1239"/>
      <c r="S16" s="1240"/>
      <c r="T16" s="1240"/>
      <c r="U16" s="1241"/>
      <c r="V16" s="92">
        <v>16</v>
      </c>
      <c r="W16" s="1239"/>
      <c r="X16" s="1240"/>
      <c r="Y16" s="1240"/>
      <c r="Z16" s="1241"/>
      <c r="AB16" s="81">
        <v>13</v>
      </c>
      <c r="AC16" s="389" t="str">
        <f>'sınıf-öğrenci bilgi dikey'!PG18</f>
        <v/>
      </c>
      <c r="AD16" s="170" t="str">
        <f>'sınıf-öğrenci bilgi dikey'!PH18</f>
        <v/>
      </c>
      <c r="AE16" s="170" t="str">
        <f>'sınıf-öğrenci bilgi dikey'!PI18</f>
        <v/>
      </c>
      <c r="AF16" s="78"/>
      <c r="AG16" s="78"/>
      <c r="AH16" s="4"/>
      <c r="AI16" s="168" t="str">
        <f>'okul-örtmen bilgi'!G18</f>
        <v>REHBERLİK</v>
      </c>
    </row>
    <row r="17" spans="1:35">
      <c r="A17" s="850"/>
      <c r="B17" s="850"/>
      <c r="AB17" s="81">
        <v>14</v>
      </c>
      <c r="AC17" s="389" t="str">
        <f>'sınıf-öğrenci bilgi dikey'!PG19</f>
        <v/>
      </c>
      <c r="AD17" s="170" t="str">
        <f>'sınıf-öğrenci bilgi dikey'!PH19</f>
        <v/>
      </c>
      <c r="AE17" s="170" t="str">
        <f>'sınıf-öğrenci bilgi dikey'!PI19</f>
        <v/>
      </c>
      <c r="AF17" s="78"/>
      <c r="AG17" s="78"/>
      <c r="AH17" s="4"/>
      <c r="AI17" s="168" t="str">
        <f>'okul-örtmen bilgi'!G19</f>
        <v xml:space="preserve"> </v>
      </c>
    </row>
    <row r="18" spans="1:35">
      <c r="A18" s="850"/>
      <c r="B18" s="850"/>
      <c r="C18" s="1245" t="s">
        <v>814</v>
      </c>
      <c r="D18" s="1245"/>
      <c r="E18" s="1235" t="s">
        <v>896</v>
      </c>
      <c r="F18" s="1236"/>
      <c r="G18" s="1236"/>
      <c r="H18" s="1236"/>
      <c r="I18" s="1236"/>
      <c r="J18" s="1236"/>
      <c r="K18" s="1236"/>
      <c r="L18" s="1236"/>
      <c r="M18" s="1237" t="str">
        <f>Y18</f>
        <v>7/A</v>
      </c>
      <c r="N18" s="1238"/>
      <c r="O18" s="1246" t="s">
        <v>822</v>
      </c>
      <c r="P18" s="1246"/>
      <c r="Q18" s="1233" t="s">
        <v>896</v>
      </c>
      <c r="R18" s="1234"/>
      <c r="S18" s="1234"/>
      <c r="T18" s="1234"/>
      <c r="U18" s="1234"/>
      <c r="V18" s="1234"/>
      <c r="W18" s="1234"/>
      <c r="X18" s="1234"/>
      <c r="Y18" s="1231" t="str">
        <f>Y8</f>
        <v>7/A</v>
      </c>
      <c r="Z18" s="1232"/>
      <c r="AB18" s="81">
        <v>15</v>
      </c>
      <c r="AC18" s="389" t="str">
        <f>'sınıf-öğrenci bilgi dikey'!PG20</f>
        <v/>
      </c>
      <c r="AD18" s="170" t="str">
        <f>'sınıf-öğrenci bilgi dikey'!PH20</f>
        <v/>
      </c>
      <c r="AE18" s="170" t="str">
        <f>'sınıf-öğrenci bilgi dikey'!PI20</f>
        <v/>
      </c>
      <c r="AF18" s="78"/>
      <c r="AG18" s="78"/>
      <c r="AH18" s="4"/>
      <c r="AI18" s="168" t="str">
        <f>'okul-örtmen bilgi'!G20</f>
        <v>4/A</v>
      </c>
    </row>
    <row r="19" spans="1:35">
      <c r="A19" s="850"/>
      <c r="B19" s="850"/>
      <c r="C19" s="1245"/>
      <c r="D19" s="1245"/>
      <c r="E19" s="81">
        <v>1</v>
      </c>
      <c r="F19" s="1242" t="s">
        <v>889</v>
      </c>
      <c r="G19" s="1243"/>
      <c r="H19" s="1243"/>
      <c r="I19" s="1244"/>
      <c r="J19" s="81">
        <v>9</v>
      </c>
      <c r="K19" s="1242"/>
      <c r="L19" s="1243"/>
      <c r="M19" s="1243"/>
      <c r="N19" s="1244"/>
      <c r="O19" s="1246"/>
      <c r="P19" s="1246"/>
      <c r="Q19" s="92">
        <v>1</v>
      </c>
      <c r="R19" s="1239" t="s">
        <v>847</v>
      </c>
      <c r="S19" s="1240"/>
      <c r="T19" s="1240"/>
      <c r="U19" s="1241"/>
      <c r="V19" s="92">
        <v>9</v>
      </c>
      <c r="W19" s="1239"/>
      <c r="X19" s="1240"/>
      <c r="Y19" s="1240"/>
      <c r="Z19" s="1241"/>
      <c r="AB19" s="81">
        <v>16</v>
      </c>
      <c r="AC19" s="389" t="str">
        <f>'sınıf-öğrenci bilgi dikey'!PG21</f>
        <v/>
      </c>
      <c r="AD19" s="170" t="str">
        <f>'sınıf-öğrenci bilgi dikey'!PH21</f>
        <v/>
      </c>
      <c r="AE19" s="170" t="str">
        <f>'sınıf-öğrenci bilgi dikey'!PI21</f>
        <v/>
      </c>
      <c r="AF19" s="78"/>
      <c r="AG19" s="78"/>
      <c r="AH19" s="4"/>
      <c r="AI19" s="168" t="str">
        <f>'okul-örtmen bilgi'!G21</f>
        <v>REHBERLİK</v>
      </c>
    </row>
    <row r="20" spans="1:35">
      <c r="A20" s="850"/>
      <c r="B20" s="850"/>
      <c r="C20" s="1245"/>
      <c r="D20" s="1245"/>
      <c r="E20" s="81">
        <v>2</v>
      </c>
      <c r="F20" s="1242" t="s">
        <v>846</v>
      </c>
      <c r="G20" s="1243"/>
      <c r="H20" s="1243"/>
      <c r="I20" s="1244"/>
      <c r="J20" s="81">
        <v>10</v>
      </c>
      <c r="K20" s="1242"/>
      <c r="L20" s="1243"/>
      <c r="M20" s="1243"/>
      <c r="N20" s="1244"/>
      <c r="O20" s="1246"/>
      <c r="P20" s="1246"/>
      <c r="Q20" s="92">
        <v>2</v>
      </c>
      <c r="R20" s="1239" t="s">
        <v>892</v>
      </c>
      <c r="S20" s="1240"/>
      <c r="T20" s="1240"/>
      <c r="U20" s="1241"/>
      <c r="V20" s="92">
        <v>10</v>
      </c>
      <c r="W20" s="1239"/>
      <c r="X20" s="1240"/>
      <c r="Y20" s="1240"/>
      <c r="Z20" s="1241"/>
      <c r="AB20" s="81">
        <v>17</v>
      </c>
      <c r="AC20" s="389" t="str">
        <f>'sınıf-öğrenci bilgi dikey'!PG22</f>
        <v/>
      </c>
      <c r="AD20" s="170" t="str">
        <f>'sınıf-öğrenci bilgi dikey'!PH22</f>
        <v/>
      </c>
      <c r="AE20" s="170" t="str">
        <f>'sınıf-öğrenci bilgi dikey'!PI22</f>
        <v/>
      </c>
      <c r="AF20" s="78"/>
      <c r="AG20" s="78"/>
      <c r="AH20" s="4"/>
      <c r="AI20" s="168" t="str">
        <f>'okul-örtmen bilgi'!G22</f>
        <v>TÜRKÇE</v>
      </c>
    </row>
    <row r="21" spans="1:35">
      <c r="A21" s="850"/>
      <c r="B21" s="850"/>
      <c r="C21" s="1245"/>
      <c r="D21" s="1245"/>
      <c r="E21" s="81">
        <v>3</v>
      </c>
      <c r="F21" s="1242" t="s">
        <v>885</v>
      </c>
      <c r="G21" s="1243"/>
      <c r="H21" s="1243"/>
      <c r="I21" s="1244"/>
      <c r="J21" s="81">
        <v>11</v>
      </c>
      <c r="K21" s="1242"/>
      <c r="L21" s="1243"/>
      <c r="M21" s="1243"/>
      <c r="N21" s="1244"/>
      <c r="O21" s="1246"/>
      <c r="P21" s="1246"/>
      <c r="Q21" s="92">
        <v>3</v>
      </c>
      <c r="R21" s="1239" t="s">
        <v>866</v>
      </c>
      <c r="S21" s="1240"/>
      <c r="T21" s="1240"/>
      <c r="U21" s="1241"/>
      <c r="V21" s="92">
        <v>11</v>
      </c>
      <c r="W21" s="1239"/>
      <c r="X21" s="1240"/>
      <c r="Y21" s="1240"/>
      <c r="Z21" s="1241"/>
      <c r="AB21" s="81">
        <v>18</v>
      </c>
      <c r="AC21" s="389" t="str">
        <f>'sınıf-öğrenci bilgi dikey'!PG23</f>
        <v/>
      </c>
      <c r="AD21" s="170" t="str">
        <f>'sınıf-öğrenci bilgi dikey'!PH23</f>
        <v/>
      </c>
      <c r="AE21" s="170" t="str">
        <f>'sınıf-öğrenci bilgi dikey'!PI23</f>
        <v/>
      </c>
      <c r="AF21" s="78"/>
      <c r="AG21" s="78"/>
      <c r="AH21" s="4"/>
      <c r="AI21" s="168" t="str">
        <f>'okul-örtmen bilgi'!G23</f>
        <v>MATEMATİK</v>
      </c>
    </row>
    <row r="22" spans="1:35">
      <c r="A22" s="850"/>
      <c r="B22" s="850"/>
      <c r="C22" s="1245"/>
      <c r="D22" s="1245"/>
      <c r="E22" s="81">
        <v>4</v>
      </c>
      <c r="F22" s="1242" t="s">
        <v>888</v>
      </c>
      <c r="G22" s="1243"/>
      <c r="H22" s="1243"/>
      <c r="I22" s="1244"/>
      <c r="J22" s="81">
        <v>12</v>
      </c>
      <c r="K22" s="1242"/>
      <c r="L22" s="1243"/>
      <c r="M22" s="1243"/>
      <c r="N22" s="1244"/>
      <c r="O22" s="1246"/>
      <c r="P22" s="1246"/>
      <c r="Q22" s="92">
        <v>4</v>
      </c>
      <c r="R22" s="1239"/>
      <c r="S22" s="1240"/>
      <c r="T22" s="1240"/>
      <c r="U22" s="1241"/>
      <c r="V22" s="92">
        <v>12</v>
      </c>
      <c r="W22" s="1239"/>
      <c r="X22" s="1240"/>
      <c r="Y22" s="1240"/>
      <c r="Z22" s="1241"/>
      <c r="AB22" s="81">
        <v>19</v>
      </c>
      <c r="AC22" s="389" t="str">
        <f>'sınıf-öğrenci bilgi dikey'!PG24</f>
        <v/>
      </c>
      <c r="AD22" s="170" t="str">
        <f>'sınıf-öğrenci bilgi dikey'!PH24</f>
        <v/>
      </c>
      <c r="AE22" s="170" t="str">
        <f>'sınıf-öğrenci bilgi dikey'!PI24</f>
        <v/>
      </c>
      <c r="AF22" s="78"/>
      <c r="AG22" s="78"/>
      <c r="AH22" s="4"/>
      <c r="AI22" s="168" t="str">
        <f>'okul-örtmen bilgi'!G24</f>
        <v>FEN VE TEKNOLOJİ</v>
      </c>
    </row>
    <row r="23" spans="1:35">
      <c r="A23" s="850"/>
      <c r="B23" s="850"/>
      <c r="C23" s="1245"/>
      <c r="D23" s="1245"/>
      <c r="E23" s="81">
        <v>5</v>
      </c>
      <c r="F23" s="1242"/>
      <c r="G23" s="1243"/>
      <c r="H23" s="1243"/>
      <c r="I23" s="1244"/>
      <c r="J23" s="81">
        <v>13</v>
      </c>
      <c r="K23" s="1242"/>
      <c r="L23" s="1243"/>
      <c r="M23" s="1243"/>
      <c r="N23" s="1244"/>
      <c r="O23" s="1246"/>
      <c r="P23" s="1246"/>
      <c r="Q23" s="92">
        <v>5</v>
      </c>
      <c r="R23" s="1239"/>
      <c r="S23" s="1240"/>
      <c r="T23" s="1240"/>
      <c r="U23" s="1241"/>
      <c r="V23" s="92">
        <v>13</v>
      </c>
      <c r="W23" s="1239"/>
      <c r="X23" s="1240"/>
      <c r="Y23" s="1240"/>
      <c r="Z23" s="1241"/>
      <c r="AB23" s="81">
        <v>20</v>
      </c>
      <c r="AC23" s="389" t="str">
        <f>'sınıf-öğrenci bilgi dikey'!PG25</f>
        <v/>
      </c>
      <c r="AD23" s="170" t="str">
        <f>'sınıf-öğrenci bilgi dikey'!PH25</f>
        <v/>
      </c>
      <c r="AE23" s="170" t="str">
        <f>'sınıf-öğrenci bilgi dikey'!PI25</f>
        <v/>
      </c>
      <c r="AF23" s="78"/>
      <c r="AG23" s="78"/>
      <c r="AH23" s="4"/>
      <c r="AI23" s="168" t="str">
        <f>'okul-örtmen bilgi'!G25</f>
        <v>SOSYAL BİLGİLER</v>
      </c>
    </row>
    <row r="24" spans="1:35">
      <c r="A24" s="850"/>
      <c r="B24" s="850"/>
      <c r="C24" s="1245"/>
      <c r="D24" s="1245"/>
      <c r="E24" s="81">
        <v>6</v>
      </c>
      <c r="F24" s="1242"/>
      <c r="G24" s="1243"/>
      <c r="H24" s="1243"/>
      <c r="I24" s="1244"/>
      <c r="J24" s="81">
        <v>14</v>
      </c>
      <c r="K24" s="1242"/>
      <c r="L24" s="1243"/>
      <c r="M24" s="1243"/>
      <c r="N24" s="1244"/>
      <c r="O24" s="1246"/>
      <c r="P24" s="1246"/>
      <c r="Q24" s="92">
        <v>6</v>
      </c>
      <c r="R24" s="1239"/>
      <c r="S24" s="1240"/>
      <c r="T24" s="1240"/>
      <c r="U24" s="1241"/>
      <c r="V24" s="92">
        <v>14</v>
      </c>
      <c r="W24" s="1239"/>
      <c r="X24" s="1240"/>
      <c r="Y24" s="1240"/>
      <c r="Z24" s="1241"/>
      <c r="AB24" s="81">
        <v>21</v>
      </c>
      <c r="AC24" s="389" t="str">
        <f>'sınıf-öğrenci bilgi dikey'!PG26</f>
        <v/>
      </c>
      <c r="AD24" s="170" t="str">
        <f>'sınıf-öğrenci bilgi dikey'!PH26</f>
        <v/>
      </c>
      <c r="AE24" s="170" t="str">
        <f>'sınıf-öğrenci bilgi dikey'!PI26</f>
        <v/>
      </c>
      <c r="AF24" s="78"/>
      <c r="AG24" s="78"/>
      <c r="AH24" s="4"/>
      <c r="AI24" s="168" t="str">
        <f>'okul-örtmen bilgi'!G26</f>
        <v>TRAFİK</v>
      </c>
    </row>
    <row r="25" spans="1:35">
      <c r="A25" s="850"/>
      <c r="B25" s="850"/>
      <c r="C25" s="1245"/>
      <c r="D25" s="1245"/>
      <c r="E25" s="81">
        <v>7</v>
      </c>
      <c r="F25" s="1242"/>
      <c r="G25" s="1243"/>
      <c r="H25" s="1243"/>
      <c r="I25" s="1244"/>
      <c r="J25" s="81">
        <v>15</v>
      </c>
      <c r="K25" s="1242"/>
      <c r="L25" s="1243"/>
      <c r="M25" s="1243"/>
      <c r="N25" s="1244"/>
      <c r="O25" s="1246"/>
      <c r="P25" s="1246"/>
      <c r="Q25" s="92">
        <v>7</v>
      </c>
      <c r="R25" s="1239"/>
      <c r="S25" s="1240"/>
      <c r="T25" s="1240"/>
      <c r="U25" s="1241"/>
      <c r="V25" s="92">
        <v>15</v>
      </c>
      <c r="W25" s="1239"/>
      <c r="X25" s="1240"/>
      <c r="Y25" s="1240"/>
      <c r="Z25" s="1241"/>
      <c r="AB25" s="81">
        <v>22</v>
      </c>
      <c r="AC25" s="389" t="str">
        <f>'sınıf-öğrenci bilgi dikey'!PG27</f>
        <v/>
      </c>
      <c r="AD25" s="170" t="str">
        <f>'sınıf-öğrenci bilgi dikey'!PH27</f>
        <v/>
      </c>
      <c r="AE25" s="170" t="str">
        <f>'sınıf-öğrenci bilgi dikey'!PI27</f>
        <v/>
      </c>
      <c r="AF25" s="78"/>
      <c r="AG25" s="78"/>
      <c r="AH25" s="4"/>
      <c r="AI25" s="168" t="str">
        <f>'okul-örtmen bilgi'!G27</f>
        <v>DİN KÜLTÜRÜ VE AHLAK BİLGİSİ</v>
      </c>
    </row>
    <row r="26" spans="1:35">
      <c r="A26" s="850"/>
      <c r="B26" s="850"/>
      <c r="C26" s="1245"/>
      <c r="D26" s="1245"/>
      <c r="E26" s="81">
        <v>8</v>
      </c>
      <c r="F26" s="1242"/>
      <c r="G26" s="1243"/>
      <c r="H26" s="1243"/>
      <c r="I26" s="1244"/>
      <c r="J26" s="81">
        <v>16</v>
      </c>
      <c r="K26" s="1242"/>
      <c r="L26" s="1243"/>
      <c r="M26" s="1243"/>
      <c r="N26" s="1244"/>
      <c r="O26" s="1246"/>
      <c r="P26" s="1246"/>
      <c r="Q26" s="92">
        <v>8</v>
      </c>
      <c r="R26" s="1239"/>
      <c r="S26" s="1240"/>
      <c r="T26" s="1240"/>
      <c r="U26" s="1241"/>
      <c r="V26" s="92">
        <v>16</v>
      </c>
      <c r="W26" s="1239"/>
      <c r="X26" s="1240"/>
      <c r="Y26" s="1240"/>
      <c r="Z26" s="1241"/>
      <c r="AB26" s="81">
        <v>23</v>
      </c>
      <c r="AC26" s="389" t="str">
        <f>'sınıf-öğrenci bilgi dikey'!PG28</f>
        <v/>
      </c>
      <c r="AD26" s="170" t="str">
        <f>'sınıf-öğrenci bilgi dikey'!PH28</f>
        <v/>
      </c>
      <c r="AE26" s="170" t="str">
        <f>'sınıf-öğrenci bilgi dikey'!PI28</f>
        <v/>
      </c>
      <c r="AF26" s="78"/>
      <c r="AG26" s="78"/>
      <c r="AH26" s="4"/>
      <c r="AI26" s="168" t="str">
        <f>'okul-örtmen bilgi'!G28</f>
        <v>BEDEN EĞİTİMİ</v>
      </c>
    </row>
    <row r="27" spans="1:35">
      <c r="A27" s="850"/>
      <c r="B27" s="850"/>
      <c r="AB27" s="81">
        <v>24</v>
      </c>
      <c r="AC27" s="389" t="str">
        <f>'sınıf-öğrenci bilgi dikey'!PG29</f>
        <v/>
      </c>
      <c r="AD27" s="170" t="str">
        <f>'sınıf-öğrenci bilgi dikey'!PH29</f>
        <v/>
      </c>
      <c r="AE27" s="170" t="str">
        <f>'sınıf-öğrenci bilgi dikey'!PI29</f>
        <v/>
      </c>
      <c r="AF27" s="78"/>
      <c r="AG27" s="78"/>
      <c r="AH27" s="4"/>
      <c r="AI27" s="168" t="str">
        <f>'okul-örtmen bilgi'!G29</f>
        <v>MÜZİK</v>
      </c>
    </row>
    <row r="28" spans="1:35">
      <c r="A28" s="850"/>
      <c r="B28" s="850"/>
      <c r="C28" s="1245" t="s">
        <v>815</v>
      </c>
      <c r="D28" s="1245"/>
      <c r="E28" s="1235" t="s">
        <v>896</v>
      </c>
      <c r="F28" s="1236"/>
      <c r="G28" s="1236"/>
      <c r="H28" s="1236"/>
      <c r="I28" s="1236"/>
      <c r="J28" s="1236"/>
      <c r="K28" s="1236"/>
      <c r="L28" s="1236"/>
      <c r="M28" s="1237" t="str">
        <f>M18</f>
        <v>7/A</v>
      </c>
      <c r="N28" s="1238"/>
      <c r="O28" s="1246" t="s">
        <v>821</v>
      </c>
      <c r="P28" s="1246"/>
      <c r="Q28" s="1233" t="s">
        <v>896</v>
      </c>
      <c r="R28" s="1234"/>
      <c r="S28" s="1234"/>
      <c r="T28" s="1234"/>
      <c r="U28" s="1234"/>
      <c r="V28" s="1234"/>
      <c r="W28" s="1234"/>
      <c r="X28" s="1234"/>
      <c r="Y28" s="1231" t="str">
        <f>M28</f>
        <v>7/A</v>
      </c>
      <c r="Z28" s="1232"/>
      <c r="AB28" s="81">
        <v>25</v>
      </c>
      <c r="AC28" s="389" t="str">
        <f>'sınıf-öğrenci bilgi dikey'!PG30</f>
        <v/>
      </c>
      <c r="AD28" s="170" t="str">
        <f>'sınıf-öğrenci bilgi dikey'!PH30</f>
        <v/>
      </c>
      <c r="AE28" s="170" t="str">
        <f>'sınıf-öğrenci bilgi dikey'!PI30</f>
        <v/>
      </c>
      <c r="AF28" s="78"/>
      <c r="AG28" s="78"/>
      <c r="AH28" s="4"/>
      <c r="AI28" s="168" t="str">
        <f>'okul-örtmen bilgi'!G30</f>
        <v>GÖRSEL SANATLAR</v>
      </c>
    </row>
    <row r="29" spans="1:35">
      <c r="A29" s="850"/>
      <c r="B29" s="850"/>
      <c r="C29" s="1245"/>
      <c r="D29" s="1245"/>
      <c r="E29" s="81">
        <v>1</v>
      </c>
      <c r="F29" s="1242" t="s">
        <v>843</v>
      </c>
      <c r="G29" s="1243"/>
      <c r="H29" s="1243"/>
      <c r="I29" s="1244"/>
      <c r="J29" s="81">
        <v>9</v>
      </c>
      <c r="K29" s="1242"/>
      <c r="L29" s="1243"/>
      <c r="M29" s="1243"/>
      <c r="N29" s="1244"/>
      <c r="O29" s="1246"/>
      <c r="P29" s="1246"/>
      <c r="Q29" s="92">
        <v>1</v>
      </c>
      <c r="R29" s="1239" t="s">
        <v>869</v>
      </c>
      <c r="S29" s="1240"/>
      <c r="T29" s="1240"/>
      <c r="U29" s="1241"/>
      <c r="V29" s="92">
        <v>9</v>
      </c>
      <c r="W29" s="1239"/>
      <c r="X29" s="1240"/>
      <c r="Y29" s="1240"/>
      <c r="Z29" s="1241"/>
      <c r="AB29" s="81">
        <v>26</v>
      </c>
      <c r="AC29" s="389" t="str">
        <f>'sınıf-öğrenci bilgi dikey'!PG31</f>
        <v/>
      </c>
      <c r="AD29" s="170" t="str">
        <f>'sınıf-öğrenci bilgi dikey'!PH31</f>
        <v/>
      </c>
      <c r="AE29" s="170" t="str">
        <f>'sınıf-öğrenci bilgi dikey'!PI31</f>
        <v/>
      </c>
      <c r="AF29" s="78"/>
      <c r="AG29" s="78"/>
      <c r="AH29" s="4"/>
      <c r="AI29" s="168" t="str">
        <f>'okul-örtmen bilgi'!G31</f>
        <v>TRAFİK</v>
      </c>
    </row>
    <row r="30" spans="1:35">
      <c r="A30" s="850"/>
      <c r="B30" s="850"/>
      <c r="C30" s="1245"/>
      <c r="D30" s="1245"/>
      <c r="E30" s="81">
        <v>2</v>
      </c>
      <c r="F30" s="1242" t="s">
        <v>844</v>
      </c>
      <c r="G30" s="1243"/>
      <c r="H30" s="1243"/>
      <c r="I30" s="1244"/>
      <c r="J30" s="81">
        <v>10</v>
      </c>
      <c r="K30" s="1242"/>
      <c r="L30" s="1243"/>
      <c r="M30" s="1243"/>
      <c r="N30" s="1244"/>
      <c r="O30" s="1246"/>
      <c r="P30" s="1246"/>
      <c r="Q30" s="92">
        <v>2</v>
      </c>
      <c r="R30" s="1239" t="s">
        <v>870</v>
      </c>
      <c r="S30" s="1240"/>
      <c r="T30" s="1240"/>
      <c r="U30" s="1241"/>
      <c r="V30" s="92">
        <v>10</v>
      </c>
      <c r="W30" s="1239"/>
      <c r="X30" s="1240"/>
      <c r="Y30" s="1240"/>
      <c r="Z30" s="1241"/>
      <c r="AB30" s="81">
        <v>27</v>
      </c>
      <c r="AC30" s="389" t="str">
        <f>'sınıf-öğrenci bilgi dikey'!PG32</f>
        <v/>
      </c>
      <c r="AD30" s="170" t="str">
        <f>'sınıf-öğrenci bilgi dikey'!PH32</f>
        <v/>
      </c>
      <c r="AE30" s="170" t="str">
        <f>'sınıf-öğrenci bilgi dikey'!PI32</f>
        <v/>
      </c>
      <c r="AF30" s="78"/>
      <c r="AG30" s="78"/>
      <c r="AH30" s="4"/>
      <c r="AI30" s="168" t="str">
        <f>'okul-örtmen bilgi'!G32</f>
        <v xml:space="preserve"> </v>
      </c>
    </row>
    <row r="31" spans="1:35">
      <c r="A31" s="850"/>
      <c r="B31" s="850"/>
      <c r="C31" s="1245"/>
      <c r="D31" s="1245"/>
      <c r="E31" s="81">
        <v>3</v>
      </c>
      <c r="F31" s="1242" t="s">
        <v>876</v>
      </c>
      <c r="G31" s="1243"/>
      <c r="H31" s="1243"/>
      <c r="I31" s="1244"/>
      <c r="J31" s="81">
        <v>11</v>
      </c>
      <c r="K31" s="1242"/>
      <c r="L31" s="1243"/>
      <c r="M31" s="1243"/>
      <c r="N31" s="1244"/>
      <c r="O31" s="1246"/>
      <c r="P31" s="1246"/>
      <c r="Q31" s="92">
        <v>3</v>
      </c>
      <c r="R31" s="1239" t="s">
        <v>882</v>
      </c>
      <c r="S31" s="1240"/>
      <c r="T31" s="1240"/>
      <c r="U31" s="1241"/>
      <c r="V31" s="92">
        <v>11</v>
      </c>
      <c r="W31" s="1239"/>
      <c r="X31" s="1240"/>
      <c r="Y31" s="1240"/>
      <c r="Z31" s="1241"/>
      <c r="AB31" s="81">
        <v>28</v>
      </c>
      <c r="AC31" s="389" t="str">
        <f>'sınıf-öğrenci bilgi dikey'!PG33</f>
        <v/>
      </c>
      <c r="AD31" s="170" t="str">
        <f>'sınıf-öğrenci bilgi dikey'!PH33</f>
        <v/>
      </c>
      <c r="AE31" s="170" t="str">
        <f>'sınıf-öğrenci bilgi dikey'!PI33</f>
        <v/>
      </c>
      <c r="AF31" s="78"/>
      <c r="AG31" s="78"/>
      <c r="AH31" s="4"/>
      <c r="AI31" s="168" t="str">
        <f>'okul-örtmen bilgi'!G33</f>
        <v xml:space="preserve"> </v>
      </c>
    </row>
    <row r="32" spans="1:35">
      <c r="A32" s="850"/>
      <c r="B32" s="850"/>
      <c r="C32" s="1245"/>
      <c r="D32" s="1245"/>
      <c r="E32" s="81">
        <v>4</v>
      </c>
      <c r="F32" s="1242" t="s">
        <v>891</v>
      </c>
      <c r="G32" s="1243"/>
      <c r="H32" s="1243"/>
      <c r="I32" s="1244"/>
      <c r="J32" s="81">
        <v>12</v>
      </c>
      <c r="K32" s="1242"/>
      <c r="L32" s="1243"/>
      <c r="M32" s="1243"/>
      <c r="N32" s="1244"/>
      <c r="O32" s="1246"/>
      <c r="P32" s="1246"/>
      <c r="Q32" s="92">
        <v>4</v>
      </c>
      <c r="R32" s="1239" t="s">
        <v>931</v>
      </c>
      <c r="S32" s="1240"/>
      <c r="T32" s="1240"/>
      <c r="U32" s="1241"/>
      <c r="V32" s="92">
        <v>12</v>
      </c>
      <c r="W32" s="1239"/>
      <c r="X32" s="1240"/>
      <c r="Y32" s="1240"/>
      <c r="Z32" s="1241"/>
      <c r="AB32" s="81">
        <v>29</v>
      </c>
      <c r="AC32" s="389" t="str">
        <f>'sınıf-öğrenci bilgi dikey'!PG34</f>
        <v/>
      </c>
      <c r="AD32" s="170" t="str">
        <f>'sınıf-öğrenci bilgi dikey'!PH34</f>
        <v/>
      </c>
      <c r="AE32" s="170" t="str">
        <f>'sınıf-öğrenci bilgi dikey'!PI34</f>
        <v/>
      </c>
      <c r="AF32" s="78"/>
      <c r="AG32" s="78"/>
      <c r="AH32" s="4"/>
      <c r="AI32" s="168" t="str">
        <f>'okul-örtmen bilgi'!G34</f>
        <v xml:space="preserve"> </v>
      </c>
    </row>
    <row r="33" spans="1:35">
      <c r="A33" s="850"/>
      <c r="B33" s="850"/>
      <c r="C33" s="1245"/>
      <c r="D33" s="1245"/>
      <c r="E33" s="81">
        <v>5</v>
      </c>
      <c r="F33" s="1242"/>
      <c r="G33" s="1243"/>
      <c r="H33" s="1243"/>
      <c r="I33" s="1244"/>
      <c r="J33" s="81">
        <v>13</v>
      </c>
      <c r="K33" s="1242"/>
      <c r="L33" s="1243"/>
      <c r="M33" s="1243"/>
      <c r="N33" s="1244"/>
      <c r="O33" s="1246"/>
      <c r="P33" s="1246"/>
      <c r="Q33" s="92">
        <v>5</v>
      </c>
      <c r="R33" s="1239"/>
      <c r="S33" s="1240"/>
      <c r="T33" s="1240"/>
      <c r="U33" s="1241"/>
      <c r="V33" s="92">
        <v>13</v>
      </c>
      <c r="W33" s="1239"/>
      <c r="X33" s="1240"/>
      <c r="Y33" s="1240"/>
      <c r="Z33" s="1241"/>
      <c r="AB33" s="81">
        <v>30</v>
      </c>
      <c r="AC33" s="389" t="str">
        <f>'sınıf-öğrenci bilgi dikey'!PG35</f>
        <v/>
      </c>
      <c r="AD33" s="170" t="str">
        <f>'sınıf-öğrenci bilgi dikey'!PH35</f>
        <v/>
      </c>
      <c r="AE33" s="170" t="str">
        <f>'sınıf-öğrenci bilgi dikey'!PI35</f>
        <v/>
      </c>
      <c r="AF33" s="78"/>
      <c r="AG33" s="78"/>
      <c r="AH33" s="4"/>
      <c r="AI33" s="168" t="str">
        <f>'okul-örtmen bilgi'!G35</f>
        <v xml:space="preserve"> </v>
      </c>
    </row>
    <row r="34" spans="1:35">
      <c r="A34" s="850"/>
      <c r="B34" s="850"/>
      <c r="C34" s="1245"/>
      <c r="D34" s="1245"/>
      <c r="E34" s="81">
        <v>6</v>
      </c>
      <c r="F34" s="1242"/>
      <c r="G34" s="1243"/>
      <c r="H34" s="1243"/>
      <c r="I34" s="1244"/>
      <c r="J34" s="81">
        <v>14</v>
      </c>
      <c r="K34" s="1242"/>
      <c r="L34" s="1243"/>
      <c r="M34" s="1243"/>
      <c r="N34" s="1244"/>
      <c r="O34" s="1246"/>
      <c r="P34" s="1246"/>
      <c r="Q34" s="92">
        <v>6</v>
      </c>
      <c r="R34" s="1239"/>
      <c r="S34" s="1240"/>
      <c r="T34" s="1240"/>
      <c r="U34" s="1241"/>
      <c r="V34" s="92">
        <v>14</v>
      </c>
      <c r="W34" s="1239"/>
      <c r="X34" s="1240"/>
      <c r="Y34" s="1240"/>
      <c r="Z34" s="1241"/>
      <c r="AB34" s="81">
        <v>31</v>
      </c>
      <c r="AC34" s="389" t="str">
        <f>'sınıf-öğrenci bilgi dikey'!PG36</f>
        <v/>
      </c>
      <c r="AD34" s="170" t="str">
        <f>'sınıf-öğrenci bilgi dikey'!PH36</f>
        <v/>
      </c>
      <c r="AE34" s="170" t="str">
        <f>'sınıf-öğrenci bilgi dikey'!PI36</f>
        <v/>
      </c>
      <c r="AF34" s="78"/>
      <c r="AG34" s="78"/>
      <c r="AH34" s="4"/>
      <c r="AI34" s="168" t="str">
        <f>'okul-örtmen bilgi'!G36</f>
        <v xml:space="preserve"> </v>
      </c>
    </row>
    <row r="35" spans="1:35">
      <c r="A35" s="850"/>
      <c r="B35" s="850"/>
      <c r="C35" s="1245"/>
      <c r="D35" s="1245"/>
      <c r="E35" s="81">
        <v>7</v>
      </c>
      <c r="F35" s="1242"/>
      <c r="G35" s="1243"/>
      <c r="H35" s="1243"/>
      <c r="I35" s="1244"/>
      <c r="J35" s="81">
        <v>15</v>
      </c>
      <c r="K35" s="1242"/>
      <c r="L35" s="1243"/>
      <c r="M35" s="1243"/>
      <c r="N35" s="1244"/>
      <c r="O35" s="1246"/>
      <c r="P35" s="1246"/>
      <c r="Q35" s="92">
        <v>7</v>
      </c>
      <c r="R35" s="1239"/>
      <c r="S35" s="1240"/>
      <c r="T35" s="1240"/>
      <c r="U35" s="1241"/>
      <c r="V35" s="92">
        <v>15</v>
      </c>
      <c r="W35" s="1239"/>
      <c r="X35" s="1240"/>
      <c r="Y35" s="1240"/>
      <c r="Z35" s="1241"/>
      <c r="AB35" s="81">
        <v>32</v>
      </c>
      <c r="AC35" s="389" t="str">
        <f>'sınıf-öğrenci bilgi dikey'!PG37</f>
        <v/>
      </c>
      <c r="AD35" s="170" t="str">
        <f>'sınıf-öğrenci bilgi dikey'!PH37</f>
        <v/>
      </c>
      <c r="AE35" s="170" t="str">
        <f>'sınıf-öğrenci bilgi dikey'!PI37</f>
        <v/>
      </c>
      <c r="AF35" s="78"/>
      <c r="AG35" s="78"/>
      <c r="AH35" s="4"/>
      <c r="AI35" s="168" t="str">
        <f>'okul-örtmen bilgi'!G37</f>
        <v xml:space="preserve"> </v>
      </c>
    </row>
    <row r="36" spans="1:35">
      <c r="A36" s="850"/>
      <c r="B36" s="850"/>
      <c r="C36" s="1245"/>
      <c r="D36" s="1245"/>
      <c r="E36" s="81">
        <v>8</v>
      </c>
      <c r="F36" s="1242"/>
      <c r="G36" s="1243"/>
      <c r="H36" s="1243"/>
      <c r="I36" s="1244"/>
      <c r="J36" s="81">
        <v>16</v>
      </c>
      <c r="K36" s="1242"/>
      <c r="L36" s="1243"/>
      <c r="M36" s="1243"/>
      <c r="N36" s="1244"/>
      <c r="O36" s="1246"/>
      <c r="P36" s="1246"/>
      <c r="Q36" s="92">
        <v>8</v>
      </c>
      <c r="R36" s="1239"/>
      <c r="S36" s="1240"/>
      <c r="T36" s="1240"/>
      <c r="U36" s="1241"/>
      <c r="V36" s="92">
        <v>16</v>
      </c>
      <c r="W36" s="1239"/>
      <c r="X36" s="1240"/>
      <c r="Y36" s="1240"/>
      <c r="Z36" s="1241"/>
      <c r="AB36" s="81">
        <v>33</v>
      </c>
      <c r="AC36" s="389" t="str">
        <f>'sınıf-öğrenci bilgi dikey'!PG38</f>
        <v/>
      </c>
      <c r="AD36" s="170" t="str">
        <f>'sınıf-öğrenci bilgi dikey'!PH38</f>
        <v/>
      </c>
      <c r="AE36" s="170" t="str">
        <f>'sınıf-öğrenci bilgi dikey'!PI38</f>
        <v/>
      </c>
      <c r="AF36" s="78"/>
      <c r="AG36" s="78"/>
      <c r="AH36" s="4"/>
      <c r="AI36" s="168" t="str">
        <f>'okul-örtmen bilgi'!G38</f>
        <v xml:space="preserve"> </v>
      </c>
    </row>
    <row r="37" spans="1:35">
      <c r="A37" s="850"/>
      <c r="B37" s="850"/>
      <c r="AB37" s="81">
        <v>34</v>
      </c>
      <c r="AC37" s="389" t="str">
        <f>'sınıf-öğrenci bilgi dikey'!PG39</f>
        <v/>
      </c>
      <c r="AD37" s="170" t="str">
        <f>'sınıf-öğrenci bilgi dikey'!PH39</f>
        <v/>
      </c>
      <c r="AE37" s="170" t="str">
        <f>'sınıf-öğrenci bilgi dikey'!PI39</f>
        <v/>
      </c>
      <c r="AF37" s="78"/>
      <c r="AG37" s="78"/>
      <c r="AH37" s="4"/>
      <c r="AI37" s="168" t="str">
        <f>'okul-örtmen bilgi'!G39</f>
        <v xml:space="preserve"> </v>
      </c>
    </row>
    <row r="38" spans="1:35">
      <c r="A38" s="850"/>
      <c r="B38" s="850"/>
      <c r="C38" s="1245" t="s">
        <v>816</v>
      </c>
      <c r="D38" s="1245"/>
      <c r="E38" s="1235" t="s">
        <v>896</v>
      </c>
      <c r="F38" s="1236"/>
      <c r="G38" s="1236"/>
      <c r="H38" s="1236"/>
      <c r="I38" s="1236"/>
      <c r="J38" s="1236"/>
      <c r="K38" s="1236"/>
      <c r="L38" s="1236"/>
      <c r="M38" s="1237" t="str">
        <f>Y38</f>
        <v>7/A</v>
      </c>
      <c r="N38" s="1238"/>
      <c r="O38" s="1246" t="s">
        <v>823</v>
      </c>
      <c r="P38" s="1246"/>
      <c r="Q38" s="1233" t="s">
        <v>896</v>
      </c>
      <c r="R38" s="1234"/>
      <c r="S38" s="1234"/>
      <c r="T38" s="1234"/>
      <c r="U38" s="1234"/>
      <c r="V38" s="1234"/>
      <c r="W38" s="1234"/>
      <c r="X38" s="1234"/>
      <c r="Y38" s="1231" t="str">
        <f>Y28</f>
        <v>7/A</v>
      </c>
      <c r="Z38" s="1232"/>
      <c r="AB38" s="81">
        <v>35</v>
      </c>
      <c r="AC38" s="389" t="str">
        <f>'sınıf-öğrenci bilgi dikey'!PG40</f>
        <v/>
      </c>
      <c r="AD38" s="170" t="str">
        <f>'sınıf-öğrenci bilgi dikey'!PH40</f>
        <v/>
      </c>
      <c r="AE38" s="170" t="str">
        <f>'sınıf-öğrenci bilgi dikey'!PI40</f>
        <v/>
      </c>
      <c r="AF38" s="78"/>
      <c r="AG38" s="78"/>
      <c r="AH38" s="4"/>
      <c r="AI38" s="168" t="str">
        <f>'okul-örtmen bilgi'!G40</f>
        <v xml:space="preserve"> </v>
      </c>
    </row>
    <row r="39" spans="1:35">
      <c r="A39" s="850"/>
      <c r="B39" s="850"/>
      <c r="C39" s="1245"/>
      <c r="D39" s="1245"/>
      <c r="E39" s="81">
        <v>1</v>
      </c>
      <c r="F39" s="1242" t="s">
        <v>848</v>
      </c>
      <c r="G39" s="1243"/>
      <c r="H39" s="1243"/>
      <c r="I39" s="1244"/>
      <c r="J39" s="81">
        <v>9</v>
      </c>
      <c r="K39" s="1242"/>
      <c r="L39" s="1243"/>
      <c r="M39" s="1243"/>
      <c r="N39" s="1244"/>
      <c r="O39" s="1246"/>
      <c r="P39" s="1246"/>
      <c r="Q39" s="92">
        <v>1</v>
      </c>
      <c r="R39" s="1239" t="s">
        <v>890</v>
      </c>
      <c r="S39" s="1240"/>
      <c r="T39" s="1240"/>
      <c r="U39" s="1241"/>
      <c r="V39" s="92">
        <v>9</v>
      </c>
      <c r="W39" s="1239"/>
      <c r="X39" s="1240"/>
      <c r="Y39" s="1240"/>
      <c r="Z39" s="1241"/>
      <c r="AB39" s="81">
        <v>36</v>
      </c>
      <c r="AC39" s="389" t="str">
        <f>'sınıf-öğrenci bilgi dikey'!PG41</f>
        <v/>
      </c>
      <c r="AD39" s="170" t="str">
        <f>'sınıf-öğrenci bilgi dikey'!PH41</f>
        <v/>
      </c>
      <c r="AE39" s="170" t="str">
        <f>'sınıf-öğrenci bilgi dikey'!PI41</f>
        <v/>
      </c>
      <c r="AF39" s="78"/>
      <c r="AG39" s="78"/>
      <c r="AH39" s="4"/>
      <c r="AI39" s="168" t="str">
        <f>'okul-örtmen bilgi'!G41</f>
        <v xml:space="preserve"> </v>
      </c>
    </row>
    <row r="40" spans="1:35">
      <c r="A40" s="850"/>
      <c r="B40" s="850"/>
      <c r="C40" s="1245"/>
      <c r="D40" s="1245"/>
      <c r="E40" s="81">
        <v>2</v>
      </c>
      <c r="F40" s="1242" t="s">
        <v>868</v>
      </c>
      <c r="G40" s="1243"/>
      <c r="H40" s="1243"/>
      <c r="I40" s="1244"/>
      <c r="J40" s="81">
        <v>10</v>
      </c>
      <c r="K40" s="1242"/>
      <c r="L40" s="1243"/>
      <c r="M40" s="1243"/>
      <c r="N40" s="1244"/>
      <c r="O40" s="1246"/>
      <c r="P40" s="1246"/>
      <c r="Q40" s="92">
        <v>2</v>
      </c>
      <c r="R40" s="1239" t="s">
        <v>871</v>
      </c>
      <c r="S40" s="1240"/>
      <c r="T40" s="1240"/>
      <c r="U40" s="1241"/>
      <c r="V40" s="92">
        <v>10</v>
      </c>
      <c r="W40" s="1239"/>
      <c r="X40" s="1240"/>
      <c r="Y40" s="1240"/>
      <c r="Z40" s="1241"/>
      <c r="AB40" s="81">
        <v>37</v>
      </c>
      <c r="AC40" s="389" t="str">
        <f>'sınıf-öğrenci bilgi dikey'!PG42</f>
        <v/>
      </c>
      <c r="AD40" s="170" t="str">
        <f>'sınıf-öğrenci bilgi dikey'!PH42</f>
        <v/>
      </c>
      <c r="AE40" s="170" t="str">
        <f>'sınıf-öğrenci bilgi dikey'!PI42</f>
        <v/>
      </c>
      <c r="AF40" s="78"/>
      <c r="AG40" s="78"/>
      <c r="AH40" s="4"/>
      <c r="AI40" s="168" t="str">
        <f>'okul-örtmen bilgi'!G42</f>
        <v xml:space="preserve"> </v>
      </c>
    </row>
    <row r="41" spans="1:35">
      <c r="A41" s="850"/>
      <c r="B41" s="850"/>
      <c r="C41" s="1245"/>
      <c r="D41" s="1245"/>
      <c r="E41" s="81">
        <v>3</v>
      </c>
      <c r="F41" s="1242" t="s">
        <v>877</v>
      </c>
      <c r="G41" s="1243"/>
      <c r="H41" s="1243"/>
      <c r="I41" s="1244"/>
      <c r="J41" s="81">
        <v>11</v>
      </c>
      <c r="K41" s="1242"/>
      <c r="L41" s="1243"/>
      <c r="M41" s="1243"/>
      <c r="N41" s="1244"/>
      <c r="O41" s="1246"/>
      <c r="P41" s="1246"/>
      <c r="Q41" s="92">
        <v>3</v>
      </c>
      <c r="R41" s="1239" t="s">
        <v>883</v>
      </c>
      <c r="S41" s="1240"/>
      <c r="T41" s="1240"/>
      <c r="U41" s="1241"/>
      <c r="V41" s="92">
        <v>11</v>
      </c>
      <c r="W41" s="1239"/>
      <c r="X41" s="1240"/>
      <c r="Y41" s="1240"/>
      <c r="Z41" s="1241"/>
      <c r="AB41" s="81">
        <v>38</v>
      </c>
      <c r="AC41" s="389" t="str">
        <f>'sınıf-öğrenci bilgi dikey'!PG43</f>
        <v/>
      </c>
      <c r="AD41" s="170" t="str">
        <f>'sınıf-öğrenci bilgi dikey'!PH43</f>
        <v/>
      </c>
      <c r="AE41" s="170" t="str">
        <f>'sınıf-öğrenci bilgi dikey'!PI43</f>
        <v/>
      </c>
      <c r="AF41" s="78"/>
      <c r="AG41" s="78"/>
      <c r="AH41" s="4"/>
      <c r="AI41" s="168" t="str">
        <f>'okul-örtmen bilgi'!G43</f>
        <v xml:space="preserve"> </v>
      </c>
    </row>
    <row r="42" spans="1:35">
      <c r="A42" s="850"/>
      <c r="B42" s="850"/>
      <c r="C42" s="1245"/>
      <c r="D42" s="1245"/>
      <c r="E42" s="81">
        <v>4</v>
      </c>
      <c r="F42" s="1242"/>
      <c r="G42" s="1243"/>
      <c r="H42" s="1243"/>
      <c r="I42" s="1244"/>
      <c r="J42" s="81">
        <v>12</v>
      </c>
      <c r="K42" s="1242"/>
      <c r="L42" s="1243"/>
      <c r="M42" s="1243"/>
      <c r="N42" s="1244"/>
      <c r="O42" s="1246"/>
      <c r="P42" s="1246"/>
      <c r="Q42" s="92">
        <v>4</v>
      </c>
      <c r="R42" s="1239"/>
      <c r="S42" s="1240"/>
      <c r="T42" s="1240"/>
      <c r="U42" s="1241"/>
      <c r="V42" s="92">
        <v>12</v>
      </c>
      <c r="W42" s="1239"/>
      <c r="X42" s="1240"/>
      <c r="Y42" s="1240"/>
      <c r="Z42" s="1241"/>
      <c r="AB42" s="81">
        <v>39</v>
      </c>
      <c r="AC42" s="389" t="str">
        <f>'sınıf-öğrenci bilgi dikey'!PG44</f>
        <v/>
      </c>
      <c r="AD42" s="170" t="str">
        <f>'sınıf-öğrenci bilgi dikey'!PH44</f>
        <v/>
      </c>
      <c r="AE42" s="170" t="str">
        <f>'sınıf-öğrenci bilgi dikey'!PI44</f>
        <v/>
      </c>
      <c r="AF42" s="78"/>
      <c r="AG42" s="78"/>
      <c r="AH42" s="4"/>
      <c r="AI42" s="168" t="str">
        <f>'okul-örtmen bilgi'!G44</f>
        <v xml:space="preserve"> </v>
      </c>
    </row>
    <row r="43" spans="1:35">
      <c r="A43" s="850"/>
      <c r="B43" s="850"/>
      <c r="C43" s="1245"/>
      <c r="D43" s="1245"/>
      <c r="E43" s="81">
        <v>5</v>
      </c>
      <c r="F43" s="1242"/>
      <c r="G43" s="1243"/>
      <c r="H43" s="1243"/>
      <c r="I43" s="1244"/>
      <c r="J43" s="81">
        <v>13</v>
      </c>
      <c r="K43" s="1242"/>
      <c r="L43" s="1243"/>
      <c r="M43" s="1243"/>
      <c r="N43" s="1244"/>
      <c r="O43" s="1246"/>
      <c r="P43" s="1246"/>
      <c r="Q43" s="92">
        <v>5</v>
      </c>
      <c r="R43" s="1239"/>
      <c r="S43" s="1240"/>
      <c r="T43" s="1240"/>
      <c r="U43" s="1241"/>
      <c r="V43" s="92">
        <v>13</v>
      </c>
      <c r="W43" s="1239"/>
      <c r="X43" s="1240"/>
      <c r="Y43" s="1240"/>
      <c r="Z43" s="1241"/>
      <c r="AB43" s="81">
        <v>40</v>
      </c>
      <c r="AC43" s="389" t="str">
        <f>'sınıf-öğrenci bilgi dikey'!PG45</f>
        <v/>
      </c>
      <c r="AD43" s="170" t="str">
        <f>'sınıf-öğrenci bilgi dikey'!PH45</f>
        <v/>
      </c>
      <c r="AE43" s="170" t="str">
        <f>'sınıf-öğrenci bilgi dikey'!PI45</f>
        <v/>
      </c>
      <c r="AF43" s="78"/>
      <c r="AG43" s="78"/>
      <c r="AH43" s="4"/>
      <c r="AI43" s="168" t="str">
        <f>'okul-örtmen bilgi'!G45</f>
        <v xml:space="preserve"> </v>
      </c>
    </row>
    <row r="44" spans="1:35">
      <c r="A44" s="850"/>
      <c r="B44" s="850"/>
      <c r="C44" s="1245"/>
      <c r="D44" s="1245"/>
      <c r="E44" s="81">
        <v>6</v>
      </c>
      <c r="F44" s="1242"/>
      <c r="G44" s="1243"/>
      <c r="H44" s="1243"/>
      <c r="I44" s="1244"/>
      <c r="J44" s="81">
        <v>14</v>
      </c>
      <c r="K44" s="1242"/>
      <c r="L44" s="1243"/>
      <c r="M44" s="1243"/>
      <c r="N44" s="1244"/>
      <c r="O44" s="1246"/>
      <c r="P44" s="1246"/>
      <c r="Q44" s="92">
        <v>6</v>
      </c>
      <c r="R44" s="1239"/>
      <c r="S44" s="1240"/>
      <c r="T44" s="1240"/>
      <c r="U44" s="1241"/>
      <c r="V44" s="92">
        <v>14</v>
      </c>
      <c r="W44" s="1239"/>
      <c r="X44" s="1240"/>
      <c r="Y44" s="1240"/>
      <c r="Z44" s="1241"/>
      <c r="AB44" s="81">
        <v>41</v>
      </c>
      <c r="AC44" s="389" t="str">
        <f>'sınıf-öğrenci bilgi dikey'!PG46</f>
        <v/>
      </c>
      <c r="AD44" s="170" t="str">
        <f>'sınıf-öğrenci bilgi dikey'!PH46</f>
        <v/>
      </c>
      <c r="AE44" s="170" t="str">
        <f>'sınıf-öğrenci bilgi dikey'!PI46</f>
        <v/>
      </c>
      <c r="AF44" s="78"/>
      <c r="AG44" s="78"/>
      <c r="AH44" s="4"/>
      <c r="AI44" s="168" t="str">
        <f>'okul-örtmen bilgi'!G46</f>
        <v xml:space="preserve"> </v>
      </c>
    </row>
    <row r="45" spans="1:35">
      <c r="A45" s="850"/>
      <c r="B45" s="850"/>
      <c r="C45" s="1245"/>
      <c r="D45" s="1245"/>
      <c r="E45" s="81">
        <v>7</v>
      </c>
      <c r="F45" s="1242"/>
      <c r="G45" s="1243"/>
      <c r="H45" s="1243"/>
      <c r="I45" s="1244"/>
      <c r="J45" s="81">
        <v>15</v>
      </c>
      <c r="K45" s="1242"/>
      <c r="L45" s="1243"/>
      <c r="M45" s="1243"/>
      <c r="N45" s="1244"/>
      <c r="O45" s="1246"/>
      <c r="P45" s="1246"/>
      <c r="Q45" s="92">
        <v>7</v>
      </c>
      <c r="R45" s="1239"/>
      <c r="S45" s="1240"/>
      <c r="T45" s="1240"/>
      <c r="U45" s="1241"/>
      <c r="V45" s="92">
        <v>15</v>
      </c>
      <c r="W45" s="1239"/>
      <c r="X45" s="1240"/>
      <c r="Y45" s="1240"/>
      <c r="Z45" s="1241"/>
      <c r="AB45" s="81">
        <v>42</v>
      </c>
      <c r="AC45" s="389" t="str">
        <f>'sınıf-öğrenci bilgi dikey'!PG47</f>
        <v/>
      </c>
      <c r="AD45" s="170" t="str">
        <f>'sınıf-öğrenci bilgi dikey'!PH47</f>
        <v/>
      </c>
      <c r="AE45" s="170" t="str">
        <f>'sınıf-öğrenci bilgi dikey'!PI47</f>
        <v/>
      </c>
      <c r="AF45" s="78"/>
      <c r="AG45" s="78"/>
      <c r="AH45" s="4"/>
      <c r="AI45" s="168" t="str">
        <f>'okul-örtmen bilgi'!G47</f>
        <v xml:space="preserve"> </v>
      </c>
    </row>
    <row r="46" spans="1:35">
      <c r="A46" s="850"/>
      <c r="B46" s="850"/>
      <c r="C46" s="1245"/>
      <c r="D46" s="1245"/>
      <c r="E46" s="81">
        <v>8</v>
      </c>
      <c r="F46" s="1242"/>
      <c r="G46" s="1243"/>
      <c r="H46" s="1243"/>
      <c r="I46" s="1244"/>
      <c r="J46" s="81">
        <v>16</v>
      </c>
      <c r="K46" s="1242"/>
      <c r="L46" s="1243"/>
      <c r="M46" s="1243"/>
      <c r="N46" s="1244"/>
      <c r="O46" s="1246"/>
      <c r="P46" s="1246"/>
      <c r="Q46" s="92">
        <v>8</v>
      </c>
      <c r="R46" s="1239"/>
      <c r="S46" s="1240"/>
      <c r="T46" s="1240"/>
      <c r="U46" s="1241"/>
      <c r="V46" s="92">
        <v>16</v>
      </c>
      <c r="W46" s="1239"/>
      <c r="X46" s="1240"/>
      <c r="Y46" s="1240"/>
      <c r="Z46" s="1241"/>
      <c r="AB46" s="81">
        <v>43</v>
      </c>
      <c r="AC46" s="389" t="str">
        <f>'sınıf-öğrenci bilgi dikey'!PG48</f>
        <v/>
      </c>
      <c r="AD46" s="170" t="str">
        <f>'sınıf-öğrenci bilgi dikey'!PH48</f>
        <v/>
      </c>
      <c r="AE46" s="170" t="str">
        <f>'sınıf-öğrenci bilgi dikey'!PI48</f>
        <v/>
      </c>
      <c r="AF46" s="78"/>
      <c r="AG46" s="78"/>
      <c r="AH46" s="4"/>
      <c r="AI46" s="168" t="str">
        <f>'okul-örtmen bilgi'!G48</f>
        <v xml:space="preserve"> </v>
      </c>
    </row>
    <row r="47" spans="1:35">
      <c r="A47" s="850"/>
      <c r="B47" s="850"/>
      <c r="AB47" s="81">
        <v>44</v>
      </c>
      <c r="AC47" s="389" t="str">
        <f>'sınıf-öğrenci bilgi dikey'!PG49</f>
        <v/>
      </c>
      <c r="AD47" s="170" t="str">
        <f>'sınıf-öğrenci bilgi dikey'!PH49</f>
        <v/>
      </c>
      <c r="AE47" s="170" t="str">
        <f>'sınıf-öğrenci bilgi dikey'!PI49</f>
        <v/>
      </c>
      <c r="AF47" s="78"/>
      <c r="AG47" s="78"/>
      <c r="AH47" s="4"/>
      <c r="AI47" s="168" t="str">
        <f>'okul-örtmen bilgi'!G49</f>
        <v xml:space="preserve"> </v>
      </c>
    </row>
    <row r="48" spans="1:35">
      <c r="A48" s="850"/>
      <c r="B48" s="850"/>
      <c r="C48" s="1245" t="s">
        <v>817</v>
      </c>
      <c r="D48" s="1245"/>
      <c r="E48" s="1235" t="s">
        <v>896</v>
      </c>
      <c r="F48" s="1236"/>
      <c r="G48" s="1236"/>
      <c r="H48" s="1236"/>
      <c r="I48" s="1236"/>
      <c r="J48" s="1236"/>
      <c r="K48" s="1236"/>
      <c r="L48" s="1236"/>
      <c r="M48" s="1237" t="str">
        <f>M38</f>
        <v>7/A</v>
      </c>
      <c r="N48" s="1238"/>
      <c r="O48" s="1246" t="s">
        <v>824</v>
      </c>
      <c r="P48" s="1246"/>
      <c r="Q48" s="1233" t="s">
        <v>896</v>
      </c>
      <c r="R48" s="1234"/>
      <c r="S48" s="1234"/>
      <c r="T48" s="1234"/>
      <c r="U48" s="1234"/>
      <c r="V48" s="1234"/>
      <c r="W48" s="1234"/>
      <c r="X48" s="1234"/>
      <c r="Y48" s="1231" t="str">
        <f>M48</f>
        <v>7/A</v>
      </c>
      <c r="Z48" s="1232"/>
      <c r="AB48" s="81">
        <v>45</v>
      </c>
      <c r="AC48" s="389" t="str">
        <f>'sınıf-öğrenci bilgi dikey'!PG53</f>
        <v/>
      </c>
      <c r="AD48" s="170" t="str">
        <f>'sınıf-öğrenci bilgi dikey'!PH53</f>
        <v/>
      </c>
      <c r="AE48" s="170" t="str">
        <f>'sınıf-öğrenci bilgi dikey'!PI53</f>
        <v/>
      </c>
      <c r="AF48" s="78"/>
      <c r="AG48" s="78"/>
      <c r="AH48" s="4"/>
      <c r="AI48" s="168" t="str">
        <f>'okul-örtmen bilgi'!G50</f>
        <v xml:space="preserve"> </v>
      </c>
    </row>
    <row r="49" spans="1:35">
      <c r="A49" s="850"/>
      <c r="B49" s="850"/>
      <c r="C49" s="1245"/>
      <c r="D49" s="1245"/>
      <c r="E49" s="81">
        <v>1</v>
      </c>
      <c r="F49" s="1242" t="s">
        <v>845</v>
      </c>
      <c r="G49" s="1243"/>
      <c r="H49" s="1243"/>
      <c r="I49" s="1244"/>
      <c r="J49" s="81">
        <v>9</v>
      </c>
      <c r="K49" s="1044"/>
      <c r="L49" s="1045"/>
      <c r="M49" s="1045"/>
      <c r="N49" s="1046"/>
      <c r="O49" s="1246"/>
      <c r="P49" s="1246"/>
      <c r="Q49" s="92">
        <v>1</v>
      </c>
      <c r="R49" s="1239" t="s">
        <v>863</v>
      </c>
      <c r="S49" s="1240"/>
      <c r="T49" s="1240"/>
      <c r="U49" s="1241"/>
      <c r="V49" s="92">
        <v>9</v>
      </c>
      <c r="W49" s="1239"/>
      <c r="X49" s="1240"/>
      <c r="Y49" s="1240"/>
      <c r="Z49" s="1241"/>
      <c r="AB49" s="81">
        <v>46</v>
      </c>
      <c r="AC49" s="389" t="str">
        <f>'sınıf-öğrenci bilgi dikey'!PG54</f>
        <v/>
      </c>
      <c r="AD49" s="170" t="str">
        <f>'sınıf-öğrenci bilgi dikey'!PH54</f>
        <v/>
      </c>
      <c r="AE49" s="170" t="str">
        <f>'sınıf-öğrenci bilgi dikey'!PI54</f>
        <v/>
      </c>
      <c r="AF49" s="78"/>
      <c r="AG49" s="78"/>
      <c r="AH49" s="4"/>
      <c r="AI49" s="168" t="str">
        <f>'okul-örtmen bilgi'!G51</f>
        <v xml:space="preserve"> </v>
      </c>
    </row>
    <row r="50" spans="1:35">
      <c r="A50" s="850"/>
      <c r="B50" s="850"/>
      <c r="C50" s="1245"/>
      <c r="D50" s="1245"/>
      <c r="E50" s="81">
        <v>2</v>
      </c>
      <c r="F50" s="1242" t="s">
        <v>849</v>
      </c>
      <c r="G50" s="1243"/>
      <c r="H50" s="1243"/>
      <c r="I50" s="1244"/>
      <c r="J50" s="81">
        <v>10</v>
      </c>
      <c r="K50" s="1044"/>
      <c r="L50" s="1045"/>
      <c r="M50" s="1045"/>
      <c r="N50" s="1046"/>
      <c r="O50" s="1246"/>
      <c r="P50" s="1246"/>
      <c r="Q50" s="92">
        <v>2</v>
      </c>
      <c r="R50" s="1239" t="s">
        <v>861</v>
      </c>
      <c r="S50" s="1240"/>
      <c r="T50" s="1240"/>
      <c r="U50" s="1241"/>
      <c r="V50" s="92">
        <v>10</v>
      </c>
      <c r="W50" s="1239"/>
      <c r="X50" s="1240"/>
      <c r="Y50" s="1240"/>
      <c r="Z50" s="1241"/>
      <c r="AB50" s="81">
        <v>47</v>
      </c>
      <c r="AC50" s="389" t="str">
        <f>'sınıf-öğrenci bilgi dikey'!PG55</f>
        <v/>
      </c>
      <c r="AD50" s="170" t="str">
        <f>'sınıf-öğrenci bilgi dikey'!PH55</f>
        <v/>
      </c>
      <c r="AE50" s="170" t="str">
        <f>'sınıf-öğrenci bilgi dikey'!PI55</f>
        <v/>
      </c>
      <c r="AF50" s="78"/>
      <c r="AG50" s="78"/>
      <c r="AH50" s="4"/>
      <c r="AI50" s="168" t="str">
        <f>'okul-örtmen bilgi'!G52</f>
        <v xml:space="preserve"> </v>
      </c>
    </row>
    <row r="51" spans="1:35">
      <c r="A51" s="850"/>
      <c r="B51" s="850"/>
      <c r="C51" s="1245"/>
      <c r="D51" s="1245"/>
      <c r="E51" s="81">
        <v>3</v>
      </c>
      <c r="F51" s="1242" t="s">
        <v>878</v>
      </c>
      <c r="G51" s="1243"/>
      <c r="H51" s="1243"/>
      <c r="I51" s="1244"/>
      <c r="J51" s="81">
        <v>11</v>
      </c>
      <c r="K51" s="1044"/>
      <c r="L51" s="1045"/>
      <c r="M51" s="1045"/>
      <c r="N51" s="1046"/>
      <c r="O51" s="1246"/>
      <c r="P51" s="1246"/>
      <c r="Q51" s="92">
        <v>3</v>
      </c>
      <c r="R51" s="1239" t="s">
        <v>874</v>
      </c>
      <c r="S51" s="1240"/>
      <c r="T51" s="1240"/>
      <c r="U51" s="1241"/>
      <c r="V51" s="92">
        <v>11</v>
      </c>
      <c r="W51" s="1239"/>
      <c r="X51" s="1240"/>
      <c r="Y51" s="1240"/>
      <c r="Z51" s="1241"/>
      <c r="AB51" s="81">
        <v>48</v>
      </c>
      <c r="AC51" s="389" t="str">
        <f>'sınıf-öğrenci bilgi dikey'!PG56</f>
        <v/>
      </c>
      <c r="AD51" s="170" t="str">
        <f>'sınıf-öğrenci bilgi dikey'!PH56</f>
        <v/>
      </c>
      <c r="AE51" s="170" t="str">
        <f>'sınıf-öğrenci bilgi dikey'!PI56</f>
        <v/>
      </c>
      <c r="AF51" s="78"/>
      <c r="AG51" s="78"/>
      <c r="AH51" s="4"/>
      <c r="AI51" s="168" t="str">
        <f>'okul-örtmen bilgi'!G53</f>
        <v xml:space="preserve"> </v>
      </c>
    </row>
    <row r="52" spans="1:35">
      <c r="A52" s="850"/>
      <c r="B52" s="850"/>
      <c r="C52" s="1245"/>
      <c r="D52" s="1245"/>
      <c r="E52" s="81">
        <v>4</v>
      </c>
      <c r="F52" s="1242"/>
      <c r="G52" s="1243"/>
      <c r="H52" s="1243"/>
      <c r="I52" s="1244"/>
      <c r="J52" s="81">
        <v>12</v>
      </c>
      <c r="K52" s="1044"/>
      <c r="L52" s="1045"/>
      <c r="M52" s="1045"/>
      <c r="N52" s="1046"/>
      <c r="O52" s="1246"/>
      <c r="P52" s="1246"/>
      <c r="Q52" s="92">
        <v>4</v>
      </c>
      <c r="R52" s="1239" t="s">
        <v>879</v>
      </c>
      <c r="S52" s="1240"/>
      <c r="T52" s="1240"/>
      <c r="U52" s="1241"/>
      <c r="V52" s="92">
        <v>12</v>
      </c>
      <c r="W52" s="1239"/>
      <c r="X52" s="1240"/>
      <c r="Y52" s="1240"/>
      <c r="Z52" s="1241"/>
      <c r="AB52" s="81">
        <v>49</v>
      </c>
      <c r="AC52" s="389" t="str">
        <f>'sınıf-öğrenci bilgi dikey'!PG57</f>
        <v/>
      </c>
      <c r="AD52" s="170" t="str">
        <f>'sınıf-öğrenci bilgi dikey'!PH57</f>
        <v/>
      </c>
      <c r="AE52" s="170" t="str">
        <f>'sınıf-öğrenci bilgi dikey'!PI57</f>
        <v/>
      </c>
      <c r="AF52" s="78"/>
      <c r="AG52" s="78"/>
      <c r="AH52" s="4"/>
      <c r="AI52" s="168" t="str">
        <f>'okul-örtmen bilgi'!G54</f>
        <v xml:space="preserve"> </v>
      </c>
    </row>
    <row r="53" spans="1:35">
      <c r="A53" s="850"/>
      <c r="B53" s="850"/>
      <c r="C53" s="1245"/>
      <c r="D53" s="1245"/>
      <c r="E53" s="81">
        <v>5</v>
      </c>
      <c r="F53" s="1242"/>
      <c r="G53" s="1243"/>
      <c r="H53" s="1243"/>
      <c r="I53" s="1244"/>
      <c r="J53" s="81">
        <v>13</v>
      </c>
      <c r="K53" s="1044"/>
      <c r="L53" s="1045"/>
      <c r="M53" s="1045"/>
      <c r="N53" s="1046"/>
      <c r="O53" s="1246"/>
      <c r="P53" s="1246"/>
      <c r="Q53" s="92">
        <v>5</v>
      </c>
      <c r="R53" s="1239"/>
      <c r="S53" s="1240"/>
      <c r="T53" s="1240"/>
      <c r="U53" s="1241"/>
      <c r="V53" s="92">
        <v>13</v>
      </c>
      <c r="W53" s="1239"/>
      <c r="X53" s="1240"/>
      <c r="Y53" s="1240"/>
      <c r="Z53" s="1241"/>
      <c r="AB53" s="81">
        <v>50</v>
      </c>
      <c r="AC53" s="389" t="str">
        <f>'sınıf-öğrenci bilgi dikey'!PG58</f>
        <v/>
      </c>
      <c r="AD53" s="170" t="str">
        <f>'sınıf-öğrenci bilgi dikey'!PH58</f>
        <v/>
      </c>
      <c r="AE53" s="170" t="str">
        <f>'sınıf-öğrenci bilgi dikey'!PI58</f>
        <v/>
      </c>
      <c r="AF53" s="78"/>
      <c r="AG53" s="78"/>
      <c r="AH53" s="4"/>
      <c r="AI53" s="168" t="str">
        <f>'okul-örtmen bilgi'!G55</f>
        <v xml:space="preserve"> </v>
      </c>
    </row>
    <row r="54" spans="1:35">
      <c r="A54" s="850"/>
      <c r="B54" s="850"/>
      <c r="C54" s="1245"/>
      <c r="D54" s="1245"/>
      <c r="E54" s="81">
        <v>6</v>
      </c>
      <c r="F54" s="1242"/>
      <c r="G54" s="1243"/>
      <c r="H54" s="1243"/>
      <c r="I54" s="1244"/>
      <c r="J54" s="81">
        <v>14</v>
      </c>
      <c r="K54" s="1044"/>
      <c r="L54" s="1045"/>
      <c r="M54" s="1045"/>
      <c r="N54" s="1046"/>
      <c r="O54" s="1246"/>
      <c r="P54" s="1246"/>
      <c r="Q54" s="92">
        <v>6</v>
      </c>
      <c r="R54" s="1239"/>
      <c r="S54" s="1240"/>
      <c r="T54" s="1240"/>
      <c r="U54" s="1241"/>
      <c r="V54" s="92">
        <v>14</v>
      </c>
      <c r="W54" s="1239"/>
      <c r="X54" s="1240"/>
      <c r="Y54" s="1240"/>
      <c r="Z54" s="1241"/>
      <c r="AB54" s="81">
        <v>51</v>
      </c>
      <c r="AC54" s="389" t="str">
        <f>'sınıf-öğrenci bilgi dikey'!PG59</f>
        <v/>
      </c>
      <c r="AD54" s="170" t="str">
        <f>'sınıf-öğrenci bilgi dikey'!PH59</f>
        <v/>
      </c>
      <c r="AE54" s="170" t="str">
        <f>'sınıf-öğrenci bilgi dikey'!PI59</f>
        <v/>
      </c>
      <c r="AF54" s="78"/>
      <c r="AG54" s="78"/>
      <c r="AH54" s="4"/>
      <c r="AI54" s="168" t="str">
        <f>'okul-örtmen bilgi'!G56</f>
        <v xml:space="preserve"> </v>
      </c>
    </row>
    <row r="55" spans="1:35">
      <c r="A55" s="850"/>
      <c r="B55" s="850"/>
      <c r="C55" s="1245"/>
      <c r="D55" s="1245"/>
      <c r="E55" s="81">
        <v>7</v>
      </c>
      <c r="F55" s="1242"/>
      <c r="G55" s="1243"/>
      <c r="H55" s="1243"/>
      <c r="I55" s="1244"/>
      <c r="J55" s="81">
        <v>15</v>
      </c>
      <c r="K55" s="1044"/>
      <c r="L55" s="1045"/>
      <c r="M55" s="1045"/>
      <c r="N55" s="1046"/>
      <c r="O55" s="1246"/>
      <c r="P55" s="1246"/>
      <c r="Q55" s="92">
        <v>7</v>
      </c>
      <c r="R55" s="1239"/>
      <c r="S55" s="1240"/>
      <c r="T55" s="1240"/>
      <c r="U55" s="1241"/>
      <c r="V55" s="92">
        <v>15</v>
      </c>
      <c r="W55" s="1239"/>
      <c r="X55" s="1240"/>
      <c r="Y55" s="1240"/>
      <c r="Z55" s="1241"/>
      <c r="AB55" s="81">
        <v>52</v>
      </c>
      <c r="AC55" s="389" t="str">
        <f>'sınıf-öğrenci bilgi dikey'!PG60</f>
        <v/>
      </c>
      <c r="AD55" s="170" t="str">
        <f>'sınıf-öğrenci bilgi dikey'!PH60</f>
        <v/>
      </c>
      <c r="AE55" s="170" t="str">
        <f>'sınıf-öğrenci bilgi dikey'!PI60</f>
        <v/>
      </c>
      <c r="AF55" s="78"/>
      <c r="AG55" s="78"/>
      <c r="AH55" s="4"/>
      <c r="AI55" s="168" t="str">
        <f>'okul-örtmen bilgi'!G70</f>
        <v xml:space="preserve"> </v>
      </c>
    </row>
    <row r="56" spans="1:35">
      <c r="A56" s="850"/>
      <c r="B56" s="850"/>
      <c r="C56" s="1245"/>
      <c r="D56" s="1245"/>
      <c r="E56" s="81">
        <v>8</v>
      </c>
      <c r="F56" s="1242"/>
      <c r="G56" s="1243"/>
      <c r="H56" s="1243"/>
      <c r="I56" s="1244"/>
      <c r="J56" s="81">
        <v>16</v>
      </c>
      <c r="K56" s="1044"/>
      <c r="L56" s="1045"/>
      <c r="M56" s="1045"/>
      <c r="N56" s="1046"/>
      <c r="O56" s="1246"/>
      <c r="P56" s="1246"/>
      <c r="Q56" s="92">
        <v>8</v>
      </c>
      <c r="R56" s="1239"/>
      <c r="S56" s="1240"/>
      <c r="T56" s="1240"/>
      <c r="U56" s="1241"/>
      <c r="V56" s="92">
        <v>16</v>
      </c>
      <c r="W56" s="1239"/>
      <c r="X56" s="1240"/>
      <c r="Y56" s="1240"/>
      <c r="Z56" s="1241"/>
      <c r="AB56" s="81">
        <v>53</v>
      </c>
      <c r="AC56" s="389" t="str">
        <f>'sınıf-öğrenci bilgi dikey'!PG61</f>
        <v/>
      </c>
      <c r="AD56" s="170" t="str">
        <f>'sınıf-öğrenci bilgi dikey'!PH61</f>
        <v/>
      </c>
      <c r="AE56" s="170" t="str">
        <f>'sınıf-öğrenci bilgi dikey'!PI61</f>
        <v/>
      </c>
      <c r="AF56" s="78"/>
      <c r="AG56" s="78"/>
      <c r="AH56" s="4"/>
      <c r="AI56" s="168" t="e">
        <f>'okul-örtmen bilgi'!#REF!</f>
        <v>#REF!</v>
      </c>
    </row>
    <row r="57" spans="1:35">
      <c r="A57" s="850"/>
      <c r="B57" s="850"/>
      <c r="AB57" s="81">
        <v>54</v>
      </c>
      <c r="AC57" s="389" t="str">
        <f>'sınıf-öğrenci bilgi dikey'!PG62</f>
        <v/>
      </c>
      <c r="AD57" s="170" t="str">
        <f>'sınıf-öğrenci bilgi dikey'!PH62</f>
        <v/>
      </c>
      <c r="AE57" s="170" t="str">
        <f>'sınıf-öğrenci bilgi dikey'!PI62</f>
        <v/>
      </c>
      <c r="AF57" s="78"/>
      <c r="AG57" s="78"/>
      <c r="AH57" s="4"/>
      <c r="AI57" s="168" t="e">
        <f>'okul-örtmen bilgi'!#REF!</f>
        <v>#REF!</v>
      </c>
    </row>
    <row r="58" spans="1:35">
      <c r="A58" s="850"/>
      <c r="B58" s="850"/>
      <c r="C58" s="1245" t="s">
        <v>818</v>
      </c>
      <c r="D58" s="1245"/>
      <c r="E58" s="1235" t="s">
        <v>896</v>
      </c>
      <c r="F58" s="1236"/>
      <c r="G58" s="1236"/>
      <c r="H58" s="1236"/>
      <c r="I58" s="1236"/>
      <c r="J58" s="1236"/>
      <c r="K58" s="1236"/>
      <c r="L58" s="1236"/>
      <c r="M58" s="1237" t="str">
        <f>Y58</f>
        <v>7/A</v>
      </c>
      <c r="N58" s="1238"/>
      <c r="O58" s="1246" t="s">
        <v>825</v>
      </c>
      <c r="P58" s="1246"/>
      <c r="Q58" s="1233" t="s">
        <v>896</v>
      </c>
      <c r="R58" s="1234"/>
      <c r="S58" s="1234"/>
      <c r="T58" s="1234"/>
      <c r="U58" s="1234"/>
      <c r="V58" s="1234"/>
      <c r="W58" s="1234"/>
      <c r="X58" s="1234"/>
      <c r="Y58" s="1231" t="str">
        <f>Y48</f>
        <v>7/A</v>
      </c>
      <c r="Z58" s="1232"/>
      <c r="AB58" s="81">
        <v>55</v>
      </c>
      <c r="AC58" s="389" t="str">
        <f>'sınıf-öğrenci bilgi dikey'!PG63</f>
        <v/>
      </c>
      <c r="AD58" s="170" t="str">
        <f>'sınıf-öğrenci bilgi dikey'!PH63</f>
        <v/>
      </c>
      <c r="AE58" s="170" t="str">
        <f>'sınıf-öğrenci bilgi dikey'!PI63</f>
        <v/>
      </c>
      <c r="AF58" s="78"/>
      <c r="AG58" s="78"/>
      <c r="AH58" s="4"/>
      <c r="AI58" s="168" t="e">
        <f>'okul-örtmen bilgi'!#REF!</f>
        <v>#REF!</v>
      </c>
    </row>
    <row r="59" spans="1:35">
      <c r="A59" s="850"/>
      <c r="B59" s="850"/>
      <c r="C59" s="1245"/>
      <c r="D59" s="1245"/>
      <c r="E59" s="81">
        <v>1</v>
      </c>
      <c r="F59" s="1242" t="s">
        <v>850</v>
      </c>
      <c r="G59" s="1243"/>
      <c r="H59" s="1243"/>
      <c r="I59" s="1244"/>
      <c r="J59" s="81">
        <v>9</v>
      </c>
      <c r="K59" s="1242"/>
      <c r="L59" s="1243"/>
      <c r="M59" s="1243"/>
      <c r="N59" s="1244"/>
      <c r="O59" s="1246"/>
      <c r="P59" s="1246"/>
      <c r="Q59" s="92">
        <v>1</v>
      </c>
      <c r="R59" s="1239" t="s">
        <v>864</v>
      </c>
      <c r="S59" s="1240"/>
      <c r="T59" s="1240"/>
      <c r="U59" s="1241"/>
      <c r="V59" s="92">
        <v>9</v>
      </c>
      <c r="W59" s="1239"/>
      <c r="X59" s="1240"/>
      <c r="Y59" s="1240"/>
      <c r="Z59" s="1241"/>
      <c r="AB59" s="81">
        <v>56</v>
      </c>
      <c r="AC59" s="389" t="str">
        <f>'sınıf-öğrenci bilgi dikey'!PG64</f>
        <v/>
      </c>
      <c r="AD59" s="170" t="str">
        <f>'sınıf-öğrenci bilgi dikey'!PH64</f>
        <v/>
      </c>
      <c r="AE59" s="170" t="str">
        <f>'sınıf-öğrenci bilgi dikey'!PI64</f>
        <v/>
      </c>
      <c r="AF59" s="78"/>
      <c r="AG59" s="78"/>
      <c r="AH59" s="4"/>
      <c r="AI59" s="168" t="e">
        <f>'okul-örtmen bilgi'!#REF!</f>
        <v>#REF!</v>
      </c>
    </row>
    <row r="60" spans="1:35">
      <c r="A60" s="850"/>
      <c r="B60" s="850"/>
      <c r="C60" s="1245"/>
      <c r="D60" s="1245"/>
      <c r="E60" s="81">
        <v>2</v>
      </c>
      <c r="F60" s="1242" t="s">
        <v>862</v>
      </c>
      <c r="G60" s="1243"/>
      <c r="H60" s="1243"/>
      <c r="I60" s="1244"/>
      <c r="J60" s="81">
        <v>10</v>
      </c>
      <c r="K60" s="1242"/>
      <c r="L60" s="1243"/>
      <c r="M60" s="1243"/>
      <c r="N60" s="1244"/>
      <c r="O60" s="1246"/>
      <c r="P60" s="1246"/>
      <c r="Q60" s="92">
        <v>2</v>
      </c>
      <c r="R60" s="1239" t="s">
        <v>867</v>
      </c>
      <c r="S60" s="1240"/>
      <c r="T60" s="1240"/>
      <c r="U60" s="1241"/>
      <c r="V60" s="92">
        <v>10</v>
      </c>
      <c r="W60" s="1239"/>
      <c r="X60" s="1240"/>
      <c r="Y60" s="1240"/>
      <c r="Z60" s="1241"/>
      <c r="AB60" s="81">
        <v>57</v>
      </c>
      <c r="AC60" s="389" t="str">
        <f>'sınıf-öğrenci bilgi dikey'!PG65</f>
        <v/>
      </c>
      <c r="AD60" s="170" t="str">
        <f>'sınıf-öğrenci bilgi dikey'!PH65</f>
        <v/>
      </c>
      <c r="AE60" s="170" t="str">
        <f>'sınıf-öğrenci bilgi dikey'!PI65</f>
        <v/>
      </c>
      <c r="AF60" s="78"/>
      <c r="AG60" s="78"/>
      <c r="AH60" s="4"/>
      <c r="AI60" s="168" t="e">
        <f>'okul-örtmen bilgi'!#REF!</f>
        <v>#REF!</v>
      </c>
    </row>
    <row r="61" spans="1:35">
      <c r="A61" s="850"/>
      <c r="B61" s="850"/>
      <c r="C61" s="1245"/>
      <c r="D61" s="1245"/>
      <c r="E61" s="81">
        <v>3</v>
      </c>
      <c r="F61" s="1242"/>
      <c r="G61" s="1243"/>
      <c r="H61" s="1243"/>
      <c r="I61" s="1244"/>
      <c r="J61" s="81">
        <v>11</v>
      </c>
      <c r="K61" s="1242"/>
      <c r="L61" s="1243"/>
      <c r="M61" s="1243"/>
      <c r="N61" s="1244"/>
      <c r="O61" s="1246"/>
      <c r="P61" s="1246"/>
      <c r="Q61" s="92">
        <v>3</v>
      </c>
      <c r="R61" s="1239" t="s">
        <v>887</v>
      </c>
      <c r="S61" s="1240"/>
      <c r="T61" s="1240"/>
      <c r="U61" s="1241"/>
      <c r="V61" s="92">
        <v>11</v>
      </c>
      <c r="W61" s="1239"/>
      <c r="X61" s="1240"/>
      <c r="Y61" s="1240"/>
      <c r="Z61" s="1241"/>
      <c r="AB61" s="81">
        <v>58</v>
      </c>
      <c r="AC61" s="389" t="str">
        <f>'sınıf-öğrenci bilgi dikey'!PG66</f>
        <v/>
      </c>
      <c r="AD61" s="170" t="str">
        <f>'sınıf-öğrenci bilgi dikey'!PH66</f>
        <v/>
      </c>
      <c r="AE61" s="170" t="str">
        <f>'sınıf-öğrenci bilgi dikey'!PI66</f>
        <v/>
      </c>
      <c r="AF61" s="78"/>
      <c r="AG61" s="78"/>
      <c r="AH61" s="4"/>
      <c r="AI61" s="168" t="e">
        <f>'okul-örtmen bilgi'!#REF!</f>
        <v>#REF!</v>
      </c>
    </row>
    <row r="62" spans="1:35">
      <c r="A62" s="850"/>
      <c r="B62" s="850"/>
      <c r="C62" s="1245"/>
      <c r="D62" s="1245"/>
      <c r="E62" s="81">
        <v>4</v>
      </c>
      <c r="F62" s="1242"/>
      <c r="G62" s="1243"/>
      <c r="H62" s="1243"/>
      <c r="I62" s="1244"/>
      <c r="J62" s="81">
        <v>12</v>
      </c>
      <c r="K62" s="1242"/>
      <c r="L62" s="1243"/>
      <c r="M62" s="1243"/>
      <c r="N62" s="1244"/>
      <c r="O62" s="1246"/>
      <c r="P62" s="1246"/>
      <c r="Q62" s="92">
        <v>4</v>
      </c>
      <c r="R62" s="1239" t="s">
        <v>875</v>
      </c>
      <c r="S62" s="1240"/>
      <c r="T62" s="1240"/>
      <c r="U62" s="1241"/>
      <c r="V62" s="92">
        <v>12</v>
      </c>
      <c r="W62" s="1239"/>
      <c r="X62" s="1240"/>
      <c r="Y62" s="1240"/>
      <c r="Z62" s="1241"/>
      <c r="AB62" s="81">
        <v>59</v>
      </c>
      <c r="AC62" s="389" t="str">
        <f>'sınıf-öğrenci bilgi dikey'!PG50</f>
        <v/>
      </c>
      <c r="AD62" s="170" t="str">
        <f>'sınıf-öğrenci bilgi dikey'!PH50</f>
        <v/>
      </c>
      <c r="AE62" s="170" t="str">
        <f>'sınıf-öğrenci bilgi dikey'!PI50</f>
        <v/>
      </c>
      <c r="AF62" s="78"/>
      <c r="AG62" s="78"/>
      <c r="AH62" s="4"/>
      <c r="AI62" s="168" t="e">
        <f>'okul-örtmen bilgi'!#REF!</f>
        <v>#REF!</v>
      </c>
    </row>
    <row r="63" spans="1:35">
      <c r="A63" s="850"/>
      <c r="B63" s="850"/>
      <c r="C63" s="1245"/>
      <c r="D63" s="1245"/>
      <c r="E63" s="81">
        <v>5</v>
      </c>
      <c r="F63" s="1242"/>
      <c r="G63" s="1243"/>
      <c r="H63" s="1243"/>
      <c r="I63" s="1244"/>
      <c r="J63" s="81">
        <v>13</v>
      </c>
      <c r="K63" s="1242"/>
      <c r="L63" s="1243"/>
      <c r="M63" s="1243"/>
      <c r="N63" s="1244"/>
      <c r="O63" s="1246"/>
      <c r="P63" s="1246"/>
      <c r="Q63" s="92">
        <v>5</v>
      </c>
      <c r="R63" s="1239"/>
      <c r="S63" s="1240"/>
      <c r="T63" s="1240"/>
      <c r="U63" s="1241"/>
      <c r="V63" s="92">
        <v>13</v>
      </c>
      <c r="W63" s="1239"/>
      <c r="X63" s="1240"/>
      <c r="Y63" s="1240"/>
      <c r="Z63" s="1241"/>
      <c r="AB63" s="81">
        <v>60</v>
      </c>
      <c r="AC63" s="389" t="str">
        <f>'sınıf-öğrenci bilgi dikey'!PG51</f>
        <v/>
      </c>
      <c r="AD63" s="170" t="str">
        <f>'sınıf-öğrenci bilgi dikey'!PH51</f>
        <v/>
      </c>
      <c r="AE63" s="170" t="str">
        <f>'sınıf-öğrenci bilgi dikey'!PI51</f>
        <v/>
      </c>
      <c r="AF63" s="78"/>
      <c r="AG63" s="78"/>
      <c r="AH63" s="4"/>
      <c r="AI63" s="168" t="e">
        <f>'okul-örtmen bilgi'!#REF!</f>
        <v>#REF!</v>
      </c>
    </row>
    <row r="64" spans="1:35">
      <c r="A64" s="850"/>
      <c r="B64" s="850"/>
      <c r="C64" s="1245"/>
      <c r="D64" s="1245"/>
      <c r="E64" s="81">
        <v>6</v>
      </c>
      <c r="F64" s="1242"/>
      <c r="G64" s="1243"/>
      <c r="H64" s="1243"/>
      <c r="I64" s="1244"/>
      <c r="J64" s="81">
        <v>14</v>
      </c>
      <c r="K64" s="1242"/>
      <c r="L64" s="1243"/>
      <c r="M64" s="1243"/>
      <c r="N64" s="1244"/>
      <c r="O64" s="1246"/>
      <c r="P64" s="1246"/>
      <c r="Q64" s="92">
        <v>6</v>
      </c>
      <c r="R64" s="1239"/>
      <c r="S64" s="1240"/>
      <c r="T64" s="1240"/>
      <c r="U64" s="1241"/>
      <c r="V64" s="92">
        <v>14</v>
      </c>
      <c r="W64" s="1239"/>
      <c r="X64" s="1240"/>
      <c r="Y64" s="1240"/>
      <c r="Z64" s="1241"/>
      <c r="AB64" s="81">
        <v>61</v>
      </c>
      <c r="AC64" s="389" t="str">
        <f>'sınıf-öğrenci bilgi dikey'!PG52</f>
        <v/>
      </c>
      <c r="AD64" s="170" t="str">
        <f>'sınıf-öğrenci bilgi dikey'!PH52</f>
        <v/>
      </c>
      <c r="AE64" s="170" t="str">
        <f>'sınıf-öğrenci bilgi dikey'!PI52</f>
        <v/>
      </c>
      <c r="AF64" s="78"/>
      <c r="AG64" s="78"/>
      <c r="AH64" s="4"/>
      <c r="AI64" s="168" t="e">
        <f>'okul-örtmen bilgi'!#REF!</f>
        <v>#REF!</v>
      </c>
    </row>
    <row r="65" spans="1:35">
      <c r="A65" s="850"/>
      <c r="B65" s="850"/>
      <c r="C65" s="1245"/>
      <c r="D65" s="1245"/>
      <c r="E65" s="81">
        <v>7</v>
      </c>
      <c r="F65" s="1242"/>
      <c r="G65" s="1243"/>
      <c r="H65" s="1243"/>
      <c r="I65" s="1244"/>
      <c r="J65" s="81">
        <v>15</v>
      </c>
      <c r="K65" s="1242"/>
      <c r="L65" s="1243"/>
      <c r="M65" s="1243"/>
      <c r="N65" s="1244"/>
      <c r="O65" s="1246"/>
      <c r="P65" s="1246"/>
      <c r="Q65" s="92">
        <v>7</v>
      </c>
      <c r="R65" s="1239"/>
      <c r="S65" s="1240"/>
      <c r="T65" s="1240"/>
      <c r="U65" s="1241"/>
      <c r="V65" s="92">
        <v>15</v>
      </c>
      <c r="W65" s="1239"/>
      <c r="X65" s="1240"/>
      <c r="Y65" s="1240"/>
      <c r="Z65" s="1241"/>
      <c r="AI65" s="168" t="e">
        <f>'okul-örtmen bilgi'!#REF!</f>
        <v>#REF!</v>
      </c>
    </row>
    <row r="66" spans="1:35">
      <c r="A66" s="850"/>
      <c r="B66" s="850"/>
      <c r="C66" s="1245"/>
      <c r="D66" s="1245"/>
      <c r="E66" s="81">
        <v>8</v>
      </c>
      <c r="F66" s="1242"/>
      <c r="G66" s="1243"/>
      <c r="H66" s="1243"/>
      <c r="I66" s="1244"/>
      <c r="J66" s="81">
        <v>16</v>
      </c>
      <c r="K66" s="1242"/>
      <c r="L66" s="1243"/>
      <c r="M66" s="1243"/>
      <c r="N66" s="1244"/>
      <c r="O66" s="1246"/>
      <c r="P66" s="1246"/>
      <c r="Q66" s="92">
        <v>8</v>
      </c>
      <c r="R66" s="1239"/>
      <c r="S66" s="1240"/>
      <c r="T66" s="1240"/>
      <c r="U66" s="1241"/>
      <c r="V66" s="92">
        <v>16</v>
      </c>
      <c r="W66" s="1239"/>
      <c r="X66" s="1240"/>
      <c r="Y66" s="1240"/>
      <c r="Z66" s="1241"/>
      <c r="AI66" s="168" t="e">
        <f>'okul-örtmen bilgi'!#REF!</f>
        <v>#REF!</v>
      </c>
    </row>
    <row r="67" spans="1:35">
      <c r="A67" s="850"/>
      <c r="B67" s="850"/>
      <c r="C67" s="267"/>
      <c r="D67" s="272"/>
      <c r="E67" s="267"/>
      <c r="F67" s="267"/>
      <c r="G67" s="267"/>
      <c r="H67" s="267"/>
      <c r="I67" s="267"/>
      <c r="J67" s="267"/>
      <c r="K67" s="272"/>
      <c r="L67" s="267"/>
      <c r="M67" s="267"/>
      <c r="N67" s="267"/>
      <c r="O67" s="267"/>
      <c r="P67" s="267"/>
      <c r="Q67" s="267"/>
      <c r="R67" s="272"/>
      <c r="S67" s="267"/>
      <c r="T67" s="267"/>
      <c r="U67" s="267"/>
      <c r="V67" s="267"/>
      <c r="W67" s="267"/>
      <c r="X67" s="267"/>
      <c r="Y67" s="272"/>
      <c r="Z67" s="267"/>
      <c r="AI67" s="168" t="e">
        <f>'okul-örtmen bilgi'!#REF!</f>
        <v>#REF!</v>
      </c>
    </row>
    <row r="68" spans="1:35">
      <c r="A68" s="850"/>
      <c r="B68" s="850"/>
      <c r="C68" s="1245" t="s">
        <v>819</v>
      </c>
      <c r="D68" s="1245"/>
      <c r="E68" s="1235" t="s">
        <v>896</v>
      </c>
      <c r="F68" s="1236"/>
      <c r="G68" s="1236"/>
      <c r="H68" s="1236"/>
      <c r="I68" s="1236"/>
      <c r="J68" s="1236"/>
      <c r="K68" s="1236"/>
      <c r="L68" s="1236"/>
      <c r="M68" s="1237" t="str">
        <f>M58</f>
        <v>7/A</v>
      </c>
      <c r="N68" s="1238"/>
      <c r="O68" s="1246" t="s">
        <v>811</v>
      </c>
      <c r="P68" s="1246"/>
      <c r="Q68" s="1233" t="s">
        <v>896</v>
      </c>
      <c r="R68" s="1234"/>
      <c r="S68" s="1234"/>
      <c r="T68" s="1234"/>
      <c r="U68" s="1234"/>
      <c r="V68" s="1234"/>
      <c r="W68" s="1234"/>
      <c r="X68" s="1234"/>
      <c r="Y68" s="1231" t="str">
        <f>M68</f>
        <v>7/A</v>
      </c>
      <c r="Z68" s="1232"/>
      <c r="AI68" s="168" t="e">
        <f>'okul-örtmen bilgi'!#REF!</f>
        <v>#REF!</v>
      </c>
    </row>
    <row r="69" spans="1:35">
      <c r="A69" s="850"/>
      <c r="B69" s="850"/>
      <c r="C69" s="1245"/>
      <c r="D69" s="1245"/>
      <c r="E69" s="268">
        <v>9</v>
      </c>
      <c r="F69" s="1242" t="s">
        <v>884</v>
      </c>
      <c r="G69" s="1243"/>
      <c r="H69" s="1243"/>
      <c r="I69" s="1244"/>
      <c r="J69" s="268">
        <v>17</v>
      </c>
      <c r="K69" s="1242"/>
      <c r="L69" s="1243"/>
      <c r="M69" s="1243"/>
      <c r="N69" s="1244"/>
      <c r="O69" s="1246"/>
      <c r="P69" s="1246"/>
      <c r="Q69" s="273">
        <v>9</v>
      </c>
      <c r="R69" s="1239" t="s">
        <v>895</v>
      </c>
      <c r="S69" s="1240"/>
      <c r="T69" s="1240"/>
      <c r="U69" s="1241"/>
      <c r="V69" s="273">
        <v>17</v>
      </c>
      <c r="W69" s="1239"/>
      <c r="X69" s="1240"/>
      <c r="Y69" s="1240"/>
      <c r="Z69" s="1241"/>
      <c r="AI69" s="168" t="e">
        <f>'okul-örtmen bilgi'!#REF!</f>
        <v>#REF!</v>
      </c>
    </row>
    <row r="70" spans="1:35">
      <c r="A70" s="850"/>
      <c r="B70" s="850"/>
      <c r="C70" s="1245"/>
      <c r="D70" s="1245"/>
      <c r="E70" s="268">
        <v>10</v>
      </c>
      <c r="F70" s="1242" t="s">
        <v>894</v>
      </c>
      <c r="G70" s="1243"/>
      <c r="H70" s="1243"/>
      <c r="I70" s="1244"/>
      <c r="J70" s="268">
        <v>18</v>
      </c>
      <c r="K70" s="1242"/>
      <c r="L70" s="1243"/>
      <c r="M70" s="1243"/>
      <c r="N70" s="1244"/>
      <c r="O70" s="1246"/>
      <c r="P70" s="1246"/>
      <c r="Q70" s="273">
        <v>10</v>
      </c>
      <c r="R70" s="1239" t="s">
        <v>872</v>
      </c>
      <c r="S70" s="1240"/>
      <c r="T70" s="1240"/>
      <c r="U70" s="1241"/>
      <c r="V70" s="273">
        <v>18</v>
      </c>
      <c r="W70" s="1239"/>
      <c r="X70" s="1240"/>
      <c r="Y70" s="1240"/>
      <c r="Z70" s="1241"/>
      <c r="AI70" s="168" t="e">
        <f>'okul-örtmen bilgi'!#REF!</f>
        <v>#REF!</v>
      </c>
    </row>
    <row r="71" spans="1:35">
      <c r="A71" s="850"/>
      <c r="B71" s="850"/>
      <c r="C71" s="1245"/>
      <c r="D71" s="1245"/>
      <c r="E71" s="268">
        <v>11</v>
      </c>
      <c r="F71" s="1242"/>
      <c r="G71" s="1243"/>
      <c r="H71" s="1243"/>
      <c r="I71" s="1244"/>
      <c r="J71" s="268">
        <v>19</v>
      </c>
      <c r="K71" s="1242"/>
      <c r="L71" s="1243"/>
      <c r="M71" s="1243"/>
      <c r="N71" s="1244"/>
      <c r="O71" s="1246"/>
      <c r="P71" s="1246"/>
      <c r="Q71" s="273">
        <v>11</v>
      </c>
      <c r="R71" s="1239" t="s">
        <v>881</v>
      </c>
      <c r="S71" s="1240"/>
      <c r="T71" s="1240"/>
      <c r="U71" s="1241"/>
      <c r="V71" s="273">
        <v>19</v>
      </c>
      <c r="W71" s="1239"/>
      <c r="X71" s="1240"/>
      <c r="Y71" s="1240"/>
      <c r="Z71" s="1241"/>
      <c r="AI71" s="168" t="e">
        <f>'okul-örtmen bilgi'!#REF!</f>
        <v>#REF!</v>
      </c>
    </row>
    <row r="72" spans="1:35">
      <c r="A72" s="850"/>
      <c r="B72" s="850"/>
      <c r="C72" s="1245"/>
      <c r="D72" s="1245"/>
      <c r="E72" s="268">
        <v>12</v>
      </c>
      <c r="F72" s="1242"/>
      <c r="G72" s="1243"/>
      <c r="H72" s="1243"/>
      <c r="I72" s="1244"/>
      <c r="J72" s="268">
        <v>20</v>
      </c>
      <c r="K72" s="1242"/>
      <c r="L72" s="1243"/>
      <c r="M72" s="1243"/>
      <c r="N72" s="1244"/>
      <c r="O72" s="1246"/>
      <c r="P72" s="1246"/>
      <c r="Q72" s="273">
        <v>12</v>
      </c>
      <c r="R72" s="1239" t="s">
        <v>860</v>
      </c>
      <c r="S72" s="1240"/>
      <c r="T72" s="1240"/>
      <c r="U72" s="1241"/>
      <c r="V72" s="273">
        <v>20</v>
      </c>
      <c r="W72" s="1239"/>
      <c r="X72" s="1240"/>
      <c r="Y72" s="1240"/>
      <c r="Z72" s="1241"/>
      <c r="AI72" s="168" t="e">
        <f>'okul-örtmen bilgi'!#REF!</f>
        <v>#REF!</v>
      </c>
    </row>
    <row r="73" spans="1:35">
      <c r="A73" s="850"/>
      <c r="B73" s="850"/>
      <c r="C73" s="1245"/>
      <c r="D73" s="1245"/>
      <c r="E73" s="268">
        <v>13</v>
      </c>
      <c r="F73" s="1242"/>
      <c r="G73" s="1243"/>
      <c r="H73" s="1243"/>
      <c r="I73" s="1244"/>
      <c r="J73" s="268">
        <v>21</v>
      </c>
      <c r="K73" s="1242"/>
      <c r="L73" s="1243"/>
      <c r="M73" s="1243"/>
      <c r="N73" s="1244"/>
      <c r="O73" s="1246"/>
      <c r="P73" s="1246"/>
      <c r="Q73" s="273">
        <v>13</v>
      </c>
      <c r="R73" s="1239"/>
      <c r="S73" s="1240"/>
      <c r="T73" s="1240"/>
      <c r="U73" s="1241"/>
      <c r="V73" s="273">
        <v>21</v>
      </c>
      <c r="W73" s="1239"/>
      <c r="X73" s="1240"/>
      <c r="Y73" s="1240"/>
      <c r="Z73" s="1241"/>
      <c r="AI73" s="168" t="e">
        <f>'okul-örtmen bilgi'!#REF!</f>
        <v>#REF!</v>
      </c>
    </row>
    <row r="74" spans="1:35">
      <c r="C74" s="1245"/>
      <c r="D74" s="1245"/>
      <c r="E74" s="268">
        <v>14</v>
      </c>
      <c r="F74" s="1242"/>
      <c r="G74" s="1243"/>
      <c r="H74" s="1243"/>
      <c r="I74" s="1244"/>
      <c r="J74" s="268">
        <v>22</v>
      </c>
      <c r="K74" s="1242"/>
      <c r="L74" s="1243"/>
      <c r="M74" s="1243"/>
      <c r="N74" s="1244"/>
      <c r="O74" s="1246"/>
      <c r="P74" s="1246"/>
      <c r="Q74" s="273">
        <v>14</v>
      </c>
      <c r="R74" s="1239"/>
      <c r="S74" s="1240"/>
      <c r="T74" s="1240"/>
      <c r="U74" s="1241"/>
      <c r="V74" s="273">
        <v>22</v>
      </c>
      <c r="W74" s="1239"/>
      <c r="X74" s="1240"/>
      <c r="Y74" s="1240"/>
      <c r="Z74" s="1241"/>
      <c r="AI74" s="168" t="e">
        <f>'okul-örtmen bilgi'!#REF!</f>
        <v>#REF!</v>
      </c>
    </row>
    <row r="75" spans="1:35">
      <c r="C75" s="1245"/>
      <c r="D75" s="1245"/>
      <c r="E75" s="268">
        <v>15</v>
      </c>
      <c r="F75" s="1242"/>
      <c r="G75" s="1243"/>
      <c r="H75" s="1243"/>
      <c r="I75" s="1244"/>
      <c r="J75" s="268">
        <v>23</v>
      </c>
      <c r="K75" s="1242"/>
      <c r="L75" s="1243"/>
      <c r="M75" s="1243"/>
      <c r="N75" s="1244"/>
      <c r="O75" s="1246"/>
      <c r="P75" s="1246"/>
      <c r="Q75" s="273">
        <v>15</v>
      </c>
      <c r="R75" s="1239"/>
      <c r="S75" s="1240"/>
      <c r="T75" s="1240"/>
      <c r="U75" s="1241"/>
      <c r="V75" s="273">
        <v>23</v>
      </c>
      <c r="W75" s="1239"/>
      <c r="X75" s="1240"/>
      <c r="Y75" s="1240"/>
      <c r="Z75" s="1241"/>
      <c r="AI75" s="168" t="e">
        <f>'okul-örtmen bilgi'!#REF!</f>
        <v>#REF!</v>
      </c>
    </row>
    <row r="76" spans="1:35">
      <c r="C76" s="1245"/>
      <c r="D76" s="1245"/>
      <c r="E76" s="268">
        <v>16</v>
      </c>
      <c r="F76" s="1242"/>
      <c r="G76" s="1243"/>
      <c r="H76" s="1243"/>
      <c r="I76" s="1244"/>
      <c r="J76" s="268">
        <v>24</v>
      </c>
      <c r="K76" s="1242"/>
      <c r="L76" s="1243"/>
      <c r="M76" s="1243"/>
      <c r="N76" s="1244"/>
      <c r="O76" s="1246"/>
      <c r="P76" s="1246"/>
      <c r="Q76" s="273">
        <v>16</v>
      </c>
      <c r="R76" s="1239"/>
      <c r="S76" s="1240"/>
      <c r="T76" s="1240"/>
      <c r="U76" s="1241"/>
      <c r="V76" s="273">
        <v>24</v>
      </c>
      <c r="W76" s="1239"/>
      <c r="X76" s="1240"/>
      <c r="Y76" s="1240"/>
      <c r="Z76" s="1241"/>
    </row>
    <row r="82" spans="19:26">
      <c r="S82" s="916">
        <f ca="1">'okul-örtmen bilgi'!D2</f>
        <v>40125</v>
      </c>
      <c r="T82" s="917"/>
      <c r="U82" s="917"/>
      <c r="V82" s="917"/>
      <c r="W82" s="917"/>
      <c r="X82" s="917"/>
      <c r="Y82" s="917"/>
      <c r="Z82" s="917"/>
    </row>
    <row r="83" spans="19:26">
      <c r="S83" s="917" t="str">
        <f>'okul-örtmen bilgi'!B27</f>
        <v>SERKAN SARI</v>
      </c>
      <c r="T83" s="917"/>
      <c r="U83" s="917"/>
      <c r="V83" s="917"/>
      <c r="W83" s="917"/>
      <c r="X83" s="917"/>
      <c r="Y83" s="917"/>
      <c r="Z83" s="917"/>
    </row>
    <row r="84" spans="19:26">
      <c r="S84" s="917" t="str">
        <f>'okul-örtmen bilgi'!B31</f>
        <v>ŞUBE REHBER ÖĞRETMEN</v>
      </c>
      <c r="T84" s="917"/>
      <c r="U84" s="917"/>
      <c r="V84" s="917"/>
      <c r="W84" s="917"/>
      <c r="X84" s="917"/>
      <c r="Y84" s="917"/>
      <c r="Z84" s="917"/>
    </row>
  </sheetData>
  <sheetProtection password="CD99" sheet="1" objects="1" scenarios="1"/>
  <autoFilter ref="AC3:AE64">
    <sortState ref="AC4:AE64">
      <sortCondition ref="AE3:AE64"/>
    </sortState>
  </autoFilter>
  <mergeCells count="279">
    <mergeCell ref="S84:Z84"/>
    <mergeCell ref="S82:Z82"/>
    <mergeCell ref="S83:Z83"/>
    <mergeCell ref="F64:I64"/>
    <mergeCell ref="K64:N64"/>
    <mergeCell ref="R64:U64"/>
    <mergeCell ref="W64:Z64"/>
    <mergeCell ref="F65:I65"/>
    <mergeCell ref="K65:N65"/>
    <mergeCell ref="R65:U65"/>
    <mergeCell ref="W65:Z65"/>
    <mergeCell ref="O58:P66"/>
    <mergeCell ref="F59:I59"/>
    <mergeCell ref="K59:N59"/>
    <mergeCell ref="R59:U59"/>
    <mergeCell ref="W59:Z59"/>
    <mergeCell ref="F62:I62"/>
    <mergeCell ref="K62:N62"/>
    <mergeCell ref="R62:U62"/>
    <mergeCell ref="W62:Z62"/>
    <mergeCell ref="R73:U73"/>
    <mergeCell ref="W73:Z73"/>
    <mergeCell ref="F74:I74"/>
    <mergeCell ref="K74:N74"/>
    <mergeCell ref="A2:B2"/>
    <mergeCell ref="A3:B73"/>
    <mergeCell ref="R61:U61"/>
    <mergeCell ref="W61:Z61"/>
    <mergeCell ref="F66:I66"/>
    <mergeCell ref="K66:N66"/>
    <mergeCell ref="R66:U66"/>
    <mergeCell ref="W66:Z66"/>
    <mergeCell ref="C58:D66"/>
    <mergeCell ref="F63:I63"/>
    <mergeCell ref="K63:N63"/>
    <mergeCell ref="R63:U63"/>
    <mergeCell ref="W63:Z63"/>
    <mergeCell ref="F60:I60"/>
    <mergeCell ref="K60:N60"/>
    <mergeCell ref="R60:U60"/>
    <mergeCell ref="W60:Z60"/>
    <mergeCell ref="F61:I61"/>
    <mergeCell ref="K61:N61"/>
    <mergeCell ref="R56:U56"/>
    <mergeCell ref="W56:Z56"/>
    <mergeCell ref="F53:I53"/>
    <mergeCell ref="K53:N53"/>
    <mergeCell ref="R53:U53"/>
    <mergeCell ref="C48:D56"/>
    <mergeCell ref="O48:P56"/>
    <mergeCell ref="F51:I51"/>
    <mergeCell ref="K51:N51"/>
    <mergeCell ref="R51:U51"/>
    <mergeCell ref="W51:Z51"/>
    <mergeCell ref="F52:I52"/>
    <mergeCell ref="K52:N52"/>
    <mergeCell ref="R52:U52"/>
    <mergeCell ref="W52:Z52"/>
    <mergeCell ref="F49:I49"/>
    <mergeCell ref="K49:N49"/>
    <mergeCell ref="R49:U49"/>
    <mergeCell ref="W49:Z49"/>
    <mergeCell ref="F50:I50"/>
    <mergeCell ref="K50:N50"/>
    <mergeCell ref="R50:U50"/>
    <mergeCell ref="W50:Z50"/>
    <mergeCell ref="F55:I55"/>
    <mergeCell ref="K55:N55"/>
    <mergeCell ref="R55:U55"/>
    <mergeCell ref="W55:Z55"/>
    <mergeCell ref="F56:I56"/>
    <mergeCell ref="K56:N56"/>
    <mergeCell ref="W53:Z53"/>
    <mergeCell ref="F54:I54"/>
    <mergeCell ref="K54:N54"/>
    <mergeCell ref="R54:U54"/>
    <mergeCell ref="W54:Z54"/>
    <mergeCell ref="F40:I40"/>
    <mergeCell ref="K40:N40"/>
    <mergeCell ref="R40:U40"/>
    <mergeCell ref="W40:Z40"/>
    <mergeCell ref="F41:I41"/>
    <mergeCell ref="K41:N41"/>
    <mergeCell ref="R41:U41"/>
    <mergeCell ref="W41:Z41"/>
    <mergeCell ref="R42:U42"/>
    <mergeCell ref="W42:Z42"/>
    <mergeCell ref="F43:I43"/>
    <mergeCell ref="K43:N43"/>
    <mergeCell ref="R43:U43"/>
    <mergeCell ref="W43:Z43"/>
    <mergeCell ref="F46:I46"/>
    <mergeCell ref="K46:N46"/>
    <mergeCell ref="R46:U46"/>
    <mergeCell ref="W46:Z46"/>
    <mergeCell ref="Q48:X48"/>
    <mergeCell ref="C38:D46"/>
    <mergeCell ref="O38:P46"/>
    <mergeCell ref="F39:I39"/>
    <mergeCell ref="K39:N39"/>
    <mergeCell ref="R39:U39"/>
    <mergeCell ref="W39:Z39"/>
    <mergeCell ref="F44:I44"/>
    <mergeCell ref="K44:N44"/>
    <mergeCell ref="R44:U44"/>
    <mergeCell ref="W44:Z44"/>
    <mergeCell ref="F45:I45"/>
    <mergeCell ref="K45:N45"/>
    <mergeCell ref="R45:U45"/>
    <mergeCell ref="W45:Z45"/>
    <mergeCell ref="F42:I42"/>
    <mergeCell ref="K42:N42"/>
    <mergeCell ref="Q38:X38"/>
    <mergeCell ref="Y38:Z38"/>
    <mergeCell ref="W36:Z36"/>
    <mergeCell ref="F33:I33"/>
    <mergeCell ref="K33:N33"/>
    <mergeCell ref="R33:U33"/>
    <mergeCell ref="W33:Z33"/>
    <mergeCell ref="F34:I34"/>
    <mergeCell ref="K34:N34"/>
    <mergeCell ref="R34:U34"/>
    <mergeCell ref="W34:Z34"/>
    <mergeCell ref="C28:D36"/>
    <mergeCell ref="O28:P36"/>
    <mergeCell ref="F31:I31"/>
    <mergeCell ref="K31:N31"/>
    <mergeCell ref="R31:U31"/>
    <mergeCell ref="W31:Z31"/>
    <mergeCell ref="F32:I32"/>
    <mergeCell ref="K32:N32"/>
    <mergeCell ref="R32:U32"/>
    <mergeCell ref="W32:Z32"/>
    <mergeCell ref="F29:I29"/>
    <mergeCell ref="K29:N29"/>
    <mergeCell ref="R29:U29"/>
    <mergeCell ref="W29:Z29"/>
    <mergeCell ref="F30:I30"/>
    <mergeCell ref="K30:N30"/>
    <mergeCell ref="R30:U30"/>
    <mergeCell ref="W30:Z30"/>
    <mergeCell ref="F35:I35"/>
    <mergeCell ref="K35:N35"/>
    <mergeCell ref="R35:U35"/>
    <mergeCell ref="W35:Z35"/>
    <mergeCell ref="F36:I36"/>
    <mergeCell ref="K36:N36"/>
    <mergeCell ref="K21:N21"/>
    <mergeCell ref="R21:U21"/>
    <mergeCell ref="W21:Z21"/>
    <mergeCell ref="F24:I24"/>
    <mergeCell ref="K24:N24"/>
    <mergeCell ref="R24:U24"/>
    <mergeCell ref="W24:Z24"/>
    <mergeCell ref="F25:I25"/>
    <mergeCell ref="K25:N25"/>
    <mergeCell ref="R25:U25"/>
    <mergeCell ref="W25:Z25"/>
    <mergeCell ref="F22:I22"/>
    <mergeCell ref="C68:D76"/>
    <mergeCell ref="O68:P76"/>
    <mergeCell ref="F69:I69"/>
    <mergeCell ref="K69:N69"/>
    <mergeCell ref="R69:U69"/>
    <mergeCell ref="W69:Z69"/>
    <mergeCell ref="F70:I70"/>
    <mergeCell ref="K70:N70"/>
    <mergeCell ref="R70:U70"/>
    <mergeCell ref="W70:Z70"/>
    <mergeCell ref="F71:I71"/>
    <mergeCell ref="K71:N71"/>
    <mergeCell ref="R71:U71"/>
    <mergeCell ref="W71:Z71"/>
    <mergeCell ref="F72:I72"/>
    <mergeCell ref="K72:N72"/>
    <mergeCell ref="R72:U72"/>
    <mergeCell ref="W72:Z72"/>
    <mergeCell ref="F73:I73"/>
    <mergeCell ref="K73:N73"/>
    <mergeCell ref="F76:I76"/>
    <mergeCell ref="K76:N76"/>
    <mergeCell ref="R76:U76"/>
    <mergeCell ref="W76:Z76"/>
    <mergeCell ref="F75:I75"/>
    <mergeCell ref="K75:N75"/>
    <mergeCell ref="R75:U75"/>
    <mergeCell ref="W75:Z75"/>
    <mergeCell ref="K22:N22"/>
    <mergeCell ref="R22:U22"/>
    <mergeCell ref="W22:Z22"/>
    <mergeCell ref="F23:I23"/>
    <mergeCell ref="K23:N23"/>
    <mergeCell ref="R23:U23"/>
    <mergeCell ref="W23:Z23"/>
    <mergeCell ref="F26:I26"/>
    <mergeCell ref="K26:N26"/>
    <mergeCell ref="R26:U26"/>
    <mergeCell ref="W26:Z26"/>
    <mergeCell ref="R36:U36"/>
    <mergeCell ref="O18:P26"/>
    <mergeCell ref="F19:I19"/>
    <mergeCell ref="K19:N19"/>
    <mergeCell ref="R19:U19"/>
    <mergeCell ref="W19:Z19"/>
    <mergeCell ref="F20:I20"/>
    <mergeCell ref="K20:N20"/>
    <mergeCell ref="R20:U20"/>
    <mergeCell ref="R74:U74"/>
    <mergeCell ref="W74:Z74"/>
    <mergeCell ref="F13:I13"/>
    <mergeCell ref="F14:I14"/>
    <mergeCell ref="W12:Z12"/>
    <mergeCell ref="R13:U13"/>
    <mergeCell ref="W9:Z9"/>
    <mergeCell ref="R10:U10"/>
    <mergeCell ref="W10:Z10"/>
    <mergeCell ref="R11:U11"/>
    <mergeCell ref="W11:Z11"/>
    <mergeCell ref="W16:Z16"/>
    <mergeCell ref="K15:N15"/>
    <mergeCell ref="K16:N16"/>
    <mergeCell ref="F15:I15"/>
    <mergeCell ref="F16:I16"/>
    <mergeCell ref="O8:P16"/>
    <mergeCell ref="R12:U12"/>
    <mergeCell ref="R16:U16"/>
    <mergeCell ref="K10:N10"/>
    <mergeCell ref="K11:N11"/>
    <mergeCell ref="K12:N12"/>
    <mergeCell ref="K13:N13"/>
    <mergeCell ref="K14:N14"/>
    <mergeCell ref="Q28:X28"/>
    <mergeCell ref="Y28:Z28"/>
    <mergeCell ref="A1:C1"/>
    <mergeCell ref="E1:CE1"/>
    <mergeCell ref="W13:Z13"/>
    <mergeCell ref="R14:U14"/>
    <mergeCell ref="W14:Z14"/>
    <mergeCell ref="R15:U15"/>
    <mergeCell ref="W15:Z15"/>
    <mergeCell ref="R9:U9"/>
    <mergeCell ref="C2:Z2"/>
    <mergeCell ref="C3:Z3"/>
    <mergeCell ref="C4:Z4"/>
    <mergeCell ref="C7:N7"/>
    <mergeCell ref="O7:Z7"/>
    <mergeCell ref="F9:I9"/>
    <mergeCell ref="K9:N9"/>
    <mergeCell ref="F10:I10"/>
    <mergeCell ref="F11:I11"/>
    <mergeCell ref="F12:I12"/>
    <mergeCell ref="C18:D26"/>
    <mergeCell ref="C8:D16"/>
    <mergeCell ref="W20:Z20"/>
    <mergeCell ref="F21:I21"/>
    <mergeCell ref="C5:Z5"/>
    <mergeCell ref="Y48:Z48"/>
    <mergeCell ref="Q58:X58"/>
    <mergeCell ref="Y58:Z58"/>
    <mergeCell ref="Q68:X68"/>
    <mergeCell ref="Y68:Z68"/>
    <mergeCell ref="E18:L18"/>
    <mergeCell ref="M18:N18"/>
    <mergeCell ref="E28:L28"/>
    <mergeCell ref="M28:N28"/>
    <mergeCell ref="E38:L38"/>
    <mergeCell ref="M38:N38"/>
    <mergeCell ref="E48:L48"/>
    <mergeCell ref="M48:N48"/>
    <mergeCell ref="E58:L58"/>
    <mergeCell ref="M58:N58"/>
    <mergeCell ref="E68:L68"/>
    <mergeCell ref="M68:N68"/>
    <mergeCell ref="M8:N8"/>
    <mergeCell ref="E8:L8"/>
    <mergeCell ref="Q8:X8"/>
    <mergeCell ref="Y8:Z8"/>
    <mergeCell ref="Q18:X18"/>
    <mergeCell ref="Y18:Z18"/>
  </mergeCells>
  <dataValidations count="1">
    <dataValidation type="list" allowBlank="1" showInputMessage="1" showErrorMessage="1" sqref="F9:I16 W59:Z66 R59:U66 K59:N66 F59:I66 W39:Z46 R39:U46 K49:N56 F49:I56 W19:Z26 F69:I76 K39:N46 F39:I46 W9:Z16 R9:U16 K29:N36 F29:I36 W49:Z56 R49:U56 K19:N26 F19:I26 W29:Z36 R29:U36 K9:N16 W69:Z76 R69:U76 K69:N76 R19:U26">
      <formula1>$AC$4:$AC$75</formula1>
    </dataValidation>
  </dataValidations>
  <printOptions horizontalCentered="1"/>
  <pageMargins left="0.31496062992125984" right="0.31496062992125984" top="0.35433070866141736" bottom="0.35433070866141736" header="0.31496062992125984" footer="0.31496062992125984"/>
  <pageSetup paperSize="9" scale="75" orientation="portrait" verticalDpi="0" r:id="rId1"/>
  <drawing r:id="rId2"/>
</worksheet>
</file>

<file path=xl/worksheets/sheet95.xml><?xml version="1.0" encoding="utf-8"?>
<worksheet xmlns="http://schemas.openxmlformats.org/spreadsheetml/2006/main" xmlns:r="http://schemas.openxmlformats.org/officeDocument/2006/relationships">
  <dimension ref="A1:CE88"/>
  <sheetViews>
    <sheetView zoomScale="90" zoomScaleNormal="90"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14" width="4.7109375" style="97"/>
    <col min="15" max="15" width="4.7109375" style="106"/>
    <col min="16" max="21" width="4.7109375" style="97"/>
    <col min="22" max="22" width="4.7109375" style="106"/>
    <col min="23"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6"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8"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8" t="str">
        <f>'okul-örtmen bilgi'!G6</f>
        <v>6/A</v>
      </c>
    </row>
    <row r="5" spans="1:83" ht="12.75" customHeight="1">
      <c r="A5" s="850"/>
      <c r="B5" s="850"/>
      <c r="C5" s="1129" t="s">
        <v>336</v>
      </c>
      <c r="D5" s="1129"/>
      <c r="E5" s="1129"/>
      <c r="F5" s="1131"/>
      <c r="G5" s="1131"/>
      <c r="H5" s="1131"/>
      <c r="I5" s="1131"/>
      <c r="J5" s="1131"/>
      <c r="K5" s="1131"/>
      <c r="L5" s="945" t="s">
        <v>476</v>
      </c>
      <c r="M5" s="945"/>
      <c r="N5" s="945"/>
      <c r="O5" s="945"/>
      <c r="P5" s="945"/>
      <c r="Q5" s="1131"/>
      <c r="R5" s="1131"/>
      <c r="S5" s="1131"/>
      <c r="T5" s="1131"/>
      <c r="U5" s="1131"/>
      <c r="V5" s="1131"/>
      <c r="W5" s="1131"/>
      <c r="X5" s="1131"/>
      <c r="Y5" s="1131"/>
      <c r="Z5" s="1131"/>
      <c r="AB5" s="96">
        <v>2</v>
      </c>
      <c r="AC5" s="105"/>
      <c r="AD5" s="94"/>
      <c r="AE5" s="94"/>
      <c r="AF5" s="94"/>
      <c r="AG5" s="94"/>
      <c r="AH5" s="4"/>
      <c r="AI5" s="168" t="str">
        <f>'okul-örtmen bilgi'!G7</f>
        <v>6/B</v>
      </c>
    </row>
    <row r="6" spans="1:83" ht="12.75" customHeight="1">
      <c r="A6" s="850"/>
      <c r="B6" s="850"/>
      <c r="C6" s="1091" t="s">
        <v>356</v>
      </c>
      <c r="D6" s="1091"/>
      <c r="E6" s="1091"/>
      <c r="F6" s="1150"/>
      <c r="G6" s="1150"/>
      <c r="H6" s="1150"/>
      <c r="I6" s="1150"/>
      <c r="J6" s="1150"/>
      <c r="K6" s="1150"/>
      <c r="L6" s="938" t="s">
        <v>477</v>
      </c>
      <c r="M6" s="938"/>
      <c r="N6" s="938"/>
      <c r="O6" s="938"/>
      <c r="P6" s="938"/>
      <c r="Q6" s="1131"/>
      <c r="R6" s="1131"/>
      <c r="S6" s="1131"/>
      <c r="T6" s="1131"/>
      <c r="U6" s="1131"/>
      <c r="V6" s="1131"/>
      <c r="W6" s="1131"/>
      <c r="X6" s="1131"/>
      <c r="Y6" s="1131"/>
      <c r="Z6" s="1131"/>
      <c r="AB6" s="96">
        <v>3</v>
      </c>
      <c r="AC6" s="105"/>
      <c r="AD6" s="94"/>
      <c r="AE6" s="94"/>
      <c r="AF6" s="94"/>
      <c r="AG6" s="94"/>
      <c r="AH6" s="4"/>
      <c r="AI6" s="168" t="str">
        <f>'okul-örtmen bilgi'!G8</f>
        <v>6/C</v>
      </c>
    </row>
    <row r="7" spans="1:83" ht="12.75" customHeight="1">
      <c r="A7" s="850"/>
      <c r="B7" s="850"/>
      <c r="C7" s="1091" t="s">
        <v>362</v>
      </c>
      <c r="D7" s="1091"/>
      <c r="E7" s="1091"/>
      <c r="F7" s="115"/>
      <c r="G7" s="115"/>
      <c r="H7" s="115"/>
      <c r="I7" s="115"/>
      <c r="J7" s="115"/>
      <c r="K7" s="115"/>
      <c r="L7" s="115"/>
      <c r="M7" s="115"/>
      <c r="N7" s="115"/>
      <c r="O7" s="115"/>
      <c r="P7" s="115"/>
      <c r="Q7" s="116"/>
      <c r="R7" s="116"/>
      <c r="S7" s="116"/>
      <c r="T7" s="116"/>
      <c r="U7" s="116"/>
      <c r="AB7" s="96">
        <v>4</v>
      </c>
      <c r="AC7" s="105"/>
      <c r="AD7" s="94"/>
      <c r="AE7" s="94"/>
      <c r="AF7" s="94"/>
      <c r="AG7" s="94"/>
      <c r="AH7" s="4"/>
      <c r="AI7" s="168" t="str">
        <f>'okul-örtmen bilgi'!G9</f>
        <v>6/D</v>
      </c>
    </row>
    <row r="8" spans="1:83" ht="12.75" customHeight="1">
      <c r="A8" s="850"/>
      <c r="B8" s="850"/>
      <c r="V8" s="1145">
        <f ca="1">'okul-örtmen bilgi'!D2</f>
        <v>40125</v>
      </c>
      <c r="W8" s="1145"/>
      <c r="X8" s="1145"/>
      <c r="Y8" s="1145"/>
      <c r="Z8" s="1145"/>
      <c r="AB8" s="96">
        <v>5</v>
      </c>
      <c r="AC8" s="105"/>
      <c r="AD8" s="94"/>
      <c r="AE8" s="94"/>
      <c r="AF8" s="94"/>
      <c r="AG8" s="94"/>
      <c r="AH8" s="4"/>
      <c r="AI8" s="168" t="str">
        <f>'okul-örtmen bilgi'!G10</f>
        <v>7/A</v>
      </c>
    </row>
    <row r="9" spans="1:83" ht="12.75" customHeight="1">
      <c r="A9" s="850"/>
      <c r="B9" s="850"/>
      <c r="C9" s="920" t="s">
        <v>475</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8" t="str">
        <f>'okul-örtmen bilgi'!G11</f>
        <v>7/B</v>
      </c>
    </row>
    <row r="10" spans="1:83" ht="12.75" customHeight="1">
      <c r="A10" s="850"/>
      <c r="B10" s="850"/>
      <c r="AB10" s="96">
        <v>7</v>
      </c>
      <c r="AC10" s="105"/>
      <c r="AD10" s="94"/>
      <c r="AE10" s="94"/>
      <c r="AF10" s="94"/>
      <c r="AG10" s="94"/>
      <c r="AH10" s="4"/>
      <c r="AI10" s="168" t="str">
        <f>'okul-örtmen bilgi'!G12</f>
        <v>7/C</v>
      </c>
    </row>
    <row r="11" spans="1:83" ht="12.75" customHeight="1">
      <c r="A11" s="850"/>
      <c r="B11" s="850"/>
      <c r="C11" s="109"/>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B11" s="96">
        <v>8</v>
      </c>
      <c r="AC11" s="105"/>
      <c r="AD11" s="94"/>
      <c r="AE11" s="94"/>
      <c r="AF11" s="94"/>
      <c r="AG11" s="94"/>
      <c r="AH11" s="4"/>
      <c r="AI11" s="168" t="str">
        <f>'okul-örtmen bilgi'!G13</f>
        <v>7/D</v>
      </c>
    </row>
    <row r="12" spans="1:83" ht="12.75" customHeight="1">
      <c r="A12" s="850"/>
      <c r="B12" s="850"/>
      <c r="C12" s="1249" t="s">
        <v>496</v>
      </c>
      <c r="D12" s="1249"/>
      <c r="E12" s="1249"/>
      <c r="F12" s="1249"/>
      <c r="G12" s="1249"/>
      <c r="H12" s="1249"/>
      <c r="I12" s="1249"/>
      <c r="J12" s="1249"/>
      <c r="K12" s="1249"/>
      <c r="L12" s="1249"/>
      <c r="M12" s="1249"/>
      <c r="N12" s="1249"/>
      <c r="O12" s="1249"/>
      <c r="P12" s="1249"/>
      <c r="Q12" s="1249"/>
      <c r="R12" s="1249"/>
      <c r="S12" s="1249"/>
      <c r="T12" s="1249"/>
      <c r="U12" s="1249"/>
      <c r="V12" s="1249"/>
      <c r="W12" s="1249"/>
      <c r="X12" s="1249"/>
      <c r="Y12" s="1249"/>
      <c r="Z12" s="1249"/>
      <c r="AB12" s="96">
        <v>9</v>
      </c>
      <c r="AC12" s="105"/>
      <c r="AD12" s="94"/>
      <c r="AE12" s="94"/>
      <c r="AF12" s="94"/>
      <c r="AG12" s="94"/>
      <c r="AH12" s="4"/>
      <c r="AI12" s="168" t="str">
        <f>'okul-örtmen bilgi'!G14</f>
        <v>8/A</v>
      </c>
    </row>
    <row r="13" spans="1:83" ht="12.75" customHeight="1">
      <c r="A13" s="850"/>
      <c r="B13" s="850"/>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B13" s="96">
        <v>10</v>
      </c>
      <c r="AC13" s="105"/>
      <c r="AD13" s="94"/>
      <c r="AE13" s="94"/>
      <c r="AF13" s="94"/>
      <c r="AG13" s="94"/>
      <c r="AH13" s="4"/>
      <c r="AI13" s="168" t="str">
        <f>'okul-örtmen bilgi'!G15</f>
        <v>8/B</v>
      </c>
    </row>
    <row r="14" spans="1:83" ht="18.75" customHeight="1">
      <c r="A14" s="850"/>
      <c r="B14" s="850"/>
      <c r="C14" s="1252" t="s">
        <v>480</v>
      </c>
      <c r="D14" s="1252"/>
      <c r="E14" s="1252"/>
      <c r="F14" s="1252"/>
      <c r="G14" s="1252"/>
      <c r="H14" s="1252"/>
      <c r="I14" s="1252"/>
      <c r="J14" s="1252"/>
      <c r="K14" s="1252"/>
      <c r="L14" s="1252"/>
      <c r="M14" s="1252"/>
      <c r="N14" s="1252"/>
      <c r="O14" s="1251" t="s">
        <v>385</v>
      </c>
      <c r="P14" s="1251"/>
      <c r="Q14" s="1251"/>
      <c r="R14" s="1251" t="s">
        <v>478</v>
      </c>
      <c r="S14" s="1251"/>
      <c r="T14" s="1251"/>
      <c r="U14" s="1251" t="s">
        <v>479</v>
      </c>
      <c r="V14" s="1251"/>
      <c r="W14" s="1251"/>
      <c r="X14" s="1251" t="s">
        <v>389</v>
      </c>
      <c r="Y14" s="1251"/>
      <c r="Z14" s="1251"/>
      <c r="AB14" s="96">
        <v>11</v>
      </c>
      <c r="AC14" s="105"/>
      <c r="AD14" s="94"/>
      <c r="AE14" s="94"/>
      <c r="AF14" s="94"/>
      <c r="AG14" s="94"/>
      <c r="AH14" s="4"/>
      <c r="AI14" s="168" t="str">
        <f>'okul-örtmen bilgi'!G16</f>
        <v>8/C</v>
      </c>
    </row>
    <row r="15" spans="1:83" ht="15.75" customHeight="1">
      <c r="A15" s="850"/>
      <c r="B15" s="850"/>
      <c r="C15" s="1252"/>
      <c r="D15" s="1252"/>
      <c r="E15" s="1252"/>
      <c r="F15" s="1252"/>
      <c r="G15" s="1252"/>
      <c r="H15" s="1252"/>
      <c r="I15" s="1252"/>
      <c r="J15" s="1252"/>
      <c r="K15" s="1252"/>
      <c r="L15" s="1252"/>
      <c r="M15" s="1252"/>
      <c r="N15" s="1252"/>
      <c r="O15" s="1251"/>
      <c r="P15" s="1251"/>
      <c r="Q15" s="1251"/>
      <c r="R15" s="1251"/>
      <c r="S15" s="1251"/>
      <c r="T15" s="1251"/>
      <c r="U15" s="1251"/>
      <c r="V15" s="1251"/>
      <c r="W15" s="1251"/>
      <c r="X15" s="1251"/>
      <c r="Y15" s="1251"/>
      <c r="Z15" s="1251"/>
      <c r="AB15" s="96">
        <v>12</v>
      </c>
      <c r="AC15" s="105"/>
      <c r="AD15" s="94"/>
      <c r="AE15" s="94"/>
      <c r="AF15" s="94"/>
      <c r="AG15" s="94"/>
      <c r="AH15" s="4"/>
      <c r="AI15" s="168" t="str">
        <f>'okul-örtmen bilgi'!G17</f>
        <v>8/D</v>
      </c>
    </row>
    <row r="16" spans="1:83" ht="122.25" customHeight="1">
      <c r="A16" s="850"/>
      <c r="B16" s="850"/>
      <c r="C16" s="1252"/>
      <c r="D16" s="1252"/>
      <c r="E16" s="1252"/>
      <c r="F16" s="1252"/>
      <c r="G16" s="1252"/>
      <c r="H16" s="1252"/>
      <c r="I16" s="1252"/>
      <c r="J16" s="1252"/>
      <c r="K16" s="1252"/>
      <c r="L16" s="1252"/>
      <c r="M16" s="1252"/>
      <c r="N16" s="1252"/>
      <c r="O16" s="146" t="s">
        <v>481</v>
      </c>
      <c r="P16" s="146" t="s">
        <v>482</v>
      </c>
      <c r="Q16" s="146" t="s">
        <v>483</v>
      </c>
      <c r="R16" s="146" t="s">
        <v>481</v>
      </c>
      <c r="S16" s="146" t="s">
        <v>482</v>
      </c>
      <c r="T16" s="146" t="s">
        <v>483</v>
      </c>
      <c r="U16" s="146" t="s">
        <v>484</v>
      </c>
      <c r="V16" s="146" t="s">
        <v>482</v>
      </c>
      <c r="W16" s="146" t="s">
        <v>483</v>
      </c>
      <c r="X16" s="146" t="s">
        <v>481</v>
      </c>
      <c r="Y16" s="146" t="s">
        <v>482</v>
      </c>
      <c r="Z16" s="146" t="s">
        <v>485</v>
      </c>
      <c r="AB16" s="96">
        <v>13</v>
      </c>
      <c r="AC16" s="105"/>
      <c r="AD16" s="94"/>
      <c r="AE16" s="94"/>
      <c r="AF16" s="94"/>
      <c r="AG16" s="94"/>
      <c r="AH16" s="4"/>
      <c r="AI16" s="168" t="str">
        <f>'okul-örtmen bilgi'!G18</f>
        <v>REHBERLİK</v>
      </c>
    </row>
    <row r="17" spans="1:35" ht="17.25" customHeight="1">
      <c r="A17" s="850"/>
      <c r="B17" s="850"/>
      <c r="C17" s="1250" t="s">
        <v>486</v>
      </c>
      <c r="D17" s="1250"/>
      <c r="E17" s="1250"/>
      <c r="F17" s="1250"/>
      <c r="G17" s="1250"/>
      <c r="H17" s="1250"/>
      <c r="I17" s="1250"/>
      <c r="J17" s="1250"/>
      <c r="K17" s="1250"/>
      <c r="L17" s="1250"/>
      <c r="M17" s="1250"/>
      <c r="N17" s="1250"/>
      <c r="O17" s="147"/>
      <c r="P17" s="147"/>
      <c r="Q17" s="147"/>
      <c r="R17" s="147"/>
      <c r="S17" s="147"/>
      <c r="T17" s="147"/>
      <c r="U17" s="147"/>
      <c r="V17" s="147"/>
      <c r="W17" s="147"/>
      <c r="X17" s="147"/>
      <c r="Y17" s="147"/>
      <c r="Z17" s="147"/>
      <c r="AB17" s="96">
        <v>14</v>
      </c>
      <c r="AC17" s="105"/>
      <c r="AD17" s="94"/>
      <c r="AE17" s="94"/>
      <c r="AF17" s="94"/>
      <c r="AG17" s="94"/>
      <c r="AH17" s="4"/>
      <c r="AI17" s="168" t="str">
        <f>'okul-örtmen bilgi'!G19</f>
        <v xml:space="preserve"> </v>
      </c>
    </row>
    <row r="18" spans="1:35" ht="17.25" customHeight="1">
      <c r="A18" s="850"/>
      <c r="B18" s="850"/>
      <c r="C18" s="1250" t="s">
        <v>487</v>
      </c>
      <c r="D18" s="1250"/>
      <c r="E18" s="1250"/>
      <c r="F18" s="1250"/>
      <c r="G18" s="1250"/>
      <c r="H18" s="1250"/>
      <c r="I18" s="1250"/>
      <c r="J18" s="1250"/>
      <c r="K18" s="1250"/>
      <c r="L18" s="1250"/>
      <c r="M18" s="1250"/>
      <c r="N18" s="1250"/>
      <c r="O18" s="147"/>
      <c r="P18" s="147"/>
      <c r="Q18" s="147"/>
      <c r="R18" s="147"/>
      <c r="S18" s="147"/>
      <c r="T18" s="147"/>
      <c r="U18" s="147"/>
      <c r="V18" s="147"/>
      <c r="W18" s="147"/>
      <c r="X18" s="147"/>
      <c r="Y18" s="147"/>
      <c r="Z18" s="147"/>
      <c r="AB18" s="96">
        <v>15</v>
      </c>
      <c r="AC18" s="105"/>
      <c r="AD18" s="94"/>
      <c r="AE18" s="94"/>
      <c r="AF18" s="94"/>
      <c r="AG18" s="94"/>
      <c r="AH18" s="4"/>
      <c r="AI18" s="168" t="str">
        <f>'okul-örtmen bilgi'!G20</f>
        <v>4/A</v>
      </c>
    </row>
    <row r="19" spans="1:35" ht="17.25" customHeight="1">
      <c r="A19" s="850"/>
      <c r="B19" s="850"/>
      <c r="C19" s="1250" t="s">
        <v>488</v>
      </c>
      <c r="D19" s="1250"/>
      <c r="E19" s="1250"/>
      <c r="F19" s="1250"/>
      <c r="G19" s="1250"/>
      <c r="H19" s="1250"/>
      <c r="I19" s="1250"/>
      <c r="J19" s="1250"/>
      <c r="K19" s="1250"/>
      <c r="L19" s="1250"/>
      <c r="M19" s="1250"/>
      <c r="N19" s="1250"/>
      <c r="O19" s="147"/>
      <c r="P19" s="147"/>
      <c r="Q19" s="147"/>
      <c r="R19" s="147"/>
      <c r="S19" s="147"/>
      <c r="T19" s="147"/>
      <c r="U19" s="147"/>
      <c r="V19" s="147"/>
      <c r="W19" s="147"/>
      <c r="X19" s="147"/>
      <c r="Y19" s="147"/>
      <c r="Z19" s="147"/>
      <c r="AB19" s="96">
        <v>16</v>
      </c>
      <c r="AC19" s="105"/>
      <c r="AD19" s="94"/>
      <c r="AE19" s="94"/>
      <c r="AF19" s="94"/>
      <c r="AG19" s="94"/>
      <c r="AH19" s="4"/>
      <c r="AI19" s="168" t="str">
        <f>'okul-örtmen bilgi'!G21</f>
        <v>REHBERLİK</v>
      </c>
    </row>
    <row r="20" spans="1:35" ht="17.25" customHeight="1">
      <c r="A20" s="850"/>
      <c r="B20" s="850"/>
      <c r="C20" s="1250" t="s">
        <v>489</v>
      </c>
      <c r="D20" s="1250"/>
      <c r="E20" s="1250"/>
      <c r="F20" s="1250"/>
      <c r="G20" s="1250"/>
      <c r="H20" s="1250"/>
      <c r="I20" s="1250"/>
      <c r="J20" s="1250"/>
      <c r="K20" s="1250"/>
      <c r="L20" s="1250"/>
      <c r="M20" s="1250"/>
      <c r="N20" s="1250"/>
      <c r="O20" s="147"/>
      <c r="P20" s="147"/>
      <c r="Q20" s="147"/>
      <c r="R20" s="147"/>
      <c r="S20" s="147"/>
      <c r="T20" s="147"/>
      <c r="U20" s="147"/>
      <c r="V20" s="147"/>
      <c r="W20" s="147"/>
      <c r="X20" s="147"/>
      <c r="Y20" s="147"/>
      <c r="Z20" s="147"/>
      <c r="AB20" s="96">
        <v>17</v>
      </c>
      <c r="AC20" s="105"/>
      <c r="AD20" s="94"/>
      <c r="AE20" s="94"/>
      <c r="AF20" s="94"/>
      <c r="AG20" s="94"/>
      <c r="AH20" s="4"/>
      <c r="AI20" s="168" t="str">
        <f>'okul-örtmen bilgi'!G22</f>
        <v>TÜRKÇE</v>
      </c>
    </row>
    <row r="21" spans="1:35" ht="17.25" customHeight="1">
      <c r="A21" s="850"/>
      <c r="B21" s="850"/>
      <c r="C21" s="1250" t="s">
        <v>490</v>
      </c>
      <c r="D21" s="1250"/>
      <c r="E21" s="1250"/>
      <c r="F21" s="1250"/>
      <c r="G21" s="1250"/>
      <c r="H21" s="1250"/>
      <c r="I21" s="1250"/>
      <c r="J21" s="1250"/>
      <c r="K21" s="1250"/>
      <c r="L21" s="1250"/>
      <c r="M21" s="1250"/>
      <c r="N21" s="1250"/>
      <c r="O21" s="147"/>
      <c r="P21" s="147"/>
      <c r="Q21" s="147"/>
      <c r="R21" s="147"/>
      <c r="S21" s="147"/>
      <c r="T21" s="147"/>
      <c r="U21" s="147"/>
      <c r="V21" s="147"/>
      <c r="W21" s="147"/>
      <c r="X21" s="147"/>
      <c r="Y21" s="147"/>
      <c r="Z21" s="147"/>
      <c r="AB21" s="96">
        <v>18</v>
      </c>
      <c r="AC21" s="105"/>
      <c r="AD21" s="94"/>
      <c r="AE21" s="94"/>
      <c r="AF21" s="94"/>
      <c r="AG21" s="94"/>
      <c r="AH21" s="4"/>
      <c r="AI21" s="168" t="str">
        <f>'okul-örtmen bilgi'!G23</f>
        <v>MATEMATİK</v>
      </c>
    </row>
    <row r="22" spans="1:35" ht="17.25" customHeight="1">
      <c r="A22" s="850"/>
      <c r="B22" s="850"/>
      <c r="C22" s="1250" t="s">
        <v>491</v>
      </c>
      <c r="D22" s="1250"/>
      <c r="E22" s="1250"/>
      <c r="F22" s="1250"/>
      <c r="G22" s="1250"/>
      <c r="H22" s="1250"/>
      <c r="I22" s="1250"/>
      <c r="J22" s="1250"/>
      <c r="K22" s="1250"/>
      <c r="L22" s="1250"/>
      <c r="M22" s="1250"/>
      <c r="N22" s="1250"/>
      <c r="O22" s="147"/>
      <c r="P22" s="147"/>
      <c r="Q22" s="147"/>
      <c r="R22" s="147"/>
      <c r="S22" s="147"/>
      <c r="T22" s="147"/>
      <c r="U22" s="147"/>
      <c r="V22" s="147"/>
      <c r="W22" s="147"/>
      <c r="X22" s="147"/>
      <c r="Y22" s="147"/>
      <c r="Z22" s="147"/>
      <c r="AB22" s="96">
        <v>19</v>
      </c>
      <c r="AC22" s="105"/>
      <c r="AD22" s="94"/>
      <c r="AE22" s="94"/>
      <c r="AF22" s="94"/>
      <c r="AG22" s="94"/>
      <c r="AH22" s="4"/>
      <c r="AI22" s="168" t="str">
        <f>'okul-örtmen bilgi'!G24</f>
        <v>FEN VE TEKNOLOJİ</v>
      </c>
    </row>
    <row r="23" spans="1:35" ht="17.25" customHeight="1">
      <c r="A23" s="850"/>
      <c r="B23" s="850"/>
      <c r="C23" s="1250" t="s">
        <v>492</v>
      </c>
      <c r="D23" s="1250"/>
      <c r="E23" s="1250"/>
      <c r="F23" s="1250"/>
      <c r="G23" s="1250"/>
      <c r="H23" s="1250"/>
      <c r="I23" s="1250"/>
      <c r="J23" s="1250"/>
      <c r="K23" s="1250"/>
      <c r="L23" s="1250"/>
      <c r="M23" s="1250"/>
      <c r="N23" s="1250"/>
      <c r="O23" s="147"/>
      <c r="P23" s="147"/>
      <c r="Q23" s="147"/>
      <c r="R23" s="147"/>
      <c r="S23" s="147"/>
      <c r="T23" s="147"/>
      <c r="U23" s="147"/>
      <c r="V23" s="147"/>
      <c r="W23" s="147"/>
      <c r="X23" s="147"/>
      <c r="Y23" s="147"/>
      <c r="Z23" s="147"/>
      <c r="AB23" s="96">
        <v>20</v>
      </c>
      <c r="AC23" s="105"/>
      <c r="AD23" s="94"/>
      <c r="AE23" s="94"/>
      <c r="AF23" s="94"/>
      <c r="AG23" s="94"/>
      <c r="AH23" s="4"/>
      <c r="AI23" s="168" t="str">
        <f>'okul-örtmen bilgi'!G25</f>
        <v>SOSYAL BİLGİLER</v>
      </c>
    </row>
    <row r="24" spans="1:35" ht="33.75" customHeight="1">
      <c r="A24" s="850"/>
      <c r="B24" s="850"/>
      <c r="C24" s="1250" t="s">
        <v>493</v>
      </c>
      <c r="D24" s="1250"/>
      <c r="E24" s="1250"/>
      <c r="F24" s="1250"/>
      <c r="G24" s="1250"/>
      <c r="H24" s="1250"/>
      <c r="I24" s="1250"/>
      <c r="J24" s="1250"/>
      <c r="K24" s="1250"/>
      <c r="L24" s="1250"/>
      <c r="M24" s="1250"/>
      <c r="N24" s="1250"/>
      <c r="O24" s="147"/>
      <c r="P24" s="147"/>
      <c r="Q24" s="147"/>
      <c r="R24" s="147"/>
      <c r="S24" s="147"/>
      <c r="T24" s="147"/>
      <c r="U24" s="147"/>
      <c r="V24" s="147"/>
      <c r="W24" s="147"/>
      <c r="X24" s="147"/>
      <c r="Y24" s="147"/>
      <c r="Z24" s="147"/>
      <c r="AB24" s="96">
        <v>21</v>
      </c>
      <c r="AC24" s="105"/>
      <c r="AD24" s="94"/>
      <c r="AE24" s="94"/>
      <c r="AF24" s="94"/>
      <c r="AG24" s="94"/>
      <c r="AH24" s="4"/>
      <c r="AI24" s="168" t="str">
        <f>'okul-örtmen bilgi'!G26</f>
        <v>TRAFİK</v>
      </c>
    </row>
    <row r="25" spans="1:35" ht="18.75" customHeight="1">
      <c r="A25" s="850"/>
      <c r="B25" s="850"/>
      <c r="C25" s="1250" t="s">
        <v>494</v>
      </c>
      <c r="D25" s="1250"/>
      <c r="E25" s="1250"/>
      <c r="F25" s="1250"/>
      <c r="G25" s="1250"/>
      <c r="H25" s="1250"/>
      <c r="I25" s="1250"/>
      <c r="J25" s="1250"/>
      <c r="K25" s="1250"/>
      <c r="L25" s="1250"/>
      <c r="M25" s="1250"/>
      <c r="N25" s="1250"/>
      <c r="O25" s="147"/>
      <c r="P25" s="147"/>
      <c r="Q25" s="147"/>
      <c r="R25" s="147"/>
      <c r="S25" s="147"/>
      <c r="T25" s="147"/>
      <c r="U25" s="147"/>
      <c r="V25" s="147"/>
      <c r="W25" s="147"/>
      <c r="X25" s="147"/>
      <c r="Y25" s="147"/>
      <c r="Z25" s="147"/>
      <c r="AB25" s="96">
        <v>22</v>
      </c>
      <c r="AC25" s="105"/>
      <c r="AD25" s="94"/>
      <c r="AE25" s="94"/>
      <c r="AF25" s="94"/>
      <c r="AG25" s="94"/>
      <c r="AH25" s="4"/>
      <c r="AI25" s="168" t="str">
        <f>'okul-örtmen bilgi'!G27</f>
        <v>DİN KÜLTÜRÜ VE AHLAK BİLGİSİ</v>
      </c>
    </row>
    <row r="26" spans="1:35" ht="12.75" customHeight="1">
      <c r="A26" s="850"/>
      <c r="B26" s="850"/>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B26" s="96">
        <v>23</v>
      </c>
      <c r="AC26" s="105"/>
      <c r="AD26" s="94"/>
      <c r="AE26" s="94"/>
      <c r="AF26" s="94"/>
      <c r="AG26" s="94"/>
      <c r="AH26" s="4"/>
      <c r="AI26" s="168" t="str">
        <f>'okul-örtmen bilgi'!G28</f>
        <v>BEDEN EĞİTİMİ</v>
      </c>
    </row>
    <row r="27" spans="1:35" ht="12.75" customHeight="1">
      <c r="A27" s="850"/>
      <c r="B27" s="850"/>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B27" s="96">
        <v>24</v>
      </c>
      <c r="AC27" s="105"/>
      <c r="AD27" s="94"/>
      <c r="AE27" s="94"/>
      <c r="AF27" s="94"/>
      <c r="AG27" s="94"/>
      <c r="AH27" s="4"/>
      <c r="AI27" s="168" t="str">
        <f>'okul-örtmen bilgi'!G29</f>
        <v>MÜZİK</v>
      </c>
    </row>
    <row r="28" spans="1:35" ht="12.75" customHeight="1">
      <c r="A28" s="850"/>
      <c r="B28" s="850"/>
      <c r="C28" s="1066" t="s">
        <v>495</v>
      </c>
      <c r="D28" s="1066"/>
      <c r="E28" s="1066"/>
      <c r="F28" s="1066"/>
      <c r="G28" s="1066"/>
      <c r="H28" s="1066"/>
      <c r="I28" s="1066"/>
      <c r="J28" s="1066"/>
      <c r="K28" s="1066"/>
      <c r="L28" s="1066"/>
      <c r="M28" s="1066"/>
      <c r="N28" s="1066"/>
      <c r="O28" s="1066"/>
      <c r="P28" s="1066"/>
      <c r="Q28" s="1066"/>
      <c r="R28" s="1066"/>
      <c r="S28" s="1066"/>
      <c r="T28" s="1066"/>
      <c r="U28" s="1066"/>
      <c r="V28" s="1066"/>
      <c r="W28" s="1066"/>
      <c r="X28" s="1066"/>
      <c r="Y28" s="1066"/>
      <c r="Z28" s="1066"/>
      <c r="AB28" s="96">
        <v>25</v>
      </c>
      <c r="AC28" s="105"/>
      <c r="AD28" s="94"/>
      <c r="AE28" s="94"/>
      <c r="AF28" s="94"/>
      <c r="AG28" s="94"/>
      <c r="AH28" s="4"/>
      <c r="AI28" s="168" t="str">
        <f>'okul-örtmen bilgi'!G30</f>
        <v>GÖRSEL SANATLAR</v>
      </c>
    </row>
    <row r="29" spans="1:35" ht="12.75" customHeight="1">
      <c r="A29" s="850"/>
      <c r="B29" s="850"/>
      <c r="C29" s="1066"/>
      <c r="D29" s="1066"/>
      <c r="E29" s="1066"/>
      <c r="F29" s="1066"/>
      <c r="G29" s="1066"/>
      <c r="H29" s="1066"/>
      <c r="I29" s="1066"/>
      <c r="J29" s="1066"/>
      <c r="K29" s="1066"/>
      <c r="L29" s="1066"/>
      <c r="M29" s="1066"/>
      <c r="N29" s="1066"/>
      <c r="O29" s="1066"/>
      <c r="P29" s="1066"/>
      <c r="Q29" s="1066"/>
      <c r="R29" s="1066"/>
      <c r="S29" s="1066"/>
      <c r="T29" s="1066"/>
      <c r="U29" s="1066"/>
      <c r="V29" s="1066"/>
      <c r="W29" s="1066"/>
      <c r="X29" s="1066"/>
      <c r="Y29" s="1066"/>
      <c r="Z29" s="1066"/>
      <c r="AB29" s="96">
        <v>26</v>
      </c>
      <c r="AC29" s="105"/>
      <c r="AD29" s="94"/>
      <c r="AE29" s="94"/>
      <c r="AF29" s="94"/>
      <c r="AG29" s="94"/>
      <c r="AH29" s="4"/>
      <c r="AI29" s="168" t="str">
        <f>'okul-örtmen bilgi'!G31</f>
        <v>TRAFİK</v>
      </c>
    </row>
    <row r="30" spans="1:35" ht="12.75" customHeight="1">
      <c r="A30" s="850"/>
      <c r="B30" s="850"/>
      <c r="C30" s="1066"/>
      <c r="D30" s="1066"/>
      <c r="E30" s="1066"/>
      <c r="F30" s="1066"/>
      <c r="G30" s="1066"/>
      <c r="H30" s="1066"/>
      <c r="I30" s="1066"/>
      <c r="J30" s="1066"/>
      <c r="K30" s="1066"/>
      <c r="L30" s="1066"/>
      <c r="M30" s="1066"/>
      <c r="N30" s="1066"/>
      <c r="O30" s="1066"/>
      <c r="P30" s="1066"/>
      <c r="Q30" s="1066"/>
      <c r="R30" s="1066"/>
      <c r="S30" s="1066"/>
      <c r="T30" s="1066"/>
      <c r="U30" s="1066"/>
      <c r="V30" s="1066"/>
      <c r="W30" s="1066"/>
      <c r="X30" s="1066"/>
      <c r="Y30" s="1066"/>
      <c r="Z30" s="1066"/>
      <c r="AB30" s="96">
        <v>27</v>
      </c>
      <c r="AC30" s="105"/>
      <c r="AD30" s="94"/>
      <c r="AE30" s="94"/>
      <c r="AF30" s="94"/>
      <c r="AG30" s="94"/>
      <c r="AH30" s="4"/>
      <c r="AI30" s="168" t="str">
        <f>'okul-örtmen bilgi'!G32</f>
        <v xml:space="preserve"> </v>
      </c>
    </row>
    <row r="31" spans="1:35" ht="12.75" customHeight="1">
      <c r="A31" s="850"/>
      <c r="B31" s="850"/>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c r="AB31" s="96">
        <v>28</v>
      </c>
      <c r="AC31" s="105"/>
      <c r="AD31" s="94"/>
      <c r="AE31" s="94"/>
      <c r="AF31" s="94"/>
      <c r="AG31" s="94"/>
      <c r="AH31" s="4"/>
      <c r="AI31" s="168" t="str">
        <f>'okul-örtmen bilgi'!G33</f>
        <v xml:space="preserve"> </v>
      </c>
    </row>
    <row r="32" spans="1:35" ht="12.75" customHeight="1">
      <c r="A32" s="850"/>
      <c r="B32" s="850"/>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c r="AB32" s="96">
        <v>29</v>
      </c>
      <c r="AC32" s="105"/>
      <c r="AD32" s="94"/>
      <c r="AE32" s="94"/>
      <c r="AF32" s="94"/>
      <c r="AG32" s="94"/>
      <c r="AH32" s="4"/>
      <c r="AI32" s="168" t="str">
        <f>'okul-örtmen bilgi'!G34</f>
        <v xml:space="preserve"> </v>
      </c>
    </row>
    <row r="33" spans="1:35" ht="12.75" customHeight="1">
      <c r="A33" s="850"/>
      <c r="B33" s="850"/>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B33" s="96">
        <v>30</v>
      </c>
      <c r="AC33" s="105"/>
      <c r="AD33" s="94"/>
      <c r="AE33" s="94"/>
      <c r="AF33" s="94"/>
      <c r="AG33" s="94"/>
      <c r="AH33" s="4"/>
      <c r="AI33" s="168" t="str">
        <f>'okul-örtmen bilgi'!G35</f>
        <v xml:space="preserve"> </v>
      </c>
    </row>
    <row r="34" spans="1:35" ht="12.75" customHeight="1">
      <c r="A34" s="850"/>
      <c r="B34" s="850"/>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c r="AB34" s="96">
        <v>31</v>
      </c>
      <c r="AC34" s="105"/>
      <c r="AD34" s="94"/>
      <c r="AE34" s="94"/>
      <c r="AF34" s="94"/>
      <c r="AG34" s="94"/>
      <c r="AH34" s="4"/>
      <c r="AI34" s="168" t="str">
        <f>'okul-örtmen bilgi'!G36</f>
        <v xml:space="preserve"> </v>
      </c>
    </row>
    <row r="35" spans="1:35" ht="12.75" customHeight="1">
      <c r="A35" s="850"/>
      <c r="B35" s="850"/>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B35" s="96">
        <v>32</v>
      </c>
      <c r="AC35" s="105"/>
      <c r="AD35" s="94"/>
      <c r="AE35" s="94"/>
      <c r="AF35" s="94"/>
      <c r="AG35" s="94"/>
      <c r="AH35" s="4"/>
      <c r="AI35" s="168" t="str">
        <f>'okul-örtmen bilgi'!G37</f>
        <v xml:space="preserve"> </v>
      </c>
    </row>
    <row r="36" spans="1:35" ht="12.75" customHeight="1">
      <c r="A36" s="850"/>
      <c r="B36" s="850"/>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B36" s="96">
        <v>33</v>
      </c>
      <c r="AC36" s="105"/>
      <c r="AD36" s="94"/>
      <c r="AE36" s="94"/>
      <c r="AF36" s="94"/>
      <c r="AG36" s="94"/>
      <c r="AH36" s="4"/>
      <c r="AI36" s="168" t="str">
        <f>'okul-örtmen bilgi'!G38</f>
        <v xml:space="preserve"> </v>
      </c>
    </row>
    <row r="37" spans="1:35" ht="12.75" customHeight="1">
      <c r="A37" s="850"/>
      <c r="B37" s="850"/>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c r="AB37" s="96">
        <v>34</v>
      </c>
      <c r="AC37" s="105"/>
      <c r="AD37" s="94"/>
      <c r="AE37" s="94"/>
      <c r="AF37" s="94"/>
      <c r="AG37" s="94"/>
      <c r="AH37" s="4"/>
      <c r="AI37" s="168" t="str">
        <f>'okul-örtmen bilgi'!G39</f>
        <v xml:space="preserve"> </v>
      </c>
    </row>
    <row r="38" spans="1:35" ht="12.75" customHeight="1">
      <c r="A38" s="850"/>
      <c r="B38" s="850"/>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B38" s="96">
        <v>35</v>
      </c>
      <c r="AC38" s="105"/>
      <c r="AD38" s="94"/>
      <c r="AE38" s="94"/>
      <c r="AF38" s="94"/>
      <c r="AG38" s="94"/>
      <c r="AH38" s="4"/>
      <c r="AI38" s="168" t="str">
        <f>'okul-örtmen bilgi'!G40</f>
        <v xml:space="preserve"> </v>
      </c>
    </row>
    <row r="39" spans="1:35" ht="12.75" customHeight="1">
      <c r="A39" s="850"/>
      <c r="B39" s="850"/>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c r="AB39" s="96">
        <v>36</v>
      </c>
      <c r="AC39" s="105"/>
      <c r="AD39" s="94"/>
      <c r="AE39" s="94"/>
      <c r="AF39" s="94"/>
      <c r="AG39" s="94"/>
      <c r="AH39" s="4"/>
      <c r="AI39" s="168" t="str">
        <f>'okul-örtmen bilgi'!G41</f>
        <v xml:space="preserve"> </v>
      </c>
    </row>
    <row r="40" spans="1:35" ht="12.75" customHeight="1">
      <c r="A40" s="850"/>
      <c r="B40" s="850"/>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B40" s="96">
        <v>37</v>
      </c>
      <c r="AC40" s="105"/>
      <c r="AD40" s="94"/>
      <c r="AE40" s="94"/>
      <c r="AF40" s="94"/>
      <c r="AG40" s="94"/>
      <c r="AH40" s="4"/>
      <c r="AI40" s="168" t="str">
        <f>'okul-örtmen bilgi'!G42</f>
        <v xml:space="preserve"> </v>
      </c>
    </row>
    <row r="41" spans="1:35" ht="12.75" customHeight="1">
      <c r="A41" s="850"/>
      <c r="B41" s="850"/>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c r="AB41" s="96">
        <v>38</v>
      </c>
      <c r="AC41" s="105"/>
      <c r="AD41" s="94"/>
      <c r="AE41" s="94"/>
      <c r="AF41" s="94"/>
      <c r="AG41" s="94"/>
      <c r="AH41" s="4"/>
      <c r="AI41" s="168" t="str">
        <f>'okul-örtmen bilgi'!G43</f>
        <v xml:space="preserve"> </v>
      </c>
    </row>
    <row r="42" spans="1:35" ht="12.75" customHeight="1">
      <c r="A42" s="850"/>
      <c r="B42" s="850"/>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B42" s="96">
        <v>39</v>
      </c>
      <c r="AC42" s="105"/>
      <c r="AD42" s="94"/>
      <c r="AE42" s="94"/>
      <c r="AF42" s="94"/>
      <c r="AG42" s="94"/>
      <c r="AH42" s="4"/>
      <c r="AI42" s="168" t="str">
        <f>'okul-örtmen bilgi'!G44</f>
        <v xml:space="preserve"> </v>
      </c>
    </row>
    <row r="43" spans="1:35" ht="12.75" customHeight="1">
      <c r="A43" s="850"/>
      <c r="B43" s="850"/>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B43" s="96">
        <v>40</v>
      </c>
      <c r="AC43" s="105"/>
      <c r="AD43" s="94"/>
      <c r="AE43" s="94"/>
      <c r="AF43" s="94"/>
      <c r="AG43" s="94"/>
      <c r="AH43" s="4"/>
      <c r="AI43" s="168" t="str">
        <f>'okul-örtmen bilgi'!G45</f>
        <v xml:space="preserve"> </v>
      </c>
    </row>
    <row r="44" spans="1:35" ht="12.75" customHeight="1">
      <c r="A44" s="850"/>
      <c r="B44" s="850"/>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B44" s="96">
        <v>41</v>
      </c>
      <c r="AC44" s="105"/>
      <c r="AD44" s="94"/>
      <c r="AE44" s="94"/>
      <c r="AF44" s="94"/>
      <c r="AG44" s="94"/>
      <c r="AH44" s="4"/>
      <c r="AI44" s="168" t="str">
        <f>'okul-örtmen bilgi'!G46</f>
        <v xml:space="preserve"> </v>
      </c>
    </row>
    <row r="45" spans="1:35" ht="12.75" customHeight="1">
      <c r="A45" s="850"/>
      <c r="B45" s="850"/>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B45" s="96">
        <v>42</v>
      </c>
      <c r="AC45" s="105"/>
      <c r="AD45" s="94"/>
      <c r="AE45" s="94"/>
      <c r="AF45" s="94"/>
      <c r="AG45" s="94"/>
      <c r="AH45" s="4"/>
      <c r="AI45" s="168" t="str">
        <f>'okul-örtmen bilgi'!G47</f>
        <v xml:space="preserve"> </v>
      </c>
    </row>
    <row r="46" spans="1:35" ht="12.75" customHeight="1">
      <c r="A46" s="850"/>
      <c r="B46" s="850"/>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B46" s="96">
        <v>43</v>
      </c>
      <c r="AC46" s="105"/>
      <c r="AD46" s="94"/>
      <c r="AE46" s="94"/>
      <c r="AF46" s="94"/>
      <c r="AG46" s="94"/>
      <c r="AH46" s="4"/>
      <c r="AI46" s="168" t="str">
        <f>'okul-örtmen bilgi'!G48</f>
        <v xml:space="preserve"> </v>
      </c>
    </row>
    <row r="47" spans="1:35" ht="12.75" customHeight="1">
      <c r="A47" s="850"/>
      <c r="B47" s="850"/>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B47" s="96">
        <v>44</v>
      </c>
      <c r="AC47" s="105"/>
      <c r="AD47" s="94"/>
      <c r="AE47" s="94"/>
      <c r="AF47" s="94"/>
      <c r="AG47" s="94"/>
      <c r="AH47" s="4"/>
      <c r="AI47" s="168" t="str">
        <f>'okul-örtmen bilgi'!G49</f>
        <v xml:space="preserve"> </v>
      </c>
    </row>
    <row r="48" spans="1:35" ht="12.75" customHeight="1">
      <c r="A48" s="850"/>
      <c r="B48" s="850"/>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c r="AB48" s="96">
        <v>45</v>
      </c>
      <c r="AC48" s="105"/>
      <c r="AD48" s="94"/>
      <c r="AE48" s="94"/>
      <c r="AF48" s="94"/>
      <c r="AG48" s="94"/>
      <c r="AH48" s="4"/>
      <c r="AI48" s="168" t="str">
        <f>'okul-örtmen bilgi'!G50</f>
        <v xml:space="preserve"> </v>
      </c>
    </row>
    <row r="49" spans="1:35" ht="12.75" customHeight="1">
      <c r="A49" s="850"/>
      <c r="B49" s="850"/>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c r="AB49" s="96">
        <v>46</v>
      </c>
      <c r="AC49" s="105"/>
      <c r="AD49" s="94"/>
      <c r="AE49" s="94"/>
      <c r="AF49" s="94"/>
      <c r="AG49" s="94"/>
      <c r="AH49" s="4"/>
      <c r="AI49" s="168" t="str">
        <f>'okul-örtmen bilgi'!G51</f>
        <v xml:space="preserve"> </v>
      </c>
    </row>
    <row r="50" spans="1:35" ht="12.75" customHeight="1">
      <c r="A50" s="850"/>
      <c r="B50" s="850"/>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B50" s="96">
        <v>47</v>
      </c>
      <c r="AC50" s="105"/>
      <c r="AD50" s="94"/>
      <c r="AE50" s="94"/>
      <c r="AF50" s="94"/>
      <c r="AG50" s="94"/>
      <c r="AH50" s="4"/>
      <c r="AI50" s="168" t="str">
        <f>'okul-örtmen bilgi'!G52</f>
        <v xml:space="preserve"> </v>
      </c>
    </row>
    <row r="51" spans="1:35" ht="12.75" customHeight="1">
      <c r="A51" s="850"/>
      <c r="B51" s="850"/>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B51" s="96">
        <v>48</v>
      </c>
      <c r="AC51" s="105"/>
      <c r="AD51" s="94"/>
      <c r="AE51" s="94"/>
      <c r="AF51" s="94"/>
      <c r="AG51" s="94"/>
      <c r="AH51" s="4"/>
      <c r="AI51" s="168" t="str">
        <f>'okul-örtmen bilgi'!G53</f>
        <v xml:space="preserve"> </v>
      </c>
    </row>
    <row r="52" spans="1:35" ht="12.75" customHeight="1">
      <c r="A52" s="850"/>
      <c r="B52" s="850"/>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B52" s="96">
        <v>49</v>
      </c>
      <c r="AC52" s="105"/>
      <c r="AD52" s="94"/>
      <c r="AE52" s="94"/>
      <c r="AF52" s="94"/>
      <c r="AG52" s="94"/>
      <c r="AH52" s="4"/>
      <c r="AI52" s="168" t="str">
        <f>'okul-örtmen bilgi'!G54</f>
        <v xml:space="preserve"> </v>
      </c>
    </row>
    <row r="53" spans="1:35" ht="12.75" customHeight="1">
      <c r="A53" s="850"/>
      <c r="B53" s="850"/>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B53" s="96">
        <v>50</v>
      </c>
      <c r="AC53" s="105"/>
      <c r="AD53" s="94"/>
      <c r="AE53" s="94"/>
      <c r="AF53" s="94"/>
      <c r="AG53" s="94"/>
      <c r="AH53" s="4"/>
      <c r="AI53" s="168" t="str">
        <f>'okul-örtmen bilgi'!G55</f>
        <v xml:space="preserve"> </v>
      </c>
    </row>
    <row r="54" spans="1:35" ht="12.75" customHeight="1">
      <c r="A54" s="850"/>
      <c r="B54" s="850"/>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B54" s="96">
        <v>51</v>
      </c>
      <c r="AC54" s="105"/>
      <c r="AD54" s="94"/>
      <c r="AE54" s="94"/>
      <c r="AF54" s="94"/>
      <c r="AG54" s="94"/>
      <c r="AH54" s="4"/>
      <c r="AI54" s="168" t="str">
        <f>'okul-örtmen bilgi'!G56</f>
        <v xml:space="preserve"> </v>
      </c>
    </row>
    <row r="55" spans="1:35" ht="12.75" customHeight="1">
      <c r="A55" s="850"/>
      <c r="B55" s="850"/>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B55" s="96">
        <v>52</v>
      </c>
      <c r="AC55" s="105"/>
      <c r="AD55" s="94"/>
      <c r="AE55" s="94"/>
      <c r="AF55" s="94"/>
      <c r="AG55" s="94"/>
      <c r="AH55" s="4"/>
      <c r="AI55" s="168" t="str">
        <f>'okul-örtmen bilgi'!G70</f>
        <v xml:space="preserve"> </v>
      </c>
    </row>
    <row r="56" spans="1:35" ht="12.75" customHeight="1">
      <c r="A56" s="850"/>
      <c r="B56" s="850"/>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B56" s="96">
        <v>53</v>
      </c>
      <c r="AC56" s="105"/>
      <c r="AD56" s="94"/>
      <c r="AE56" s="94"/>
      <c r="AF56" s="94"/>
      <c r="AG56" s="94"/>
      <c r="AH56" s="4"/>
      <c r="AI56" s="168" t="e">
        <f>'okul-örtmen bilgi'!#REF!</f>
        <v>#REF!</v>
      </c>
    </row>
    <row r="57" spans="1:35" ht="12.75" customHeight="1">
      <c r="A57" s="850"/>
      <c r="B57" s="850"/>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B57" s="96">
        <v>54</v>
      </c>
      <c r="AC57" s="105"/>
      <c r="AD57" s="94"/>
      <c r="AE57" s="94"/>
      <c r="AF57" s="94"/>
      <c r="AG57" s="94"/>
      <c r="AH57" s="4"/>
      <c r="AI57" s="168" t="e">
        <f>'okul-örtmen bilgi'!#REF!</f>
        <v>#REF!</v>
      </c>
    </row>
    <row r="58" spans="1:35" ht="12.75" customHeight="1">
      <c r="A58" s="850"/>
      <c r="B58" s="850"/>
      <c r="C58" s="109"/>
      <c r="D58" s="109"/>
      <c r="E58" s="109"/>
      <c r="F58" s="109"/>
      <c r="G58" s="109"/>
      <c r="H58" s="109"/>
      <c r="I58" s="109"/>
      <c r="J58" s="109"/>
      <c r="K58" s="109"/>
      <c r="L58" s="109"/>
      <c r="M58" s="109"/>
      <c r="N58" s="109"/>
      <c r="O58" s="109"/>
      <c r="P58" s="109"/>
      <c r="Q58" s="109"/>
      <c r="R58" s="1248">
        <f ca="1">'okul-örtmen bilgi'!D2</f>
        <v>40125</v>
      </c>
      <c r="S58" s="1247"/>
      <c r="T58" s="1247"/>
      <c r="U58" s="1247"/>
      <c r="V58" s="1247"/>
      <c r="W58" s="1247"/>
      <c r="X58" s="1247"/>
      <c r="Y58" s="1247"/>
      <c r="Z58" s="1247"/>
      <c r="AB58" s="96">
        <v>55</v>
      </c>
      <c r="AC58" s="105"/>
      <c r="AD58" s="94"/>
      <c r="AE58" s="94"/>
      <c r="AF58" s="94"/>
      <c r="AG58" s="94"/>
      <c r="AH58" s="4"/>
      <c r="AI58" s="168" t="e">
        <f>'okul-örtmen bilgi'!#REF!</f>
        <v>#REF!</v>
      </c>
    </row>
    <row r="59" spans="1:35" ht="12.75" customHeight="1">
      <c r="A59" s="850"/>
      <c r="B59" s="850"/>
      <c r="C59" s="109"/>
      <c r="D59" s="109"/>
      <c r="E59" s="109"/>
      <c r="F59" s="109"/>
      <c r="G59" s="109"/>
      <c r="H59" s="109"/>
      <c r="I59" s="109"/>
      <c r="J59" s="109"/>
      <c r="K59" s="109"/>
      <c r="L59" s="109"/>
      <c r="M59" s="109"/>
      <c r="N59" s="109"/>
      <c r="O59" s="109"/>
      <c r="P59" s="109"/>
      <c r="Q59" s="109"/>
      <c r="R59" s="1247" t="str">
        <f>'okul-örtmen bilgi'!B27</f>
        <v>SERKAN SARI</v>
      </c>
      <c r="S59" s="1247"/>
      <c r="T59" s="1247"/>
      <c r="U59" s="1247"/>
      <c r="V59" s="1247"/>
      <c r="W59" s="1247"/>
      <c r="X59" s="1247"/>
      <c r="Y59" s="1247"/>
      <c r="Z59" s="1247"/>
      <c r="AB59" s="96">
        <v>56</v>
      </c>
      <c r="AC59" s="105"/>
      <c r="AD59" s="94"/>
      <c r="AE59" s="94"/>
      <c r="AF59" s="94"/>
      <c r="AG59" s="94"/>
      <c r="AH59" s="4"/>
      <c r="AI59" s="168" t="e">
        <f>'okul-örtmen bilgi'!#REF!</f>
        <v>#REF!</v>
      </c>
    </row>
    <row r="60" spans="1:35" ht="12.75" customHeight="1">
      <c r="A60" s="850"/>
      <c r="B60" s="850"/>
      <c r="C60" s="109"/>
      <c r="D60" s="109"/>
      <c r="E60" s="109"/>
      <c r="F60" s="109"/>
      <c r="G60" s="109"/>
      <c r="H60" s="109"/>
      <c r="I60" s="109"/>
      <c r="J60" s="109"/>
      <c r="K60" s="109"/>
      <c r="L60" s="109"/>
      <c r="M60" s="109"/>
      <c r="N60" s="109"/>
      <c r="O60" s="109"/>
      <c r="P60" s="109"/>
      <c r="Q60" s="109"/>
      <c r="R60" s="1247" t="str">
        <f>'okul-örtmen bilgi'!B28</f>
        <v>BRANŞINIZI YA DA SINIF ÖRTMENLERİM SINIFINIZI YAZIN</v>
      </c>
      <c r="S60" s="1247"/>
      <c r="T60" s="1247"/>
      <c r="U60" s="1247"/>
      <c r="V60" s="1247"/>
      <c r="W60" s="1247"/>
      <c r="X60" s="1247"/>
      <c r="Y60" s="1247"/>
      <c r="Z60" s="1247"/>
      <c r="AB60" s="96">
        <v>57</v>
      </c>
      <c r="AC60" s="105"/>
      <c r="AD60" s="94"/>
      <c r="AE60" s="94"/>
      <c r="AF60" s="94"/>
      <c r="AG60" s="94"/>
      <c r="AH60" s="4"/>
      <c r="AI60" s="168" t="e">
        <f>'okul-örtmen bilgi'!#REF!</f>
        <v>#REF!</v>
      </c>
    </row>
    <row r="61" spans="1:35" ht="12.75" customHeight="1">
      <c r="A61" s="850"/>
      <c r="B61" s="850"/>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B61" s="96">
        <v>58</v>
      </c>
      <c r="AC61" s="105"/>
      <c r="AD61" s="94"/>
      <c r="AE61" s="94"/>
      <c r="AF61" s="94"/>
      <c r="AG61" s="94"/>
      <c r="AH61" s="4"/>
      <c r="AI61" s="168" t="e">
        <f>'okul-örtmen bilgi'!#REF!</f>
        <v>#REF!</v>
      </c>
    </row>
    <row r="62" spans="1:35" ht="12.75" customHeight="1">
      <c r="A62" s="850"/>
      <c r="B62" s="850"/>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B62" s="96">
        <v>59</v>
      </c>
      <c r="AC62" s="105"/>
      <c r="AD62" s="94"/>
      <c r="AE62" s="94"/>
      <c r="AF62" s="94"/>
      <c r="AG62" s="94"/>
      <c r="AH62" s="4"/>
      <c r="AI62" s="168" t="e">
        <f>'okul-örtmen bilgi'!#REF!</f>
        <v>#REF!</v>
      </c>
    </row>
    <row r="63" spans="1:35" ht="12.75" customHeight="1">
      <c r="A63" s="850"/>
      <c r="B63" s="850"/>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B63" s="96">
        <v>60</v>
      </c>
      <c r="AC63" s="105"/>
      <c r="AD63" s="94"/>
      <c r="AE63" s="94"/>
      <c r="AF63" s="94"/>
      <c r="AG63" s="94"/>
      <c r="AH63" s="4"/>
      <c r="AI63" s="168" t="e">
        <f>'okul-örtmen bilgi'!#REF!</f>
        <v>#REF!</v>
      </c>
    </row>
    <row r="64" spans="1:35" ht="12.75" customHeight="1">
      <c r="A64" s="850"/>
      <c r="B64" s="850"/>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c r="AB64" s="96">
        <v>61</v>
      </c>
      <c r="AC64" s="105"/>
      <c r="AD64" s="94"/>
      <c r="AE64" s="94"/>
      <c r="AF64" s="94"/>
      <c r="AG64" s="94"/>
      <c r="AH64" s="4"/>
      <c r="AI64" s="168" t="e">
        <f>'okul-örtmen bilgi'!#REF!</f>
        <v>#REF!</v>
      </c>
    </row>
    <row r="65" spans="1:35" ht="12.75" customHeight="1">
      <c r="A65" s="850"/>
      <c r="B65" s="850"/>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c r="AI65" s="168" t="e">
        <f>'okul-örtmen bilgi'!#REF!</f>
        <v>#REF!</v>
      </c>
    </row>
    <row r="66" spans="1:35" ht="12.75" customHeight="1">
      <c r="A66" s="850"/>
      <c r="B66" s="850"/>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c r="AI66" s="168" t="e">
        <f>'okul-örtmen bilgi'!#REF!</f>
        <v>#REF!</v>
      </c>
    </row>
    <row r="67" spans="1:35" ht="12.75" customHeight="1">
      <c r="A67" s="850"/>
      <c r="B67" s="850"/>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c r="AI67" s="168" t="e">
        <f>'okul-örtmen bilgi'!#REF!</f>
        <v>#REF!</v>
      </c>
    </row>
    <row r="68" spans="1:35" ht="12.75" customHeight="1">
      <c r="A68" s="850"/>
      <c r="B68" s="850"/>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I68" s="168" t="e">
        <f>'okul-örtmen bilgi'!#REF!</f>
        <v>#REF!</v>
      </c>
    </row>
    <row r="69" spans="1:35" ht="12.75" customHeight="1">
      <c r="A69" s="850"/>
      <c r="B69" s="850"/>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c r="AI69" s="168" t="e">
        <f>'okul-örtmen bilgi'!#REF!</f>
        <v>#REF!</v>
      </c>
    </row>
    <row r="70" spans="1:35" ht="12.75" customHeight="1">
      <c r="A70" s="850"/>
      <c r="B70" s="850"/>
      <c r="AI70" s="168" t="e">
        <f>'okul-örtmen bilgi'!#REF!</f>
        <v>#REF!</v>
      </c>
    </row>
    <row r="71" spans="1:35" ht="12.75" customHeight="1">
      <c r="A71" s="850"/>
      <c r="B71" s="850"/>
      <c r="AI71" s="168" t="e">
        <f>'okul-örtmen bilgi'!#REF!</f>
        <v>#REF!</v>
      </c>
    </row>
    <row r="72" spans="1:35" ht="12.75" customHeight="1">
      <c r="A72" s="850"/>
      <c r="B72" s="850"/>
      <c r="AI72" s="168" t="e">
        <f>'okul-örtmen bilgi'!#REF!</f>
        <v>#REF!</v>
      </c>
    </row>
    <row r="73" spans="1:35" ht="12.75" customHeight="1">
      <c r="A73" s="850"/>
      <c r="B73" s="850"/>
      <c r="AI73" s="168" t="e">
        <f>'okul-örtmen bilgi'!#REF!</f>
        <v>#REF!</v>
      </c>
    </row>
    <row r="74" spans="1:35" ht="12.75" customHeight="1">
      <c r="AI74" s="168" t="e">
        <f>'okul-örtmen bilgi'!#REF!</f>
        <v>#REF!</v>
      </c>
    </row>
    <row r="75" spans="1:35" ht="12.75" customHeight="1">
      <c r="AI75" s="168" t="e">
        <f>'okul-örtmen bilgi'!#REF!</f>
        <v>#REF!</v>
      </c>
    </row>
    <row r="76" spans="1:35" ht="12.75" customHeight="1">
      <c r="AI76" s="168" t="e">
        <f>'okul-örtmen bilgi'!#REF!</f>
        <v>#REF!</v>
      </c>
    </row>
    <row r="77" spans="1:35" ht="12.75" customHeight="1">
      <c r="AI77" s="168" t="e">
        <f>'okul-örtmen bilgi'!#REF!</f>
        <v>#REF!</v>
      </c>
    </row>
    <row r="78" spans="1:35" ht="12.75" customHeight="1">
      <c r="AI78" s="168" t="e">
        <f>'okul-örtmen bilgi'!#REF!</f>
        <v>#REF!</v>
      </c>
    </row>
    <row r="79" spans="1:35" ht="12.75" customHeight="1">
      <c r="AI79" s="168" t="e">
        <f>'okul-örtmen bilgi'!#REF!</f>
        <v>#REF!</v>
      </c>
    </row>
    <row r="80" spans="1:35" ht="12.75" customHeight="1">
      <c r="AI80" s="168" t="e">
        <f>'okul-örtmen bilgi'!#REF!</f>
        <v>#REF!</v>
      </c>
    </row>
    <row r="81" spans="35:35" ht="12.75" customHeight="1">
      <c r="AI81" s="168" t="e">
        <f>'okul-örtmen bilgi'!#REF!</f>
        <v>#REF!</v>
      </c>
    </row>
    <row r="82" spans="35:35" ht="12.75" customHeight="1">
      <c r="AI82" s="168" t="e">
        <f>'okul-örtmen bilgi'!#REF!</f>
        <v>#REF!</v>
      </c>
    </row>
    <row r="83" spans="35:35" ht="12.75" customHeight="1">
      <c r="AI83" s="168" t="e">
        <f>'okul-örtmen bilgi'!#REF!</f>
        <v>#REF!</v>
      </c>
    </row>
    <row r="84" spans="35:35" ht="12.75" customHeight="1">
      <c r="AI84" s="168" t="e">
        <f>'okul-örtmen bilgi'!#REF!</f>
        <v>#REF!</v>
      </c>
    </row>
    <row r="85" spans="35:35" ht="12.75" customHeight="1">
      <c r="AI85" s="168" t="e">
        <f>'okul-örtmen bilgi'!#REF!</f>
        <v>#REF!</v>
      </c>
    </row>
    <row r="86" spans="35:35" ht="12.75" customHeight="1">
      <c r="AI86" s="168" t="e">
        <f>'okul-örtmen bilgi'!#REF!</f>
        <v>#REF!</v>
      </c>
    </row>
    <row r="87" spans="35:35" ht="12.75" customHeight="1">
      <c r="AI87" s="168" t="e">
        <f>'okul-örtmen bilgi'!#REF!</f>
        <v>#REF!</v>
      </c>
    </row>
    <row r="88" spans="35:35" ht="12.75" customHeight="1">
      <c r="AI88" s="168" t="e">
        <f>'okul-örtmen bilgi'!#REF!</f>
        <v>#REF!</v>
      </c>
    </row>
  </sheetData>
  <sheetProtection password="CD99" sheet="1" objects="1" scenarios="1"/>
  <mergeCells count="37">
    <mergeCell ref="C14:N16"/>
    <mergeCell ref="C20:N20"/>
    <mergeCell ref="C17:N17"/>
    <mergeCell ref="C18:N18"/>
    <mergeCell ref="C19:N19"/>
    <mergeCell ref="Q5:Z5"/>
    <mergeCell ref="L5:P5"/>
    <mergeCell ref="C5:E5"/>
    <mergeCell ref="X14:Z15"/>
    <mergeCell ref="C28:Z30"/>
    <mergeCell ref="C6:E6"/>
    <mergeCell ref="C7:E7"/>
    <mergeCell ref="F5:K5"/>
    <mergeCell ref="F6:K6"/>
    <mergeCell ref="Q6:Z6"/>
    <mergeCell ref="L6:P6"/>
    <mergeCell ref="V8:Z8"/>
    <mergeCell ref="O14:Q15"/>
    <mergeCell ref="R14:T15"/>
    <mergeCell ref="U14:W15"/>
    <mergeCell ref="C9:Z9"/>
    <mergeCell ref="A1:C1"/>
    <mergeCell ref="E1:CE1"/>
    <mergeCell ref="C2:Z2"/>
    <mergeCell ref="C3:Z3"/>
    <mergeCell ref="C4:Z4"/>
    <mergeCell ref="A2:B2"/>
    <mergeCell ref="A3:B73"/>
    <mergeCell ref="R60:Z60"/>
    <mergeCell ref="R58:Z58"/>
    <mergeCell ref="R59:Z59"/>
    <mergeCell ref="C12:Z12"/>
    <mergeCell ref="C21:N21"/>
    <mergeCell ref="C22:N22"/>
    <mergeCell ref="C23:N23"/>
    <mergeCell ref="C24:N24"/>
    <mergeCell ref="C25:N25"/>
  </mergeCells>
  <dataValidations count="2">
    <dataValidation type="list" allowBlank="1" showInputMessage="1" showErrorMessage="1" sqref="Q5:W6 F5">
      <formula1>$AC$4:$AC$64</formula1>
    </dataValidation>
    <dataValidation type="list" allowBlank="1" showInputMessage="1" showErrorMessage="1" sqref="F6">
      <formula1>$AI$3:$AI$69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96.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8" width="4.7109375" style="97"/>
    <col min="29" max="29" width="25.140625" style="97" bestFit="1" customWidth="1"/>
    <col min="30"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row>
    <row r="5" spans="1:83" ht="15.75">
      <c r="A5" s="850"/>
      <c r="B5" s="850"/>
      <c r="C5" s="1253" t="s">
        <v>511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row>
    <row r="6" spans="1:83">
      <c r="A6" s="850"/>
      <c r="B6" s="850"/>
    </row>
    <row r="7" spans="1:83">
      <c r="A7" s="850"/>
      <c r="B7" s="850"/>
    </row>
    <row r="8" spans="1:83">
      <c r="A8" s="850"/>
      <c r="B8" s="850"/>
    </row>
    <row r="9" spans="1:83">
      <c r="A9" s="850"/>
      <c r="B9" s="850"/>
      <c r="C9" s="1061" t="s">
        <v>512</v>
      </c>
      <c r="D9" s="1061"/>
      <c r="E9" s="1061"/>
      <c r="F9" s="1061"/>
      <c r="G9" s="1061"/>
      <c r="H9" s="915"/>
      <c r="I9" s="915"/>
      <c r="J9" s="915"/>
      <c r="K9" s="915"/>
      <c r="L9" s="915"/>
      <c r="M9" s="915"/>
      <c r="N9" s="915"/>
      <c r="O9" s="915"/>
      <c r="P9" s="915"/>
      <c r="Q9" s="915"/>
      <c r="R9" s="915"/>
      <c r="S9" s="915"/>
      <c r="T9" s="915"/>
      <c r="U9" s="915"/>
      <c r="V9" s="915"/>
      <c r="W9" s="915"/>
      <c r="X9" s="915"/>
      <c r="Y9" s="915"/>
      <c r="Z9" s="915"/>
    </row>
    <row r="10" spans="1:83">
      <c r="A10" s="850"/>
      <c r="B10" s="850"/>
      <c r="C10" s="1254" t="s">
        <v>513</v>
      </c>
      <c r="D10" s="1254"/>
      <c r="E10" s="1254"/>
      <c r="F10" s="1254"/>
      <c r="G10" s="1254"/>
      <c r="H10" s="915"/>
      <c r="I10" s="915"/>
      <c r="J10" s="915"/>
      <c r="K10" s="915"/>
      <c r="L10" s="915"/>
      <c r="M10" s="915"/>
      <c r="N10" s="915"/>
      <c r="O10" s="915"/>
      <c r="P10" s="915"/>
      <c r="Q10" s="915"/>
      <c r="R10" s="915"/>
      <c r="S10" s="915"/>
      <c r="T10" s="915"/>
      <c r="U10" s="915"/>
      <c r="V10" s="915"/>
      <c r="W10" s="915"/>
      <c r="X10" s="915"/>
      <c r="Y10" s="915"/>
      <c r="Z10" s="915"/>
    </row>
    <row r="11" spans="1:83">
      <c r="A11" s="850"/>
      <c r="B11" s="850"/>
      <c r="C11" s="1061" t="s">
        <v>8</v>
      </c>
      <c r="D11" s="1061"/>
      <c r="E11" s="1061"/>
      <c r="F11" s="1061"/>
      <c r="G11" s="1061"/>
      <c r="H11" s="915"/>
      <c r="I11" s="915"/>
      <c r="J11" s="915"/>
      <c r="K11" s="915"/>
      <c r="L11" s="915"/>
      <c r="M11" s="915"/>
      <c r="N11" s="915"/>
      <c r="O11" s="915"/>
      <c r="P11" s="915"/>
      <c r="Q11" s="915"/>
      <c r="R11" s="915"/>
      <c r="S11" s="915"/>
      <c r="T11" s="915"/>
      <c r="U11" s="915"/>
      <c r="V11" s="915"/>
      <c r="W11" s="915"/>
      <c r="X11" s="915"/>
      <c r="Y11" s="915"/>
      <c r="Z11" s="915"/>
    </row>
    <row r="12" spans="1:83">
      <c r="A12" s="850"/>
      <c r="B12" s="850"/>
    </row>
    <row r="13" spans="1:83" ht="209.25" customHeight="1">
      <c r="A13" s="850"/>
      <c r="B13" s="850"/>
      <c r="F13" s="148" t="s">
        <v>12</v>
      </c>
      <c r="G13" s="1255" t="s">
        <v>9</v>
      </c>
      <c r="H13" s="1256"/>
      <c r="I13" s="1256"/>
      <c r="J13" s="1256"/>
      <c r="K13" s="1257"/>
      <c r="L13" s="150" t="s">
        <v>501</v>
      </c>
      <c r="M13" s="150" t="s">
        <v>502</v>
      </c>
      <c r="N13" s="150" t="s">
        <v>503</v>
      </c>
      <c r="O13" s="150" t="s">
        <v>504</v>
      </c>
      <c r="P13" s="150" t="s">
        <v>505</v>
      </c>
      <c r="Q13" s="150" t="s">
        <v>506</v>
      </c>
      <c r="R13" s="150" t="s">
        <v>507</v>
      </c>
      <c r="S13" s="150" t="s">
        <v>508</v>
      </c>
      <c r="T13" s="150" t="s">
        <v>509</v>
      </c>
      <c r="U13" s="150" t="s">
        <v>510</v>
      </c>
    </row>
    <row r="14" spans="1:83">
      <c r="A14" s="850"/>
      <c r="B14" s="850"/>
      <c r="F14" s="95">
        <v>1</v>
      </c>
      <c r="G14" s="1047"/>
      <c r="H14" s="1047"/>
      <c r="I14" s="1047"/>
      <c r="J14" s="1047"/>
      <c r="K14" s="1047"/>
      <c r="L14" s="149"/>
      <c r="M14" s="149"/>
      <c r="N14" s="149"/>
      <c r="O14" s="149"/>
      <c r="P14" s="149"/>
      <c r="Q14" s="149"/>
      <c r="R14" s="149"/>
      <c r="S14" s="149"/>
      <c r="T14" s="149"/>
      <c r="U14" s="149"/>
      <c r="AC14" s="162" t="str">
        <f>'okul-örtmen bilgi'!G4</f>
        <v>DERS YA DA SINIFLAR</v>
      </c>
    </row>
    <row r="15" spans="1:83">
      <c r="A15" s="850"/>
      <c r="B15" s="850"/>
      <c r="F15" s="95">
        <v>2</v>
      </c>
      <c r="G15" s="1047"/>
      <c r="H15" s="1047"/>
      <c r="I15" s="1047"/>
      <c r="J15" s="1047"/>
      <c r="K15" s="1047"/>
      <c r="L15" s="149"/>
      <c r="M15" s="149"/>
      <c r="N15" s="149"/>
      <c r="O15" s="149"/>
      <c r="P15" s="149"/>
      <c r="Q15" s="149"/>
      <c r="R15" s="149"/>
      <c r="S15" s="149"/>
      <c r="T15" s="149"/>
      <c r="U15" s="149"/>
      <c r="AC15" s="161" t="str">
        <f>'okul-örtmen bilgi'!G5</f>
        <v xml:space="preserve"> </v>
      </c>
    </row>
    <row r="16" spans="1:83">
      <c r="A16" s="850"/>
      <c r="B16" s="850"/>
      <c r="F16" s="95">
        <v>3</v>
      </c>
      <c r="G16" s="1047"/>
      <c r="H16" s="1047"/>
      <c r="I16" s="1047"/>
      <c r="J16" s="1047"/>
      <c r="K16" s="1047"/>
      <c r="L16" s="149"/>
      <c r="M16" s="149"/>
      <c r="N16" s="149"/>
      <c r="O16" s="149"/>
      <c r="P16" s="149"/>
      <c r="Q16" s="149"/>
      <c r="R16" s="149"/>
      <c r="S16" s="149"/>
      <c r="T16" s="149"/>
      <c r="U16" s="149"/>
      <c r="AC16" s="161" t="str">
        <f>'okul-örtmen bilgi'!G6</f>
        <v>6/A</v>
      </c>
    </row>
    <row r="17" spans="1:29">
      <c r="A17" s="850"/>
      <c r="B17" s="850"/>
      <c r="F17" s="95">
        <v>4</v>
      </c>
      <c r="G17" s="1047"/>
      <c r="H17" s="1047"/>
      <c r="I17" s="1047"/>
      <c r="J17" s="1047"/>
      <c r="K17" s="1047"/>
      <c r="L17" s="149"/>
      <c r="M17" s="149"/>
      <c r="N17" s="149"/>
      <c r="O17" s="149"/>
      <c r="P17" s="149"/>
      <c r="Q17" s="149"/>
      <c r="R17" s="149"/>
      <c r="S17" s="149"/>
      <c r="T17" s="149"/>
      <c r="U17" s="149"/>
      <c r="AC17" s="161" t="str">
        <f>'okul-örtmen bilgi'!G7</f>
        <v>6/B</v>
      </c>
    </row>
    <row r="18" spans="1:29">
      <c r="A18" s="850"/>
      <c r="B18" s="850"/>
      <c r="F18" s="95">
        <v>5</v>
      </c>
      <c r="G18" s="1047"/>
      <c r="H18" s="1047"/>
      <c r="I18" s="1047"/>
      <c r="J18" s="1047"/>
      <c r="K18" s="1047"/>
      <c r="L18" s="149"/>
      <c r="M18" s="149"/>
      <c r="N18" s="149"/>
      <c r="O18" s="149"/>
      <c r="P18" s="149"/>
      <c r="Q18" s="149"/>
      <c r="R18" s="149"/>
      <c r="S18" s="149"/>
      <c r="T18" s="149"/>
      <c r="U18" s="149"/>
      <c r="AC18" s="161" t="str">
        <f>'okul-örtmen bilgi'!G8</f>
        <v>6/C</v>
      </c>
    </row>
    <row r="19" spans="1:29">
      <c r="A19" s="850"/>
      <c r="B19" s="850"/>
      <c r="F19" s="95">
        <v>6</v>
      </c>
      <c r="G19" s="1047"/>
      <c r="H19" s="1047"/>
      <c r="I19" s="1047"/>
      <c r="J19" s="1047"/>
      <c r="K19" s="1047"/>
      <c r="L19" s="149"/>
      <c r="M19" s="149"/>
      <c r="N19" s="149"/>
      <c r="O19" s="149"/>
      <c r="P19" s="149"/>
      <c r="Q19" s="149"/>
      <c r="R19" s="149"/>
      <c r="S19" s="149"/>
      <c r="T19" s="149"/>
      <c r="U19" s="149"/>
      <c r="AC19" s="161" t="str">
        <f>'okul-örtmen bilgi'!G9</f>
        <v>6/D</v>
      </c>
    </row>
    <row r="20" spans="1:29">
      <c r="A20" s="850"/>
      <c r="B20" s="850"/>
      <c r="F20" s="95">
        <v>7</v>
      </c>
      <c r="G20" s="1047"/>
      <c r="H20" s="1047"/>
      <c r="I20" s="1047"/>
      <c r="J20" s="1047"/>
      <c r="K20" s="1047"/>
      <c r="L20" s="149"/>
      <c r="M20" s="149"/>
      <c r="N20" s="149"/>
      <c r="O20" s="149"/>
      <c r="P20" s="149"/>
      <c r="Q20" s="149"/>
      <c r="R20" s="149"/>
      <c r="S20" s="149"/>
      <c r="T20" s="149"/>
      <c r="U20" s="149"/>
      <c r="AC20" s="161" t="str">
        <f>'okul-örtmen bilgi'!G10</f>
        <v>7/A</v>
      </c>
    </row>
    <row r="21" spans="1:29">
      <c r="A21" s="850"/>
      <c r="B21" s="850"/>
      <c r="F21" s="95">
        <v>8</v>
      </c>
      <c r="G21" s="1047"/>
      <c r="H21" s="1047"/>
      <c r="I21" s="1047"/>
      <c r="J21" s="1047"/>
      <c r="K21" s="1047"/>
      <c r="L21" s="149"/>
      <c r="M21" s="149"/>
      <c r="N21" s="149"/>
      <c r="O21" s="149"/>
      <c r="P21" s="149"/>
      <c r="Q21" s="149"/>
      <c r="R21" s="149"/>
      <c r="S21" s="149"/>
      <c r="T21" s="149"/>
      <c r="U21" s="149"/>
      <c r="AC21" s="161" t="str">
        <f>'okul-örtmen bilgi'!G11</f>
        <v>7/B</v>
      </c>
    </row>
    <row r="22" spans="1:29">
      <c r="A22" s="850"/>
      <c r="B22" s="850"/>
      <c r="F22" s="95">
        <v>9</v>
      </c>
      <c r="G22" s="1047"/>
      <c r="H22" s="1047"/>
      <c r="I22" s="1047"/>
      <c r="J22" s="1047"/>
      <c r="K22" s="1047"/>
      <c r="L22" s="149"/>
      <c r="M22" s="149"/>
      <c r="N22" s="149"/>
      <c r="O22" s="149"/>
      <c r="P22" s="149"/>
      <c r="Q22" s="149"/>
      <c r="R22" s="149"/>
      <c r="S22" s="149"/>
      <c r="T22" s="149"/>
      <c r="U22" s="149"/>
      <c r="AC22" s="161" t="str">
        <f>'okul-örtmen bilgi'!G12</f>
        <v>7/C</v>
      </c>
    </row>
    <row r="23" spans="1:29" ht="12.75" customHeight="1">
      <c r="A23" s="850"/>
      <c r="B23" s="850"/>
      <c r="F23" s="95">
        <v>10</v>
      </c>
      <c r="G23" s="1047"/>
      <c r="H23" s="1047"/>
      <c r="I23" s="1047"/>
      <c r="J23" s="1047"/>
      <c r="K23" s="1047"/>
      <c r="L23" s="1250"/>
      <c r="M23" s="1250"/>
      <c r="N23" s="1250"/>
      <c r="O23" s="1250"/>
      <c r="P23" s="1250"/>
      <c r="Q23" s="1250"/>
      <c r="R23" s="1250"/>
      <c r="S23" s="1250"/>
      <c r="T23" s="1250"/>
      <c r="U23" s="1250"/>
      <c r="AC23" s="161" t="str">
        <f>'okul-örtmen bilgi'!G13</f>
        <v>7/D</v>
      </c>
    </row>
    <row r="24" spans="1:29" ht="13.5" customHeight="1">
      <c r="A24" s="850"/>
      <c r="B24" s="850"/>
      <c r="F24" s="95">
        <v>11</v>
      </c>
      <c r="G24" s="1047"/>
      <c r="H24" s="1047"/>
      <c r="I24" s="1047"/>
      <c r="J24" s="1047"/>
      <c r="K24" s="1047"/>
      <c r="L24" s="1250"/>
      <c r="M24" s="1250"/>
      <c r="N24" s="1250"/>
      <c r="O24" s="1250"/>
      <c r="P24" s="1250"/>
      <c r="Q24" s="1250"/>
      <c r="R24" s="1250"/>
      <c r="S24" s="1250"/>
      <c r="T24" s="1250"/>
      <c r="U24" s="1250"/>
      <c r="AC24" s="161" t="str">
        <f>'okul-örtmen bilgi'!G14</f>
        <v>8/A</v>
      </c>
    </row>
    <row r="25" spans="1:29">
      <c r="A25" s="850"/>
      <c r="B25" s="850"/>
      <c r="F25" s="95">
        <v>12</v>
      </c>
      <c r="G25" s="1047"/>
      <c r="H25" s="1047"/>
      <c r="I25" s="1047"/>
      <c r="J25" s="1047"/>
      <c r="K25" s="1047"/>
      <c r="L25" s="149"/>
      <c r="M25" s="149"/>
      <c r="N25" s="149"/>
      <c r="O25" s="149"/>
      <c r="P25" s="149"/>
      <c r="Q25" s="149"/>
      <c r="R25" s="149"/>
      <c r="S25" s="149"/>
      <c r="T25" s="149"/>
      <c r="U25" s="149"/>
      <c r="AC25" s="161" t="str">
        <f>'okul-örtmen bilgi'!G15</f>
        <v>8/B</v>
      </c>
    </row>
    <row r="26" spans="1:29">
      <c r="A26" s="850"/>
      <c r="B26" s="850"/>
      <c r="F26" s="95">
        <v>13</v>
      </c>
      <c r="G26" s="1047"/>
      <c r="H26" s="1047"/>
      <c r="I26" s="1047"/>
      <c r="J26" s="1047"/>
      <c r="K26" s="1047"/>
      <c r="L26" s="149"/>
      <c r="M26" s="149"/>
      <c r="N26" s="149"/>
      <c r="O26" s="149"/>
      <c r="P26" s="149"/>
      <c r="Q26" s="149"/>
      <c r="R26" s="149"/>
      <c r="S26" s="149"/>
      <c r="T26" s="149"/>
      <c r="U26" s="149"/>
      <c r="AC26" s="161" t="str">
        <f>'okul-örtmen bilgi'!G16</f>
        <v>8/C</v>
      </c>
    </row>
    <row r="27" spans="1:29">
      <c r="A27" s="850"/>
      <c r="B27" s="850"/>
      <c r="F27" s="95">
        <v>14</v>
      </c>
      <c r="G27" s="1047"/>
      <c r="H27" s="1047"/>
      <c r="I27" s="1047"/>
      <c r="J27" s="1047"/>
      <c r="K27" s="1047"/>
      <c r="L27" s="149"/>
      <c r="M27" s="149"/>
      <c r="N27" s="149"/>
      <c r="O27" s="149"/>
      <c r="P27" s="149"/>
      <c r="Q27" s="149"/>
      <c r="R27" s="149"/>
      <c r="S27" s="149"/>
      <c r="T27" s="149"/>
      <c r="U27" s="149"/>
      <c r="AC27" s="161" t="str">
        <f>'okul-örtmen bilgi'!G17</f>
        <v>8/D</v>
      </c>
    </row>
    <row r="28" spans="1:29">
      <c r="A28" s="850"/>
      <c r="B28" s="850"/>
      <c r="F28" s="95">
        <v>15</v>
      </c>
      <c r="G28" s="1047"/>
      <c r="H28" s="1047"/>
      <c r="I28" s="1047"/>
      <c r="J28" s="1047"/>
      <c r="K28" s="1047"/>
      <c r="L28" s="149"/>
      <c r="M28" s="149"/>
      <c r="N28" s="149"/>
      <c r="O28" s="149"/>
      <c r="P28" s="149"/>
      <c r="Q28" s="149"/>
      <c r="R28" s="149"/>
      <c r="S28" s="149"/>
      <c r="T28" s="149"/>
      <c r="U28" s="149"/>
      <c r="AC28" s="161" t="str">
        <f>'okul-örtmen bilgi'!G18</f>
        <v>REHBERLİK</v>
      </c>
    </row>
    <row r="29" spans="1:29">
      <c r="A29" s="850"/>
      <c r="B29" s="850"/>
      <c r="F29" s="95">
        <v>16</v>
      </c>
      <c r="G29" s="1047"/>
      <c r="H29" s="1047"/>
      <c r="I29" s="1047"/>
      <c r="J29" s="1047"/>
      <c r="K29" s="1047"/>
      <c r="L29" s="94"/>
      <c r="M29" s="94"/>
      <c r="N29" s="94"/>
      <c r="O29" s="94"/>
      <c r="P29" s="94"/>
      <c r="Q29" s="94"/>
      <c r="R29" s="105"/>
      <c r="S29" s="94"/>
      <c r="T29" s="94"/>
      <c r="U29" s="94"/>
      <c r="AC29" s="161" t="str">
        <f>'okul-örtmen bilgi'!G19</f>
        <v xml:space="preserve"> </v>
      </c>
    </row>
    <row r="30" spans="1:29">
      <c r="A30" s="850"/>
      <c r="B30" s="850"/>
      <c r="F30" s="95">
        <v>17</v>
      </c>
      <c r="G30" s="1047"/>
      <c r="H30" s="1047"/>
      <c r="I30" s="1047"/>
      <c r="J30" s="1047"/>
      <c r="K30" s="1047"/>
      <c r="L30" s="94"/>
      <c r="M30" s="94"/>
      <c r="N30" s="94"/>
      <c r="O30" s="94"/>
      <c r="P30" s="94"/>
      <c r="Q30" s="94"/>
      <c r="R30" s="105"/>
      <c r="S30" s="94"/>
      <c r="T30" s="94"/>
      <c r="U30" s="94"/>
      <c r="AC30" s="161" t="str">
        <f>'okul-örtmen bilgi'!G20</f>
        <v>4/A</v>
      </c>
    </row>
    <row r="31" spans="1:29">
      <c r="A31" s="850"/>
      <c r="B31" s="850"/>
      <c r="F31" s="95">
        <v>18</v>
      </c>
      <c r="G31" s="1047"/>
      <c r="H31" s="1047"/>
      <c r="I31" s="1047"/>
      <c r="J31" s="1047"/>
      <c r="K31" s="1047"/>
      <c r="L31" s="94"/>
      <c r="M31" s="94"/>
      <c r="N31" s="94"/>
      <c r="O31" s="94"/>
      <c r="P31" s="94"/>
      <c r="Q31" s="94"/>
      <c r="R31" s="105"/>
      <c r="S31" s="94"/>
      <c r="T31" s="94"/>
      <c r="U31" s="94"/>
      <c r="AC31" s="161" t="str">
        <f>'okul-örtmen bilgi'!G21</f>
        <v>REHBERLİK</v>
      </c>
    </row>
    <row r="32" spans="1:29">
      <c r="A32" s="850"/>
      <c r="B32" s="850"/>
      <c r="F32" s="95">
        <v>19</v>
      </c>
      <c r="G32" s="1047"/>
      <c r="H32" s="1047"/>
      <c r="I32" s="1047"/>
      <c r="J32" s="1047"/>
      <c r="K32" s="1047"/>
      <c r="L32" s="94"/>
      <c r="M32" s="94"/>
      <c r="N32" s="94"/>
      <c r="O32" s="94"/>
      <c r="P32" s="94"/>
      <c r="Q32" s="94"/>
      <c r="R32" s="105"/>
      <c r="S32" s="94"/>
      <c r="T32" s="94"/>
      <c r="U32" s="94"/>
      <c r="AC32" s="161" t="str">
        <f>'okul-örtmen bilgi'!G22</f>
        <v>TÜRKÇE</v>
      </c>
    </row>
    <row r="33" spans="1:29">
      <c r="A33" s="850"/>
      <c r="B33" s="850"/>
      <c r="F33" s="95">
        <v>20</v>
      </c>
      <c r="G33" s="1047"/>
      <c r="H33" s="1047"/>
      <c r="I33" s="1047"/>
      <c r="J33" s="1047"/>
      <c r="K33" s="1047"/>
      <c r="L33" s="94"/>
      <c r="M33" s="94"/>
      <c r="N33" s="94"/>
      <c r="O33" s="94"/>
      <c r="P33" s="94"/>
      <c r="Q33" s="94"/>
      <c r="R33" s="105"/>
      <c r="S33" s="94"/>
      <c r="T33" s="94"/>
      <c r="U33" s="94"/>
      <c r="AC33" s="161" t="str">
        <f>'okul-örtmen bilgi'!G23</f>
        <v>MATEMATİK</v>
      </c>
    </row>
    <row r="34" spans="1:29">
      <c r="A34" s="850"/>
      <c r="B34" s="850"/>
      <c r="F34" s="95">
        <v>21</v>
      </c>
      <c r="G34" s="1047"/>
      <c r="H34" s="1047"/>
      <c r="I34" s="1047"/>
      <c r="J34" s="1047"/>
      <c r="K34" s="1047"/>
      <c r="L34" s="94"/>
      <c r="M34" s="94"/>
      <c r="N34" s="94"/>
      <c r="O34" s="94"/>
      <c r="P34" s="94"/>
      <c r="Q34" s="94"/>
      <c r="R34" s="105"/>
      <c r="S34" s="94"/>
      <c r="T34" s="94"/>
      <c r="U34" s="94"/>
      <c r="AC34" s="161" t="str">
        <f>'okul-örtmen bilgi'!G24</f>
        <v>FEN VE TEKNOLOJİ</v>
      </c>
    </row>
    <row r="35" spans="1:29">
      <c r="A35" s="850"/>
      <c r="B35" s="850"/>
      <c r="F35" s="95">
        <v>22</v>
      </c>
      <c r="G35" s="1047"/>
      <c r="H35" s="1047"/>
      <c r="I35" s="1047"/>
      <c r="J35" s="1047"/>
      <c r="K35" s="1047"/>
      <c r="L35" s="94"/>
      <c r="M35" s="94"/>
      <c r="N35" s="94"/>
      <c r="O35" s="94"/>
      <c r="P35" s="94"/>
      <c r="Q35" s="94"/>
      <c r="R35" s="105"/>
      <c r="S35" s="94"/>
      <c r="T35" s="94"/>
      <c r="U35" s="94"/>
      <c r="AC35" s="161" t="str">
        <f>'okul-örtmen bilgi'!G25</f>
        <v>SOSYAL BİLGİLER</v>
      </c>
    </row>
    <row r="36" spans="1:29">
      <c r="A36" s="850"/>
      <c r="B36" s="850"/>
      <c r="F36" s="95">
        <v>23</v>
      </c>
      <c r="G36" s="1047"/>
      <c r="H36" s="1047"/>
      <c r="I36" s="1047"/>
      <c r="J36" s="1047"/>
      <c r="K36" s="1047"/>
      <c r="L36" s="94"/>
      <c r="M36" s="94"/>
      <c r="N36" s="94"/>
      <c r="O36" s="94"/>
      <c r="P36" s="94"/>
      <c r="Q36" s="94"/>
      <c r="R36" s="105"/>
      <c r="S36" s="94"/>
      <c r="T36" s="94"/>
      <c r="U36" s="94"/>
      <c r="AC36" s="161" t="str">
        <f>'okul-örtmen bilgi'!G26</f>
        <v>TRAFİK</v>
      </c>
    </row>
    <row r="37" spans="1:29">
      <c r="A37" s="850"/>
      <c r="B37" s="850"/>
      <c r="F37" s="95">
        <v>24</v>
      </c>
      <c r="G37" s="1047"/>
      <c r="H37" s="1047"/>
      <c r="I37" s="1047"/>
      <c r="J37" s="1047"/>
      <c r="K37" s="1047"/>
      <c r="L37" s="94"/>
      <c r="M37" s="94"/>
      <c r="N37" s="94"/>
      <c r="O37" s="94"/>
      <c r="P37" s="94"/>
      <c r="Q37" s="94"/>
      <c r="R37" s="105"/>
      <c r="S37" s="94"/>
      <c r="T37" s="94"/>
      <c r="U37" s="94"/>
      <c r="AC37" s="161" t="str">
        <f>'okul-örtmen bilgi'!G27</f>
        <v>DİN KÜLTÜRÜ VE AHLAK BİLGİSİ</v>
      </c>
    </row>
    <row r="38" spans="1:29">
      <c r="A38" s="850"/>
      <c r="B38" s="850"/>
      <c r="F38" s="95">
        <v>25</v>
      </c>
      <c r="G38" s="1047"/>
      <c r="H38" s="1047"/>
      <c r="I38" s="1047"/>
      <c r="J38" s="1047"/>
      <c r="K38" s="1047"/>
      <c r="L38" s="94"/>
      <c r="M38" s="94"/>
      <c r="N38" s="94"/>
      <c r="O38" s="94"/>
      <c r="P38" s="94"/>
      <c r="Q38" s="94"/>
      <c r="R38" s="105"/>
      <c r="S38" s="94"/>
      <c r="T38" s="94"/>
      <c r="U38" s="94"/>
      <c r="AC38" s="161" t="str">
        <f>'okul-örtmen bilgi'!G28</f>
        <v>BEDEN EĞİTİMİ</v>
      </c>
    </row>
    <row r="39" spans="1:29">
      <c r="A39" s="850"/>
      <c r="B39" s="850"/>
      <c r="F39" s="95">
        <v>26</v>
      </c>
      <c r="G39" s="1047"/>
      <c r="H39" s="1047"/>
      <c r="I39" s="1047"/>
      <c r="J39" s="1047"/>
      <c r="K39" s="1047"/>
      <c r="L39" s="94"/>
      <c r="M39" s="94"/>
      <c r="N39" s="94"/>
      <c r="O39" s="94"/>
      <c r="P39" s="94"/>
      <c r="Q39" s="94"/>
      <c r="R39" s="105"/>
      <c r="S39" s="94"/>
      <c r="T39" s="94"/>
      <c r="U39" s="94"/>
      <c r="AC39" s="161" t="str">
        <f>'okul-örtmen bilgi'!G29</f>
        <v>MÜZİK</v>
      </c>
    </row>
    <row r="40" spans="1:29">
      <c r="A40" s="850"/>
      <c r="B40" s="850"/>
      <c r="F40" s="95">
        <v>27</v>
      </c>
      <c r="G40" s="1047"/>
      <c r="H40" s="1047"/>
      <c r="I40" s="1047"/>
      <c r="J40" s="1047"/>
      <c r="K40" s="1047"/>
      <c r="L40" s="94"/>
      <c r="M40" s="94"/>
      <c r="N40" s="94"/>
      <c r="O40" s="94"/>
      <c r="P40" s="94"/>
      <c r="Q40" s="94"/>
      <c r="R40" s="105"/>
      <c r="S40" s="94"/>
      <c r="T40" s="94"/>
      <c r="U40" s="94"/>
      <c r="AC40" s="161" t="str">
        <f>'okul-örtmen bilgi'!G30</f>
        <v>GÖRSEL SANATLAR</v>
      </c>
    </row>
    <row r="41" spans="1:29">
      <c r="A41" s="850"/>
      <c r="B41" s="850"/>
      <c r="F41" s="95">
        <v>28</v>
      </c>
      <c r="G41" s="1047"/>
      <c r="H41" s="1047"/>
      <c r="I41" s="1047"/>
      <c r="J41" s="1047"/>
      <c r="K41" s="1047"/>
      <c r="L41" s="94"/>
      <c r="M41" s="94"/>
      <c r="N41" s="94"/>
      <c r="O41" s="94"/>
      <c r="P41" s="94"/>
      <c r="Q41" s="94"/>
      <c r="R41" s="105"/>
      <c r="S41" s="94"/>
      <c r="T41" s="94"/>
      <c r="U41" s="94"/>
      <c r="AC41" s="161" t="str">
        <f>'okul-örtmen bilgi'!G31</f>
        <v>TRAFİK</v>
      </c>
    </row>
    <row r="42" spans="1:29">
      <c r="A42" s="850"/>
      <c r="B42" s="850"/>
      <c r="F42" s="95">
        <v>29</v>
      </c>
      <c r="G42" s="1047"/>
      <c r="H42" s="1047"/>
      <c r="I42" s="1047"/>
      <c r="J42" s="1047"/>
      <c r="K42" s="1047"/>
      <c r="L42" s="94"/>
      <c r="M42" s="94"/>
      <c r="N42" s="94"/>
      <c r="O42" s="94"/>
      <c r="P42" s="94"/>
      <c r="Q42" s="94"/>
      <c r="R42" s="105"/>
      <c r="S42" s="94"/>
      <c r="T42" s="94"/>
      <c r="U42" s="94"/>
      <c r="AC42" s="161" t="str">
        <f>'okul-örtmen bilgi'!G32</f>
        <v xml:space="preserve"> </v>
      </c>
    </row>
    <row r="43" spans="1:29">
      <c r="A43" s="850"/>
      <c r="B43" s="850"/>
      <c r="F43" s="95">
        <v>30</v>
      </c>
      <c r="G43" s="1047"/>
      <c r="H43" s="1047"/>
      <c r="I43" s="1047"/>
      <c r="J43" s="1047"/>
      <c r="K43" s="1047"/>
      <c r="L43" s="94"/>
      <c r="M43" s="94"/>
      <c r="N43" s="94"/>
      <c r="O43" s="94"/>
      <c r="P43" s="94"/>
      <c r="Q43" s="94"/>
      <c r="R43" s="105"/>
      <c r="S43" s="94"/>
      <c r="T43" s="94"/>
      <c r="U43" s="94"/>
      <c r="AC43" s="161" t="str">
        <f>'okul-örtmen bilgi'!G33</f>
        <v xml:space="preserve"> </v>
      </c>
    </row>
    <row r="44" spans="1:29">
      <c r="A44" s="850"/>
      <c r="B44" s="850"/>
      <c r="F44" s="95">
        <v>31</v>
      </c>
      <c r="G44" s="1047"/>
      <c r="H44" s="1047"/>
      <c r="I44" s="1047"/>
      <c r="J44" s="1047"/>
      <c r="K44" s="1047"/>
      <c r="L44" s="94"/>
      <c r="M44" s="94"/>
      <c r="N44" s="94"/>
      <c r="O44" s="94"/>
      <c r="P44" s="94"/>
      <c r="Q44" s="94"/>
      <c r="R44" s="105"/>
      <c r="S44" s="94"/>
      <c r="T44" s="94"/>
      <c r="U44" s="94"/>
      <c r="AC44" s="161" t="str">
        <f>'okul-örtmen bilgi'!G34</f>
        <v xml:space="preserve"> </v>
      </c>
    </row>
    <row r="45" spans="1:29">
      <c r="A45" s="850"/>
      <c r="B45" s="850"/>
      <c r="F45" s="95">
        <v>32</v>
      </c>
      <c r="G45" s="1047"/>
      <c r="H45" s="1047"/>
      <c r="I45" s="1047"/>
      <c r="J45" s="1047"/>
      <c r="K45" s="1047"/>
      <c r="L45" s="94"/>
      <c r="M45" s="94"/>
      <c r="N45" s="94"/>
      <c r="O45" s="94"/>
      <c r="P45" s="94"/>
      <c r="Q45" s="94"/>
      <c r="R45" s="105"/>
      <c r="S45" s="94"/>
      <c r="T45" s="94"/>
      <c r="U45" s="94"/>
      <c r="AC45" s="161" t="str">
        <f>'okul-örtmen bilgi'!G35</f>
        <v xml:space="preserve"> </v>
      </c>
    </row>
    <row r="46" spans="1:29">
      <c r="A46" s="850"/>
      <c r="B46" s="850"/>
      <c r="F46" s="95">
        <v>33</v>
      </c>
      <c r="G46" s="1047"/>
      <c r="H46" s="1047"/>
      <c r="I46" s="1047"/>
      <c r="J46" s="1047"/>
      <c r="K46" s="1047"/>
      <c r="L46" s="94"/>
      <c r="M46" s="94"/>
      <c r="N46" s="94"/>
      <c r="O46" s="94"/>
      <c r="P46" s="94"/>
      <c r="Q46" s="94"/>
      <c r="R46" s="105"/>
      <c r="S46" s="94"/>
      <c r="T46" s="94"/>
      <c r="U46" s="94"/>
      <c r="AC46" s="161" t="str">
        <f>'okul-örtmen bilgi'!G36</f>
        <v xml:space="preserve"> </v>
      </c>
    </row>
    <row r="47" spans="1:29">
      <c r="A47" s="850"/>
      <c r="B47" s="850"/>
      <c r="F47" s="95">
        <v>34</v>
      </c>
      <c r="G47" s="1047"/>
      <c r="H47" s="1047"/>
      <c r="I47" s="1047"/>
      <c r="J47" s="1047"/>
      <c r="K47" s="1047"/>
      <c r="L47" s="94"/>
      <c r="M47" s="94"/>
      <c r="N47" s="94"/>
      <c r="O47" s="94"/>
      <c r="P47" s="94"/>
      <c r="Q47" s="94"/>
      <c r="R47" s="105"/>
      <c r="S47" s="94"/>
      <c r="T47" s="94"/>
      <c r="U47" s="94"/>
      <c r="AC47" s="161" t="str">
        <f>'okul-örtmen bilgi'!G37</f>
        <v xml:space="preserve"> </v>
      </c>
    </row>
    <row r="48" spans="1:29">
      <c r="A48" s="850"/>
      <c r="B48" s="850"/>
      <c r="F48" s="95">
        <v>35</v>
      </c>
      <c r="G48" s="1047"/>
      <c r="H48" s="1047"/>
      <c r="I48" s="1047"/>
      <c r="J48" s="1047"/>
      <c r="K48" s="1047"/>
      <c r="L48" s="94"/>
      <c r="M48" s="94"/>
      <c r="N48" s="94"/>
      <c r="O48" s="94"/>
      <c r="P48" s="94"/>
      <c r="Q48" s="94"/>
      <c r="R48" s="105"/>
      <c r="S48" s="94"/>
      <c r="T48" s="94"/>
      <c r="U48" s="94"/>
      <c r="AC48" s="161" t="str">
        <f>'okul-örtmen bilgi'!G38</f>
        <v xml:space="preserve"> </v>
      </c>
    </row>
    <row r="49" spans="1:29">
      <c r="A49" s="850"/>
      <c r="B49" s="850"/>
      <c r="F49" s="95">
        <v>36</v>
      </c>
      <c r="G49" s="1047"/>
      <c r="H49" s="1047"/>
      <c r="I49" s="1047"/>
      <c r="J49" s="1047"/>
      <c r="K49" s="1047"/>
      <c r="L49" s="94"/>
      <c r="M49" s="94"/>
      <c r="N49" s="94"/>
      <c r="O49" s="94"/>
      <c r="P49" s="94"/>
      <c r="Q49" s="94"/>
      <c r="R49" s="105"/>
      <c r="S49" s="94"/>
      <c r="T49" s="94"/>
      <c r="U49" s="94"/>
      <c r="AC49" s="161" t="str">
        <f>'okul-örtmen bilgi'!G39</f>
        <v xml:space="preserve"> </v>
      </c>
    </row>
    <row r="50" spans="1:29">
      <c r="A50" s="850"/>
      <c r="B50" s="850"/>
      <c r="F50" s="95">
        <v>37</v>
      </c>
      <c r="G50" s="1047"/>
      <c r="H50" s="1047"/>
      <c r="I50" s="1047"/>
      <c r="J50" s="1047"/>
      <c r="K50" s="1047"/>
      <c r="L50" s="94"/>
      <c r="M50" s="94"/>
      <c r="N50" s="94"/>
      <c r="O50" s="94"/>
      <c r="P50" s="94"/>
      <c r="Q50" s="94"/>
      <c r="R50" s="105"/>
      <c r="S50" s="94"/>
      <c r="T50" s="94"/>
      <c r="U50" s="94"/>
      <c r="AC50" s="161" t="str">
        <f>'okul-örtmen bilgi'!G40</f>
        <v xml:space="preserve"> </v>
      </c>
    </row>
    <row r="51" spans="1:29">
      <c r="A51" s="850"/>
      <c r="B51" s="850"/>
      <c r="F51" s="95">
        <v>38</v>
      </c>
      <c r="G51" s="1047"/>
      <c r="H51" s="1047"/>
      <c r="I51" s="1047"/>
      <c r="J51" s="1047"/>
      <c r="K51" s="1047"/>
      <c r="L51" s="94"/>
      <c r="M51" s="94"/>
      <c r="N51" s="94"/>
      <c r="O51" s="94"/>
      <c r="P51" s="94"/>
      <c r="Q51" s="94"/>
      <c r="R51" s="105"/>
      <c r="S51" s="94"/>
      <c r="T51" s="94"/>
      <c r="U51" s="94"/>
      <c r="AC51" s="161" t="str">
        <f>'okul-örtmen bilgi'!G41</f>
        <v xml:space="preserve"> </v>
      </c>
    </row>
    <row r="52" spans="1:29">
      <c r="A52" s="850"/>
      <c r="B52" s="850"/>
      <c r="F52" s="95">
        <v>39</v>
      </c>
      <c r="G52" s="1047"/>
      <c r="H52" s="1047"/>
      <c r="I52" s="1047"/>
      <c r="J52" s="1047"/>
      <c r="K52" s="1047"/>
      <c r="L52" s="94"/>
      <c r="M52" s="94"/>
      <c r="N52" s="94"/>
      <c r="O52" s="94"/>
      <c r="P52" s="94"/>
      <c r="Q52" s="94"/>
      <c r="R52" s="105"/>
      <c r="S52" s="94"/>
      <c r="T52" s="94"/>
      <c r="U52" s="94"/>
      <c r="AC52" s="161" t="str">
        <f>'okul-örtmen bilgi'!G42</f>
        <v xml:space="preserve"> </v>
      </c>
    </row>
    <row r="53" spans="1:29">
      <c r="A53" s="850"/>
      <c r="B53" s="850"/>
      <c r="F53" s="95">
        <v>40</v>
      </c>
      <c r="G53" s="1047"/>
      <c r="H53" s="1047"/>
      <c r="I53" s="1047"/>
      <c r="J53" s="1047"/>
      <c r="K53" s="1047"/>
      <c r="L53" s="94"/>
      <c r="M53" s="94"/>
      <c r="N53" s="94"/>
      <c r="O53" s="94"/>
      <c r="P53" s="94"/>
      <c r="Q53" s="94"/>
      <c r="R53" s="105"/>
      <c r="S53" s="94"/>
      <c r="T53" s="94"/>
      <c r="U53" s="94"/>
      <c r="AC53" s="161" t="str">
        <f>'okul-örtmen bilgi'!G43</f>
        <v xml:space="preserve"> </v>
      </c>
    </row>
    <row r="54" spans="1:29">
      <c r="A54" s="850"/>
      <c r="B54" s="850"/>
      <c r="AC54" s="161" t="str">
        <f>'okul-örtmen bilgi'!G44</f>
        <v xml:space="preserve"> </v>
      </c>
    </row>
    <row r="55" spans="1:29">
      <c r="A55" s="850"/>
      <c r="B55" s="850"/>
      <c r="AC55" s="161" t="str">
        <f>'okul-örtmen bilgi'!G45</f>
        <v xml:space="preserve"> </v>
      </c>
    </row>
    <row r="56" spans="1:29">
      <c r="A56" s="850"/>
      <c r="B56" s="850"/>
      <c r="R56" s="916">
        <f ca="1">'okul-örtmen bilgi'!D2</f>
        <v>40125</v>
      </c>
      <c r="S56" s="917"/>
      <c r="T56" s="917"/>
      <c r="U56" s="917"/>
      <c r="V56" s="917"/>
      <c r="W56" s="917"/>
      <c r="X56" s="917"/>
      <c r="Y56" s="917"/>
      <c r="Z56" s="917"/>
      <c r="AC56" s="161" t="str">
        <f>'okul-örtmen bilgi'!G46</f>
        <v xml:space="preserve"> </v>
      </c>
    </row>
    <row r="57" spans="1:29">
      <c r="A57" s="850"/>
      <c r="B57" s="850"/>
      <c r="R57" s="917" t="str">
        <f>'okul-örtmen bilgi'!B27</f>
        <v>SERKAN SARI</v>
      </c>
      <c r="S57" s="917"/>
      <c r="T57" s="917"/>
      <c r="U57" s="917"/>
      <c r="V57" s="917"/>
      <c r="W57" s="917"/>
      <c r="X57" s="917"/>
      <c r="Y57" s="917"/>
      <c r="Z57" s="917"/>
      <c r="AC57" s="161" t="str">
        <f>'okul-örtmen bilgi'!G47</f>
        <v xml:space="preserve"> </v>
      </c>
    </row>
    <row r="58" spans="1:29">
      <c r="A58" s="850"/>
      <c r="B58" s="850"/>
      <c r="R58" s="917" t="str">
        <f>'okul-örtmen bilgi'!B28</f>
        <v>BRANŞINIZI YA DA SINIF ÖRTMENLERİM SINIFINIZI YAZIN</v>
      </c>
      <c r="S58" s="917"/>
      <c r="T58" s="917"/>
      <c r="U58" s="917"/>
      <c r="V58" s="917"/>
      <c r="W58" s="917"/>
      <c r="X58" s="917"/>
      <c r="Y58" s="917"/>
      <c r="Z58" s="917"/>
      <c r="AC58" s="161" t="str">
        <f>'okul-örtmen bilgi'!G48</f>
        <v xml:space="preserve"> </v>
      </c>
    </row>
    <row r="59" spans="1:29">
      <c r="A59" s="850"/>
      <c r="B59" s="850"/>
      <c r="AC59" s="161" t="str">
        <f>'okul-örtmen bilgi'!G49</f>
        <v xml:space="preserve"> </v>
      </c>
    </row>
    <row r="60" spans="1:29">
      <c r="A60" s="850"/>
      <c r="B60" s="850"/>
      <c r="AC60" s="161" t="str">
        <f>'okul-örtmen bilgi'!G50</f>
        <v xml:space="preserve"> </v>
      </c>
    </row>
    <row r="61" spans="1:29">
      <c r="A61" s="850"/>
      <c r="B61" s="850"/>
      <c r="AC61" s="161" t="str">
        <f>'okul-örtmen bilgi'!G51</f>
        <v xml:space="preserve"> </v>
      </c>
    </row>
    <row r="62" spans="1:29">
      <c r="A62" s="850"/>
      <c r="B62" s="850"/>
      <c r="AC62" s="161" t="str">
        <f>'okul-örtmen bilgi'!G52</f>
        <v xml:space="preserve"> </v>
      </c>
    </row>
    <row r="63" spans="1:29">
      <c r="A63" s="850"/>
      <c r="B63" s="850"/>
    </row>
    <row r="64" spans="1:29">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75">
    <mergeCell ref="R23:R24"/>
    <mergeCell ref="S23:S24"/>
    <mergeCell ref="T23:T24"/>
    <mergeCell ref="U23:U24"/>
    <mergeCell ref="G13:K13"/>
    <mergeCell ref="M23:M24"/>
    <mergeCell ref="N23:N24"/>
    <mergeCell ref="O23:O24"/>
    <mergeCell ref="P23:P24"/>
    <mergeCell ref="Q23:Q24"/>
    <mergeCell ref="G14:K14"/>
    <mergeCell ref="G15:K15"/>
    <mergeCell ref="G16:K16"/>
    <mergeCell ref="G17:K17"/>
    <mergeCell ref="G18:K18"/>
    <mergeCell ref="G20:K20"/>
    <mergeCell ref="G21:K21"/>
    <mergeCell ref="G22:K22"/>
    <mergeCell ref="G23:K23"/>
    <mergeCell ref="G24:K24"/>
    <mergeCell ref="R58:Z58"/>
    <mergeCell ref="R56:Z56"/>
    <mergeCell ref="R57:Z57"/>
    <mergeCell ref="G29:K29"/>
    <mergeCell ref="G30:K30"/>
    <mergeCell ref="G31:K31"/>
    <mergeCell ref="G32:K32"/>
    <mergeCell ref="G33:K33"/>
    <mergeCell ref="G34:K34"/>
    <mergeCell ref="G35:K35"/>
    <mergeCell ref="G36:K36"/>
    <mergeCell ref="G37:K37"/>
    <mergeCell ref="G38:K38"/>
    <mergeCell ref="G39:K39"/>
    <mergeCell ref="G40:K40"/>
    <mergeCell ref="G53:K53"/>
    <mergeCell ref="G50:K50"/>
    <mergeCell ref="G51:K51"/>
    <mergeCell ref="G42:K42"/>
    <mergeCell ref="G43:K43"/>
    <mergeCell ref="G44:K44"/>
    <mergeCell ref="G45:K45"/>
    <mergeCell ref="G46:K46"/>
    <mergeCell ref="C2:Z2"/>
    <mergeCell ref="C3:Z3"/>
    <mergeCell ref="G47:K47"/>
    <mergeCell ref="G48:K48"/>
    <mergeCell ref="G49:K49"/>
    <mergeCell ref="G25:K25"/>
    <mergeCell ref="G26:K26"/>
    <mergeCell ref="G27:K27"/>
    <mergeCell ref="G28:K28"/>
    <mergeCell ref="C9:G9"/>
    <mergeCell ref="C10:G10"/>
    <mergeCell ref="H9:Z9"/>
    <mergeCell ref="H10:Z10"/>
    <mergeCell ref="C11:G11"/>
    <mergeCell ref="H11:I11"/>
    <mergeCell ref="G19:K19"/>
    <mergeCell ref="C5:Z5"/>
    <mergeCell ref="L23:L24"/>
    <mergeCell ref="G52:K52"/>
    <mergeCell ref="G41:K41"/>
    <mergeCell ref="A1:C1"/>
    <mergeCell ref="E1:CE1"/>
    <mergeCell ref="T11:U11"/>
    <mergeCell ref="J11:K11"/>
    <mergeCell ref="L11:M11"/>
    <mergeCell ref="N11:O11"/>
    <mergeCell ref="P11:Q11"/>
    <mergeCell ref="R11:S11"/>
    <mergeCell ref="V11:W11"/>
    <mergeCell ref="X11:Z11"/>
    <mergeCell ref="A2:B2"/>
    <mergeCell ref="A3:B73"/>
  </mergeCells>
  <dataValidations count="1">
    <dataValidation type="list" allowBlank="1" showInputMessage="1" showErrorMessage="1" sqref="H11:Y11">
      <formula1>$AC$15:$AC$59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97.xml><?xml version="1.0" encoding="utf-8"?>
<worksheet xmlns="http://schemas.openxmlformats.org/spreadsheetml/2006/main" xmlns:r="http://schemas.openxmlformats.org/officeDocument/2006/relationships">
  <dimension ref="A1:CE75"/>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8" width="4.7109375" style="97"/>
    <col min="29" max="29" width="25.140625" style="97" bestFit="1" customWidth="1"/>
    <col min="30"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C2" s="162" t="str">
        <f>'okul-örtmen bilgi'!G4</f>
        <v>DERS YA DA SINIFLAR</v>
      </c>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C3" s="161" t="str">
        <f>'okul-örtmen bilgi'!G5</f>
        <v xml:space="preserve"> </v>
      </c>
    </row>
    <row r="4" spans="1:83">
      <c r="A4" s="850"/>
      <c r="B4" s="850"/>
      <c r="C4" s="917" t="str">
        <f>'okul-örtmen bilgi'!C27</f>
        <v>FEN VE TEKNOLOJİ DERSİ</v>
      </c>
      <c r="D4" s="917"/>
      <c r="E4" s="917"/>
      <c r="F4" s="917"/>
      <c r="G4" s="917"/>
      <c r="H4" s="917"/>
      <c r="I4" s="917"/>
      <c r="J4" s="917"/>
      <c r="K4" s="917"/>
      <c r="L4" s="917"/>
      <c r="M4" s="917"/>
      <c r="N4" s="917"/>
      <c r="O4" s="917"/>
      <c r="P4" s="917"/>
      <c r="Q4" s="917"/>
      <c r="R4" s="917"/>
      <c r="S4" s="917"/>
      <c r="T4" s="917"/>
      <c r="U4" s="917"/>
      <c r="V4" s="917"/>
      <c r="W4" s="917"/>
      <c r="X4" s="917"/>
      <c r="Y4" s="917"/>
      <c r="Z4" s="917"/>
      <c r="AC4" s="161" t="str">
        <f>'okul-örtmen bilgi'!G6</f>
        <v>6/A</v>
      </c>
    </row>
    <row r="5" spans="1:83">
      <c r="A5" s="850"/>
      <c r="B5" s="850"/>
      <c r="D5" s="97"/>
      <c r="K5" s="97"/>
      <c r="R5" s="97"/>
      <c r="Y5" s="97"/>
      <c r="AC5" s="161" t="str">
        <f>'okul-örtmen bilgi'!G7</f>
        <v>6/B</v>
      </c>
    </row>
    <row r="6" spans="1:83">
      <c r="A6" s="850"/>
      <c r="B6" s="850"/>
      <c r="C6" s="920" t="s">
        <v>514</v>
      </c>
      <c r="D6" s="914"/>
      <c r="E6" s="914"/>
      <c r="F6" s="914"/>
      <c r="G6" s="914"/>
      <c r="H6" s="914"/>
      <c r="I6" s="914"/>
      <c r="J6" s="914"/>
      <c r="K6" s="914"/>
      <c r="L6" s="914"/>
      <c r="M6" s="914"/>
      <c r="N6" s="914"/>
      <c r="O6" s="914"/>
      <c r="P6" s="914"/>
      <c r="Q6" s="914"/>
      <c r="R6" s="914"/>
      <c r="S6" s="914"/>
      <c r="T6" s="914"/>
      <c r="U6" s="914"/>
      <c r="V6" s="914"/>
      <c r="W6" s="914"/>
      <c r="X6" s="914"/>
      <c r="Y6" s="914"/>
      <c r="Z6" s="914"/>
      <c r="AC6" s="161" t="str">
        <f>'okul-örtmen bilgi'!G8</f>
        <v>6/C</v>
      </c>
    </row>
    <row r="7" spans="1:83">
      <c r="A7" s="850"/>
      <c r="B7" s="850"/>
      <c r="C7" s="95"/>
      <c r="D7" s="97"/>
      <c r="K7" s="97"/>
      <c r="R7" s="97"/>
      <c r="Y7" s="97"/>
      <c r="AC7" s="161" t="str">
        <f>'okul-örtmen bilgi'!G9</f>
        <v>6/D</v>
      </c>
    </row>
    <row r="8" spans="1:83">
      <c r="A8" s="850"/>
      <c r="B8" s="850"/>
      <c r="C8" s="1061" t="s">
        <v>556</v>
      </c>
      <c r="D8" s="1061"/>
      <c r="E8" s="1061"/>
      <c r="F8" s="1061"/>
      <c r="G8" s="1061"/>
      <c r="H8" s="1061"/>
      <c r="I8" s="915"/>
      <c r="J8" s="915"/>
      <c r="K8" s="915"/>
      <c r="L8" s="915"/>
      <c r="M8" s="915"/>
      <c r="N8" s="915"/>
      <c r="O8" s="915"/>
      <c r="P8" s="915"/>
      <c r="Q8" s="915"/>
      <c r="R8" s="915"/>
      <c r="S8" s="915"/>
      <c r="T8" s="915"/>
      <c r="U8" s="915"/>
      <c r="V8" s="915"/>
      <c r="W8" s="915"/>
      <c r="X8" s="915"/>
      <c r="Y8" s="915"/>
      <c r="Z8" s="915"/>
      <c r="AC8" s="161" t="str">
        <f>'okul-örtmen bilgi'!G10</f>
        <v>7/A</v>
      </c>
    </row>
    <row r="9" spans="1:83">
      <c r="A9" s="850"/>
      <c r="B9" s="850"/>
      <c r="C9" s="1061" t="s">
        <v>8</v>
      </c>
      <c r="D9" s="1061"/>
      <c r="E9" s="1061"/>
      <c r="F9" s="1061"/>
      <c r="G9" s="1061"/>
      <c r="H9" s="1061"/>
      <c r="I9" s="915"/>
      <c r="J9" s="915"/>
      <c r="K9" s="915"/>
      <c r="L9" s="915"/>
      <c r="M9" s="915"/>
      <c r="N9" s="915"/>
      <c r="O9" s="915"/>
      <c r="P9" s="915"/>
      <c r="Q9" s="915"/>
      <c r="R9" s="915"/>
      <c r="S9" s="915"/>
      <c r="T9" s="915"/>
      <c r="U9" s="915"/>
      <c r="V9" s="915"/>
      <c r="W9" s="915"/>
      <c r="X9" s="915"/>
      <c r="Y9" s="915"/>
      <c r="Z9" s="915"/>
      <c r="AC9" s="161" t="str">
        <f>'okul-örtmen bilgi'!G11</f>
        <v>7/B</v>
      </c>
    </row>
    <row r="10" spans="1:83">
      <c r="A10" s="850"/>
      <c r="B10" s="850"/>
      <c r="D10" s="97"/>
      <c r="K10" s="97"/>
      <c r="R10" s="97"/>
      <c r="Y10" s="97"/>
      <c r="AC10" s="161" t="str">
        <f>'okul-örtmen bilgi'!G12</f>
        <v>7/C</v>
      </c>
    </row>
    <row r="11" spans="1:83">
      <c r="A11" s="850"/>
      <c r="B11" s="850"/>
      <c r="C11" s="914" t="s">
        <v>534</v>
      </c>
      <c r="D11" s="914"/>
      <c r="E11" s="914"/>
      <c r="F11" s="914"/>
      <c r="G11" s="914"/>
      <c r="H11" s="914"/>
      <c r="I11" s="914"/>
      <c r="J11" s="914"/>
      <c r="K11" s="914"/>
      <c r="L11" s="914"/>
      <c r="M11" s="914"/>
      <c r="N11" s="914"/>
      <c r="O11" s="914"/>
      <c r="P11" s="914"/>
      <c r="Q11" s="914"/>
      <c r="R11" s="914"/>
      <c r="S11" s="914"/>
      <c r="T11" s="914"/>
      <c r="U11" s="914"/>
      <c r="V11" s="914"/>
      <c r="W11" s="914"/>
      <c r="X11" s="914"/>
      <c r="Y11" s="914"/>
      <c r="Z11" s="914"/>
      <c r="AC11" s="161" t="str">
        <f>'okul-örtmen bilgi'!G13</f>
        <v>7/D</v>
      </c>
    </row>
    <row r="12" spans="1:83">
      <c r="A12" s="850"/>
      <c r="B12" s="850"/>
      <c r="AC12" s="161" t="str">
        <f>'okul-örtmen bilgi'!G14</f>
        <v>8/A</v>
      </c>
    </row>
    <row r="13" spans="1:83">
      <c r="A13" s="850"/>
      <c r="B13" s="850"/>
      <c r="C13" s="920" t="s">
        <v>527</v>
      </c>
      <c r="D13" s="920"/>
      <c r="E13" s="920"/>
      <c r="F13" s="920"/>
      <c r="G13" s="920" t="s">
        <v>528</v>
      </c>
      <c r="H13" s="920"/>
      <c r="I13" s="920"/>
      <c r="J13" s="920"/>
      <c r="K13" s="920" t="s">
        <v>529</v>
      </c>
      <c r="L13" s="920"/>
      <c r="M13" s="920"/>
      <c r="N13" s="920"/>
      <c r="O13" s="920"/>
      <c r="P13" s="95"/>
      <c r="Q13" s="920" t="s">
        <v>530</v>
      </c>
      <c r="R13" s="920"/>
      <c r="S13" s="920"/>
      <c r="T13" s="920"/>
      <c r="U13" s="920"/>
      <c r="V13" s="920" t="s">
        <v>531</v>
      </c>
      <c r="W13" s="920"/>
      <c r="X13" s="920"/>
      <c r="Y13" s="920"/>
      <c r="Z13" s="920"/>
      <c r="AC13" s="161" t="str">
        <f>'okul-örtmen bilgi'!G15</f>
        <v>8/B</v>
      </c>
    </row>
    <row r="14" spans="1:83" ht="15.75" customHeight="1">
      <c r="A14" s="850"/>
      <c r="B14" s="850"/>
      <c r="AC14" s="161" t="str">
        <f>'okul-örtmen bilgi'!G16</f>
        <v>8/C</v>
      </c>
    </row>
    <row r="15" spans="1:83" ht="15" customHeight="1">
      <c r="A15" s="850"/>
      <c r="B15" s="850"/>
      <c r="E15" s="1112" t="s">
        <v>12</v>
      </c>
      <c r="F15" s="1260" t="s">
        <v>9</v>
      </c>
      <c r="G15" s="1260"/>
      <c r="H15" s="1260"/>
      <c r="I15" s="1260"/>
      <c r="J15" s="1260"/>
      <c r="K15" s="1260"/>
      <c r="L15" s="1259" t="s">
        <v>515</v>
      </c>
      <c r="M15" s="1259" t="s">
        <v>516</v>
      </c>
      <c r="N15" s="1259" t="s">
        <v>517</v>
      </c>
      <c r="O15" s="1259" t="s">
        <v>518</v>
      </c>
      <c r="P15" s="1259" t="s">
        <v>519</v>
      </c>
      <c r="Q15" s="1259" t="s">
        <v>520</v>
      </c>
      <c r="R15" s="1259" t="s">
        <v>521</v>
      </c>
      <c r="S15" s="1259" t="s">
        <v>522</v>
      </c>
      <c r="T15" s="1259" t="s">
        <v>523</v>
      </c>
      <c r="U15" s="1259" t="s">
        <v>524</v>
      </c>
      <c r="V15" s="1259" t="s">
        <v>525</v>
      </c>
      <c r="W15" s="1261" t="s">
        <v>526</v>
      </c>
      <c r="AC15" s="161" t="str">
        <f>'okul-örtmen bilgi'!G17</f>
        <v>8/D</v>
      </c>
    </row>
    <row r="16" spans="1:83" ht="15.75" customHeight="1">
      <c r="A16" s="850"/>
      <c r="B16" s="850"/>
      <c r="E16" s="1112"/>
      <c r="F16" s="1260"/>
      <c r="G16" s="1260"/>
      <c r="H16" s="1260"/>
      <c r="I16" s="1260"/>
      <c r="J16" s="1260"/>
      <c r="K16" s="1260"/>
      <c r="L16" s="1259"/>
      <c r="M16" s="1259"/>
      <c r="N16" s="1259"/>
      <c r="O16" s="1259"/>
      <c r="P16" s="1259"/>
      <c r="Q16" s="1259"/>
      <c r="R16" s="1259"/>
      <c r="S16" s="1259"/>
      <c r="T16" s="1259"/>
      <c r="U16" s="1259"/>
      <c r="V16" s="1259"/>
      <c r="W16" s="1261"/>
      <c r="AC16" s="161" t="str">
        <f>'okul-örtmen bilgi'!G18</f>
        <v>REHBERLİK</v>
      </c>
    </row>
    <row r="17" spans="1:29" ht="12.75" customHeight="1">
      <c r="A17" s="850"/>
      <c r="B17" s="850"/>
      <c r="E17" s="1112"/>
      <c r="F17" s="1260"/>
      <c r="G17" s="1260"/>
      <c r="H17" s="1260"/>
      <c r="I17" s="1260"/>
      <c r="J17" s="1260"/>
      <c r="K17" s="1260"/>
      <c r="L17" s="1259"/>
      <c r="M17" s="1259"/>
      <c r="N17" s="1259"/>
      <c r="O17" s="1259"/>
      <c r="P17" s="1259"/>
      <c r="Q17" s="1259"/>
      <c r="R17" s="1259"/>
      <c r="S17" s="1259"/>
      <c r="T17" s="1259"/>
      <c r="U17" s="1259"/>
      <c r="V17" s="1259"/>
      <c r="W17" s="1261"/>
      <c r="AC17" s="161" t="str">
        <f>'okul-örtmen bilgi'!G19</f>
        <v xml:space="preserve"> </v>
      </c>
    </row>
    <row r="18" spans="1:29" ht="15" customHeight="1">
      <c r="A18" s="850"/>
      <c r="B18" s="850"/>
      <c r="E18" s="1112"/>
      <c r="F18" s="1260"/>
      <c r="G18" s="1260"/>
      <c r="H18" s="1260"/>
      <c r="I18" s="1260"/>
      <c r="J18" s="1260"/>
      <c r="K18" s="1260"/>
      <c r="L18" s="1259"/>
      <c r="M18" s="1259"/>
      <c r="N18" s="1259"/>
      <c r="O18" s="1259"/>
      <c r="P18" s="1259"/>
      <c r="Q18" s="1259"/>
      <c r="R18" s="1259"/>
      <c r="S18" s="1259"/>
      <c r="T18" s="1259"/>
      <c r="U18" s="1259"/>
      <c r="V18" s="1259"/>
      <c r="W18" s="1261"/>
      <c r="AC18" s="161" t="str">
        <f>'okul-örtmen bilgi'!G20</f>
        <v>4/A</v>
      </c>
    </row>
    <row r="19" spans="1:29" ht="15" customHeight="1">
      <c r="A19" s="850"/>
      <c r="B19" s="850"/>
      <c r="E19" s="1112"/>
      <c r="F19" s="1260"/>
      <c r="G19" s="1260"/>
      <c r="H19" s="1260"/>
      <c r="I19" s="1260"/>
      <c r="J19" s="1260"/>
      <c r="K19" s="1260"/>
      <c r="L19" s="1259"/>
      <c r="M19" s="1259"/>
      <c r="N19" s="1259"/>
      <c r="O19" s="1259"/>
      <c r="P19" s="1259"/>
      <c r="Q19" s="1259"/>
      <c r="R19" s="1259"/>
      <c r="S19" s="1259"/>
      <c r="T19" s="1259"/>
      <c r="U19" s="1259"/>
      <c r="V19" s="1259"/>
      <c r="W19" s="1261"/>
      <c r="AC19" s="161" t="str">
        <f>'okul-örtmen bilgi'!G21</f>
        <v>REHBERLİK</v>
      </c>
    </row>
    <row r="20" spans="1:29" ht="15" customHeight="1">
      <c r="A20" s="850"/>
      <c r="B20" s="850"/>
      <c r="E20" s="1112"/>
      <c r="F20" s="1260"/>
      <c r="G20" s="1260"/>
      <c r="H20" s="1260"/>
      <c r="I20" s="1260"/>
      <c r="J20" s="1260"/>
      <c r="K20" s="1260"/>
      <c r="L20" s="1259"/>
      <c r="M20" s="1259"/>
      <c r="N20" s="1259"/>
      <c r="O20" s="1259"/>
      <c r="P20" s="1259"/>
      <c r="Q20" s="1259"/>
      <c r="R20" s="1259"/>
      <c r="S20" s="1259"/>
      <c r="T20" s="1259"/>
      <c r="U20" s="1259"/>
      <c r="V20" s="1259"/>
      <c r="W20" s="1261"/>
      <c r="AC20" s="161" t="str">
        <f>'okul-örtmen bilgi'!G22</f>
        <v>TÜRKÇE</v>
      </c>
    </row>
    <row r="21" spans="1:29" ht="15" customHeight="1">
      <c r="A21" s="850"/>
      <c r="B21" s="850"/>
      <c r="E21" s="1112"/>
      <c r="F21" s="1260"/>
      <c r="G21" s="1260"/>
      <c r="H21" s="1260"/>
      <c r="I21" s="1260"/>
      <c r="J21" s="1260"/>
      <c r="K21" s="1260"/>
      <c r="L21" s="1259"/>
      <c r="M21" s="1259"/>
      <c r="N21" s="1259"/>
      <c r="O21" s="1259"/>
      <c r="P21" s="1259"/>
      <c r="Q21" s="1259"/>
      <c r="R21" s="1259"/>
      <c r="S21" s="1259"/>
      <c r="T21" s="1259"/>
      <c r="U21" s="1259"/>
      <c r="V21" s="1259"/>
      <c r="W21" s="1261"/>
      <c r="AC21" s="161" t="str">
        <f>'okul-örtmen bilgi'!G23</f>
        <v>MATEMATİK</v>
      </c>
    </row>
    <row r="22" spans="1:29" ht="15" customHeight="1">
      <c r="A22" s="850"/>
      <c r="B22" s="850"/>
      <c r="E22" s="1112"/>
      <c r="F22" s="1260"/>
      <c r="G22" s="1260"/>
      <c r="H22" s="1260"/>
      <c r="I22" s="1260"/>
      <c r="J22" s="1260"/>
      <c r="K22" s="1260"/>
      <c r="L22" s="1259"/>
      <c r="M22" s="1259"/>
      <c r="N22" s="1259"/>
      <c r="O22" s="1259"/>
      <c r="P22" s="1259"/>
      <c r="Q22" s="1259"/>
      <c r="R22" s="1259"/>
      <c r="S22" s="1259"/>
      <c r="T22" s="1259"/>
      <c r="U22" s="1259"/>
      <c r="V22" s="1259"/>
      <c r="W22" s="1261"/>
      <c r="AC22" s="161" t="str">
        <f>'okul-örtmen bilgi'!G24</f>
        <v>FEN VE TEKNOLOJİ</v>
      </c>
    </row>
    <row r="23" spans="1:29" ht="15" customHeight="1">
      <c r="A23" s="850"/>
      <c r="B23" s="850"/>
      <c r="E23" s="1112"/>
      <c r="F23" s="1260"/>
      <c r="G23" s="1260"/>
      <c r="H23" s="1260"/>
      <c r="I23" s="1260"/>
      <c r="J23" s="1260"/>
      <c r="K23" s="1260"/>
      <c r="L23" s="1259"/>
      <c r="M23" s="1259"/>
      <c r="N23" s="1259"/>
      <c r="O23" s="1259"/>
      <c r="P23" s="1259"/>
      <c r="Q23" s="1259"/>
      <c r="R23" s="1259"/>
      <c r="S23" s="1259"/>
      <c r="T23" s="1259"/>
      <c r="U23" s="1259"/>
      <c r="V23" s="1259"/>
      <c r="W23" s="1261"/>
      <c r="AC23" s="161" t="str">
        <f>'okul-örtmen bilgi'!G25</f>
        <v>SOSYAL BİLGİLER</v>
      </c>
    </row>
    <row r="24" spans="1:29" ht="15.75" customHeight="1">
      <c r="A24" s="850"/>
      <c r="B24" s="850"/>
      <c r="E24" s="1112"/>
      <c r="F24" s="1260"/>
      <c r="G24" s="1260"/>
      <c r="H24" s="1260"/>
      <c r="I24" s="1260"/>
      <c r="J24" s="1260"/>
      <c r="K24" s="1260"/>
      <c r="L24" s="1259"/>
      <c r="M24" s="1259"/>
      <c r="N24" s="1259"/>
      <c r="O24" s="1259"/>
      <c r="P24" s="1259"/>
      <c r="Q24" s="1259"/>
      <c r="R24" s="1259"/>
      <c r="S24" s="1259"/>
      <c r="T24" s="1259"/>
      <c r="U24" s="1259"/>
      <c r="V24" s="1259"/>
      <c r="W24" s="1261"/>
      <c r="AC24" s="161" t="str">
        <f>'okul-örtmen bilgi'!G26</f>
        <v>TRAFİK</v>
      </c>
    </row>
    <row r="25" spans="1:29">
      <c r="A25" s="850"/>
      <c r="B25" s="850"/>
      <c r="E25" s="96">
        <v>1</v>
      </c>
      <c r="F25" s="1047"/>
      <c r="G25" s="1047"/>
      <c r="H25" s="1047"/>
      <c r="I25" s="1047"/>
      <c r="J25" s="1047"/>
      <c r="K25" s="1047"/>
      <c r="L25" s="94"/>
      <c r="M25" s="94"/>
      <c r="N25" s="94"/>
      <c r="O25" s="94"/>
      <c r="P25" s="94"/>
      <c r="Q25" s="94"/>
      <c r="R25" s="105"/>
      <c r="S25" s="94"/>
      <c r="T25" s="94"/>
      <c r="U25" s="94"/>
      <c r="V25" s="94"/>
      <c r="W25" s="103">
        <f>SUM(L25:V25)</f>
        <v>0</v>
      </c>
      <c r="AC25" s="161" t="str">
        <f>'okul-örtmen bilgi'!G27</f>
        <v>DİN KÜLTÜRÜ VE AHLAK BİLGİSİ</v>
      </c>
    </row>
    <row r="26" spans="1:29">
      <c r="A26" s="850"/>
      <c r="B26" s="850"/>
      <c r="E26" s="96">
        <v>2</v>
      </c>
      <c r="F26" s="1047"/>
      <c r="G26" s="1047"/>
      <c r="H26" s="1047"/>
      <c r="I26" s="1047"/>
      <c r="J26" s="1047"/>
      <c r="K26" s="1047"/>
      <c r="L26" s="94"/>
      <c r="M26" s="94"/>
      <c r="N26" s="94"/>
      <c r="O26" s="94"/>
      <c r="P26" s="94"/>
      <c r="Q26" s="94"/>
      <c r="R26" s="105"/>
      <c r="S26" s="94"/>
      <c r="T26" s="94"/>
      <c r="U26" s="94"/>
      <c r="V26" s="94"/>
      <c r="W26" s="103">
        <f t="shared" ref="W26:W64" si="0">SUM(L26:V26)</f>
        <v>0</v>
      </c>
      <c r="AC26" s="161" t="str">
        <f>'okul-örtmen bilgi'!G28</f>
        <v>BEDEN EĞİTİMİ</v>
      </c>
    </row>
    <row r="27" spans="1:29">
      <c r="A27" s="850"/>
      <c r="B27" s="850"/>
      <c r="E27" s="96">
        <v>3</v>
      </c>
      <c r="F27" s="1047"/>
      <c r="G27" s="1047"/>
      <c r="H27" s="1047"/>
      <c r="I27" s="1047"/>
      <c r="J27" s="1047"/>
      <c r="K27" s="1047"/>
      <c r="L27" s="94"/>
      <c r="M27" s="94"/>
      <c r="N27" s="94"/>
      <c r="O27" s="94"/>
      <c r="P27" s="94"/>
      <c r="Q27" s="94"/>
      <c r="R27" s="105"/>
      <c r="S27" s="94"/>
      <c r="T27" s="94"/>
      <c r="U27" s="94"/>
      <c r="V27" s="94"/>
      <c r="W27" s="103">
        <f t="shared" si="0"/>
        <v>0</v>
      </c>
      <c r="AC27" s="161" t="str">
        <f>'okul-örtmen bilgi'!G29</f>
        <v>MÜZİK</v>
      </c>
    </row>
    <row r="28" spans="1:29">
      <c r="A28" s="850"/>
      <c r="B28" s="850"/>
      <c r="E28" s="96">
        <v>4</v>
      </c>
      <c r="F28" s="1047"/>
      <c r="G28" s="1047"/>
      <c r="H28" s="1047"/>
      <c r="I28" s="1047"/>
      <c r="J28" s="1047"/>
      <c r="K28" s="1047"/>
      <c r="L28" s="94"/>
      <c r="M28" s="94"/>
      <c r="N28" s="94"/>
      <c r="O28" s="94"/>
      <c r="P28" s="94"/>
      <c r="Q28" s="94"/>
      <c r="R28" s="105"/>
      <c r="S28" s="94"/>
      <c r="T28" s="94"/>
      <c r="U28" s="94"/>
      <c r="V28" s="94"/>
      <c r="W28" s="103">
        <f t="shared" si="0"/>
        <v>0</v>
      </c>
      <c r="AC28" s="161" t="str">
        <f>'okul-örtmen bilgi'!G30</f>
        <v>GÖRSEL SANATLAR</v>
      </c>
    </row>
    <row r="29" spans="1:29">
      <c r="A29" s="850"/>
      <c r="B29" s="850"/>
      <c r="E29" s="96">
        <v>5</v>
      </c>
      <c r="F29" s="1047"/>
      <c r="G29" s="1047"/>
      <c r="H29" s="1047"/>
      <c r="I29" s="1047"/>
      <c r="J29" s="1047"/>
      <c r="K29" s="1047"/>
      <c r="L29" s="94"/>
      <c r="M29" s="94"/>
      <c r="N29" s="94"/>
      <c r="O29" s="94"/>
      <c r="P29" s="94"/>
      <c r="Q29" s="94"/>
      <c r="R29" s="105"/>
      <c r="S29" s="94"/>
      <c r="T29" s="94"/>
      <c r="U29" s="94"/>
      <c r="V29" s="94"/>
      <c r="W29" s="103">
        <f t="shared" si="0"/>
        <v>0</v>
      </c>
      <c r="AC29" s="161" t="str">
        <f>'okul-örtmen bilgi'!G31</f>
        <v>TRAFİK</v>
      </c>
    </row>
    <row r="30" spans="1:29">
      <c r="A30" s="850"/>
      <c r="B30" s="850"/>
      <c r="E30" s="96">
        <v>6</v>
      </c>
      <c r="F30" s="1047"/>
      <c r="G30" s="1047"/>
      <c r="H30" s="1047"/>
      <c r="I30" s="1047"/>
      <c r="J30" s="1047"/>
      <c r="K30" s="1047"/>
      <c r="L30" s="94"/>
      <c r="M30" s="94"/>
      <c r="N30" s="94"/>
      <c r="O30" s="94"/>
      <c r="P30" s="94"/>
      <c r="Q30" s="94"/>
      <c r="R30" s="105"/>
      <c r="S30" s="94"/>
      <c r="T30" s="94"/>
      <c r="U30" s="94"/>
      <c r="V30" s="94"/>
      <c r="W30" s="103">
        <f t="shared" si="0"/>
        <v>0</v>
      </c>
      <c r="AC30" s="161" t="str">
        <f>'okul-örtmen bilgi'!G32</f>
        <v xml:space="preserve"> </v>
      </c>
    </row>
    <row r="31" spans="1:29">
      <c r="A31" s="850"/>
      <c r="B31" s="850"/>
      <c r="E31" s="96">
        <v>7</v>
      </c>
      <c r="F31" s="1047"/>
      <c r="G31" s="1047"/>
      <c r="H31" s="1047"/>
      <c r="I31" s="1047"/>
      <c r="J31" s="1047"/>
      <c r="K31" s="1047"/>
      <c r="L31" s="94"/>
      <c r="M31" s="94"/>
      <c r="N31" s="94"/>
      <c r="O31" s="94"/>
      <c r="P31" s="94"/>
      <c r="Q31" s="94"/>
      <c r="R31" s="105"/>
      <c r="S31" s="94"/>
      <c r="T31" s="94"/>
      <c r="U31" s="94"/>
      <c r="V31" s="94"/>
      <c r="W31" s="103">
        <f t="shared" si="0"/>
        <v>0</v>
      </c>
      <c r="AC31" s="161" t="str">
        <f>'okul-örtmen bilgi'!G33</f>
        <v xml:space="preserve"> </v>
      </c>
    </row>
    <row r="32" spans="1:29">
      <c r="A32" s="850"/>
      <c r="B32" s="850"/>
      <c r="E32" s="96">
        <v>8</v>
      </c>
      <c r="F32" s="1047"/>
      <c r="G32" s="1047"/>
      <c r="H32" s="1047"/>
      <c r="I32" s="1047"/>
      <c r="J32" s="1047"/>
      <c r="K32" s="1047"/>
      <c r="L32" s="94"/>
      <c r="M32" s="94"/>
      <c r="N32" s="94"/>
      <c r="O32" s="94"/>
      <c r="P32" s="94"/>
      <c r="Q32" s="94"/>
      <c r="R32" s="105"/>
      <c r="S32" s="94"/>
      <c r="T32" s="94"/>
      <c r="U32" s="94"/>
      <c r="V32" s="94"/>
      <c r="W32" s="103">
        <f t="shared" si="0"/>
        <v>0</v>
      </c>
      <c r="AC32" s="161" t="str">
        <f>'okul-örtmen bilgi'!G34</f>
        <v xml:space="preserve"> </v>
      </c>
    </row>
    <row r="33" spans="1:29">
      <c r="A33" s="850"/>
      <c r="B33" s="850"/>
      <c r="E33" s="96">
        <v>9</v>
      </c>
      <c r="F33" s="1047"/>
      <c r="G33" s="1047"/>
      <c r="H33" s="1047"/>
      <c r="I33" s="1047"/>
      <c r="J33" s="1047"/>
      <c r="K33" s="1047"/>
      <c r="L33" s="94"/>
      <c r="M33" s="94"/>
      <c r="N33" s="94"/>
      <c r="O33" s="94"/>
      <c r="P33" s="94"/>
      <c r="Q33" s="94"/>
      <c r="R33" s="105"/>
      <c r="S33" s="94"/>
      <c r="T33" s="94"/>
      <c r="U33" s="94"/>
      <c r="V33" s="94"/>
      <c r="W33" s="103">
        <f t="shared" si="0"/>
        <v>0</v>
      </c>
      <c r="AC33" s="161" t="str">
        <f>'okul-örtmen bilgi'!G35</f>
        <v xml:space="preserve"> </v>
      </c>
    </row>
    <row r="34" spans="1:29">
      <c r="A34" s="850"/>
      <c r="B34" s="850"/>
      <c r="E34" s="96">
        <v>10</v>
      </c>
      <c r="F34" s="1047"/>
      <c r="G34" s="1047"/>
      <c r="H34" s="1047"/>
      <c r="I34" s="1047"/>
      <c r="J34" s="1047"/>
      <c r="K34" s="1047"/>
      <c r="L34" s="94"/>
      <c r="M34" s="94"/>
      <c r="N34" s="94"/>
      <c r="O34" s="94"/>
      <c r="P34" s="94"/>
      <c r="Q34" s="94"/>
      <c r="R34" s="105"/>
      <c r="S34" s="94"/>
      <c r="T34" s="94"/>
      <c r="U34" s="94"/>
      <c r="V34" s="94"/>
      <c r="W34" s="103">
        <f t="shared" si="0"/>
        <v>0</v>
      </c>
      <c r="AC34" s="161" t="str">
        <f>'okul-örtmen bilgi'!G36</f>
        <v xml:space="preserve"> </v>
      </c>
    </row>
    <row r="35" spans="1:29">
      <c r="A35" s="850"/>
      <c r="B35" s="850"/>
      <c r="E35" s="96">
        <v>11</v>
      </c>
      <c r="F35" s="1047"/>
      <c r="G35" s="1047"/>
      <c r="H35" s="1047"/>
      <c r="I35" s="1047"/>
      <c r="J35" s="1047"/>
      <c r="K35" s="1047"/>
      <c r="L35" s="94"/>
      <c r="M35" s="94"/>
      <c r="N35" s="94"/>
      <c r="O35" s="94"/>
      <c r="P35" s="94"/>
      <c r="Q35" s="94"/>
      <c r="R35" s="105"/>
      <c r="S35" s="94"/>
      <c r="T35" s="94"/>
      <c r="U35" s="94"/>
      <c r="V35" s="94"/>
      <c r="W35" s="103">
        <f t="shared" si="0"/>
        <v>0</v>
      </c>
      <c r="AC35" s="161" t="str">
        <f>'okul-örtmen bilgi'!G37</f>
        <v xml:space="preserve"> </v>
      </c>
    </row>
    <row r="36" spans="1:29">
      <c r="A36" s="850"/>
      <c r="B36" s="850"/>
      <c r="E36" s="96">
        <v>12</v>
      </c>
      <c r="F36" s="1047"/>
      <c r="G36" s="1047"/>
      <c r="H36" s="1047"/>
      <c r="I36" s="1047"/>
      <c r="J36" s="1047"/>
      <c r="K36" s="1047"/>
      <c r="L36" s="94"/>
      <c r="M36" s="94"/>
      <c r="N36" s="94"/>
      <c r="O36" s="94"/>
      <c r="P36" s="94"/>
      <c r="Q36" s="94"/>
      <c r="R36" s="105"/>
      <c r="S36" s="94"/>
      <c r="T36" s="94"/>
      <c r="U36" s="94"/>
      <c r="V36" s="94"/>
      <c r="W36" s="103">
        <f t="shared" si="0"/>
        <v>0</v>
      </c>
      <c r="AC36" s="161" t="str">
        <f>'okul-örtmen bilgi'!G38</f>
        <v xml:space="preserve"> </v>
      </c>
    </row>
    <row r="37" spans="1:29">
      <c r="A37" s="850"/>
      <c r="B37" s="850"/>
      <c r="E37" s="96">
        <v>13</v>
      </c>
      <c r="F37" s="1047"/>
      <c r="G37" s="1047"/>
      <c r="H37" s="1047"/>
      <c r="I37" s="1047"/>
      <c r="J37" s="1047"/>
      <c r="K37" s="1047"/>
      <c r="L37" s="94"/>
      <c r="M37" s="94"/>
      <c r="N37" s="94"/>
      <c r="O37" s="94"/>
      <c r="P37" s="94"/>
      <c r="Q37" s="94"/>
      <c r="R37" s="105"/>
      <c r="S37" s="94"/>
      <c r="T37" s="94"/>
      <c r="U37" s="94"/>
      <c r="V37" s="94"/>
      <c r="W37" s="103">
        <f t="shared" si="0"/>
        <v>0</v>
      </c>
      <c r="AC37" s="161" t="str">
        <f>'okul-örtmen bilgi'!G39</f>
        <v xml:space="preserve"> </v>
      </c>
    </row>
    <row r="38" spans="1:29">
      <c r="A38" s="850"/>
      <c r="B38" s="850"/>
      <c r="E38" s="96">
        <v>14</v>
      </c>
      <c r="F38" s="1047"/>
      <c r="G38" s="1047"/>
      <c r="H38" s="1047"/>
      <c r="I38" s="1047"/>
      <c r="J38" s="1047"/>
      <c r="K38" s="1047"/>
      <c r="L38" s="94"/>
      <c r="M38" s="94"/>
      <c r="N38" s="94"/>
      <c r="O38" s="94"/>
      <c r="P38" s="94"/>
      <c r="Q38" s="94"/>
      <c r="R38" s="105"/>
      <c r="S38" s="94"/>
      <c r="T38" s="94"/>
      <c r="U38" s="94"/>
      <c r="V38" s="94"/>
      <c r="W38" s="103">
        <f t="shared" si="0"/>
        <v>0</v>
      </c>
      <c r="AC38" s="161" t="str">
        <f>'okul-örtmen bilgi'!G40</f>
        <v xml:space="preserve"> </v>
      </c>
    </row>
    <row r="39" spans="1:29">
      <c r="A39" s="850"/>
      <c r="B39" s="850"/>
      <c r="E39" s="96">
        <v>15</v>
      </c>
      <c r="F39" s="1047"/>
      <c r="G39" s="1047"/>
      <c r="H39" s="1047"/>
      <c r="I39" s="1047"/>
      <c r="J39" s="1047"/>
      <c r="K39" s="1047"/>
      <c r="L39" s="94"/>
      <c r="M39" s="94"/>
      <c r="N39" s="94"/>
      <c r="O39" s="94"/>
      <c r="P39" s="94"/>
      <c r="Q39" s="94"/>
      <c r="R39" s="105"/>
      <c r="S39" s="94"/>
      <c r="T39" s="94"/>
      <c r="U39" s="94"/>
      <c r="V39" s="94"/>
      <c r="W39" s="103">
        <f t="shared" si="0"/>
        <v>0</v>
      </c>
      <c r="AC39" s="161" t="str">
        <f>'okul-örtmen bilgi'!G41</f>
        <v xml:space="preserve"> </v>
      </c>
    </row>
    <row r="40" spans="1:29">
      <c r="A40" s="850"/>
      <c r="B40" s="850"/>
      <c r="E40" s="96">
        <v>16</v>
      </c>
      <c r="F40" s="1047"/>
      <c r="G40" s="1047"/>
      <c r="H40" s="1047"/>
      <c r="I40" s="1047"/>
      <c r="J40" s="1047"/>
      <c r="K40" s="1047"/>
      <c r="L40" s="94"/>
      <c r="M40" s="94"/>
      <c r="N40" s="94"/>
      <c r="O40" s="94"/>
      <c r="P40" s="94"/>
      <c r="Q40" s="94"/>
      <c r="R40" s="105"/>
      <c r="S40" s="94"/>
      <c r="T40" s="94"/>
      <c r="U40" s="94"/>
      <c r="V40" s="94"/>
      <c r="W40" s="103">
        <f t="shared" si="0"/>
        <v>0</v>
      </c>
      <c r="AC40" s="161" t="str">
        <f>'okul-örtmen bilgi'!G42</f>
        <v xml:space="preserve"> </v>
      </c>
    </row>
    <row r="41" spans="1:29">
      <c r="A41" s="850"/>
      <c r="B41" s="850"/>
      <c r="E41" s="96">
        <v>17</v>
      </c>
      <c r="F41" s="1047"/>
      <c r="G41" s="1047"/>
      <c r="H41" s="1047"/>
      <c r="I41" s="1047"/>
      <c r="J41" s="1047"/>
      <c r="K41" s="1047"/>
      <c r="L41" s="94"/>
      <c r="M41" s="94"/>
      <c r="N41" s="94"/>
      <c r="O41" s="94"/>
      <c r="P41" s="94"/>
      <c r="Q41" s="94"/>
      <c r="R41" s="105"/>
      <c r="S41" s="94"/>
      <c r="T41" s="94"/>
      <c r="U41" s="94"/>
      <c r="V41" s="94"/>
      <c r="W41" s="103">
        <f t="shared" si="0"/>
        <v>0</v>
      </c>
      <c r="AC41" s="161" t="str">
        <f>'okul-örtmen bilgi'!G43</f>
        <v xml:space="preserve"> </v>
      </c>
    </row>
    <row r="42" spans="1:29">
      <c r="A42" s="850"/>
      <c r="B42" s="850"/>
      <c r="E42" s="96">
        <v>18</v>
      </c>
      <c r="F42" s="1047"/>
      <c r="G42" s="1047"/>
      <c r="H42" s="1047"/>
      <c r="I42" s="1047"/>
      <c r="J42" s="1047"/>
      <c r="K42" s="1047"/>
      <c r="L42" s="94"/>
      <c r="M42" s="94"/>
      <c r="N42" s="94"/>
      <c r="O42" s="94"/>
      <c r="P42" s="94"/>
      <c r="Q42" s="94"/>
      <c r="R42" s="105"/>
      <c r="S42" s="94"/>
      <c r="T42" s="94"/>
      <c r="U42" s="94"/>
      <c r="V42" s="94"/>
      <c r="W42" s="103">
        <f t="shared" si="0"/>
        <v>0</v>
      </c>
      <c r="AC42" s="161" t="str">
        <f>'okul-örtmen bilgi'!G44</f>
        <v xml:space="preserve"> </v>
      </c>
    </row>
    <row r="43" spans="1:29">
      <c r="A43" s="850"/>
      <c r="B43" s="850"/>
      <c r="E43" s="96">
        <v>19</v>
      </c>
      <c r="F43" s="1047"/>
      <c r="G43" s="1047"/>
      <c r="H43" s="1047"/>
      <c r="I43" s="1047"/>
      <c r="J43" s="1047"/>
      <c r="K43" s="1047"/>
      <c r="L43" s="94"/>
      <c r="M43" s="94"/>
      <c r="N43" s="94"/>
      <c r="O43" s="94"/>
      <c r="P43" s="94"/>
      <c r="Q43" s="94"/>
      <c r="R43" s="105"/>
      <c r="S43" s="94"/>
      <c r="T43" s="94"/>
      <c r="U43" s="94"/>
      <c r="V43" s="94"/>
      <c r="W43" s="103">
        <f t="shared" si="0"/>
        <v>0</v>
      </c>
      <c r="AC43" s="161" t="str">
        <f>'okul-örtmen bilgi'!G45</f>
        <v xml:space="preserve"> </v>
      </c>
    </row>
    <row r="44" spans="1:29">
      <c r="A44" s="850"/>
      <c r="B44" s="850"/>
      <c r="E44" s="96">
        <v>20</v>
      </c>
      <c r="F44" s="1047"/>
      <c r="G44" s="1047"/>
      <c r="H44" s="1047"/>
      <c r="I44" s="1047"/>
      <c r="J44" s="1047"/>
      <c r="K44" s="1047"/>
      <c r="L44" s="94"/>
      <c r="M44" s="94"/>
      <c r="N44" s="94"/>
      <c r="O44" s="94"/>
      <c r="P44" s="94"/>
      <c r="Q44" s="94"/>
      <c r="R44" s="105"/>
      <c r="S44" s="94"/>
      <c r="T44" s="94"/>
      <c r="U44" s="94"/>
      <c r="V44" s="94"/>
      <c r="W44" s="103">
        <f t="shared" si="0"/>
        <v>0</v>
      </c>
      <c r="AC44" s="161" t="str">
        <f>'okul-örtmen bilgi'!G46</f>
        <v xml:space="preserve"> </v>
      </c>
    </row>
    <row r="45" spans="1:29">
      <c r="A45" s="850"/>
      <c r="B45" s="850"/>
      <c r="E45" s="96">
        <v>21</v>
      </c>
      <c r="F45" s="1047"/>
      <c r="G45" s="1047"/>
      <c r="H45" s="1047"/>
      <c r="I45" s="1047"/>
      <c r="J45" s="1047"/>
      <c r="K45" s="1047"/>
      <c r="L45" s="94"/>
      <c r="M45" s="94"/>
      <c r="N45" s="94"/>
      <c r="O45" s="94"/>
      <c r="P45" s="94"/>
      <c r="Q45" s="94"/>
      <c r="R45" s="105"/>
      <c r="S45" s="94"/>
      <c r="T45" s="94"/>
      <c r="U45" s="94"/>
      <c r="V45" s="94"/>
      <c r="W45" s="103">
        <f t="shared" si="0"/>
        <v>0</v>
      </c>
      <c r="AC45" s="161" t="str">
        <f>'okul-örtmen bilgi'!G47</f>
        <v xml:space="preserve"> </v>
      </c>
    </row>
    <row r="46" spans="1:29">
      <c r="A46" s="850"/>
      <c r="B46" s="850"/>
      <c r="E46" s="96">
        <v>22</v>
      </c>
      <c r="F46" s="1047"/>
      <c r="G46" s="1047"/>
      <c r="H46" s="1047"/>
      <c r="I46" s="1047"/>
      <c r="J46" s="1047"/>
      <c r="K46" s="1047"/>
      <c r="L46" s="94"/>
      <c r="M46" s="94"/>
      <c r="N46" s="94"/>
      <c r="O46" s="94"/>
      <c r="P46" s="94"/>
      <c r="Q46" s="94"/>
      <c r="R46" s="105"/>
      <c r="S46" s="94"/>
      <c r="T46" s="94"/>
      <c r="U46" s="94"/>
      <c r="V46" s="94"/>
      <c r="W46" s="103">
        <f t="shared" si="0"/>
        <v>0</v>
      </c>
      <c r="AC46" s="161" t="str">
        <f>'okul-örtmen bilgi'!G48</f>
        <v xml:space="preserve"> </v>
      </c>
    </row>
    <row r="47" spans="1:29">
      <c r="A47" s="850"/>
      <c r="B47" s="850"/>
      <c r="E47" s="96">
        <v>23</v>
      </c>
      <c r="F47" s="1047"/>
      <c r="G47" s="1047"/>
      <c r="H47" s="1047"/>
      <c r="I47" s="1047"/>
      <c r="J47" s="1047"/>
      <c r="K47" s="1047"/>
      <c r="L47" s="94"/>
      <c r="M47" s="94"/>
      <c r="N47" s="94"/>
      <c r="O47" s="94"/>
      <c r="P47" s="94"/>
      <c r="Q47" s="94"/>
      <c r="R47" s="105"/>
      <c r="S47" s="94"/>
      <c r="T47" s="94"/>
      <c r="U47" s="94"/>
      <c r="V47" s="94"/>
      <c r="W47" s="103">
        <f t="shared" si="0"/>
        <v>0</v>
      </c>
      <c r="AC47" s="161" t="str">
        <f>'okul-örtmen bilgi'!G49</f>
        <v xml:space="preserve"> </v>
      </c>
    </row>
    <row r="48" spans="1:29">
      <c r="A48" s="850"/>
      <c r="B48" s="850"/>
      <c r="E48" s="96">
        <v>24</v>
      </c>
      <c r="F48" s="1047"/>
      <c r="G48" s="1047"/>
      <c r="H48" s="1047"/>
      <c r="I48" s="1047"/>
      <c r="J48" s="1047"/>
      <c r="K48" s="1047"/>
      <c r="L48" s="94"/>
      <c r="M48" s="94"/>
      <c r="N48" s="94"/>
      <c r="O48" s="94"/>
      <c r="P48" s="94"/>
      <c r="Q48" s="94"/>
      <c r="R48" s="105"/>
      <c r="S48" s="94"/>
      <c r="T48" s="94"/>
      <c r="U48" s="94"/>
      <c r="V48" s="94"/>
      <c r="W48" s="103">
        <f t="shared" si="0"/>
        <v>0</v>
      </c>
      <c r="AC48" s="161" t="str">
        <f>'okul-örtmen bilgi'!G50</f>
        <v xml:space="preserve"> </v>
      </c>
    </row>
    <row r="49" spans="1:29">
      <c r="A49" s="850"/>
      <c r="B49" s="850"/>
      <c r="E49" s="96">
        <v>25</v>
      </c>
      <c r="F49" s="1047"/>
      <c r="G49" s="1047"/>
      <c r="H49" s="1047"/>
      <c r="I49" s="1047"/>
      <c r="J49" s="1047"/>
      <c r="K49" s="1047"/>
      <c r="L49" s="94"/>
      <c r="M49" s="94"/>
      <c r="N49" s="94"/>
      <c r="O49" s="94"/>
      <c r="P49" s="94"/>
      <c r="Q49" s="94"/>
      <c r="R49" s="105"/>
      <c r="S49" s="94"/>
      <c r="T49" s="94"/>
      <c r="U49" s="94"/>
      <c r="V49" s="94"/>
      <c r="W49" s="103">
        <f t="shared" si="0"/>
        <v>0</v>
      </c>
      <c r="AC49" s="161" t="str">
        <f>'okul-örtmen bilgi'!G51</f>
        <v xml:space="preserve"> </v>
      </c>
    </row>
    <row r="50" spans="1:29">
      <c r="A50" s="850"/>
      <c r="B50" s="850"/>
      <c r="E50" s="96">
        <v>26</v>
      </c>
      <c r="F50" s="1047"/>
      <c r="G50" s="1047"/>
      <c r="H50" s="1047"/>
      <c r="I50" s="1047"/>
      <c r="J50" s="1047"/>
      <c r="K50" s="1047"/>
      <c r="L50" s="94"/>
      <c r="M50" s="94"/>
      <c r="N50" s="94"/>
      <c r="O50" s="94"/>
      <c r="P50" s="94"/>
      <c r="Q50" s="94"/>
      <c r="R50" s="105"/>
      <c r="S50" s="94"/>
      <c r="T50" s="94"/>
      <c r="U50" s="94"/>
      <c r="V50" s="94"/>
      <c r="W50" s="103">
        <f t="shared" si="0"/>
        <v>0</v>
      </c>
      <c r="AC50" s="161" t="str">
        <f>'okul-örtmen bilgi'!G52</f>
        <v xml:space="preserve"> </v>
      </c>
    </row>
    <row r="51" spans="1:29">
      <c r="A51" s="850"/>
      <c r="B51" s="850"/>
      <c r="E51" s="96">
        <v>27</v>
      </c>
      <c r="F51" s="1047"/>
      <c r="G51" s="1047"/>
      <c r="H51" s="1047"/>
      <c r="I51" s="1047"/>
      <c r="J51" s="1047"/>
      <c r="K51" s="1047"/>
      <c r="L51" s="94"/>
      <c r="M51" s="94"/>
      <c r="N51" s="94"/>
      <c r="O51" s="94"/>
      <c r="P51" s="94"/>
      <c r="Q51" s="94"/>
      <c r="R51" s="105"/>
      <c r="S51" s="94"/>
      <c r="T51" s="94"/>
      <c r="U51" s="94"/>
      <c r="V51" s="94"/>
      <c r="W51" s="103">
        <f t="shared" si="0"/>
        <v>0</v>
      </c>
      <c r="AC51" s="161" t="str">
        <f>'okul-örtmen bilgi'!G53</f>
        <v xml:space="preserve"> </v>
      </c>
    </row>
    <row r="52" spans="1:29">
      <c r="A52" s="850"/>
      <c r="B52" s="850"/>
      <c r="E52" s="96">
        <v>28</v>
      </c>
      <c r="F52" s="1047"/>
      <c r="G52" s="1047"/>
      <c r="H52" s="1047"/>
      <c r="I52" s="1047"/>
      <c r="J52" s="1047"/>
      <c r="K52" s="1047"/>
      <c r="L52" s="94"/>
      <c r="M52" s="94"/>
      <c r="N52" s="94"/>
      <c r="O52" s="94"/>
      <c r="P52" s="94"/>
      <c r="Q52" s="94"/>
      <c r="R52" s="105"/>
      <c r="S52" s="94"/>
      <c r="T52" s="94"/>
      <c r="U52" s="94"/>
      <c r="V52" s="94"/>
      <c r="W52" s="103">
        <f t="shared" si="0"/>
        <v>0</v>
      </c>
      <c r="AC52" s="161" t="str">
        <f>'okul-örtmen bilgi'!G54</f>
        <v xml:space="preserve"> </v>
      </c>
    </row>
    <row r="53" spans="1:29">
      <c r="A53" s="850"/>
      <c r="B53" s="850"/>
      <c r="E53" s="96">
        <v>29</v>
      </c>
      <c r="F53" s="1047"/>
      <c r="G53" s="1047"/>
      <c r="H53" s="1047"/>
      <c r="I53" s="1047"/>
      <c r="J53" s="1047"/>
      <c r="K53" s="1047"/>
      <c r="L53" s="94"/>
      <c r="M53" s="94"/>
      <c r="N53" s="94"/>
      <c r="O53" s="94"/>
      <c r="P53" s="94"/>
      <c r="Q53" s="94"/>
      <c r="R53" s="105"/>
      <c r="S53" s="94"/>
      <c r="T53" s="94"/>
      <c r="U53" s="94"/>
      <c r="V53" s="94"/>
      <c r="W53" s="103">
        <f t="shared" si="0"/>
        <v>0</v>
      </c>
      <c r="AC53" s="161" t="str">
        <f>'okul-örtmen bilgi'!G55</f>
        <v xml:space="preserve"> </v>
      </c>
    </row>
    <row r="54" spans="1:29">
      <c r="A54" s="850"/>
      <c r="B54" s="850"/>
      <c r="E54" s="96">
        <v>30</v>
      </c>
      <c r="F54" s="1047"/>
      <c r="G54" s="1047"/>
      <c r="H54" s="1047"/>
      <c r="I54" s="1047"/>
      <c r="J54" s="1047"/>
      <c r="K54" s="1047"/>
      <c r="L54" s="94"/>
      <c r="M54" s="94"/>
      <c r="N54" s="94"/>
      <c r="O54" s="94"/>
      <c r="P54" s="94"/>
      <c r="Q54" s="94"/>
      <c r="R54" s="105"/>
      <c r="S54" s="94"/>
      <c r="T54" s="94"/>
      <c r="U54" s="94"/>
      <c r="V54" s="94"/>
      <c r="W54" s="103">
        <f t="shared" si="0"/>
        <v>0</v>
      </c>
      <c r="AC54" s="161" t="str">
        <f>'okul-örtmen bilgi'!G56</f>
        <v xml:space="preserve"> </v>
      </c>
    </row>
    <row r="55" spans="1:29">
      <c r="A55" s="850"/>
      <c r="B55" s="850"/>
      <c r="E55" s="96">
        <v>31</v>
      </c>
      <c r="F55" s="1047"/>
      <c r="G55" s="1047"/>
      <c r="H55" s="1047"/>
      <c r="I55" s="1047"/>
      <c r="J55" s="1047"/>
      <c r="K55" s="1047"/>
      <c r="L55" s="94"/>
      <c r="M55" s="94"/>
      <c r="N55" s="94"/>
      <c r="O55" s="94"/>
      <c r="P55" s="94"/>
      <c r="Q55" s="94"/>
      <c r="R55" s="105"/>
      <c r="S55" s="94"/>
      <c r="T55" s="94"/>
      <c r="U55" s="94"/>
      <c r="V55" s="94"/>
      <c r="W55" s="103">
        <f t="shared" si="0"/>
        <v>0</v>
      </c>
      <c r="AC55" s="161" t="str">
        <f>'okul-örtmen bilgi'!G70</f>
        <v xml:space="preserve"> </v>
      </c>
    </row>
    <row r="56" spans="1:29">
      <c r="A56" s="850"/>
      <c r="B56" s="850"/>
      <c r="E56" s="96">
        <v>32</v>
      </c>
      <c r="F56" s="1047"/>
      <c r="G56" s="1047"/>
      <c r="H56" s="1047"/>
      <c r="I56" s="1047"/>
      <c r="J56" s="1047"/>
      <c r="K56" s="1047"/>
      <c r="L56" s="94"/>
      <c r="M56" s="94"/>
      <c r="N56" s="94"/>
      <c r="O56" s="94"/>
      <c r="P56" s="94"/>
      <c r="Q56" s="94"/>
      <c r="R56" s="105"/>
      <c r="S56" s="94"/>
      <c r="T56" s="94"/>
      <c r="U56" s="94"/>
      <c r="V56" s="94"/>
      <c r="W56" s="103">
        <f t="shared" si="0"/>
        <v>0</v>
      </c>
      <c r="AC56" s="161" t="e">
        <f>'okul-örtmen bilgi'!#REF!</f>
        <v>#REF!</v>
      </c>
    </row>
    <row r="57" spans="1:29">
      <c r="A57" s="850"/>
      <c r="B57" s="850"/>
      <c r="E57" s="96">
        <v>33</v>
      </c>
      <c r="F57" s="1047"/>
      <c r="G57" s="1047"/>
      <c r="H57" s="1047"/>
      <c r="I57" s="1047"/>
      <c r="J57" s="1047"/>
      <c r="K57" s="1047"/>
      <c r="L57" s="94"/>
      <c r="M57" s="94"/>
      <c r="N57" s="94"/>
      <c r="O57" s="94"/>
      <c r="P57" s="94"/>
      <c r="Q57" s="94"/>
      <c r="R57" s="105"/>
      <c r="S57" s="94"/>
      <c r="T57" s="94"/>
      <c r="U57" s="94"/>
      <c r="V57" s="94"/>
      <c r="W57" s="103">
        <f t="shared" si="0"/>
        <v>0</v>
      </c>
      <c r="AC57" s="161" t="e">
        <f>'okul-örtmen bilgi'!#REF!</f>
        <v>#REF!</v>
      </c>
    </row>
    <row r="58" spans="1:29">
      <c r="A58" s="850"/>
      <c r="B58" s="850"/>
      <c r="E58" s="96">
        <v>34</v>
      </c>
      <c r="F58" s="1047"/>
      <c r="G58" s="1047"/>
      <c r="H58" s="1047"/>
      <c r="I58" s="1047"/>
      <c r="J58" s="1047"/>
      <c r="K58" s="1047"/>
      <c r="L58" s="94"/>
      <c r="M58" s="94"/>
      <c r="N58" s="94"/>
      <c r="O58" s="94"/>
      <c r="P58" s="94"/>
      <c r="Q58" s="94"/>
      <c r="R58" s="105"/>
      <c r="S58" s="94"/>
      <c r="T58" s="94"/>
      <c r="U58" s="94"/>
      <c r="V58" s="94"/>
      <c r="W58" s="103">
        <f t="shared" si="0"/>
        <v>0</v>
      </c>
      <c r="AC58" s="161" t="e">
        <f>'okul-örtmen bilgi'!#REF!</f>
        <v>#REF!</v>
      </c>
    </row>
    <row r="59" spans="1:29">
      <c r="A59" s="850"/>
      <c r="B59" s="850"/>
      <c r="E59" s="96">
        <v>35</v>
      </c>
      <c r="F59" s="1047"/>
      <c r="G59" s="1047"/>
      <c r="H59" s="1047"/>
      <c r="I59" s="1047"/>
      <c r="J59" s="1047"/>
      <c r="K59" s="1047"/>
      <c r="L59" s="94"/>
      <c r="M59" s="94"/>
      <c r="N59" s="94"/>
      <c r="O59" s="94"/>
      <c r="P59" s="94"/>
      <c r="Q59" s="94"/>
      <c r="R59" s="105"/>
      <c r="S59" s="94"/>
      <c r="T59" s="94"/>
      <c r="U59" s="94"/>
      <c r="V59" s="94"/>
      <c r="W59" s="103">
        <f t="shared" si="0"/>
        <v>0</v>
      </c>
      <c r="AC59" s="161" t="e">
        <f>'okul-örtmen bilgi'!#REF!</f>
        <v>#REF!</v>
      </c>
    </row>
    <row r="60" spans="1:29">
      <c r="A60" s="850"/>
      <c r="B60" s="850"/>
      <c r="E60" s="96">
        <v>36</v>
      </c>
      <c r="F60" s="1047"/>
      <c r="G60" s="1047"/>
      <c r="H60" s="1047"/>
      <c r="I60" s="1047"/>
      <c r="J60" s="1047"/>
      <c r="K60" s="1047"/>
      <c r="L60" s="94"/>
      <c r="M60" s="94"/>
      <c r="N60" s="94"/>
      <c r="O60" s="94"/>
      <c r="P60" s="94"/>
      <c r="Q60" s="94"/>
      <c r="R60" s="105"/>
      <c r="S60" s="94"/>
      <c r="T60" s="94"/>
      <c r="U60" s="94"/>
      <c r="V60" s="94"/>
      <c r="W60" s="103">
        <f t="shared" si="0"/>
        <v>0</v>
      </c>
      <c r="AC60" s="161" t="e">
        <f>'okul-örtmen bilgi'!#REF!</f>
        <v>#REF!</v>
      </c>
    </row>
    <row r="61" spans="1:29">
      <c r="A61" s="850"/>
      <c r="B61" s="850"/>
      <c r="E61" s="96">
        <v>37</v>
      </c>
      <c r="F61" s="1047"/>
      <c r="G61" s="1047"/>
      <c r="H61" s="1047"/>
      <c r="I61" s="1047"/>
      <c r="J61" s="1047"/>
      <c r="K61" s="1047"/>
      <c r="L61" s="94"/>
      <c r="M61" s="94"/>
      <c r="N61" s="94"/>
      <c r="O61" s="94"/>
      <c r="P61" s="94"/>
      <c r="Q61" s="94"/>
      <c r="R61" s="105"/>
      <c r="S61" s="94"/>
      <c r="T61" s="94"/>
      <c r="U61" s="94"/>
      <c r="V61" s="94"/>
      <c r="W61" s="103">
        <f t="shared" si="0"/>
        <v>0</v>
      </c>
      <c r="AC61" s="161" t="e">
        <f>'okul-örtmen bilgi'!#REF!</f>
        <v>#REF!</v>
      </c>
    </row>
    <row r="62" spans="1:29">
      <c r="A62" s="850"/>
      <c r="B62" s="850"/>
      <c r="E62" s="96">
        <v>38</v>
      </c>
      <c r="F62" s="1047"/>
      <c r="G62" s="1047"/>
      <c r="H62" s="1047"/>
      <c r="I62" s="1047"/>
      <c r="J62" s="1047"/>
      <c r="K62" s="1047"/>
      <c r="L62" s="94"/>
      <c r="M62" s="94"/>
      <c r="N62" s="94"/>
      <c r="O62" s="94"/>
      <c r="P62" s="94"/>
      <c r="Q62" s="94"/>
      <c r="R62" s="105"/>
      <c r="S62" s="94"/>
      <c r="T62" s="94"/>
      <c r="U62" s="94"/>
      <c r="V62" s="94"/>
      <c r="W62" s="103">
        <f t="shared" si="0"/>
        <v>0</v>
      </c>
      <c r="AC62" s="161" t="e">
        <f>'okul-örtmen bilgi'!#REF!</f>
        <v>#REF!</v>
      </c>
    </row>
    <row r="63" spans="1:29">
      <c r="A63" s="850"/>
      <c r="B63" s="850"/>
      <c r="E63" s="96">
        <v>39</v>
      </c>
      <c r="F63" s="1047"/>
      <c r="G63" s="1047"/>
      <c r="H63" s="1047"/>
      <c r="I63" s="1047"/>
      <c r="J63" s="1047"/>
      <c r="K63" s="1047"/>
      <c r="L63" s="94"/>
      <c r="M63" s="94"/>
      <c r="N63" s="94"/>
      <c r="O63" s="94"/>
      <c r="P63" s="94"/>
      <c r="Q63" s="94"/>
      <c r="R63" s="105"/>
      <c r="S63" s="94"/>
      <c r="T63" s="94"/>
      <c r="U63" s="94"/>
      <c r="V63" s="94"/>
      <c r="W63" s="103">
        <f t="shared" si="0"/>
        <v>0</v>
      </c>
      <c r="AC63" s="161" t="e">
        <f>'okul-örtmen bilgi'!#REF!</f>
        <v>#REF!</v>
      </c>
    </row>
    <row r="64" spans="1:29">
      <c r="A64" s="850"/>
      <c r="B64" s="850"/>
      <c r="E64" s="96">
        <v>40</v>
      </c>
      <c r="F64" s="1047"/>
      <c r="G64" s="1047"/>
      <c r="H64" s="1047"/>
      <c r="I64" s="1047"/>
      <c r="J64" s="1047"/>
      <c r="K64" s="1047"/>
      <c r="L64" s="94"/>
      <c r="M64" s="94"/>
      <c r="N64" s="94"/>
      <c r="O64" s="94"/>
      <c r="P64" s="94"/>
      <c r="Q64" s="94"/>
      <c r="R64" s="105"/>
      <c r="S64" s="94"/>
      <c r="T64" s="94"/>
      <c r="U64" s="94"/>
      <c r="V64" s="94"/>
      <c r="W64" s="103">
        <f t="shared" si="0"/>
        <v>0</v>
      </c>
      <c r="AC64" s="161" t="e">
        <f>'okul-örtmen bilgi'!#REF!</f>
        <v>#REF!</v>
      </c>
    </row>
    <row r="65" spans="1:29">
      <c r="A65" s="850"/>
      <c r="B65" s="850"/>
      <c r="AC65" s="161" t="e">
        <f>'okul-örtmen bilgi'!#REF!</f>
        <v>#REF!</v>
      </c>
    </row>
    <row r="66" spans="1:29">
      <c r="A66" s="850"/>
      <c r="B66" s="850"/>
      <c r="C66" s="1258" t="s">
        <v>532</v>
      </c>
      <c r="D66" s="1258"/>
      <c r="E66" s="1258"/>
      <c r="F66" s="1258"/>
      <c r="G66" s="1258"/>
      <c r="H66" s="1258"/>
      <c r="I66" s="1258"/>
      <c r="J66" s="1258"/>
      <c r="K66" s="1258"/>
      <c r="L66" s="1258"/>
      <c r="M66" s="1258"/>
      <c r="N66" s="1258"/>
      <c r="O66" s="1258"/>
      <c r="P66" s="1258"/>
      <c r="Q66" s="1258"/>
      <c r="R66" s="1258"/>
      <c r="S66" s="1258"/>
      <c r="T66" s="1258"/>
      <c r="U66" s="1258"/>
      <c r="V66" s="1258"/>
      <c r="W66" s="1258"/>
      <c r="X66" s="1258"/>
      <c r="Y66" s="1258"/>
      <c r="Z66" s="1258"/>
      <c r="AC66" s="161" t="e">
        <f>'okul-örtmen bilgi'!#REF!</f>
        <v>#REF!</v>
      </c>
    </row>
    <row r="67" spans="1:29">
      <c r="A67" s="850"/>
      <c r="B67" s="850"/>
      <c r="C67" s="1258"/>
      <c r="D67" s="1258"/>
      <c r="E67" s="1258"/>
      <c r="F67" s="1258"/>
      <c r="G67" s="1258"/>
      <c r="H67" s="1258"/>
      <c r="I67" s="1258"/>
      <c r="J67" s="1258"/>
      <c r="K67" s="1258"/>
      <c r="L67" s="1258"/>
      <c r="M67" s="1258"/>
      <c r="N67" s="1258"/>
      <c r="O67" s="1258"/>
      <c r="P67" s="1258"/>
      <c r="Q67" s="1258"/>
      <c r="R67" s="1258"/>
      <c r="S67" s="1258"/>
      <c r="T67" s="1258"/>
      <c r="U67" s="1258"/>
      <c r="V67" s="1258"/>
      <c r="W67" s="1258"/>
      <c r="X67" s="1258"/>
      <c r="Y67" s="1258"/>
      <c r="Z67" s="1258"/>
      <c r="AC67" s="161" t="e">
        <f>'okul-örtmen bilgi'!#REF!</f>
        <v>#REF!</v>
      </c>
    </row>
    <row r="68" spans="1:29">
      <c r="A68" s="850"/>
      <c r="B68" s="850"/>
      <c r="C68" s="1258"/>
      <c r="D68" s="1258"/>
      <c r="E68" s="1258"/>
      <c r="F68" s="1258"/>
      <c r="G68" s="1258"/>
      <c r="H68" s="1258"/>
      <c r="I68" s="1258"/>
      <c r="J68" s="1258"/>
      <c r="K68" s="1258"/>
      <c r="L68" s="1258"/>
      <c r="M68" s="1258"/>
      <c r="N68" s="1258"/>
      <c r="O68" s="1258"/>
      <c r="P68" s="1258"/>
      <c r="Q68" s="1258"/>
      <c r="R68" s="1258"/>
      <c r="S68" s="1258"/>
      <c r="T68" s="1258"/>
      <c r="U68" s="1258"/>
      <c r="V68" s="1258"/>
      <c r="W68" s="1258"/>
      <c r="X68" s="1258"/>
      <c r="Y68" s="1258"/>
      <c r="Z68" s="1258"/>
      <c r="AC68" s="161" t="e">
        <f>'okul-örtmen bilgi'!#REF!</f>
        <v>#REF!</v>
      </c>
    </row>
    <row r="69" spans="1:29">
      <c r="A69" s="850"/>
      <c r="B69" s="850"/>
      <c r="C69" s="1258"/>
      <c r="D69" s="1258"/>
      <c r="E69" s="1258"/>
      <c r="F69" s="1258"/>
      <c r="G69" s="1258"/>
      <c r="H69" s="1258"/>
      <c r="I69" s="1258"/>
      <c r="J69" s="1258"/>
      <c r="K69" s="1258"/>
      <c r="L69" s="1258"/>
      <c r="M69" s="1258"/>
      <c r="N69" s="1258"/>
      <c r="O69" s="1258"/>
      <c r="P69" s="1258"/>
      <c r="Q69" s="1258"/>
      <c r="R69" s="1258"/>
      <c r="S69" s="1258"/>
      <c r="T69" s="1258"/>
      <c r="U69" s="1258"/>
      <c r="V69" s="1258"/>
      <c r="W69" s="1258"/>
      <c r="X69" s="1258"/>
      <c r="Y69" s="1258"/>
      <c r="Z69" s="1258"/>
      <c r="AC69" s="161" t="e">
        <f>'okul-örtmen bilgi'!#REF!</f>
        <v>#REF!</v>
      </c>
    </row>
    <row r="70" spans="1:29">
      <c r="A70" s="850"/>
      <c r="B70" s="850"/>
      <c r="C70" s="1258"/>
      <c r="D70" s="1258"/>
      <c r="E70" s="1258"/>
      <c r="F70" s="1258"/>
      <c r="G70" s="1258"/>
      <c r="H70" s="1258"/>
      <c r="I70" s="1258"/>
      <c r="J70" s="1258"/>
      <c r="K70" s="1258"/>
      <c r="L70" s="1258"/>
      <c r="M70" s="1258"/>
      <c r="N70" s="1258"/>
      <c r="O70" s="1258"/>
      <c r="P70" s="1258"/>
      <c r="Q70" s="1258"/>
      <c r="R70" s="1258"/>
      <c r="S70" s="1258"/>
      <c r="T70" s="1258"/>
      <c r="U70" s="1258"/>
      <c r="V70" s="1258"/>
      <c r="W70" s="1258"/>
      <c r="X70" s="1258"/>
      <c r="Y70" s="1258"/>
      <c r="Z70" s="1258"/>
      <c r="AC70" s="161" t="e">
        <f>'okul-örtmen bilgi'!#REF!</f>
        <v>#REF!</v>
      </c>
    </row>
    <row r="71" spans="1:29">
      <c r="A71" s="850"/>
      <c r="B71" s="850"/>
      <c r="AC71" s="161" t="e">
        <f>'okul-örtmen bilgi'!#REF!</f>
        <v>#REF!</v>
      </c>
    </row>
    <row r="72" spans="1:29">
      <c r="A72" s="850"/>
      <c r="B72" s="850"/>
      <c r="S72" s="916">
        <f ca="1">'okul-örtmen bilgi'!D2</f>
        <v>40125</v>
      </c>
      <c r="T72" s="917"/>
      <c r="U72" s="917"/>
      <c r="V72" s="917"/>
      <c r="W72" s="917"/>
      <c r="X72" s="917"/>
      <c r="Y72" s="917"/>
      <c r="Z72" s="917"/>
      <c r="AC72" s="161" t="e">
        <f>'okul-örtmen bilgi'!#REF!</f>
        <v>#REF!</v>
      </c>
    </row>
    <row r="73" spans="1:29">
      <c r="A73" s="850"/>
      <c r="B73" s="850"/>
      <c r="S73" s="917" t="str">
        <f>'okul-örtmen bilgi'!B27</f>
        <v>SERKAN SARI</v>
      </c>
      <c r="T73" s="917"/>
      <c r="U73" s="917"/>
      <c r="V73" s="917"/>
      <c r="W73" s="917"/>
      <c r="X73" s="917"/>
      <c r="Y73" s="917"/>
      <c r="Z73" s="917"/>
      <c r="AC73" s="161" t="e">
        <f>'okul-örtmen bilgi'!#REF!</f>
        <v>#REF!</v>
      </c>
    </row>
    <row r="74" spans="1:29">
      <c r="S74" s="917" t="str">
        <f>'okul-örtmen bilgi'!B28</f>
        <v>BRANŞINIZI YA DA SINIF ÖRTMENLERİM SINIFINIZI YAZIN</v>
      </c>
      <c r="T74" s="917"/>
      <c r="U74" s="917"/>
      <c r="V74" s="917"/>
      <c r="W74" s="917"/>
      <c r="X74" s="917"/>
      <c r="Y74" s="917"/>
      <c r="Z74" s="917"/>
      <c r="AC74" s="161" t="e">
        <f>'okul-örtmen bilgi'!#REF!</f>
        <v>#REF!</v>
      </c>
    </row>
    <row r="75" spans="1:29">
      <c r="AC75" s="161" t="e">
        <f>'okul-örtmen bilgi'!#REF!</f>
        <v>#REF!</v>
      </c>
    </row>
  </sheetData>
  <sheetProtection password="CD99" sheet="1" objects="1" scenarios="1"/>
  <mergeCells count="84">
    <mergeCell ref="M15:M24"/>
    <mergeCell ref="N15:N24"/>
    <mergeCell ref="V13:Z13"/>
    <mergeCell ref="Q13:U13"/>
    <mergeCell ref="K13:O13"/>
    <mergeCell ref="F15:K24"/>
    <mergeCell ref="O15:O24"/>
    <mergeCell ref="V15:V24"/>
    <mergeCell ref="W15:W24"/>
    <mergeCell ref="P15:P24"/>
    <mergeCell ref="Q15:Q24"/>
    <mergeCell ref="R15:R24"/>
    <mergeCell ref="S15:S24"/>
    <mergeCell ref="T15:T24"/>
    <mergeCell ref="U15:U24"/>
    <mergeCell ref="L15:L24"/>
    <mergeCell ref="C11:Z11"/>
    <mergeCell ref="C8:H8"/>
    <mergeCell ref="I8:Z8"/>
    <mergeCell ref="C9:H9"/>
    <mergeCell ref="C13:F13"/>
    <mergeCell ref="G13:J13"/>
    <mergeCell ref="U9:V9"/>
    <mergeCell ref="F26:K26"/>
    <mergeCell ref="F27:K27"/>
    <mergeCell ref="F28:K28"/>
    <mergeCell ref="F29:K29"/>
    <mergeCell ref="F25:K25"/>
    <mergeCell ref="F30:K30"/>
    <mergeCell ref="F43:K43"/>
    <mergeCell ref="F32:K32"/>
    <mergeCell ref="F33:K33"/>
    <mergeCell ref="F34:K34"/>
    <mergeCell ref="F35:K35"/>
    <mergeCell ref="F36:K36"/>
    <mergeCell ref="F37:K37"/>
    <mergeCell ref="F38:K38"/>
    <mergeCell ref="F39:K39"/>
    <mergeCell ref="F40:K40"/>
    <mergeCell ref="F41:K41"/>
    <mergeCell ref="F42:K42"/>
    <mergeCell ref="F31:K31"/>
    <mergeCell ref="F52:K52"/>
    <mergeCell ref="F53:K53"/>
    <mergeCell ref="F54:K54"/>
    <mergeCell ref="F55:K55"/>
    <mergeCell ref="F44:K44"/>
    <mergeCell ref="F45:K45"/>
    <mergeCell ref="F46:K46"/>
    <mergeCell ref="F47:K47"/>
    <mergeCell ref="F48:K48"/>
    <mergeCell ref="F49:K49"/>
    <mergeCell ref="C66:Z70"/>
    <mergeCell ref="E15:E24"/>
    <mergeCell ref="S74:Z74"/>
    <mergeCell ref="S72:Z72"/>
    <mergeCell ref="S73:Z73"/>
    <mergeCell ref="F62:K62"/>
    <mergeCell ref="F63:K63"/>
    <mergeCell ref="F64:K64"/>
    <mergeCell ref="F56:K56"/>
    <mergeCell ref="F57:K57"/>
    <mergeCell ref="F58:K58"/>
    <mergeCell ref="F59:K59"/>
    <mergeCell ref="F60:K60"/>
    <mergeCell ref="F61:K61"/>
    <mergeCell ref="F50:K50"/>
    <mergeCell ref="F51:K51"/>
    <mergeCell ref="A1:C1"/>
    <mergeCell ref="E1:CE1"/>
    <mergeCell ref="S9:T9"/>
    <mergeCell ref="I9:J9"/>
    <mergeCell ref="K9:L9"/>
    <mergeCell ref="M9:N9"/>
    <mergeCell ref="O9:P9"/>
    <mergeCell ref="Q9:R9"/>
    <mergeCell ref="W9:X9"/>
    <mergeCell ref="Y9:Z9"/>
    <mergeCell ref="C6:Z6"/>
    <mergeCell ref="A2:B2"/>
    <mergeCell ref="A3:B73"/>
    <mergeCell ref="C2:Z2"/>
    <mergeCell ref="C3:Z3"/>
    <mergeCell ref="C4:Z4"/>
  </mergeCells>
  <dataValidations count="1">
    <dataValidation type="list" allowBlank="1" showInputMessage="1" showErrorMessage="1" sqref="I9:Z9">
      <formula1>$AC$3:$AC$56</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98.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8" width="4.7109375" style="97"/>
    <col min="29" max="29" width="25.140625" style="97" bestFit="1" customWidth="1"/>
    <col min="30"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C2" s="162" t="str">
        <f>'okul-örtmen bilgi'!G4</f>
        <v>DERS YA DA SINIFLAR</v>
      </c>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C3" s="161"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C4" s="161" t="str">
        <f>'okul-örtmen bilgi'!G6</f>
        <v>6/A</v>
      </c>
    </row>
    <row r="5" spans="1:83">
      <c r="A5" s="850"/>
      <c r="B5" s="850"/>
      <c r="D5" s="97"/>
      <c r="K5" s="97"/>
      <c r="R5" s="97"/>
      <c r="Y5" s="97"/>
      <c r="AC5" s="161" t="str">
        <f>'okul-örtmen bilgi'!G7</f>
        <v>6/B</v>
      </c>
    </row>
    <row r="6" spans="1:83">
      <c r="A6" s="850"/>
      <c r="B6" s="850"/>
      <c r="C6" s="920" t="s">
        <v>533</v>
      </c>
      <c r="D6" s="914"/>
      <c r="E6" s="914"/>
      <c r="F6" s="914"/>
      <c r="G6" s="914"/>
      <c r="H6" s="914"/>
      <c r="I6" s="914"/>
      <c r="J6" s="914"/>
      <c r="K6" s="914"/>
      <c r="L6" s="914"/>
      <c r="M6" s="914"/>
      <c r="N6" s="914"/>
      <c r="O6" s="914"/>
      <c r="P6" s="914"/>
      <c r="Q6" s="914"/>
      <c r="R6" s="914"/>
      <c r="S6" s="914"/>
      <c r="T6" s="914"/>
      <c r="U6" s="914"/>
      <c r="V6" s="914"/>
      <c r="W6" s="914"/>
      <c r="X6" s="914"/>
      <c r="Y6" s="914"/>
      <c r="Z6" s="914"/>
      <c r="AC6" s="161" t="str">
        <f>'okul-örtmen bilgi'!G8</f>
        <v>6/C</v>
      </c>
    </row>
    <row r="7" spans="1:83">
      <c r="A7" s="850"/>
      <c r="B7" s="850"/>
      <c r="C7" s="1061" t="s">
        <v>556</v>
      </c>
      <c r="D7" s="1061"/>
      <c r="E7" s="1061"/>
      <c r="F7" s="1061"/>
      <c r="G7" s="1061"/>
      <c r="H7" s="1061"/>
      <c r="I7" s="915"/>
      <c r="J7" s="915"/>
      <c r="K7" s="915"/>
      <c r="L7" s="915"/>
      <c r="M7" s="915"/>
      <c r="N7" s="915"/>
      <c r="O7" s="915"/>
      <c r="P7" s="915"/>
      <c r="Q7" s="915"/>
      <c r="R7" s="915"/>
      <c r="S7" s="915"/>
      <c r="T7" s="915"/>
      <c r="U7" s="915"/>
      <c r="V7" s="915"/>
      <c r="W7" s="915"/>
      <c r="X7" s="915"/>
      <c r="Y7" s="915"/>
      <c r="Z7" s="915"/>
      <c r="AC7" s="161" t="str">
        <f>'okul-örtmen bilgi'!G9</f>
        <v>6/D</v>
      </c>
    </row>
    <row r="8" spans="1:83">
      <c r="A8" s="850"/>
      <c r="B8" s="850"/>
      <c r="C8" s="1061" t="s">
        <v>8</v>
      </c>
      <c r="D8" s="1061"/>
      <c r="E8" s="1061"/>
      <c r="F8" s="1061"/>
      <c r="G8" s="1061"/>
      <c r="H8" s="1061"/>
      <c r="I8" s="915"/>
      <c r="J8" s="915"/>
      <c r="K8" s="915"/>
      <c r="L8" s="915"/>
      <c r="M8" s="915"/>
      <c r="N8" s="915"/>
      <c r="O8" s="915"/>
      <c r="P8" s="915"/>
      <c r="Q8" s="915"/>
      <c r="R8" s="915"/>
      <c r="S8" s="915"/>
      <c r="T8" s="915"/>
      <c r="U8" s="915"/>
      <c r="V8" s="915"/>
      <c r="W8" s="915"/>
      <c r="X8" s="915"/>
      <c r="Y8" s="915"/>
      <c r="Z8" s="915"/>
      <c r="AC8" s="161" t="str">
        <f>'okul-örtmen bilgi'!G10</f>
        <v>7/A</v>
      </c>
    </row>
    <row r="9" spans="1:83">
      <c r="A9" s="850"/>
      <c r="B9" s="850"/>
      <c r="C9" s="95"/>
      <c r="D9" s="97"/>
      <c r="K9" s="97"/>
      <c r="R9" s="97"/>
      <c r="Y9" s="97"/>
      <c r="AC9" s="161" t="str">
        <f>'okul-örtmen bilgi'!G11</f>
        <v>7/B</v>
      </c>
    </row>
    <row r="10" spans="1:83">
      <c r="A10" s="850"/>
      <c r="B10" s="850"/>
      <c r="C10" s="95"/>
      <c r="D10" s="97"/>
      <c r="K10" s="97"/>
      <c r="R10" s="97"/>
      <c r="Y10" s="97"/>
      <c r="AC10" s="161" t="str">
        <f>'okul-örtmen bilgi'!G12</f>
        <v>7/C</v>
      </c>
    </row>
    <row r="11" spans="1:83">
      <c r="A11" s="850"/>
      <c r="B11" s="850"/>
      <c r="C11" s="914" t="s">
        <v>555</v>
      </c>
      <c r="D11" s="914"/>
      <c r="E11" s="914"/>
      <c r="F11" s="914"/>
      <c r="G11" s="914"/>
      <c r="H11" s="914"/>
      <c r="I11" s="914"/>
      <c r="J11" s="914"/>
      <c r="K11" s="914"/>
      <c r="L11" s="914"/>
      <c r="M11" s="914"/>
      <c r="N11" s="914"/>
      <c r="O11" s="914"/>
      <c r="P11" s="914"/>
      <c r="Q11" s="914"/>
      <c r="R11" s="914"/>
      <c r="S11" s="914"/>
      <c r="T11" s="914"/>
      <c r="U11" s="914"/>
      <c r="V11" s="914"/>
      <c r="W11" s="914"/>
      <c r="X11" s="914"/>
      <c r="Y11" s="914"/>
      <c r="Z11" s="914"/>
      <c r="AC11" s="161" t="str">
        <f>'okul-örtmen bilgi'!G13</f>
        <v>7/D</v>
      </c>
    </row>
    <row r="12" spans="1:83">
      <c r="A12" s="850"/>
      <c r="B12" s="850"/>
      <c r="AC12" s="161" t="str">
        <f>'okul-örtmen bilgi'!G14</f>
        <v>8/A</v>
      </c>
    </row>
    <row r="13" spans="1:83" ht="15" customHeight="1">
      <c r="A13" s="850"/>
      <c r="B13" s="850"/>
      <c r="C13" s="1262" t="s">
        <v>535</v>
      </c>
      <c r="D13" s="1262"/>
      <c r="E13" s="1262"/>
      <c r="F13" s="1262"/>
      <c r="G13" s="1262"/>
      <c r="H13" s="1262"/>
      <c r="I13" s="1262"/>
      <c r="J13" s="1262"/>
      <c r="K13" s="1262"/>
      <c r="L13" s="1262"/>
      <c r="M13" s="1262"/>
      <c r="N13" s="1262"/>
      <c r="O13" s="1262"/>
      <c r="P13" s="1263" t="s">
        <v>536</v>
      </c>
      <c r="Q13" s="1264"/>
      <c r="R13" s="1264"/>
      <c r="S13" s="1264"/>
      <c r="T13" s="1264"/>
      <c r="U13" s="1264"/>
      <c r="V13" s="1264"/>
      <c r="W13" s="1264"/>
      <c r="X13" s="1264"/>
      <c r="Y13" s="1264"/>
      <c r="Z13" s="1264"/>
      <c r="AC13" s="161" t="str">
        <f>'okul-örtmen bilgi'!G15</f>
        <v>8/B</v>
      </c>
    </row>
    <row r="14" spans="1:83" ht="30" customHeight="1">
      <c r="A14" s="850"/>
      <c r="B14" s="850"/>
      <c r="C14" s="1262"/>
      <c r="D14" s="1262"/>
      <c r="E14" s="1262"/>
      <c r="F14" s="1262"/>
      <c r="G14" s="1262"/>
      <c r="H14" s="1262"/>
      <c r="I14" s="1262"/>
      <c r="J14" s="1262"/>
      <c r="K14" s="1262"/>
      <c r="L14" s="1262"/>
      <c r="M14" s="1262"/>
      <c r="N14" s="1262"/>
      <c r="O14" s="1262"/>
      <c r="P14" s="1262" t="s">
        <v>552</v>
      </c>
      <c r="Q14" s="1262"/>
      <c r="R14" s="1262" t="s">
        <v>553</v>
      </c>
      <c r="S14" s="1262"/>
      <c r="T14" s="1262" t="s">
        <v>554</v>
      </c>
      <c r="U14" s="1262"/>
      <c r="V14" s="1262" t="s">
        <v>557</v>
      </c>
      <c r="W14" s="1262"/>
      <c r="X14" s="1262" t="s">
        <v>558</v>
      </c>
      <c r="Y14" s="1262"/>
      <c r="Z14" s="1262"/>
      <c r="AC14" s="161" t="str">
        <f>'okul-örtmen bilgi'!G16</f>
        <v>8/C</v>
      </c>
    </row>
    <row r="15" spans="1:83" ht="28.5" customHeight="1">
      <c r="A15" s="850"/>
      <c r="B15" s="850"/>
      <c r="C15" s="1266" t="s">
        <v>537</v>
      </c>
      <c r="D15" s="1266"/>
      <c r="E15" s="1266"/>
      <c r="F15" s="1266"/>
      <c r="G15" s="1266"/>
      <c r="H15" s="1266"/>
      <c r="I15" s="1266"/>
      <c r="J15" s="1266"/>
      <c r="K15" s="1266"/>
      <c r="L15" s="1266"/>
      <c r="M15" s="1266"/>
      <c r="N15" s="1266"/>
      <c r="O15" s="1266"/>
      <c r="P15" s="1265"/>
      <c r="Q15" s="1265"/>
      <c r="R15" s="1265"/>
      <c r="S15" s="1265"/>
      <c r="T15" s="1265"/>
      <c r="U15" s="1265"/>
      <c r="V15" s="1265"/>
      <c r="W15" s="1265"/>
      <c r="X15" s="1265"/>
      <c r="Y15" s="1265"/>
      <c r="Z15" s="1265"/>
      <c r="AC15" s="161" t="str">
        <f>'okul-örtmen bilgi'!G17</f>
        <v>8/D</v>
      </c>
    </row>
    <row r="16" spans="1:83" ht="28.5" customHeight="1">
      <c r="A16" s="850"/>
      <c r="B16" s="850"/>
      <c r="C16" s="1266" t="s">
        <v>538</v>
      </c>
      <c r="D16" s="1266"/>
      <c r="E16" s="1266"/>
      <c r="F16" s="1266"/>
      <c r="G16" s="1266"/>
      <c r="H16" s="1266"/>
      <c r="I16" s="1266"/>
      <c r="J16" s="1266"/>
      <c r="K16" s="1266"/>
      <c r="L16" s="1266"/>
      <c r="M16" s="1266"/>
      <c r="N16" s="1266"/>
      <c r="O16" s="1266"/>
      <c r="P16" s="1265"/>
      <c r="Q16" s="1265"/>
      <c r="R16" s="1265"/>
      <c r="S16" s="1265"/>
      <c r="T16" s="1265"/>
      <c r="U16" s="1265"/>
      <c r="V16" s="1265"/>
      <c r="W16" s="1265"/>
      <c r="X16" s="1265"/>
      <c r="Y16" s="1265"/>
      <c r="Z16" s="1265"/>
      <c r="AC16" s="161" t="str">
        <f>'okul-örtmen bilgi'!G18</f>
        <v>REHBERLİK</v>
      </c>
    </row>
    <row r="17" spans="1:29" ht="28.5" customHeight="1">
      <c r="A17" s="850"/>
      <c r="B17" s="850"/>
      <c r="C17" s="1266" t="s">
        <v>539</v>
      </c>
      <c r="D17" s="1266"/>
      <c r="E17" s="1266"/>
      <c r="F17" s="1266"/>
      <c r="G17" s="1266"/>
      <c r="H17" s="1266"/>
      <c r="I17" s="1266"/>
      <c r="J17" s="1266"/>
      <c r="K17" s="1266"/>
      <c r="L17" s="1266"/>
      <c r="M17" s="1266"/>
      <c r="N17" s="1266"/>
      <c r="O17" s="1266"/>
      <c r="P17" s="1265"/>
      <c r="Q17" s="1265"/>
      <c r="R17" s="1265"/>
      <c r="S17" s="1265"/>
      <c r="T17" s="1265"/>
      <c r="U17" s="1265"/>
      <c r="V17" s="1265"/>
      <c r="W17" s="1265"/>
      <c r="X17" s="1265"/>
      <c r="Y17" s="1265"/>
      <c r="Z17" s="1265"/>
      <c r="AC17" s="161" t="str">
        <f>'okul-örtmen bilgi'!G19</f>
        <v xml:space="preserve"> </v>
      </c>
    </row>
    <row r="18" spans="1:29" ht="28.5" customHeight="1">
      <c r="A18" s="850"/>
      <c r="B18" s="850"/>
      <c r="C18" s="1266" t="s">
        <v>540</v>
      </c>
      <c r="D18" s="1266"/>
      <c r="E18" s="1266"/>
      <c r="F18" s="1266"/>
      <c r="G18" s="1266"/>
      <c r="H18" s="1266"/>
      <c r="I18" s="1266"/>
      <c r="J18" s="1266"/>
      <c r="K18" s="1266"/>
      <c r="L18" s="1266"/>
      <c r="M18" s="1266"/>
      <c r="N18" s="1266"/>
      <c r="O18" s="1266"/>
      <c r="P18" s="1265"/>
      <c r="Q18" s="1265"/>
      <c r="R18" s="1265"/>
      <c r="S18" s="1265"/>
      <c r="T18" s="1265"/>
      <c r="U18" s="1265"/>
      <c r="V18" s="1265"/>
      <c r="W18" s="1265"/>
      <c r="X18" s="1265"/>
      <c r="Y18" s="1265"/>
      <c r="Z18" s="1265"/>
      <c r="AC18" s="161" t="str">
        <f>'okul-örtmen bilgi'!G20</f>
        <v>4/A</v>
      </c>
    </row>
    <row r="19" spans="1:29" ht="28.5" customHeight="1">
      <c r="A19" s="850"/>
      <c r="B19" s="850"/>
      <c r="C19" s="1266" t="s">
        <v>541</v>
      </c>
      <c r="D19" s="1266"/>
      <c r="E19" s="1266"/>
      <c r="F19" s="1266"/>
      <c r="G19" s="1266"/>
      <c r="H19" s="1266"/>
      <c r="I19" s="1266"/>
      <c r="J19" s="1266"/>
      <c r="K19" s="1266"/>
      <c r="L19" s="1266"/>
      <c r="M19" s="1266"/>
      <c r="N19" s="1266"/>
      <c r="O19" s="1266"/>
      <c r="P19" s="1265"/>
      <c r="Q19" s="1265"/>
      <c r="R19" s="1265"/>
      <c r="S19" s="1265"/>
      <c r="T19" s="1265"/>
      <c r="U19" s="1265"/>
      <c r="V19" s="1265"/>
      <c r="W19" s="1265"/>
      <c r="X19" s="1265"/>
      <c r="Y19" s="1265"/>
      <c r="Z19" s="1265"/>
      <c r="AC19" s="161" t="str">
        <f>'okul-örtmen bilgi'!G21</f>
        <v>REHBERLİK</v>
      </c>
    </row>
    <row r="20" spans="1:29" ht="28.5" customHeight="1">
      <c r="A20" s="850"/>
      <c r="B20" s="850"/>
      <c r="C20" s="1266" t="s">
        <v>542</v>
      </c>
      <c r="D20" s="1266"/>
      <c r="E20" s="1266"/>
      <c r="F20" s="1266"/>
      <c r="G20" s="1266"/>
      <c r="H20" s="1266"/>
      <c r="I20" s="1266"/>
      <c r="J20" s="1266"/>
      <c r="K20" s="1266"/>
      <c r="L20" s="1266"/>
      <c r="M20" s="1266"/>
      <c r="N20" s="1266"/>
      <c r="O20" s="1266"/>
      <c r="P20" s="1265"/>
      <c r="Q20" s="1265"/>
      <c r="R20" s="1265"/>
      <c r="S20" s="1265"/>
      <c r="T20" s="1265"/>
      <c r="U20" s="1265"/>
      <c r="V20" s="1265"/>
      <c r="W20" s="1265"/>
      <c r="X20" s="1265"/>
      <c r="Y20" s="1265"/>
      <c r="Z20" s="1265"/>
      <c r="AC20" s="161" t="str">
        <f>'okul-örtmen bilgi'!G22</f>
        <v>TÜRKÇE</v>
      </c>
    </row>
    <row r="21" spans="1:29" ht="28.5" customHeight="1">
      <c r="A21" s="850"/>
      <c r="B21" s="850"/>
      <c r="C21" s="1266" t="s">
        <v>543</v>
      </c>
      <c r="D21" s="1266"/>
      <c r="E21" s="1266"/>
      <c r="F21" s="1266"/>
      <c r="G21" s="1266"/>
      <c r="H21" s="1266"/>
      <c r="I21" s="1266"/>
      <c r="J21" s="1266"/>
      <c r="K21" s="1266"/>
      <c r="L21" s="1266"/>
      <c r="M21" s="1266"/>
      <c r="N21" s="1266"/>
      <c r="O21" s="1266"/>
      <c r="P21" s="1265"/>
      <c r="Q21" s="1265"/>
      <c r="R21" s="1265"/>
      <c r="S21" s="1265"/>
      <c r="T21" s="1265"/>
      <c r="U21" s="1265"/>
      <c r="V21" s="1265"/>
      <c r="W21" s="1265"/>
      <c r="X21" s="1265"/>
      <c r="Y21" s="1265"/>
      <c r="Z21" s="1265"/>
      <c r="AC21" s="161" t="str">
        <f>'okul-örtmen bilgi'!G23</f>
        <v>MATEMATİK</v>
      </c>
    </row>
    <row r="22" spans="1:29" ht="28.5" customHeight="1">
      <c r="A22" s="850"/>
      <c r="B22" s="850"/>
      <c r="C22" s="1266" t="s">
        <v>544</v>
      </c>
      <c r="D22" s="1266"/>
      <c r="E22" s="1266"/>
      <c r="F22" s="1266"/>
      <c r="G22" s="1266"/>
      <c r="H22" s="1266"/>
      <c r="I22" s="1266"/>
      <c r="J22" s="1266"/>
      <c r="K22" s="1266"/>
      <c r="L22" s="1266"/>
      <c r="M22" s="1266"/>
      <c r="N22" s="1266"/>
      <c r="O22" s="1266"/>
      <c r="P22" s="1265"/>
      <c r="Q22" s="1265"/>
      <c r="R22" s="1265"/>
      <c r="S22" s="1265"/>
      <c r="T22" s="1265"/>
      <c r="U22" s="1265"/>
      <c r="V22" s="1265"/>
      <c r="W22" s="1265"/>
      <c r="X22" s="1265"/>
      <c r="Y22" s="1265"/>
      <c r="Z22" s="1265"/>
      <c r="AC22" s="161" t="str">
        <f>'okul-örtmen bilgi'!G24</f>
        <v>FEN VE TEKNOLOJİ</v>
      </c>
    </row>
    <row r="23" spans="1:29" ht="28.5" customHeight="1">
      <c r="A23" s="850"/>
      <c r="B23" s="850"/>
      <c r="C23" s="1266" t="s">
        <v>545</v>
      </c>
      <c r="D23" s="1266"/>
      <c r="E23" s="1266"/>
      <c r="F23" s="1266"/>
      <c r="G23" s="1266"/>
      <c r="H23" s="1266"/>
      <c r="I23" s="1266"/>
      <c r="J23" s="1266"/>
      <c r="K23" s="1266"/>
      <c r="L23" s="1266"/>
      <c r="M23" s="1266"/>
      <c r="N23" s="1266"/>
      <c r="O23" s="1266"/>
      <c r="P23" s="1265"/>
      <c r="Q23" s="1265"/>
      <c r="R23" s="1265"/>
      <c r="S23" s="1265"/>
      <c r="T23" s="1265"/>
      <c r="U23" s="1265"/>
      <c r="V23" s="1265"/>
      <c r="W23" s="1265"/>
      <c r="X23" s="1265"/>
      <c r="Y23" s="1265"/>
      <c r="Z23" s="1265"/>
      <c r="AC23" s="161" t="str">
        <f>'okul-örtmen bilgi'!G25</f>
        <v>SOSYAL BİLGİLER</v>
      </c>
    </row>
    <row r="24" spans="1:29" ht="28.5" customHeight="1">
      <c r="A24" s="850"/>
      <c r="B24" s="850"/>
      <c r="C24" s="1266" t="s">
        <v>546</v>
      </c>
      <c r="D24" s="1266"/>
      <c r="E24" s="1266"/>
      <c r="F24" s="1266"/>
      <c r="G24" s="1266"/>
      <c r="H24" s="1266"/>
      <c r="I24" s="1266"/>
      <c r="J24" s="1266"/>
      <c r="K24" s="1266"/>
      <c r="L24" s="1266"/>
      <c r="M24" s="1266"/>
      <c r="N24" s="1266"/>
      <c r="O24" s="1266"/>
      <c r="P24" s="1265"/>
      <c r="Q24" s="1265"/>
      <c r="R24" s="1265"/>
      <c r="S24" s="1265"/>
      <c r="T24" s="1265"/>
      <c r="U24" s="1265"/>
      <c r="V24" s="1265"/>
      <c r="W24" s="1265"/>
      <c r="X24" s="1265"/>
      <c r="Y24" s="1265"/>
      <c r="Z24" s="1265"/>
      <c r="AC24" s="161" t="str">
        <f>'okul-örtmen bilgi'!G26</f>
        <v>TRAFİK</v>
      </c>
    </row>
    <row r="25" spans="1:29" ht="28.5" customHeight="1">
      <c r="A25" s="850"/>
      <c r="B25" s="850"/>
      <c r="C25" s="1266" t="s">
        <v>547</v>
      </c>
      <c r="D25" s="1266"/>
      <c r="E25" s="1266"/>
      <c r="F25" s="1266"/>
      <c r="G25" s="1266"/>
      <c r="H25" s="1266"/>
      <c r="I25" s="1266"/>
      <c r="J25" s="1266"/>
      <c r="K25" s="1266"/>
      <c r="L25" s="1266"/>
      <c r="M25" s="1266"/>
      <c r="N25" s="1266"/>
      <c r="O25" s="1266"/>
      <c r="P25" s="1265"/>
      <c r="Q25" s="1265"/>
      <c r="R25" s="1265"/>
      <c r="S25" s="1265"/>
      <c r="T25" s="1265"/>
      <c r="U25" s="1265"/>
      <c r="V25" s="1265"/>
      <c r="W25" s="1265"/>
      <c r="X25" s="1265"/>
      <c r="Y25" s="1265"/>
      <c r="Z25" s="1265"/>
      <c r="AC25" s="161" t="str">
        <f>'okul-örtmen bilgi'!G27</f>
        <v>DİN KÜLTÜRÜ VE AHLAK BİLGİSİ</v>
      </c>
    </row>
    <row r="26" spans="1:29" ht="28.5" customHeight="1">
      <c r="A26" s="850"/>
      <c r="B26" s="850"/>
      <c r="C26" s="1266" t="s">
        <v>548</v>
      </c>
      <c r="D26" s="1266"/>
      <c r="E26" s="1266"/>
      <c r="F26" s="1266"/>
      <c r="G26" s="1266"/>
      <c r="H26" s="1266"/>
      <c r="I26" s="1266"/>
      <c r="J26" s="1266"/>
      <c r="K26" s="1266"/>
      <c r="L26" s="1266"/>
      <c r="M26" s="1266"/>
      <c r="N26" s="1266"/>
      <c r="O26" s="1266"/>
      <c r="P26" s="1265"/>
      <c r="Q26" s="1265"/>
      <c r="R26" s="1265"/>
      <c r="S26" s="1265"/>
      <c r="T26" s="1265"/>
      <c r="U26" s="1265"/>
      <c r="V26" s="1265"/>
      <c r="W26" s="1265"/>
      <c r="X26" s="1265"/>
      <c r="Y26" s="1265"/>
      <c r="Z26" s="1265"/>
      <c r="AC26" s="161" t="str">
        <f>'okul-örtmen bilgi'!G28</f>
        <v>BEDEN EĞİTİMİ</v>
      </c>
    </row>
    <row r="27" spans="1:29" ht="28.5" customHeight="1">
      <c r="A27" s="850"/>
      <c r="B27" s="850"/>
      <c r="C27" s="1266" t="s">
        <v>549</v>
      </c>
      <c r="D27" s="1266"/>
      <c r="E27" s="1266"/>
      <c r="F27" s="1266"/>
      <c r="G27" s="1266"/>
      <c r="H27" s="1266"/>
      <c r="I27" s="1266"/>
      <c r="J27" s="1266"/>
      <c r="K27" s="1266"/>
      <c r="L27" s="1266"/>
      <c r="M27" s="1266"/>
      <c r="N27" s="1266"/>
      <c r="O27" s="1266"/>
      <c r="P27" s="1265"/>
      <c r="Q27" s="1265"/>
      <c r="R27" s="1265"/>
      <c r="S27" s="1265"/>
      <c r="T27" s="1265"/>
      <c r="U27" s="1265"/>
      <c r="V27" s="1265"/>
      <c r="W27" s="1265"/>
      <c r="X27" s="1265"/>
      <c r="Y27" s="1265"/>
      <c r="Z27" s="1265"/>
      <c r="AC27" s="161" t="str">
        <f>'okul-örtmen bilgi'!G29</f>
        <v>MÜZİK</v>
      </c>
    </row>
    <row r="28" spans="1:29" ht="28.5" customHeight="1">
      <c r="A28" s="850"/>
      <c r="B28" s="850"/>
      <c r="C28" s="1266" t="s">
        <v>550</v>
      </c>
      <c r="D28" s="1266"/>
      <c r="E28" s="1266"/>
      <c r="F28" s="1266"/>
      <c r="G28" s="1266"/>
      <c r="H28" s="1266"/>
      <c r="I28" s="1266"/>
      <c r="J28" s="1266"/>
      <c r="K28" s="1266"/>
      <c r="L28" s="1266"/>
      <c r="M28" s="1266"/>
      <c r="N28" s="1266"/>
      <c r="O28" s="1266"/>
      <c r="P28" s="1265"/>
      <c r="Q28" s="1265"/>
      <c r="R28" s="1265"/>
      <c r="S28" s="1265"/>
      <c r="T28" s="1265"/>
      <c r="U28" s="1265"/>
      <c r="V28" s="1265"/>
      <c r="W28" s="1265"/>
      <c r="X28" s="1265"/>
      <c r="Y28" s="1265"/>
      <c r="Z28" s="1265"/>
      <c r="AC28" s="161" t="str">
        <f>'okul-örtmen bilgi'!G30</f>
        <v>GÖRSEL SANATLAR</v>
      </c>
    </row>
    <row r="29" spans="1:29" ht="28.5" customHeight="1">
      <c r="A29" s="850"/>
      <c r="B29" s="850"/>
      <c r="C29" s="1266" t="s">
        <v>551</v>
      </c>
      <c r="D29" s="1266"/>
      <c r="E29" s="1266"/>
      <c r="F29" s="1266"/>
      <c r="G29" s="1266"/>
      <c r="H29" s="1266"/>
      <c r="I29" s="1266"/>
      <c r="J29" s="1266"/>
      <c r="K29" s="1266"/>
      <c r="L29" s="1266"/>
      <c r="M29" s="1266"/>
      <c r="N29" s="1266"/>
      <c r="O29" s="1266"/>
      <c r="P29" s="1265"/>
      <c r="Q29" s="1265"/>
      <c r="R29" s="1265"/>
      <c r="S29" s="1265"/>
      <c r="T29" s="1265"/>
      <c r="U29" s="1265"/>
      <c r="V29" s="1265"/>
      <c r="W29" s="1265"/>
      <c r="X29" s="1265"/>
      <c r="Y29" s="1265"/>
      <c r="Z29" s="1265"/>
      <c r="AC29" s="161" t="str">
        <f>'okul-örtmen bilgi'!G31</f>
        <v>TRAFİK</v>
      </c>
    </row>
    <row r="30" spans="1:29">
      <c r="A30" s="850"/>
      <c r="B30" s="850"/>
      <c r="E30" s="95"/>
      <c r="F30" s="106"/>
      <c r="G30" s="106"/>
      <c r="H30" s="106"/>
      <c r="I30" s="106"/>
      <c r="J30" s="106"/>
      <c r="AC30" s="161" t="str">
        <f>'okul-örtmen bilgi'!G32</f>
        <v xml:space="preserve"> </v>
      </c>
    </row>
    <row r="31" spans="1:29">
      <c r="A31" s="850"/>
      <c r="B31" s="850"/>
      <c r="E31" s="95"/>
      <c r="F31" s="106"/>
      <c r="G31" s="106"/>
      <c r="H31" s="106"/>
      <c r="I31" s="106"/>
      <c r="J31" s="106"/>
      <c r="AC31" s="161" t="str">
        <f>'okul-örtmen bilgi'!G33</f>
        <v xml:space="preserve"> </v>
      </c>
    </row>
    <row r="32" spans="1:29">
      <c r="A32" s="850"/>
      <c r="B32" s="850"/>
      <c r="E32" s="95"/>
      <c r="F32" s="106"/>
      <c r="G32" s="106"/>
      <c r="H32" s="106"/>
      <c r="I32" s="106"/>
      <c r="J32" s="106"/>
      <c r="AC32" s="161" t="str">
        <f>'okul-örtmen bilgi'!G34</f>
        <v xml:space="preserve"> </v>
      </c>
    </row>
    <row r="33" spans="1:29">
      <c r="A33" s="850"/>
      <c r="B33" s="850"/>
      <c r="C33" s="1258" t="s">
        <v>532</v>
      </c>
      <c r="D33" s="1258"/>
      <c r="E33" s="1258"/>
      <c r="F33" s="1258"/>
      <c r="G33" s="1258"/>
      <c r="H33" s="1258"/>
      <c r="I33" s="1258"/>
      <c r="J33" s="1258"/>
      <c r="K33" s="1258"/>
      <c r="L33" s="1258"/>
      <c r="M33" s="1258"/>
      <c r="N33" s="1258"/>
      <c r="O33" s="1258"/>
      <c r="P33" s="1258"/>
      <c r="Q33" s="1258"/>
      <c r="R33" s="1258"/>
      <c r="S33" s="1258"/>
      <c r="T33" s="1258"/>
      <c r="U33" s="1258"/>
      <c r="V33" s="1258"/>
      <c r="W33" s="1258"/>
      <c r="X33" s="1258"/>
      <c r="Y33" s="1258"/>
      <c r="Z33" s="1258"/>
      <c r="AC33" s="161" t="str">
        <f>'okul-örtmen bilgi'!G35</f>
        <v xml:space="preserve"> </v>
      </c>
    </row>
    <row r="34" spans="1:29">
      <c r="A34" s="850"/>
      <c r="B34" s="850"/>
      <c r="C34" s="1258"/>
      <c r="D34" s="1258"/>
      <c r="E34" s="1258"/>
      <c r="F34" s="1258"/>
      <c r="G34" s="1258"/>
      <c r="H34" s="1258"/>
      <c r="I34" s="1258"/>
      <c r="J34" s="1258"/>
      <c r="K34" s="1258"/>
      <c r="L34" s="1258"/>
      <c r="M34" s="1258"/>
      <c r="N34" s="1258"/>
      <c r="O34" s="1258"/>
      <c r="P34" s="1258"/>
      <c r="Q34" s="1258"/>
      <c r="R34" s="1258"/>
      <c r="S34" s="1258"/>
      <c r="T34" s="1258"/>
      <c r="U34" s="1258"/>
      <c r="V34" s="1258"/>
      <c r="W34" s="1258"/>
      <c r="X34" s="1258"/>
      <c r="Y34" s="1258"/>
      <c r="Z34" s="1258"/>
      <c r="AC34" s="161" t="str">
        <f>'okul-örtmen bilgi'!G36</f>
        <v xml:space="preserve"> </v>
      </c>
    </row>
    <row r="35" spans="1:29">
      <c r="A35" s="850"/>
      <c r="B35" s="850"/>
      <c r="C35" s="1258"/>
      <c r="D35" s="1258"/>
      <c r="E35" s="1258"/>
      <c r="F35" s="1258"/>
      <c r="G35" s="1258"/>
      <c r="H35" s="1258"/>
      <c r="I35" s="1258"/>
      <c r="J35" s="1258"/>
      <c r="K35" s="1258"/>
      <c r="L35" s="1258"/>
      <c r="M35" s="1258"/>
      <c r="N35" s="1258"/>
      <c r="O35" s="1258"/>
      <c r="P35" s="1258"/>
      <c r="Q35" s="1258"/>
      <c r="R35" s="1258"/>
      <c r="S35" s="1258"/>
      <c r="T35" s="1258"/>
      <c r="U35" s="1258"/>
      <c r="V35" s="1258"/>
      <c r="W35" s="1258"/>
      <c r="X35" s="1258"/>
      <c r="Y35" s="1258"/>
      <c r="Z35" s="1258"/>
      <c r="AC35" s="161" t="str">
        <f>'okul-örtmen bilgi'!G37</f>
        <v xml:space="preserve"> </v>
      </c>
    </row>
    <row r="36" spans="1:29">
      <c r="A36" s="850"/>
      <c r="B36" s="850"/>
      <c r="C36" s="1258"/>
      <c r="D36" s="1258"/>
      <c r="E36" s="1258"/>
      <c r="F36" s="1258"/>
      <c r="G36" s="1258"/>
      <c r="H36" s="1258"/>
      <c r="I36" s="1258"/>
      <c r="J36" s="1258"/>
      <c r="K36" s="1258"/>
      <c r="L36" s="1258"/>
      <c r="M36" s="1258"/>
      <c r="N36" s="1258"/>
      <c r="O36" s="1258"/>
      <c r="P36" s="1258"/>
      <c r="Q36" s="1258"/>
      <c r="R36" s="1258"/>
      <c r="S36" s="1258"/>
      <c r="T36" s="1258"/>
      <c r="U36" s="1258"/>
      <c r="V36" s="1258"/>
      <c r="W36" s="1258"/>
      <c r="X36" s="1258"/>
      <c r="Y36" s="1258"/>
      <c r="Z36" s="1258"/>
      <c r="AC36" s="161" t="str">
        <f>'okul-örtmen bilgi'!G38</f>
        <v xml:space="preserve"> </v>
      </c>
    </row>
    <row r="37" spans="1:29">
      <c r="A37" s="850"/>
      <c r="B37" s="850"/>
      <c r="C37" s="1258"/>
      <c r="D37" s="1258"/>
      <c r="E37" s="1258"/>
      <c r="F37" s="1258"/>
      <c r="G37" s="1258"/>
      <c r="H37" s="1258"/>
      <c r="I37" s="1258"/>
      <c r="J37" s="1258"/>
      <c r="K37" s="1258"/>
      <c r="L37" s="1258"/>
      <c r="M37" s="1258"/>
      <c r="N37" s="1258"/>
      <c r="O37" s="1258"/>
      <c r="P37" s="1258"/>
      <c r="Q37" s="1258"/>
      <c r="R37" s="1258"/>
      <c r="S37" s="1258"/>
      <c r="T37" s="1258"/>
      <c r="U37" s="1258"/>
      <c r="V37" s="1258"/>
      <c r="W37" s="1258"/>
      <c r="X37" s="1258"/>
      <c r="Y37" s="1258"/>
      <c r="Z37" s="1258"/>
      <c r="AC37" s="161" t="str">
        <f>'okul-örtmen bilgi'!G39</f>
        <v xml:space="preserve"> </v>
      </c>
    </row>
    <row r="38" spans="1:29">
      <c r="A38" s="850"/>
      <c r="B38" s="850"/>
      <c r="AC38" s="161" t="str">
        <f>'okul-örtmen bilgi'!G40</f>
        <v xml:space="preserve"> </v>
      </c>
    </row>
    <row r="39" spans="1:29">
      <c r="A39" s="850"/>
      <c r="B39" s="850"/>
      <c r="S39" s="916">
        <f ca="1">'okul-örtmen bilgi'!D2</f>
        <v>40125</v>
      </c>
      <c r="T39" s="917"/>
      <c r="U39" s="917"/>
      <c r="V39" s="917"/>
      <c r="W39" s="917"/>
      <c r="X39" s="917"/>
      <c r="Y39" s="917"/>
      <c r="Z39" s="917"/>
      <c r="AC39" s="161" t="str">
        <f>'okul-örtmen bilgi'!G41</f>
        <v xml:space="preserve"> </v>
      </c>
    </row>
    <row r="40" spans="1:29">
      <c r="A40" s="850"/>
      <c r="B40" s="850"/>
      <c r="S40" s="917" t="str">
        <f>'okul-örtmen bilgi'!B27</f>
        <v>SERKAN SARI</v>
      </c>
      <c r="T40" s="917"/>
      <c r="U40" s="917"/>
      <c r="V40" s="917"/>
      <c r="W40" s="917"/>
      <c r="X40" s="917"/>
      <c r="Y40" s="917"/>
      <c r="Z40" s="917"/>
      <c r="AC40" s="161" t="str">
        <f>'okul-örtmen bilgi'!G42</f>
        <v xml:space="preserve"> </v>
      </c>
    </row>
    <row r="41" spans="1:29">
      <c r="A41" s="850"/>
      <c r="B41" s="850"/>
      <c r="S41" s="917" t="str">
        <f>'okul-örtmen bilgi'!B28</f>
        <v>BRANŞINIZI YA DA SINIF ÖRTMENLERİM SINIFINIZI YAZIN</v>
      </c>
      <c r="T41" s="917"/>
      <c r="U41" s="917"/>
      <c r="V41" s="917"/>
      <c r="W41" s="917"/>
      <c r="X41" s="917"/>
      <c r="Y41" s="917"/>
      <c r="Z41" s="917"/>
      <c r="AC41" s="161" t="str">
        <f>'okul-örtmen bilgi'!G43</f>
        <v xml:space="preserve"> </v>
      </c>
    </row>
    <row r="42" spans="1:29">
      <c r="A42" s="850"/>
      <c r="B42" s="850"/>
      <c r="E42" s="95"/>
      <c r="F42" s="106"/>
      <c r="G42" s="106"/>
      <c r="H42" s="106"/>
      <c r="I42" s="106"/>
      <c r="J42" s="106"/>
      <c r="AC42" s="161" t="str">
        <f>'okul-örtmen bilgi'!G44</f>
        <v xml:space="preserve"> </v>
      </c>
    </row>
    <row r="43" spans="1:29">
      <c r="A43" s="850"/>
      <c r="B43" s="850"/>
      <c r="E43" s="95"/>
      <c r="F43" s="106"/>
      <c r="G43" s="106"/>
      <c r="H43" s="106"/>
      <c r="I43" s="106"/>
      <c r="J43" s="106"/>
      <c r="AC43" s="161" t="str">
        <f>'okul-örtmen bilgi'!G45</f>
        <v xml:space="preserve"> </v>
      </c>
    </row>
    <row r="44" spans="1:29">
      <c r="A44" s="850"/>
      <c r="B44" s="850"/>
      <c r="E44" s="95"/>
      <c r="F44" s="106"/>
      <c r="G44" s="106"/>
      <c r="H44" s="106"/>
      <c r="I44" s="106"/>
      <c r="J44" s="106"/>
      <c r="AC44" s="161" t="str">
        <f>'okul-örtmen bilgi'!G46</f>
        <v xml:space="preserve"> </v>
      </c>
    </row>
    <row r="45" spans="1:29">
      <c r="A45" s="850"/>
      <c r="B45" s="850"/>
      <c r="E45" s="95"/>
      <c r="F45" s="106"/>
      <c r="G45" s="106"/>
      <c r="H45" s="106"/>
      <c r="I45" s="106"/>
      <c r="J45" s="106"/>
      <c r="AC45" s="161" t="str">
        <f>'okul-örtmen bilgi'!G47</f>
        <v xml:space="preserve"> </v>
      </c>
    </row>
    <row r="46" spans="1:29">
      <c r="A46" s="850"/>
      <c r="B46" s="850"/>
      <c r="E46" s="95"/>
      <c r="F46" s="106"/>
      <c r="G46" s="106"/>
      <c r="H46" s="106"/>
      <c r="I46" s="106"/>
      <c r="J46" s="106"/>
      <c r="AC46" s="161" t="str">
        <f>'okul-örtmen bilgi'!G48</f>
        <v xml:space="preserve"> </v>
      </c>
    </row>
    <row r="47" spans="1:29">
      <c r="A47" s="850"/>
      <c r="B47" s="850"/>
      <c r="E47" s="95"/>
      <c r="F47" s="106"/>
      <c r="G47" s="106"/>
      <c r="H47" s="106"/>
      <c r="I47" s="106"/>
      <c r="J47" s="106"/>
      <c r="AC47" s="161" t="str">
        <f>'okul-örtmen bilgi'!G49</f>
        <v xml:space="preserve"> </v>
      </c>
    </row>
    <row r="48" spans="1:29">
      <c r="A48" s="850"/>
      <c r="B48" s="850"/>
      <c r="E48" s="95"/>
      <c r="F48" s="106"/>
      <c r="G48" s="106"/>
      <c r="H48" s="106"/>
      <c r="I48" s="106"/>
      <c r="J48" s="106"/>
      <c r="AC48" s="161" t="str">
        <f>'okul-örtmen bilgi'!G50</f>
        <v xml:space="preserve"> </v>
      </c>
    </row>
    <row r="49" spans="1:29">
      <c r="A49" s="850"/>
      <c r="B49" s="850"/>
      <c r="E49" s="95"/>
      <c r="F49" s="106"/>
      <c r="G49" s="106"/>
      <c r="H49" s="106"/>
      <c r="I49" s="106"/>
      <c r="J49" s="106"/>
      <c r="AC49" s="161" t="str">
        <f>'okul-örtmen bilgi'!G51</f>
        <v xml:space="preserve"> </v>
      </c>
    </row>
    <row r="50" spans="1:29">
      <c r="A50" s="850"/>
      <c r="B50" s="850"/>
      <c r="E50" s="95"/>
      <c r="F50" s="106"/>
      <c r="G50" s="106"/>
      <c r="H50" s="106"/>
      <c r="I50" s="106"/>
      <c r="J50" s="106"/>
      <c r="AC50" s="161" t="str">
        <f>'okul-örtmen bilgi'!G52</f>
        <v xml:space="preserve"> </v>
      </c>
    </row>
    <row r="51" spans="1:29">
      <c r="A51" s="850"/>
      <c r="B51" s="850"/>
      <c r="E51" s="95"/>
      <c r="F51" s="106"/>
      <c r="G51" s="106"/>
      <c r="H51" s="106"/>
      <c r="I51" s="106"/>
      <c r="J51" s="106"/>
      <c r="AC51" s="161" t="str">
        <f>'okul-örtmen bilgi'!G53</f>
        <v xml:space="preserve"> </v>
      </c>
    </row>
    <row r="52" spans="1:29">
      <c r="A52" s="850"/>
      <c r="B52" s="850"/>
      <c r="E52" s="95"/>
      <c r="F52" s="106"/>
      <c r="G52" s="106"/>
      <c r="H52" s="106"/>
      <c r="I52" s="106"/>
      <c r="J52" s="106"/>
      <c r="AC52" s="161" t="str">
        <f>'okul-örtmen bilgi'!G54</f>
        <v xml:space="preserve"> </v>
      </c>
    </row>
    <row r="53" spans="1:29">
      <c r="A53" s="850"/>
      <c r="B53" s="850"/>
      <c r="E53" s="95"/>
      <c r="F53" s="106"/>
      <c r="G53" s="106"/>
      <c r="H53" s="106"/>
      <c r="I53" s="106"/>
      <c r="J53" s="106"/>
      <c r="AC53" s="161" t="str">
        <f>'okul-örtmen bilgi'!G55</f>
        <v xml:space="preserve"> </v>
      </c>
    </row>
    <row r="54" spans="1:29">
      <c r="A54" s="850"/>
      <c r="B54" s="850"/>
      <c r="E54" s="95"/>
      <c r="F54" s="106"/>
      <c r="G54" s="106"/>
      <c r="H54" s="106"/>
      <c r="I54" s="106"/>
      <c r="J54" s="106"/>
      <c r="AC54" s="161" t="str">
        <f>'okul-örtmen bilgi'!G56</f>
        <v xml:space="preserve"> </v>
      </c>
    </row>
    <row r="55" spans="1:29">
      <c r="A55" s="850"/>
      <c r="B55" s="850"/>
      <c r="E55" s="95"/>
      <c r="F55" s="106"/>
      <c r="G55" s="106"/>
      <c r="H55" s="106"/>
      <c r="I55" s="106"/>
      <c r="J55" s="106"/>
    </row>
    <row r="56" spans="1:29">
      <c r="A56" s="850"/>
      <c r="B56" s="850"/>
      <c r="E56" s="95"/>
      <c r="F56" s="106"/>
      <c r="G56" s="106"/>
      <c r="H56" s="106"/>
      <c r="I56" s="106"/>
      <c r="J56" s="106"/>
    </row>
    <row r="57" spans="1:29">
      <c r="A57" s="850"/>
      <c r="B57" s="850"/>
      <c r="E57" s="95"/>
      <c r="F57" s="106"/>
      <c r="G57" s="106"/>
      <c r="H57" s="106"/>
      <c r="I57" s="106"/>
      <c r="J57" s="106"/>
    </row>
    <row r="58" spans="1:29">
      <c r="A58" s="850"/>
      <c r="B58" s="850"/>
      <c r="E58" s="95"/>
      <c r="F58" s="106"/>
      <c r="G58" s="106"/>
      <c r="H58" s="106"/>
      <c r="I58" s="106"/>
      <c r="J58" s="106"/>
    </row>
    <row r="59" spans="1:29">
      <c r="A59" s="850"/>
      <c r="B59" s="850"/>
      <c r="E59" s="95"/>
      <c r="F59" s="106"/>
      <c r="G59" s="106"/>
      <c r="H59" s="106"/>
      <c r="I59" s="106"/>
      <c r="J59" s="106"/>
    </row>
    <row r="60" spans="1:29">
      <c r="A60" s="850"/>
      <c r="B60" s="850"/>
      <c r="E60" s="95"/>
      <c r="F60" s="106"/>
      <c r="G60" s="106"/>
      <c r="H60" s="106"/>
      <c r="I60" s="106"/>
      <c r="J60" s="106"/>
    </row>
    <row r="61" spans="1:29">
      <c r="A61" s="850"/>
      <c r="B61" s="850"/>
      <c r="E61" s="95"/>
      <c r="F61" s="106"/>
      <c r="G61" s="106"/>
      <c r="H61" s="106"/>
      <c r="I61" s="106"/>
      <c r="J61" s="106"/>
    </row>
    <row r="62" spans="1:29">
      <c r="A62" s="850"/>
      <c r="B62" s="850"/>
      <c r="E62" s="95"/>
      <c r="F62" s="106"/>
      <c r="G62" s="106"/>
      <c r="H62" s="106"/>
      <c r="I62" s="106"/>
      <c r="J62" s="106"/>
    </row>
    <row r="63" spans="1:29">
      <c r="A63" s="850"/>
      <c r="B63" s="850"/>
      <c r="E63" s="95"/>
      <c r="F63" s="106"/>
      <c r="G63" s="106"/>
      <c r="H63" s="106"/>
      <c r="I63" s="106"/>
      <c r="J63" s="106"/>
    </row>
    <row r="64" spans="1:29">
      <c r="A64" s="850"/>
      <c r="B64" s="850"/>
      <c r="E64" s="95"/>
      <c r="F64" s="106"/>
      <c r="G64" s="106"/>
      <c r="H64" s="106"/>
      <c r="I64" s="106"/>
      <c r="J64" s="106"/>
    </row>
    <row r="65" spans="1:10">
      <c r="A65" s="850"/>
      <c r="B65" s="850"/>
      <c r="E65" s="95"/>
      <c r="F65" s="106"/>
      <c r="G65" s="106"/>
      <c r="H65" s="106"/>
      <c r="I65" s="106"/>
      <c r="J65" s="106"/>
    </row>
    <row r="66" spans="1:10">
      <c r="A66" s="850"/>
      <c r="B66" s="850"/>
      <c r="E66" s="95"/>
      <c r="F66" s="106"/>
      <c r="G66" s="106"/>
      <c r="H66" s="106"/>
      <c r="I66" s="106"/>
      <c r="J66" s="106"/>
    </row>
    <row r="67" spans="1:10">
      <c r="A67" s="850"/>
      <c r="B67" s="850"/>
    </row>
    <row r="68" spans="1:10">
      <c r="A68" s="850"/>
      <c r="B68" s="850"/>
    </row>
    <row r="69" spans="1:10">
      <c r="A69" s="850"/>
      <c r="B69" s="850"/>
    </row>
    <row r="70" spans="1:10">
      <c r="A70" s="850"/>
      <c r="B70" s="850"/>
    </row>
    <row r="71" spans="1:10">
      <c r="A71" s="850"/>
      <c r="B71" s="850"/>
    </row>
    <row r="72" spans="1:10">
      <c r="A72" s="850"/>
      <c r="B72" s="850"/>
    </row>
    <row r="73" spans="1:10">
      <c r="A73" s="850"/>
      <c r="B73" s="850"/>
    </row>
  </sheetData>
  <sheetProtection password="CD99" sheet="1" objects="1" scenarios="1"/>
  <mergeCells count="122">
    <mergeCell ref="C4:Z4"/>
    <mergeCell ref="C6:Z6"/>
    <mergeCell ref="C11:Z11"/>
    <mergeCell ref="C33:Z37"/>
    <mergeCell ref="S39:Z39"/>
    <mergeCell ref="S40:Z40"/>
    <mergeCell ref="S41:Z41"/>
    <mergeCell ref="C19:O19"/>
    <mergeCell ref="C20:O20"/>
    <mergeCell ref="C21:O21"/>
    <mergeCell ref="C22:O22"/>
    <mergeCell ref="P22:Q22"/>
    <mergeCell ref="P23:Q23"/>
    <mergeCell ref="P24:Q24"/>
    <mergeCell ref="T20:U20"/>
    <mergeCell ref="C23:O23"/>
    <mergeCell ref="C24:O24"/>
    <mergeCell ref="C25:O25"/>
    <mergeCell ref="C26:O26"/>
    <mergeCell ref="C27:O27"/>
    <mergeCell ref="C28:O28"/>
    <mergeCell ref="C29:O29"/>
    <mergeCell ref="P18:Q18"/>
    <mergeCell ref="P19:Q19"/>
    <mergeCell ref="C15:O15"/>
    <mergeCell ref="C16:O16"/>
    <mergeCell ref="C17:O17"/>
    <mergeCell ref="C18:O18"/>
    <mergeCell ref="P28:Q28"/>
    <mergeCell ref="P29:Q29"/>
    <mergeCell ref="R20:S20"/>
    <mergeCell ref="R22:S22"/>
    <mergeCell ref="P27:Q27"/>
    <mergeCell ref="R25:S25"/>
    <mergeCell ref="R28:S28"/>
    <mergeCell ref="P25:Q25"/>
    <mergeCell ref="P26:Q26"/>
    <mergeCell ref="R24:S24"/>
    <mergeCell ref="V14:W14"/>
    <mergeCell ref="P15:Q15"/>
    <mergeCell ref="P16:Q16"/>
    <mergeCell ref="P17:Q17"/>
    <mergeCell ref="T15:U15"/>
    <mergeCell ref="V15:W15"/>
    <mergeCell ref="T16:U16"/>
    <mergeCell ref="R14:S14"/>
    <mergeCell ref="T14:U14"/>
    <mergeCell ref="V20:W20"/>
    <mergeCell ref="R21:S21"/>
    <mergeCell ref="T21:U21"/>
    <mergeCell ref="V21:W21"/>
    <mergeCell ref="X20:Z20"/>
    <mergeCell ref="X21:Z21"/>
    <mergeCell ref="V18:W18"/>
    <mergeCell ref="R19:S19"/>
    <mergeCell ref="T19:U19"/>
    <mergeCell ref="V19:W19"/>
    <mergeCell ref="X18:Z18"/>
    <mergeCell ref="X19:Z19"/>
    <mergeCell ref="T24:U24"/>
    <mergeCell ref="V24:W24"/>
    <mergeCell ref="P20:Q20"/>
    <mergeCell ref="P21:Q21"/>
    <mergeCell ref="T25:U25"/>
    <mergeCell ref="R16:S16"/>
    <mergeCell ref="R18:S18"/>
    <mergeCell ref="V25:W25"/>
    <mergeCell ref="X24:Z24"/>
    <mergeCell ref="X25:Z25"/>
    <mergeCell ref="T22:U22"/>
    <mergeCell ref="V22:W22"/>
    <mergeCell ref="R23:S23"/>
    <mergeCell ref="T23:U23"/>
    <mergeCell ref="V23:W23"/>
    <mergeCell ref="X22:Z22"/>
    <mergeCell ref="X23:Z23"/>
    <mergeCell ref="T18:U18"/>
    <mergeCell ref="V16:W16"/>
    <mergeCell ref="R17:S17"/>
    <mergeCell ref="T17:U17"/>
    <mergeCell ref="V17:W17"/>
    <mergeCell ref="X16:Z16"/>
    <mergeCell ref="X17:Z17"/>
    <mergeCell ref="T28:U28"/>
    <mergeCell ref="V28:W28"/>
    <mergeCell ref="X28:Z28"/>
    <mergeCell ref="X29:Z29"/>
    <mergeCell ref="R26:S26"/>
    <mergeCell ref="T26:U26"/>
    <mergeCell ref="V26:W26"/>
    <mergeCell ref="R27:S27"/>
    <mergeCell ref="T27:U27"/>
    <mergeCell ref="V27:W27"/>
    <mergeCell ref="X26:Z26"/>
    <mergeCell ref="X27:Z27"/>
    <mergeCell ref="V29:W29"/>
    <mergeCell ref="R29:S29"/>
    <mergeCell ref="T29:U29"/>
    <mergeCell ref="A1:C1"/>
    <mergeCell ref="E1:CE1"/>
    <mergeCell ref="W8:X8"/>
    <mergeCell ref="Y8:Z8"/>
    <mergeCell ref="C8:H8"/>
    <mergeCell ref="X14:Z14"/>
    <mergeCell ref="P13:Z13"/>
    <mergeCell ref="X15:Z15"/>
    <mergeCell ref="C7:H7"/>
    <mergeCell ref="I7:Z7"/>
    <mergeCell ref="I8:J8"/>
    <mergeCell ref="K8:L8"/>
    <mergeCell ref="M8:N8"/>
    <mergeCell ref="O8:P8"/>
    <mergeCell ref="Q8:R8"/>
    <mergeCell ref="S8:T8"/>
    <mergeCell ref="U8:V8"/>
    <mergeCell ref="P14:Q14"/>
    <mergeCell ref="C13:O14"/>
    <mergeCell ref="R15:S15"/>
    <mergeCell ref="A2:B2"/>
    <mergeCell ref="A3:B73"/>
    <mergeCell ref="C2:Z2"/>
    <mergeCell ref="C3:Z3"/>
  </mergeCells>
  <dataValidations count="1">
    <dataValidation type="list" allowBlank="1" showInputMessage="1" showErrorMessage="1" sqref="I8:Z8">
      <formula1>$AC$3:$AC$56</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99.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E26" sqref="E26:X52"/>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2"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1"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1" t="str">
        <f>'okul-örtmen bilgi'!G6</f>
        <v>6/A</v>
      </c>
    </row>
    <row r="5" spans="1:83" ht="12.75" customHeight="1">
      <c r="A5" s="850"/>
      <c r="B5" s="850"/>
      <c r="V5" s="916">
        <f ca="1">'okul-örtmen bilgi'!D2</f>
        <v>40125</v>
      </c>
      <c r="W5" s="917"/>
      <c r="X5" s="917"/>
      <c r="Y5" s="917"/>
      <c r="Z5" s="917"/>
      <c r="AB5" s="96">
        <v>2</v>
      </c>
      <c r="AC5" s="105"/>
      <c r="AD5" s="94"/>
      <c r="AE5" s="94"/>
      <c r="AF5" s="94"/>
      <c r="AG5" s="94"/>
      <c r="AH5" s="4"/>
      <c r="AI5" s="161" t="str">
        <f>'okul-örtmen bilgi'!G7</f>
        <v>6/B</v>
      </c>
    </row>
    <row r="6" spans="1:83" ht="12.75" customHeight="1">
      <c r="A6" s="850"/>
      <c r="B6" s="850"/>
      <c r="C6" s="1129" t="s">
        <v>336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1" t="str">
        <f>'okul-örtmen bilgi'!G8</f>
        <v>6/C</v>
      </c>
    </row>
    <row r="7" spans="1:83" ht="12.75" customHeight="1">
      <c r="A7" s="850"/>
      <c r="B7" s="850"/>
      <c r="C7" s="1129" t="s">
        <v>356</v>
      </c>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1" t="str">
        <f>'okul-örtmen bilgi'!G9</f>
        <v>6/D</v>
      </c>
    </row>
    <row r="8" spans="1:83" ht="12.75" customHeight="1">
      <c r="A8" s="850"/>
      <c r="B8" s="850"/>
      <c r="AB8" s="96">
        <v>5</v>
      </c>
      <c r="AC8" s="105"/>
      <c r="AD8" s="94"/>
      <c r="AE8" s="94"/>
      <c r="AF8" s="94"/>
      <c r="AG8" s="94"/>
      <c r="AH8" s="4"/>
      <c r="AI8" s="161" t="str">
        <f>'okul-örtmen bilgi'!G10</f>
        <v>7/A</v>
      </c>
    </row>
    <row r="9" spans="1:83" ht="12.75" customHeight="1">
      <c r="A9" s="850"/>
      <c r="B9" s="850"/>
      <c r="C9" s="920" t="s">
        <v>559</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1" t="str">
        <f>'okul-örtmen bilgi'!G11</f>
        <v>7/B</v>
      </c>
    </row>
    <row r="10" spans="1:83" ht="12.75" customHeight="1">
      <c r="A10" s="850"/>
      <c r="B10" s="850"/>
      <c r="AB10" s="96">
        <v>7</v>
      </c>
      <c r="AC10" s="105"/>
      <c r="AD10" s="94"/>
      <c r="AE10" s="94"/>
      <c r="AF10" s="94"/>
      <c r="AG10" s="94"/>
      <c r="AH10" s="4"/>
      <c r="AI10" s="161" t="str">
        <f>'okul-örtmen bilgi'!G12</f>
        <v>7/C</v>
      </c>
    </row>
    <row r="11" spans="1:83" ht="12.75" customHeight="1">
      <c r="A11" s="850"/>
      <c r="B11" s="850"/>
      <c r="C11" s="1269" t="s">
        <v>560</v>
      </c>
      <c r="D11" s="1269"/>
      <c r="E11" s="1269"/>
      <c r="F11" s="1269"/>
      <c r="G11" s="1269"/>
      <c r="H11" s="1269"/>
      <c r="I11" s="1269"/>
      <c r="J11" s="1269"/>
      <c r="K11" s="1269"/>
      <c r="L11" s="1269"/>
      <c r="M11" s="1269"/>
      <c r="N11" s="1269"/>
      <c r="O11" s="1269"/>
      <c r="P11" s="1269"/>
      <c r="Q11" s="1269"/>
      <c r="R11" s="1269"/>
      <c r="S11" s="1269"/>
      <c r="T11" s="1269"/>
      <c r="U11" s="1269"/>
      <c r="V11" s="1269"/>
      <c r="W11" s="1269"/>
      <c r="X11" s="1269"/>
      <c r="Y11" s="1269"/>
      <c r="Z11" s="1269"/>
      <c r="AB11" s="96">
        <v>8</v>
      </c>
      <c r="AC11" s="105"/>
      <c r="AD11" s="94"/>
      <c r="AE11" s="94"/>
      <c r="AF11" s="94"/>
      <c r="AG11" s="94"/>
      <c r="AH11" s="4"/>
      <c r="AI11" s="161" t="str">
        <f>'okul-örtmen bilgi'!G13</f>
        <v>7/D</v>
      </c>
    </row>
    <row r="12" spans="1:83" ht="12.75" customHeight="1">
      <c r="A12" s="850"/>
      <c r="B12" s="850"/>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B12" s="96">
        <v>9</v>
      </c>
      <c r="AC12" s="105"/>
      <c r="AD12" s="94"/>
      <c r="AE12" s="94"/>
      <c r="AF12" s="94"/>
      <c r="AG12" s="94"/>
      <c r="AH12" s="4"/>
      <c r="AI12" s="161" t="str">
        <f>'okul-örtmen bilgi'!G14</f>
        <v>8/A</v>
      </c>
    </row>
    <row r="13" spans="1:83" ht="12.75" customHeight="1">
      <c r="A13" s="850"/>
      <c r="B13" s="850"/>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B13" s="96">
        <v>10</v>
      </c>
      <c r="AC13" s="105"/>
      <c r="AD13" s="94"/>
      <c r="AE13" s="94"/>
      <c r="AF13" s="94"/>
      <c r="AG13" s="94"/>
      <c r="AH13" s="4"/>
      <c r="AI13" s="161" t="str">
        <f>'okul-örtmen bilgi'!G15</f>
        <v>8/B</v>
      </c>
    </row>
    <row r="14" spans="1:83" ht="50.25" customHeight="1">
      <c r="A14" s="850"/>
      <c r="B14" s="850"/>
      <c r="C14" s="117"/>
      <c r="E14" s="1268" t="s">
        <v>535</v>
      </c>
      <c r="F14" s="1268"/>
      <c r="G14" s="1268"/>
      <c r="H14" s="1268"/>
      <c r="I14" s="1268"/>
      <c r="J14" s="1268"/>
      <c r="K14" s="1268"/>
      <c r="L14" s="1268"/>
      <c r="M14" s="1268"/>
      <c r="N14" s="1268"/>
      <c r="O14" s="1268"/>
      <c r="P14" s="1268"/>
      <c r="Q14" s="1268"/>
      <c r="R14" s="1268"/>
      <c r="S14" s="1268" t="s">
        <v>536</v>
      </c>
      <c r="T14" s="1268"/>
      <c r="U14" s="1268"/>
      <c r="V14" s="1268"/>
      <c r="W14" s="1268"/>
      <c r="X14" s="1268"/>
      <c r="AB14" s="96">
        <v>11</v>
      </c>
      <c r="AC14" s="105"/>
      <c r="AD14" s="94"/>
      <c r="AE14" s="94"/>
      <c r="AF14" s="94"/>
      <c r="AG14" s="94"/>
      <c r="AH14" s="4"/>
      <c r="AI14" s="161" t="str">
        <f>'okul-örtmen bilgi'!G16</f>
        <v>8/C</v>
      </c>
    </row>
    <row r="15" spans="1:83" ht="40.5" customHeight="1">
      <c r="A15" s="850"/>
      <c r="B15" s="850"/>
      <c r="C15" s="117"/>
      <c r="E15" s="1268"/>
      <c r="F15" s="1268"/>
      <c r="G15" s="1268"/>
      <c r="H15" s="1268"/>
      <c r="I15" s="1268"/>
      <c r="J15" s="1268"/>
      <c r="K15" s="1268"/>
      <c r="L15" s="1268"/>
      <c r="M15" s="1268"/>
      <c r="N15" s="1268"/>
      <c r="O15" s="1268"/>
      <c r="P15" s="1268"/>
      <c r="Q15" s="1268"/>
      <c r="R15" s="1268"/>
      <c r="S15" s="1262" t="s">
        <v>561</v>
      </c>
      <c r="T15" s="1262"/>
      <c r="U15" s="918" t="s">
        <v>387</v>
      </c>
      <c r="V15" s="918"/>
      <c r="W15" s="1262" t="s">
        <v>562</v>
      </c>
      <c r="X15" s="1262"/>
      <c r="AB15" s="96">
        <v>12</v>
      </c>
      <c r="AC15" s="105"/>
      <c r="AD15" s="94"/>
      <c r="AE15" s="94"/>
      <c r="AF15" s="94"/>
      <c r="AG15" s="94"/>
      <c r="AH15" s="4"/>
      <c r="AI15" s="161" t="str">
        <f>'okul-örtmen bilgi'!G17</f>
        <v>8/D</v>
      </c>
    </row>
    <row r="16" spans="1:83" ht="12.75" customHeight="1">
      <c r="A16" s="850"/>
      <c r="B16" s="850"/>
      <c r="C16" s="117"/>
      <c r="E16" s="1250" t="s">
        <v>563</v>
      </c>
      <c r="F16" s="1250"/>
      <c r="G16" s="1250"/>
      <c r="H16" s="1250"/>
      <c r="I16" s="1250"/>
      <c r="J16" s="1250"/>
      <c r="K16" s="1250"/>
      <c r="L16" s="1250"/>
      <c r="M16" s="1250"/>
      <c r="N16" s="1250"/>
      <c r="O16" s="1250"/>
      <c r="P16" s="1250"/>
      <c r="Q16" s="1250"/>
      <c r="R16" s="1250"/>
      <c r="S16" s="1250"/>
      <c r="T16" s="1250"/>
      <c r="U16" s="1250"/>
      <c r="V16" s="1250"/>
      <c r="W16" s="1082"/>
      <c r="X16" s="1082"/>
      <c r="AB16" s="96">
        <v>13</v>
      </c>
      <c r="AC16" s="105"/>
      <c r="AD16" s="94"/>
      <c r="AE16" s="94"/>
      <c r="AF16" s="94"/>
      <c r="AG16" s="94"/>
      <c r="AH16" s="4"/>
      <c r="AI16" s="161" t="str">
        <f>'okul-örtmen bilgi'!G18</f>
        <v>REHBERLİK</v>
      </c>
    </row>
    <row r="17" spans="1:35" ht="12.75" customHeight="1">
      <c r="A17" s="850"/>
      <c r="B17" s="850"/>
      <c r="C17" s="117"/>
      <c r="E17" s="1250" t="s">
        <v>564</v>
      </c>
      <c r="F17" s="1250"/>
      <c r="G17" s="1250"/>
      <c r="H17" s="1250"/>
      <c r="I17" s="1250"/>
      <c r="J17" s="1250"/>
      <c r="K17" s="1250"/>
      <c r="L17" s="1250"/>
      <c r="M17" s="1250"/>
      <c r="N17" s="1250"/>
      <c r="O17" s="1250"/>
      <c r="P17" s="1250"/>
      <c r="Q17" s="1250"/>
      <c r="R17" s="1250"/>
      <c r="S17" s="1250"/>
      <c r="T17" s="1250"/>
      <c r="U17" s="1250"/>
      <c r="V17" s="1250"/>
      <c r="W17" s="1082"/>
      <c r="X17" s="1082"/>
      <c r="AB17" s="96">
        <v>14</v>
      </c>
      <c r="AC17" s="105"/>
      <c r="AD17" s="94"/>
      <c r="AE17" s="94"/>
      <c r="AF17" s="94"/>
      <c r="AG17" s="94"/>
      <c r="AH17" s="4"/>
      <c r="AI17" s="161" t="str">
        <f>'okul-örtmen bilgi'!G19</f>
        <v xml:space="preserve"> </v>
      </c>
    </row>
    <row r="18" spans="1:35" ht="12.75" customHeight="1">
      <c r="A18" s="850"/>
      <c r="B18" s="850"/>
      <c r="C18" s="117"/>
      <c r="E18" s="1250" t="s">
        <v>565</v>
      </c>
      <c r="F18" s="1250"/>
      <c r="G18" s="1250"/>
      <c r="H18" s="1250"/>
      <c r="I18" s="1250"/>
      <c r="J18" s="1250"/>
      <c r="K18" s="1250"/>
      <c r="L18" s="1250"/>
      <c r="M18" s="1250"/>
      <c r="N18" s="1250"/>
      <c r="O18" s="1250"/>
      <c r="P18" s="1250"/>
      <c r="Q18" s="1250"/>
      <c r="R18" s="1250"/>
      <c r="S18" s="1250"/>
      <c r="T18" s="1250"/>
      <c r="U18" s="1250"/>
      <c r="V18" s="1250"/>
      <c r="W18" s="1082"/>
      <c r="X18" s="1082"/>
      <c r="AB18" s="96">
        <v>15</v>
      </c>
      <c r="AC18" s="105"/>
      <c r="AD18" s="94"/>
      <c r="AE18" s="94"/>
      <c r="AF18" s="94"/>
      <c r="AG18" s="94"/>
      <c r="AH18" s="4"/>
      <c r="AI18" s="161" t="str">
        <f>'okul-örtmen bilgi'!G20</f>
        <v>4/A</v>
      </c>
    </row>
    <row r="19" spans="1:35" ht="12.75" customHeight="1">
      <c r="A19" s="850"/>
      <c r="B19" s="850"/>
      <c r="C19" s="117"/>
      <c r="E19" s="1250" t="s">
        <v>566</v>
      </c>
      <c r="F19" s="1250"/>
      <c r="G19" s="1250"/>
      <c r="H19" s="1250"/>
      <c r="I19" s="1250"/>
      <c r="J19" s="1250"/>
      <c r="K19" s="1250"/>
      <c r="L19" s="1250"/>
      <c r="M19" s="1250"/>
      <c r="N19" s="1250"/>
      <c r="O19" s="1250"/>
      <c r="P19" s="1250"/>
      <c r="Q19" s="1250"/>
      <c r="R19" s="1250"/>
      <c r="S19" s="1250"/>
      <c r="T19" s="1250"/>
      <c r="U19" s="1250"/>
      <c r="V19" s="1250"/>
      <c r="W19" s="1082"/>
      <c r="X19" s="1082"/>
      <c r="AB19" s="96">
        <v>16</v>
      </c>
      <c r="AC19" s="105"/>
      <c r="AD19" s="94"/>
      <c r="AE19" s="94"/>
      <c r="AF19" s="94"/>
      <c r="AG19" s="94"/>
      <c r="AH19" s="4"/>
      <c r="AI19" s="161" t="str">
        <f>'okul-örtmen bilgi'!G21</f>
        <v>REHBERLİK</v>
      </c>
    </row>
    <row r="20" spans="1:35" ht="12.75" customHeight="1">
      <c r="A20" s="850"/>
      <c r="B20" s="850"/>
      <c r="C20" s="117"/>
      <c r="E20" s="1250" t="s">
        <v>567</v>
      </c>
      <c r="F20" s="1250"/>
      <c r="G20" s="1250"/>
      <c r="H20" s="1250"/>
      <c r="I20" s="1250"/>
      <c r="J20" s="1250"/>
      <c r="K20" s="1250"/>
      <c r="L20" s="1250"/>
      <c r="M20" s="1250"/>
      <c r="N20" s="1250"/>
      <c r="O20" s="1250"/>
      <c r="P20" s="1250"/>
      <c r="Q20" s="1250"/>
      <c r="R20" s="1250"/>
      <c r="S20" s="1250"/>
      <c r="T20" s="1250"/>
      <c r="U20" s="1250"/>
      <c r="V20" s="1250"/>
      <c r="W20" s="1082"/>
      <c r="X20" s="1082"/>
      <c r="AB20" s="96">
        <v>17</v>
      </c>
      <c r="AC20" s="105"/>
      <c r="AD20" s="94"/>
      <c r="AE20" s="94"/>
      <c r="AF20" s="94"/>
      <c r="AG20" s="94"/>
      <c r="AH20" s="4"/>
      <c r="AI20" s="161" t="str">
        <f>'okul-örtmen bilgi'!G22</f>
        <v>TÜRKÇE</v>
      </c>
    </row>
    <row r="21" spans="1:35" ht="12.75" customHeight="1">
      <c r="A21" s="850"/>
      <c r="B21" s="850"/>
      <c r="C21" s="117"/>
      <c r="E21" s="1250" t="s">
        <v>568</v>
      </c>
      <c r="F21" s="1250"/>
      <c r="G21" s="1250"/>
      <c r="H21" s="1250"/>
      <c r="I21" s="1250"/>
      <c r="J21" s="1250"/>
      <c r="K21" s="1250"/>
      <c r="L21" s="1250"/>
      <c r="M21" s="1250"/>
      <c r="N21" s="1250"/>
      <c r="O21" s="1250"/>
      <c r="P21" s="1250"/>
      <c r="Q21" s="1250"/>
      <c r="R21" s="1250"/>
      <c r="S21" s="1250"/>
      <c r="T21" s="1250"/>
      <c r="U21" s="1250"/>
      <c r="V21" s="1250"/>
      <c r="W21" s="1082"/>
      <c r="X21" s="1082"/>
      <c r="AB21" s="96">
        <v>18</v>
      </c>
      <c r="AC21" s="105"/>
      <c r="AD21" s="94"/>
      <c r="AE21" s="94"/>
      <c r="AF21" s="94"/>
      <c r="AG21" s="94"/>
      <c r="AH21" s="4"/>
      <c r="AI21" s="161" t="str">
        <f>'okul-örtmen bilgi'!G23</f>
        <v>MATEMATİK</v>
      </c>
    </row>
    <row r="22" spans="1:35" ht="12.75" customHeight="1">
      <c r="A22" s="850"/>
      <c r="B22" s="850"/>
      <c r="C22" s="117"/>
      <c r="E22" s="1250" t="s">
        <v>569</v>
      </c>
      <c r="F22" s="1250"/>
      <c r="G22" s="1250"/>
      <c r="H22" s="1250"/>
      <c r="I22" s="1250"/>
      <c r="J22" s="1250"/>
      <c r="K22" s="1250"/>
      <c r="L22" s="1250"/>
      <c r="M22" s="1250"/>
      <c r="N22" s="1250"/>
      <c r="O22" s="1250"/>
      <c r="P22" s="1250"/>
      <c r="Q22" s="1250"/>
      <c r="R22" s="1250"/>
      <c r="S22" s="1250"/>
      <c r="T22" s="1250"/>
      <c r="U22" s="1250"/>
      <c r="V22" s="1250"/>
      <c r="W22" s="1082"/>
      <c r="X22" s="1082"/>
      <c r="AB22" s="96">
        <v>19</v>
      </c>
      <c r="AC22" s="105"/>
      <c r="AD22" s="94"/>
      <c r="AE22" s="94"/>
      <c r="AF22" s="94"/>
      <c r="AG22" s="94"/>
      <c r="AH22" s="4"/>
      <c r="AI22" s="161" t="str">
        <f>'okul-örtmen bilgi'!G24</f>
        <v>FEN VE TEKNOLOJİ</v>
      </c>
    </row>
    <row r="23" spans="1:35" ht="12.75" customHeight="1">
      <c r="A23" s="850"/>
      <c r="B23" s="850"/>
      <c r="C23" s="117"/>
      <c r="E23" s="1250" t="s">
        <v>570</v>
      </c>
      <c r="F23" s="1250"/>
      <c r="G23" s="1250"/>
      <c r="H23" s="1250"/>
      <c r="I23" s="1250"/>
      <c r="J23" s="1250"/>
      <c r="K23" s="1250"/>
      <c r="L23" s="1250"/>
      <c r="M23" s="1250"/>
      <c r="N23" s="1250"/>
      <c r="O23" s="1250"/>
      <c r="P23" s="1250"/>
      <c r="Q23" s="1250"/>
      <c r="R23" s="1250"/>
      <c r="S23" s="1250"/>
      <c r="T23" s="1250"/>
      <c r="U23" s="1250"/>
      <c r="V23" s="1250"/>
      <c r="W23" s="1082"/>
      <c r="X23" s="1082"/>
      <c r="AB23" s="96">
        <v>20</v>
      </c>
      <c r="AC23" s="105"/>
      <c r="AD23" s="94"/>
      <c r="AE23" s="94"/>
      <c r="AF23" s="94"/>
      <c r="AG23" s="94"/>
      <c r="AH23" s="4"/>
      <c r="AI23" s="161" t="str">
        <f>'okul-örtmen bilgi'!G25</f>
        <v>SOSYAL BİLGİLER</v>
      </c>
    </row>
    <row r="24" spans="1:35" ht="12.75" customHeight="1">
      <c r="A24" s="850"/>
      <c r="B24" s="850"/>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c r="AB24" s="96">
        <v>21</v>
      </c>
      <c r="AC24" s="105"/>
      <c r="AD24" s="94"/>
      <c r="AE24" s="94"/>
      <c r="AF24" s="94"/>
      <c r="AG24" s="94"/>
      <c r="AH24" s="4"/>
      <c r="AI24" s="161" t="str">
        <f>'okul-örtmen bilgi'!G26</f>
        <v>TRAFİK</v>
      </c>
    </row>
    <row r="25" spans="1:35" ht="12.75" customHeight="1">
      <c r="A25" s="850"/>
      <c r="B25" s="850"/>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B25" s="96">
        <v>22</v>
      </c>
      <c r="AC25" s="105"/>
      <c r="AD25" s="94"/>
      <c r="AE25" s="94"/>
      <c r="AF25" s="94"/>
      <c r="AG25" s="94"/>
      <c r="AH25" s="4"/>
      <c r="AI25" s="161" t="str">
        <f>'okul-örtmen bilgi'!G27</f>
        <v>DİN KÜLTÜRÜ VE AHLAK BİLGİSİ</v>
      </c>
    </row>
    <row r="26" spans="1:35" ht="12.75" customHeight="1">
      <c r="A26" s="850"/>
      <c r="B26" s="850"/>
      <c r="C26" s="117"/>
      <c r="D26" s="117"/>
      <c r="E26" s="1022" t="s">
        <v>571</v>
      </c>
      <c r="F26" s="1022"/>
      <c r="G26" s="1022"/>
      <c r="H26" s="1022"/>
      <c r="I26" s="1022"/>
      <c r="J26" s="1022"/>
      <c r="K26" s="1022"/>
      <c r="L26" s="1022"/>
      <c r="M26" s="1022"/>
      <c r="N26" s="1022"/>
      <c r="O26" s="1022"/>
      <c r="P26" s="1022"/>
      <c r="Q26" s="1022"/>
      <c r="R26" s="1022"/>
      <c r="S26" s="1022"/>
      <c r="T26" s="1022"/>
      <c r="U26" s="1022"/>
      <c r="V26" s="1022"/>
      <c r="W26" s="1022"/>
      <c r="X26" s="1022"/>
      <c r="Y26" s="117"/>
      <c r="Z26" s="117"/>
      <c r="AB26" s="96">
        <v>23</v>
      </c>
      <c r="AC26" s="105"/>
      <c r="AD26" s="94"/>
      <c r="AE26" s="94"/>
      <c r="AF26" s="94"/>
      <c r="AG26" s="94"/>
      <c r="AH26" s="4"/>
      <c r="AI26" s="161" t="str">
        <f>'okul-örtmen bilgi'!G28</f>
        <v>BEDEN EĞİTİMİ</v>
      </c>
    </row>
    <row r="27" spans="1:35" ht="12.75" customHeight="1">
      <c r="A27" s="850"/>
      <c r="B27" s="850"/>
      <c r="C27" s="117"/>
      <c r="D27" s="117"/>
      <c r="E27" s="1022"/>
      <c r="F27" s="1022"/>
      <c r="G27" s="1022"/>
      <c r="H27" s="1022"/>
      <c r="I27" s="1022"/>
      <c r="J27" s="1022"/>
      <c r="K27" s="1022"/>
      <c r="L27" s="1022"/>
      <c r="M27" s="1022"/>
      <c r="N27" s="1022"/>
      <c r="O27" s="1022"/>
      <c r="P27" s="1022"/>
      <c r="Q27" s="1022"/>
      <c r="R27" s="1022"/>
      <c r="S27" s="1022"/>
      <c r="T27" s="1022"/>
      <c r="U27" s="1022"/>
      <c r="V27" s="1022"/>
      <c r="W27" s="1022"/>
      <c r="X27" s="1022"/>
      <c r="Y27" s="117"/>
      <c r="Z27" s="117"/>
      <c r="AB27" s="96">
        <v>24</v>
      </c>
      <c r="AC27" s="105"/>
      <c r="AD27" s="94"/>
      <c r="AE27" s="94"/>
      <c r="AF27" s="94"/>
      <c r="AG27" s="94"/>
      <c r="AH27" s="4"/>
      <c r="AI27" s="161" t="str">
        <f>'okul-örtmen bilgi'!G29</f>
        <v>MÜZİK</v>
      </c>
    </row>
    <row r="28" spans="1:35" ht="12.75" customHeight="1">
      <c r="A28" s="850"/>
      <c r="B28" s="850"/>
      <c r="C28" s="117"/>
      <c r="D28" s="117"/>
      <c r="E28" s="1022"/>
      <c r="F28" s="1022"/>
      <c r="G28" s="1022"/>
      <c r="H28" s="1022"/>
      <c r="I28" s="1022"/>
      <c r="J28" s="1022"/>
      <c r="K28" s="1022"/>
      <c r="L28" s="1022"/>
      <c r="M28" s="1022"/>
      <c r="N28" s="1022"/>
      <c r="O28" s="1022"/>
      <c r="P28" s="1022"/>
      <c r="Q28" s="1022"/>
      <c r="R28" s="1022"/>
      <c r="S28" s="1022"/>
      <c r="T28" s="1022"/>
      <c r="U28" s="1022"/>
      <c r="V28" s="1022"/>
      <c r="W28" s="1022"/>
      <c r="X28" s="1022"/>
      <c r="Y28" s="117"/>
      <c r="Z28" s="117"/>
      <c r="AB28" s="96">
        <v>25</v>
      </c>
      <c r="AC28" s="105"/>
      <c r="AD28" s="94"/>
      <c r="AE28" s="94"/>
      <c r="AF28" s="94"/>
      <c r="AG28" s="94"/>
      <c r="AH28" s="4"/>
      <c r="AI28" s="161" t="str">
        <f>'okul-örtmen bilgi'!G30</f>
        <v>GÖRSEL SANATLAR</v>
      </c>
    </row>
    <row r="29" spans="1:35" ht="12.75" customHeight="1">
      <c r="A29" s="850"/>
      <c r="B29" s="850"/>
      <c r="C29" s="117"/>
      <c r="D29" s="117"/>
      <c r="E29" s="1022"/>
      <c r="F29" s="1022"/>
      <c r="G29" s="1022"/>
      <c r="H29" s="1022"/>
      <c r="I29" s="1022"/>
      <c r="J29" s="1022"/>
      <c r="K29" s="1022"/>
      <c r="L29" s="1022"/>
      <c r="M29" s="1022"/>
      <c r="N29" s="1022"/>
      <c r="O29" s="1022"/>
      <c r="P29" s="1022"/>
      <c r="Q29" s="1022"/>
      <c r="R29" s="1022"/>
      <c r="S29" s="1022"/>
      <c r="T29" s="1022"/>
      <c r="U29" s="1022"/>
      <c r="V29" s="1022"/>
      <c r="W29" s="1022"/>
      <c r="X29" s="1022"/>
      <c r="Y29" s="117"/>
      <c r="Z29" s="117"/>
      <c r="AB29" s="96">
        <v>26</v>
      </c>
      <c r="AC29" s="105"/>
      <c r="AD29" s="94"/>
      <c r="AE29" s="94"/>
      <c r="AF29" s="94"/>
      <c r="AG29" s="94"/>
      <c r="AH29" s="4"/>
      <c r="AI29" s="161" t="str">
        <f>'okul-örtmen bilgi'!G31</f>
        <v>TRAFİK</v>
      </c>
    </row>
    <row r="30" spans="1:35" ht="12.75" customHeight="1">
      <c r="A30" s="850"/>
      <c r="B30" s="850"/>
      <c r="C30" s="117"/>
      <c r="D30" s="117"/>
      <c r="E30" s="1022"/>
      <c r="F30" s="1022"/>
      <c r="G30" s="1022"/>
      <c r="H30" s="1022"/>
      <c r="I30" s="1022"/>
      <c r="J30" s="1022"/>
      <c r="K30" s="1022"/>
      <c r="L30" s="1022"/>
      <c r="M30" s="1022"/>
      <c r="N30" s="1022"/>
      <c r="O30" s="1022"/>
      <c r="P30" s="1022"/>
      <c r="Q30" s="1022"/>
      <c r="R30" s="1022"/>
      <c r="S30" s="1022"/>
      <c r="T30" s="1022"/>
      <c r="U30" s="1022"/>
      <c r="V30" s="1022"/>
      <c r="W30" s="1022"/>
      <c r="X30" s="1022"/>
      <c r="Y30" s="117"/>
      <c r="Z30" s="117"/>
      <c r="AB30" s="96">
        <v>27</v>
      </c>
      <c r="AC30" s="105"/>
      <c r="AD30" s="94"/>
      <c r="AE30" s="94"/>
      <c r="AF30" s="94"/>
      <c r="AG30" s="94"/>
      <c r="AH30" s="4"/>
      <c r="AI30" s="161" t="str">
        <f>'okul-örtmen bilgi'!G32</f>
        <v xml:space="preserve"> </v>
      </c>
    </row>
    <row r="31" spans="1:35" ht="12.75" customHeight="1">
      <c r="A31" s="850"/>
      <c r="B31" s="850"/>
      <c r="C31" s="117"/>
      <c r="D31" s="117"/>
      <c r="E31" s="1022"/>
      <c r="F31" s="1022"/>
      <c r="G31" s="1022"/>
      <c r="H31" s="1022"/>
      <c r="I31" s="1022"/>
      <c r="J31" s="1022"/>
      <c r="K31" s="1022"/>
      <c r="L31" s="1022"/>
      <c r="M31" s="1022"/>
      <c r="N31" s="1022"/>
      <c r="O31" s="1022"/>
      <c r="P31" s="1022"/>
      <c r="Q31" s="1022"/>
      <c r="R31" s="1022"/>
      <c r="S31" s="1022"/>
      <c r="T31" s="1022"/>
      <c r="U31" s="1022"/>
      <c r="V31" s="1022"/>
      <c r="W31" s="1022"/>
      <c r="X31" s="1022"/>
      <c r="Y31" s="117"/>
      <c r="Z31" s="117"/>
      <c r="AB31" s="96">
        <v>28</v>
      </c>
      <c r="AC31" s="105"/>
      <c r="AD31" s="94"/>
      <c r="AE31" s="94"/>
      <c r="AF31" s="94"/>
      <c r="AG31" s="94"/>
      <c r="AH31" s="4"/>
      <c r="AI31" s="161" t="str">
        <f>'okul-örtmen bilgi'!G33</f>
        <v xml:space="preserve"> </v>
      </c>
    </row>
    <row r="32" spans="1:35" ht="12.75" customHeight="1">
      <c r="A32" s="850"/>
      <c r="B32" s="850"/>
      <c r="C32" s="117"/>
      <c r="D32" s="117"/>
      <c r="E32" s="1022"/>
      <c r="F32" s="1022"/>
      <c r="G32" s="1022"/>
      <c r="H32" s="1022"/>
      <c r="I32" s="1022"/>
      <c r="J32" s="1022"/>
      <c r="K32" s="1022"/>
      <c r="L32" s="1022"/>
      <c r="M32" s="1022"/>
      <c r="N32" s="1022"/>
      <c r="O32" s="1022"/>
      <c r="P32" s="1022"/>
      <c r="Q32" s="1022"/>
      <c r="R32" s="1022"/>
      <c r="S32" s="1022"/>
      <c r="T32" s="1022"/>
      <c r="U32" s="1022"/>
      <c r="V32" s="1022"/>
      <c r="W32" s="1022"/>
      <c r="X32" s="1022"/>
      <c r="Y32" s="117"/>
      <c r="Z32" s="117"/>
      <c r="AB32" s="96">
        <v>29</v>
      </c>
      <c r="AC32" s="105"/>
      <c r="AD32" s="94"/>
      <c r="AE32" s="94"/>
      <c r="AF32" s="94"/>
      <c r="AG32" s="94"/>
      <c r="AH32" s="4"/>
      <c r="AI32" s="161" t="str">
        <f>'okul-örtmen bilgi'!G34</f>
        <v xml:space="preserve"> </v>
      </c>
    </row>
    <row r="33" spans="1:35" ht="12.75" customHeight="1">
      <c r="A33" s="850"/>
      <c r="B33" s="850"/>
      <c r="C33" s="117"/>
      <c r="D33" s="117"/>
      <c r="E33" s="1022"/>
      <c r="F33" s="1022"/>
      <c r="G33" s="1022"/>
      <c r="H33" s="1022"/>
      <c r="I33" s="1022"/>
      <c r="J33" s="1022"/>
      <c r="K33" s="1022"/>
      <c r="L33" s="1022"/>
      <c r="M33" s="1022"/>
      <c r="N33" s="1022"/>
      <c r="O33" s="1022"/>
      <c r="P33" s="1022"/>
      <c r="Q33" s="1022"/>
      <c r="R33" s="1022"/>
      <c r="S33" s="1022"/>
      <c r="T33" s="1022"/>
      <c r="U33" s="1022"/>
      <c r="V33" s="1022"/>
      <c r="W33" s="1022"/>
      <c r="X33" s="1022"/>
      <c r="Y33" s="117"/>
      <c r="Z33" s="117"/>
      <c r="AB33" s="96">
        <v>30</v>
      </c>
      <c r="AC33" s="105"/>
      <c r="AD33" s="94"/>
      <c r="AE33" s="94"/>
      <c r="AF33" s="94"/>
      <c r="AG33" s="94"/>
      <c r="AH33" s="4"/>
      <c r="AI33" s="161" t="str">
        <f>'okul-örtmen bilgi'!G35</f>
        <v xml:space="preserve"> </v>
      </c>
    </row>
    <row r="34" spans="1:35" ht="12.75" customHeight="1">
      <c r="A34" s="850"/>
      <c r="B34" s="850"/>
      <c r="C34" s="117"/>
      <c r="D34" s="117"/>
      <c r="E34" s="1022"/>
      <c r="F34" s="1022"/>
      <c r="G34" s="1022"/>
      <c r="H34" s="1022"/>
      <c r="I34" s="1022"/>
      <c r="J34" s="1022"/>
      <c r="K34" s="1022"/>
      <c r="L34" s="1022"/>
      <c r="M34" s="1022"/>
      <c r="N34" s="1022"/>
      <c r="O34" s="1022"/>
      <c r="P34" s="1022"/>
      <c r="Q34" s="1022"/>
      <c r="R34" s="1022"/>
      <c r="S34" s="1022"/>
      <c r="T34" s="1022"/>
      <c r="U34" s="1022"/>
      <c r="V34" s="1022"/>
      <c r="W34" s="1022"/>
      <c r="X34" s="1022"/>
      <c r="Y34" s="117"/>
      <c r="Z34" s="117"/>
      <c r="AB34" s="96">
        <v>31</v>
      </c>
      <c r="AC34" s="105"/>
      <c r="AD34" s="94"/>
      <c r="AE34" s="94"/>
      <c r="AF34" s="94"/>
      <c r="AG34" s="94"/>
      <c r="AH34" s="4"/>
      <c r="AI34" s="161" t="str">
        <f>'okul-örtmen bilgi'!G36</f>
        <v xml:space="preserve"> </v>
      </c>
    </row>
    <row r="35" spans="1:35" ht="12.75" customHeight="1">
      <c r="A35" s="850"/>
      <c r="B35" s="850"/>
      <c r="C35" s="117"/>
      <c r="D35" s="117"/>
      <c r="E35" s="1022"/>
      <c r="F35" s="1022"/>
      <c r="G35" s="1022"/>
      <c r="H35" s="1022"/>
      <c r="I35" s="1022"/>
      <c r="J35" s="1022"/>
      <c r="K35" s="1022"/>
      <c r="L35" s="1022"/>
      <c r="M35" s="1022"/>
      <c r="N35" s="1022"/>
      <c r="O35" s="1022"/>
      <c r="P35" s="1022"/>
      <c r="Q35" s="1022"/>
      <c r="R35" s="1022"/>
      <c r="S35" s="1022"/>
      <c r="T35" s="1022"/>
      <c r="U35" s="1022"/>
      <c r="V35" s="1022"/>
      <c r="W35" s="1022"/>
      <c r="X35" s="1022"/>
      <c r="Y35" s="117"/>
      <c r="Z35" s="117"/>
      <c r="AB35" s="96">
        <v>32</v>
      </c>
      <c r="AC35" s="105"/>
      <c r="AD35" s="94"/>
      <c r="AE35" s="94"/>
      <c r="AF35" s="94"/>
      <c r="AG35" s="94"/>
      <c r="AH35" s="4"/>
      <c r="AI35" s="161" t="str">
        <f>'okul-örtmen bilgi'!G37</f>
        <v xml:space="preserve"> </v>
      </c>
    </row>
    <row r="36" spans="1:35" ht="12.75" customHeight="1">
      <c r="A36" s="850"/>
      <c r="B36" s="850"/>
      <c r="C36" s="117"/>
      <c r="D36" s="117"/>
      <c r="E36" s="1022"/>
      <c r="F36" s="1022"/>
      <c r="G36" s="1022"/>
      <c r="H36" s="1022"/>
      <c r="I36" s="1022"/>
      <c r="J36" s="1022"/>
      <c r="K36" s="1022"/>
      <c r="L36" s="1022"/>
      <c r="M36" s="1022"/>
      <c r="N36" s="1022"/>
      <c r="O36" s="1022"/>
      <c r="P36" s="1022"/>
      <c r="Q36" s="1022"/>
      <c r="R36" s="1022"/>
      <c r="S36" s="1022"/>
      <c r="T36" s="1022"/>
      <c r="U36" s="1022"/>
      <c r="V36" s="1022"/>
      <c r="W36" s="1022"/>
      <c r="X36" s="1022"/>
      <c r="Y36" s="117"/>
      <c r="Z36" s="117"/>
      <c r="AB36" s="96">
        <v>33</v>
      </c>
      <c r="AC36" s="105"/>
      <c r="AD36" s="94"/>
      <c r="AE36" s="94"/>
      <c r="AF36" s="94"/>
      <c r="AG36" s="94"/>
      <c r="AH36" s="4"/>
      <c r="AI36" s="161" t="str">
        <f>'okul-örtmen bilgi'!G38</f>
        <v xml:space="preserve"> </v>
      </c>
    </row>
    <row r="37" spans="1:35" ht="12.75" customHeight="1">
      <c r="A37" s="850"/>
      <c r="B37" s="850"/>
      <c r="C37" s="117"/>
      <c r="D37" s="117"/>
      <c r="E37" s="1022"/>
      <c r="F37" s="1022"/>
      <c r="G37" s="1022"/>
      <c r="H37" s="1022"/>
      <c r="I37" s="1022"/>
      <c r="J37" s="1022"/>
      <c r="K37" s="1022"/>
      <c r="L37" s="1022"/>
      <c r="M37" s="1022"/>
      <c r="N37" s="1022"/>
      <c r="O37" s="1022"/>
      <c r="P37" s="1022"/>
      <c r="Q37" s="1022"/>
      <c r="R37" s="1022"/>
      <c r="S37" s="1022"/>
      <c r="T37" s="1022"/>
      <c r="U37" s="1022"/>
      <c r="V37" s="1022"/>
      <c r="W37" s="1022"/>
      <c r="X37" s="1022"/>
      <c r="Y37" s="117"/>
      <c r="Z37" s="117"/>
      <c r="AB37" s="96">
        <v>34</v>
      </c>
      <c r="AC37" s="105"/>
      <c r="AD37" s="94"/>
      <c r="AE37" s="94"/>
      <c r="AF37" s="94"/>
      <c r="AG37" s="94"/>
      <c r="AH37" s="4"/>
      <c r="AI37" s="161" t="str">
        <f>'okul-örtmen bilgi'!G39</f>
        <v xml:space="preserve"> </v>
      </c>
    </row>
    <row r="38" spans="1:35" ht="12.75" customHeight="1">
      <c r="A38" s="850"/>
      <c r="B38" s="850"/>
      <c r="C38" s="117"/>
      <c r="D38" s="117"/>
      <c r="E38" s="1022"/>
      <c r="F38" s="1022"/>
      <c r="G38" s="1022"/>
      <c r="H38" s="1022"/>
      <c r="I38" s="1022"/>
      <c r="J38" s="1022"/>
      <c r="K38" s="1022"/>
      <c r="L38" s="1022"/>
      <c r="M38" s="1022"/>
      <c r="N38" s="1022"/>
      <c r="O38" s="1022"/>
      <c r="P38" s="1022"/>
      <c r="Q38" s="1022"/>
      <c r="R38" s="1022"/>
      <c r="S38" s="1022"/>
      <c r="T38" s="1022"/>
      <c r="U38" s="1022"/>
      <c r="V38" s="1022"/>
      <c r="W38" s="1022"/>
      <c r="X38" s="1022"/>
      <c r="Y38" s="117"/>
      <c r="Z38" s="117"/>
      <c r="AB38" s="96">
        <v>35</v>
      </c>
      <c r="AC38" s="105"/>
      <c r="AD38" s="94"/>
      <c r="AE38" s="94"/>
      <c r="AF38" s="94"/>
      <c r="AG38" s="94"/>
      <c r="AH38" s="4"/>
      <c r="AI38" s="161" t="str">
        <f>'okul-örtmen bilgi'!G40</f>
        <v xml:space="preserve"> </v>
      </c>
    </row>
    <row r="39" spans="1:35" ht="12.75" customHeight="1">
      <c r="A39" s="850"/>
      <c r="B39" s="850"/>
      <c r="C39" s="117"/>
      <c r="D39" s="117"/>
      <c r="E39" s="1022"/>
      <c r="F39" s="1022"/>
      <c r="G39" s="1022"/>
      <c r="H39" s="1022"/>
      <c r="I39" s="1022"/>
      <c r="J39" s="1022"/>
      <c r="K39" s="1022"/>
      <c r="L39" s="1022"/>
      <c r="M39" s="1022"/>
      <c r="N39" s="1022"/>
      <c r="O39" s="1022"/>
      <c r="P39" s="1022"/>
      <c r="Q39" s="1022"/>
      <c r="R39" s="1022"/>
      <c r="S39" s="1022"/>
      <c r="T39" s="1022"/>
      <c r="U39" s="1022"/>
      <c r="V39" s="1022"/>
      <c r="W39" s="1022"/>
      <c r="X39" s="1022"/>
      <c r="Y39" s="117"/>
      <c r="Z39" s="117"/>
      <c r="AB39" s="96">
        <v>36</v>
      </c>
      <c r="AC39" s="105"/>
      <c r="AD39" s="94"/>
      <c r="AE39" s="94"/>
      <c r="AF39" s="94"/>
      <c r="AG39" s="94"/>
      <c r="AH39" s="4"/>
      <c r="AI39" s="161" t="str">
        <f>'okul-örtmen bilgi'!G41</f>
        <v xml:space="preserve"> </v>
      </c>
    </row>
    <row r="40" spans="1:35" ht="12.75" customHeight="1">
      <c r="A40" s="850"/>
      <c r="B40" s="850"/>
      <c r="C40" s="117"/>
      <c r="D40" s="117"/>
      <c r="E40" s="1022"/>
      <c r="F40" s="1022"/>
      <c r="G40" s="1022"/>
      <c r="H40" s="1022"/>
      <c r="I40" s="1022"/>
      <c r="J40" s="1022"/>
      <c r="K40" s="1022"/>
      <c r="L40" s="1022"/>
      <c r="M40" s="1022"/>
      <c r="N40" s="1022"/>
      <c r="O40" s="1022"/>
      <c r="P40" s="1022"/>
      <c r="Q40" s="1022"/>
      <c r="R40" s="1022"/>
      <c r="S40" s="1022"/>
      <c r="T40" s="1022"/>
      <c r="U40" s="1022"/>
      <c r="V40" s="1022"/>
      <c r="W40" s="1022"/>
      <c r="X40" s="1022"/>
      <c r="Y40" s="117"/>
      <c r="Z40" s="117"/>
      <c r="AB40" s="96">
        <v>37</v>
      </c>
      <c r="AC40" s="105"/>
      <c r="AD40" s="94"/>
      <c r="AE40" s="94"/>
      <c r="AF40" s="94"/>
      <c r="AG40" s="94"/>
      <c r="AH40" s="4"/>
      <c r="AI40" s="161" t="str">
        <f>'okul-örtmen bilgi'!G42</f>
        <v xml:space="preserve"> </v>
      </c>
    </row>
    <row r="41" spans="1:35" ht="12.75" customHeight="1">
      <c r="A41" s="850"/>
      <c r="B41" s="850"/>
      <c r="C41" s="117"/>
      <c r="D41" s="117"/>
      <c r="E41" s="1022"/>
      <c r="F41" s="1022"/>
      <c r="G41" s="1022"/>
      <c r="H41" s="1022"/>
      <c r="I41" s="1022"/>
      <c r="J41" s="1022"/>
      <c r="K41" s="1022"/>
      <c r="L41" s="1022"/>
      <c r="M41" s="1022"/>
      <c r="N41" s="1022"/>
      <c r="O41" s="1022"/>
      <c r="P41" s="1022"/>
      <c r="Q41" s="1022"/>
      <c r="R41" s="1022"/>
      <c r="S41" s="1022"/>
      <c r="T41" s="1022"/>
      <c r="U41" s="1022"/>
      <c r="V41" s="1022"/>
      <c r="W41" s="1022"/>
      <c r="X41" s="1022"/>
      <c r="Y41" s="117"/>
      <c r="Z41" s="117"/>
      <c r="AB41" s="96">
        <v>38</v>
      </c>
      <c r="AC41" s="105"/>
      <c r="AD41" s="94"/>
      <c r="AE41" s="94"/>
      <c r="AF41" s="94"/>
      <c r="AG41" s="94"/>
      <c r="AH41" s="4"/>
      <c r="AI41" s="161" t="str">
        <f>'okul-örtmen bilgi'!G43</f>
        <v xml:space="preserve"> </v>
      </c>
    </row>
    <row r="42" spans="1:35" ht="12.75" customHeight="1">
      <c r="A42" s="850"/>
      <c r="B42" s="850"/>
      <c r="C42" s="117"/>
      <c r="D42" s="117"/>
      <c r="E42" s="1022"/>
      <c r="F42" s="1022"/>
      <c r="G42" s="1022"/>
      <c r="H42" s="1022"/>
      <c r="I42" s="1022"/>
      <c r="J42" s="1022"/>
      <c r="K42" s="1022"/>
      <c r="L42" s="1022"/>
      <c r="M42" s="1022"/>
      <c r="N42" s="1022"/>
      <c r="O42" s="1022"/>
      <c r="P42" s="1022"/>
      <c r="Q42" s="1022"/>
      <c r="R42" s="1022"/>
      <c r="S42" s="1022"/>
      <c r="T42" s="1022"/>
      <c r="U42" s="1022"/>
      <c r="V42" s="1022"/>
      <c r="W42" s="1022"/>
      <c r="X42" s="1022"/>
      <c r="Y42" s="117"/>
      <c r="Z42" s="117"/>
      <c r="AB42" s="96">
        <v>39</v>
      </c>
      <c r="AC42" s="105"/>
      <c r="AD42" s="94"/>
      <c r="AE42" s="94"/>
      <c r="AF42" s="94"/>
      <c r="AG42" s="94"/>
      <c r="AH42" s="4"/>
      <c r="AI42" s="161" t="str">
        <f>'okul-örtmen bilgi'!G44</f>
        <v xml:space="preserve"> </v>
      </c>
    </row>
    <row r="43" spans="1:35" ht="12.75" customHeight="1">
      <c r="A43" s="850"/>
      <c r="B43" s="850"/>
      <c r="C43" s="117"/>
      <c r="D43" s="117"/>
      <c r="E43" s="1022"/>
      <c r="F43" s="1022"/>
      <c r="G43" s="1022"/>
      <c r="H43" s="1022"/>
      <c r="I43" s="1022"/>
      <c r="J43" s="1022"/>
      <c r="K43" s="1022"/>
      <c r="L43" s="1022"/>
      <c r="M43" s="1022"/>
      <c r="N43" s="1022"/>
      <c r="O43" s="1022"/>
      <c r="P43" s="1022"/>
      <c r="Q43" s="1022"/>
      <c r="R43" s="1022"/>
      <c r="S43" s="1022"/>
      <c r="T43" s="1022"/>
      <c r="U43" s="1022"/>
      <c r="V43" s="1022"/>
      <c r="W43" s="1022"/>
      <c r="X43" s="1022"/>
      <c r="Y43" s="117"/>
      <c r="Z43" s="117"/>
      <c r="AB43" s="96">
        <v>40</v>
      </c>
      <c r="AC43" s="105"/>
      <c r="AD43" s="94"/>
      <c r="AE43" s="94"/>
      <c r="AF43" s="94"/>
      <c r="AG43" s="94"/>
      <c r="AH43" s="4"/>
      <c r="AI43" s="161" t="str">
        <f>'okul-örtmen bilgi'!G45</f>
        <v xml:space="preserve"> </v>
      </c>
    </row>
    <row r="44" spans="1:35" ht="12.75" customHeight="1">
      <c r="A44" s="850"/>
      <c r="B44" s="850"/>
      <c r="C44" s="117"/>
      <c r="D44" s="117"/>
      <c r="E44" s="1022"/>
      <c r="F44" s="1022"/>
      <c r="G44" s="1022"/>
      <c r="H44" s="1022"/>
      <c r="I44" s="1022"/>
      <c r="J44" s="1022"/>
      <c r="K44" s="1022"/>
      <c r="L44" s="1022"/>
      <c r="M44" s="1022"/>
      <c r="N44" s="1022"/>
      <c r="O44" s="1022"/>
      <c r="P44" s="1022"/>
      <c r="Q44" s="1022"/>
      <c r="R44" s="1022"/>
      <c r="S44" s="1022"/>
      <c r="T44" s="1022"/>
      <c r="U44" s="1022"/>
      <c r="V44" s="1022"/>
      <c r="W44" s="1022"/>
      <c r="X44" s="1022"/>
      <c r="Y44" s="117"/>
      <c r="Z44" s="117"/>
      <c r="AB44" s="96">
        <v>41</v>
      </c>
      <c r="AC44" s="105"/>
      <c r="AD44" s="94"/>
      <c r="AE44" s="94"/>
      <c r="AF44" s="94"/>
      <c r="AG44" s="94"/>
      <c r="AH44" s="4"/>
      <c r="AI44" s="161" t="str">
        <f>'okul-örtmen bilgi'!G46</f>
        <v xml:space="preserve"> </v>
      </c>
    </row>
    <row r="45" spans="1:35" ht="12.75" customHeight="1">
      <c r="A45" s="850"/>
      <c r="B45" s="850"/>
      <c r="C45" s="117"/>
      <c r="D45" s="117"/>
      <c r="E45" s="1022"/>
      <c r="F45" s="1022"/>
      <c r="G45" s="1022"/>
      <c r="H45" s="1022"/>
      <c r="I45" s="1022"/>
      <c r="J45" s="1022"/>
      <c r="K45" s="1022"/>
      <c r="L45" s="1022"/>
      <c r="M45" s="1022"/>
      <c r="N45" s="1022"/>
      <c r="O45" s="1022"/>
      <c r="P45" s="1022"/>
      <c r="Q45" s="1022"/>
      <c r="R45" s="1022"/>
      <c r="S45" s="1022"/>
      <c r="T45" s="1022"/>
      <c r="U45" s="1022"/>
      <c r="V45" s="1022"/>
      <c r="W45" s="1022"/>
      <c r="X45" s="1022"/>
      <c r="Y45" s="117"/>
      <c r="Z45" s="117"/>
      <c r="AB45" s="96">
        <v>42</v>
      </c>
      <c r="AC45" s="105"/>
      <c r="AD45" s="94"/>
      <c r="AE45" s="94"/>
      <c r="AF45" s="94"/>
      <c r="AG45" s="94"/>
      <c r="AH45" s="4"/>
      <c r="AI45" s="161" t="str">
        <f>'okul-örtmen bilgi'!G47</f>
        <v xml:space="preserve"> </v>
      </c>
    </row>
    <row r="46" spans="1:35" ht="12.75" customHeight="1">
      <c r="A46" s="850"/>
      <c r="B46" s="850"/>
      <c r="C46" s="117"/>
      <c r="D46" s="117"/>
      <c r="E46" s="1022"/>
      <c r="F46" s="1022"/>
      <c r="G46" s="1022"/>
      <c r="H46" s="1022"/>
      <c r="I46" s="1022"/>
      <c r="J46" s="1022"/>
      <c r="K46" s="1022"/>
      <c r="L46" s="1022"/>
      <c r="M46" s="1022"/>
      <c r="N46" s="1022"/>
      <c r="O46" s="1022"/>
      <c r="P46" s="1022"/>
      <c r="Q46" s="1022"/>
      <c r="R46" s="1022"/>
      <c r="S46" s="1022"/>
      <c r="T46" s="1022"/>
      <c r="U46" s="1022"/>
      <c r="V46" s="1022"/>
      <c r="W46" s="1022"/>
      <c r="X46" s="1022"/>
      <c r="Y46" s="117"/>
      <c r="Z46" s="117"/>
      <c r="AB46" s="96">
        <v>43</v>
      </c>
      <c r="AC46" s="105"/>
      <c r="AD46" s="94"/>
      <c r="AE46" s="94"/>
      <c r="AF46" s="94"/>
      <c r="AG46" s="94"/>
      <c r="AH46" s="4"/>
      <c r="AI46" s="161" t="str">
        <f>'okul-örtmen bilgi'!G48</f>
        <v xml:space="preserve"> </v>
      </c>
    </row>
    <row r="47" spans="1:35" ht="12.75" customHeight="1">
      <c r="A47" s="850"/>
      <c r="B47" s="850"/>
      <c r="C47" s="117"/>
      <c r="D47" s="117"/>
      <c r="E47" s="1022"/>
      <c r="F47" s="1022"/>
      <c r="G47" s="1022"/>
      <c r="H47" s="1022"/>
      <c r="I47" s="1022"/>
      <c r="J47" s="1022"/>
      <c r="K47" s="1022"/>
      <c r="L47" s="1022"/>
      <c r="M47" s="1022"/>
      <c r="N47" s="1022"/>
      <c r="O47" s="1022"/>
      <c r="P47" s="1022"/>
      <c r="Q47" s="1022"/>
      <c r="R47" s="1022"/>
      <c r="S47" s="1022"/>
      <c r="T47" s="1022"/>
      <c r="U47" s="1022"/>
      <c r="V47" s="1022"/>
      <c r="W47" s="1022"/>
      <c r="X47" s="1022"/>
      <c r="Y47" s="117"/>
      <c r="Z47" s="117"/>
      <c r="AB47" s="96">
        <v>44</v>
      </c>
      <c r="AC47" s="105"/>
      <c r="AD47" s="94"/>
      <c r="AE47" s="94"/>
      <c r="AF47" s="94"/>
      <c r="AG47" s="94"/>
      <c r="AH47" s="4"/>
      <c r="AI47" s="161" t="str">
        <f>'okul-örtmen bilgi'!G49</f>
        <v xml:space="preserve"> </v>
      </c>
    </row>
    <row r="48" spans="1:35" ht="12.75" customHeight="1">
      <c r="A48" s="850"/>
      <c r="B48" s="850"/>
      <c r="C48" s="117"/>
      <c r="D48" s="117"/>
      <c r="E48" s="1022"/>
      <c r="F48" s="1022"/>
      <c r="G48" s="1022"/>
      <c r="H48" s="1022"/>
      <c r="I48" s="1022"/>
      <c r="J48" s="1022"/>
      <c r="K48" s="1022"/>
      <c r="L48" s="1022"/>
      <c r="M48" s="1022"/>
      <c r="N48" s="1022"/>
      <c r="O48" s="1022"/>
      <c r="P48" s="1022"/>
      <c r="Q48" s="1022"/>
      <c r="R48" s="1022"/>
      <c r="S48" s="1022"/>
      <c r="T48" s="1022"/>
      <c r="U48" s="1022"/>
      <c r="V48" s="1022"/>
      <c r="W48" s="1022"/>
      <c r="X48" s="1022"/>
      <c r="Y48" s="117"/>
      <c r="Z48" s="117"/>
      <c r="AB48" s="96">
        <v>45</v>
      </c>
      <c r="AC48" s="105"/>
      <c r="AD48" s="94"/>
      <c r="AE48" s="94"/>
      <c r="AF48" s="94"/>
      <c r="AG48" s="94"/>
      <c r="AH48" s="4"/>
      <c r="AI48" s="161" t="str">
        <f>'okul-örtmen bilgi'!G50</f>
        <v xml:space="preserve"> </v>
      </c>
    </row>
    <row r="49" spans="1:35" ht="12.75" customHeight="1">
      <c r="A49" s="850"/>
      <c r="B49" s="850"/>
      <c r="C49" s="117"/>
      <c r="D49" s="117"/>
      <c r="E49" s="1022"/>
      <c r="F49" s="1022"/>
      <c r="G49" s="1022"/>
      <c r="H49" s="1022"/>
      <c r="I49" s="1022"/>
      <c r="J49" s="1022"/>
      <c r="K49" s="1022"/>
      <c r="L49" s="1022"/>
      <c r="M49" s="1022"/>
      <c r="N49" s="1022"/>
      <c r="O49" s="1022"/>
      <c r="P49" s="1022"/>
      <c r="Q49" s="1022"/>
      <c r="R49" s="1022"/>
      <c r="S49" s="1022"/>
      <c r="T49" s="1022"/>
      <c r="U49" s="1022"/>
      <c r="V49" s="1022"/>
      <c r="W49" s="1022"/>
      <c r="X49" s="1022"/>
      <c r="Y49" s="117"/>
      <c r="Z49" s="117"/>
      <c r="AB49" s="96">
        <v>46</v>
      </c>
      <c r="AC49" s="105"/>
      <c r="AD49" s="94"/>
      <c r="AE49" s="94"/>
      <c r="AF49" s="94"/>
      <c r="AG49" s="94"/>
      <c r="AH49" s="4"/>
      <c r="AI49" s="161" t="str">
        <f>'okul-örtmen bilgi'!G51</f>
        <v xml:space="preserve"> </v>
      </c>
    </row>
    <row r="50" spans="1:35" ht="12.75" customHeight="1">
      <c r="A50" s="850"/>
      <c r="B50" s="850"/>
      <c r="C50" s="117"/>
      <c r="D50" s="117"/>
      <c r="E50" s="1022"/>
      <c r="F50" s="1022"/>
      <c r="G50" s="1022"/>
      <c r="H50" s="1022"/>
      <c r="I50" s="1022"/>
      <c r="J50" s="1022"/>
      <c r="K50" s="1022"/>
      <c r="L50" s="1022"/>
      <c r="M50" s="1022"/>
      <c r="N50" s="1022"/>
      <c r="O50" s="1022"/>
      <c r="P50" s="1022"/>
      <c r="Q50" s="1022"/>
      <c r="R50" s="1022"/>
      <c r="S50" s="1022"/>
      <c r="T50" s="1022"/>
      <c r="U50" s="1022"/>
      <c r="V50" s="1022"/>
      <c r="W50" s="1022"/>
      <c r="X50" s="1022"/>
      <c r="Y50" s="117"/>
      <c r="Z50" s="117"/>
      <c r="AB50" s="96">
        <v>47</v>
      </c>
      <c r="AC50" s="105"/>
      <c r="AD50" s="94"/>
      <c r="AE50" s="94"/>
      <c r="AF50" s="94"/>
      <c r="AG50" s="94"/>
      <c r="AH50" s="4"/>
      <c r="AI50" s="161" t="str">
        <f>'okul-örtmen bilgi'!G52</f>
        <v xml:space="preserve"> </v>
      </c>
    </row>
    <row r="51" spans="1:35" ht="12.75" customHeight="1">
      <c r="A51" s="850"/>
      <c r="B51" s="850"/>
      <c r="C51" s="117"/>
      <c r="D51" s="117"/>
      <c r="E51" s="1022"/>
      <c r="F51" s="1022"/>
      <c r="G51" s="1022"/>
      <c r="H51" s="1022"/>
      <c r="I51" s="1022"/>
      <c r="J51" s="1022"/>
      <c r="K51" s="1022"/>
      <c r="L51" s="1022"/>
      <c r="M51" s="1022"/>
      <c r="N51" s="1022"/>
      <c r="O51" s="1022"/>
      <c r="P51" s="1022"/>
      <c r="Q51" s="1022"/>
      <c r="R51" s="1022"/>
      <c r="S51" s="1022"/>
      <c r="T51" s="1022"/>
      <c r="U51" s="1022"/>
      <c r="V51" s="1022"/>
      <c r="W51" s="1022"/>
      <c r="X51" s="1022"/>
      <c r="Y51" s="117"/>
      <c r="Z51" s="117"/>
      <c r="AB51" s="96">
        <v>48</v>
      </c>
      <c r="AC51" s="105"/>
      <c r="AD51" s="94"/>
      <c r="AE51" s="94"/>
      <c r="AF51" s="94"/>
      <c r="AG51" s="94"/>
      <c r="AH51" s="4"/>
      <c r="AI51" s="161" t="str">
        <f>'okul-örtmen bilgi'!G53</f>
        <v xml:space="preserve"> </v>
      </c>
    </row>
    <row r="52" spans="1:35" ht="12.75" customHeight="1">
      <c r="A52" s="850"/>
      <c r="B52" s="850"/>
      <c r="C52" s="117"/>
      <c r="D52" s="117"/>
      <c r="E52" s="1022"/>
      <c r="F52" s="1022"/>
      <c r="G52" s="1022"/>
      <c r="H52" s="1022"/>
      <c r="I52" s="1022"/>
      <c r="J52" s="1022"/>
      <c r="K52" s="1022"/>
      <c r="L52" s="1022"/>
      <c r="M52" s="1022"/>
      <c r="N52" s="1022"/>
      <c r="O52" s="1022"/>
      <c r="P52" s="1022"/>
      <c r="Q52" s="1022"/>
      <c r="R52" s="1022"/>
      <c r="S52" s="1022"/>
      <c r="T52" s="1022"/>
      <c r="U52" s="1022"/>
      <c r="V52" s="1022"/>
      <c r="W52" s="1022"/>
      <c r="X52" s="1022"/>
      <c r="Y52" s="117"/>
      <c r="Z52" s="117"/>
      <c r="AB52" s="96">
        <v>49</v>
      </c>
      <c r="AC52" s="105"/>
      <c r="AD52" s="94"/>
      <c r="AE52" s="94"/>
      <c r="AF52" s="94"/>
      <c r="AG52" s="94"/>
      <c r="AH52" s="4"/>
      <c r="AI52" s="161" t="str">
        <f>'okul-örtmen bilgi'!G54</f>
        <v xml:space="preserve"> </v>
      </c>
    </row>
    <row r="53" spans="1:35" ht="12.75" customHeight="1">
      <c r="A53" s="850"/>
      <c r="B53" s="850"/>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B53" s="96">
        <v>50</v>
      </c>
      <c r="AC53" s="105"/>
      <c r="AD53" s="94"/>
      <c r="AE53" s="94"/>
      <c r="AF53" s="94"/>
      <c r="AG53" s="94"/>
      <c r="AH53" s="4"/>
      <c r="AI53" s="161" t="str">
        <f>'okul-örtmen bilgi'!G55</f>
        <v xml:space="preserve"> </v>
      </c>
    </row>
    <row r="54" spans="1:35" ht="12.75" customHeight="1">
      <c r="A54" s="850"/>
      <c r="B54" s="850"/>
      <c r="C54" s="117"/>
      <c r="D54" s="117"/>
      <c r="E54" s="1267" t="s">
        <v>572</v>
      </c>
      <c r="F54" s="1136"/>
      <c r="G54" s="1136"/>
      <c r="H54" s="1136"/>
      <c r="I54" s="1136"/>
      <c r="J54" s="1136"/>
      <c r="K54" s="1136"/>
      <c r="L54" s="1136"/>
      <c r="M54" s="1136"/>
      <c r="N54" s="1136"/>
      <c r="O54" s="1136"/>
      <c r="P54" s="1136"/>
      <c r="Q54" s="1136"/>
      <c r="R54" s="1136"/>
      <c r="S54" s="1136"/>
      <c r="T54" s="1136"/>
      <c r="U54" s="1136"/>
      <c r="V54" s="1136"/>
      <c r="W54" s="1136"/>
      <c r="X54" s="1136"/>
      <c r="Y54" s="117"/>
      <c r="Z54" s="117"/>
      <c r="AB54" s="96">
        <v>51</v>
      </c>
      <c r="AC54" s="105"/>
      <c r="AD54" s="94"/>
      <c r="AE54" s="94"/>
      <c r="AF54" s="94"/>
      <c r="AG54" s="94"/>
      <c r="AH54" s="4"/>
      <c r="AI54" s="161" t="str">
        <f>'okul-örtmen bilgi'!G56</f>
        <v xml:space="preserve"> </v>
      </c>
    </row>
    <row r="55" spans="1:35" ht="12.75" customHeight="1">
      <c r="A55" s="850"/>
      <c r="B55" s="850"/>
      <c r="C55" s="117"/>
      <c r="D55" s="117"/>
      <c r="E55" s="1136"/>
      <c r="F55" s="1136"/>
      <c r="G55" s="1136"/>
      <c r="H55" s="1136"/>
      <c r="I55" s="1136"/>
      <c r="J55" s="1136"/>
      <c r="K55" s="1136"/>
      <c r="L55" s="1136"/>
      <c r="M55" s="1136"/>
      <c r="N55" s="1136"/>
      <c r="O55" s="1136"/>
      <c r="P55" s="1136"/>
      <c r="Q55" s="1136"/>
      <c r="R55" s="1136"/>
      <c r="S55" s="1136"/>
      <c r="T55" s="1136"/>
      <c r="U55" s="1136"/>
      <c r="V55" s="1136"/>
      <c r="W55" s="1136"/>
      <c r="X55" s="1136"/>
      <c r="Y55" s="117"/>
      <c r="Z55" s="117"/>
      <c r="AB55" s="96">
        <v>52</v>
      </c>
      <c r="AC55" s="105"/>
      <c r="AD55" s="94"/>
      <c r="AE55" s="94"/>
      <c r="AF55" s="94"/>
      <c r="AG55" s="94"/>
      <c r="AH55" s="4"/>
      <c r="AI55" s="161" t="str">
        <f>'okul-örtmen bilgi'!G70</f>
        <v xml:space="preserve"> </v>
      </c>
    </row>
    <row r="56" spans="1:35" ht="12.75" customHeight="1">
      <c r="A56" s="850"/>
      <c r="B56" s="850"/>
      <c r="C56" s="117"/>
      <c r="D56" s="117"/>
      <c r="E56" s="1136"/>
      <c r="F56" s="1136"/>
      <c r="G56" s="1136"/>
      <c r="H56" s="1136"/>
      <c r="I56" s="1136"/>
      <c r="J56" s="1136"/>
      <c r="K56" s="1136"/>
      <c r="L56" s="1136"/>
      <c r="M56" s="1136"/>
      <c r="N56" s="1136"/>
      <c r="O56" s="1136"/>
      <c r="P56" s="1136"/>
      <c r="Q56" s="1136"/>
      <c r="R56" s="1136"/>
      <c r="S56" s="1136"/>
      <c r="T56" s="1136"/>
      <c r="U56" s="1136"/>
      <c r="V56" s="1136"/>
      <c r="W56" s="1136"/>
      <c r="X56" s="1136"/>
      <c r="Y56" s="117"/>
      <c r="Z56" s="117"/>
      <c r="AB56" s="96">
        <v>53</v>
      </c>
      <c r="AC56" s="105"/>
      <c r="AD56" s="94"/>
      <c r="AE56" s="94"/>
      <c r="AF56" s="94"/>
      <c r="AG56" s="94"/>
      <c r="AH56" s="4"/>
      <c r="AI56" s="161" t="e">
        <f>'okul-örtmen bilgi'!#REF!</f>
        <v>#REF!</v>
      </c>
    </row>
    <row r="57" spans="1:35" ht="12.75" customHeight="1">
      <c r="A57" s="850"/>
      <c r="B57" s="850"/>
      <c r="C57" s="117"/>
      <c r="D57" s="117"/>
      <c r="E57" s="1136"/>
      <c r="F57" s="1136"/>
      <c r="G57" s="1136"/>
      <c r="H57" s="1136"/>
      <c r="I57" s="1136"/>
      <c r="J57" s="1136"/>
      <c r="K57" s="1136"/>
      <c r="L57" s="1136"/>
      <c r="M57" s="1136"/>
      <c r="N57" s="1136"/>
      <c r="O57" s="1136"/>
      <c r="P57" s="1136"/>
      <c r="Q57" s="1136"/>
      <c r="R57" s="1136"/>
      <c r="S57" s="1136"/>
      <c r="T57" s="1136"/>
      <c r="U57" s="1136"/>
      <c r="V57" s="1136"/>
      <c r="W57" s="1136"/>
      <c r="X57" s="1136"/>
      <c r="Y57" s="117"/>
      <c r="Z57" s="117"/>
      <c r="AB57" s="96">
        <v>54</v>
      </c>
      <c r="AC57" s="105"/>
      <c r="AD57" s="94"/>
      <c r="AE57" s="94"/>
      <c r="AF57" s="94"/>
      <c r="AG57" s="94"/>
      <c r="AH57" s="4"/>
      <c r="AI57" s="161" t="e">
        <f>'okul-örtmen bilgi'!#REF!</f>
        <v>#REF!</v>
      </c>
    </row>
    <row r="58" spans="1:35" ht="12.75" customHeight="1">
      <c r="A58" s="850"/>
      <c r="B58" s="850"/>
      <c r="C58" s="117"/>
      <c r="D58" s="117"/>
      <c r="E58" s="1136"/>
      <c r="F58" s="1136"/>
      <c r="G58" s="1136"/>
      <c r="H58" s="1136"/>
      <c r="I58" s="1136"/>
      <c r="J58" s="1136"/>
      <c r="K58" s="1136"/>
      <c r="L58" s="1136"/>
      <c r="M58" s="1136"/>
      <c r="N58" s="1136"/>
      <c r="O58" s="1136"/>
      <c r="P58" s="1136"/>
      <c r="Q58" s="1136"/>
      <c r="R58" s="1136"/>
      <c r="S58" s="1136"/>
      <c r="T58" s="1136"/>
      <c r="U58" s="1136"/>
      <c r="V58" s="1136"/>
      <c r="W58" s="1136"/>
      <c r="X58" s="1136"/>
      <c r="Y58" s="117"/>
      <c r="Z58" s="117"/>
      <c r="AB58" s="96">
        <v>55</v>
      </c>
      <c r="AC58" s="105"/>
      <c r="AD58" s="94"/>
      <c r="AE58" s="94"/>
      <c r="AF58" s="94"/>
      <c r="AG58" s="94"/>
      <c r="AH58" s="4"/>
      <c r="AI58" s="161" t="e">
        <f>'okul-örtmen bilgi'!#REF!</f>
        <v>#REF!</v>
      </c>
    </row>
    <row r="59" spans="1:35" ht="12.75" customHeight="1">
      <c r="A59" s="850"/>
      <c r="B59" s="850"/>
      <c r="C59" s="117"/>
      <c r="D59" s="117"/>
      <c r="E59" s="1136"/>
      <c r="F59" s="1136"/>
      <c r="G59" s="1136"/>
      <c r="H59" s="1136"/>
      <c r="I59" s="1136"/>
      <c r="J59" s="1136"/>
      <c r="K59" s="1136"/>
      <c r="L59" s="1136"/>
      <c r="M59" s="1136"/>
      <c r="N59" s="1136"/>
      <c r="O59" s="1136"/>
      <c r="P59" s="1136"/>
      <c r="Q59" s="1136"/>
      <c r="R59" s="1136"/>
      <c r="S59" s="1136"/>
      <c r="T59" s="1136"/>
      <c r="U59" s="1136"/>
      <c r="V59" s="1136"/>
      <c r="W59" s="1136"/>
      <c r="X59" s="1136"/>
      <c r="Y59" s="117"/>
      <c r="Z59" s="117"/>
      <c r="AB59" s="96">
        <v>56</v>
      </c>
      <c r="AC59" s="105"/>
      <c r="AD59" s="94"/>
      <c r="AE59" s="94"/>
      <c r="AF59" s="94"/>
      <c r="AG59" s="94"/>
      <c r="AH59" s="4"/>
      <c r="AI59" s="161" t="e">
        <f>'okul-örtmen bilgi'!#REF!</f>
        <v>#REF!</v>
      </c>
    </row>
    <row r="60" spans="1:35" ht="12.75" customHeight="1">
      <c r="A60" s="850"/>
      <c r="B60" s="850"/>
      <c r="C60" s="117"/>
      <c r="D60" s="117"/>
      <c r="E60" s="1136"/>
      <c r="F60" s="1136"/>
      <c r="G60" s="1136"/>
      <c r="H60" s="1136"/>
      <c r="I60" s="1136"/>
      <c r="J60" s="1136"/>
      <c r="K60" s="1136"/>
      <c r="L60" s="1136"/>
      <c r="M60" s="1136"/>
      <c r="N60" s="1136"/>
      <c r="O60" s="1136"/>
      <c r="P60" s="1136"/>
      <c r="Q60" s="1136"/>
      <c r="R60" s="1136"/>
      <c r="S60" s="1136"/>
      <c r="T60" s="1136"/>
      <c r="U60" s="1136"/>
      <c r="V60" s="1136"/>
      <c r="W60" s="1136"/>
      <c r="X60" s="1136"/>
      <c r="Y60" s="117"/>
      <c r="Z60" s="117"/>
      <c r="AB60" s="96">
        <v>57</v>
      </c>
      <c r="AC60" s="105"/>
      <c r="AD60" s="94"/>
      <c r="AE60" s="94"/>
      <c r="AF60" s="94"/>
      <c r="AG60" s="94"/>
      <c r="AH60" s="4"/>
      <c r="AI60" s="161" t="e">
        <f>'okul-örtmen bilgi'!#REF!</f>
        <v>#REF!</v>
      </c>
    </row>
    <row r="61" spans="1:35" ht="12.75" customHeight="1">
      <c r="A61" s="850"/>
      <c r="B61" s="850"/>
      <c r="C61" s="117"/>
      <c r="D61" s="117"/>
      <c r="E61" s="1136"/>
      <c r="F61" s="1136"/>
      <c r="G61" s="1136"/>
      <c r="H61" s="1136"/>
      <c r="I61" s="1136"/>
      <c r="J61" s="1136"/>
      <c r="K61" s="1136"/>
      <c r="L61" s="1136"/>
      <c r="M61" s="1136"/>
      <c r="N61" s="1136"/>
      <c r="O61" s="1136"/>
      <c r="P61" s="1136"/>
      <c r="Q61" s="1136"/>
      <c r="R61" s="1136"/>
      <c r="S61" s="1136"/>
      <c r="T61" s="1136"/>
      <c r="U61" s="1136"/>
      <c r="V61" s="1136"/>
      <c r="W61" s="1136"/>
      <c r="X61" s="1136"/>
      <c r="Y61" s="117"/>
      <c r="Z61" s="117"/>
      <c r="AB61" s="96">
        <v>58</v>
      </c>
      <c r="AC61" s="105"/>
      <c r="AD61" s="94"/>
      <c r="AE61" s="94"/>
      <c r="AF61" s="94"/>
      <c r="AG61" s="94"/>
      <c r="AH61" s="4"/>
      <c r="AI61" s="161" t="e">
        <f>'okul-örtmen bilgi'!#REF!</f>
        <v>#REF!</v>
      </c>
    </row>
    <row r="62" spans="1:35" ht="12.75" customHeight="1">
      <c r="A62" s="850"/>
      <c r="B62" s="850"/>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B62" s="96">
        <v>59</v>
      </c>
      <c r="AC62" s="105"/>
      <c r="AD62" s="94"/>
      <c r="AE62" s="94"/>
      <c r="AF62" s="94"/>
      <c r="AG62" s="94"/>
      <c r="AH62" s="4"/>
      <c r="AI62" s="161" t="e">
        <f>'okul-örtmen bilgi'!#REF!</f>
        <v>#REF!</v>
      </c>
    </row>
    <row r="63" spans="1:35" ht="12.75" customHeight="1">
      <c r="A63" s="850"/>
      <c r="B63" s="850"/>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B63" s="96">
        <v>60</v>
      </c>
      <c r="AC63" s="105"/>
      <c r="AD63" s="94"/>
      <c r="AE63" s="94"/>
      <c r="AF63" s="94"/>
      <c r="AG63" s="94"/>
      <c r="AH63" s="4"/>
      <c r="AI63" s="161" t="e">
        <f>'okul-örtmen bilgi'!#REF!</f>
        <v>#REF!</v>
      </c>
    </row>
    <row r="64" spans="1:35" ht="12.75" customHeight="1">
      <c r="A64" s="850"/>
      <c r="B64" s="850"/>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B64" s="96">
        <v>61</v>
      </c>
      <c r="AC64" s="105"/>
      <c r="AD64" s="94"/>
      <c r="AE64" s="94"/>
      <c r="AF64" s="94"/>
      <c r="AG64" s="94"/>
      <c r="AH64" s="4"/>
      <c r="AI64" s="161" t="e">
        <f>'okul-örtmen bilgi'!#REF!</f>
        <v>#REF!</v>
      </c>
    </row>
    <row r="65" spans="1:35" ht="12.75" customHeight="1">
      <c r="A65" s="850"/>
      <c r="B65" s="850"/>
      <c r="R65" s="917" t="str">
        <f>'okul-örtmen bilgi'!B27</f>
        <v>SERKAN SARI</v>
      </c>
      <c r="S65" s="917"/>
      <c r="T65" s="917"/>
      <c r="U65" s="917"/>
      <c r="V65" s="917"/>
      <c r="W65" s="917"/>
      <c r="X65" s="917"/>
      <c r="Y65" s="917"/>
      <c r="Z65" s="917"/>
      <c r="AI65" s="161" t="e">
        <f>'okul-örtmen bilgi'!#REF!</f>
        <v>#REF!</v>
      </c>
    </row>
    <row r="66" spans="1:35" ht="12.75" customHeight="1">
      <c r="A66" s="850"/>
      <c r="B66" s="850"/>
      <c r="R66" s="917" t="str">
        <f>'okul-örtmen bilgi'!B28</f>
        <v>BRANŞINIZI YA DA SINIF ÖRTMENLERİM SINIFINIZI YAZIN</v>
      </c>
      <c r="S66" s="917"/>
      <c r="T66" s="917"/>
      <c r="U66" s="917"/>
      <c r="V66" s="917"/>
      <c r="W66" s="917"/>
      <c r="X66" s="917"/>
      <c r="Y66" s="917"/>
      <c r="Z66" s="917"/>
      <c r="AI66" s="161" t="e">
        <f>'okul-örtmen bilgi'!#REF!</f>
        <v>#REF!</v>
      </c>
    </row>
    <row r="67" spans="1:35" ht="12.75" customHeight="1">
      <c r="A67" s="850"/>
      <c r="B67" s="850"/>
    </row>
    <row r="68" spans="1:35" ht="12.75" customHeight="1">
      <c r="A68" s="850"/>
      <c r="B68" s="850"/>
    </row>
    <row r="69" spans="1:35" ht="12.75" customHeight="1">
      <c r="A69" s="850"/>
      <c r="B69" s="850"/>
    </row>
    <row r="70" spans="1:35" ht="12.75" customHeight="1">
      <c r="A70" s="850"/>
      <c r="B70" s="850"/>
    </row>
    <row r="71" spans="1:35" ht="12.75" customHeight="1">
      <c r="A71" s="850"/>
      <c r="B71" s="850"/>
    </row>
    <row r="72" spans="1:35" ht="12.75" customHeight="1">
      <c r="A72" s="850"/>
      <c r="B72" s="850"/>
    </row>
    <row r="73" spans="1:35" ht="12.75" customHeight="1">
      <c r="A73" s="850"/>
      <c r="B73" s="850"/>
    </row>
  </sheetData>
  <sheetProtection password="CD99" sheet="1" objects="1" scenarios="1"/>
  <mergeCells count="55">
    <mergeCell ref="A2:B2"/>
    <mergeCell ref="A3:B73"/>
    <mergeCell ref="C2:Z2"/>
    <mergeCell ref="C3:Z3"/>
    <mergeCell ref="C4:Z4"/>
    <mergeCell ref="V5:Z5"/>
    <mergeCell ref="C6:E6"/>
    <mergeCell ref="F6:Z6"/>
    <mergeCell ref="C7:E7"/>
    <mergeCell ref="F7:Z7"/>
    <mergeCell ref="C9:Z9"/>
    <mergeCell ref="R65:Z65"/>
    <mergeCell ref="R66:Z66"/>
    <mergeCell ref="C11:Z11"/>
    <mergeCell ref="E22:R22"/>
    <mergeCell ref="E23:R23"/>
    <mergeCell ref="E14:R15"/>
    <mergeCell ref="W15:X15"/>
    <mergeCell ref="U15:V15"/>
    <mergeCell ref="S15:T15"/>
    <mergeCell ref="S14:X14"/>
    <mergeCell ref="S16:T16"/>
    <mergeCell ref="U16:V16"/>
    <mergeCell ref="W16:X16"/>
    <mergeCell ref="E16:R16"/>
    <mergeCell ref="E17:R17"/>
    <mergeCell ref="E18:R18"/>
    <mergeCell ref="E19:R19"/>
    <mergeCell ref="E20:R20"/>
    <mergeCell ref="S19:T19"/>
    <mergeCell ref="U19:V19"/>
    <mergeCell ref="U20:V20"/>
    <mergeCell ref="W20:X20"/>
    <mergeCell ref="S17:T17"/>
    <mergeCell ref="U17:V17"/>
    <mergeCell ref="W17:X17"/>
    <mergeCell ref="S18:T18"/>
    <mergeCell ref="U18:V18"/>
    <mergeCell ref="W18:X18"/>
    <mergeCell ref="A1:C1"/>
    <mergeCell ref="E1:CE1"/>
    <mergeCell ref="E26:X52"/>
    <mergeCell ref="E54:X61"/>
    <mergeCell ref="W21:X21"/>
    <mergeCell ref="S22:T22"/>
    <mergeCell ref="U22:V22"/>
    <mergeCell ref="W22:X22"/>
    <mergeCell ref="S23:T23"/>
    <mergeCell ref="U23:V23"/>
    <mergeCell ref="W23:X23"/>
    <mergeCell ref="E21:R21"/>
    <mergeCell ref="S21:T21"/>
    <mergeCell ref="U21:V21"/>
    <mergeCell ref="W19:X19"/>
    <mergeCell ref="S20:T20"/>
  </mergeCells>
  <dataValidations count="2">
    <dataValidation type="list" allowBlank="1" showInputMessage="1" showErrorMessage="1" sqref="F6:Z6">
      <formula1>$AC$4:$AC$64</formula1>
    </dataValidation>
    <dataValidation type="list" allowBlank="1" showInputMessage="1" showErrorMessage="1" sqref="F7:Z7">
      <formula1>$AI$3:$AI$64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0.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5.42578125" style="221" customWidth="1"/>
    <col min="3" max="3" width="4.7109375" style="97"/>
    <col min="4" max="4" width="4.7109375" style="106"/>
    <col min="5" max="10" width="4.7109375" style="97"/>
    <col min="11" max="11" width="4.7109375" style="106"/>
    <col min="12" max="17" width="4.7109375" style="97"/>
    <col min="18" max="18" width="4.7109375" style="106"/>
    <col min="19" max="24" width="4.7109375" style="97"/>
    <col min="25" max="25" width="4.7109375" style="106"/>
    <col min="26" max="27" width="4.7109375" style="97"/>
    <col min="28" max="28" width="4.7109375" style="95"/>
    <col min="29" max="29" width="25.140625" style="106" customWidth="1"/>
    <col min="30" max="30" width="6.140625" style="97" customWidth="1"/>
    <col min="31" max="33" width="9.140625" style="97" customWidth="1"/>
    <col min="34" max="34" width="4.7109375" style="2"/>
    <col min="35" max="35" width="22.28515625" style="97" customWidth="1"/>
    <col min="36"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B2" s="1"/>
      <c r="AC2" s="1" t="s">
        <v>335</v>
      </c>
      <c r="AD2" s="1"/>
      <c r="AE2" s="1"/>
      <c r="AF2" s="1"/>
      <c r="AG2" s="1"/>
      <c r="AI2" s="162" t="str">
        <f>'okul-örtmen bilgi'!G4</f>
        <v>DERS YA DA SINIFLAR</v>
      </c>
      <c r="AM2" s="97"/>
      <c r="AT2" s="97"/>
      <c r="BA2" s="97"/>
      <c r="BH2" s="97"/>
      <c r="BO2" s="97"/>
      <c r="BV2" s="97"/>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B3" s="96" t="s">
        <v>12</v>
      </c>
      <c r="AC3" s="96" t="s">
        <v>9</v>
      </c>
      <c r="AD3" s="96" t="s">
        <v>8</v>
      </c>
      <c r="AE3" s="96" t="s">
        <v>7</v>
      </c>
      <c r="AF3" s="96"/>
      <c r="AG3" s="96"/>
      <c r="AH3" s="68"/>
      <c r="AI3" s="161"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B4" s="96">
        <v>1</v>
      </c>
      <c r="AC4" s="105" t="s">
        <v>168</v>
      </c>
      <c r="AD4" s="94"/>
      <c r="AE4" s="94"/>
      <c r="AF4" s="94"/>
      <c r="AG4" s="94"/>
      <c r="AH4" s="4"/>
      <c r="AI4" s="161" t="str">
        <f>'okul-örtmen bilgi'!G6</f>
        <v>6/A</v>
      </c>
    </row>
    <row r="5" spans="1:83" ht="12.75" customHeight="1">
      <c r="A5" s="850"/>
      <c r="B5" s="850"/>
      <c r="C5" s="1129" t="s">
        <v>336</v>
      </c>
      <c r="D5" s="1129"/>
      <c r="E5" s="1129"/>
      <c r="F5" s="1131"/>
      <c r="G5" s="1131"/>
      <c r="H5" s="1131"/>
      <c r="I5" s="1131"/>
      <c r="J5" s="1131"/>
      <c r="K5" s="1131"/>
      <c r="L5" s="1131"/>
      <c r="M5" s="1131"/>
      <c r="N5" s="1131"/>
      <c r="O5" s="1131"/>
      <c r="P5" s="1131"/>
      <c r="Q5" s="1131"/>
      <c r="R5" s="1131"/>
      <c r="S5" s="1131"/>
      <c r="T5" s="1131"/>
      <c r="U5" s="1131"/>
      <c r="V5" s="1131"/>
      <c r="W5" s="1131"/>
      <c r="X5" s="1131"/>
      <c r="Y5" s="1131"/>
      <c r="Z5" s="1131"/>
      <c r="AB5" s="96">
        <v>2</v>
      </c>
      <c r="AC5" s="105"/>
      <c r="AD5" s="94"/>
      <c r="AE5" s="94"/>
      <c r="AF5" s="94"/>
      <c r="AG5" s="94"/>
      <c r="AH5" s="4"/>
      <c r="AI5" s="161" t="str">
        <f>'okul-örtmen bilgi'!G7</f>
        <v>6/B</v>
      </c>
    </row>
    <row r="6" spans="1:83" ht="12.75" customHeight="1">
      <c r="A6" s="850"/>
      <c r="B6" s="850"/>
      <c r="C6" s="1129" t="s">
        <v>356</v>
      </c>
      <c r="D6" s="1129"/>
      <c r="E6" s="1129"/>
      <c r="F6" s="1131"/>
      <c r="G6" s="1131"/>
      <c r="H6" s="1131"/>
      <c r="I6" s="1131"/>
      <c r="J6" s="1131"/>
      <c r="K6" s="1131"/>
      <c r="L6" s="1131"/>
      <c r="M6" s="1131"/>
      <c r="N6" s="1131"/>
      <c r="O6" s="1131"/>
      <c r="P6" s="1131"/>
      <c r="Q6" s="1131"/>
      <c r="R6" s="1131"/>
      <c r="S6" s="1131"/>
      <c r="T6" s="1131"/>
      <c r="U6" s="1131"/>
      <c r="V6" s="1131"/>
      <c r="W6" s="1131"/>
      <c r="X6" s="1131"/>
      <c r="Y6" s="1131"/>
      <c r="Z6" s="1131"/>
      <c r="AB6" s="96">
        <v>3</v>
      </c>
      <c r="AC6" s="105"/>
      <c r="AD6" s="94"/>
      <c r="AE6" s="94"/>
      <c r="AF6" s="94"/>
      <c r="AG6" s="94"/>
      <c r="AH6" s="4"/>
      <c r="AI6" s="161" t="str">
        <f>'okul-örtmen bilgi'!G8</f>
        <v>6/C</v>
      </c>
    </row>
    <row r="7" spans="1:83" ht="12.75" customHeight="1">
      <c r="A7" s="850"/>
      <c r="B7" s="850"/>
      <c r="C7" s="1129"/>
      <c r="D7" s="1129"/>
      <c r="E7" s="1129"/>
      <c r="F7" s="1131"/>
      <c r="G7" s="1131"/>
      <c r="H7" s="1131"/>
      <c r="I7" s="1131"/>
      <c r="J7" s="1131"/>
      <c r="K7" s="1131"/>
      <c r="L7" s="1131"/>
      <c r="M7" s="1131"/>
      <c r="N7" s="1131"/>
      <c r="O7" s="1131"/>
      <c r="P7" s="1131"/>
      <c r="Q7" s="1131"/>
      <c r="R7" s="1131"/>
      <c r="S7" s="1131"/>
      <c r="T7" s="1131"/>
      <c r="U7" s="1131"/>
      <c r="V7" s="1131"/>
      <c r="W7" s="1131"/>
      <c r="X7" s="1131"/>
      <c r="Y7" s="1131"/>
      <c r="Z7" s="1131"/>
      <c r="AB7" s="96">
        <v>4</v>
      </c>
      <c r="AC7" s="105"/>
      <c r="AD7" s="94"/>
      <c r="AE7" s="94"/>
      <c r="AF7" s="94"/>
      <c r="AG7" s="94"/>
      <c r="AH7" s="4"/>
      <c r="AI7" s="161" t="str">
        <f>'okul-örtmen bilgi'!G9</f>
        <v>6/D</v>
      </c>
    </row>
    <row r="8" spans="1:83" ht="12.75" customHeight="1">
      <c r="A8" s="850"/>
      <c r="B8" s="850"/>
      <c r="V8" s="916">
        <f ca="1">'okul-örtmen bilgi'!D2</f>
        <v>40125</v>
      </c>
      <c r="W8" s="917"/>
      <c r="X8" s="917"/>
      <c r="Y8" s="917"/>
      <c r="Z8" s="917"/>
      <c r="AB8" s="96">
        <v>5</v>
      </c>
      <c r="AC8" s="105"/>
      <c r="AD8" s="94"/>
      <c r="AE8" s="94"/>
      <c r="AF8" s="94"/>
      <c r="AG8" s="94"/>
      <c r="AH8" s="4"/>
      <c r="AI8" s="161" t="str">
        <f>'okul-örtmen bilgi'!G10</f>
        <v>7/A</v>
      </c>
    </row>
    <row r="9" spans="1:83" ht="12.75" customHeight="1">
      <c r="A9" s="850"/>
      <c r="B9" s="850"/>
      <c r="C9" s="920" t="s">
        <v>573</v>
      </c>
      <c r="D9" s="920"/>
      <c r="E9" s="920"/>
      <c r="F9" s="920"/>
      <c r="G9" s="920"/>
      <c r="H9" s="920"/>
      <c r="I9" s="920"/>
      <c r="J9" s="920"/>
      <c r="K9" s="920"/>
      <c r="L9" s="920"/>
      <c r="M9" s="920"/>
      <c r="N9" s="920"/>
      <c r="O9" s="920"/>
      <c r="P9" s="920"/>
      <c r="Q9" s="920"/>
      <c r="R9" s="920"/>
      <c r="S9" s="920"/>
      <c r="T9" s="920"/>
      <c r="U9" s="920"/>
      <c r="V9" s="920"/>
      <c r="W9" s="920"/>
      <c r="X9" s="920"/>
      <c r="Y9" s="920"/>
      <c r="Z9" s="920"/>
      <c r="AB9" s="96">
        <v>6</v>
      </c>
      <c r="AC9" s="105"/>
      <c r="AD9" s="94"/>
      <c r="AE9" s="94"/>
      <c r="AF9" s="94"/>
      <c r="AG9" s="94"/>
      <c r="AH9" s="4"/>
      <c r="AI9" s="161" t="str">
        <f>'okul-örtmen bilgi'!G11</f>
        <v>7/B</v>
      </c>
    </row>
    <row r="10" spans="1:83" ht="12.75" customHeight="1">
      <c r="A10" s="850"/>
      <c r="B10" s="850"/>
      <c r="AB10" s="96">
        <v>7</v>
      </c>
      <c r="AC10" s="105"/>
      <c r="AD10" s="94"/>
      <c r="AE10" s="94"/>
      <c r="AF10" s="94"/>
      <c r="AG10" s="94"/>
      <c r="AH10" s="4"/>
      <c r="AI10" s="161" t="str">
        <f>'okul-örtmen bilgi'!G12</f>
        <v>7/C</v>
      </c>
    </row>
    <row r="11" spans="1:83" ht="12.75" customHeight="1">
      <c r="A11" s="850"/>
      <c r="B11" s="850"/>
      <c r="C11" s="1095"/>
      <c r="D11" s="1095"/>
      <c r="E11" s="1095"/>
      <c r="F11" s="1095"/>
      <c r="G11" s="1095"/>
      <c r="H11" s="1095"/>
      <c r="I11" s="1095"/>
      <c r="J11" s="1095"/>
      <c r="K11" s="1095"/>
      <c r="L11" s="1095"/>
      <c r="M11" s="1095"/>
      <c r="N11" s="1095"/>
      <c r="O11" s="1095"/>
      <c r="P11" s="1095"/>
      <c r="Q11" s="1095"/>
      <c r="R11" s="1095"/>
      <c r="S11" s="1095"/>
      <c r="T11" s="1095"/>
      <c r="U11" s="1095"/>
      <c r="V11" s="1095"/>
      <c r="W11" s="1095"/>
      <c r="X11" s="1095"/>
      <c r="Y11" s="1095"/>
      <c r="Z11" s="1095"/>
      <c r="AB11" s="96">
        <v>8</v>
      </c>
      <c r="AC11" s="105"/>
      <c r="AD11" s="94"/>
      <c r="AE11" s="94"/>
      <c r="AF11" s="94"/>
      <c r="AG11" s="94"/>
      <c r="AH11" s="4"/>
      <c r="AI11" s="161" t="str">
        <f>'okul-örtmen bilgi'!G13</f>
        <v>7/D</v>
      </c>
    </row>
    <row r="12" spans="1:83" ht="12.75" customHeight="1">
      <c r="A12" s="850"/>
      <c r="B12" s="850"/>
      <c r="C12" s="109"/>
      <c r="D12" s="109"/>
      <c r="E12" s="109"/>
      <c r="F12" s="109"/>
      <c r="G12" s="109"/>
      <c r="H12" s="109"/>
      <c r="I12" s="109"/>
      <c r="J12" s="109"/>
      <c r="K12" s="109"/>
      <c r="L12" s="109"/>
      <c r="M12" s="109"/>
      <c r="N12" s="109"/>
      <c r="O12" s="118"/>
      <c r="P12" s="118"/>
      <c r="Q12" s="118"/>
      <c r="R12" s="118"/>
      <c r="S12" s="118"/>
      <c r="T12" s="118"/>
      <c r="U12" s="118"/>
      <c r="V12" s="118"/>
      <c r="W12" s="118"/>
      <c r="X12" s="118"/>
      <c r="Y12" s="118"/>
      <c r="Z12" s="118"/>
      <c r="AB12" s="96">
        <v>9</v>
      </c>
      <c r="AC12" s="105"/>
      <c r="AD12" s="94"/>
      <c r="AE12" s="94"/>
      <c r="AF12" s="94"/>
      <c r="AG12" s="94"/>
      <c r="AH12" s="4"/>
      <c r="AI12" s="161" t="str">
        <f>'okul-örtmen bilgi'!G14</f>
        <v>8/A</v>
      </c>
    </row>
    <row r="13" spans="1:83" ht="12.75" customHeight="1">
      <c r="A13" s="850"/>
      <c r="B13" s="850"/>
      <c r="C13" s="1095" t="s">
        <v>574</v>
      </c>
      <c r="D13" s="1095"/>
      <c r="E13" s="1095"/>
      <c r="F13" s="1095"/>
      <c r="G13" s="1095"/>
      <c r="H13" s="1095"/>
      <c r="I13" s="1095"/>
      <c r="J13" s="1095"/>
      <c r="K13" s="1095"/>
      <c r="L13" s="1095"/>
      <c r="M13" s="1095"/>
      <c r="N13" s="1095"/>
      <c r="O13" s="1095"/>
      <c r="P13" s="1095"/>
      <c r="Q13" s="1095"/>
      <c r="R13" s="1095"/>
      <c r="S13" s="1095"/>
      <c r="T13" s="1095"/>
      <c r="U13" s="1095"/>
      <c r="V13" s="1095"/>
      <c r="W13" s="1095"/>
      <c r="X13" s="1095"/>
      <c r="Y13" s="1095"/>
      <c r="Z13" s="1095"/>
      <c r="AB13" s="96">
        <v>10</v>
      </c>
      <c r="AC13" s="105"/>
      <c r="AD13" s="94"/>
      <c r="AE13" s="94"/>
      <c r="AF13" s="94"/>
      <c r="AG13" s="94"/>
      <c r="AH13" s="4"/>
      <c r="AI13" s="161" t="str">
        <f>'okul-örtmen bilgi'!G15</f>
        <v>8/B</v>
      </c>
    </row>
    <row r="14" spans="1:83" ht="12.75" customHeight="1">
      <c r="A14" s="850"/>
      <c r="B14" s="850"/>
      <c r="C14" s="1095"/>
      <c r="D14" s="1095"/>
      <c r="E14" s="1095"/>
      <c r="F14" s="1095"/>
      <c r="G14" s="1095"/>
      <c r="H14" s="1095"/>
      <c r="I14" s="1095"/>
      <c r="J14" s="1095"/>
      <c r="K14" s="1095"/>
      <c r="L14" s="1095"/>
      <c r="M14" s="1095"/>
      <c r="N14" s="1095"/>
      <c r="O14" s="1095"/>
      <c r="P14" s="1095"/>
      <c r="Q14" s="1095"/>
      <c r="R14" s="1095"/>
      <c r="S14" s="1095"/>
      <c r="T14" s="1095"/>
      <c r="U14" s="1095"/>
      <c r="V14" s="1095"/>
      <c r="W14" s="1095"/>
      <c r="X14" s="1095"/>
      <c r="Y14" s="1095"/>
      <c r="Z14" s="1095"/>
      <c r="AB14" s="96">
        <v>11</v>
      </c>
      <c r="AC14" s="105"/>
      <c r="AD14" s="94"/>
      <c r="AE14" s="94"/>
      <c r="AF14" s="94"/>
      <c r="AG14" s="94"/>
      <c r="AH14" s="4"/>
      <c r="AI14" s="161" t="str">
        <f>'okul-örtmen bilgi'!G16</f>
        <v>8/C</v>
      </c>
    </row>
    <row r="15" spans="1:83" ht="12.75" customHeight="1">
      <c r="A15" s="850"/>
      <c r="B15" s="850"/>
      <c r="C15" s="1095"/>
      <c r="D15" s="1095"/>
      <c r="E15" s="1095"/>
      <c r="F15" s="1095"/>
      <c r="G15" s="1095"/>
      <c r="H15" s="1095"/>
      <c r="I15" s="1095"/>
      <c r="J15" s="1095"/>
      <c r="K15" s="1095"/>
      <c r="L15" s="1095"/>
      <c r="M15" s="1095"/>
      <c r="N15" s="1095"/>
      <c r="O15" s="1095"/>
      <c r="P15" s="1095"/>
      <c r="Q15" s="1095"/>
      <c r="R15" s="1095"/>
      <c r="S15" s="1095"/>
      <c r="T15" s="1095"/>
      <c r="U15" s="1095"/>
      <c r="V15" s="1095"/>
      <c r="W15" s="1095"/>
      <c r="X15" s="1095"/>
      <c r="Y15" s="1095"/>
      <c r="Z15" s="1095"/>
      <c r="AB15" s="96">
        <v>12</v>
      </c>
      <c r="AC15" s="105"/>
      <c r="AD15" s="94"/>
      <c r="AE15" s="94"/>
      <c r="AF15" s="94"/>
      <c r="AG15" s="94"/>
      <c r="AH15" s="4"/>
      <c r="AI15" s="161" t="str">
        <f>'okul-örtmen bilgi'!G17</f>
        <v>8/D</v>
      </c>
    </row>
    <row r="16" spans="1:83" ht="12.75" customHeight="1">
      <c r="A16" s="850"/>
      <c r="B16" s="850"/>
      <c r="C16" s="1095"/>
      <c r="D16" s="1095"/>
      <c r="E16" s="1095"/>
      <c r="F16" s="1095"/>
      <c r="G16" s="1095"/>
      <c r="H16" s="1095"/>
      <c r="I16" s="1095"/>
      <c r="J16" s="1095"/>
      <c r="K16" s="1095"/>
      <c r="L16" s="1095"/>
      <c r="M16" s="1095"/>
      <c r="N16" s="1095"/>
      <c r="O16" s="1095"/>
      <c r="P16" s="1095"/>
      <c r="Q16" s="1095"/>
      <c r="R16" s="1095"/>
      <c r="S16" s="1095"/>
      <c r="T16" s="1095"/>
      <c r="U16" s="1095"/>
      <c r="V16" s="1095"/>
      <c r="W16" s="1095"/>
      <c r="X16" s="1095"/>
      <c r="Y16" s="1095"/>
      <c r="Z16" s="1095"/>
      <c r="AB16" s="96">
        <v>13</v>
      </c>
      <c r="AC16" s="105"/>
      <c r="AD16" s="94"/>
      <c r="AE16" s="94"/>
      <c r="AF16" s="94"/>
      <c r="AG16" s="94"/>
      <c r="AH16" s="4"/>
      <c r="AI16" s="161" t="str">
        <f>'okul-örtmen bilgi'!G18</f>
        <v>REHBERLİK</v>
      </c>
    </row>
    <row r="17" spans="1:35" ht="12.75" customHeight="1">
      <c r="A17" s="850"/>
      <c r="B17" s="850"/>
      <c r="C17" s="1095"/>
      <c r="D17" s="1095"/>
      <c r="E17" s="1095"/>
      <c r="F17" s="1095"/>
      <c r="G17" s="1095"/>
      <c r="H17" s="1095"/>
      <c r="I17" s="1095"/>
      <c r="J17" s="1095"/>
      <c r="K17" s="1095"/>
      <c r="L17" s="1095"/>
      <c r="M17" s="1095"/>
      <c r="N17" s="1095"/>
      <c r="O17" s="1095"/>
      <c r="P17" s="1095"/>
      <c r="Q17" s="1095"/>
      <c r="R17" s="1095"/>
      <c r="S17" s="1095"/>
      <c r="T17" s="1095"/>
      <c r="U17" s="1095"/>
      <c r="V17" s="1095"/>
      <c r="W17" s="1095"/>
      <c r="X17" s="1095"/>
      <c r="Y17" s="1095"/>
      <c r="Z17" s="1095"/>
      <c r="AB17" s="96">
        <v>14</v>
      </c>
      <c r="AC17" s="105"/>
      <c r="AD17" s="94"/>
      <c r="AE17" s="94"/>
      <c r="AF17" s="94"/>
      <c r="AG17" s="94"/>
      <c r="AH17" s="4"/>
      <c r="AI17" s="161" t="str">
        <f>'okul-örtmen bilgi'!G19</f>
        <v xml:space="preserve"> </v>
      </c>
    </row>
    <row r="18" spans="1:35" ht="12.75" customHeight="1">
      <c r="A18" s="850"/>
      <c r="B18" s="850"/>
      <c r="C18" s="1095"/>
      <c r="D18" s="1095"/>
      <c r="E18" s="1095"/>
      <c r="F18" s="1095"/>
      <c r="G18" s="1095"/>
      <c r="H18" s="1095"/>
      <c r="I18" s="1095"/>
      <c r="J18" s="1095"/>
      <c r="K18" s="1095"/>
      <c r="L18" s="1095"/>
      <c r="M18" s="1095"/>
      <c r="N18" s="1095"/>
      <c r="O18" s="1095"/>
      <c r="P18" s="1095"/>
      <c r="Q18" s="1095"/>
      <c r="R18" s="1095"/>
      <c r="S18" s="1095"/>
      <c r="T18" s="1095"/>
      <c r="U18" s="1095"/>
      <c r="V18" s="1095"/>
      <c r="W18" s="1095"/>
      <c r="X18" s="1095"/>
      <c r="Y18" s="1095"/>
      <c r="Z18" s="1095"/>
      <c r="AB18" s="96">
        <v>15</v>
      </c>
      <c r="AC18" s="105"/>
      <c r="AD18" s="94"/>
      <c r="AE18" s="94"/>
      <c r="AF18" s="94"/>
      <c r="AG18" s="94"/>
      <c r="AH18" s="4"/>
      <c r="AI18" s="161" t="str">
        <f>'okul-örtmen bilgi'!G20</f>
        <v>4/A</v>
      </c>
    </row>
    <row r="19" spans="1:35" ht="12.75" customHeight="1">
      <c r="A19" s="850"/>
      <c r="B19" s="850"/>
      <c r="C19" s="1095"/>
      <c r="D19" s="1095"/>
      <c r="E19" s="1095"/>
      <c r="F19" s="1095"/>
      <c r="G19" s="1095"/>
      <c r="H19" s="1095"/>
      <c r="I19" s="1095"/>
      <c r="J19" s="1095"/>
      <c r="K19" s="1095"/>
      <c r="L19" s="1095"/>
      <c r="M19" s="1095"/>
      <c r="N19" s="1095"/>
      <c r="O19" s="1095"/>
      <c r="P19" s="1095"/>
      <c r="Q19" s="1095"/>
      <c r="R19" s="1095"/>
      <c r="S19" s="1095"/>
      <c r="T19" s="1095"/>
      <c r="U19" s="1095"/>
      <c r="V19" s="1095"/>
      <c r="W19" s="1095"/>
      <c r="X19" s="1095"/>
      <c r="Y19" s="1095"/>
      <c r="Z19" s="1095"/>
      <c r="AB19" s="96">
        <v>16</v>
      </c>
      <c r="AC19" s="105"/>
      <c r="AD19" s="94"/>
      <c r="AE19" s="94"/>
      <c r="AF19" s="94"/>
      <c r="AG19" s="94"/>
      <c r="AH19" s="4"/>
      <c r="AI19" s="161" t="str">
        <f>'okul-örtmen bilgi'!G21</f>
        <v>REHBERLİK</v>
      </c>
    </row>
    <row r="20" spans="1:35" ht="12.75" customHeight="1">
      <c r="A20" s="850"/>
      <c r="B20" s="850"/>
      <c r="C20" s="1095"/>
      <c r="D20" s="1095"/>
      <c r="E20" s="1095"/>
      <c r="F20" s="1095"/>
      <c r="G20" s="1095"/>
      <c r="H20" s="1095"/>
      <c r="I20" s="1095"/>
      <c r="J20" s="1095"/>
      <c r="K20" s="1095"/>
      <c r="L20" s="1095"/>
      <c r="M20" s="1095"/>
      <c r="N20" s="1095"/>
      <c r="O20" s="1095"/>
      <c r="P20" s="1095"/>
      <c r="Q20" s="1095"/>
      <c r="R20" s="1095"/>
      <c r="S20" s="1095"/>
      <c r="T20" s="1095"/>
      <c r="U20" s="1095"/>
      <c r="V20" s="1095"/>
      <c r="W20" s="1095"/>
      <c r="X20" s="1095"/>
      <c r="Y20" s="1095"/>
      <c r="Z20" s="1095"/>
      <c r="AB20" s="96">
        <v>17</v>
      </c>
      <c r="AC20" s="105"/>
      <c r="AD20" s="94"/>
      <c r="AE20" s="94"/>
      <c r="AF20" s="94"/>
      <c r="AG20" s="94"/>
      <c r="AH20" s="4"/>
      <c r="AI20" s="161" t="str">
        <f>'okul-örtmen bilgi'!G22</f>
        <v>TÜRKÇE</v>
      </c>
    </row>
    <row r="21" spans="1:35" ht="12.75" customHeight="1">
      <c r="A21" s="850"/>
      <c r="B21" s="850"/>
      <c r="C21" s="1095"/>
      <c r="D21" s="1095"/>
      <c r="E21" s="1095"/>
      <c r="F21" s="1095"/>
      <c r="G21" s="1095"/>
      <c r="H21" s="1095"/>
      <c r="I21" s="1095"/>
      <c r="J21" s="1095"/>
      <c r="K21" s="1095"/>
      <c r="L21" s="1095"/>
      <c r="M21" s="1095"/>
      <c r="N21" s="1095"/>
      <c r="O21" s="1095"/>
      <c r="P21" s="1095"/>
      <c r="Q21" s="1095"/>
      <c r="R21" s="1095"/>
      <c r="S21" s="1095"/>
      <c r="T21" s="1095"/>
      <c r="U21" s="1095"/>
      <c r="V21" s="1095"/>
      <c r="W21" s="1095"/>
      <c r="X21" s="1095"/>
      <c r="Y21" s="1095"/>
      <c r="Z21" s="1095"/>
      <c r="AB21" s="96">
        <v>18</v>
      </c>
      <c r="AC21" s="105"/>
      <c r="AD21" s="94"/>
      <c r="AE21" s="94"/>
      <c r="AF21" s="94"/>
      <c r="AG21" s="94"/>
      <c r="AH21" s="4"/>
      <c r="AI21" s="161" t="str">
        <f>'okul-örtmen bilgi'!G23</f>
        <v>MATEMATİK</v>
      </c>
    </row>
    <row r="22" spans="1:35" ht="12.75" customHeight="1">
      <c r="A22" s="850"/>
      <c r="B22" s="850"/>
      <c r="C22" s="1095"/>
      <c r="D22" s="1095"/>
      <c r="E22" s="1095"/>
      <c r="F22" s="1095"/>
      <c r="G22" s="1095"/>
      <c r="H22" s="1095"/>
      <c r="I22" s="1095"/>
      <c r="J22" s="1095"/>
      <c r="K22" s="1095"/>
      <c r="L22" s="1095"/>
      <c r="M22" s="1095"/>
      <c r="N22" s="1095"/>
      <c r="O22" s="1095"/>
      <c r="P22" s="1095"/>
      <c r="Q22" s="1095"/>
      <c r="R22" s="1095"/>
      <c r="S22" s="1095"/>
      <c r="T22" s="1095"/>
      <c r="U22" s="1095"/>
      <c r="V22" s="1095"/>
      <c r="W22" s="1095"/>
      <c r="X22" s="1095"/>
      <c r="Y22" s="1095"/>
      <c r="Z22" s="1095"/>
      <c r="AB22" s="96">
        <v>19</v>
      </c>
      <c r="AC22" s="105"/>
      <c r="AD22" s="94"/>
      <c r="AE22" s="94"/>
      <c r="AF22" s="94"/>
      <c r="AG22" s="94"/>
      <c r="AH22" s="4"/>
      <c r="AI22" s="161" t="str">
        <f>'okul-örtmen bilgi'!G24</f>
        <v>FEN VE TEKNOLOJİ</v>
      </c>
    </row>
    <row r="23" spans="1:35" ht="12.75" customHeight="1">
      <c r="A23" s="850"/>
      <c r="B23" s="850"/>
      <c r="C23" s="1095"/>
      <c r="D23" s="1095"/>
      <c r="E23" s="1095"/>
      <c r="F23" s="1095"/>
      <c r="G23" s="1095"/>
      <c r="H23" s="1095"/>
      <c r="I23" s="1095"/>
      <c r="J23" s="1095"/>
      <c r="K23" s="1095"/>
      <c r="L23" s="1095"/>
      <c r="M23" s="1095"/>
      <c r="N23" s="1095"/>
      <c r="O23" s="1095"/>
      <c r="P23" s="1095"/>
      <c r="Q23" s="1095"/>
      <c r="R23" s="1095"/>
      <c r="S23" s="1095"/>
      <c r="T23" s="1095"/>
      <c r="U23" s="1095"/>
      <c r="V23" s="1095"/>
      <c r="W23" s="1095"/>
      <c r="X23" s="1095"/>
      <c r="Y23" s="1095"/>
      <c r="Z23" s="1095"/>
      <c r="AB23" s="96">
        <v>20</v>
      </c>
      <c r="AC23" s="105"/>
      <c r="AD23" s="94"/>
      <c r="AE23" s="94"/>
      <c r="AF23" s="94"/>
      <c r="AG23" s="94"/>
      <c r="AH23" s="4"/>
      <c r="AI23" s="161" t="str">
        <f>'okul-örtmen bilgi'!G25</f>
        <v>SOSYAL BİLGİLER</v>
      </c>
    </row>
    <row r="24" spans="1:35" ht="12.75" customHeight="1">
      <c r="A24" s="850"/>
      <c r="B24" s="850"/>
      <c r="C24" s="1095"/>
      <c r="D24" s="1095"/>
      <c r="E24" s="1095"/>
      <c r="F24" s="1095"/>
      <c r="G24" s="1095"/>
      <c r="H24" s="1095"/>
      <c r="I24" s="1095"/>
      <c r="J24" s="1095"/>
      <c r="K24" s="1095"/>
      <c r="L24" s="1095"/>
      <c r="M24" s="1095"/>
      <c r="N24" s="1095"/>
      <c r="O24" s="1095"/>
      <c r="P24" s="1095"/>
      <c r="Q24" s="1095"/>
      <c r="R24" s="1095"/>
      <c r="S24" s="1095"/>
      <c r="T24" s="1095"/>
      <c r="U24" s="1095"/>
      <c r="V24" s="1095"/>
      <c r="W24" s="1095"/>
      <c r="X24" s="1095"/>
      <c r="Y24" s="1095"/>
      <c r="Z24" s="1095"/>
      <c r="AB24" s="96">
        <v>21</v>
      </c>
      <c r="AC24" s="105"/>
      <c r="AD24" s="94"/>
      <c r="AE24" s="94"/>
      <c r="AF24" s="94"/>
      <c r="AG24" s="94"/>
      <c r="AH24" s="4"/>
      <c r="AI24" s="161" t="str">
        <f>'okul-örtmen bilgi'!G26</f>
        <v>TRAFİK</v>
      </c>
    </row>
    <row r="25" spans="1:35" ht="12.75" customHeight="1">
      <c r="A25" s="850"/>
      <c r="B25" s="850"/>
      <c r="C25" s="1095"/>
      <c r="D25" s="1095"/>
      <c r="E25" s="1095"/>
      <c r="F25" s="1095"/>
      <c r="G25" s="1095"/>
      <c r="H25" s="1095"/>
      <c r="I25" s="1095"/>
      <c r="J25" s="1095"/>
      <c r="K25" s="1095"/>
      <c r="L25" s="1095"/>
      <c r="M25" s="1095"/>
      <c r="N25" s="1095"/>
      <c r="O25" s="1095"/>
      <c r="P25" s="1095"/>
      <c r="Q25" s="1095"/>
      <c r="R25" s="1095"/>
      <c r="S25" s="1095"/>
      <c r="T25" s="1095"/>
      <c r="U25" s="1095"/>
      <c r="V25" s="1095"/>
      <c r="W25" s="1095"/>
      <c r="X25" s="1095"/>
      <c r="Y25" s="1095"/>
      <c r="Z25" s="1095"/>
      <c r="AB25" s="96">
        <v>22</v>
      </c>
      <c r="AC25" s="105"/>
      <c r="AD25" s="94"/>
      <c r="AE25" s="94"/>
      <c r="AF25" s="94"/>
      <c r="AG25" s="94"/>
      <c r="AH25" s="4"/>
      <c r="AI25" s="161" t="str">
        <f>'okul-örtmen bilgi'!G27</f>
        <v>DİN KÜLTÜRÜ VE AHLAK BİLGİSİ</v>
      </c>
    </row>
    <row r="26" spans="1:35" ht="12.75" customHeight="1">
      <c r="A26" s="850"/>
      <c r="B26" s="850"/>
      <c r="C26" s="1095"/>
      <c r="D26" s="1095"/>
      <c r="E26" s="1095"/>
      <c r="F26" s="1095"/>
      <c r="G26" s="1095"/>
      <c r="H26" s="1095"/>
      <c r="I26" s="1095"/>
      <c r="J26" s="1095"/>
      <c r="K26" s="1095"/>
      <c r="L26" s="1095"/>
      <c r="M26" s="1095"/>
      <c r="N26" s="1095"/>
      <c r="O26" s="1095"/>
      <c r="P26" s="1095"/>
      <c r="Q26" s="1095"/>
      <c r="R26" s="1095"/>
      <c r="S26" s="1095"/>
      <c r="T26" s="1095"/>
      <c r="U26" s="1095"/>
      <c r="V26" s="1095"/>
      <c r="W26" s="1095"/>
      <c r="X26" s="1095"/>
      <c r="Y26" s="1095"/>
      <c r="Z26" s="1095"/>
      <c r="AB26" s="96">
        <v>23</v>
      </c>
      <c r="AC26" s="105"/>
      <c r="AD26" s="94"/>
      <c r="AE26" s="94"/>
      <c r="AF26" s="94"/>
      <c r="AG26" s="94"/>
      <c r="AH26" s="4"/>
      <c r="AI26" s="161" t="str">
        <f>'okul-örtmen bilgi'!G28</f>
        <v>BEDEN EĞİTİMİ</v>
      </c>
    </row>
    <row r="27" spans="1:35" ht="12.75" customHeight="1">
      <c r="A27" s="850"/>
      <c r="B27" s="850"/>
      <c r="C27" s="1095"/>
      <c r="D27" s="1095"/>
      <c r="E27" s="1095"/>
      <c r="F27" s="1095"/>
      <c r="G27" s="1095"/>
      <c r="H27" s="1095"/>
      <c r="I27" s="1095"/>
      <c r="J27" s="1095"/>
      <c r="K27" s="1095"/>
      <c r="L27" s="1095"/>
      <c r="M27" s="1095"/>
      <c r="N27" s="1095"/>
      <c r="O27" s="1095"/>
      <c r="P27" s="1095"/>
      <c r="Q27" s="1095"/>
      <c r="R27" s="1095"/>
      <c r="S27" s="1095"/>
      <c r="T27" s="1095"/>
      <c r="U27" s="1095"/>
      <c r="V27" s="1095"/>
      <c r="W27" s="1095"/>
      <c r="X27" s="1095"/>
      <c r="Y27" s="1095"/>
      <c r="Z27" s="1095"/>
      <c r="AB27" s="96">
        <v>24</v>
      </c>
      <c r="AC27" s="105"/>
      <c r="AD27" s="94"/>
      <c r="AE27" s="94"/>
      <c r="AF27" s="94"/>
      <c r="AG27" s="94"/>
      <c r="AH27" s="4"/>
      <c r="AI27" s="161" t="str">
        <f>'okul-örtmen bilgi'!G29</f>
        <v>MÜZİK</v>
      </c>
    </row>
    <row r="28" spans="1:35" ht="12.75" customHeight="1">
      <c r="A28" s="850"/>
      <c r="B28" s="850"/>
      <c r="C28" s="1095"/>
      <c r="D28" s="1095"/>
      <c r="E28" s="1095"/>
      <c r="F28" s="1095"/>
      <c r="G28" s="1095"/>
      <c r="H28" s="1095"/>
      <c r="I28" s="1095"/>
      <c r="J28" s="1095"/>
      <c r="K28" s="1095"/>
      <c r="L28" s="1095"/>
      <c r="M28" s="1095"/>
      <c r="N28" s="1095"/>
      <c r="O28" s="1095"/>
      <c r="P28" s="1095"/>
      <c r="Q28" s="1095"/>
      <c r="R28" s="1095"/>
      <c r="S28" s="1095"/>
      <c r="T28" s="1095"/>
      <c r="U28" s="1095"/>
      <c r="V28" s="1095"/>
      <c r="W28" s="1095"/>
      <c r="X28" s="1095"/>
      <c r="Y28" s="1095"/>
      <c r="Z28" s="1095"/>
      <c r="AB28" s="96">
        <v>25</v>
      </c>
      <c r="AC28" s="105"/>
      <c r="AD28" s="94"/>
      <c r="AE28" s="94"/>
      <c r="AF28" s="94"/>
      <c r="AG28" s="94"/>
      <c r="AH28" s="4"/>
      <c r="AI28" s="161" t="str">
        <f>'okul-örtmen bilgi'!G30</f>
        <v>GÖRSEL SANATLAR</v>
      </c>
    </row>
    <row r="29" spans="1:35" ht="12.75" customHeight="1">
      <c r="A29" s="850"/>
      <c r="B29" s="850"/>
      <c r="C29" s="1095"/>
      <c r="D29" s="1095"/>
      <c r="E29" s="1095"/>
      <c r="F29" s="1095"/>
      <c r="G29" s="1095"/>
      <c r="H29" s="1095"/>
      <c r="I29" s="1095"/>
      <c r="J29" s="1095"/>
      <c r="K29" s="1095"/>
      <c r="L29" s="1095"/>
      <c r="M29" s="1095"/>
      <c r="N29" s="1095"/>
      <c r="O29" s="1095"/>
      <c r="P29" s="1095"/>
      <c r="Q29" s="1095"/>
      <c r="R29" s="1095"/>
      <c r="S29" s="1095"/>
      <c r="T29" s="1095"/>
      <c r="U29" s="1095"/>
      <c r="V29" s="1095"/>
      <c r="W29" s="1095"/>
      <c r="X29" s="1095"/>
      <c r="Y29" s="1095"/>
      <c r="Z29" s="1095"/>
      <c r="AB29" s="96">
        <v>26</v>
      </c>
      <c r="AC29" s="105"/>
      <c r="AD29" s="94"/>
      <c r="AE29" s="94"/>
      <c r="AF29" s="94"/>
      <c r="AG29" s="94"/>
      <c r="AH29" s="4"/>
      <c r="AI29" s="161" t="str">
        <f>'okul-örtmen bilgi'!G31</f>
        <v>TRAFİK</v>
      </c>
    </row>
    <row r="30" spans="1:35" ht="12.75" customHeight="1">
      <c r="A30" s="850"/>
      <c r="B30" s="850"/>
      <c r="C30" s="1095"/>
      <c r="D30" s="1095"/>
      <c r="E30" s="1095"/>
      <c r="F30" s="1095"/>
      <c r="G30" s="1095"/>
      <c r="H30" s="1095"/>
      <c r="I30" s="1095"/>
      <c r="J30" s="1095"/>
      <c r="K30" s="1095"/>
      <c r="L30" s="1095"/>
      <c r="M30" s="1095"/>
      <c r="N30" s="1095"/>
      <c r="O30" s="1095"/>
      <c r="P30" s="1095"/>
      <c r="Q30" s="1095"/>
      <c r="R30" s="1095"/>
      <c r="S30" s="1095"/>
      <c r="T30" s="1095"/>
      <c r="U30" s="1095"/>
      <c r="V30" s="1095"/>
      <c r="W30" s="1095"/>
      <c r="X30" s="1095"/>
      <c r="Y30" s="1095"/>
      <c r="Z30" s="1095"/>
      <c r="AB30" s="96">
        <v>27</v>
      </c>
      <c r="AC30" s="105"/>
      <c r="AD30" s="94"/>
      <c r="AE30" s="94"/>
      <c r="AF30" s="94"/>
      <c r="AG30" s="94"/>
      <c r="AH30" s="4"/>
      <c r="AI30" s="161" t="str">
        <f>'okul-örtmen bilgi'!G32</f>
        <v xml:space="preserve"> </v>
      </c>
    </row>
    <row r="31" spans="1:35" ht="12.75" customHeight="1">
      <c r="A31" s="850"/>
      <c r="B31" s="850"/>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B31" s="96">
        <v>28</v>
      </c>
      <c r="AC31" s="105"/>
      <c r="AD31" s="94"/>
      <c r="AE31" s="94"/>
      <c r="AF31" s="94"/>
      <c r="AG31" s="94"/>
      <c r="AH31" s="4"/>
      <c r="AI31" s="161" t="str">
        <f>'okul-örtmen bilgi'!G33</f>
        <v xml:space="preserve"> </v>
      </c>
    </row>
    <row r="32" spans="1:35" ht="12.75" customHeight="1">
      <c r="A32" s="850"/>
      <c r="B32" s="850"/>
      <c r="C32" s="1095"/>
      <c r="D32" s="1095"/>
      <c r="E32" s="1095"/>
      <c r="F32" s="1095"/>
      <c r="G32" s="1095"/>
      <c r="H32" s="1095"/>
      <c r="I32" s="1095"/>
      <c r="J32" s="1095"/>
      <c r="K32" s="1095"/>
      <c r="L32" s="1095"/>
      <c r="M32" s="1095"/>
      <c r="N32" s="1095"/>
      <c r="O32" s="1095"/>
      <c r="P32" s="1095"/>
      <c r="Q32" s="1095"/>
      <c r="R32" s="1095"/>
      <c r="S32" s="1095"/>
      <c r="T32" s="1095"/>
      <c r="U32" s="1095"/>
      <c r="V32" s="1095"/>
      <c r="W32" s="1095"/>
      <c r="X32" s="1095"/>
      <c r="Y32" s="1095"/>
      <c r="Z32" s="1095"/>
      <c r="AB32" s="96">
        <v>29</v>
      </c>
      <c r="AC32" s="105"/>
      <c r="AD32" s="94"/>
      <c r="AE32" s="94"/>
      <c r="AF32" s="94"/>
      <c r="AG32" s="94"/>
      <c r="AH32" s="4"/>
      <c r="AI32" s="161" t="str">
        <f>'okul-örtmen bilgi'!G34</f>
        <v xml:space="preserve"> </v>
      </c>
    </row>
    <row r="33" spans="1:35" ht="12.75" customHeight="1">
      <c r="A33" s="850"/>
      <c r="B33" s="850"/>
      <c r="C33" s="1095"/>
      <c r="D33" s="1095"/>
      <c r="E33" s="1095"/>
      <c r="F33" s="1095"/>
      <c r="G33" s="1095"/>
      <c r="H33" s="1095"/>
      <c r="I33" s="1095"/>
      <c r="J33" s="1095"/>
      <c r="K33" s="1095"/>
      <c r="L33" s="1095"/>
      <c r="M33" s="1095"/>
      <c r="N33" s="1095"/>
      <c r="O33" s="1095"/>
      <c r="P33" s="1095"/>
      <c r="Q33" s="1095"/>
      <c r="R33" s="1095"/>
      <c r="S33" s="1095"/>
      <c r="T33" s="1095"/>
      <c r="U33" s="1095"/>
      <c r="V33" s="1095"/>
      <c r="W33" s="1095"/>
      <c r="X33" s="1095"/>
      <c r="Y33" s="1095"/>
      <c r="Z33" s="1095"/>
      <c r="AB33" s="96">
        <v>30</v>
      </c>
      <c r="AC33" s="105"/>
      <c r="AD33" s="94"/>
      <c r="AE33" s="94"/>
      <c r="AF33" s="94"/>
      <c r="AG33" s="94"/>
      <c r="AH33" s="4"/>
      <c r="AI33" s="161" t="str">
        <f>'okul-örtmen bilgi'!G35</f>
        <v xml:space="preserve"> </v>
      </c>
    </row>
    <row r="34" spans="1:35" ht="12.75" customHeight="1">
      <c r="A34" s="850"/>
      <c r="B34" s="850"/>
      <c r="C34" s="1095"/>
      <c r="D34" s="1095"/>
      <c r="E34" s="1095"/>
      <c r="F34" s="1095"/>
      <c r="G34" s="1095"/>
      <c r="H34" s="1095"/>
      <c r="I34" s="1095"/>
      <c r="J34" s="1095"/>
      <c r="K34" s="1095"/>
      <c r="L34" s="1095"/>
      <c r="M34" s="1095"/>
      <c r="N34" s="1095"/>
      <c r="O34" s="1095"/>
      <c r="P34" s="1095"/>
      <c r="Q34" s="1095"/>
      <c r="R34" s="1095"/>
      <c r="S34" s="1095"/>
      <c r="T34" s="1095"/>
      <c r="U34" s="1095"/>
      <c r="V34" s="1095"/>
      <c r="W34" s="1095"/>
      <c r="X34" s="1095"/>
      <c r="Y34" s="1095"/>
      <c r="Z34" s="1095"/>
      <c r="AB34" s="96">
        <v>31</v>
      </c>
      <c r="AC34" s="105"/>
      <c r="AD34" s="94"/>
      <c r="AE34" s="94"/>
      <c r="AF34" s="94"/>
      <c r="AG34" s="94"/>
      <c r="AH34" s="4"/>
      <c r="AI34" s="161" t="str">
        <f>'okul-örtmen bilgi'!G36</f>
        <v xml:space="preserve"> </v>
      </c>
    </row>
    <row r="35" spans="1:35" ht="12.75" customHeight="1">
      <c r="A35" s="850"/>
      <c r="B35" s="850"/>
      <c r="C35" s="1095"/>
      <c r="D35" s="1095"/>
      <c r="E35" s="1095"/>
      <c r="F35" s="1095"/>
      <c r="G35" s="1095"/>
      <c r="H35" s="1095"/>
      <c r="I35" s="1095"/>
      <c r="J35" s="1095"/>
      <c r="K35" s="1095"/>
      <c r="L35" s="1095"/>
      <c r="M35" s="1095"/>
      <c r="N35" s="1095"/>
      <c r="O35" s="1095"/>
      <c r="P35" s="1095"/>
      <c r="Q35" s="1095"/>
      <c r="R35" s="1095"/>
      <c r="S35" s="1095"/>
      <c r="T35" s="1095"/>
      <c r="U35" s="1095"/>
      <c r="V35" s="1095"/>
      <c r="W35" s="1095"/>
      <c r="X35" s="1095"/>
      <c r="Y35" s="1095"/>
      <c r="Z35" s="1095"/>
      <c r="AB35" s="96">
        <v>32</v>
      </c>
      <c r="AC35" s="105"/>
      <c r="AD35" s="94"/>
      <c r="AE35" s="94"/>
      <c r="AF35" s="94"/>
      <c r="AG35" s="94"/>
      <c r="AH35" s="4"/>
      <c r="AI35" s="161" t="str">
        <f>'okul-örtmen bilgi'!G37</f>
        <v xml:space="preserve"> </v>
      </c>
    </row>
    <row r="36" spans="1:35" ht="12.75" customHeight="1">
      <c r="A36" s="850"/>
      <c r="B36" s="850"/>
      <c r="C36" s="1095"/>
      <c r="D36" s="1095"/>
      <c r="E36" s="1095"/>
      <c r="F36" s="1095"/>
      <c r="G36" s="1095"/>
      <c r="H36" s="1095"/>
      <c r="I36" s="1095"/>
      <c r="J36" s="1095"/>
      <c r="K36" s="1095"/>
      <c r="L36" s="1095"/>
      <c r="M36" s="1095"/>
      <c r="N36" s="1095"/>
      <c r="O36" s="1095"/>
      <c r="P36" s="1095"/>
      <c r="Q36" s="1095"/>
      <c r="R36" s="1095"/>
      <c r="S36" s="1095"/>
      <c r="T36" s="1095"/>
      <c r="U36" s="1095"/>
      <c r="V36" s="1095"/>
      <c r="W36" s="1095"/>
      <c r="X36" s="1095"/>
      <c r="Y36" s="1095"/>
      <c r="Z36" s="1095"/>
      <c r="AB36" s="96">
        <v>33</v>
      </c>
      <c r="AC36" s="105"/>
      <c r="AD36" s="94"/>
      <c r="AE36" s="94"/>
      <c r="AF36" s="94"/>
      <c r="AG36" s="94"/>
      <c r="AH36" s="4"/>
      <c r="AI36" s="161" t="str">
        <f>'okul-örtmen bilgi'!G38</f>
        <v xml:space="preserve"> </v>
      </c>
    </row>
    <row r="37" spans="1:35" ht="12.75" customHeight="1">
      <c r="A37" s="850"/>
      <c r="B37" s="850"/>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B37" s="96">
        <v>34</v>
      </c>
      <c r="AC37" s="105"/>
      <c r="AD37" s="94"/>
      <c r="AE37" s="94"/>
      <c r="AF37" s="94"/>
      <c r="AG37" s="94"/>
      <c r="AH37" s="4"/>
      <c r="AI37" s="161" t="str">
        <f>'okul-örtmen bilgi'!G39</f>
        <v xml:space="preserve"> </v>
      </c>
    </row>
    <row r="38" spans="1:35" ht="12.75" customHeight="1">
      <c r="A38" s="850"/>
      <c r="B38" s="850"/>
      <c r="C38" s="1095"/>
      <c r="D38" s="1095"/>
      <c r="E38" s="1095"/>
      <c r="F38" s="1095"/>
      <c r="G38" s="1095"/>
      <c r="H38" s="1095"/>
      <c r="I38" s="1095"/>
      <c r="J38" s="1095"/>
      <c r="K38" s="1095"/>
      <c r="L38" s="1095"/>
      <c r="M38" s="1095"/>
      <c r="N38" s="1095"/>
      <c r="O38" s="1095"/>
      <c r="P38" s="1095"/>
      <c r="Q38" s="1095"/>
      <c r="R38" s="1095"/>
      <c r="S38" s="1095"/>
      <c r="T38" s="1095"/>
      <c r="U38" s="1095"/>
      <c r="V38" s="1095"/>
      <c r="W38" s="1095"/>
      <c r="X38" s="1095"/>
      <c r="Y38" s="1095"/>
      <c r="Z38" s="1095"/>
      <c r="AB38" s="96">
        <v>35</v>
      </c>
      <c r="AC38" s="105"/>
      <c r="AD38" s="94"/>
      <c r="AE38" s="94"/>
      <c r="AF38" s="94"/>
      <c r="AG38" s="94"/>
      <c r="AH38" s="4"/>
      <c r="AI38" s="161" t="str">
        <f>'okul-örtmen bilgi'!G40</f>
        <v xml:space="preserve"> </v>
      </c>
    </row>
    <row r="39" spans="1:35" ht="12.75" customHeight="1">
      <c r="A39" s="850"/>
      <c r="B39" s="850"/>
      <c r="C39" s="1095"/>
      <c r="D39" s="1095"/>
      <c r="E39" s="1095"/>
      <c r="F39" s="1095"/>
      <c r="G39" s="1095"/>
      <c r="H39" s="1095"/>
      <c r="I39" s="1095"/>
      <c r="J39" s="1095"/>
      <c r="K39" s="1095"/>
      <c r="L39" s="1095"/>
      <c r="M39" s="1095"/>
      <c r="N39" s="1095"/>
      <c r="O39" s="1095"/>
      <c r="P39" s="1095"/>
      <c r="Q39" s="1095"/>
      <c r="R39" s="1095"/>
      <c r="S39" s="1095"/>
      <c r="T39" s="1095"/>
      <c r="U39" s="1095"/>
      <c r="V39" s="1095"/>
      <c r="W39" s="1095"/>
      <c r="X39" s="1095"/>
      <c r="Y39" s="1095"/>
      <c r="Z39" s="1095"/>
      <c r="AB39" s="96">
        <v>36</v>
      </c>
      <c r="AC39" s="105"/>
      <c r="AD39" s="94"/>
      <c r="AE39" s="94"/>
      <c r="AF39" s="94"/>
      <c r="AG39" s="94"/>
      <c r="AH39" s="4"/>
      <c r="AI39" s="161" t="str">
        <f>'okul-örtmen bilgi'!G41</f>
        <v xml:space="preserve"> </v>
      </c>
    </row>
    <row r="40" spans="1:35" ht="12.75" customHeight="1">
      <c r="A40" s="850"/>
      <c r="B40" s="850"/>
      <c r="C40" s="1095"/>
      <c r="D40" s="1095"/>
      <c r="E40" s="1095"/>
      <c r="F40" s="1095"/>
      <c r="G40" s="1095"/>
      <c r="H40" s="1095"/>
      <c r="I40" s="1095"/>
      <c r="J40" s="1095"/>
      <c r="K40" s="1095"/>
      <c r="L40" s="1095"/>
      <c r="M40" s="1095"/>
      <c r="N40" s="1095"/>
      <c r="O40" s="1095"/>
      <c r="P40" s="1095"/>
      <c r="Q40" s="1095"/>
      <c r="R40" s="1095"/>
      <c r="S40" s="1095"/>
      <c r="T40" s="1095"/>
      <c r="U40" s="1095"/>
      <c r="V40" s="1095"/>
      <c r="W40" s="1095"/>
      <c r="X40" s="1095"/>
      <c r="Y40" s="1095"/>
      <c r="Z40" s="1095"/>
      <c r="AB40" s="96">
        <v>37</v>
      </c>
      <c r="AC40" s="105"/>
      <c r="AD40" s="94"/>
      <c r="AE40" s="94"/>
      <c r="AF40" s="94"/>
      <c r="AG40" s="94"/>
      <c r="AH40" s="4"/>
      <c r="AI40" s="161" t="str">
        <f>'okul-örtmen bilgi'!G42</f>
        <v xml:space="preserve"> </v>
      </c>
    </row>
    <row r="41" spans="1:35" ht="12.75" customHeight="1">
      <c r="A41" s="850"/>
      <c r="B41" s="850"/>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B41" s="96">
        <v>38</v>
      </c>
      <c r="AC41" s="105"/>
      <c r="AD41" s="94"/>
      <c r="AE41" s="94"/>
      <c r="AF41" s="94"/>
      <c r="AG41" s="94"/>
      <c r="AH41" s="4"/>
      <c r="AI41" s="161" t="str">
        <f>'okul-örtmen bilgi'!G43</f>
        <v xml:space="preserve"> </v>
      </c>
    </row>
    <row r="42" spans="1:35" ht="12.75" customHeight="1">
      <c r="A42" s="850"/>
      <c r="B42" s="850"/>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B42" s="96">
        <v>39</v>
      </c>
      <c r="AC42" s="105"/>
      <c r="AD42" s="94"/>
      <c r="AE42" s="94"/>
      <c r="AF42" s="94"/>
      <c r="AG42" s="94"/>
      <c r="AH42" s="4"/>
      <c r="AI42" s="161" t="str">
        <f>'okul-örtmen bilgi'!G44</f>
        <v xml:space="preserve"> </v>
      </c>
    </row>
    <row r="43" spans="1:35" ht="12.75" customHeight="1">
      <c r="A43" s="850"/>
      <c r="B43" s="850"/>
      <c r="C43" s="1095"/>
      <c r="D43" s="1095"/>
      <c r="E43" s="1095"/>
      <c r="F43" s="1095"/>
      <c r="G43" s="1095"/>
      <c r="H43" s="1095"/>
      <c r="I43" s="1095"/>
      <c r="J43" s="1095"/>
      <c r="K43" s="1095"/>
      <c r="L43" s="1095"/>
      <c r="M43" s="1095"/>
      <c r="N43" s="1095"/>
      <c r="O43" s="1095"/>
      <c r="P43" s="1095"/>
      <c r="Q43" s="1095"/>
      <c r="R43" s="1095"/>
      <c r="S43" s="1095"/>
      <c r="T43" s="1095"/>
      <c r="U43" s="1095"/>
      <c r="V43" s="1095"/>
      <c r="W43" s="1095"/>
      <c r="X43" s="1095"/>
      <c r="Y43" s="1095"/>
      <c r="Z43" s="1095"/>
      <c r="AB43" s="96">
        <v>40</v>
      </c>
      <c r="AC43" s="105"/>
      <c r="AD43" s="94"/>
      <c r="AE43" s="94"/>
      <c r="AF43" s="94"/>
      <c r="AG43" s="94"/>
      <c r="AH43" s="4"/>
      <c r="AI43" s="161" t="str">
        <f>'okul-örtmen bilgi'!G45</f>
        <v xml:space="preserve"> </v>
      </c>
    </row>
    <row r="44" spans="1:35" ht="12.75" customHeight="1">
      <c r="A44" s="850"/>
      <c r="B44" s="850"/>
      <c r="C44" s="1095"/>
      <c r="D44" s="1095"/>
      <c r="E44" s="1095"/>
      <c r="F44" s="1095"/>
      <c r="G44" s="1095"/>
      <c r="H44" s="1095"/>
      <c r="I44" s="1095"/>
      <c r="J44" s="1095"/>
      <c r="K44" s="1095"/>
      <c r="L44" s="1095"/>
      <c r="M44" s="1095"/>
      <c r="N44" s="1095"/>
      <c r="O44" s="1095"/>
      <c r="P44" s="1095"/>
      <c r="Q44" s="1095"/>
      <c r="R44" s="1095"/>
      <c r="S44" s="1095"/>
      <c r="T44" s="1095"/>
      <c r="U44" s="1095"/>
      <c r="V44" s="1095"/>
      <c r="W44" s="1095"/>
      <c r="X44" s="1095"/>
      <c r="Y44" s="1095"/>
      <c r="Z44" s="1095"/>
      <c r="AB44" s="96">
        <v>41</v>
      </c>
      <c r="AC44" s="105"/>
      <c r="AD44" s="94"/>
      <c r="AE44" s="94"/>
      <c r="AF44" s="94"/>
      <c r="AG44" s="94"/>
      <c r="AH44" s="4"/>
      <c r="AI44" s="161" t="str">
        <f>'okul-örtmen bilgi'!G46</f>
        <v xml:space="preserve"> </v>
      </c>
    </row>
    <row r="45" spans="1:35" ht="12.75" customHeight="1">
      <c r="A45" s="850"/>
      <c r="B45" s="850"/>
      <c r="C45" s="1095"/>
      <c r="D45" s="1095"/>
      <c r="E45" s="1095"/>
      <c r="F45" s="1095"/>
      <c r="G45" s="1095"/>
      <c r="H45" s="1095"/>
      <c r="I45" s="1095"/>
      <c r="J45" s="1095"/>
      <c r="K45" s="1095"/>
      <c r="L45" s="1095"/>
      <c r="M45" s="1095"/>
      <c r="N45" s="1095"/>
      <c r="O45" s="1095"/>
      <c r="P45" s="1095"/>
      <c r="Q45" s="1095"/>
      <c r="R45" s="1095"/>
      <c r="S45" s="1095"/>
      <c r="T45" s="1095"/>
      <c r="U45" s="1095"/>
      <c r="V45" s="1095"/>
      <c r="W45" s="1095"/>
      <c r="X45" s="1095"/>
      <c r="Y45" s="1095"/>
      <c r="Z45" s="1095"/>
      <c r="AB45" s="96">
        <v>42</v>
      </c>
      <c r="AC45" s="105"/>
      <c r="AD45" s="94"/>
      <c r="AE45" s="94"/>
      <c r="AF45" s="94"/>
      <c r="AG45" s="94"/>
      <c r="AH45" s="4"/>
      <c r="AI45" s="161" t="str">
        <f>'okul-örtmen bilgi'!G47</f>
        <v xml:space="preserve"> </v>
      </c>
    </row>
    <row r="46" spans="1:35" ht="12.75" customHeight="1">
      <c r="A46" s="850"/>
      <c r="B46" s="850"/>
      <c r="C46" s="1095"/>
      <c r="D46" s="1095"/>
      <c r="E46" s="1095"/>
      <c r="F46" s="1095"/>
      <c r="G46" s="1095"/>
      <c r="H46" s="1095"/>
      <c r="I46" s="1095"/>
      <c r="J46" s="1095"/>
      <c r="K46" s="1095"/>
      <c r="L46" s="1095"/>
      <c r="M46" s="1095"/>
      <c r="N46" s="1095"/>
      <c r="O46" s="1095"/>
      <c r="P46" s="1095"/>
      <c r="Q46" s="1095"/>
      <c r="R46" s="1095"/>
      <c r="S46" s="1095"/>
      <c r="T46" s="1095"/>
      <c r="U46" s="1095"/>
      <c r="V46" s="1095"/>
      <c r="W46" s="1095"/>
      <c r="X46" s="1095"/>
      <c r="Y46" s="1095"/>
      <c r="Z46" s="1095"/>
      <c r="AB46" s="96">
        <v>43</v>
      </c>
      <c r="AC46" s="105"/>
      <c r="AD46" s="94"/>
      <c r="AE46" s="94"/>
      <c r="AF46" s="94"/>
      <c r="AG46" s="94"/>
      <c r="AH46" s="4"/>
      <c r="AI46" s="161" t="str">
        <f>'okul-örtmen bilgi'!G48</f>
        <v xml:space="preserve"> </v>
      </c>
    </row>
    <row r="47" spans="1:35" ht="12.75" customHeight="1">
      <c r="A47" s="850"/>
      <c r="B47" s="850"/>
      <c r="C47" s="1095"/>
      <c r="D47" s="1095"/>
      <c r="E47" s="1095"/>
      <c r="F47" s="1095"/>
      <c r="G47" s="1095"/>
      <c r="H47" s="1095"/>
      <c r="I47" s="1095"/>
      <c r="J47" s="1095"/>
      <c r="K47" s="1095"/>
      <c r="L47" s="1095"/>
      <c r="M47" s="1095"/>
      <c r="N47" s="1095"/>
      <c r="O47" s="1095"/>
      <c r="P47" s="1095"/>
      <c r="Q47" s="1095"/>
      <c r="R47" s="1095"/>
      <c r="S47" s="1095"/>
      <c r="T47" s="1095"/>
      <c r="U47" s="1095"/>
      <c r="V47" s="1095"/>
      <c r="W47" s="1095"/>
      <c r="X47" s="1095"/>
      <c r="Y47" s="1095"/>
      <c r="Z47" s="1095"/>
      <c r="AB47" s="96">
        <v>44</v>
      </c>
      <c r="AC47" s="105"/>
      <c r="AD47" s="94"/>
      <c r="AE47" s="94"/>
      <c r="AF47" s="94"/>
      <c r="AG47" s="94"/>
      <c r="AH47" s="4"/>
      <c r="AI47" s="161" t="str">
        <f>'okul-örtmen bilgi'!G49</f>
        <v xml:space="preserve"> </v>
      </c>
    </row>
    <row r="48" spans="1:35" ht="12.75" customHeight="1">
      <c r="A48" s="850"/>
      <c r="B48" s="850"/>
      <c r="C48" s="1095"/>
      <c r="D48" s="1095"/>
      <c r="E48" s="1095"/>
      <c r="F48" s="1095"/>
      <c r="G48" s="1095"/>
      <c r="H48" s="1095"/>
      <c r="I48" s="1095"/>
      <c r="J48" s="1095"/>
      <c r="K48" s="1095"/>
      <c r="L48" s="1095"/>
      <c r="M48" s="1095"/>
      <c r="N48" s="1095"/>
      <c r="O48" s="1095"/>
      <c r="P48" s="1095"/>
      <c r="Q48" s="1095"/>
      <c r="R48" s="1095"/>
      <c r="S48" s="1095"/>
      <c r="T48" s="1095"/>
      <c r="U48" s="1095"/>
      <c r="V48" s="1095"/>
      <c r="W48" s="1095"/>
      <c r="X48" s="1095"/>
      <c r="Y48" s="1095"/>
      <c r="Z48" s="1095"/>
      <c r="AB48" s="96">
        <v>45</v>
      </c>
      <c r="AC48" s="105"/>
      <c r="AD48" s="94"/>
      <c r="AE48" s="94"/>
      <c r="AF48" s="94"/>
      <c r="AG48" s="94"/>
      <c r="AH48" s="4"/>
      <c r="AI48" s="161" t="str">
        <f>'okul-örtmen bilgi'!G50</f>
        <v xml:space="preserve"> </v>
      </c>
    </row>
    <row r="49" spans="1:35" ht="12.75" customHeight="1">
      <c r="A49" s="850"/>
      <c r="B49" s="850"/>
      <c r="C49" s="1095"/>
      <c r="D49" s="1095"/>
      <c r="E49" s="1095"/>
      <c r="F49" s="1095"/>
      <c r="G49" s="1095"/>
      <c r="H49" s="1095"/>
      <c r="I49" s="1095"/>
      <c r="J49" s="1095"/>
      <c r="K49" s="1095"/>
      <c r="L49" s="1095"/>
      <c r="M49" s="1095"/>
      <c r="N49" s="1095"/>
      <c r="O49" s="1095"/>
      <c r="P49" s="1095"/>
      <c r="Q49" s="1095"/>
      <c r="R49" s="1095"/>
      <c r="S49" s="1095"/>
      <c r="T49" s="1095"/>
      <c r="U49" s="1095"/>
      <c r="V49" s="1095"/>
      <c r="W49" s="1095"/>
      <c r="X49" s="1095"/>
      <c r="Y49" s="1095"/>
      <c r="Z49" s="1095"/>
      <c r="AB49" s="96">
        <v>46</v>
      </c>
      <c r="AC49" s="105"/>
      <c r="AD49" s="94"/>
      <c r="AE49" s="94"/>
      <c r="AF49" s="94"/>
      <c r="AG49" s="94"/>
      <c r="AH49" s="4"/>
      <c r="AI49" s="161" t="str">
        <f>'okul-örtmen bilgi'!G51</f>
        <v xml:space="preserve"> </v>
      </c>
    </row>
    <row r="50" spans="1:35" ht="12.75" customHeight="1">
      <c r="A50" s="850"/>
      <c r="B50" s="850"/>
      <c r="C50" s="1095"/>
      <c r="D50" s="1095"/>
      <c r="E50" s="1095"/>
      <c r="F50" s="1095"/>
      <c r="G50" s="1095"/>
      <c r="H50" s="1095"/>
      <c r="I50" s="1095"/>
      <c r="J50" s="1095"/>
      <c r="K50" s="1095"/>
      <c r="L50" s="1095"/>
      <c r="M50" s="1095"/>
      <c r="N50" s="1095"/>
      <c r="O50" s="1095"/>
      <c r="P50" s="1095"/>
      <c r="Q50" s="1095"/>
      <c r="R50" s="1095"/>
      <c r="S50" s="1095"/>
      <c r="T50" s="1095"/>
      <c r="U50" s="1095"/>
      <c r="V50" s="1095"/>
      <c r="W50" s="1095"/>
      <c r="X50" s="1095"/>
      <c r="Y50" s="1095"/>
      <c r="Z50" s="1095"/>
      <c r="AB50" s="96">
        <v>47</v>
      </c>
      <c r="AC50" s="105"/>
      <c r="AD50" s="94"/>
      <c r="AE50" s="94"/>
      <c r="AF50" s="94"/>
      <c r="AG50" s="94"/>
      <c r="AH50" s="4"/>
      <c r="AI50" s="161" t="str">
        <f>'okul-örtmen bilgi'!G52</f>
        <v xml:space="preserve"> </v>
      </c>
    </row>
    <row r="51" spans="1:35" ht="12.75" customHeight="1">
      <c r="A51" s="850"/>
      <c r="B51" s="850"/>
      <c r="C51" s="1095"/>
      <c r="D51" s="1095"/>
      <c r="E51" s="1095"/>
      <c r="F51" s="1095"/>
      <c r="G51" s="1095"/>
      <c r="H51" s="1095"/>
      <c r="I51" s="1095"/>
      <c r="J51" s="1095"/>
      <c r="K51" s="1095"/>
      <c r="L51" s="1095"/>
      <c r="M51" s="1095"/>
      <c r="N51" s="1095"/>
      <c r="O51" s="1095"/>
      <c r="P51" s="1095"/>
      <c r="Q51" s="1095"/>
      <c r="R51" s="1095"/>
      <c r="S51" s="1095"/>
      <c r="T51" s="1095"/>
      <c r="U51" s="1095"/>
      <c r="V51" s="1095"/>
      <c r="W51" s="1095"/>
      <c r="X51" s="1095"/>
      <c r="Y51" s="1095"/>
      <c r="Z51" s="1095"/>
      <c r="AB51" s="96">
        <v>48</v>
      </c>
      <c r="AC51" s="105"/>
      <c r="AD51" s="94"/>
      <c r="AE51" s="94"/>
      <c r="AF51" s="94"/>
      <c r="AG51" s="94"/>
      <c r="AH51" s="4"/>
      <c r="AI51" s="161" t="str">
        <f>'okul-örtmen bilgi'!G53</f>
        <v xml:space="preserve"> </v>
      </c>
    </row>
    <row r="52" spans="1:35" ht="12.75" customHeight="1">
      <c r="A52" s="850"/>
      <c r="B52" s="850"/>
      <c r="C52" s="1095"/>
      <c r="D52" s="1095"/>
      <c r="E52" s="1095"/>
      <c r="F52" s="1095"/>
      <c r="G52" s="1095"/>
      <c r="H52" s="1095"/>
      <c r="I52" s="1095"/>
      <c r="J52" s="1095"/>
      <c r="K52" s="1095"/>
      <c r="L52" s="1095"/>
      <c r="M52" s="1095"/>
      <c r="N52" s="1095"/>
      <c r="O52" s="1095"/>
      <c r="P52" s="1095"/>
      <c r="Q52" s="1095"/>
      <c r="R52" s="1095"/>
      <c r="S52" s="1095"/>
      <c r="T52" s="1095"/>
      <c r="U52" s="1095"/>
      <c r="V52" s="1095"/>
      <c r="W52" s="1095"/>
      <c r="X52" s="1095"/>
      <c r="Y52" s="1095"/>
      <c r="Z52" s="1095"/>
      <c r="AB52" s="96">
        <v>49</v>
      </c>
      <c r="AC52" s="105"/>
      <c r="AD52" s="94"/>
      <c r="AE52" s="94"/>
      <c r="AF52" s="94"/>
      <c r="AG52" s="94"/>
      <c r="AH52" s="4"/>
      <c r="AI52" s="161" t="str">
        <f>'okul-örtmen bilgi'!G54</f>
        <v xml:space="preserve"> </v>
      </c>
    </row>
    <row r="53" spans="1:35" ht="12.75" customHeight="1">
      <c r="A53" s="850"/>
      <c r="B53" s="850"/>
      <c r="C53" s="1095"/>
      <c r="D53" s="1095"/>
      <c r="E53" s="1095"/>
      <c r="F53" s="1095"/>
      <c r="G53" s="1095"/>
      <c r="H53" s="1095"/>
      <c r="I53" s="1095"/>
      <c r="J53" s="1095"/>
      <c r="K53" s="1095"/>
      <c r="L53" s="1095"/>
      <c r="M53" s="1095"/>
      <c r="N53" s="1095"/>
      <c r="O53" s="1095"/>
      <c r="P53" s="1095"/>
      <c r="Q53" s="1095"/>
      <c r="R53" s="1095"/>
      <c r="S53" s="1095"/>
      <c r="T53" s="1095"/>
      <c r="U53" s="1095"/>
      <c r="V53" s="1095"/>
      <c r="W53" s="1095"/>
      <c r="X53" s="1095"/>
      <c r="Y53" s="1095"/>
      <c r="Z53" s="1095"/>
      <c r="AB53" s="96">
        <v>50</v>
      </c>
      <c r="AC53" s="105"/>
      <c r="AD53" s="94"/>
      <c r="AE53" s="94"/>
      <c r="AF53" s="94"/>
      <c r="AG53" s="94"/>
      <c r="AH53" s="4"/>
      <c r="AI53" s="161" t="str">
        <f>'okul-örtmen bilgi'!G55</f>
        <v xml:space="preserve"> </v>
      </c>
    </row>
    <row r="54" spans="1:35" ht="12.75" customHeight="1">
      <c r="A54" s="850"/>
      <c r="B54" s="850"/>
      <c r="C54" s="1095"/>
      <c r="D54" s="1095"/>
      <c r="E54" s="1095"/>
      <c r="F54" s="1095"/>
      <c r="G54" s="1095"/>
      <c r="H54" s="1095"/>
      <c r="I54" s="1095"/>
      <c r="J54" s="1095"/>
      <c r="K54" s="1095"/>
      <c r="L54" s="1095"/>
      <c r="M54" s="1095"/>
      <c r="N54" s="1095"/>
      <c r="O54" s="1095"/>
      <c r="P54" s="1095"/>
      <c r="Q54" s="1095"/>
      <c r="R54" s="1095"/>
      <c r="S54" s="1095"/>
      <c r="T54" s="1095"/>
      <c r="U54" s="1095"/>
      <c r="V54" s="1095"/>
      <c r="W54" s="1095"/>
      <c r="X54" s="1095"/>
      <c r="Y54" s="1095"/>
      <c r="Z54" s="1095"/>
      <c r="AB54" s="96">
        <v>51</v>
      </c>
      <c r="AC54" s="105"/>
      <c r="AD54" s="94"/>
      <c r="AE54" s="94"/>
      <c r="AF54" s="94"/>
      <c r="AG54" s="94"/>
      <c r="AH54" s="4"/>
      <c r="AI54" s="161" t="str">
        <f>'okul-örtmen bilgi'!G56</f>
        <v xml:space="preserve"> </v>
      </c>
    </row>
    <row r="55" spans="1:35" ht="12.75" customHeight="1">
      <c r="A55" s="850"/>
      <c r="B55" s="850"/>
      <c r="C55" s="1095"/>
      <c r="D55" s="1095"/>
      <c r="E55" s="1095"/>
      <c r="F55" s="1095"/>
      <c r="G55" s="1095"/>
      <c r="H55" s="1095"/>
      <c r="I55" s="1095"/>
      <c r="J55" s="1095"/>
      <c r="K55" s="1095"/>
      <c r="L55" s="1095"/>
      <c r="M55" s="1095"/>
      <c r="N55" s="1095"/>
      <c r="O55" s="1095"/>
      <c r="P55" s="1095"/>
      <c r="Q55" s="1095"/>
      <c r="R55" s="1095"/>
      <c r="S55" s="1095"/>
      <c r="T55" s="1095"/>
      <c r="U55" s="1095"/>
      <c r="V55" s="1095"/>
      <c r="W55" s="1095"/>
      <c r="X55" s="1095"/>
      <c r="Y55" s="1095"/>
      <c r="Z55" s="1095"/>
      <c r="AB55" s="96">
        <v>52</v>
      </c>
      <c r="AC55" s="105"/>
      <c r="AD55" s="94"/>
      <c r="AE55" s="94"/>
      <c r="AF55" s="94"/>
      <c r="AG55" s="94"/>
      <c r="AH55" s="4"/>
      <c r="AI55" s="161" t="str">
        <f>'okul-örtmen bilgi'!G70</f>
        <v xml:space="preserve"> </v>
      </c>
    </row>
    <row r="56" spans="1:35" ht="12.75" customHeight="1">
      <c r="A56" s="850"/>
      <c r="B56" s="850"/>
      <c r="C56" s="1095"/>
      <c r="D56" s="1095"/>
      <c r="E56" s="1095"/>
      <c r="F56" s="1095"/>
      <c r="G56" s="1095"/>
      <c r="H56" s="1095"/>
      <c r="I56" s="1095"/>
      <c r="J56" s="1095"/>
      <c r="K56" s="1095"/>
      <c r="L56" s="1095"/>
      <c r="M56" s="1095"/>
      <c r="N56" s="1095"/>
      <c r="O56" s="1095"/>
      <c r="P56" s="1095"/>
      <c r="Q56" s="1095"/>
      <c r="R56" s="1095"/>
      <c r="S56" s="1095"/>
      <c r="T56" s="1095"/>
      <c r="U56" s="1095"/>
      <c r="V56" s="1095"/>
      <c r="W56" s="1095"/>
      <c r="X56" s="1095"/>
      <c r="Y56" s="1095"/>
      <c r="Z56" s="1095"/>
      <c r="AB56" s="96">
        <v>53</v>
      </c>
      <c r="AC56" s="105"/>
      <c r="AD56" s="94"/>
      <c r="AE56" s="94"/>
      <c r="AF56" s="94"/>
      <c r="AG56" s="94"/>
      <c r="AH56" s="4"/>
      <c r="AI56" s="161" t="e">
        <f>'okul-örtmen bilgi'!#REF!</f>
        <v>#REF!</v>
      </c>
    </row>
    <row r="57" spans="1:35" ht="12.75" customHeight="1">
      <c r="A57" s="850"/>
      <c r="B57" s="850"/>
      <c r="C57" s="1095"/>
      <c r="D57" s="1095"/>
      <c r="E57" s="1095"/>
      <c r="F57" s="1095"/>
      <c r="G57" s="1095"/>
      <c r="H57" s="1095"/>
      <c r="I57" s="1095"/>
      <c r="J57" s="1095"/>
      <c r="K57" s="1095"/>
      <c r="L57" s="1095"/>
      <c r="M57" s="1095"/>
      <c r="N57" s="1095"/>
      <c r="O57" s="1095"/>
      <c r="P57" s="1095"/>
      <c r="Q57" s="1095"/>
      <c r="R57" s="1095"/>
      <c r="S57" s="1095"/>
      <c r="T57" s="1095"/>
      <c r="U57" s="1095"/>
      <c r="V57" s="1095"/>
      <c r="W57" s="1095"/>
      <c r="X57" s="1095"/>
      <c r="Y57" s="1095"/>
      <c r="Z57" s="1095"/>
      <c r="AB57" s="96">
        <v>54</v>
      </c>
      <c r="AC57" s="105"/>
      <c r="AD57" s="94"/>
      <c r="AE57" s="94"/>
      <c r="AF57" s="94"/>
      <c r="AG57" s="94"/>
      <c r="AH57" s="4"/>
      <c r="AI57" s="161" t="e">
        <f>'okul-örtmen bilgi'!#REF!</f>
        <v>#REF!</v>
      </c>
    </row>
    <row r="58" spans="1:35" ht="12.75" customHeight="1">
      <c r="A58" s="850"/>
      <c r="B58" s="850"/>
      <c r="C58" s="1095"/>
      <c r="D58" s="1095"/>
      <c r="E58" s="1095"/>
      <c r="F58" s="1095"/>
      <c r="G58" s="1095"/>
      <c r="H58" s="1095"/>
      <c r="I58" s="1095"/>
      <c r="J58" s="1095"/>
      <c r="K58" s="1095"/>
      <c r="L58" s="1095"/>
      <c r="M58" s="1095"/>
      <c r="N58" s="1095"/>
      <c r="O58" s="1095"/>
      <c r="P58" s="1095"/>
      <c r="Q58" s="1095"/>
      <c r="R58" s="1095"/>
      <c r="S58" s="1095"/>
      <c r="T58" s="1095"/>
      <c r="U58" s="1095"/>
      <c r="V58" s="1095"/>
      <c r="W58" s="1095"/>
      <c r="X58" s="1095"/>
      <c r="Y58" s="1095"/>
      <c r="Z58" s="1095"/>
      <c r="AB58" s="96">
        <v>55</v>
      </c>
      <c r="AC58" s="105"/>
      <c r="AD58" s="94"/>
      <c r="AE58" s="94"/>
      <c r="AF58" s="94"/>
      <c r="AG58" s="94"/>
      <c r="AH58" s="4"/>
      <c r="AI58" s="161" t="e">
        <f>'okul-örtmen bilgi'!#REF!</f>
        <v>#REF!</v>
      </c>
    </row>
    <row r="59" spans="1:35" ht="12.75" customHeight="1">
      <c r="A59" s="850"/>
      <c r="B59" s="850"/>
      <c r="C59" s="1095"/>
      <c r="D59" s="1095"/>
      <c r="E59" s="1095"/>
      <c r="F59" s="1095"/>
      <c r="G59" s="1095"/>
      <c r="H59" s="1095"/>
      <c r="I59" s="1095"/>
      <c r="J59" s="1095"/>
      <c r="K59" s="1095"/>
      <c r="L59" s="1095"/>
      <c r="M59" s="1095"/>
      <c r="N59" s="1095"/>
      <c r="O59" s="1095"/>
      <c r="P59" s="1095"/>
      <c r="Q59" s="1095"/>
      <c r="R59" s="1095"/>
      <c r="S59" s="1095"/>
      <c r="T59" s="1095"/>
      <c r="U59" s="1095"/>
      <c r="V59" s="1095"/>
      <c r="W59" s="1095"/>
      <c r="X59" s="1095"/>
      <c r="Y59" s="1095"/>
      <c r="Z59" s="1095"/>
      <c r="AB59" s="96">
        <v>56</v>
      </c>
      <c r="AC59" s="105"/>
      <c r="AD59" s="94"/>
      <c r="AE59" s="94"/>
      <c r="AF59" s="94"/>
      <c r="AG59" s="94"/>
      <c r="AH59" s="4"/>
      <c r="AI59" s="161" t="e">
        <f>'okul-örtmen bilgi'!#REF!</f>
        <v>#REF!</v>
      </c>
    </row>
    <row r="60" spans="1:35" ht="12.75" customHeight="1">
      <c r="A60" s="850"/>
      <c r="B60" s="850"/>
      <c r="C60" s="1095"/>
      <c r="D60" s="1095"/>
      <c r="E60" s="1095"/>
      <c r="F60" s="1095"/>
      <c r="G60" s="1095"/>
      <c r="H60" s="1095"/>
      <c r="I60" s="1095"/>
      <c r="J60" s="1095"/>
      <c r="K60" s="1095"/>
      <c r="L60" s="1095"/>
      <c r="M60" s="1095"/>
      <c r="N60" s="1095"/>
      <c r="O60" s="1095"/>
      <c r="P60" s="1095"/>
      <c r="Q60" s="1095"/>
      <c r="R60" s="1095"/>
      <c r="S60" s="1095"/>
      <c r="T60" s="1095"/>
      <c r="U60" s="1095"/>
      <c r="V60" s="1095"/>
      <c r="W60" s="1095"/>
      <c r="X60" s="1095"/>
      <c r="Y60" s="1095"/>
      <c r="Z60" s="1095"/>
      <c r="AB60" s="96">
        <v>57</v>
      </c>
      <c r="AC60" s="105"/>
      <c r="AD60" s="94"/>
      <c r="AE60" s="94"/>
      <c r="AF60" s="94"/>
      <c r="AG60" s="94"/>
      <c r="AH60" s="4"/>
      <c r="AI60" s="161" t="e">
        <f>'okul-örtmen bilgi'!#REF!</f>
        <v>#REF!</v>
      </c>
    </row>
    <row r="61" spans="1:35" ht="12.75" customHeight="1">
      <c r="A61" s="850"/>
      <c r="B61" s="850"/>
      <c r="C61" s="1095"/>
      <c r="D61" s="1095"/>
      <c r="E61" s="1095"/>
      <c r="F61" s="1095"/>
      <c r="G61" s="1095"/>
      <c r="H61" s="1095"/>
      <c r="I61" s="1095"/>
      <c r="J61" s="1095"/>
      <c r="K61" s="1095"/>
      <c r="L61" s="1095"/>
      <c r="M61" s="1095"/>
      <c r="N61" s="1095"/>
      <c r="O61" s="1095"/>
      <c r="P61" s="1095"/>
      <c r="Q61" s="1095"/>
      <c r="R61" s="1095"/>
      <c r="S61" s="1095"/>
      <c r="T61" s="1095"/>
      <c r="U61" s="1095"/>
      <c r="V61" s="1095"/>
      <c r="W61" s="1095"/>
      <c r="X61" s="1095"/>
      <c r="Y61" s="1095"/>
      <c r="Z61" s="1095"/>
      <c r="AB61" s="96">
        <v>58</v>
      </c>
      <c r="AC61" s="105"/>
      <c r="AD61" s="94"/>
      <c r="AE61" s="94"/>
      <c r="AF61" s="94"/>
      <c r="AG61" s="94"/>
      <c r="AH61" s="4"/>
      <c r="AI61" s="161" t="e">
        <f>'okul-örtmen bilgi'!#REF!</f>
        <v>#REF!</v>
      </c>
    </row>
    <row r="62" spans="1:35" ht="12.75" customHeight="1">
      <c r="A62" s="850"/>
      <c r="B62" s="850"/>
      <c r="C62" s="1095"/>
      <c r="D62" s="1095"/>
      <c r="E62" s="1095"/>
      <c r="F62" s="1095"/>
      <c r="G62" s="1095"/>
      <c r="H62" s="1095"/>
      <c r="I62" s="1095"/>
      <c r="J62" s="1095"/>
      <c r="K62" s="1095"/>
      <c r="L62" s="1095"/>
      <c r="M62" s="1095"/>
      <c r="N62" s="1095"/>
      <c r="O62" s="1095"/>
      <c r="P62" s="1095"/>
      <c r="Q62" s="1095"/>
      <c r="R62" s="1095"/>
      <c r="S62" s="1095"/>
      <c r="T62" s="1095"/>
      <c r="U62" s="1095"/>
      <c r="V62" s="1095"/>
      <c r="W62" s="1095"/>
      <c r="X62" s="1095"/>
      <c r="Y62" s="1095"/>
      <c r="Z62" s="1095"/>
      <c r="AB62" s="96">
        <v>59</v>
      </c>
      <c r="AC62" s="105"/>
      <c r="AD62" s="94"/>
      <c r="AE62" s="94"/>
      <c r="AF62" s="94"/>
      <c r="AG62" s="94"/>
      <c r="AH62" s="4"/>
      <c r="AI62" s="161" t="e">
        <f>'okul-örtmen bilgi'!#REF!</f>
        <v>#REF!</v>
      </c>
    </row>
    <row r="63" spans="1:35" ht="12.75" customHeight="1">
      <c r="A63" s="850"/>
      <c r="B63" s="850"/>
      <c r="C63" s="1095"/>
      <c r="D63" s="1095"/>
      <c r="E63" s="1095"/>
      <c r="F63" s="1095"/>
      <c r="G63" s="1095"/>
      <c r="H63" s="1095"/>
      <c r="I63" s="1095"/>
      <c r="J63" s="1095"/>
      <c r="K63" s="1095"/>
      <c r="L63" s="1095"/>
      <c r="M63" s="1095"/>
      <c r="N63" s="1095"/>
      <c r="O63" s="1095"/>
      <c r="P63" s="1095"/>
      <c r="Q63" s="1095"/>
      <c r="R63" s="1095"/>
      <c r="S63" s="1095"/>
      <c r="T63" s="1095"/>
      <c r="U63" s="1095"/>
      <c r="V63" s="1095"/>
      <c r="W63" s="1095"/>
      <c r="X63" s="1095"/>
      <c r="Y63" s="1095"/>
      <c r="Z63" s="1095"/>
      <c r="AB63" s="96">
        <v>60</v>
      </c>
      <c r="AC63" s="105"/>
      <c r="AD63" s="94"/>
      <c r="AE63" s="94"/>
      <c r="AF63" s="94"/>
      <c r="AG63" s="94"/>
      <c r="AH63" s="4"/>
      <c r="AI63" s="161" t="e">
        <f>'okul-örtmen bilgi'!#REF!</f>
        <v>#REF!</v>
      </c>
    </row>
    <row r="64" spans="1:35" ht="12.75" customHeight="1">
      <c r="A64" s="850"/>
      <c r="B64" s="850"/>
      <c r="C64" s="1095"/>
      <c r="D64" s="1095"/>
      <c r="E64" s="1095"/>
      <c r="F64" s="1095"/>
      <c r="G64" s="1095"/>
      <c r="H64" s="1095"/>
      <c r="I64" s="1095"/>
      <c r="J64" s="1095"/>
      <c r="K64" s="1095"/>
      <c r="L64" s="1095"/>
      <c r="M64" s="1095"/>
      <c r="N64" s="1095"/>
      <c r="O64" s="1095"/>
      <c r="P64" s="1095"/>
      <c r="Q64" s="1095"/>
      <c r="R64" s="1095"/>
      <c r="S64" s="1095"/>
      <c r="T64" s="1095"/>
      <c r="U64" s="1095"/>
      <c r="V64" s="1095"/>
      <c r="W64" s="1095"/>
      <c r="X64" s="1095"/>
      <c r="Y64" s="1095"/>
      <c r="Z64" s="1095"/>
      <c r="AB64" s="96">
        <v>61</v>
      </c>
      <c r="AC64" s="105"/>
      <c r="AD64" s="94"/>
      <c r="AE64" s="94"/>
      <c r="AF64" s="94"/>
      <c r="AG64" s="94"/>
      <c r="AH64" s="4"/>
      <c r="AI64" s="161" t="e">
        <f>'okul-örtmen bilgi'!#REF!</f>
        <v>#REF!</v>
      </c>
    </row>
    <row r="65" spans="1:26" ht="12.75" customHeight="1">
      <c r="A65" s="850"/>
      <c r="B65" s="850"/>
      <c r="C65" s="1095"/>
      <c r="D65" s="1095"/>
      <c r="E65" s="1095"/>
      <c r="F65" s="1095"/>
      <c r="G65" s="1095"/>
      <c r="H65" s="1095"/>
      <c r="I65" s="1095"/>
      <c r="J65" s="1095"/>
      <c r="K65" s="1095"/>
      <c r="L65" s="1095"/>
      <c r="M65" s="1095"/>
      <c r="N65" s="1095"/>
      <c r="O65" s="1095"/>
      <c r="P65" s="1095"/>
      <c r="Q65" s="1095"/>
      <c r="R65" s="1095"/>
      <c r="S65" s="1095"/>
      <c r="T65" s="1095"/>
      <c r="U65" s="1095"/>
      <c r="V65" s="1095"/>
      <c r="W65" s="1095"/>
      <c r="X65" s="1095"/>
      <c r="Y65" s="1095"/>
      <c r="Z65" s="1095"/>
    </row>
    <row r="66" spans="1:26" ht="12.75" customHeight="1">
      <c r="A66" s="850"/>
      <c r="B66" s="850"/>
      <c r="C66" s="1095"/>
      <c r="D66" s="1095"/>
      <c r="E66" s="1095"/>
      <c r="F66" s="1095"/>
      <c r="G66" s="1095"/>
      <c r="H66" s="1095"/>
      <c r="I66" s="1095"/>
      <c r="J66" s="1095"/>
      <c r="K66" s="1095"/>
      <c r="L66" s="1095"/>
      <c r="M66" s="1095"/>
      <c r="N66" s="1095"/>
      <c r="O66" s="1095"/>
      <c r="P66" s="1095"/>
      <c r="Q66" s="1095"/>
      <c r="R66" s="1095"/>
      <c r="S66" s="1095"/>
      <c r="T66" s="1095"/>
      <c r="U66" s="1095"/>
      <c r="V66" s="1095"/>
      <c r="W66" s="1095"/>
      <c r="X66" s="1095"/>
      <c r="Y66" s="1095"/>
      <c r="Z66" s="1095"/>
    </row>
    <row r="67" spans="1:26" ht="12.75" customHeight="1">
      <c r="A67" s="850"/>
      <c r="B67" s="850"/>
      <c r="C67" s="1095"/>
      <c r="D67" s="1095"/>
      <c r="E67" s="1095"/>
      <c r="F67" s="1095"/>
      <c r="G67" s="1095"/>
      <c r="H67" s="1095"/>
      <c r="I67" s="1095"/>
      <c r="J67" s="1095"/>
      <c r="K67" s="1095"/>
      <c r="L67" s="1095"/>
      <c r="M67" s="1095"/>
      <c r="N67" s="1095"/>
      <c r="O67" s="1095"/>
      <c r="P67" s="1095"/>
      <c r="Q67" s="1095"/>
      <c r="R67" s="1095"/>
      <c r="S67" s="1095"/>
      <c r="T67" s="1095"/>
      <c r="U67" s="1095"/>
      <c r="V67" s="1095"/>
      <c r="W67" s="1095"/>
      <c r="X67" s="1095"/>
      <c r="Y67" s="1095"/>
      <c r="Z67" s="1095"/>
    </row>
    <row r="68" spans="1:26" ht="12.75" customHeight="1">
      <c r="A68" s="850"/>
      <c r="B68" s="850"/>
      <c r="C68" s="1095"/>
      <c r="D68" s="1095"/>
      <c r="E68" s="1095"/>
      <c r="F68" s="1095"/>
      <c r="G68" s="1095"/>
      <c r="H68" s="1095"/>
      <c r="I68" s="1095"/>
      <c r="J68" s="1095"/>
      <c r="K68" s="1095"/>
      <c r="L68" s="1095"/>
      <c r="M68" s="1095"/>
      <c r="N68" s="1095"/>
      <c r="O68" s="1095"/>
      <c r="P68" s="1095"/>
      <c r="Q68" s="1095"/>
      <c r="R68" s="1095"/>
      <c r="S68" s="1095"/>
      <c r="T68" s="1095"/>
      <c r="U68" s="1095"/>
      <c r="V68" s="1095"/>
      <c r="W68" s="1095"/>
      <c r="X68" s="1095"/>
      <c r="Y68" s="1095"/>
      <c r="Z68" s="1095"/>
    </row>
    <row r="69" spans="1:26" ht="12.75" customHeight="1">
      <c r="A69" s="850"/>
      <c r="B69" s="850"/>
      <c r="C69" s="1095"/>
      <c r="D69" s="1095"/>
      <c r="E69" s="1095"/>
      <c r="F69" s="1095"/>
      <c r="G69" s="1095"/>
      <c r="H69" s="1095"/>
      <c r="I69" s="1095"/>
      <c r="J69" s="1095"/>
      <c r="K69" s="1095"/>
      <c r="L69" s="1095"/>
      <c r="M69" s="1095"/>
      <c r="N69" s="1095"/>
      <c r="O69" s="1095"/>
      <c r="P69" s="1095"/>
      <c r="Q69" s="1095"/>
      <c r="R69" s="1095"/>
      <c r="S69" s="1095"/>
      <c r="T69" s="1095"/>
      <c r="U69" s="1095"/>
      <c r="V69" s="1095"/>
      <c r="W69" s="1095"/>
      <c r="X69" s="1095"/>
      <c r="Y69" s="1095"/>
      <c r="Z69" s="1095"/>
    </row>
    <row r="70" spans="1:26" ht="12.75" customHeight="1">
      <c r="A70" s="850"/>
      <c r="B70" s="850"/>
    </row>
    <row r="71" spans="1:26" ht="12.75" customHeight="1">
      <c r="A71" s="850"/>
      <c r="B71" s="850"/>
    </row>
    <row r="72" spans="1:26" ht="12.75" customHeight="1">
      <c r="A72" s="850"/>
      <c r="B72" s="850"/>
      <c r="R72" s="917" t="str">
        <f>'okul-örtmen bilgi'!B27</f>
        <v>SERKAN SARI</v>
      </c>
      <c r="S72" s="917"/>
      <c r="T72" s="917"/>
      <c r="U72" s="917"/>
      <c r="V72" s="917"/>
      <c r="W72" s="917"/>
      <c r="X72" s="917"/>
      <c r="Y72" s="917"/>
      <c r="Z72" s="917"/>
    </row>
    <row r="73" spans="1:26" ht="12.75" customHeight="1">
      <c r="A73" s="850"/>
      <c r="B73" s="850"/>
      <c r="R73" s="917" t="str">
        <f>'okul-örtmen bilgi'!B28</f>
        <v>BRANŞINIZI YA DA SINIF ÖRTMENLERİM SINIFINIZI YAZIN</v>
      </c>
      <c r="S73" s="917"/>
      <c r="T73" s="917"/>
      <c r="U73" s="917"/>
      <c r="V73" s="917"/>
      <c r="W73" s="917"/>
      <c r="X73" s="917"/>
      <c r="Y73" s="917"/>
      <c r="Z73" s="917"/>
    </row>
  </sheetData>
  <sheetProtection password="CD99" sheet="1" objects="1" scenarios="1"/>
  <mergeCells count="19">
    <mergeCell ref="C13:Z69"/>
    <mergeCell ref="A2:B2"/>
    <mergeCell ref="A3:B73"/>
    <mergeCell ref="C6:E6"/>
    <mergeCell ref="F6:Z6"/>
    <mergeCell ref="C2:Z2"/>
    <mergeCell ref="C3:Z3"/>
    <mergeCell ref="C4:Z4"/>
    <mergeCell ref="C5:E5"/>
    <mergeCell ref="F5:Z5"/>
    <mergeCell ref="R72:Z72"/>
    <mergeCell ref="R73:Z73"/>
    <mergeCell ref="C7:E7"/>
    <mergeCell ref="F7:Z7"/>
    <mergeCell ref="A1:C1"/>
    <mergeCell ref="E1:CE1"/>
    <mergeCell ref="V8:Z8"/>
    <mergeCell ref="C9:Z9"/>
    <mergeCell ref="C11:Z11"/>
  </mergeCells>
  <dataValidations count="2">
    <dataValidation type="list" allowBlank="1" showInputMessage="1" showErrorMessage="1" sqref="F5:Z5">
      <formula1>$AC$4:$AC$64</formula1>
    </dataValidation>
    <dataValidation type="list" allowBlank="1" showInputMessage="1" showErrorMessage="1" sqref="F6:Z6">
      <formula1>$AI$3:$AI$69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1.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5.42578125" style="221" customWidth="1"/>
    <col min="3" max="3" width="3.42578125" style="97" customWidth="1"/>
    <col min="4" max="4" width="3.42578125" style="106" customWidth="1"/>
    <col min="5" max="10" width="3.42578125" style="97" customWidth="1"/>
    <col min="11" max="11" width="3.42578125" style="106" customWidth="1"/>
    <col min="12" max="17" width="3.42578125" style="97" customWidth="1"/>
    <col min="18" max="18" width="3.42578125" style="106" customWidth="1"/>
    <col min="19" max="21" width="3.42578125" style="97" customWidth="1"/>
    <col min="22" max="24" width="9.7109375" style="97" customWidth="1"/>
    <col min="25" max="25" width="9.7109375" style="106" customWidth="1"/>
    <col min="26" max="26" width="9.7109375" style="97" customWidth="1"/>
    <col min="27" max="31" width="4.7109375" style="97"/>
    <col min="32" max="32" width="4.7109375" style="106"/>
    <col min="33" max="38" width="4.7109375" style="97"/>
    <col min="39" max="39" width="4.7109375" style="106"/>
    <col min="40" max="45" width="4.7109375" style="97"/>
    <col min="46" max="46" width="4.7109375" style="106"/>
    <col min="47" max="52" width="4.7109375" style="97"/>
    <col min="53" max="53" width="4.7109375" style="106"/>
    <col min="54" max="59" width="4.7109375" style="97"/>
    <col min="60" max="60" width="4.7109375" style="106"/>
    <col min="61" max="66" width="4.7109375" style="97"/>
    <col min="67" max="67" width="4.7109375" style="106"/>
    <col min="68" max="73" width="4.7109375" style="97"/>
    <col min="74" max="74" width="4.7109375" style="106"/>
    <col min="75"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97"/>
      <c r="AM2" s="97"/>
      <c r="AT2" s="97"/>
      <c r="BA2" s="97"/>
      <c r="BH2" s="97"/>
      <c r="BO2" s="97"/>
      <c r="BV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row>
    <row r="5" spans="1:83">
      <c r="A5" s="850"/>
      <c r="B5" s="850"/>
    </row>
    <row r="6" spans="1:83">
      <c r="A6" s="850"/>
      <c r="B6" s="850"/>
    </row>
    <row r="7" spans="1:83">
      <c r="A7" s="850"/>
      <c r="B7" s="850"/>
      <c r="C7" s="1061" t="s">
        <v>575</v>
      </c>
      <c r="D7" s="1061"/>
      <c r="E7" s="1061"/>
      <c r="F7" s="1061"/>
      <c r="G7" s="1061"/>
      <c r="H7" s="1061"/>
      <c r="I7" s="915"/>
      <c r="J7" s="915"/>
      <c r="K7" s="915"/>
      <c r="L7" s="915"/>
      <c r="M7" s="915"/>
      <c r="N7" s="915"/>
      <c r="O7" s="915"/>
      <c r="P7" s="915"/>
      <c r="Q7" s="915"/>
      <c r="R7" s="915"/>
      <c r="S7" s="915"/>
      <c r="T7" s="915"/>
      <c r="U7" s="915"/>
      <c r="V7" s="915"/>
      <c r="W7" s="915"/>
      <c r="X7" s="915"/>
      <c r="Y7" s="915"/>
      <c r="Z7" s="915"/>
    </row>
    <row r="8" spans="1:83">
      <c r="A8" s="850"/>
      <c r="B8" s="850"/>
      <c r="C8" s="1061" t="s">
        <v>336</v>
      </c>
      <c r="D8" s="1061"/>
      <c r="E8" s="1061"/>
      <c r="F8" s="1061"/>
      <c r="G8" s="1061"/>
      <c r="H8" s="1061"/>
      <c r="I8" s="915"/>
      <c r="J8" s="915"/>
      <c r="K8" s="915"/>
      <c r="L8" s="915"/>
      <c r="M8" s="915"/>
      <c r="N8" s="915"/>
      <c r="O8" s="915"/>
      <c r="P8" s="915"/>
      <c r="Q8" s="915"/>
      <c r="R8" s="915"/>
      <c r="S8" s="915"/>
      <c r="T8" s="915"/>
      <c r="U8" s="915"/>
      <c r="V8" s="915"/>
      <c r="W8" s="915"/>
      <c r="X8" s="915"/>
      <c r="Y8" s="915"/>
      <c r="Z8" s="915"/>
    </row>
    <row r="9" spans="1:83">
      <c r="A9" s="850"/>
      <c r="B9" s="850"/>
      <c r="C9" s="1061" t="s">
        <v>576</v>
      </c>
      <c r="D9" s="1061"/>
      <c r="E9" s="1061"/>
      <c r="F9" s="1061"/>
      <c r="G9" s="1061"/>
      <c r="H9" s="1061"/>
      <c r="I9" s="915"/>
      <c r="J9" s="915"/>
      <c r="K9" s="915"/>
      <c r="L9" s="915"/>
      <c r="M9" s="915"/>
      <c r="N9" s="915"/>
      <c r="O9" s="915"/>
      <c r="P9" s="915"/>
      <c r="Q9" s="915"/>
      <c r="R9" s="915"/>
      <c r="S9" s="915"/>
      <c r="T9" s="915"/>
      <c r="U9" s="915"/>
      <c r="V9" s="915"/>
      <c r="W9" s="915"/>
      <c r="X9" s="915"/>
      <c r="Y9" s="915"/>
      <c r="Z9" s="915"/>
    </row>
    <row r="10" spans="1:83">
      <c r="A10" s="850"/>
      <c r="B10" s="850"/>
      <c r="C10" s="1061" t="s">
        <v>356</v>
      </c>
      <c r="D10" s="1061"/>
      <c r="E10" s="1061"/>
      <c r="F10" s="1061"/>
      <c r="G10" s="1061"/>
      <c r="H10" s="1061"/>
      <c r="I10" s="915"/>
      <c r="J10" s="915"/>
      <c r="K10" s="915"/>
      <c r="L10" s="915"/>
      <c r="M10" s="915"/>
      <c r="N10" s="915"/>
      <c r="O10" s="915"/>
      <c r="P10" s="915"/>
      <c r="Q10" s="915"/>
      <c r="R10" s="915"/>
      <c r="S10" s="915"/>
      <c r="T10" s="915"/>
      <c r="U10" s="915"/>
      <c r="V10" s="915"/>
      <c r="W10" s="915"/>
      <c r="X10" s="915"/>
      <c r="Y10" s="915"/>
      <c r="Z10" s="915"/>
    </row>
    <row r="11" spans="1:83">
      <c r="A11" s="850"/>
      <c r="B11" s="850"/>
    </row>
    <row r="12" spans="1:83">
      <c r="A12" s="850"/>
      <c r="B12" s="850"/>
    </row>
    <row r="13" spans="1:83">
      <c r="A13" s="850"/>
      <c r="B13" s="850"/>
    </row>
    <row r="14" spans="1:83" ht="13.5" customHeight="1">
      <c r="A14" s="850"/>
      <c r="B14" s="850"/>
      <c r="C14" s="1262" t="s">
        <v>535</v>
      </c>
      <c r="D14" s="1262"/>
      <c r="E14" s="1262"/>
      <c r="F14" s="1262"/>
      <c r="G14" s="1262"/>
      <c r="H14" s="1262"/>
      <c r="I14" s="1262"/>
      <c r="J14" s="1262"/>
      <c r="K14" s="1262"/>
      <c r="L14" s="1262"/>
      <c r="M14" s="1262"/>
      <c r="N14" s="1262"/>
      <c r="O14" s="1262"/>
      <c r="P14" s="1262"/>
      <c r="Q14" s="1262"/>
      <c r="R14" s="1262"/>
      <c r="S14" s="1262"/>
      <c r="T14" s="1262"/>
      <c r="U14" s="1262"/>
      <c r="V14" s="1262" t="s">
        <v>536</v>
      </c>
      <c r="W14" s="1262"/>
      <c r="X14" s="1262"/>
      <c r="Y14" s="1262"/>
      <c r="Z14" s="1262"/>
    </row>
    <row r="15" spans="1:83" ht="25.5">
      <c r="A15" s="850"/>
      <c r="B15" s="850"/>
      <c r="C15" s="1262"/>
      <c r="D15" s="1262"/>
      <c r="E15" s="1262"/>
      <c r="F15" s="1262"/>
      <c r="G15" s="1262"/>
      <c r="H15" s="1262"/>
      <c r="I15" s="1262"/>
      <c r="J15" s="1262"/>
      <c r="K15" s="1262"/>
      <c r="L15" s="1262"/>
      <c r="M15" s="1262"/>
      <c r="N15" s="1262"/>
      <c r="O15" s="1262"/>
      <c r="P15" s="1262"/>
      <c r="Q15" s="1262"/>
      <c r="R15" s="1262"/>
      <c r="S15" s="1262"/>
      <c r="T15" s="1262"/>
      <c r="U15" s="1262"/>
      <c r="V15" s="152" t="s">
        <v>577</v>
      </c>
      <c r="W15" s="152" t="s">
        <v>578</v>
      </c>
      <c r="X15" s="152" t="s">
        <v>579</v>
      </c>
      <c r="Y15" s="152" t="s">
        <v>580</v>
      </c>
      <c r="Z15" s="152" t="s">
        <v>581</v>
      </c>
    </row>
    <row r="16" spans="1:83" ht="15.75" customHeight="1">
      <c r="A16" s="850"/>
      <c r="B16" s="850"/>
      <c r="C16" s="1262"/>
      <c r="D16" s="1262"/>
      <c r="E16" s="1262"/>
      <c r="F16" s="1262"/>
      <c r="G16" s="1262"/>
      <c r="H16" s="1262"/>
      <c r="I16" s="1262"/>
      <c r="J16" s="1262"/>
      <c r="K16" s="1262"/>
      <c r="L16" s="1262"/>
      <c r="M16" s="1262"/>
      <c r="N16" s="1262"/>
      <c r="O16" s="1262"/>
      <c r="P16" s="1262"/>
      <c r="Q16" s="1262"/>
      <c r="R16" s="1262"/>
      <c r="S16" s="1262"/>
      <c r="T16" s="1262"/>
      <c r="U16" s="1262"/>
      <c r="V16" s="151">
        <v>1</v>
      </c>
      <c r="W16" s="151">
        <v>2</v>
      </c>
      <c r="X16" s="151">
        <v>3</v>
      </c>
      <c r="Y16" s="151">
        <v>4</v>
      </c>
      <c r="Z16" s="151">
        <v>5</v>
      </c>
    </row>
    <row r="17" spans="1:26" ht="13.5" customHeight="1">
      <c r="A17" s="850"/>
      <c r="B17" s="850"/>
      <c r="C17" s="1275" t="s">
        <v>68</v>
      </c>
      <c r="D17" s="1276"/>
      <c r="E17" s="1276"/>
      <c r="F17" s="1276"/>
      <c r="G17" s="1276"/>
      <c r="H17" s="1276"/>
      <c r="I17" s="1276"/>
      <c r="J17" s="1276"/>
      <c r="K17" s="1276"/>
      <c r="L17" s="1276"/>
      <c r="M17" s="1276"/>
      <c r="N17" s="1276"/>
      <c r="O17" s="1276"/>
      <c r="P17" s="1276"/>
      <c r="Q17" s="1276"/>
      <c r="R17" s="1276"/>
      <c r="S17" s="1276"/>
      <c r="T17" s="1276"/>
      <c r="U17" s="1276"/>
      <c r="V17" s="1276"/>
      <c r="W17" s="1276"/>
      <c r="X17" s="1276"/>
      <c r="Y17" s="1276"/>
      <c r="Z17" s="1277"/>
    </row>
    <row r="18" spans="1:26" ht="15.75" customHeight="1">
      <c r="A18" s="850"/>
      <c r="B18" s="850"/>
      <c r="C18" s="1271" t="s">
        <v>69</v>
      </c>
      <c r="D18" s="1271"/>
      <c r="E18" s="1271"/>
      <c r="F18" s="1271"/>
      <c r="G18" s="1271"/>
      <c r="H18" s="1271"/>
      <c r="I18" s="1271"/>
      <c r="J18" s="1271"/>
      <c r="K18" s="1271"/>
      <c r="L18" s="1271"/>
      <c r="M18" s="1271"/>
      <c r="N18" s="1271"/>
      <c r="O18" s="1271"/>
      <c r="P18" s="1271"/>
      <c r="Q18" s="1271"/>
      <c r="R18" s="1271"/>
      <c r="S18" s="1271"/>
      <c r="T18" s="1271"/>
      <c r="U18" s="1271"/>
      <c r="V18" s="153"/>
      <c r="W18" s="153"/>
      <c r="X18" s="153"/>
      <c r="Y18" s="153"/>
      <c r="Z18" s="153"/>
    </row>
    <row r="19" spans="1:26" ht="15.75" customHeight="1">
      <c r="A19" s="850"/>
      <c r="B19" s="850"/>
      <c r="C19" s="1271" t="s">
        <v>582</v>
      </c>
      <c r="D19" s="1271"/>
      <c r="E19" s="1271"/>
      <c r="F19" s="1271"/>
      <c r="G19" s="1271"/>
      <c r="H19" s="1271"/>
      <c r="I19" s="1271"/>
      <c r="J19" s="1271"/>
      <c r="K19" s="1271"/>
      <c r="L19" s="1271"/>
      <c r="M19" s="1271"/>
      <c r="N19" s="1271"/>
      <c r="O19" s="1271"/>
      <c r="P19" s="1271"/>
      <c r="Q19" s="1271"/>
      <c r="R19" s="1271"/>
      <c r="S19" s="1271"/>
      <c r="T19" s="1271"/>
      <c r="U19" s="1271"/>
      <c r="V19" s="153"/>
      <c r="W19" s="153"/>
      <c r="X19" s="153"/>
      <c r="Y19" s="153"/>
      <c r="Z19" s="153"/>
    </row>
    <row r="20" spans="1:26" ht="15.75" customHeight="1">
      <c r="A20" s="850"/>
      <c r="B20" s="850"/>
      <c r="C20" s="1271" t="s">
        <v>71</v>
      </c>
      <c r="D20" s="1271"/>
      <c r="E20" s="1271"/>
      <c r="F20" s="1271"/>
      <c r="G20" s="1271"/>
      <c r="H20" s="1271"/>
      <c r="I20" s="1271"/>
      <c r="J20" s="1271"/>
      <c r="K20" s="1271"/>
      <c r="L20" s="1271"/>
      <c r="M20" s="1271"/>
      <c r="N20" s="1271"/>
      <c r="O20" s="1271"/>
      <c r="P20" s="1271"/>
      <c r="Q20" s="1271"/>
      <c r="R20" s="1271"/>
      <c r="S20" s="1271"/>
      <c r="T20" s="1271"/>
      <c r="U20" s="1271"/>
      <c r="V20" s="153"/>
      <c r="W20" s="153"/>
      <c r="X20" s="153"/>
      <c r="Y20" s="153"/>
      <c r="Z20" s="153"/>
    </row>
    <row r="21" spans="1:26" ht="15.75" customHeight="1">
      <c r="A21" s="850"/>
      <c r="B21" s="850"/>
      <c r="C21" s="1271" t="s">
        <v>72</v>
      </c>
      <c r="D21" s="1271"/>
      <c r="E21" s="1271"/>
      <c r="F21" s="1271"/>
      <c r="G21" s="1271"/>
      <c r="H21" s="1271"/>
      <c r="I21" s="1271"/>
      <c r="J21" s="1271"/>
      <c r="K21" s="1271"/>
      <c r="L21" s="1271"/>
      <c r="M21" s="1271"/>
      <c r="N21" s="1271"/>
      <c r="O21" s="1271"/>
      <c r="P21" s="1271"/>
      <c r="Q21" s="1271"/>
      <c r="R21" s="1271"/>
      <c r="S21" s="1271"/>
      <c r="T21" s="1271"/>
      <c r="U21" s="1271"/>
      <c r="V21" s="153"/>
      <c r="W21" s="153"/>
      <c r="X21" s="153"/>
      <c r="Y21" s="153"/>
      <c r="Z21" s="153"/>
    </row>
    <row r="22" spans="1:26" ht="15.75" customHeight="1">
      <c r="A22" s="850"/>
      <c r="B22" s="850"/>
      <c r="C22" s="1271" t="s">
        <v>73</v>
      </c>
      <c r="D22" s="1271"/>
      <c r="E22" s="1271"/>
      <c r="F22" s="1271"/>
      <c r="G22" s="1271"/>
      <c r="H22" s="1271"/>
      <c r="I22" s="1271"/>
      <c r="J22" s="1271"/>
      <c r="K22" s="1271"/>
      <c r="L22" s="1271"/>
      <c r="M22" s="1271"/>
      <c r="N22" s="1271"/>
      <c r="O22" s="1271"/>
      <c r="P22" s="1271"/>
      <c r="Q22" s="1271"/>
      <c r="R22" s="1271"/>
      <c r="S22" s="1271"/>
      <c r="T22" s="1271"/>
      <c r="U22" s="1271"/>
      <c r="V22" s="153"/>
      <c r="W22" s="153"/>
      <c r="X22" s="153"/>
      <c r="Y22" s="153"/>
      <c r="Z22" s="153"/>
    </row>
    <row r="23" spans="1:26" ht="15.75" customHeight="1">
      <c r="A23" s="850"/>
      <c r="B23" s="850"/>
      <c r="C23" s="1274" t="s">
        <v>74</v>
      </c>
      <c r="D23" s="1274"/>
      <c r="E23" s="1274"/>
      <c r="F23" s="1274"/>
      <c r="G23" s="1274"/>
      <c r="H23" s="1274"/>
      <c r="I23" s="1274"/>
      <c r="J23" s="1274"/>
      <c r="K23" s="1274"/>
      <c r="L23" s="1274"/>
      <c r="M23" s="1274"/>
      <c r="N23" s="1274"/>
      <c r="O23" s="1274"/>
      <c r="P23" s="1274"/>
      <c r="Q23" s="1274"/>
      <c r="R23" s="1274"/>
      <c r="S23" s="1274"/>
      <c r="T23" s="1274"/>
      <c r="U23" s="1274"/>
      <c r="V23" s="153"/>
      <c r="W23" s="153"/>
      <c r="X23" s="153"/>
      <c r="Y23" s="153"/>
      <c r="Z23" s="153"/>
    </row>
    <row r="24" spans="1:26" ht="15.75" customHeight="1">
      <c r="A24" s="850"/>
      <c r="B24" s="850"/>
      <c r="C24" s="1274" t="s">
        <v>583</v>
      </c>
      <c r="D24" s="1274"/>
      <c r="E24" s="1274"/>
      <c r="F24" s="1274"/>
      <c r="G24" s="1274"/>
      <c r="H24" s="1274"/>
      <c r="I24" s="1274"/>
      <c r="J24" s="1274"/>
      <c r="K24" s="1274"/>
      <c r="L24" s="1274"/>
      <c r="M24" s="1274"/>
      <c r="N24" s="1274"/>
      <c r="O24" s="1274"/>
      <c r="P24" s="1274"/>
      <c r="Q24" s="1274"/>
      <c r="R24" s="1274"/>
      <c r="S24" s="1274"/>
      <c r="T24" s="1274"/>
      <c r="U24" s="1274"/>
      <c r="V24" s="153"/>
      <c r="W24" s="153"/>
      <c r="X24" s="153"/>
      <c r="Y24" s="153"/>
      <c r="Z24" s="153"/>
    </row>
    <row r="25" spans="1:26" ht="15.75" customHeight="1">
      <c r="A25" s="850"/>
      <c r="B25" s="850"/>
      <c r="C25" s="1274" t="s">
        <v>584</v>
      </c>
      <c r="D25" s="1274"/>
      <c r="E25" s="1274"/>
      <c r="F25" s="1274"/>
      <c r="G25" s="1274"/>
      <c r="H25" s="1274"/>
      <c r="I25" s="1274"/>
      <c r="J25" s="1274"/>
      <c r="K25" s="1274"/>
      <c r="L25" s="1274"/>
      <c r="M25" s="1274"/>
      <c r="N25" s="1274"/>
      <c r="O25" s="1274"/>
      <c r="P25" s="1274"/>
      <c r="Q25" s="1274"/>
      <c r="R25" s="1274"/>
      <c r="S25" s="1274"/>
      <c r="T25" s="1274"/>
      <c r="U25" s="1274"/>
      <c r="V25" s="153"/>
      <c r="W25" s="153"/>
      <c r="X25" s="153"/>
      <c r="Y25" s="153"/>
      <c r="Z25" s="153"/>
    </row>
    <row r="26" spans="1:26" ht="15.75" customHeight="1">
      <c r="A26" s="850"/>
      <c r="B26" s="850"/>
      <c r="C26" s="1272" t="s">
        <v>75</v>
      </c>
      <c r="D26" s="1272"/>
      <c r="E26" s="1272"/>
      <c r="F26" s="1272"/>
      <c r="G26" s="1272"/>
      <c r="H26" s="1272"/>
      <c r="I26" s="1272"/>
      <c r="J26" s="1272"/>
      <c r="K26" s="1272"/>
      <c r="L26" s="1272"/>
      <c r="M26" s="1272"/>
      <c r="N26" s="1272"/>
      <c r="O26" s="1272"/>
      <c r="P26" s="1272"/>
      <c r="Q26" s="1272"/>
      <c r="R26" s="1272"/>
      <c r="S26" s="1272"/>
      <c r="T26" s="1272"/>
      <c r="U26" s="1272"/>
      <c r="V26" s="151">
        <f>SUM(V18:V25)</f>
        <v>0</v>
      </c>
      <c r="W26" s="151">
        <f t="shared" ref="W26:Z26" si="0">SUM(W18:W25)</f>
        <v>0</v>
      </c>
      <c r="X26" s="151">
        <f t="shared" si="0"/>
        <v>0</v>
      </c>
      <c r="Y26" s="151">
        <f t="shared" si="0"/>
        <v>0</v>
      </c>
      <c r="Z26" s="151">
        <f t="shared" si="0"/>
        <v>0</v>
      </c>
    </row>
    <row r="27" spans="1:26" ht="13.5" customHeight="1">
      <c r="A27" s="850"/>
      <c r="B27" s="850"/>
      <c r="C27" s="1275" t="s">
        <v>76</v>
      </c>
      <c r="D27" s="1276"/>
      <c r="E27" s="1276"/>
      <c r="F27" s="1276"/>
      <c r="G27" s="1276"/>
      <c r="H27" s="1276"/>
      <c r="I27" s="1276"/>
      <c r="J27" s="1276"/>
      <c r="K27" s="1276"/>
      <c r="L27" s="1276"/>
      <c r="M27" s="1276"/>
      <c r="N27" s="1276"/>
      <c r="O27" s="1276"/>
      <c r="P27" s="1276"/>
      <c r="Q27" s="1276"/>
      <c r="R27" s="1276"/>
      <c r="S27" s="1276"/>
      <c r="T27" s="1276"/>
      <c r="U27" s="1276"/>
      <c r="V27" s="1276"/>
      <c r="W27" s="1276"/>
      <c r="X27" s="1276"/>
      <c r="Y27" s="1276"/>
      <c r="Z27" s="1277"/>
    </row>
    <row r="28" spans="1:26" ht="15.75" customHeight="1">
      <c r="A28" s="850"/>
      <c r="B28" s="850"/>
      <c r="C28" s="1271" t="s">
        <v>585</v>
      </c>
      <c r="D28" s="1271"/>
      <c r="E28" s="1271"/>
      <c r="F28" s="1271"/>
      <c r="G28" s="1271"/>
      <c r="H28" s="1271"/>
      <c r="I28" s="1271"/>
      <c r="J28" s="1271"/>
      <c r="K28" s="1271"/>
      <c r="L28" s="1271"/>
      <c r="M28" s="1271"/>
      <c r="N28" s="1271"/>
      <c r="O28" s="1271"/>
      <c r="P28" s="1271"/>
      <c r="Q28" s="1271"/>
      <c r="R28" s="1271"/>
      <c r="S28" s="1271"/>
      <c r="T28" s="1271"/>
      <c r="U28" s="1271"/>
      <c r="V28" s="153"/>
      <c r="W28" s="153"/>
      <c r="X28" s="153"/>
      <c r="Y28" s="153"/>
      <c r="Z28" s="153"/>
    </row>
    <row r="29" spans="1:26" ht="15.75" customHeight="1">
      <c r="A29" s="850"/>
      <c r="B29" s="850"/>
      <c r="C29" s="1271" t="s">
        <v>78</v>
      </c>
      <c r="D29" s="1271"/>
      <c r="E29" s="1271"/>
      <c r="F29" s="1271"/>
      <c r="G29" s="1271"/>
      <c r="H29" s="1271"/>
      <c r="I29" s="1271"/>
      <c r="J29" s="1271"/>
      <c r="K29" s="1271"/>
      <c r="L29" s="1271"/>
      <c r="M29" s="1271"/>
      <c r="N29" s="1271"/>
      <c r="O29" s="1271"/>
      <c r="P29" s="1271"/>
      <c r="Q29" s="1271"/>
      <c r="R29" s="1271"/>
      <c r="S29" s="1271"/>
      <c r="T29" s="1271"/>
      <c r="U29" s="1271"/>
      <c r="V29" s="153"/>
      <c r="W29" s="153"/>
      <c r="X29" s="153"/>
      <c r="Y29" s="153"/>
      <c r="Z29" s="153"/>
    </row>
    <row r="30" spans="1:26" ht="15.75" customHeight="1">
      <c r="A30" s="850"/>
      <c r="B30" s="850"/>
      <c r="C30" s="1271" t="s">
        <v>79</v>
      </c>
      <c r="D30" s="1271"/>
      <c r="E30" s="1271"/>
      <c r="F30" s="1271"/>
      <c r="G30" s="1271"/>
      <c r="H30" s="1271"/>
      <c r="I30" s="1271"/>
      <c r="J30" s="1271"/>
      <c r="K30" s="1271"/>
      <c r="L30" s="1271"/>
      <c r="M30" s="1271"/>
      <c r="N30" s="1271"/>
      <c r="O30" s="1271"/>
      <c r="P30" s="1271"/>
      <c r="Q30" s="1271"/>
      <c r="R30" s="1271"/>
      <c r="S30" s="1271"/>
      <c r="T30" s="1271"/>
      <c r="U30" s="1271"/>
      <c r="V30" s="153"/>
      <c r="W30" s="153"/>
      <c r="X30" s="153"/>
      <c r="Y30" s="153"/>
      <c r="Z30" s="153"/>
    </row>
    <row r="31" spans="1:26" ht="15.75" customHeight="1">
      <c r="A31" s="850"/>
      <c r="B31" s="850"/>
      <c r="C31" s="1271" t="s">
        <v>80</v>
      </c>
      <c r="D31" s="1271"/>
      <c r="E31" s="1271"/>
      <c r="F31" s="1271"/>
      <c r="G31" s="1271"/>
      <c r="H31" s="1271"/>
      <c r="I31" s="1271"/>
      <c r="J31" s="1271"/>
      <c r="K31" s="1271"/>
      <c r="L31" s="1271"/>
      <c r="M31" s="1271"/>
      <c r="N31" s="1271"/>
      <c r="O31" s="1271"/>
      <c r="P31" s="1271"/>
      <c r="Q31" s="1271"/>
      <c r="R31" s="1271"/>
      <c r="S31" s="1271"/>
      <c r="T31" s="1271"/>
      <c r="U31" s="1271"/>
      <c r="V31" s="153"/>
      <c r="W31" s="153"/>
      <c r="X31" s="153"/>
      <c r="Y31" s="153"/>
      <c r="Z31" s="153"/>
    </row>
    <row r="32" spans="1:26" ht="15.75" customHeight="1">
      <c r="A32" s="850"/>
      <c r="B32" s="850"/>
      <c r="C32" s="1271" t="s">
        <v>81</v>
      </c>
      <c r="D32" s="1271"/>
      <c r="E32" s="1271"/>
      <c r="F32" s="1271"/>
      <c r="G32" s="1271"/>
      <c r="H32" s="1271"/>
      <c r="I32" s="1271"/>
      <c r="J32" s="1271"/>
      <c r="K32" s="1271"/>
      <c r="L32" s="1271"/>
      <c r="M32" s="1271"/>
      <c r="N32" s="1271"/>
      <c r="O32" s="1271"/>
      <c r="P32" s="1271"/>
      <c r="Q32" s="1271"/>
      <c r="R32" s="1271"/>
      <c r="S32" s="1271"/>
      <c r="T32" s="1271"/>
      <c r="U32" s="1271"/>
      <c r="V32" s="153"/>
      <c r="W32" s="153"/>
      <c r="X32" s="153"/>
      <c r="Y32" s="153"/>
      <c r="Z32" s="153"/>
    </row>
    <row r="33" spans="1:26" ht="15.75" customHeight="1">
      <c r="A33" s="850"/>
      <c r="B33" s="850"/>
      <c r="C33" s="1271" t="s">
        <v>82</v>
      </c>
      <c r="D33" s="1271"/>
      <c r="E33" s="1271"/>
      <c r="F33" s="1271"/>
      <c r="G33" s="1271"/>
      <c r="H33" s="1271"/>
      <c r="I33" s="1271"/>
      <c r="J33" s="1271"/>
      <c r="K33" s="1271"/>
      <c r="L33" s="1271"/>
      <c r="M33" s="1271"/>
      <c r="N33" s="1271"/>
      <c r="O33" s="1271"/>
      <c r="P33" s="1271"/>
      <c r="Q33" s="1271"/>
      <c r="R33" s="1271"/>
      <c r="S33" s="1271"/>
      <c r="T33" s="1271"/>
      <c r="U33" s="1271"/>
      <c r="V33" s="153"/>
      <c r="W33" s="153"/>
      <c r="X33" s="153"/>
      <c r="Y33" s="153"/>
      <c r="Z33" s="153"/>
    </row>
    <row r="34" spans="1:26" ht="15.75" customHeight="1">
      <c r="A34" s="850"/>
      <c r="B34" s="850"/>
      <c r="C34" s="1271" t="s">
        <v>83</v>
      </c>
      <c r="D34" s="1271"/>
      <c r="E34" s="1271"/>
      <c r="F34" s="1271"/>
      <c r="G34" s="1271"/>
      <c r="H34" s="1271"/>
      <c r="I34" s="1271"/>
      <c r="J34" s="1271"/>
      <c r="K34" s="1271"/>
      <c r="L34" s="1271"/>
      <c r="M34" s="1271"/>
      <c r="N34" s="1271"/>
      <c r="O34" s="1271"/>
      <c r="P34" s="1271"/>
      <c r="Q34" s="1271"/>
      <c r="R34" s="1271"/>
      <c r="S34" s="1271"/>
      <c r="T34" s="1271"/>
      <c r="U34" s="1271"/>
      <c r="V34" s="153"/>
      <c r="W34" s="153"/>
      <c r="X34" s="153"/>
      <c r="Y34" s="153"/>
      <c r="Z34" s="153"/>
    </row>
    <row r="35" spans="1:26" ht="15.75" customHeight="1">
      <c r="A35" s="850"/>
      <c r="B35" s="850"/>
      <c r="C35" s="1272" t="s">
        <v>75</v>
      </c>
      <c r="D35" s="1272"/>
      <c r="E35" s="1272"/>
      <c r="F35" s="1272"/>
      <c r="G35" s="1272"/>
      <c r="H35" s="1272"/>
      <c r="I35" s="1272"/>
      <c r="J35" s="1272"/>
      <c r="K35" s="1272"/>
      <c r="L35" s="1272"/>
      <c r="M35" s="1272"/>
      <c r="N35" s="1272"/>
      <c r="O35" s="1272"/>
      <c r="P35" s="1272"/>
      <c r="Q35" s="1272"/>
      <c r="R35" s="1272"/>
      <c r="S35" s="1272"/>
      <c r="T35" s="1272"/>
      <c r="U35" s="1272"/>
      <c r="V35" s="151">
        <f>SUM(V28:V34)</f>
        <v>0</v>
      </c>
      <c r="W35" s="151">
        <f t="shared" ref="W35:Z35" si="1">SUM(W28:W34)</f>
        <v>0</v>
      </c>
      <c r="X35" s="151">
        <f t="shared" si="1"/>
        <v>0</v>
      </c>
      <c r="Y35" s="151">
        <f t="shared" si="1"/>
        <v>0</v>
      </c>
      <c r="Z35" s="151">
        <f t="shared" si="1"/>
        <v>0</v>
      </c>
    </row>
    <row r="36" spans="1:26" ht="13.5" customHeight="1">
      <c r="A36" s="850"/>
      <c r="B36" s="850"/>
      <c r="C36" s="1275" t="s">
        <v>84</v>
      </c>
      <c r="D36" s="1276"/>
      <c r="E36" s="1276"/>
      <c r="F36" s="1276"/>
      <c r="G36" s="1276"/>
      <c r="H36" s="1276"/>
      <c r="I36" s="1276"/>
      <c r="J36" s="1276"/>
      <c r="K36" s="1276"/>
      <c r="L36" s="1276"/>
      <c r="M36" s="1276"/>
      <c r="N36" s="1276"/>
      <c r="O36" s="1276"/>
      <c r="P36" s="1276"/>
      <c r="Q36" s="1276"/>
      <c r="R36" s="1276"/>
      <c r="S36" s="1276"/>
      <c r="T36" s="1276"/>
      <c r="U36" s="1276"/>
      <c r="V36" s="1276"/>
      <c r="W36" s="1276"/>
      <c r="X36" s="1276"/>
      <c r="Y36" s="1276"/>
      <c r="Z36" s="1277"/>
    </row>
    <row r="37" spans="1:26" ht="15.75" customHeight="1">
      <c r="A37" s="850"/>
      <c r="B37" s="850"/>
      <c r="C37" s="1271" t="s">
        <v>586</v>
      </c>
      <c r="D37" s="1271"/>
      <c r="E37" s="1271"/>
      <c r="F37" s="1271"/>
      <c r="G37" s="1271"/>
      <c r="H37" s="1271"/>
      <c r="I37" s="1271"/>
      <c r="J37" s="1271"/>
      <c r="K37" s="1271"/>
      <c r="L37" s="1271"/>
      <c r="M37" s="1271"/>
      <c r="N37" s="1271"/>
      <c r="O37" s="1271"/>
      <c r="P37" s="1271"/>
      <c r="Q37" s="1271"/>
      <c r="R37" s="1271"/>
      <c r="S37" s="1271"/>
      <c r="T37" s="1271"/>
      <c r="U37" s="1271"/>
      <c r="V37" s="153"/>
      <c r="W37" s="153"/>
      <c r="X37" s="153"/>
      <c r="Y37" s="153"/>
      <c r="Z37" s="153"/>
    </row>
    <row r="38" spans="1:26" ht="15.75" customHeight="1">
      <c r="A38" s="850"/>
      <c r="B38" s="850"/>
      <c r="C38" s="1271" t="s">
        <v>86</v>
      </c>
      <c r="D38" s="1271"/>
      <c r="E38" s="1271"/>
      <c r="F38" s="1271"/>
      <c r="G38" s="1271"/>
      <c r="H38" s="1271"/>
      <c r="I38" s="1271"/>
      <c r="J38" s="1271"/>
      <c r="K38" s="1271"/>
      <c r="L38" s="1271"/>
      <c r="M38" s="1271"/>
      <c r="N38" s="1271"/>
      <c r="O38" s="1271"/>
      <c r="P38" s="1271"/>
      <c r="Q38" s="1271"/>
      <c r="R38" s="1271"/>
      <c r="S38" s="1271"/>
      <c r="T38" s="1271"/>
      <c r="U38" s="1271"/>
      <c r="V38" s="153"/>
      <c r="W38" s="153"/>
      <c r="X38" s="153"/>
      <c r="Y38" s="153"/>
      <c r="Z38" s="153"/>
    </row>
    <row r="39" spans="1:26" ht="15.75" customHeight="1">
      <c r="A39" s="850"/>
      <c r="B39" s="850"/>
      <c r="C39" s="1271" t="s">
        <v>87</v>
      </c>
      <c r="D39" s="1271"/>
      <c r="E39" s="1271"/>
      <c r="F39" s="1271"/>
      <c r="G39" s="1271"/>
      <c r="H39" s="1271"/>
      <c r="I39" s="1271"/>
      <c r="J39" s="1271"/>
      <c r="K39" s="1271"/>
      <c r="L39" s="1271"/>
      <c r="M39" s="1271"/>
      <c r="N39" s="1271"/>
      <c r="O39" s="1271"/>
      <c r="P39" s="1271"/>
      <c r="Q39" s="1271"/>
      <c r="R39" s="1271"/>
      <c r="S39" s="1271"/>
      <c r="T39" s="1271"/>
      <c r="U39" s="1271"/>
      <c r="V39" s="153"/>
      <c r="W39" s="153"/>
      <c r="X39" s="153"/>
      <c r="Y39" s="153"/>
      <c r="Z39" s="153"/>
    </row>
    <row r="40" spans="1:26" ht="15.75" customHeight="1">
      <c r="A40" s="850"/>
      <c r="B40" s="850"/>
      <c r="C40" s="1271" t="s">
        <v>88</v>
      </c>
      <c r="D40" s="1271"/>
      <c r="E40" s="1271"/>
      <c r="F40" s="1271"/>
      <c r="G40" s="1271"/>
      <c r="H40" s="1271"/>
      <c r="I40" s="1271"/>
      <c r="J40" s="1271"/>
      <c r="K40" s="1271"/>
      <c r="L40" s="1271"/>
      <c r="M40" s="1271"/>
      <c r="N40" s="1271"/>
      <c r="O40" s="1271"/>
      <c r="P40" s="1271"/>
      <c r="Q40" s="1271"/>
      <c r="R40" s="1271"/>
      <c r="S40" s="1271"/>
      <c r="T40" s="1271"/>
      <c r="U40" s="1271"/>
      <c r="V40" s="153"/>
      <c r="W40" s="153"/>
      <c r="X40" s="153"/>
      <c r="Y40" s="153"/>
      <c r="Z40" s="153"/>
    </row>
    <row r="41" spans="1:26" ht="15.75" customHeight="1">
      <c r="A41" s="850"/>
      <c r="B41" s="850"/>
      <c r="C41" s="1271" t="s">
        <v>89</v>
      </c>
      <c r="D41" s="1271"/>
      <c r="E41" s="1271"/>
      <c r="F41" s="1271"/>
      <c r="G41" s="1271"/>
      <c r="H41" s="1271"/>
      <c r="I41" s="1271"/>
      <c r="J41" s="1271"/>
      <c r="K41" s="1271"/>
      <c r="L41" s="1271"/>
      <c r="M41" s="1271"/>
      <c r="N41" s="1271"/>
      <c r="O41" s="1271"/>
      <c r="P41" s="1271"/>
      <c r="Q41" s="1271"/>
      <c r="R41" s="1271"/>
      <c r="S41" s="1271"/>
      <c r="T41" s="1271"/>
      <c r="U41" s="1271"/>
      <c r="V41" s="153"/>
      <c r="W41" s="153"/>
      <c r="X41" s="153"/>
      <c r="Y41" s="153"/>
      <c r="Z41" s="153"/>
    </row>
    <row r="42" spans="1:26" ht="15.75" customHeight="1">
      <c r="A42" s="850"/>
      <c r="B42" s="850"/>
      <c r="C42" s="1271" t="s">
        <v>90</v>
      </c>
      <c r="D42" s="1271"/>
      <c r="E42" s="1271"/>
      <c r="F42" s="1271"/>
      <c r="G42" s="1271"/>
      <c r="H42" s="1271"/>
      <c r="I42" s="1271"/>
      <c r="J42" s="1271"/>
      <c r="K42" s="1271"/>
      <c r="L42" s="1271"/>
      <c r="M42" s="1271"/>
      <c r="N42" s="1271"/>
      <c r="O42" s="1271"/>
      <c r="P42" s="1271"/>
      <c r="Q42" s="1271"/>
      <c r="R42" s="1271"/>
      <c r="S42" s="1271"/>
      <c r="T42" s="1271"/>
      <c r="U42" s="1271"/>
      <c r="V42" s="153"/>
      <c r="W42" s="153"/>
      <c r="X42" s="153"/>
      <c r="Y42" s="153"/>
      <c r="Z42" s="153"/>
    </row>
    <row r="43" spans="1:26" ht="15.75" customHeight="1">
      <c r="A43" s="850"/>
      <c r="B43" s="850"/>
      <c r="C43" s="1271" t="s">
        <v>91</v>
      </c>
      <c r="D43" s="1271"/>
      <c r="E43" s="1271"/>
      <c r="F43" s="1271"/>
      <c r="G43" s="1271"/>
      <c r="H43" s="1271"/>
      <c r="I43" s="1271"/>
      <c r="J43" s="1271"/>
      <c r="K43" s="1271"/>
      <c r="L43" s="1271"/>
      <c r="M43" s="1271"/>
      <c r="N43" s="1271"/>
      <c r="O43" s="1271"/>
      <c r="P43" s="1271"/>
      <c r="Q43" s="1271"/>
      <c r="R43" s="1271"/>
      <c r="S43" s="1271"/>
      <c r="T43" s="1271"/>
      <c r="U43" s="1271"/>
      <c r="V43" s="153"/>
      <c r="W43" s="153"/>
      <c r="X43" s="153"/>
      <c r="Y43" s="153"/>
      <c r="Z43" s="153"/>
    </row>
    <row r="44" spans="1:26" ht="15.75" customHeight="1">
      <c r="A44" s="850"/>
      <c r="B44" s="850"/>
      <c r="C44" s="1271" t="s">
        <v>92</v>
      </c>
      <c r="D44" s="1271"/>
      <c r="E44" s="1271"/>
      <c r="F44" s="1271"/>
      <c r="G44" s="1271"/>
      <c r="H44" s="1271"/>
      <c r="I44" s="1271"/>
      <c r="J44" s="1271"/>
      <c r="K44" s="1271"/>
      <c r="L44" s="1271"/>
      <c r="M44" s="1271"/>
      <c r="N44" s="1271"/>
      <c r="O44" s="1271"/>
      <c r="P44" s="1271"/>
      <c r="Q44" s="1271"/>
      <c r="R44" s="1271"/>
      <c r="S44" s="1271"/>
      <c r="T44" s="1271"/>
      <c r="U44" s="1271"/>
      <c r="V44" s="153"/>
      <c r="W44" s="153"/>
      <c r="X44" s="153"/>
      <c r="Y44" s="153"/>
      <c r="Z44" s="153"/>
    </row>
    <row r="45" spans="1:26" ht="15.75" customHeight="1">
      <c r="A45" s="850"/>
      <c r="B45" s="850"/>
      <c r="C45" s="1272" t="s">
        <v>75</v>
      </c>
      <c r="D45" s="1272"/>
      <c r="E45" s="1272"/>
      <c r="F45" s="1272"/>
      <c r="G45" s="1272"/>
      <c r="H45" s="1272"/>
      <c r="I45" s="1272"/>
      <c r="J45" s="1272"/>
      <c r="K45" s="1272"/>
      <c r="L45" s="1272"/>
      <c r="M45" s="1272"/>
      <c r="N45" s="1272"/>
      <c r="O45" s="1272"/>
      <c r="P45" s="1272"/>
      <c r="Q45" s="1272"/>
      <c r="R45" s="1272"/>
      <c r="S45" s="1272"/>
      <c r="T45" s="1272"/>
      <c r="U45" s="1272"/>
      <c r="V45" s="151">
        <f>SUM(V37:V44)</f>
        <v>0</v>
      </c>
      <c r="W45" s="151">
        <f t="shared" ref="W45:Z45" si="2">SUM(W37:W44)</f>
        <v>0</v>
      </c>
      <c r="X45" s="151">
        <f t="shared" si="2"/>
        <v>0</v>
      </c>
      <c r="Y45" s="151">
        <f t="shared" si="2"/>
        <v>0</v>
      </c>
      <c r="Z45" s="151">
        <f t="shared" si="2"/>
        <v>0</v>
      </c>
    </row>
    <row r="46" spans="1:26" ht="15.75" customHeight="1">
      <c r="A46" s="850"/>
      <c r="B46" s="850"/>
      <c r="C46" s="1273" t="s">
        <v>587</v>
      </c>
      <c r="D46" s="1273"/>
      <c r="E46" s="1273"/>
      <c r="F46" s="1273"/>
      <c r="G46" s="1273"/>
      <c r="H46" s="1273"/>
      <c r="I46" s="1273"/>
      <c r="J46" s="1273"/>
      <c r="K46" s="1273"/>
      <c r="L46" s="1273"/>
      <c r="M46" s="1273"/>
      <c r="N46" s="1273"/>
      <c r="O46" s="1273"/>
      <c r="P46" s="1273"/>
      <c r="Q46" s="1273"/>
      <c r="R46" s="1273"/>
      <c r="S46" s="1273"/>
      <c r="T46" s="1273"/>
      <c r="U46" s="1273"/>
      <c r="V46" s="154">
        <f>SUM(V26:Z26,V35:Z35,V45:Z45)</f>
        <v>0</v>
      </c>
      <c r="W46" s="1270" t="s">
        <v>588</v>
      </c>
      <c r="X46" s="1270"/>
      <c r="Y46" s="1270"/>
      <c r="Z46" s="155">
        <f>(V46*100)/115</f>
        <v>0</v>
      </c>
    </row>
    <row r="47" spans="1:26">
      <c r="A47" s="850"/>
      <c r="B47" s="850"/>
    </row>
    <row r="48" spans="1:26">
      <c r="A48" s="850"/>
      <c r="B48" s="850"/>
    </row>
    <row r="49" spans="1:26">
      <c r="A49" s="850"/>
      <c r="B49" s="850"/>
    </row>
    <row r="50" spans="1:26">
      <c r="A50" s="850"/>
      <c r="B50" s="850"/>
    </row>
    <row r="51" spans="1:26">
      <c r="A51" s="850"/>
      <c r="B51" s="850"/>
    </row>
    <row r="52" spans="1:26">
      <c r="A52" s="850"/>
      <c r="B52" s="850"/>
    </row>
    <row r="53" spans="1:26">
      <c r="A53" s="850"/>
      <c r="B53" s="850"/>
    </row>
    <row r="54" spans="1:26">
      <c r="A54" s="850"/>
      <c r="B54" s="850"/>
    </row>
    <row r="55" spans="1:26">
      <c r="A55" s="850"/>
      <c r="B55" s="850"/>
    </row>
    <row r="56" spans="1:26">
      <c r="A56" s="850"/>
      <c r="B56" s="850"/>
    </row>
    <row r="57" spans="1:26">
      <c r="A57" s="850"/>
      <c r="B57" s="850"/>
    </row>
    <row r="58" spans="1:26">
      <c r="A58" s="850"/>
      <c r="B58" s="850"/>
    </row>
    <row r="59" spans="1:26">
      <c r="A59" s="850"/>
      <c r="B59" s="850"/>
    </row>
    <row r="60" spans="1:26">
      <c r="A60" s="850"/>
      <c r="B60" s="850"/>
    </row>
    <row r="61" spans="1:26">
      <c r="A61" s="850"/>
      <c r="B61" s="850"/>
    </row>
    <row r="62" spans="1:26">
      <c r="A62" s="850"/>
      <c r="B62" s="850"/>
    </row>
    <row r="63" spans="1:26">
      <c r="A63" s="850"/>
      <c r="B63" s="850"/>
      <c r="V63" s="916">
        <f ca="1">'okul-örtmen bilgi'!D2</f>
        <v>40125</v>
      </c>
      <c r="W63" s="917"/>
      <c r="X63" s="917"/>
      <c r="Y63" s="917"/>
      <c r="Z63" s="917"/>
    </row>
    <row r="64" spans="1:26">
      <c r="A64" s="850"/>
      <c r="B64" s="850"/>
      <c r="V64" s="917" t="str">
        <f>'okul-örtmen bilgi'!B27</f>
        <v>SERKAN SARI</v>
      </c>
      <c r="W64" s="917"/>
      <c r="X64" s="917"/>
      <c r="Y64" s="917"/>
      <c r="Z64" s="917"/>
    </row>
    <row r="65" spans="1:26">
      <c r="A65" s="850"/>
      <c r="B65" s="850"/>
      <c r="V65" s="917" t="str">
        <f>'okul-örtmen bilgi'!B28</f>
        <v>BRANŞINIZI YA DA SINIF ÖRTMENLERİM SINIFINIZI YAZIN</v>
      </c>
      <c r="W65" s="917"/>
      <c r="X65" s="917"/>
      <c r="Y65" s="917"/>
      <c r="Z65" s="917"/>
    </row>
    <row r="66" spans="1:26">
      <c r="A66" s="850"/>
      <c r="B66" s="850"/>
    </row>
    <row r="67" spans="1:26">
      <c r="A67" s="850"/>
      <c r="B67" s="850"/>
    </row>
    <row r="68" spans="1:26">
      <c r="A68" s="850"/>
      <c r="B68" s="850"/>
    </row>
    <row r="69" spans="1:26">
      <c r="A69" s="850"/>
      <c r="B69" s="850"/>
    </row>
    <row r="70" spans="1:26">
      <c r="A70" s="850"/>
      <c r="B70" s="850"/>
    </row>
    <row r="71" spans="1:26">
      <c r="A71" s="850"/>
      <c r="B71" s="850"/>
    </row>
    <row r="72" spans="1:26">
      <c r="A72" s="850"/>
      <c r="B72" s="850"/>
    </row>
    <row r="73" spans="1:26">
      <c r="A73" s="850"/>
      <c r="B73" s="850"/>
    </row>
  </sheetData>
  <sheetProtection password="CD99" sheet="1" objects="1" scenarios="1"/>
  <mergeCells count="51">
    <mergeCell ref="A2:B2"/>
    <mergeCell ref="A3:B73"/>
    <mergeCell ref="C9:H9"/>
    <mergeCell ref="C10:H10"/>
    <mergeCell ref="I7:Z7"/>
    <mergeCell ref="I8:Z8"/>
    <mergeCell ref="I9:Z9"/>
    <mergeCell ref="I10:Z10"/>
    <mergeCell ref="C28:U28"/>
    <mergeCell ref="C14:U16"/>
    <mergeCell ref="C18:U18"/>
    <mergeCell ref="C19:U19"/>
    <mergeCell ref="C20:U20"/>
    <mergeCell ref="C21:U21"/>
    <mergeCell ref="C22:U22"/>
    <mergeCell ref="C23:U23"/>
    <mergeCell ref="C17:Z17"/>
    <mergeCell ref="C27:Z27"/>
    <mergeCell ref="V14:Z14"/>
    <mergeCell ref="C24:U24"/>
    <mergeCell ref="C2:Z2"/>
    <mergeCell ref="C3:Z3"/>
    <mergeCell ref="C4:Z4"/>
    <mergeCell ref="C7:H7"/>
    <mergeCell ref="C8:H8"/>
    <mergeCell ref="C37:U37"/>
    <mergeCell ref="C38:U38"/>
    <mergeCell ref="C39:U39"/>
    <mergeCell ref="C25:U25"/>
    <mergeCell ref="C26:U26"/>
    <mergeCell ref="C32:U32"/>
    <mergeCell ref="C33:U33"/>
    <mergeCell ref="C34:U34"/>
    <mergeCell ref="C35:U35"/>
    <mergeCell ref="C36:Z36"/>
    <mergeCell ref="A1:C1"/>
    <mergeCell ref="E1:CE1"/>
    <mergeCell ref="V64:Z64"/>
    <mergeCell ref="V65:Z65"/>
    <mergeCell ref="V63:Z63"/>
    <mergeCell ref="W46:Y46"/>
    <mergeCell ref="C41:U41"/>
    <mergeCell ref="C42:U42"/>
    <mergeCell ref="C43:U43"/>
    <mergeCell ref="C44:U44"/>
    <mergeCell ref="C45:U45"/>
    <mergeCell ref="C46:U46"/>
    <mergeCell ref="C40:U40"/>
    <mergeCell ref="C29:U29"/>
    <mergeCell ref="C30:U30"/>
    <mergeCell ref="C31:U31"/>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2.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174"/>
    <col min="4" max="4" width="4.7109375" style="175"/>
    <col min="5" max="10" width="4.7109375" style="174"/>
    <col min="11" max="11" width="4.7109375" style="175"/>
    <col min="12" max="17" width="4.7109375" style="174"/>
    <col min="18" max="18" width="4.7109375" style="175"/>
    <col min="19" max="24" width="4.7109375" style="174"/>
    <col min="25" max="25" width="4.7109375" style="175"/>
    <col min="26" max="31" width="4.7109375" style="174"/>
    <col min="32" max="32" width="4.7109375" style="175"/>
    <col min="33" max="38" width="4.7109375" style="174"/>
    <col min="39" max="39" width="4.7109375" style="175"/>
    <col min="40" max="45" width="4.7109375" style="174"/>
    <col min="46" max="46" width="4.7109375" style="175"/>
    <col min="47" max="52" width="4.7109375" style="174"/>
    <col min="53" max="53" width="4.7109375" style="175"/>
    <col min="54" max="59" width="4.7109375" style="174"/>
    <col min="60" max="60" width="4.7109375" style="175"/>
    <col min="61" max="66" width="4.7109375" style="174"/>
    <col min="67" max="67" width="4.7109375" style="175"/>
    <col min="68" max="73" width="4.7109375" style="174"/>
    <col min="74" max="74" width="4.7109375" style="175"/>
    <col min="75" max="16384" width="4.7109375" style="174"/>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174"/>
      <c r="AM2" s="174"/>
      <c r="AT2" s="174"/>
      <c r="BA2" s="174"/>
      <c r="BH2" s="174"/>
      <c r="BO2" s="174"/>
      <c r="BV2" s="174"/>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c r="C4" s="919" t="str">
        <f>'okul-örtmen bilgi'!B38</f>
        <v>BİLGİSAYAR VE İNTERNET KULÜBÜ</v>
      </c>
      <c r="D4" s="919"/>
      <c r="E4" s="919"/>
      <c r="F4" s="919"/>
      <c r="G4" s="919"/>
      <c r="H4" s="919"/>
      <c r="I4" s="919"/>
      <c r="J4" s="919"/>
      <c r="K4" s="919"/>
      <c r="L4" s="919"/>
      <c r="M4" s="919"/>
      <c r="N4" s="919"/>
      <c r="O4" s="919"/>
      <c r="P4" s="919"/>
      <c r="Q4" s="919"/>
      <c r="R4" s="919"/>
      <c r="S4" s="919"/>
      <c r="T4" s="919"/>
      <c r="U4" s="919"/>
      <c r="V4" s="919"/>
      <c r="W4" s="919"/>
      <c r="X4" s="919"/>
      <c r="Y4" s="919"/>
      <c r="Z4" s="919"/>
    </row>
    <row r="5" spans="1:83">
      <c r="A5" s="850"/>
      <c r="B5" s="850"/>
      <c r="C5" s="920" t="s">
        <v>596</v>
      </c>
      <c r="D5" s="920"/>
      <c r="E5" s="920"/>
      <c r="F5" s="920"/>
      <c r="G5" s="920"/>
      <c r="H5" s="920"/>
      <c r="I5" s="920"/>
      <c r="J5" s="920"/>
      <c r="K5" s="920"/>
      <c r="L5" s="920"/>
      <c r="M5" s="920"/>
      <c r="N5" s="920"/>
      <c r="O5" s="920"/>
      <c r="P5" s="920"/>
      <c r="Q5" s="920"/>
      <c r="R5" s="920"/>
      <c r="S5" s="920"/>
      <c r="T5" s="920"/>
      <c r="U5" s="920"/>
      <c r="V5" s="920"/>
      <c r="W5" s="920"/>
      <c r="X5" s="920"/>
      <c r="Y5" s="920"/>
      <c r="Z5" s="920"/>
    </row>
    <row r="6" spans="1:83">
      <c r="A6" s="850"/>
      <c r="B6" s="850"/>
    </row>
    <row r="7" spans="1:83">
      <c r="A7" s="850"/>
      <c r="B7" s="850"/>
    </row>
    <row r="8" spans="1:83">
      <c r="A8" s="850"/>
      <c r="B8" s="850"/>
      <c r="C8" s="918" t="s">
        <v>436</v>
      </c>
      <c r="D8" s="918"/>
      <c r="E8" s="918" t="s">
        <v>28</v>
      </c>
      <c r="F8" s="918"/>
      <c r="G8" s="918"/>
      <c r="H8" s="918"/>
      <c r="I8" s="918"/>
      <c r="J8" s="918"/>
      <c r="K8" s="918"/>
      <c r="L8" s="918"/>
      <c r="M8" s="918"/>
      <c r="N8" s="918"/>
      <c r="O8" s="918"/>
      <c r="P8" s="918" t="s">
        <v>26</v>
      </c>
      <c r="Q8" s="918"/>
      <c r="R8" s="918"/>
      <c r="S8" s="918"/>
      <c r="T8" s="918"/>
      <c r="U8" s="918"/>
      <c r="V8" s="918"/>
      <c r="W8" s="918"/>
      <c r="X8" s="918"/>
      <c r="Y8" s="918"/>
      <c r="Z8" s="918"/>
    </row>
    <row r="9" spans="1:83" ht="91.5" customHeight="1">
      <c r="A9" s="850"/>
      <c r="B9" s="850"/>
      <c r="C9" s="1071" t="s">
        <v>295</v>
      </c>
      <c r="D9" s="1071"/>
      <c r="E9" s="1278"/>
      <c r="F9" s="1278"/>
      <c r="G9" s="1278"/>
      <c r="H9" s="1278"/>
      <c r="I9" s="1278"/>
      <c r="J9" s="1278"/>
      <c r="K9" s="1278"/>
      <c r="L9" s="1278"/>
      <c r="M9" s="1278"/>
      <c r="N9" s="1278"/>
      <c r="O9" s="1278"/>
      <c r="P9" s="1279" t="s">
        <v>599</v>
      </c>
      <c r="Q9" s="1280"/>
      <c r="R9" s="1280"/>
      <c r="S9" s="1280"/>
      <c r="T9" s="1280"/>
      <c r="U9" s="1280"/>
      <c r="V9" s="1280"/>
      <c r="W9" s="1280"/>
      <c r="X9" s="1280"/>
      <c r="Y9" s="1280"/>
      <c r="Z9" s="1281"/>
    </row>
    <row r="10" spans="1:83" ht="69" customHeight="1">
      <c r="A10" s="850"/>
      <c r="B10" s="850"/>
      <c r="C10" s="1071" t="s">
        <v>296</v>
      </c>
      <c r="D10" s="1071"/>
      <c r="E10" s="1278"/>
      <c r="F10" s="1278"/>
      <c r="G10" s="1278"/>
      <c r="H10" s="1278"/>
      <c r="I10" s="1278"/>
      <c r="J10" s="1278"/>
      <c r="K10" s="1278"/>
      <c r="L10" s="1278"/>
      <c r="M10" s="1278"/>
      <c r="N10" s="1278"/>
      <c r="O10" s="1278"/>
      <c r="P10" s="1279" t="s">
        <v>600</v>
      </c>
      <c r="Q10" s="1280"/>
      <c r="R10" s="1280"/>
      <c r="S10" s="1280"/>
      <c r="T10" s="1280"/>
      <c r="U10" s="1280"/>
      <c r="V10" s="1280"/>
      <c r="W10" s="1280"/>
      <c r="X10" s="1280"/>
      <c r="Y10" s="1280"/>
      <c r="Z10" s="1281"/>
    </row>
    <row r="11" spans="1:83" ht="94.5" customHeight="1">
      <c r="A11" s="850"/>
      <c r="B11" s="850"/>
      <c r="C11" s="1071" t="s">
        <v>297</v>
      </c>
      <c r="D11" s="1071"/>
      <c r="E11" s="1278"/>
      <c r="F11" s="1278"/>
      <c r="G11" s="1278"/>
      <c r="H11" s="1278"/>
      <c r="I11" s="1278"/>
      <c r="J11" s="1278"/>
      <c r="K11" s="1278"/>
      <c r="L11" s="1278"/>
      <c r="M11" s="1278"/>
      <c r="N11" s="1278"/>
      <c r="O11" s="1278"/>
      <c r="P11" s="1279" t="s">
        <v>601</v>
      </c>
      <c r="Q11" s="1280"/>
      <c r="R11" s="1280"/>
      <c r="S11" s="1280"/>
      <c r="T11" s="1280"/>
      <c r="U11" s="1280"/>
      <c r="V11" s="1280"/>
      <c r="W11" s="1280"/>
      <c r="X11" s="1280"/>
      <c r="Y11" s="1280"/>
      <c r="Z11" s="1281"/>
    </row>
    <row r="12" spans="1:83" ht="21.75" customHeight="1">
      <c r="A12" s="850"/>
      <c r="B12" s="850"/>
      <c r="C12" s="1071" t="s">
        <v>298</v>
      </c>
      <c r="D12" s="1071"/>
      <c r="E12" s="1278"/>
      <c r="F12" s="1278"/>
      <c r="G12" s="1278"/>
      <c r="H12" s="1278"/>
      <c r="I12" s="1278"/>
      <c r="J12" s="1278"/>
      <c r="K12" s="1278"/>
      <c r="L12" s="1278"/>
      <c r="M12" s="1278"/>
      <c r="N12" s="1278"/>
      <c r="O12" s="1278"/>
      <c r="P12" s="1279" t="s">
        <v>597</v>
      </c>
      <c r="Q12" s="1280"/>
      <c r="R12" s="1280"/>
      <c r="S12" s="1280"/>
      <c r="T12" s="1280"/>
      <c r="U12" s="1280"/>
      <c r="V12" s="1280"/>
      <c r="W12" s="1280"/>
      <c r="X12" s="1280"/>
      <c r="Y12" s="1280"/>
      <c r="Z12" s="1281"/>
    </row>
    <row r="13" spans="1:83" ht="66" customHeight="1">
      <c r="A13" s="850"/>
      <c r="B13" s="850"/>
      <c r="C13" s="1071" t="s">
        <v>299</v>
      </c>
      <c r="D13" s="1071"/>
      <c r="E13" s="1278"/>
      <c r="F13" s="1278"/>
      <c r="G13" s="1278"/>
      <c r="H13" s="1278"/>
      <c r="I13" s="1278"/>
      <c r="J13" s="1278"/>
      <c r="K13" s="1278"/>
      <c r="L13" s="1278"/>
      <c r="M13" s="1278"/>
      <c r="N13" s="1278"/>
      <c r="O13" s="1278"/>
      <c r="P13" s="1279" t="s">
        <v>602</v>
      </c>
      <c r="Q13" s="1280"/>
      <c r="R13" s="1280"/>
      <c r="S13" s="1280"/>
      <c r="T13" s="1280"/>
      <c r="U13" s="1280"/>
      <c r="V13" s="1280"/>
      <c r="W13" s="1280"/>
      <c r="X13" s="1280"/>
      <c r="Y13" s="1280"/>
      <c r="Z13" s="1281"/>
    </row>
    <row r="14" spans="1:83" ht="69.75" customHeight="1">
      <c r="A14" s="850"/>
      <c r="B14" s="850"/>
      <c r="C14" s="1071" t="s">
        <v>300</v>
      </c>
      <c r="D14" s="1071"/>
      <c r="E14" s="1278"/>
      <c r="F14" s="1278"/>
      <c r="G14" s="1278"/>
      <c r="H14" s="1278"/>
      <c r="I14" s="1278"/>
      <c r="J14" s="1278"/>
      <c r="K14" s="1278"/>
      <c r="L14" s="1278"/>
      <c r="M14" s="1278"/>
      <c r="N14" s="1278"/>
      <c r="O14" s="1278"/>
      <c r="P14" s="1279" t="s">
        <v>603</v>
      </c>
      <c r="Q14" s="1280"/>
      <c r="R14" s="1280"/>
      <c r="S14" s="1280"/>
      <c r="T14" s="1280"/>
      <c r="U14" s="1280"/>
      <c r="V14" s="1280"/>
      <c r="W14" s="1280"/>
      <c r="X14" s="1280"/>
      <c r="Y14" s="1280"/>
      <c r="Z14" s="1281"/>
    </row>
    <row r="15" spans="1:83" ht="66.75" customHeight="1">
      <c r="A15" s="850"/>
      <c r="B15" s="850"/>
      <c r="C15" s="1071" t="s">
        <v>473</v>
      </c>
      <c r="D15" s="1071"/>
      <c r="E15" s="1278"/>
      <c r="F15" s="1278"/>
      <c r="G15" s="1278"/>
      <c r="H15" s="1278"/>
      <c r="I15" s="1278"/>
      <c r="J15" s="1278"/>
      <c r="K15" s="1278"/>
      <c r="L15" s="1278"/>
      <c r="M15" s="1278"/>
      <c r="N15" s="1278"/>
      <c r="O15" s="1278"/>
      <c r="P15" s="1279" t="s">
        <v>604</v>
      </c>
      <c r="Q15" s="1280"/>
      <c r="R15" s="1280"/>
      <c r="S15" s="1280"/>
      <c r="T15" s="1280"/>
      <c r="U15" s="1280"/>
      <c r="V15" s="1280"/>
      <c r="W15" s="1280"/>
      <c r="X15" s="1280"/>
      <c r="Y15" s="1280"/>
      <c r="Z15" s="1281"/>
    </row>
    <row r="16" spans="1:83" ht="64.5" customHeight="1">
      <c r="A16" s="850"/>
      <c r="B16" s="850"/>
      <c r="C16" s="1071" t="s">
        <v>302</v>
      </c>
      <c r="D16" s="1071"/>
      <c r="E16" s="1278"/>
      <c r="F16" s="1278"/>
      <c r="G16" s="1278"/>
      <c r="H16" s="1278"/>
      <c r="I16" s="1278"/>
      <c r="J16" s="1278"/>
      <c r="K16" s="1278"/>
      <c r="L16" s="1278"/>
      <c r="M16" s="1278"/>
      <c r="N16" s="1278"/>
      <c r="O16" s="1278"/>
      <c r="P16" s="1279" t="s">
        <v>605</v>
      </c>
      <c r="Q16" s="1280"/>
      <c r="R16" s="1280"/>
      <c r="S16" s="1280"/>
      <c r="T16" s="1280"/>
      <c r="U16" s="1280"/>
      <c r="V16" s="1280"/>
      <c r="W16" s="1280"/>
      <c r="X16" s="1280"/>
      <c r="Y16" s="1280"/>
      <c r="Z16" s="1281"/>
    </row>
    <row r="17" spans="1:26" ht="24.75" customHeight="1">
      <c r="A17" s="850"/>
      <c r="B17" s="850"/>
      <c r="C17" s="1071" t="s">
        <v>595</v>
      </c>
      <c r="D17" s="1071"/>
      <c r="E17" s="1278"/>
      <c r="F17" s="1278"/>
      <c r="G17" s="1278"/>
      <c r="H17" s="1278"/>
      <c r="I17" s="1278"/>
      <c r="J17" s="1278"/>
      <c r="K17" s="1278"/>
      <c r="L17" s="1278"/>
      <c r="M17" s="1278"/>
      <c r="N17" s="1278"/>
      <c r="O17" s="1278"/>
      <c r="P17" s="1279" t="s">
        <v>598</v>
      </c>
      <c r="Q17" s="1280"/>
      <c r="R17" s="1280"/>
      <c r="S17" s="1280"/>
      <c r="T17" s="1280"/>
      <c r="U17" s="1280"/>
      <c r="V17" s="1280"/>
      <c r="W17" s="1280"/>
      <c r="X17" s="1280"/>
      <c r="Y17" s="1280"/>
      <c r="Z17" s="1281"/>
    </row>
    <row r="18" spans="1:26">
      <c r="A18" s="850"/>
      <c r="B18" s="850"/>
    </row>
    <row r="19" spans="1:26">
      <c r="A19" s="850"/>
      <c r="B19" s="850"/>
    </row>
    <row r="20" spans="1:26">
      <c r="A20" s="850"/>
      <c r="B20" s="850"/>
      <c r="C20" s="914"/>
      <c r="D20" s="914"/>
      <c r="E20" s="914"/>
      <c r="F20" s="914"/>
      <c r="G20" s="914"/>
      <c r="H20" s="914"/>
      <c r="I20" s="914"/>
      <c r="J20" s="914"/>
      <c r="K20" s="914"/>
      <c r="L20" s="914"/>
      <c r="M20" s="914"/>
      <c r="N20" s="914"/>
      <c r="O20" s="914"/>
      <c r="P20" s="914"/>
      <c r="Q20" s="914"/>
      <c r="R20" s="914"/>
      <c r="S20" s="914"/>
    </row>
    <row r="21" spans="1:26">
      <c r="A21" s="850"/>
      <c r="B21" s="850"/>
      <c r="C21" s="914"/>
      <c r="D21" s="914"/>
      <c r="E21" s="914"/>
      <c r="F21" s="914"/>
      <c r="G21" s="914"/>
      <c r="H21" s="914"/>
      <c r="I21" s="914"/>
      <c r="J21" s="914"/>
      <c r="K21" s="914"/>
      <c r="L21" s="914"/>
      <c r="M21" s="914"/>
      <c r="N21" s="914"/>
      <c r="O21" s="914"/>
      <c r="P21" s="914"/>
      <c r="Q21" s="914"/>
      <c r="R21" s="914"/>
      <c r="S21" s="914"/>
      <c r="T21" s="917"/>
      <c r="U21" s="917"/>
      <c r="V21" s="917"/>
      <c r="W21" s="917"/>
      <c r="X21" s="917"/>
      <c r="Y21" s="917"/>
      <c r="Z21" s="917"/>
    </row>
    <row r="22" spans="1:26">
      <c r="A22" s="850"/>
      <c r="B22" s="850"/>
    </row>
    <row r="23" spans="1:26">
      <c r="A23" s="850"/>
      <c r="B23" s="850"/>
    </row>
    <row r="24" spans="1:26">
      <c r="A24" s="850"/>
      <c r="B24" s="850"/>
    </row>
    <row r="25" spans="1:26">
      <c r="A25" s="850"/>
      <c r="B25" s="850"/>
    </row>
    <row r="26" spans="1:26">
      <c r="A26" s="850"/>
      <c r="B26" s="850"/>
    </row>
    <row r="27" spans="1:26">
      <c r="A27" s="850"/>
      <c r="B27" s="850"/>
    </row>
    <row r="28" spans="1:26">
      <c r="A28" s="850"/>
      <c r="B28" s="850"/>
    </row>
    <row r="29" spans="1:26">
      <c r="A29" s="850"/>
      <c r="B29" s="850"/>
    </row>
    <row r="30" spans="1:26">
      <c r="A30" s="850"/>
      <c r="B30" s="850"/>
      <c r="C30" s="917" t="str">
        <f>'okul-örtmen bilgi'!E38</f>
        <v>RAMAZAN DOLAN</v>
      </c>
      <c r="D30" s="917"/>
      <c r="E30" s="917"/>
      <c r="F30" s="917"/>
      <c r="G30" s="917"/>
      <c r="H30" s="917" t="str">
        <f>'okul-örtmen bilgi'!C38</f>
        <v xml:space="preserve"> </v>
      </c>
      <c r="I30" s="917"/>
      <c r="J30" s="917"/>
      <c r="K30" s="917"/>
      <c r="L30" s="917"/>
      <c r="M30" s="917"/>
      <c r="N30" s="917">
        <f>'okul-örtmen bilgi'!D38</f>
        <v>0</v>
      </c>
      <c r="O30" s="917"/>
      <c r="P30" s="917"/>
      <c r="Q30" s="917"/>
      <c r="R30" s="917"/>
      <c r="S30" s="917"/>
      <c r="T30" s="917" t="str">
        <f>'okul-örtmen bilgi'!B27</f>
        <v>SERKAN SARI</v>
      </c>
      <c r="U30" s="917"/>
      <c r="V30" s="917"/>
      <c r="W30" s="917"/>
      <c r="X30" s="917"/>
      <c r="Y30" s="917"/>
      <c r="Z30" s="917"/>
    </row>
    <row r="31" spans="1:26">
      <c r="A31" s="850"/>
      <c r="B31" s="850"/>
      <c r="C31" s="917" t="str">
        <f>'okul-örtmen bilgi'!E39</f>
        <v>KULÜP TEMSİLCİSİ</v>
      </c>
      <c r="D31" s="917"/>
      <c r="E31" s="917"/>
      <c r="F31" s="917"/>
      <c r="G31" s="917"/>
      <c r="H31" s="917" t="str">
        <f>T31</f>
        <v>DANIŞMAN ÖĞRETMEN</v>
      </c>
      <c r="I31" s="917"/>
      <c r="J31" s="917"/>
      <c r="K31" s="917"/>
      <c r="L31" s="917"/>
      <c r="M31" s="917"/>
      <c r="N31" s="917" t="str">
        <f>T31</f>
        <v>DANIŞMAN ÖĞRETMEN</v>
      </c>
      <c r="O31" s="917"/>
      <c r="P31" s="917"/>
      <c r="Q31" s="917"/>
      <c r="R31" s="917"/>
      <c r="S31" s="917"/>
      <c r="T31" s="917" t="str">
        <f>'okul-örtmen bilgi'!B29</f>
        <v>DANIŞMAN ÖĞRETMEN</v>
      </c>
      <c r="U31" s="917"/>
      <c r="V31" s="917"/>
      <c r="W31" s="917"/>
      <c r="X31" s="917"/>
      <c r="Y31" s="917"/>
      <c r="Z31" s="917"/>
    </row>
    <row r="32" spans="1:26">
      <c r="A32" s="850"/>
      <c r="B32" s="850"/>
    </row>
    <row r="33" spans="1:18">
      <c r="A33" s="850"/>
      <c r="B33" s="850"/>
    </row>
    <row r="34" spans="1:18">
      <c r="A34" s="850"/>
      <c r="B34" s="850"/>
    </row>
    <row r="35" spans="1:18">
      <c r="A35" s="850"/>
      <c r="B35" s="850"/>
      <c r="L35" s="916">
        <f ca="1">'okul-örtmen bilgi'!D2</f>
        <v>40125</v>
      </c>
      <c r="M35" s="917"/>
      <c r="N35" s="917"/>
      <c r="O35" s="917"/>
      <c r="P35" s="917"/>
      <c r="Q35" s="917"/>
      <c r="R35" s="917"/>
    </row>
    <row r="36" spans="1:18">
      <c r="A36" s="850"/>
      <c r="B36" s="850"/>
      <c r="L36" s="917" t="str">
        <f>'okul-örtmen bilgi'!C7</f>
        <v>MEHMET MAHSUM AKSÖZ</v>
      </c>
      <c r="M36" s="917"/>
      <c r="N36" s="917"/>
      <c r="O36" s="917"/>
      <c r="P36" s="917"/>
      <c r="Q36" s="917"/>
      <c r="R36" s="917"/>
    </row>
    <row r="37" spans="1:18">
      <c r="A37" s="850"/>
      <c r="B37" s="850"/>
      <c r="L37" s="917" t="str">
        <f>'okul-örtmen bilgi'!C8</f>
        <v>OKUL MÜDÜRÜ</v>
      </c>
      <c r="M37" s="917"/>
      <c r="N37" s="917"/>
      <c r="O37" s="917"/>
      <c r="P37" s="917"/>
      <c r="Q37" s="917"/>
      <c r="R37" s="917"/>
    </row>
    <row r="38" spans="1:18">
      <c r="A38" s="850"/>
      <c r="B38" s="850"/>
    </row>
    <row r="39" spans="1:18">
      <c r="A39" s="850"/>
      <c r="B39" s="850"/>
    </row>
    <row r="40" spans="1:18">
      <c r="A40" s="850"/>
      <c r="B40" s="850"/>
    </row>
    <row r="41" spans="1:18">
      <c r="A41" s="850"/>
      <c r="B41" s="850"/>
    </row>
    <row r="42" spans="1:18">
      <c r="A42" s="850"/>
      <c r="B42" s="850"/>
    </row>
    <row r="43" spans="1:18">
      <c r="A43" s="850"/>
      <c r="B43" s="850"/>
    </row>
    <row r="44" spans="1:18">
      <c r="A44" s="850"/>
      <c r="B44" s="850"/>
    </row>
    <row r="45" spans="1:18">
      <c r="A45" s="850"/>
      <c r="B45" s="850"/>
    </row>
    <row r="46" spans="1:18">
      <c r="A46" s="850"/>
      <c r="B46" s="850"/>
    </row>
    <row r="47" spans="1:18">
      <c r="A47" s="850"/>
      <c r="B47" s="850"/>
    </row>
    <row r="48" spans="1:18">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
      <c r="A65" s="850"/>
      <c r="B65" s="850"/>
    </row>
    <row r="66" spans="1:2">
      <c r="A66" s="850"/>
      <c r="B66" s="850"/>
    </row>
    <row r="67" spans="1:2">
      <c r="A67" s="850"/>
      <c r="B67" s="850"/>
    </row>
    <row r="68" spans="1:2">
      <c r="A68" s="850"/>
      <c r="B68" s="850"/>
    </row>
    <row r="69" spans="1:2">
      <c r="A69" s="850"/>
      <c r="B69" s="850"/>
    </row>
    <row r="70" spans="1:2">
      <c r="A70" s="850"/>
      <c r="B70" s="850"/>
    </row>
    <row r="71" spans="1:2">
      <c r="A71" s="850"/>
      <c r="B71" s="850"/>
    </row>
    <row r="72" spans="1:2">
      <c r="A72" s="850"/>
      <c r="B72" s="850"/>
    </row>
    <row r="73" spans="1:2">
      <c r="A73" s="850"/>
      <c r="B73" s="850"/>
    </row>
  </sheetData>
  <sheetProtection password="CD99" sheet="1" objects="1" scenarios="1"/>
  <mergeCells count="56">
    <mergeCell ref="A2:B2"/>
    <mergeCell ref="A3:B73"/>
    <mergeCell ref="L36:R36"/>
    <mergeCell ref="L37:R37"/>
    <mergeCell ref="C2:Z2"/>
    <mergeCell ref="C3:Z3"/>
    <mergeCell ref="C4:Z4"/>
    <mergeCell ref="C5:Z5"/>
    <mergeCell ref="P8:Z8"/>
    <mergeCell ref="E8:O8"/>
    <mergeCell ref="C8:D8"/>
    <mergeCell ref="C9:D9"/>
    <mergeCell ref="E9:O9"/>
    <mergeCell ref="P9:Z9"/>
    <mergeCell ref="C10:D10"/>
    <mergeCell ref="E10:O10"/>
    <mergeCell ref="E17:O17"/>
    <mergeCell ref="P17:Z17"/>
    <mergeCell ref="P10:Z10"/>
    <mergeCell ref="C13:D13"/>
    <mergeCell ref="P13:Z13"/>
    <mergeCell ref="E13:O13"/>
    <mergeCell ref="C11:D11"/>
    <mergeCell ref="E11:O11"/>
    <mergeCell ref="P11:Z11"/>
    <mergeCell ref="C12:D12"/>
    <mergeCell ref="E12:O12"/>
    <mergeCell ref="P12:Z12"/>
    <mergeCell ref="N31:S31"/>
    <mergeCell ref="T30:Z30"/>
    <mergeCell ref="T31:Z31"/>
    <mergeCell ref="L35:R35"/>
    <mergeCell ref="T21:Z21"/>
    <mergeCell ref="N21:S21"/>
    <mergeCell ref="C31:G31"/>
    <mergeCell ref="H21:M21"/>
    <mergeCell ref="H30:M30"/>
    <mergeCell ref="H31:M31"/>
    <mergeCell ref="C20:G20"/>
    <mergeCell ref="C21:G21"/>
    <mergeCell ref="A1:C1"/>
    <mergeCell ref="E1:CE1"/>
    <mergeCell ref="N20:S20"/>
    <mergeCell ref="H20:M20"/>
    <mergeCell ref="C30:G30"/>
    <mergeCell ref="N30:S30"/>
    <mergeCell ref="C14:D14"/>
    <mergeCell ref="E14:O14"/>
    <mergeCell ref="P14:Z14"/>
    <mergeCell ref="C15:D15"/>
    <mergeCell ref="E15:O15"/>
    <mergeCell ref="P15:Z15"/>
    <mergeCell ref="C16:D16"/>
    <mergeCell ref="E16:O16"/>
    <mergeCell ref="P16:Z16"/>
    <mergeCell ref="C17:D17"/>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3.xml><?xml version="1.0" encoding="utf-8"?>
<worksheet xmlns="http://schemas.openxmlformats.org/spreadsheetml/2006/main" xmlns:r="http://schemas.openxmlformats.org/officeDocument/2006/relationships">
  <dimension ref="A1:CE75"/>
  <sheetViews>
    <sheetView workbookViewId="0">
      <pane xSplit="2" ySplit="1" topLeftCell="C2" activePane="bottomRight" state="frozen"/>
      <selection pane="topRight" activeCell="C1" sqref="C1"/>
      <selection pane="bottomLeft" activeCell="A2" sqref="A2"/>
      <selection pane="bottomRight" activeCell="E1" sqref="E1:CE1"/>
    </sheetView>
  </sheetViews>
  <sheetFormatPr defaultColWidth="4.7109375" defaultRowHeight="12.75"/>
  <cols>
    <col min="1" max="2" width="5.42578125" style="221" customWidth="1"/>
    <col min="3" max="3" width="4.7109375" style="180"/>
    <col min="4" max="4" width="4.7109375" style="185"/>
    <col min="5" max="10" width="4.7109375" style="180"/>
    <col min="11" max="11" width="4.7109375" style="185"/>
    <col min="12" max="17" width="4.7109375" style="180"/>
    <col min="18" max="18" width="4.7109375" style="185"/>
    <col min="19" max="24" width="4.7109375" style="180"/>
    <col min="25" max="25" width="4.7109375" style="185"/>
    <col min="26" max="31" width="4.7109375" style="180"/>
    <col min="32" max="32" width="4.7109375" style="185"/>
    <col min="33" max="38" width="4.7109375" style="180"/>
    <col min="39" max="39" width="4.7109375" style="185"/>
    <col min="40" max="45" width="4.7109375" style="180"/>
    <col min="46" max="46" width="4.7109375" style="185"/>
    <col min="47" max="52" width="4.7109375" style="180"/>
    <col min="53" max="53" width="4.7109375" style="185"/>
    <col min="54" max="59" width="4.7109375" style="180"/>
    <col min="60" max="60" width="4.7109375" style="185"/>
    <col min="61" max="66" width="4.7109375" style="180"/>
    <col min="67" max="67" width="4.7109375" style="185"/>
    <col min="68" max="73" width="4.7109375" style="180"/>
    <col min="74" max="74" width="4.7109375" style="185"/>
    <col min="75" max="16384" width="4.7109375" style="18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F2" s="180"/>
      <c r="AM2" s="180"/>
      <c r="AT2" s="180"/>
      <c r="BA2" s="180"/>
      <c r="BH2" s="180"/>
      <c r="BO2" s="180"/>
      <c r="BV2" s="180"/>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row>
    <row r="4" spans="1:83">
      <c r="A4" s="850"/>
      <c r="B4" s="850"/>
      <c r="C4" s="920" t="s">
        <v>660</v>
      </c>
      <c r="D4" s="920"/>
      <c r="E4" s="920"/>
      <c r="F4" s="920"/>
      <c r="G4" s="920"/>
      <c r="H4" s="920"/>
      <c r="I4" s="920"/>
      <c r="J4" s="920"/>
      <c r="K4" s="920"/>
      <c r="L4" s="920"/>
      <c r="M4" s="920"/>
      <c r="N4" s="920"/>
      <c r="O4" s="920"/>
      <c r="P4" s="920"/>
      <c r="Q4" s="920"/>
      <c r="R4" s="920"/>
      <c r="S4" s="920"/>
      <c r="T4" s="920"/>
      <c r="U4" s="920"/>
      <c r="V4" s="920"/>
      <c r="W4" s="920"/>
      <c r="X4" s="920"/>
      <c r="Y4" s="920"/>
      <c r="Z4" s="920"/>
    </row>
    <row r="5" spans="1:83">
      <c r="A5" s="850"/>
      <c r="B5" s="850"/>
    </row>
    <row r="6" spans="1:83" ht="15.75" customHeight="1">
      <c r="A6" s="850"/>
      <c r="B6" s="850"/>
      <c r="C6" s="1283" t="s">
        <v>606</v>
      </c>
      <c r="D6" s="1283"/>
      <c r="E6" s="1283"/>
      <c r="F6" s="1283"/>
      <c r="G6" s="1283"/>
      <c r="H6" s="1283"/>
      <c r="I6" s="1283"/>
      <c r="J6" s="1283"/>
      <c r="K6" s="1283"/>
      <c r="L6" s="1283"/>
      <c r="M6" s="1283"/>
      <c r="N6" s="1283"/>
      <c r="O6" s="1283"/>
      <c r="P6" s="1283" t="s">
        <v>607</v>
      </c>
      <c r="Q6" s="1283"/>
      <c r="R6" s="1283"/>
      <c r="S6" s="1283"/>
      <c r="T6" s="1283"/>
      <c r="U6" s="1283"/>
      <c r="V6" s="1283"/>
      <c r="W6" s="1283"/>
      <c r="X6" s="1283"/>
      <c r="Y6" s="1283"/>
      <c r="Z6" s="1283"/>
    </row>
    <row r="7" spans="1:83">
      <c r="A7" s="850"/>
      <c r="B7" s="850"/>
      <c r="C7" s="1285" t="s">
        <v>608</v>
      </c>
      <c r="D7" s="1285"/>
      <c r="E7" s="1285"/>
      <c r="F7" s="1285"/>
      <c r="G7" s="1285"/>
      <c r="H7" s="1285"/>
      <c r="I7" s="1285"/>
      <c r="J7" s="1285"/>
      <c r="K7" s="1285"/>
      <c r="L7" s="1285"/>
      <c r="M7" s="1285"/>
      <c r="N7" s="1285"/>
      <c r="O7" s="1285"/>
      <c r="P7" s="1282" t="s">
        <v>609</v>
      </c>
      <c r="Q7" s="1282"/>
      <c r="R7" s="1282"/>
      <c r="S7" s="1282"/>
      <c r="T7" s="1282"/>
      <c r="U7" s="1282"/>
      <c r="V7" s="1282"/>
      <c r="W7" s="1282"/>
      <c r="X7" s="1282"/>
      <c r="Y7" s="1282"/>
      <c r="Z7" s="1282"/>
    </row>
    <row r="8" spans="1:83">
      <c r="A8" s="850"/>
      <c r="B8" s="850"/>
      <c r="C8" s="1285" t="s">
        <v>610</v>
      </c>
      <c r="D8" s="1285"/>
      <c r="E8" s="1285"/>
      <c r="F8" s="1285"/>
      <c r="G8" s="1285"/>
      <c r="H8" s="1285"/>
      <c r="I8" s="1285"/>
      <c r="J8" s="1285"/>
      <c r="K8" s="1285"/>
      <c r="L8" s="1285"/>
      <c r="M8" s="1285"/>
      <c r="N8" s="1285"/>
      <c r="O8" s="1285"/>
      <c r="P8" s="1284">
        <v>40075</v>
      </c>
      <c r="Q8" s="1284"/>
      <c r="R8" s="1284"/>
      <c r="S8" s="1284"/>
      <c r="T8" s="1284"/>
      <c r="U8" s="1284"/>
      <c r="V8" s="1284"/>
      <c r="W8" s="1284"/>
      <c r="X8" s="1284"/>
      <c r="Y8" s="1284"/>
      <c r="Z8" s="1284"/>
    </row>
    <row r="9" spans="1:83">
      <c r="A9" s="850"/>
      <c r="B9" s="850"/>
      <c r="C9" s="1285" t="s">
        <v>611</v>
      </c>
      <c r="D9" s="1285"/>
      <c r="E9" s="1285"/>
      <c r="F9" s="1285"/>
      <c r="G9" s="1285"/>
      <c r="H9" s="1285"/>
      <c r="I9" s="1285"/>
      <c r="J9" s="1285"/>
      <c r="K9" s="1285"/>
      <c r="L9" s="1285"/>
      <c r="M9" s="1285"/>
      <c r="N9" s="1285"/>
      <c r="O9" s="1285"/>
      <c r="P9" s="1284">
        <v>40090</v>
      </c>
      <c r="Q9" s="1284"/>
      <c r="R9" s="1284"/>
      <c r="S9" s="1284"/>
      <c r="T9" s="1284"/>
      <c r="U9" s="1284"/>
      <c r="V9" s="1284"/>
      <c r="W9" s="1284"/>
      <c r="X9" s="1284"/>
      <c r="Y9" s="1284"/>
      <c r="Z9" s="1284"/>
    </row>
    <row r="10" spans="1:83">
      <c r="A10" s="850"/>
      <c r="B10" s="850"/>
      <c r="C10" s="1285" t="s">
        <v>657</v>
      </c>
      <c r="D10" s="1285"/>
      <c r="E10" s="1285"/>
      <c r="F10" s="1285"/>
      <c r="G10" s="1285"/>
      <c r="H10" s="1285"/>
      <c r="I10" s="1285"/>
      <c r="J10" s="1285"/>
      <c r="K10" s="1285"/>
      <c r="L10" s="1285"/>
      <c r="M10" s="1285"/>
      <c r="N10" s="1285"/>
      <c r="O10" s="1285"/>
      <c r="P10" s="1282" t="s">
        <v>612</v>
      </c>
      <c r="Q10" s="1282"/>
      <c r="R10" s="1282"/>
      <c r="S10" s="1282"/>
      <c r="T10" s="1282"/>
      <c r="U10" s="1282"/>
      <c r="V10" s="1282"/>
      <c r="W10" s="1282"/>
      <c r="X10" s="1282"/>
      <c r="Y10" s="1282"/>
      <c r="Z10" s="1282"/>
    </row>
    <row r="11" spans="1:83" hidden="1">
      <c r="A11" s="850"/>
      <c r="B11" s="850"/>
      <c r="C11" s="1285"/>
      <c r="D11" s="1285"/>
      <c r="E11" s="1285"/>
      <c r="F11" s="1285"/>
      <c r="G11" s="1285"/>
      <c r="H11" s="1285"/>
      <c r="I11" s="1285"/>
      <c r="J11" s="1285"/>
      <c r="K11" s="1285"/>
      <c r="L11" s="1285"/>
      <c r="M11" s="1285"/>
      <c r="N11" s="1285"/>
      <c r="O11" s="1285"/>
      <c r="P11" s="1282"/>
      <c r="Q11" s="1282"/>
      <c r="R11" s="1282"/>
      <c r="S11" s="1282"/>
      <c r="T11" s="1282"/>
      <c r="U11" s="1282"/>
      <c r="V11" s="1282"/>
      <c r="W11" s="1282"/>
      <c r="X11" s="1282"/>
      <c r="Y11" s="1282"/>
      <c r="Z11" s="1282"/>
    </row>
    <row r="12" spans="1:83">
      <c r="A12" s="850"/>
      <c r="B12" s="850"/>
      <c r="C12" s="1285" t="s">
        <v>613</v>
      </c>
      <c r="D12" s="1285"/>
      <c r="E12" s="1285"/>
      <c r="F12" s="1285"/>
      <c r="G12" s="1285"/>
      <c r="H12" s="1285"/>
      <c r="I12" s="1285"/>
      <c r="J12" s="1285"/>
      <c r="K12" s="1285"/>
      <c r="L12" s="1285"/>
      <c r="M12" s="1285"/>
      <c r="N12" s="1285"/>
      <c r="O12" s="1285"/>
      <c r="P12" s="1284">
        <v>40110</v>
      </c>
      <c r="Q12" s="1284"/>
      <c r="R12" s="1284"/>
      <c r="S12" s="1284"/>
      <c r="T12" s="1284"/>
      <c r="U12" s="1284"/>
      <c r="V12" s="1284"/>
      <c r="W12" s="1284"/>
      <c r="X12" s="1284"/>
      <c r="Y12" s="1284"/>
      <c r="Z12" s="1284"/>
    </row>
    <row r="13" spans="1:83">
      <c r="A13" s="850"/>
      <c r="B13" s="850"/>
      <c r="C13" s="1285" t="s">
        <v>614</v>
      </c>
      <c r="D13" s="1285"/>
      <c r="E13" s="1285"/>
      <c r="F13" s="1285"/>
      <c r="G13" s="1285"/>
      <c r="H13" s="1285"/>
      <c r="I13" s="1285"/>
      <c r="J13" s="1285"/>
      <c r="K13" s="1285"/>
      <c r="L13" s="1285"/>
      <c r="M13" s="1285"/>
      <c r="N13" s="1285"/>
      <c r="O13" s="1285"/>
      <c r="P13" s="1284">
        <v>40115</v>
      </c>
      <c r="Q13" s="1284"/>
      <c r="R13" s="1284"/>
      <c r="S13" s="1284"/>
      <c r="T13" s="1284"/>
      <c r="U13" s="1284"/>
      <c r="V13" s="1284"/>
      <c r="W13" s="1284"/>
      <c r="X13" s="1284"/>
      <c r="Y13" s="1284"/>
      <c r="Z13" s="1284"/>
    </row>
    <row r="14" spans="1:83">
      <c r="A14" s="850"/>
      <c r="B14" s="850"/>
      <c r="C14" s="1285" t="s">
        <v>615</v>
      </c>
      <c r="D14" s="1285"/>
      <c r="E14" s="1285"/>
      <c r="F14" s="1285"/>
      <c r="G14" s="1285"/>
      <c r="H14" s="1285"/>
      <c r="I14" s="1285"/>
      <c r="J14" s="1285"/>
      <c r="K14" s="1285"/>
      <c r="L14" s="1285"/>
      <c r="M14" s="1285"/>
      <c r="N14" s="1285"/>
      <c r="O14" s="1285"/>
      <c r="P14" s="1282" t="s">
        <v>616</v>
      </c>
      <c r="Q14" s="1282"/>
      <c r="R14" s="1282"/>
      <c r="S14" s="1282"/>
      <c r="T14" s="1282"/>
      <c r="U14" s="1282"/>
      <c r="V14" s="1282"/>
      <c r="W14" s="1282"/>
      <c r="X14" s="1282"/>
      <c r="Y14" s="1282"/>
      <c r="Z14" s="1282"/>
    </row>
    <row r="15" spans="1:83">
      <c r="A15" s="850"/>
      <c r="B15" s="850"/>
      <c r="C15" s="1285" t="s">
        <v>617</v>
      </c>
      <c r="D15" s="1285"/>
      <c r="E15" s="1285"/>
      <c r="F15" s="1285"/>
      <c r="G15" s="1285"/>
      <c r="H15" s="1285"/>
      <c r="I15" s="1285"/>
      <c r="J15" s="1285"/>
      <c r="K15" s="1285"/>
      <c r="L15" s="1285"/>
      <c r="M15" s="1285"/>
      <c r="N15" s="1285"/>
      <c r="O15" s="1285"/>
      <c r="P15" s="1282" t="s">
        <v>618</v>
      </c>
      <c r="Q15" s="1282"/>
      <c r="R15" s="1282"/>
      <c r="S15" s="1282"/>
      <c r="T15" s="1282"/>
      <c r="U15" s="1282"/>
      <c r="V15" s="1282"/>
      <c r="W15" s="1282"/>
      <c r="X15" s="1282"/>
      <c r="Y15" s="1282"/>
      <c r="Z15" s="1282"/>
    </row>
    <row r="16" spans="1:83">
      <c r="A16" s="850"/>
      <c r="B16" s="850"/>
      <c r="C16" s="1285" t="s">
        <v>619</v>
      </c>
      <c r="D16" s="1285"/>
      <c r="E16" s="1285"/>
      <c r="F16" s="1285"/>
      <c r="G16" s="1285"/>
      <c r="H16" s="1285"/>
      <c r="I16" s="1285"/>
      <c r="J16" s="1285"/>
      <c r="K16" s="1285"/>
      <c r="L16" s="1285"/>
      <c r="M16" s="1285"/>
      <c r="N16" s="1285"/>
      <c r="O16" s="1285"/>
      <c r="P16" s="1282" t="s">
        <v>620</v>
      </c>
      <c r="Q16" s="1282"/>
      <c r="R16" s="1282"/>
      <c r="S16" s="1282"/>
      <c r="T16" s="1282"/>
      <c r="U16" s="1282"/>
      <c r="V16" s="1282"/>
      <c r="W16" s="1282"/>
      <c r="X16" s="1282"/>
      <c r="Y16" s="1282"/>
      <c r="Z16" s="1282"/>
    </row>
    <row r="17" spans="1:26">
      <c r="A17" s="850"/>
      <c r="B17" s="850"/>
      <c r="C17" s="1285" t="s">
        <v>621</v>
      </c>
      <c r="D17" s="1285"/>
      <c r="E17" s="1285"/>
      <c r="F17" s="1285"/>
      <c r="G17" s="1285"/>
      <c r="H17" s="1285"/>
      <c r="I17" s="1285"/>
      <c r="J17" s="1285"/>
      <c r="K17" s="1285"/>
      <c r="L17" s="1285"/>
      <c r="M17" s="1285"/>
      <c r="N17" s="1285"/>
      <c r="O17" s="1285"/>
      <c r="P17" s="1284">
        <v>40129</v>
      </c>
      <c r="Q17" s="1284"/>
      <c r="R17" s="1284"/>
      <c r="S17" s="1284"/>
      <c r="T17" s="1284"/>
      <c r="U17" s="1284"/>
      <c r="V17" s="1284"/>
      <c r="W17" s="1284"/>
      <c r="X17" s="1284"/>
      <c r="Y17" s="1284"/>
      <c r="Z17" s="1284"/>
    </row>
    <row r="18" spans="1:26">
      <c r="A18" s="850"/>
      <c r="B18" s="850"/>
      <c r="C18" s="1285" t="s">
        <v>622</v>
      </c>
      <c r="D18" s="1285"/>
      <c r="E18" s="1285"/>
      <c r="F18" s="1285"/>
      <c r="G18" s="1285"/>
      <c r="H18" s="1285"/>
      <c r="I18" s="1285"/>
      <c r="J18" s="1285"/>
      <c r="K18" s="1285"/>
      <c r="L18" s="1285"/>
      <c r="M18" s="1285"/>
      <c r="N18" s="1285"/>
      <c r="O18" s="1285"/>
      <c r="P18" s="1284">
        <v>40141</v>
      </c>
      <c r="Q18" s="1284"/>
      <c r="R18" s="1284"/>
      <c r="S18" s="1284"/>
      <c r="T18" s="1284"/>
      <c r="U18" s="1284"/>
      <c r="V18" s="1284"/>
      <c r="W18" s="1284"/>
      <c r="X18" s="1284"/>
      <c r="Y18" s="1284"/>
      <c r="Z18" s="1284"/>
    </row>
    <row r="19" spans="1:26">
      <c r="A19" s="850"/>
      <c r="B19" s="850"/>
      <c r="C19" s="1285" t="s">
        <v>623</v>
      </c>
      <c r="D19" s="1285"/>
      <c r="E19" s="1285"/>
      <c r="F19" s="1285"/>
      <c r="G19" s="1285"/>
      <c r="H19" s="1285"/>
      <c r="I19" s="1285"/>
      <c r="J19" s="1285"/>
      <c r="K19" s="1285"/>
      <c r="L19" s="1285"/>
      <c r="M19" s="1285"/>
      <c r="N19" s="1285"/>
      <c r="O19" s="1285"/>
      <c r="P19" s="1284">
        <v>40148</v>
      </c>
      <c r="Q19" s="1284"/>
      <c r="R19" s="1284"/>
      <c r="S19" s="1284"/>
      <c r="T19" s="1284"/>
      <c r="U19" s="1284"/>
      <c r="V19" s="1284"/>
      <c r="W19" s="1284"/>
      <c r="X19" s="1284"/>
      <c r="Y19" s="1284"/>
      <c r="Z19" s="1284"/>
    </row>
    <row r="20" spans="1:26">
      <c r="A20" s="850"/>
      <c r="B20" s="850"/>
      <c r="C20" s="1285" t="s">
        <v>624</v>
      </c>
      <c r="D20" s="1285"/>
      <c r="E20" s="1285"/>
      <c r="F20" s="1285"/>
      <c r="G20" s="1285"/>
      <c r="H20" s="1285"/>
      <c r="I20" s="1285"/>
      <c r="J20" s="1285"/>
      <c r="K20" s="1285"/>
      <c r="L20" s="1285"/>
      <c r="M20" s="1285"/>
      <c r="N20" s="1285"/>
      <c r="O20" s="1285"/>
      <c r="P20" s="1282" t="s">
        <v>625</v>
      </c>
      <c r="Q20" s="1282"/>
      <c r="R20" s="1282"/>
      <c r="S20" s="1282"/>
      <c r="T20" s="1282"/>
      <c r="U20" s="1282"/>
      <c r="V20" s="1282"/>
      <c r="W20" s="1282"/>
      <c r="X20" s="1282"/>
      <c r="Y20" s="1282"/>
      <c r="Z20" s="1282"/>
    </row>
    <row r="21" spans="1:26">
      <c r="A21" s="850"/>
      <c r="B21" s="850"/>
      <c r="C21" s="1285" t="s">
        <v>626</v>
      </c>
      <c r="D21" s="1285"/>
      <c r="E21" s="1285"/>
      <c r="F21" s="1285"/>
      <c r="G21" s="1285"/>
      <c r="H21" s="1285"/>
      <c r="I21" s="1285"/>
      <c r="J21" s="1285"/>
      <c r="K21" s="1285"/>
      <c r="L21" s="1285"/>
      <c r="M21" s="1285"/>
      <c r="N21" s="1285"/>
      <c r="O21" s="1285"/>
      <c r="P21" s="1282" t="s">
        <v>627</v>
      </c>
      <c r="Q21" s="1282"/>
      <c r="R21" s="1282"/>
      <c r="S21" s="1282"/>
      <c r="T21" s="1282"/>
      <c r="U21" s="1282"/>
      <c r="V21" s="1282"/>
      <c r="W21" s="1282"/>
      <c r="X21" s="1282"/>
      <c r="Y21" s="1282"/>
      <c r="Z21" s="1282"/>
    </row>
    <row r="22" spans="1:26">
      <c r="A22" s="850"/>
      <c r="B22" s="850"/>
      <c r="C22" s="1285" t="s">
        <v>628</v>
      </c>
      <c r="D22" s="1285"/>
      <c r="E22" s="1285"/>
      <c r="F22" s="1285"/>
      <c r="G22" s="1285"/>
      <c r="H22" s="1285"/>
      <c r="I22" s="1285"/>
      <c r="J22" s="1285"/>
      <c r="K22" s="1285"/>
      <c r="L22" s="1285"/>
      <c r="M22" s="1285"/>
      <c r="N22" s="1285"/>
      <c r="O22" s="1285"/>
      <c r="P22" s="1284">
        <v>39873</v>
      </c>
      <c r="Q22" s="1284"/>
      <c r="R22" s="1284"/>
      <c r="S22" s="1284"/>
      <c r="T22" s="1284"/>
      <c r="U22" s="1284"/>
      <c r="V22" s="1284"/>
      <c r="W22" s="1284"/>
      <c r="X22" s="1284"/>
      <c r="Y22" s="1284"/>
      <c r="Z22" s="1284"/>
    </row>
    <row r="23" spans="1:26">
      <c r="A23" s="850"/>
      <c r="B23" s="850"/>
      <c r="C23" s="1285" t="s">
        <v>629</v>
      </c>
      <c r="D23" s="1285"/>
      <c r="E23" s="1285"/>
      <c r="F23" s="1285"/>
      <c r="G23" s="1285"/>
      <c r="H23" s="1285"/>
      <c r="I23" s="1285"/>
      <c r="J23" s="1285"/>
      <c r="K23" s="1285"/>
      <c r="L23" s="1285"/>
      <c r="M23" s="1285"/>
      <c r="N23" s="1285"/>
      <c r="O23" s="1285"/>
      <c r="P23" s="1282" t="s">
        <v>630</v>
      </c>
      <c r="Q23" s="1282"/>
      <c r="R23" s="1282"/>
      <c r="S23" s="1282"/>
      <c r="T23" s="1282"/>
      <c r="U23" s="1282"/>
      <c r="V23" s="1282"/>
      <c r="W23" s="1282"/>
      <c r="X23" s="1282"/>
      <c r="Y23" s="1282"/>
      <c r="Z23" s="1282"/>
    </row>
    <row r="24" spans="1:26">
      <c r="A24" s="850"/>
      <c r="B24" s="850"/>
      <c r="C24" s="1285" t="s">
        <v>631</v>
      </c>
      <c r="D24" s="1285"/>
      <c r="E24" s="1285"/>
      <c r="F24" s="1285"/>
      <c r="G24" s="1285"/>
      <c r="H24" s="1285"/>
      <c r="I24" s="1285"/>
      <c r="J24" s="1285"/>
      <c r="K24" s="1285"/>
      <c r="L24" s="1285"/>
      <c r="M24" s="1285"/>
      <c r="N24" s="1285"/>
      <c r="O24" s="1285"/>
      <c r="P24" s="1282" t="s">
        <v>632</v>
      </c>
      <c r="Q24" s="1282"/>
      <c r="R24" s="1282"/>
      <c r="S24" s="1282"/>
      <c r="T24" s="1282"/>
      <c r="U24" s="1282"/>
      <c r="V24" s="1282"/>
      <c r="W24" s="1282"/>
      <c r="X24" s="1282"/>
      <c r="Y24" s="1282"/>
      <c r="Z24" s="1282"/>
    </row>
    <row r="25" spans="1:26">
      <c r="A25" s="850"/>
      <c r="B25" s="850"/>
      <c r="C25" s="1285" t="s">
        <v>658</v>
      </c>
      <c r="D25" s="1285"/>
      <c r="E25" s="1285"/>
      <c r="F25" s="1285"/>
      <c r="G25" s="1285"/>
      <c r="H25" s="1285"/>
      <c r="I25" s="1285"/>
      <c r="J25" s="1285"/>
      <c r="K25" s="1285"/>
      <c r="L25" s="1285"/>
      <c r="M25" s="1285"/>
      <c r="N25" s="1285"/>
      <c r="O25" s="1285"/>
      <c r="P25" s="1284">
        <v>39884</v>
      </c>
      <c r="Q25" s="1284"/>
      <c r="R25" s="1284"/>
      <c r="S25" s="1284"/>
      <c r="T25" s="1284"/>
      <c r="U25" s="1284"/>
      <c r="V25" s="1284"/>
      <c r="W25" s="1284"/>
      <c r="X25" s="1284"/>
      <c r="Y25" s="1284"/>
      <c r="Z25" s="1284"/>
    </row>
    <row r="26" spans="1:26" ht="1.5" customHeight="1">
      <c r="A26" s="850"/>
      <c r="B26" s="850"/>
      <c r="C26" s="1285"/>
      <c r="D26" s="1285"/>
      <c r="E26" s="1285"/>
      <c r="F26" s="1285"/>
      <c r="G26" s="1285"/>
      <c r="H26" s="1285"/>
      <c r="I26" s="1285"/>
      <c r="J26" s="1285"/>
      <c r="K26" s="1285"/>
      <c r="L26" s="1285"/>
      <c r="M26" s="1285"/>
      <c r="N26" s="1285"/>
      <c r="O26" s="1285"/>
      <c r="P26" s="1284"/>
      <c r="Q26" s="1284"/>
      <c r="R26" s="1284"/>
      <c r="S26" s="1284"/>
      <c r="T26" s="1284"/>
      <c r="U26" s="1284"/>
      <c r="V26" s="1284"/>
      <c r="W26" s="1284"/>
      <c r="X26" s="1284"/>
      <c r="Y26" s="1284"/>
      <c r="Z26" s="1284"/>
    </row>
    <row r="27" spans="1:26">
      <c r="A27" s="850"/>
      <c r="B27" s="850"/>
      <c r="C27" s="1285" t="s">
        <v>633</v>
      </c>
      <c r="D27" s="1285"/>
      <c r="E27" s="1285"/>
      <c r="F27" s="1285"/>
      <c r="G27" s="1285"/>
      <c r="H27" s="1285"/>
      <c r="I27" s="1285"/>
      <c r="J27" s="1285"/>
      <c r="K27" s="1285"/>
      <c r="L27" s="1285"/>
      <c r="M27" s="1285"/>
      <c r="N27" s="1285"/>
      <c r="O27" s="1285"/>
      <c r="P27" s="1282" t="s">
        <v>634</v>
      </c>
      <c r="Q27" s="1282"/>
      <c r="R27" s="1282"/>
      <c r="S27" s="1282"/>
      <c r="T27" s="1282"/>
      <c r="U27" s="1282"/>
      <c r="V27" s="1282"/>
      <c r="W27" s="1282"/>
      <c r="X27" s="1282"/>
      <c r="Y27" s="1282"/>
      <c r="Z27" s="1282"/>
    </row>
    <row r="28" spans="1:26">
      <c r="A28" s="850"/>
      <c r="B28" s="850"/>
      <c r="C28" s="1285" t="s">
        <v>635</v>
      </c>
      <c r="D28" s="1285"/>
      <c r="E28" s="1285"/>
      <c r="F28" s="1285"/>
      <c r="G28" s="1285"/>
      <c r="H28" s="1285"/>
      <c r="I28" s="1285"/>
      <c r="J28" s="1285"/>
      <c r="K28" s="1285"/>
      <c r="L28" s="1285"/>
      <c r="M28" s="1285"/>
      <c r="N28" s="1285"/>
      <c r="O28" s="1285"/>
      <c r="P28" s="1284">
        <v>39890</v>
      </c>
      <c r="Q28" s="1284"/>
      <c r="R28" s="1284"/>
      <c r="S28" s="1284"/>
      <c r="T28" s="1284"/>
      <c r="U28" s="1284"/>
      <c r="V28" s="1284"/>
      <c r="W28" s="1284"/>
      <c r="X28" s="1284"/>
      <c r="Y28" s="1284"/>
      <c r="Z28" s="1284"/>
    </row>
    <row r="29" spans="1:26">
      <c r="A29" s="850"/>
      <c r="B29" s="850"/>
      <c r="C29" s="1285" t="s">
        <v>636</v>
      </c>
      <c r="D29" s="1285"/>
      <c r="E29" s="1285"/>
      <c r="F29" s="1285"/>
      <c r="G29" s="1285"/>
      <c r="H29" s="1285"/>
      <c r="I29" s="1285"/>
      <c r="J29" s="1285"/>
      <c r="K29" s="1285"/>
      <c r="L29" s="1285"/>
      <c r="M29" s="1285"/>
      <c r="N29" s="1285"/>
      <c r="O29" s="1285"/>
      <c r="P29" s="1282" t="s">
        <v>637</v>
      </c>
      <c r="Q29" s="1282"/>
      <c r="R29" s="1282"/>
      <c r="S29" s="1282"/>
      <c r="T29" s="1282"/>
      <c r="U29" s="1282"/>
      <c r="V29" s="1282"/>
      <c r="W29" s="1282"/>
      <c r="X29" s="1282"/>
      <c r="Y29" s="1282"/>
      <c r="Z29" s="1282"/>
    </row>
    <row r="30" spans="1:26">
      <c r="A30" s="850"/>
      <c r="B30" s="850"/>
      <c r="C30" s="1285" t="s">
        <v>638</v>
      </c>
      <c r="D30" s="1285"/>
      <c r="E30" s="1285"/>
      <c r="F30" s="1285"/>
      <c r="G30" s="1285"/>
      <c r="H30" s="1285"/>
      <c r="I30" s="1285"/>
      <c r="J30" s="1285"/>
      <c r="K30" s="1285"/>
      <c r="L30" s="1285"/>
      <c r="M30" s="1285"/>
      <c r="N30" s="1285"/>
      <c r="O30" s="1285"/>
      <c r="P30" s="1284">
        <v>39899</v>
      </c>
      <c r="Q30" s="1284"/>
      <c r="R30" s="1284"/>
      <c r="S30" s="1284"/>
      <c r="T30" s="1284"/>
      <c r="U30" s="1284"/>
      <c r="V30" s="1284"/>
      <c r="W30" s="1284"/>
      <c r="X30" s="1284"/>
      <c r="Y30" s="1284"/>
      <c r="Z30" s="1284"/>
    </row>
    <row r="31" spans="1:26">
      <c r="A31" s="850"/>
      <c r="B31" s="850"/>
      <c r="C31" s="1285" t="s">
        <v>639</v>
      </c>
      <c r="D31" s="1285"/>
      <c r="E31" s="1285"/>
      <c r="F31" s="1285"/>
      <c r="G31" s="1285"/>
      <c r="H31" s="1285"/>
      <c r="I31" s="1285"/>
      <c r="J31" s="1285"/>
      <c r="K31" s="1285"/>
      <c r="L31" s="1285"/>
      <c r="M31" s="1285"/>
      <c r="N31" s="1285"/>
      <c r="O31" s="1285"/>
      <c r="P31" s="1284">
        <v>39917</v>
      </c>
      <c r="Q31" s="1284"/>
      <c r="R31" s="1284"/>
      <c r="S31" s="1284"/>
      <c r="T31" s="1284"/>
      <c r="U31" s="1284"/>
      <c r="V31" s="1284"/>
      <c r="W31" s="1284"/>
      <c r="X31" s="1284"/>
      <c r="Y31" s="1284"/>
      <c r="Z31" s="1284"/>
    </row>
    <row r="32" spans="1:26">
      <c r="A32" s="850"/>
      <c r="B32" s="850"/>
      <c r="C32" s="1285" t="s">
        <v>640</v>
      </c>
      <c r="D32" s="1285"/>
      <c r="E32" s="1285"/>
      <c r="F32" s="1285"/>
      <c r="G32" s="1285"/>
      <c r="H32" s="1285"/>
      <c r="I32" s="1285"/>
      <c r="J32" s="1285"/>
      <c r="K32" s="1285"/>
      <c r="L32" s="1285"/>
      <c r="M32" s="1285"/>
      <c r="N32" s="1285"/>
      <c r="O32" s="1285"/>
      <c r="P32" s="1282" t="s">
        <v>641</v>
      </c>
      <c r="Q32" s="1282"/>
      <c r="R32" s="1282"/>
      <c r="S32" s="1282"/>
      <c r="T32" s="1282"/>
      <c r="U32" s="1282"/>
      <c r="V32" s="1282"/>
      <c r="W32" s="1282"/>
      <c r="X32" s="1282"/>
      <c r="Y32" s="1282"/>
      <c r="Z32" s="1282"/>
    </row>
    <row r="33" spans="1:26">
      <c r="A33" s="850"/>
      <c r="B33" s="850"/>
      <c r="C33" s="1285" t="s">
        <v>642</v>
      </c>
      <c r="D33" s="1285"/>
      <c r="E33" s="1285"/>
      <c r="F33" s="1285"/>
      <c r="G33" s="1285"/>
      <c r="H33" s="1285"/>
      <c r="I33" s="1285"/>
      <c r="J33" s="1285"/>
      <c r="K33" s="1285"/>
      <c r="L33" s="1285"/>
      <c r="M33" s="1285"/>
      <c r="N33" s="1285"/>
      <c r="O33" s="1285"/>
      <c r="P33" s="1284">
        <v>39926</v>
      </c>
      <c r="Q33" s="1284"/>
      <c r="R33" s="1284"/>
      <c r="S33" s="1284"/>
      <c r="T33" s="1284"/>
      <c r="U33" s="1284"/>
      <c r="V33" s="1284"/>
      <c r="W33" s="1284"/>
      <c r="X33" s="1284"/>
      <c r="Y33" s="1284"/>
      <c r="Z33" s="1284"/>
    </row>
    <row r="34" spans="1:26">
      <c r="A34" s="850"/>
      <c r="B34" s="850"/>
      <c r="C34" s="1285" t="s">
        <v>643</v>
      </c>
      <c r="D34" s="1285"/>
      <c r="E34" s="1285"/>
      <c r="F34" s="1285"/>
      <c r="G34" s="1285"/>
      <c r="H34" s="1285"/>
      <c r="I34" s="1285"/>
      <c r="J34" s="1285"/>
      <c r="K34" s="1285"/>
      <c r="L34" s="1285"/>
      <c r="M34" s="1285"/>
      <c r="N34" s="1285"/>
      <c r="O34" s="1285"/>
      <c r="P34" s="1282" t="s">
        <v>644</v>
      </c>
      <c r="Q34" s="1282"/>
      <c r="R34" s="1282"/>
      <c r="S34" s="1282"/>
      <c r="T34" s="1282"/>
      <c r="U34" s="1282"/>
      <c r="V34" s="1282"/>
      <c r="W34" s="1282"/>
      <c r="X34" s="1282"/>
      <c r="Y34" s="1282"/>
      <c r="Z34" s="1282"/>
    </row>
    <row r="35" spans="1:26">
      <c r="A35" s="850"/>
      <c r="B35" s="850"/>
      <c r="C35" s="1285" t="s">
        <v>645</v>
      </c>
      <c r="D35" s="1285"/>
      <c r="E35" s="1285"/>
      <c r="F35" s="1285"/>
      <c r="G35" s="1285"/>
      <c r="H35" s="1285"/>
      <c r="I35" s="1285"/>
      <c r="J35" s="1285"/>
      <c r="K35" s="1285"/>
      <c r="L35" s="1285"/>
      <c r="M35" s="1285"/>
      <c r="N35" s="1285"/>
      <c r="O35" s="1285"/>
      <c r="P35" s="1282" t="s">
        <v>646</v>
      </c>
      <c r="Q35" s="1282"/>
      <c r="R35" s="1282"/>
      <c r="S35" s="1282"/>
      <c r="T35" s="1282"/>
      <c r="U35" s="1282"/>
      <c r="V35" s="1282"/>
      <c r="W35" s="1282"/>
      <c r="X35" s="1282"/>
      <c r="Y35" s="1282"/>
      <c r="Z35" s="1282"/>
    </row>
    <row r="36" spans="1:26">
      <c r="A36" s="850"/>
      <c r="B36" s="850"/>
      <c r="C36" s="1285" t="s">
        <v>647</v>
      </c>
      <c r="D36" s="1285"/>
      <c r="E36" s="1285"/>
      <c r="F36" s="1285"/>
      <c r="G36" s="1285"/>
      <c r="H36" s="1285"/>
      <c r="I36" s="1285"/>
      <c r="J36" s="1285"/>
      <c r="K36" s="1285"/>
      <c r="L36" s="1285"/>
      <c r="M36" s="1285"/>
      <c r="N36" s="1285"/>
      <c r="O36" s="1285"/>
      <c r="P36" s="1282" t="s">
        <v>646</v>
      </c>
      <c r="Q36" s="1282"/>
      <c r="R36" s="1282"/>
      <c r="S36" s="1282"/>
      <c r="T36" s="1282"/>
      <c r="U36" s="1282"/>
      <c r="V36" s="1282"/>
      <c r="W36" s="1282"/>
      <c r="X36" s="1282"/>
      <c r="Y36" s="1282"/>
      <c r="Z36" s="1282"/>
    </row>
    <row r="37" spans="1:26">
      <c r="A37" s="850"/>
      <c r="B37" s="850"/>
      <c r="C37" s="1285" t="s">
        <v>648</v>
      </c>
      <c r="D37" s="1285"/>
      <c r="E37" s="1285"/>
      <c r="F37" s="1285"/>
      <c r="G37" s="1285"/>
      <c r="H37" s="1285"/>
      <c r="I37" s="1285"/>
      <c r="J37" s="1285"/>
      <c r="K37" s="1285"/>
      <c r="L37" s="1285"/>
      <c r="M37" s="1285"/>
      <c r="N37" s="1285"/>
      <c r="O37" s="1285"/>
      <c r="P37" s="1282" t="s">
        <v>649</v>
      </c>
      <c r="Q37" s="1282"/>
      <c r="R37" s="1282"/>
      <c r="S37" s="1282"/>
      <c r="T37" s="1282"/>
      <c r="U37" s="1282"/>
      <c r="V37" s="1282"/>
      <c r="W37" s="1282"/>
      <c r="X37" s="1282"/>
      <c r="Y37" s="1282"/>
      <c r="Z37" s="1282"/>
    </row>
    <row r="38" spans="1:26">
      <c r="A38" s="850"/>
      <c r="B38" s="850"/>
      <c r="C38" s="1285" t="s">
        <v>650</v>
      </c>
      <c r="D38" s="1285"/>
      <c r="E38" s="1285"/>
      <c r="F38" s="1285"/>
      <c r="G38" s="1285"/>
      <c r="H38" s="1285"/>
      <c r="I38" s="1285"/>
      <c r="J38" s="1285"/>
      <c r="K38" s="1285"/>
      <c r="L38" s="1285"/>
      <c r="M38" s="1285"/>
      <c r="N38" s="1285"/>
      <c r="O38" s="1285"/>
      <c r="P38" s="1282" t="s">
        <v>651</v>
      </c>
      <c r="Q38" s="1282"/>
      <c r="R38" s="1282"/>
      <c r="S38" s="1282"/>
      <c r="T38" s="1282"/>
      <c r="U38" s="1282"/>
      <c r="V38" s="1282"/>
      <c r="W38" s="1282"/>
      <c r="X38" s="1282"/>
      <c r="Y38" s="1282"/>
      <c r="Z38" s="1282"/>
    </row>
    <row r="39" spans="1:26">
      <c r="A39" s="850"/>
      <c r="B39" s="850"/>
      <c r="C39" s="1285" t="s">
        <v>652</v>
      </c>
      <c r="D39" s="1285"/>
      <c r="E39" s="1285"/>
      <c r="F39" s="1285"/>
      <c r="G39" s="1285"/>
      <c r="H39" s="1285"/>
      <c r="I39" s="1285"/>
      <c r="J39" s="1285"/>
      <c r="K39" s="1285"/>
      <c r="L39" s="1285"/>
      <c r="M39" s="1285"/>
      <c r="N39" s="1285"/>
      <c r="O39" s="1285"/>
      <c r="P39" s="1282" t="s">
        <v>653</v>
      </c>
      <c r="Q39" s="1282"/>
      <c r="R39" s="1282"/>
      <c r="S39" s="1282"/>
      <c r="T39" s="1282"/>
      <c r="U39" s="1282"/>
      <c r="V39" s="1282"/>
      <c r="W39" s="1282"/>
      <c r="X39" s="1282"/>
      <c r="Y39" s="1282"/>
      <c r="Z39" s="1282"/>
    </row>
    <row r="40" spans="1:26">
      <c r="A40" s="850"/>
      <c r="B40" s="850"/>
      <c r="C40" s="1285" t="s">
        <v>654</v>
      </c>
      <c r="D40" s="1285"/>
      <c r="E40" s="1285"/>
      <c r="F40" s="1285"/>
      <c r="G40" s="1285"/>
      <c r="H40" s="1285"/>
      <c r="I40" s="1285"/>
      <c r="J40" s="1285"/>
      <c r="K40" s="1285"/>
      <c r="L40" s="1285"/>
      <c r="M40" s="1285"/>
      <c r="N40" s="1285"/>
      <c r="O40" s="1285"/>
      <c r="P40" s="1284">
        <v>39948</v>
      </c>
      <c r="Q40" s="1284"/>
      <c r="R40" s="1284"/>
      <c r="S40" s="1284"/>
      <c r="T40" s="1284"/>
      <c r="U40" s="1284"/>
      <c r="V40" s="1284"/>
      <c r="W40" s="1284"/>
      <c r="X40" s="1284"/>
      <c r="Y40" s="1284"/>
      <c r="Z40" s="1284"/>
    </row>
    <row r="41" spans="1:26">
      <c r="A41" s="850"/>
      <c r="B41" s="850"/>
      <c r="C41" s="1285" t="s">
        <v>659</v>
      </c>
      <c r="D41" s="1285"/>
      <c r="E41" s="1285"/>
      <c r="F41" s="1285"/>
      <c r="G41" s="1285"/>
      <c r="H41" s="1285"/>
      <c r="I41" s="1285"/>
      <c r="J41" s="1285"/>
      <c r="K41" s="1285"/>
      <c r="L41" s="1285"/>
      <c r="M41" s="1285"/>
      <c r="N41" s="1285"/>
      <c r="O41" s="1285"/>
      <c r="P41" s="1284">
        <v>39952</v>
      </c>
      <c r="Q41" s="1284"/>
      <c r="R41" s="1284"/>
      <c r="S41" s="1284"/>
      <c r="T41" s="1284"/>
      <c r="U41" s="1284"/>
      <c r="V41" s="1284"/>
      <c r="W41" s="1284"/>
      <c r="X41" s="1284"/>
      <c r="Y41" s="1284"/>
      <c r="Z41" s="1284"/>
    </row>
    <row r="42" spans="1:26" ht="2.25" customHeight="1">
      <c r="A42" s="850"/>
      <c r="B42" s="850"/>
      <c r="C42" s="1285"/>
      <c r="D42" s="1285"/>
      <c r="E42" s="1285"/>
      <c r="F42" s="1285"/>
      <c r="G42" s="1285"/>
      <c r="H42" s="1285"/>
      <c r="I42" s="1285"/>
      <c r="J42" s="1285"/>
      <c r="K42" s="1285"/>
      <c r="L42" s="1285"/>
      <c r="M42" s="1285"/>
      <c r="N42" s="1285"/>
      <c r="O42" s="1285"/>
      <c r="P42" s="1284"/>
      <c r="Q42" s="1284"/>
      <c r="R42" s="1284"/>
      <c r="S42" s="1284"/>
      <c r="T42" s="1284"/>
      <c r="U42" s="1284"/>
      <c r="V42" s="1284"/>
      <c r="W42" s="1284"/>
      <c r="X42" s="1284"/>
      <c r="Y42" s="1284"/>
      <c r="Z42" s="1284"/>
    </row>
    <row r="43" spans="1:26">
      <c r="A43" s="850"/>
      <c r="B43" s="850"/>
      <c r="C43" s="1285" t="s">
        <v>655</v>
      </c>
      <c r="D43" s="1285"/>
      <c r="E43" s="1285"/>
      <c r="F43" s="1285"/>
      <c r="G43" s="1285"/>
      <c r="H43" s="1285"/>
      <c r="I43" s="1285"/>
      <c r="J43" s="1285"/>
      <c r="K43" s="1285"/>
      <c r="L43" s="1285"/>
      <c r="M43" s="1285"/>
      <c r="N43" s="1285"/>
      <c r="O43" s="1285"/>
      <c r="P43" s="1282" t="s">
        <v>656</v>
      </c>
      <c r="Q43" s="1282"/>
      <c r="R43" s="1282"/>
      <c r="S43" s="1282"/>
      <c r="T43" s="1282"/>
      <c r="U43" s="1282"/>
      <c r="V43" s="1282"/>
      <c r="W43" s="1282"/>
      <c r="X43" s="1282"/>
      <c r="Y43" s="1282"/>
      <c r="Z43" s="1282"/>
    </row>
    <row r="44" spans="1:26">
      <c r="A44" s="850"/>
      <c r="B44" s="850"/>
    </row>
    <row r="45" spans="1:26">
      <c r="A45" s="850"/>
      <c r="B45" s="850"/>
    </row>
    <row r="46" spans="1:26">
      <c r="A46" s="850"/>
      <c r="B46" s="850"/>
    </row>
    <row r="47" spans="1:26">
      <c r="A47" s="850"/>
      <c r="B47" s="850"/>
    </row>
    <row r="48" spans="1:26">
      <c r="A48" s="850"/>
      <c r="B48" s="850"/>
    </row>
    <row r="49" spans="1:2">
      <c r="A49" s="850"/>
      <c r="B49" s="850"/>
    </row>
    <row r="50" spans="1:2">
      <c r="A50" s="850"/>
      <c r="B50" s="850"/>
    </row>
    <row r="51" spans="1:2">
      <c r="A51" s="850"/>
      <c r="B51" s="850"/>
    </row>
    <row r="52" spans="1:2">
      <c r="A52" s="850"/>
      <c r="B52" s="850"/>
    </row>
    <row r="53" spans="1:2">
      <c r="A53" s="850"/>
      <c r="B53" s="850"/>
    </row>
    <row r="54" spans="1:2">
      <c r="A54" s="850"/>
      <c r="B54" s="850"/>
    </row>
    <row r="55" spans="1:2">
      <c r="A55" s="850"/>
      <c r="B55" s="850"/>
    </row>
    <row r="56" spans="1:2">
      <c r="A56" s="850"/>
      <c r="B56" s="850"/>
    </row>
    <row r="57" spans="1:2">
      <c r="A57" s="850"/>
      <c r="B57" s="850"/>
    </row>
    <row r="58" spans="1:2">
      <c r="A58" s="850"/>
      <c r="B58" s="850"/>
    </row>
    <row r="59" spans="1:2">
      <c r="A59" s="850"/>
      <c r="B59" s="850"/>
    </row>
    <row r="60" spans="1:2">
      <c r="A60" s="850"/>
      <c r="B60" s="850"/>
    </row>
    <row r="61" spans="1:2">
      <c r="A61" s="850"/>
      <c r="B61" s="850"/>
    </row>
    <row r="62" spans="1:2">
      <c r="A62" s="850"/>
      <c r="B62" s="850"/>
    </row>
    <row r="63" spans="1:2">
      <c r="A63" s="850"/>
      <c r="B63" s="850"/>
    </row>
    <row r="64" spans="1:2">
      <c r="A64" s="850"/>
      <c r="B64" s="850"/>
    </row>
    <row r="65" spans="1:26">
      <c r="A65" s="850"/>
      <c r="B65" s="850"/>
    </row>
    <row r="66" spans="1:26">
      <c r="A66" s="850"/>
      <c r="B66" s="850"/>
    </row>
    <row r="67" spans="1:26">
      <c r="A67" s="850"/>
      <c r="B67" s="850"/>
    </row>
    <row r="68" spans="1:26">
      <c r="A68" s="850"/>
      <c r="B68" s="850"/>
    </row>
    <row r="69" spans="1:26">
      <c r="A69" s="850"/>
      <c r="B69" s="850"/>
    </row>
    <row r="70" spans="1:26">
      <c r="A70" s="850"/>
      <c r="B70" s="850"/>
    </row>
    <row r="71" spans="1:26">
      <c r="A71" s="850"/>
      <c r="B71" s="850"/>
    </row>
    <row r="72" spans="1:26">
      <c r="A72" s="850"/>
      <c r="B72" s="850"/>
    </row>
    <row r="73" spans="1:26">
      <c r="A73" s="850"/>
      <c r="B73" s="850"/>
      <c r="R73" s="1287">
        <f ca="1">'okul-örtmen bilgi'!D2</f>
        <v>40125</v>
      </c>
      <c r="S73" s="1286"/>
      <c r="T73" s="1286"/>
      <c r="U73" s="1286"/>
      <c r="V73" s="1286"/>
      <c r="W73" s="1286"/>
      <c r="X73" s="1286"/>
      <c r="Y73" s="1286"/>
      <c r="Z73" s="1286"/>
    </row>
    <row r="74" spans="1:26">
      <c r="R74" s="1286" t="str">
        <f>'okul-örtmen bilgi'!B27</f>
        <v>SERKAN SARI</v>
      </c>
      <c r="S74" s="1286"/>
      <c r="T74" s="1286"/>
      <c r="U74" s="1286"/>
      <c r="V74" s="1286"/>
      <c r="W74" s="1286"/>
      <c r="X74" s="1286"/>
      <c r="Y74" s="1286"/>
      <c r="Z74" s="1286"/>
    </row>
    <row r="75" spans="1:26">
      <c r="R75" s="1286" t="str">
        <f>'okul-örtmen bilgi'!B28</f>
        <v>BRANŞINIZI YA DA SINIF ÖRTMENLERİM SINIFINIZI YAZIN</v>
      </c>
      <c r="S75" s="1286"/>
      <c r="T75" s="1286"/>
      <c r="U75" s="1286"/>
      <c r="V75" s="1286"/>
      <c r="W75" s="1286"/>
      <c r="X75" s="1286"/>
      <c r="Y75" s="1286"/>
      <c r="Z75" s="1286"/>
    </row>
  </sheetData>
  <sheetProtection password="CD99" sheet="1" objects="1" scenarios="1"/>
  <mergeCells count="80">
    <mergeCell ref="A2:B2"/>
    <mergeCell ref="A3:B73"/>
    <mergeCell ref="C30:O30"/>
    <mergeCell ref="C24:O24"/>
    <mergeCell ref="C22:O22"/>
    <mergeCell ref="C23:O23"/>
    <mergeCell ref="C29:O29"/>
    <mergeCell ref="C16:O16"/>
    <mergeCell ref="C43:O43"/>
    <mergeCell ref="C31:O31"/>
    <mergeCell ref="C32:O32"/>
    <mergeCell ref="C33:O33"/>
    <mergeCell ref="C34:O34"/>
    <mergeCell ref="C35:O35"/>
    <mergeCell ref="C36:O36"/>
    <mergeCell ref="C37:O37"/>
    <mergeCell ref="C2:Z2"/>
    <mergeCell ref="C3:Z3"/>
    <mergeCell ref="C25:O26"/>
    <mergeCell ref="C27:O27"/>
    <mergeCell ref="C28:O28"/>
    <mergeCell ref="C18:O18"/>
    <mergeCell ref="C19:O19"/>
    <mergeCell ref="C20:O20"/>
    <mergeCell ref="C21:O21"/>
    <mergeCell ref="C17:O17"/>
    <mergeCell ref="P7:Z7"/>
    <mergeCell ref="P8:Z8"/>
    <mergeCell ref="C7:O7"/>
    <mergeCell ref="C8:O8"/>
    <mergeCell ref="C9:O9"/>
    <mergeCell ref="C10:O11"/>
    <mergeCell ref="P9:Z9"/>
    <mergeCell ref="C12:O12"/>
    <mergeCell ref="C13:O13"/>
    <mergeCell ref="C14:O14"/>
    <mergeCell ref="P10:Z11"/>
    <mergeCell ref="P12:Z12"/>
    <mergeCell ref="P13:Z13"/>
    <mergeCell ref="P14:Z14"/>
    <mergeCell ref="C40:O40"/>
    <mergeCell ref="C41:O42"/>
    <mergeCell ref="P22:Z22"/>
    <mergeCell ref="P15:Z15"/>
    <mergeCell ref="P16:Z16"/>
    <mergeCell ref="P17:Z17"/>
    <mergeCell ref="P18:Z18"/>
    <mergeCell ref="P19:Z19"/>
    <mergeCell ref="P20:Z20"/>
    <mergeCell ref="P21:Z21"/>
    <mergeCell ref="P33:Z33"/>
    <mergeCell ref="P34:Z34"/>
    <mergeCell ref="P35:Z35"/>
    <mergeCell ref="P23:Z23"/>
    <mergeCell ref="C38:O38"/>
    <mergeCell ref="R75:Z75"/>
    <mergeCell ref="R73:Z73"/>
    <mergeCell ref="R74:Z74"/>
    <mergeCell ref="P36:Z36"/>
    <mergeCell ref="P37:Z37"/>
    <mergeCell ref="P38:Z38"/>
    <mergeCell ref="P39:Z39"/>
    <mergeCell ref="P40:Z40"/>
    <mergeCell ref="P41:Z42"/>
    <mergeCell ref="A1:C1"/>
    <mergeCell ref="E1:CE1"/>
    <mergeCell ref="P43:Z43"/>
    <mergeCell ref="P6:Z6"/>
    <mergeCell ref="C6:O6"/>
    <mergeCell ref="C4:Z4"/>
    <mergeCell ref="P30:Z30"/>
    <mergeCell ref="P31:Z31"/>
    <mergeCell ref="P32:Z32"/>
    <mergeCell ref="P24:Z24"/>
    <mergeCell ref="P25:Z26"/>
    <mergeCell ref="P27:Z27"/>
    <mergeCell ref="P28:Z28"/>
    <mergeCell ref="P29:Z29"/>
    <mergeCell ref="C15:O15"/>
    <mergeCell ref="C39:O39"/>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4.xml><?xml version="1.0" encoding="utf-8"?>
<worksheet xmlns="http://schemas.openxmlformats.org/spreadsheetml/2006/main" xmlns:r="http://schemas.openxmlformats.org/officeDocument/2006/relationships">
  <dimension ref="A1:CE179"/>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ustomHeight="1"/>
  <cols>
    <col min="1" max="2" width="4.7109375" style="221"/>
    <col min="3" max="3" width="4.7109375" style="180"/>
    <col min="4" max="4" width="5" style="185" bestFit="1" customWidth="1"/>
    <col min="5" max="8" width="4.7109375" style="180"/>
    <col min="9" max="10" width="5.5703125" style="180" customWidth="1"/>
    <col min="11" max="11" width="5.5703125" style="185" customWidth="1"/>
    <col min="12" max="17" width="5.5703125" style="180" customWidth="1"/>
    <col min="18" max="18" width="5.5703125" style="185" customWidth="1"/>
    <col min="19" max="23" width="5.5703125" style="180" customWidth="1"/>
    <col min="24" max="24" width="4.7109375" style="180"/>
    <col min="25" max="25" width="4.7109375" style="176"/>
    <col min="26" max="26" width="25.140625" style="185" customWidth="1"/>
    <col min="27" max="27" width="6.140625" style="180" customWidth="1"/>
    <col min="28" max="30" width="9.140625" style="180" customWidth="1"/>
    <col min="31" max="31" width="4.7109375" style="2"/>
    <col min="32" max="32" width="22.28515625" style="180" customWidth="1"/>
    <col min="33" max="35" width="4.7109375" style="180"/>
    <col min="36" max="36" width="4.7109375" style="185"/>
    <col min="37" max="42" width="4.7109375" style="180"/>
    <col min="43" max="43" width="4.7109375" style="185"/>
    <col min="44" max="49" width="4.7109375" style="180"/>
    <col min="50" max="50" width="4.7109375" style="185"/>
    <col min="51" max="56" width="4.7109375" style="180"/>
    <col min="57" max="57" width="4.7109375" style="185"/>
    <col min="58" max="63" width="4.7109375" style="180"/>
    <col min="64" max="64" width="4.7109375" style="185"/>
    <col min="65" max="70" width="4.7109375" style="180"/>
    <col min="71" max="71" width="4.7109375" style="185"/>
    <col min="72" max="16384" width="4.7109375" style="18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Y2" s="1"/>
      <c r="Z2" s="1" t="s">
        <v>335</v>
      </c>
      <c r="AA2" s="1"/>
      <c r="AB2" s="1"/>
      <c r="AC2" s="1"/>
      <c r="AD2" s="1"/>
      <c r="AF2" s="178" t="str">
        <f>'okul-örtmen bilgi'!G4</f>
        <v>DERS YA DA SINIFLAR</v>
      </c>
      <c r="AJ2" s="180"/>
      <c r="AQ2" s="180"/>
      <c r="AX2" s="180"/>
      <c r="BE2" s="180"/>
      <c r="BL2" s="180"/>
      <c r="BS2" s="180"/>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Y3" s="179" t="s">
        <v>12</v>
      </c>
      <c r="Z3" s="179" t="s">
        <v>9</v>
      </c>
      <c r="AA3" s="179" t="s">
        <v>8</v>
      </c>
      <c r="AB3" s="179" t="s">
        <v>7</v>
      </c>
      <c r="AC3" s="179"/>
      <c r="AD3" s="179"/>
      <c r="AE3" s="68"/>
      <c r="AF3" s="181" t="str">
        <f>'okul-örtmen bilgi'!G5</f>
        <v xml:space="preserve"> </v>
      </c>
    </row>
    <row r="4" spans="1:83" ht="12.75" customHeight="1">
      <c r="A4" s="850"/>
      <c r="B4" s="850"/>
      <c r="C4" s="1192" t="str">
        <f>'okul-örtmen bilgi'!B49</f>
        <v>7/A</v>
      </c>
      <c r="D4" s="1192"/>
      <c r="E4" s="1192"/>
      <c r="F4" s="1192"/>
      <c r="G4" s="1192"/>
      <c r="H4" s="1192"/>
      <c r="I4" s="1192"/>
      <c r="J4" s="1192"/>
      <c r="K4" s="1192"/>
      <c r="L4" s="1192"/>
      <c r="M4" s="1192"/>
      <c r="N4" s="1192"/>
      <c r="O4" s="1192"/>
      <c r="P4" s="1192"/>
      <c r="Q4" s="1192"/>
      <c r="R4" s="1192"/>
      <c r="S4" s="1192"/>
      <c r="T4" s="1192"/>
      <c r="U4" s="1192"/>
      <c r="V4" s="1192"/>
      <c r="W4" s="1192"/>
      <c r="Y4" s="179">
        <v>1</v>
      </c>
      <c r="Z4" s="183" t="str">
        <f>'sınıf-öğrenci bilgi dikey'!PG6</f>
        <v/>
      </c>
      <c r="AA4" s="183" t="str">
        <f>'sınıf-öğrenci bilgi dikey'!PH6</f>
        <v/>
      </c>
      <c r="AB4" s="183" t="str">
        <f>'sınıf-öğrenci bilgi dikey'!PI6</f>
        <v/>
      </c>
      <c r="AC4" s="177"/>
      <c r="AD4" s="177"/>
      <c r="AE4" s="4"/>
      <c r="AF4" s="181" t="str">
        <f>'okul-örtmen bilgi'!G6</f>
        <v>6/A</v>
      </c>
    </row>
    <row r="5" spans="1:83" ht="12.75" customHeight="1">
      <c r="A5" s="850"/>
      <c r="B5" s="850"/>
      <c r="Y5" s="179">
        <v>2</v>
      </c>
      <c r="Z5" s="183" t="str">
        <f>'sınıf-öğrenci bilgi dikey'!PG7</f>
        <v/>
      </c>
      <c r="AA5" s="183" t="str">
        <f>'sınıf-öğrenci bilgi dikey'!PH7</f>
        <v/>
      </c>
      <c r="AB5" s="183" t="str">
        <f>'sınıf-öğrenci bilgi dikey'!PI7</f>
        <v/>
      </c>
      <c r="AC5" s="177"/>
      <c r="AD5" s="177"/>
      <c r="AE5" s="4"/>
      <c r="AF5" s="181" t="str">
        <f>'okul-örtmen bilgi'!G7</f>
        <v>6/B</v>
      </c>
    </row>
    <row r="6" spans="1:83" ht="12.75" customHeight="1">
      <c r="A6" s="850"/>
      <c r="B6" s="850"/>
      <c r="C6" s="920" t="s">
        <v>662</v>
      </c>
      <c r="D6" s="920"/>
      <c r="E6" s="920"/>
      <c r="F6" s="920"/>
      <c r="G6" s="920"/>
      <c r="H6" s="920"/>
      <c r="I6" s="920"/>
      <c r="J6" s="920"/>
      <c r="K6" s="920"/>
      <c r="L6" s="920"/>
      <c r="M6" s="920"/>
      <c r="N6" s="920"/>
      <c r="O6" s="920"/>
      <c r="P6" s="920"/>
      <c r="Q6" s="920"/>
      <c r="R6" s="920"/>
      <c r="S6" s="920"/>
      <c r="T6" s="920"/>
      <c r="U6" s="920"/>
      <c r="V6" s="920"/>
      <c r="W6" s="920"/>
      <c r="Y6" s="179">
        <v>3</v>
      </c>
      <c r="Z6" s="183" t="str">
        <f>'sınıf-öğrenci bilgi dikey'!PG8</f>
        <v/>
      </c>
      <c r="AA6" s="183" t="str">
        <f>'sınıf-öğrenci bilgi dikey'!PH8</f>
        <v/>
      </c>
      <c r="AB6" s="183" t="str">
        <f>'sınıf-öğrenci bilgi dikey'!PI8</f>
        <v/>
      </c>
      <c r="AC6" s="177"/>
      <c r="AD6" s="177"/>
      <c r="AE6" s="4"/>
      <c r="AF6" s="181" t="str">
        <f>'okul-örtmen bilgi'!G8</f>
        <v>6/C</v>
      </c>
    </row>
    <row r="7" spans="1:83" ht="12.75" customHeight="1">
      <c r="A7" s="850"/>
      <c r="B7" s="850"/>
      <c r="C7" s="184"/>
      <c r="D7" s="184"/>
      <c r="E7" s="184"/>
      <c r="K7" s="180"/>
      <c r="R7" s="180"/>
      <c r="Y7" s="179">
        <v>4</v>
      </c>
      <c r="Z7" s="183" t="str">
        <f>'sınıf-öğrenci bilgi dikey'!PG9</f>
        <v/>
      </c>
      <c r="AA7" s="183" t="str">
        <f>'sınıf-öğrenci bilgi dikey'!PH9</f>
        <v/>
      </c>
      <c r="AB7" s="183" t="str">
        <f>'sınıf-öğrenci bilgi dikey'!PI9</f>
        <v/>
      </c>
      <c r="AC7" s="177"/>
      <c r="AD7" s="177"/>
      <c r="AE7" s="4"/>
      <c r="AF7" s="181" t="str">
        <f>'okul-örtmen bilgi'!G9</f>
        <v>6/D</v>
      </c>
    </row>
    <row r="8" spans="1:83" ht="12.75" customHeight="1">
      <c r="A8" s="850"/>
      <c r="B8" s="850"/>
      <c r="C8" s="179" t="s">
        <v>12</v>
      </c>
      <c r="D8" s="182" t="s">
        <v>43</v>
      </c>
      <c r="E8" s="918" t="s">
        <v>9</v>
      </c>
      <c r="F8" s="918"/>
      <c r="G8" s="918"/>
      <c r="H8" s="918"/>
      <c r="I8" s="918" t="s">
        <v>663</v>
      </c>
      <c r="J8" s="918"/>
      <c r="K8" s="918"/>
      <c r="L8" s="918"/>
      <c r="M8" s="918"/>
      <c r="N8" s="918"/>
      <c r="O8" s="918"/>
      <c r="P8" s="918"/>
      <c r="Q8" s="918"/>
      <c r="R8" s="918"/>
      <c r="S8" s="918"/>
      <c r="T8" s="918"/>
      <c r="U8" s="918"/>
      <c r="V8" s="918"/>
      <c r="W8" s="918"/>
      <c r="Y8" s="179">
        <v>5</v>
      </c>
      <c r="Z8" s="183" t="str">
        <f>'sınıf-öğrenci bilgi dikey'!PG10</f>
        <v/>
      </c>
      <c r="AA8" s="183" t="str">
        <f>'sınıf-öğrenci bilgi dikey'!PH10</f>
        <v/>
      </c>
      <c r="AB8" s="183" t="str">
        <f>'sınıf-öğrenci bilgi dikey'!PI10</f>
        <v/>
      </c>
      <c r="AC8" s="177"/>
      <c r="AD8" s="177"/>
      <c r="AE8" s="4"/>
      <c r="AF8" s="181" t="str">
        <f>'okul-örtmen bilgi'!G10</f>
        <v>7/A</v>
      </c>
    </row>
    <row r="9" spans="1:83" ht="12.75" customHeight="1">
      <c r="A9" s="850"/>
      <c r="B9" s="850"/>
      <c r="C9" s="179">
        <v>1</v>
      </c>
      <c r="D9" s="303" t="str">
        <f>AB4</f>
        <v/>
      </c>
      <c r="E9" s="1288" t="str">
        <f>Z4</f>
        <v/>
      </c>
      <c r="F9" s="1288"/>
      <c r="G9" s="1288"/>
      <c r="H9" s="1288"/>
      <c r="I9" s="1047"/>
      <c r="J9" s="1047"/>
      <c r="K9" s="1047"/>
      <c r="L9" s="1047"/>
      <c r="M9" s="1047"/>
      <c r="N9" s="1047"/>
      <c r="O9" s="1047"/>
      <c r="P9" s="1047"/>
      <c r="Q9" s="1047"/>
      <c r="R9" s="1047"/>
      <c r="S9" s="1047"/>
      <c r="T9" s="1047"/>
      <c r="U9" s="1047"/>
      <c r="V9" s="1047"/>
      <c r="W9" s="1047"/>
      <c r="Y9" s="179">
        <v>6</v>
      </c>
      <c r="Z9" s="183" t="str">
        <f>'sınıf-öğrenci bilgi dikey'!PG11</f>
        <v/>
      </c>
      <c r="AA9" s="183" t="str">
        <f>'sınıf-öğrenci bilgi dikey'!PH11</f>
        <v/>
      </c>
      <c r="AB9" s="183" t="str">
        <f>'sınıf-öğrenci bilgi dikey'!PI11</f>
        <v/>
      </c>
      <c r="AC9" s="177"/>
      <c r="AD9" s="177"/>
      <c r="AE9" s="4"/>
      <c r="AF9" s="181" t="str">
        <f>'okul-örtmen bilgi'!G11</f>
        <v>7/B</v>
      </c>
    </row>
    <row r="10" spans="1:83" ht="12.75" customHeight="1">
      <c r="A10" s="850"/>
      <c r="B10" s="850"/>
      <c r="C10" s="179">
        <v>2</v>
      </c>
      <c r="D10" s="303" t="str">
        <f t="shared" ref="D10:D66" si="0">AB5</f>
        <v/>
      </c>
      <c r="E10" s="1288" t="str">
        <f t="shared" ref="E10:E66" si="1">Z5</f>
        <v/>
      </c>
      <c r="F10" s="1288"/>
      <c r="G10" s="1288"/>
      <c r="H10" s="1288"/>
      <c r="I10" s="1047"/>
      <c r="J10" s="1047"/>
      <c r="K10" s="1047"/>
      <c r="L10" s="1047"/>
      <c r="M10" s="1047"/>
      <c r="N10" s="1047"/>
      <c r="O10" s="1047"/>
      <c r="P10" s="1047"/>
      <c r="Q10" s="1047"/>
      <c r="R10" s="1047"/>
      <c r="S10" s="1047"/>
      <c r="T10" s="1047"/>
      <c r="U10" s="1047"/>
      <c r="V10" s="1047"/>
      <c r="W10" s="1047"/>
      <c r="Y10" s="179">
        <v>7</v>
      </c>
      <c r="Z10" s="183" t="str">
        <f>'sınıf-öğrenci bilgi dikey'!PG12</f>
        <v/>
      </c>
      <c r="AA10" s="183" t="str">
        <f>'sınıf-öğrenci bilgi dikey'!PH12</f>
        <v/>
      </c>
      <c r="AB10" s="183" t="str">
        <f>'sınıf-öğrenci bilgi dikey'!PI12</f>
        <v/>
      </c>
      <c r="AC10" s="177"/>
      <c r="AD10" s="177"/>
      <c r="AE10" s="4"/>
      <c r="AF10" s="181" t="str">
        <f>'okul-örtmen bilgi'!G12</f>
        <v>7/C</v>
      </c>
    </row>
    <row r="11" spans="1:83" ht="12.75" customHeight="1">
      <c r="A11" s="850"/>
      <c r="B11" s="850"/>
      <c r="C11" s="179">
        <v>3</v>
      </c>
      <c r="D11" s="303" t="str">
        <f t="shared" si="0"/>
        <v/>
      </c>
      <c r="E11" s="1288" t="str">
        <f t="shared" si="1"/>
        <v/>
      </c>
      <c r="F11" s="1288"/>
      <c r="G11" s="1288"/>
      <c r="H11" s="1288"/>
      <c r="I11" s="1047"/>
      <c r="J11" s="1047"/>
      <c r="K11" s="1047"/>
      <c r="L11" s="1047"/>
      <c r="M11" s="1047"/>
      <c r="N11" s="1047"/>
      <c r="O11" s="1047"/>
      <c r="P11" s="1047"/>
      <c r="Q11" s="1047"/>
      <c r="R11" s="1047"/>
      <c r="S11" s="1047"/>
      <c r="T11" s="1047"/>
      <c r="U11" s="1047"/>
      <c r="V11" s="1047"/>
      <c r="W11" s="1047"/>
      <c r="Y11" s="179">
        <v>8</v>
      </c>
      <c r="Z11" s="183" t="str">
        <f>'sınıf-öğrenci bilgi dikey'!PG13</f>
        <v/>
      </c>
      <c r="AA11" s="183" t="str">
        <f>'sınıf-öğrenci bilgi dikey'!PH13</f>
        <v/>
      </c>
      <c r="AB11" s="183" t="str">
        <f>'sınıf-öğrenci bilgi dikey'!PI13</f>
        <v/>
      </c>
      <c r="AC11" s="177"/>
      <c r="AD11" s="177"/>
      <c r="AE11" s="4"/>
      <c r="AF11" s="181" t="str">
        <f>'okul-örtmen bilgi'!G13</f>
        <v>7/D</v>
      </c>
    </row>
    <row r="12" spans="1:83" ht="12.75" customHeight="1">
      <c r="A12" s="850"/>
      <c r="B12" s="850"/>
      <c r="C12" s="179">
        <v>4</v>
      </c>
      <c r="D12" s="303" t="str">
        <f t="shared" si="0"/>
        <v/>
      </c>
      <c r="E12" s="1288" t="str">
        <f t="shared" si="1"/>
        <v/>
      </c>
      <c r="F12" s="1288"/>
      <c r="G12" s="1288"/>
      <c r="H12" s="1288"/>
      <c r="I12" s="1047"/>
      <c r="J12" s="1047"/>
      <c r="K12" s="1047"/>
      <c r="L12" s="1047"/>
      <c r="M12" s="1047"/>
      <c r="N12" s="1047"/>
      <c r="O12" s="1047"/>
      <c r="P12" s="1047"/>
      <c r="Q12" s="1047"/>
      <c r="R12" s="1047"/>
      <c r="S12" s="1047"/>
      <c r="T12" s="1047"/>
      <c r="U12" s="1047"/>
      <c r="V12" s="1047"/>
      <c r="W12" s="1047"/>
      <c r="Y12" s="179">
        <v>9</v>
      </c>
      <c r="Z12" s="183" t="str">
        <f>'sınıf-öğrenci bilgi dikey'!PG14</f>
        <v/>
      </c>
      <c r="AA12" s="183" t="str">
        <f>'sınıf-öğrenci bilgi dikey'!PH14</f>
        <v/>
      </c>
      <c r="AB12" s="183" t="str">
        <f>'sınıf-öğrenci bilgi dikey'!PI14</f>
        <v/>
      </c>
      <c r="AC12" s="177"/>
      <c r="AD12" s="177"/>
      <c r="AE12" s="4"/>
      <c r="AF12" s="181" t="str">
        <f>'okul-örtmen bilgi'!G14</f>
        <v>8/A</v>
      </c>
    </row>
    <row r="13" spans="1:83" ht="12.75" customHeight="1">
      <c r="A13" s="850"/>
      <c r="B13" s="850"/>
      <c r="C13" s="179">
        <v>5</v>
      </c>
      <c r="D13" s="303" t="str">
        <f t="shared" si="0"/>
        <v/>
      </c>
      <c r="E13" s="1288" t="str">
        <f t="shared" si="1"/>
        <v/>
      </c>
      <c r="F13" s="1288"/>
      <c r="G13" s="1288"/>
      <c r="H13" s="1288"/>
      <c r="I13" s="1047"/>
      <c r="J13" s="1047"/>
      <c r="K13" s="1047"/>
      <c r="L13" s="1047"/>
      <c r="M13" s="1047"/>
      <c r="N13" s="1047"/>
      <c r="O13" s="1047"/>
      <c r="P13" s="1047"/>
      <c r="Q13" s="1047"/>
      <c r="R13" s="1047"/>
      <c r="S13" s="1047"/>
      <c r="T13" s="1047"/>
      <c r="U13" s="1047"/>
      <c r="V13" s="1047"/>
      <c r="W13" s="1047"/>
      <c r="Y13" s="179">
        <v>10</v>
      </c>
      <c r="Z13" s="183" t="str">
        <f>'sınıf-öğrenci bilgi dikey'!PG15</f>
        <v/>
      </c>
      <c r="AA13" s="183" t="str">
        <f>'sınıf-öğrenci bilgi dikey'!PH15</f>
        <v/>
      </c>
      <c r="AB13" s="183" t="str">
        <f>'sınıf-öğrenci bilgi dikey'!PI15</f>
        <v/>
      </c>
      <c r="AC13" s="177"/>
      <c r="AD13" s="177"/>
      <c r="AE13" s="4"/>
      <c r="AF13" s="181" t="str">
        <f>'okul-örtmen bilgi'!G15</f>
        <v>8/B</v>
      </c>
    </row>
    <row r="14" spans="1:83" ht="12.75" customHeight="1">
      <c r="A14" s="850"/>
      <c r="B14" s="850"/>
      <c r="C14" s="179">
        <v>6</v>
      </c>
      <c r="D14" s="303" t="str">
        <f t="shared" si="0"/>
        <v/>
      </c>
      <c r="E14" s="1288" t="str">
        <f t="shared" si="1"/>
        <v/>
      </c>
      <c r="F14" s="1288"/>
      <c r="G14" s="1288"/>
      <c r="H14" s="1288"/>
      <c r="I14" s="1047"/>
      <c r="J14" s="1047"/>
      <c r="K14" s="1047"/>
      <c r="L14" s="1047"/>
      <c r="M14" s="1047"/>
      <c r="N14" s="1047"/>
      <c r="O14" s="1047"/>
      <c r="P14" s="1047"/>
      <c r="Q14" s="1047"/>
      <c r="R14" s="1047"/>
      <c r="S14" s="1047"/>
      <c r="T14" s="1047"/>
      <c r="U14" s="1047"/>
      <c r="V14" s="1047"/>
      <c r="W14" s="1047"/>
      <c r="Y14" s="179">
        <v>11</v>
      </c>
      <c r="Z14" s="183" t="str">
        <f>'sınıf-öğrenci bilgi dikey'!PG16</f>
        <v/>
      </c>
      <c r="AA14" s="183" t="str">
        <f>'sınıf-öğrenci bilgi dikey'!PH16</f>
        <v/>
      </c>
      <c r="AB14" s="183" t="str">
        <f>'sınıf-öğrenci bilgi dikey'!PI16</f>
        <v/>
      </c>
      <c r="AC14" s="177"/>
      <c r="AD14" s="177"/>
      <c r="AE14" s="4"/>
      <c r="AF14" s="181" t="str">
        <f>'okul-örtmen bilgi'!G16</f>
        <v>8/C</v>
      </c>
    </row>
    <row r="15" spans="1:83" ht="12.75" customHeight="1">
      <c r="A15" s="850"/>
      <c r="B15" s="850"/>
      <c r="C15" s="179">
        <v>7</v>
      </c>
      <c r="D15" s="303" t="str">
        <f t="shared" si="0"/>
        <v/>
      </c>
      <c r="E15" s="1288" t="str">
        <f t="shared" si="1"/>
        <v/>
      </c>
      <c r="F15" s="1288"/>
      <c r="G15" s="1288"/>
      <c r="H15" s="1288"/>
      <c r="I15" s="1047"/>
      <c r="J15" s="1047"/>
      <c r="K15" s="1047"/>
      <c r="L15" s="1047"/>
      <c r="M15" s="1047"/>
      <c r="N15" s="1047"/>
      <c r="O15" s="1047"/>
      <c r="P15" s="1047"/>
      <c r="Q15" s="1047"/>
      <c r="R15" s="1047"/>
      <c r="S15" s="1047"/>
      <c r="T15" s="1047"/>
      <c r="U15" s="1047"/>
      <c r="V15" s="1047"/>
      <c r="W15" s="1047"/>
      <c r="Y15" s="179">
        <v>12</v>
      </c>
      <c r="Z15" s="183" t="str">
        <f>'sınıf-öğrenci bilgi dikey'!PG17</f>
        <v/>
      </c>
      <c r="AA15" s="183" t="str">
        <f>'sınıf-öğrenci bilgi dikey'!PH17</f>
        <v/>
      </c>
      <c r="AB15" s="183" t="str">
        <f>'sınıf-öğrenci bilgi dikey'!PI17</f>
        <v/>
      </c>
      <c r="AC15" s="177"/>
      <c r="AD15" s="177"/>
      <c r="AE15" s="4"/>
      <c r="AF15" s="181" t="str">
        <f>'okul-örtmen bilgi'!G17</f>
        <v>8/D</v>
      </c>
    </row>
    <row r="16" spans="1:83" ht="12.75" customHeight="1">
      <c r="A16" s="850"/>
      <c r="B16" s="850"/>
      <c r="C16" s="179">
        <v>8</v>
      </c>
      <c r="D16" s="303" t="str">
        <f t="shared" si="0"/>
        <v/>
      </c>
      <c r="E16" s="1288" t="str">
        <f t="shared" si="1"/>
        <v/>
      </c>
      <c r="F16" s="1288"/>
      <c r="G16" s="1288"/>
      <c r="H16" s="1288"/>
      <c r="I16" s="1047"/>
      <c r="J16" s="1047"/>
      <c r="K16" s="1047"/>
      <c r="L16" s="1047"/>
      <c r="M16" s="1047"/>
      <c r="N16" s="1047"/>
      <c r="O16" s="1047"/>
      <c r="P16" s="1047"/>
      <c r="Q16" s="1047"/>
      <c r="R16" s="1047"/>
      <c r="S16" s="1047"/>
      <c r="T16" s="1047"/>
      <c r="U16" s="1047"/>
      <c r="V16" s="1047"/>
      <c r="W16" s="1047"/>
      <c r="Y16" s="179">
        <v>13</v>
      </c>
      <c r="Z16" s="183" t="str">
        <f>'sınıf-öğrenci bilgi dikey'!PG18</f>
        <v/>
      </c>
      <c r="AA16" s="183" t="str">
        <f>'sınıf-öğrenci bilgi dikey'!PH18</f>
        <v/>
      </c>
      <c r="AB16" s="183" t="str">
        <f>'sınıf-öğrenci bilgi dikey'!PI18</f>
        <v/>
      </c>
      <c r="AC16" s="177"/>
      <c r="AD16" s="177"/>
      <c r="AE16" s="4"/>
      <c r="AF16" s="181" t="str">
        <f>'okul-örtmen bilgi'!G18</f>
        <v>REHBERLİK</v>
      </c>
    </row>
    <row r="17" spans="1:32" ht="12.75" customHeight="1">
      <c r="A17" s="850"/>
      <c r="B17" s="850"/>
      <c r="C17" s="179">
        <v>9</v>
      </c>
      <c r="D17" s="303" t="str">
        <f t="shared" si="0"/>
        <v/>
      </c>
      <c r="E17" s="1288" t="str">
        <f t="shared" si="1"/>
        <v/>
      </c>
      <c r="F17" s="1288"/>
      <c r="G17" s="1288"/>
      <c r="H17" s="1288"/>
      <c r="I17" s="1047"/>
      <c r="J17" s="1047"/>
      <c r="K17" s="1047"/>
      <c r="L17" s="1047"/>
      <c r="M17" s="1047"/>
      <c r="N17" s="1047"/>
      <c r="O17" s="1047"/>
      <c r="P17" s="1047"/>
      <c r="Q17" s="1047"/>
      <c r="R17" s="1047"/>
      <c r="S17" s="1047"/>
      <c r="T17" s="1047"/>
      <c r="U17" s="1047"/>
      <c r="V17" s="1047"/>
      <c r="W17" s="1047"/>
      <c r="Y17" s="179">
        <v>14</v>
      </c>
      <c r="Z17" s="183" t="str">
        <f>'sınıf-öğrenci bilgi dikey'!PG19</f>
        <v/>
      </c>
      <c r="AA17" s="183" t="str">
        <f>'sınıf-öğrenci bilgi dikey'!PH19</f>
        <v/>
      </c>
      <c r="AB17" s="183" t="str">
        <f>'sınıf-öğrenci bilgi dikey'!PI19</f>
        <v/>
      </c>
      <c r="AC17" s="177"/>
      <c r="AD17" s="177"/>
      <c r="AE17" s="4"/>
      <c r="AF17" s="181" t="str">
        <f>'okul-örtmen bilgi'!G19</f>
        <v xml:space="preserve"> </v>
      </c>
    </row>
    <row r="18" spans="1:32" ht="12.75" customHeight="1">
      <c r="A18" s="850"/>
      <c r="B18" s="850"/>
      <c r="C18" s="179">
        <v>10</v>
      </c>
      <c r="D18" s="303" t="str">
        <f t="shared" si="0"/>
        <v/>
      </c>
      <c r="E18" s="1288" t="str">
        <f t="shared" si="1"/>
        <v/>
      </c>
      <c r="F18" s="1288"/>
      <c r="G18" s="1288"/>
      <c r="H18" s="1288"/>
      <c r="I18" s="1047"/>
      <c r="J18" s="1047"/>
      <c r="K18" s="1047"/>
      <c r="L18" s="1047"/>
      <c r="M18" s="1047"/>
      <c r="N18" s="1047"/>
      <c r="O18" s="1047"/>
      <c r="P18" s="1047"/>
      <c r="Q18" s="1047"/>
      <c r="R18" s="1047"/>
      <c r="S18" s="1047"/>
      <c r="T18" s="1047"/>
      <c r="U18" s="1047"/>
      <c r="V18" s="1047"/>
      <c r="W18" s="1047"/>
      <c r="Y18" s="179">
        <v>15</v>
      </c>
      <c r="Z18" s="183" t="str">
        <f>'sınıf-öğrenci bilgi dikey'!PG20</f>
        <v/>
      </c>
      <c r="AA18" s="183" t="str">
        <f>'sınıf-öğrenci bilgi dikey'!PH20</f>
        <v/>
      </c>
      <c r="AB18" s="183" t="str">
        <f>'sınıf-öğrenci bilgi dikey'!PI20</f>
        <v/>
      </c>
      <c r="AC18" s="177"/>
      <c r="AD18" s="177"/>
      <c r="AE18" s="4"/>
      <c r="AF18" s="181" t="str">
        <f>'okul-örtmen bilgi'!G20</f>
        <v>4/A</v>
      </c>
    </row>
    <row r="19" spans="1:32" ht="12.75" customHeight="1">
      <c r="A19" s="850"/>
      <c r="B19" s="850"/>
      <c r="C19" s="179">
        <v>11</v>
      </c>
      <c r="D19" s="303" t="str">
        <f t="shared" si="0"/>
        <v/>
      </c>
      <c r="E19" s="1288" t="str">
        <f t="shared" si="1"/>
        <v/>
      </c>
      <c r="F19" s="1288"/>
      <c r="G19" s="1288"/>
      <c r="H19" s="1288"/>
      <c r="I19" s="1047"/>
      <c r="J19" s="1047"/>
      <c r="K19" s="1047"/>
      <c r="L19" s="1047"/>
      <c r="M19" s="1047"/>
      <c r="N19" s="1047"/>
      <c r="O19" s="1047"/>
      <c r="P19" s="1047"/>
      <c r="Q19" s="1047"/>
      <c r="R19" s="1047"/>
      <c r="S19" s="1047"/>
      <c r="T19" s="1047"/>
      <c r="U19" s="1047"/>
      <c r="V19" s="1047"/>
      <c r="W19" s="1047"/>
      <c r="Y19" s="179">
        <v>16</v>
      </c>
      <c r="Z19" s="183" t="str">
        <f>'sınıf-öğrenci bilgi dikey'!PG21</f>
        <v/>
      </c>
      <c r="AA19" s="183" t="str">
        <f>'sınıf-öğrenci bilgi dikey'!PH21</f>
        <v/>
      </c>
      <c r="AB19" s="183" t="str">
        <f>'sınıf-öğrenci bilgi dikey'!PI21</f>
        <v/>
      </c>
      <c r="AC19" s="177"/>
      <c r="AD19" s="177"/>
      <c r="AE19" s="4"/>
      <c r="AF19" s="181" t="str">
        <f>'okul-örtmen bilgi'!G21</f>
        <v>REHBERLİK</v>
      </c>
    </row>
    <row r="20" spans="1:32" ht="12.75" customHeight="1">
      <c r="A20" s="850"/>
      <c r="B20" s="850"/>
      <c r="C20" s="179">
        <v>12</v>
      </c>
      <c r="D20" s="303" t="str">
        <f t="shared" si="0"/>
        <v/>
      </c>
      <c r="E20" s="1288" t="str">
        <f t="shared" si="1"/>
        <v/>
      </c>
      <c r="F20" s="1288"/>
      <c r="G20" s="1288"/>
      <c r="H20" s="1288"/>
      <c r="I20" s="1047"/>
      <c r="J20" s="1047"/>
      <c r="K20" s="1047"/>
      <c r="L20" s="1047"/>
      <c r="M20" s="1047"/>
      <c r="N20" s="1047"/>
      <c r="O20" s="1047"/>
      <c r="P20" s="1047"/>
      <c r="Q20" s="1047"/>
      <c r="R20" s="1047"/>
      <c r="S20" s="1047"/>
      <c r="T20" s="1047"/>
      <c r="U20" s="1047"/>
      <c r="V20" s="1047"/>
      <c r="W20" s="1047"/>
      <c r="Y20" s="179">
        <v>17</v>
      </c>
      <c r="Z20" s="183" t="str">
        <f>'sınıf-öğrenci bilgi dikey'!PG22</f>
        <v/>
      </c>
      <c r="AA20" s="183" t="str">
        <f>'sınıf-öğrenci bilgi dikey'!PH22</f>
        <v/>
      </c>
      <c r="AB20" s="183" t="str">
        <f>'sınıf-öğrenci bilgi dikey'!PI22</f>
        <v/>
      </c>
      <c r="AC20" s="177"/>
      <c r="AD20" s="177"/>
      <c r="AE20" s="4"/>
      <c r="AF20" s="181" t="str">
        <f>'okul-örtmen bilgi'!G22</f>
        <v>TÜRKÇE</v>
      </c>
    </row>
    <row r="21" spans="1:32" ht="12.75" customHeight="1">
      <c r="A21" s="850"/>
      <c r="B21" s="850"/>
      <c r="C21" s="179">
        <v>13</v>
      </c>
      <c r="D21" s="303" t="str">
        <f t="shared" si="0"/>
        <v/>
      </c>
      <c r="E21" s="1288" t="str">
        <f t="shared" si="1"/>
        <v/>
      </c>
      <c r="F21" s="1288"/>
      <c r="G21" s="1288"/>
      <c r="H21" s="1288"/>
      <c r="I21" s="1047"/>
      <c r="J21" s="1047"/>
      <c r="K21" s="1047"/>
      <c r="L21" s="1047"/>
      <c r="M21" s="1047"/>
      <c r="N21" s="1047"/>
      <c r="O21" s="1047"/>
      <c r="P21" s="1047"/>
      <c r="Q21" s="1047"/>
      <c r="R21" s="1047"/>
      <c r="S21" s="1047"/>
      <c r="T21" s="1047"/>
      <c r="U21" s="1047"/>
      <c r="V21" s="1047"/>
      <c r="W21" s="1047"/>
      <c r="Y21" s="179">
        <v>18</v>
      </c>
      <c r="Z21" s="183" t="str">
        <f>'sınıf-öğrenci bilgi dikey'!PG23</f>
        <v/>
      </c>
      <c r="AA21" s="183" t="str">
        <f>'sınıf-öğrenci bilgi dikey'!PH23</f>
        <v/>
      </c>
      <c r="AB21" s="183" t="str">
        <f>'sınıf-öğrenci bilgi dikey'!PI23</f>
        <v/>
      </c>
      <c r="AC21" s="177"/>
      <c r="AD21" s="177"/>
      <c r="AE21" s="4"/>
      <c r="AF21" s="181" t="str">
        <f>'okul-örtmen bilgi'!G23</f>
        <v>MATEMATİK</v>
      </c>
    </row>
    <row r="22" spans="1:32" ht="12.75" customHeight="1">
      <c r="A22" s="850"/>
      <c r="B22" s="850"/>
      <c r="C22" s="179">
        <v>14</v>
      </c>
      <c r="D22" s="303" t="str">
        <f t="shared" si="0"/>
        <v/>
      </c>
      <c r="E22" s="1288" t="str">
        <f t="shared" si="1"/>
        <v/>
      </c>
      <c r="F22" s="1288"/>
      <c r="G22" s="1288"/>
      <c r="H22" s="1288"/>
      <c r="I22" s="1047"/>
      <c r="J22" s="1047"/>
      <c r="K22" s="1047"/>
      <c r="L22" s="1047"/>
      <c r="M22" s="1047"/>
      <c r="N22" s="1047"/>
      <c r="O22" s="1047"/>
      <c r="P22" s="1047"/>
      <c r="Q22" s="1047"/>
      <c r="R22" s="1047"/>
      <c r="S22" s="1047"/>
      <c r="T22" s="1047"/>
      <c r="U22" s="1047"/>
      <c r="V22" s="1047"/>
      <c r="W22" s="1047"/>
      <c r="Y22" s="179">
        <v>19</v>
      </c>
      <c r="Z22" s="183" t="str">
        <f>'sınıf-öğrenci bilgi dikey'!PG24</f>
        <v/>
      </c>
      <c r="AA22" s="183" t="str">
        <f>'sınıf-öğrenci bilgi dikey'!PH24</f>
        <v/>
      </c>
      <c r="AB22" s="183" t="str">
        <f>'sınıf-öğrenci bilgi dikey'!PI24</f>
        <v/>
      </c>
      <c r="AC22" s="177"/>
      <c r="AD22" s="177"/>
      <c r="AE22" s="4"/>
      <c r="AF22" s="181" t="str">
        <f>'okul-örtmen bilgi'!G24</f>
        <v>FEN VE TEKNOLOJİ</v>
      </c>
    </row>
    <row r="23" spans="1:32" ht="12.75" customHeight="1">
      <c r="A23" s="850"/>
      <c r="B23" s="850"/>
      <c r="C23" s="179">
        <v>15</v>
      </c>
      <c r="D23" s="303" t="str">
        <f t="shared" si="0"/>
        <v/>
      </c>
      <c r="E23" s="1288" t="str">
        <f t="shared" si="1"/>
        <v/>
      </c>
      <c r="F23" s="1288"/>
      <c r="G23" s="1288"/>
      <c r="H23" s="1288"/>
      <c r="I23" s="1047"/>
      <c r="J23" s="1047"/>
      <c r="K23" s="1047"/>
      <c r="L23" s="1047"/>
      <c r="M23" s="1047"/>
      <c r="N23" s="1047"/>
      <c r="O23" s="1047"/>
      <c r="P23" s="1047"/>
      <c r="Q23" s="1047"/>
      <c r="R23" s="1047"/>
      <c r="S23" s="1047"/>
      <c r="T23" s="1047"/>
      <c r="U23" s="1047"/>
      <c r="V23" s="1047"/>
      <c r="W23" s="1047"/>
      <c r="Y23" s="179">
        <v>20</v>
      </c>
      <c r="Z23" s="183" t="str">
        <f>'sınıf-öğrenci bilgi dikey'!PG25</f>
        <v/>
      </c>
      <c r="AA23" s="183" t="str">
        <f>'sınıf-öğrenci bilgi dikey'!PH25</f>
        <v/>
      </c>
      <c r="AB23" s="183" t="str">
        <f>'sınıf-öğrenci bilgi dikey'!PI25</f>
        <v/>
      </c>
      <c r="AC23" s="177"/>
      <c r="AD23" s="177"/>
      <c r="AE23" s="4"/>
      <c r="AF23" s="181" t="str">
        <f>'okul-örtmen bilgi'!G25</f>
        <v>SOSYAL BİLGİLER</v>
      </c>
    </row>
    <row r="24" spans="1:32" ht="12.75" customHeight="1">
      <c r="A24" s="850"/>
      <c r="B24" s="850"/>
      <c r="C24" s="179">
        <v>16</v>
      </c>
      <c r="D24" s="303" t="str">
        <f t="shared" si="0"/>
        <v/>
      </c>
      <c r="E24" s="1288" t="str">
        <f t="shared" si="1"/>
        <v/>
      </c>
      <c r="F24" s="1288"/>
      <c r="G24" s="1288"/>
      <c r="H24" s="1288"/>
      <c r="I24" s="1047"/>
      <c r="J24" s="1047"/>
      <c r="K24" s="1047"/>
      <c r="L24" s="1047"/>
      <c r="M24" s="1047"/>
      <c r="N24" s="1047"/>
      <c r="O24" s="1047"/>
      <c r="P24" s="1047"/>
      <c r="Q24" s="1047"/>
      <c r="R24" s="1047"/>
      <c r="S24" s="1047"/>
      <c r="T24" s="1047"/>
      <c r="U24" s="1047"/>
      <c r="V24" s="1047"/>
      <c r="W24" s="1047"/>
      <c r="Y24" s="179">
        <v>21</v>
      </c>
      <c r="Z24" s="183" t="str">
        <f>'sınıf-öğrenci bilgi dikey'!PG26</f>
        <v/>
      </c>
      <c r="AA24" s="183" t="str">
        <f>'sınıf-öğrenci bilgi dikey'!PH26</f>
        <v/>
      </c>
      <c r="AB24" s="183" t="str">
        <f>'sınıf-öğrenci bilgi dikey'!PI26</f>
        <v/>
      </c>
      <c r="AC24" s="177"/>
      <c r="AD24" s="177"/>
      <c r="AE24" s="4"/>
      <c r="AF24" s="181" t="str">
        <f>'okul-örtmen bilgi'!G26</f>
        <v>TRAFİK</v>
      </c>
    </row>
    <row r="25" spans="1:32" ht="12.75" customHeight="1">
      <c r="A25" s="850"/>
      <c r="B25" s="850"/>
      <c r="C25" s="179">
        <v>17</v>
      </c>
      <c r="D25" s="303" t="str">
        <f t="shared" si="0"/>
        <v/>
      </c>
      <c r="E25" s="1288" t="str">
        <f t="shared" si="1"/>
        <v/>
      </c>
      <c r="F25" s="1288"/>
      <c r="G25" s="1288"/>
      <c r="H25" s="1288"/>
      <c r="I25" s="1047"/>
      <c r="J25" s="1047"/>
      <c r="K25" s="1047"/>
      <c r="L25" s="1047"/>
      <c r="M25" s="1047"/>
      <c r="N25" s="1047"/>
      <c r="O25" s="1047"/>
      <c r="P25" s="1047"/>
      <c r="Q25" s="1047"/>
      <c r="R25" s="1047"/>
      <c r="S25" s="1047"/>
      <c r="T25" s="1047"/>
      <c r="U25" s="1047"/>
      <c r="V25" s="1047"/>
      <c r="W25" s="1047"/>
      <c r="Y25" s="179">
        <v>22</v>
      </c>
      <c r="Z25" s="183" t="str">
        <f>'sınıf-öğrenci bilgi dikey'!PG27</f>
        <v/>
      </c>
      <c r="AA25" s="183" t="str">
        <f>'sınıf-öğrenci bilgi dikey'!PH27</f>
        <v/>
      </c>
      <c r="AB25" s="183" t="str">
        <f>'sınıf-öğrenci bilgi dikey'!PI27</f>
        <v/>
      </c>
      <c r="AC25" s="177"/>
      <c r="AD25" s="177"/>
      <c r="AE25" s="4"/>
      <c r="AF25" s="181" t="str">
        <f>'okul-örtmen bilgi'!G27</f>
        <v>DİN KÜLTÜRÜ VE AHLAK BİLGİSİ</v>
      </c>
    </row>
    <row r="26" spans="1:32" ht="12.75" customHeight="1">
      <c r="A26" s="850"/>
      <c r="B26" s="850"/>
      <c r="C26" s="179">
        <v>18</v>
      </c>
      <c r="D26" s="303" t="str">
        <f t="shared" si="0"/>
        <v/>
      </c>
      <c r="E26" s="1288" t="str">
        <f t="shared" si="1"/>
        <v/>
      </c>
      <c r="F26" s="1288"/>
      <c r="G26" s="1288"/>
      <c r="H26" s="1288"/>
      <c r="I26" s="1047"/>
      <c r="J26" s="1047"/>
      <c r="K26" s="1047"/>
      <c r="L26" s="1047"/>
      <c r="M26" s="1047"/>
      <c r="N26" s="1047"/>
      <c r="O26" s="1047"/>
      <c r="P26" s="1047"/>
      <c r="Q26" s="1047"/>
      <c r="R26" s="1047"/>
      <c r="S26" s="1047"/>
      <c r="T26" s="1047"/>
      <c r="U26" s="1047"/>
      <c r="V26" s="1047"/>
      <c r="W26" s="1047"/>
      <c r="Y26" s="179">
        <v>23</v>
      </c>
      <c r="Z26" s="183" t="str">
        <f>'sınıf-öğrenci bilgi dikey'!PG28</f>
        <v/>
      </c>
      <c r="AA26" s="183" t="str">
        <f>'sınıf-öğrenci bilgi dikey'!PH28</f>
        <v/>
      </c>
      <c r="AB26" s="183" t="str">
        <f>'sınıf-öğrenci bilgi dikey'!PI28</f>
        <v/>
      </c>
      <c r="AC26" s="177"/>
      <c r="AD26" s="177"/>
      <c r="AE26" s="4"/>
      <c r="AF26" s="181" t="str">
        <f>'okul-örtmen bilgi'!G28</f>
        <v>BEDEN EĞİTİMİ</v>
      </c>
    </row>
    <row r="27" spans="1:32" ht="12.75" customHeight="1">
      <c r="A27" s="850"/>
      <c r="B27" s="850"/>
      <c r="C27" s="179">
        <v>19</v>
      </c>
      <c r="D27" s="303" t="str">
        <f t="shared" si="0"/>
        <v/>
      </c>
      <c r="E27" s="1288" t="str">
        <f t="shared" si="1"/>
        <v/>
      </c>
      <c r="F27" s="1288"/>
      <c r="G27" s="1288"/>
      <c r="H27" s="1288"/>
      <c r="I27" s="1047"/>
      <c r="J27" s="1047"/>
      <c r="K27" s="1047"/>
      <c r="L27" s="1047"/>
      <c r="M27" s="1047"/>
      <c r="N27" s="1047"/>
      <c r="O27" s="1047"/>
      <c r="P27" s="1047"/>
      <c r="Q27" s="1047"/>
      <c r="R27" s="1047"/>
      <c r="S27" s="1047"/>
      <c r="T27" s="1047"/>
      <c r="U27" s="1047"/>
      <c r="V27" s="1047"/>
      <c r="W27" s="1047"/>
      <c r="Y27" s="179">
        <v>24</v>
      </c>
      <c r="Z27" s="183" t="str">
        <f>'sınıf-öğrenci bilgi dikey'!PG29</f>
        <v/>
      </c>
      <c r="AA27" s="183" t="str">
        <f>'sınıf-öğrenci bilgi dikey'!PH29</f>
        <v/>
      </c>
      <c r="AB27" s="183" t="str">
        <f>'sınıf-öğrenci bilgi dikey'!PI29</f>
        <v/>
      </c>
      <c r="AC27" s="177"/>
      <c r="AD27" s="177"/>
      <c r="AE27" s="4"/>
      <c r="AF27" s="181" t="str">
        <f>'okul-örtmen bilgi'!G29</f>
        <v>MÜZİK</v>
      </c>
    </row>
    <row r="28" spans="1:32" ht="12.75" customHeight="1">
      <c r="A28" s="850"/>
      <c r="B28" s="850"/>
      <c r="C28" s="179">
        <v>20</v>
      </c>
      <c r="D28" s="303" t="str">
        <f t="shared" si="0"/>
        <v/>
      </c>
      <c r="E28" s="1288" t="str">
        <f t="shared" si="1"/>
        <v/>
      </c>
      <c r="F28" s="1288"/>
      <c r="G28" s="1288"/>
      <c r="H28" s="1288"/>
      <c r="I28" s="1047"/>
      <c r="J28" s="1047"/>
      <c r="K28" s="1047"/>
      <c r="L28" s="1047"/>
      <c r="M28" s="1047"/>
      <c r="N28" s="1047"/>
      <c r="O28" s="1047"/>
      <c r="P28" s="1047"/>
      <c r="Q28" s="1047"/>
      <c r="R28" s="1047"/>
      <c r="S28" s="1047"/>
      <c r="T28" s="1047"/>
      <c r="U28" s="1047"/>
      <c r="V28" s="1047"/>
      <c r="W28" s="1047"/>
      <c r="Y28" s="179">
        <v>25</v>
      </c>
      <c r="Z28" s="183" t="str">
        <f>'sınıf-öğrenci bilgi dikey'!PG30</f>
        <v/>
      </c>
      <c r="AA28" s="183" t="str">
        <f>'sınıf-öğrenci bilgi dikey'!PH30</f>
        <v/>
      </c>
      <c r="AB28" s="183" t="str">
        <f>'sınıf-öğrenci bilgi dikey'!PI30</f>
        <v/>
      </c>
      <c r="AC28" s="177"/>
      <c r="AD28" s="177"/>
      <c r="AE28" s="4"/>
      <c r="AF28" s="181" t="str">
        <f>'okul-örtmen bilgi'!G30</f>
        <v>GÖRSEL SANATLAR</v>
      </c>
    </row>
    <row r="29" spans="1:32" ht="12.75" customHeight="1">
      <c r="A29" s="850"/>
      <c r="B29" s="850"/>
      <c r="C29" s="179">
        <v>21</v>
      </c>
      <c r="D29" s="303" t="str">
        <f t="shared" si="0"/>
        <v/>
      </c>
      <c r="E29" s="1288" t="str">
        <f t="shared" si="1"/>
        <v/>
      </c>
      <c r="F29" s="1288"/>
      <c r="G29" s="1288"/>
      <c r="H29" s="1288"/>
      <c r="I29" s="1047"/>
      <c r="J29" s="1047"/>
      <c r="K29" s="1047"/>
      <c r="L29" s="1047"/>
      <c r="M29" s="1047"/>
      <c r="N29" s="1047"/>
      <c r="O29" s="1047"/>
      <c r="P29" s="1047"/>
      <c r="Q29" s="1047"/>
      <c r="R29" s="1047"/>
      <c r="S29" s="1047"/>
      <c r="T29" s="1047"/>
      <c r="U29" s="1047"/>
      <c r="V29" s="1047"/>
      <c r="W29" s="1047"/>
      <c r="Y29" s="179">
        <v>26</v>
      </c>
      <c r="Z29" s="183" t="str">
        <f>'sınıf-öğrenci bilgi dikey'!PG31</f>
        <v/>
      </c>
      <c r="AA29" s="183" t="str">
        <f>'sınıf-öğrenci bilgi dikey'!PH31</f>
        <v/>
      </c>
      <c r="AB29" s="183" t="str">
        <f>'sınıf-öğrenci bilgi dikey'!PI31</f>
        <v/>
      </c>
      <c r="AC29" s="177"/>
      <c r="AD29" s="177"/>
      <c r="AE29" s="4"/>
      <c r="AF29" s="181" t="str">
        <f>'okul-örtmen bilgi'!G31</f>
        <v>TRAFİK</v>
      </c>
    </row>
    <row r="30" spans="1:32" ht="12.75" customHeight="1">
      <c r="A30" s="850"/>
      <c r="B30" s="850"/>
      <c r="C30" s="179">
        <v>22</v>
      </c>
      <c r="D30" s="303" t="str">
        <f t="shared" si="0"/>
        <v/>
      </c>
      <c r="E30" s="1288" t="str">
        <f t="shared" si="1"/>
        <v/>
      </c>
      <c r="F30" s="1288"/>
      <c r="G30" s="1288"/>
      <c r="H30" s="1288"/>
      <c r="I30" s="1047"/>
      <c r="J30" s="1047"/>
      <c r="K30" s="1047"/>
      <c r="L30" s="1047"/>
      <c r="M30" s="1047"/>
      <c r="N30" s="1047"/>
      <c r="O30" s="1047"/>
      <c r="P30" s="1047"/>
      <c r="Q30" s="1047"/>
      <c r="R30" s="1047"/>
      <c r="S30" s="1047"/>
      <c r="T30" s="1047"/>
      <c r="U30" s="1047"/>
      <c r="V30" s="1047"/>
      <c r="W30" s="1047"/>
      <c r="Y30" s="179">
        <v>27</v>
      </c>
      <c r="Z30" s="183" t="str">
        <f>'sınıf-öğrenci bilgi dikey'!PG32</f>
        <v/>
      </c>
      <c r="AA30" s="183" t="str">
        <f>'sınıf-öğrenci bilgi dikey'!PH32</f>
        <v/>
      </c>
      <c r="AB30" s="183" t="str">
        <f>'sınıf-öğrenci bilgi dikey'!PI32</f>
        <v/>
      </c>
      <c r="AC30" s="177"/>
      <c r="AD30" s="177"/>
      <c r="AE30" s="4"/>
      <c r="AF30" s="181" t="str">
        <f>'okul-örtmen bilgi'!G32</f>
        <v xml:space="preserve"> </v>
      </c>
    </row>
    <row r="31" spans="1:32" ht="12.75" customHeight="1">
      <c r="A31" s="850"/>
      <c r="B31" s="850"/>
      <c r="C31" s="179">
        <v>23</v>
      </c>
      <c r="D31" s="303" t="str">
        <f t="shared" si="0"/>
        <v/>
      </c>
      <c r="E31" s="1288" t="str">
        <f t="shared" si="1"/>
        <v/>
      </c>
      <c r="F31" s="1288"/>
      <c r="G31" s="1288"/>
      <c r="H31" s="1288"/>
      <c r="I31" s="1047"/>
      <c r="J31" s="1047"/>
      <c r="K31" s="1047"/>
      <c r="L31" s="1047"/>
      <c r="M31" s="1047"/>
      <c r="N31" s="1047"/>
      <c r="O31" s="1047"/>
      <c r="P31" s="1047"/>
      <c r="Q31" s="1047"/>
      <c r="R31" s="1047"/>
      <c r="S31" s="1047"/>
      <c r="T31" s="1047"/>
      <c r="U31" s="1047"/>
      <c r="V31" s="1047"/>
      <c r="W31" s="1047"/>
      <c r="Y31" s="179">
        <v>28</v>
      </c>
      <c r="Z31" s="183" t="str">
        <f>'sınıf-öğrenci bilgi dikey'!PG33</f>
        <v/>
      </c>
      <c r="AA31" s="183" t="str">
        <f>'sınıf-öğrenci bilgi dikey'!PH33</f>
        <v/>
      </c>
      <c r="AB31" s="183" t="str">
        <f>'sınıf-öğrenci bilgi dikey'!PI33</f>
        <v/>
      </c>
      <c r="AC31" s="177"/>
      <c r="AD31" s="177"/>
      <c r="AE31" s="4"/>
      <c r="AF31" s="181" t="str">
        <f>'okul-örtmen bilgi'!G33</f>
        <v xml:space="preserve"> </v>
      </c>
    </row>
    <row r="32" spans="1:32" ht="12.75" customHeight="1">
      <c r="A32" s="850"/>
      <c r="B32" s="850"/>
      <c r="C32" s="179">
        <v>24</v>
      </c>
      <c r="D32" s="303" t="str">
        <f t="shared" si="0"/>
        <v/>
      </c>
      <c r="E32" s="1288" t="str">
        <f t="shared" si="1"/>
        <v/>
      </c>
      <c r="F32" s="1288"/>
      <c r="G32" s="1288"/>
      <c r="H32" s="1288"/>
      <c r="I32" s="1047"/>
      <c r="J32" s="1047"/>
      <c r="K32" s="1047"/>
      <c r="L32" s="1047"/>
      <c r="M32" s="1047"/>
      <c r="N32" s="1047"/>
      <c r="O32" s="1047"/>
      <c r="P32" s="1047"/>
      <c r="Q32" s="1047"/>
      <c r="R32" s="1047"/>
      <c r="S32" s="1047"/>
      <c r="T32" s="1047"/>
      <c r="U32" s="1047"/>
      <c r="V32" s="1047"/>
      <c r="W32" s="1047"/>
      <c r="Y32" s="179">
        <v>29</v>
      </c>
      <c r="Z32" s="183" t="str">
        <f>'sınıf-öğrenci bilgi dikey'!PG34</f>
        <v/>
      </c>
      <c r="AA32" s="183" t="str">
        <f>'sınıf-öğrenci bilgi dikey'!PH34</f>
        <v/>
      </c>
      <c r="AB32" s="183" t="str">
        <f>'sınıf-öğrenci bilgi dikey'!PI34</f>
        <v/>
      </c>
      <c r="AC32" s="177"/>
      <c r="AD32" s="177"/>
      <c r="AE32" s="4"/>
      <c r="AF32" s="181" t="str">
        <f>'okul-örtmen bilgi'!G34</f>
        <v xml:space="preserve"> </v>
      </c>
    </row>
    <row r="33" spans="1:32" ht="12.75" customHeight="1">
      <c r="A33" s="850"/>
      <c r="B33" s="850"/>
      <c r="C33" s="179">
        <v>25</v>
      </c>
      <c r="D33" s="303" t="str">
        <f t="shared" si="0"/>
        <v/>
      </c>
      <c r="E33" s="1288" t="str">
        <f t="shared" si="1"/>
        <v/>
      </c>
      <c r="F33" s="1288"/>
      <c r="G33" s="1288"/>
      <c r="H33" s="1288"/>
      <c r="I33" s="1047"/>
      <c r="J33" s="1047"/>
      <c r="K33" s="1047"/>
      <c r="L33" s="1047"/>
      <c r="M33" s="1047"/>
      <c r="N33" s="1047"/>
      <c r="O33" s="1047"/>
      <c r="P33" s="1047"/>
      <c r="Q33" s="1047"/>
      <c r="R33" s="1047"/>
      <c r="S33" s="1047"/>
      <c r="T33" s="1047"/>
      <c r="U33" s="1047"/>
      <c r="V33" s="1047"/>
      <c r="W33" s="1047"/>
      <c r="Y33" s="179">
        <v>30</v>
      </c>
      <c r="Z33" s="183" t="str">
        <f>'sınıf-öğrenci bilgi dikey'!PG35</f>
        <v/>
      </c>
      <c r="AA33" s="183" t="str">
        <f>'sınıf-öğrenci bilgi dikey'!PH35</f>
        <v/>
      </c>
      <c r="AB33" s="183" t="str">
        <f>'sınıf-öğrenci bilgi dikey'!PI35</f>
        <v/>
      </c>
      <c r="AC33" s="177"/>
      <c r="AD33" s="177"/>
      <c r="AE33" s="4"/>
      <c r="AF33" s="181" t="str">
        <f>'okul-örtmen bilgi'!G35</f>
        <v xml:space="preserve"> </v>
      </c>
    </row>
    <row r="34" spans="1:32" ht="12.75" customHeight="1">
      <c r="A34" s="850"/>
      <c r="B34" s="850"/>
      <c r="C34" s="179">
        <v>26</v>
      </c>
      <c r="D34" s="303" t="str">
        <f t="shared" si="0"/>
        <v/>
      </c>
      <c r="E34" s="1288" t="str">
        <f t="shared" si="1"/>
        <v/>
      </c>
      <c r="F34" s="1288"/>
      <c r="G34" s="1288"/>
      <c r="H34" s="1288"/>
      <c r="I34" s="1047"/>
      <c r="J34" s="1047"/>
      <c r="K34" s="1047"/>
      <c r="L34" s="1047"/>
      <c r="M34" s="1047"/>
      <c r="N34" s="1047"/>
      <c r="O34" s="1047"/>
      <c r="P34" s="1047"/>
      <c r="Q34" s="1047"/>
      <c r="R34" s="1047"/>
      <c r="S34" s="1047"/>
      <c r="T34" s="1047"/>
      <c r="U34" s="1047"/>
      <c r="V34" s="1047"/>
      <c r="W34" s="1047"/>
      <c r="Y34" s="179">
        <v>31</v>
      </c>
      <c r="Z34" s="183" t="str">
        <f>'sınıf-öğrenci bilgi dikey'!PG36</f>
        <v/>
      </c>
      <c r="AA34" s="183" t="str">
        <f>'sınıf-öğrenci bilgi dikey'!PH36</f>
        <v/>
      </c>
      <c r="AB34" s="183" t="str">
        <f>'sınıf-öğrenci bilgi dikey'!PI36</f>
        <v/>
      </c>
      <c r="AC34" s="177"/>
      <c r="AD34" s="177"/>
      <c r="AE34" s="4"/>
      <c r="AF34" s="181" t="str">
        <f>'okul-örtmen bilgi'!G36</f>
        <v xml:space="preserve"> </v>
      </c>
    </row>
    <row r="35" spans="1:32" ht="12.75" customHeight="1">
      <c r="A35" s="850"/>
      <c r="B35" s="850"/>
      <c r="C35" s="179">
        <v>27</v>
      </c>
      <c r="D35" s="303" t="str">
        <f t="shared" si="0"/>
        <v/>
      </c>
      <c r="E35" s="1288" t="str">
        <f t="shared" si="1"/>
        <v/>
      </c>
      <c r="F35" s="1288"/>
      <c r="G35" s="1288"/>
      <c r="H35" s="1288"/>
      <c r="I35" s="1047"/>
      <c r="J35" s="1047"/>
      <c r="K35" s="1047"/>
      <c r="L35" s="1047"/>
      <c r="M35" s="1047"/>
      <c r="N35" s="1047"/>
      <c r="O35" s="1047"/>
      <c r="P35" s="1047"/>
      <c r="Q35" s="1047"/>
      <c r="R35" s="1047"/>
      <c r="S35" s="1047"/>
      <c r="T35" s="1047"/>
      <c r="U35" s="1047"/>
      <c r="V35" s="1047"/>
      <c r="W35" s="1047"/>
      <c r="Y35" s="179">
        <v>32</v>
      </c>
      <c r="Z35" s="183" t="str">
        <f>'sınıf-öğrenci bilgi dikey'!PG37</f>
        <v/>
      </c>
      <c r="AA35" s="183" t="str">
        <f>'sınıf-öğrenci bilgi dikey'!PH37</f>
        <v/>
      </c>
      <c r="AB35" s="183" t="str">
        <f>'sınıf-öğrenci bilgi dikey'!PI37</f>
        <v/>
      </c>
      <c r="AC35" s="177"/>
      <c r="AD35" s="177"/>
      <c r="AE35" s="4"/>
      <c r="AF35" s="181" t="str">
        <f>'okul-örtmen bilgi'!G37</f>
        <v xml:space="preserve"> </v>
      </c>
    </row>
    <row r="36" spans="1:32" ht="12.75" customHeight="1">
      <c r="A36" s="850"/>
      <c r="B36" s="850"/>
      <c r="C36" s="179">
        <v>28</v>
      </c>
      <c r="D36" s="303" t="str">
        <f t="shared" si="0"/>
        <v/>
      </c>
      <c r="E36" s="1288" t="str">
        <f t="shared" si="1"/>
        <v/>
      </c>
      <c r="F36" s="1288"/>
      <c r="G36" s="1288"/>
      <c r="H36" s="1288"/>
      <c r="I36" s="1047"/>
      <c r="J36" s="1047"/>
      <c r="K36" s="1047"/>
      <c r="L36" s="1047"/>
      <c r="M36" s="1047"/>
      <c r="N36" s="1047"/>
      <c r="O36" s="1047"/>
      <c r="P36" s="1047"/>
      <c r="Q36" s="1047"/>
      <c r="R36" s="1047"/>
      <c r="S36" s="1047"/>
      <c r="T36" s="1047"/>
      <c r="U36" s="1047"/>
      <c r="V36" s="1047"/>
      <c r="W36" s="1047"/>
      <c r="Y36" s="179">
        <v>33</v>
      </c>
      <c r="Z36" s="183" t="str">
        <f>'sınıf-öğrenci bilgi dikey'!PG38</f>
        <v/>
      </c>
      <c r="AA36" s="183" t="str">
        <f>'sınıf-öğrenci bilgi dikey'!PH38</f>
        <v/>
      </c>
      <c r="AB36" s="183" t="str">
        <f>'sınıf-öğrenci bilgi dikey'!PI38</f>
        <v/>
      </c>
      <c r="AC36" s="177"/>
      <c r="AD36" s="177"/>
      <c r="AE36" s="4"/>
      <c r="AF36" s="181" t="str">
        <f>'okul-örtmen bilgi'!G38</f>
        <v xml:space="preserve"> </v>
      </c>
    </row>
    <row r="37" spans="1:32" ht="12.75" customHeight="1">
      <c r="A37" s="850"/>
      <c r="B37" s="850"/>
      <c r="C37" s="179">
        <v>29</v>
      </c>
      <c r="D37" s="303" t="str">
        <f t="shared" si="0"/>
        <v/>
      </c>
      <c r="E37" s="1288" t="str">
        <f t="shared" si="1"/>
        <v/>
      </c>
      <c r="F37" s="1288"/>
      <c r="G37" s="1288"/>
      <c r="H37" s="1288"/>
      <c r="I37" s="1047"/>
      <c r="J37" s="1047"/>
      <c r="K37" s="1047"/>
      <c r="L37" s="1047"/>
      <c r="M37" s="1047"/>
      <c r="N37" s="1047"/>
      <c r="O37" s="1047"/>
      <c r="P37" s="1047"/>
      <c r="Q37" s="1047"/>
      <c r="R37" s="1047"/>
      <c r="S37" s="1047"/>
      <c r="T37" s="1047"/>
      <c r="U37" s="1047"/>
      <c r="V37" s="1047"/>
      <c r="W37" s="1047"/>
      <c r="Y37" s="179">
        <v>34</v>
      </c>
      <c r="Z37" s="183" t="str">
        <f>'sınıf-öğrenci bilgi dikey'!PG39</f>
        <v/>
      </c>
      <c r="AA37" s="183" t="str">
        <f>'sınıf-öğrenci bilgi dikey'!PH39</f>
        <v/>
      </c>
      <c r="AB37" s="183" t="str">
        <f>'sınıf-öğrenci bilgi dikey'!PI39</f>
        <v/>
      </c>
      <c r="AC37" s="177"/>
      <c r="AD37" s="177"/>
      <c r="AE37" s="4"/>
      <c r="AF37" s="181" t="str">
        <f>'okul-örtmen bilgi'!G39</f>
        <v xml:space="preserve"> </v>
      </c>
    </row>
    <row r="38" spans="1:32" ht="12.75" customHeight="1">
      <c r="A38" s="850"/>
      <c r="B38" s="850"/>
      <c r="C38" s="179">
        <v>30</v>
      </c>
      <c r="D38" s="303" t="str">
        <f t="shared" si="0"/>
        <v/>
      </c>
      <c r="E38" s="1288" t="str">
        <f t="shared" si="1"/>
        <v/>
      </c>
      <c r="F38" s="1288"/>
      <c r="G38" s="1288"/>
      <c r="H38" s="1288"/>
      <c r="I38" s="1047"/>
      <c r="J38" s="1047"/>
      <c r="K38" s="1047"/>
      <c r="L38" s="1047"/>
      <c r="M38" s="1047"/>
      <c r="N38" s="1047"/>
      <c r="O38" s="1047"/>
      <c r="P38" s="1047"/>
      <c r="Q38" s="1047"/>
      <c r="R38" s="1047"/>
      <c r="S38" s="1047"/>
      <c r="T38" s="1047"/>
      <c r="U38" s="1047"/>
      <c r="V38" s="1047"/>
      <c r="W38" s="1047"/>
      <c r="Y38" s="179">
        <v>35</v>
      </c>
      <c r="Z38" s="183" t="str">
        <f>'sınıf-öğrenci bilgi dikey'!PG40</f>
        <v/>
      </c>
      <c r="AA38" s="183" t="str">
        <f>'sınıf-öğrenci bilgi dikey'!PH40</f>
        <v/>
      </c>
      <c r="AB38" s="183" t="str">
        <f>'sınıf-öğrenci bilgi dikey'!PI40</f>
        <v/>
      </c>
      <c r="AC38" s="177"/>
      <c r="AD38" s="177"/>
      <c r="AE38" s="4"/>
      <c r="AF38" s="181" t="str">
        <f>'okul-örtmen bilgi'!G40</f>
        <v xml:space="preserve"> </v>
      </c>
    </row>
    <row r="39" spans="1:32" ht="12.75" customHeight="1">
      <c r="A39" s="850"/>
      <c r="B39" s="850"/>
      <c r="C39" s="179">
        <v>31</v>
      </c>
      <c r="D39" s="303" t="str">
        <f t="shared" si="0"/>
        <v/>
      </c>
      <c r="E39" s="1288" t="str">
        <f t="shared" si="1"/>
        <v/>
      </c>
      <c r="F39" s="1288"/>
      <c r="G39" s="1288"/>
      <c r="H39" s="1288"/>
      <c r="I39" s="1047"/>
      <c r="J39" s="1047"/>
      <c r="K39" s="1047"/>
      <c r="L39" s="1047"/>
      <c r="M39" s="1047"/>
      <c r="N39" s="1047"/>
      <c r="O39" s="1047"/>
      <c r="P39" s="1047"/>
      <c r="Q39" s="1047"/>
      <c r="R39" s="1047"/>
      <c r="S39" s="1047"/>
      <c r="T39" s="1047"/>
      <c r="U39" s="1047"/>
      <c r="V39" s="1047"/>
      <c r="W39" s="1047"/>
      <c r="Y39" s="179">
        <v>36</v>
      </c>
      <c r="Z39" s="183" t="str">
        <f>'sınıf-öğrenci bilgi dikey'!PG41</f>
        <v/>
      </c>
      <c r="AA39" s="183" t="str">
        <f>'sınıf-öğrenci bilgi dikey'!PH41</f>
        <v/>
      </c>
      <c r="AB39" s="183" t="str">
        <f>'sınıf-öğrenci bilgi dikey'!PI41</f>
        <v/>
      </c>
      <c r="AC39" s="177"/>
      <c r="AD39" s="177"/>
      <c r="AE39" s="4"/>
      <c r="AF39" s="181" t="str">
        <f>'okul-örtmen bilgi'!G41</f>
        <v xml:space="preserve"> </v>
      </c>
    </row>
    <row r="40" spans="1:32" ht="12.75" customHeight="1">
      <c r="A40" s="850"/>
      <c r="B40" s="850"/>
      <c r="C40" s="179">
        <v>32</v>
      </c>
      <c r="D40" s="303" t="str">
        <f t="shared" si="0"/>
        <v/>
      </c>
      <c r="E40" s="1288" t="str">
        <f t="shared" si="1"/>
        <v/>
      </c>
      <c r="F40" s="1288"/>
      <c r="G40" s="1288"/>
      <c r="H40" s="1288"/>
      <c r="I40" s="1047"/>
      <c r="J40" s="1047"/>
      <c r="K40" s="1047"/>
      <c r="L40" s="1047"/>
      <c r="M40" s="1047"/>
      <c r="N40" s="1047"/>
      <c r="O40" s="1047"/>
      <c r="P40" s="1047"/>
      <c r="Q40" s="1047"/>
      <c r="R40" s="1047"/>
      <c r="S40" s="1047"/>
      <c r="T40" s="1047"/>
      <c r="U40" s="1047"/>
      <c r="V40" s="1047"/>
      <c r="W40" s="1047"/>
      <c r="Y40" s="179">
        <v>37</v>
      </c>
      <c r="Z40" s="183" t="str">
        <f>'sınıf-öğrenci bilgi dikey'!PG42</f>
        <v/>
      </c>
      <c r="AA40" s="183" t="str">
        <f>'sınıf-öğrenci bilgi dikey'!PH42</f>
        <v/>
      </c>
      <c r="AB40" s="183" t="str">
        <f>'sınıf-öğrenci bilgi dikey'!PI42</f>
        <v/>
      </c>
      <c r="AC40" s="177"/>
      <c r="AD40" s="177"/>
      <c r="AE40" s="4"/>
      <c r="AF40" s="181" t="str">
        <f>'okul-örtmen bilgi'!G42</f>
        <v xml:space="preserve"> </v>
      </c>
    </row>
    <row r="41" spans="1:32" ht="12.75" customHeight="1">
      <c r="A41" s="850"/>
      <c r="B41" s="850"/>
      <c r="C41" s="179">
        <v>33</v>
      </c>
      <c r="D41" s="303" t="str">
        <f t="shared" si="0"/>
        <v/>
      </c>
      <c r="E41" s="1288" t="str">
        <f t="shared" si="1"/>
        <v/>
      </c>
      <c r="F41" s="1288"/>
      <c r="G41" s="1288"/>
      <c r="H41" s="1288"/>
      <c r="I41" s="1047"/>
      <c r="J41" s="1047"/>
      <c r="K41" s="1047"/>
      <c r="L41" s="1047"/>
      <c r="M41" s="1047"/>
      <c r="N41" s="1047"/>
      <c r="O41" s="1047"/>
      <c r="P41" s="1047"/>
      <c r="Q41" s="1047"/>
      <c r="R41" s="1047"/>
      <c r="S41" s="1047"/>
      <c r="T41" s="1047"/>
      <c r="U41" s="1047"/>
      <c r="V41" s="1047"/>
      <c r="W41" s="1047"/>
      <c r="Y41" s="179">
        <v>38</v>
      </c>
      <c r="Z41" s="183" t="str">
        <f>'sınıf-öğrenci bilgi dikey'!PG43</f>
        <v/>
      </c>
      <c r="AA41" s="183" t="str">
        <f>'sınıf-öğrenci bilgi dikey'!PH43</f>
        <v/>
      </c>
      <c r="AB41" s="183" t="str">
        <f>'sınıf-öğrenci bilgi dikey'!PI43</f>
        <v/>
      </c>
      <c r="AC41" s="177"/>
      <c r="AD41" s="177"/>
      <c r="AE41" s="4"/>
      <c r="AF41" s="181" t="str">
        <f>'okul-örtmen bilgi'!G43</f>
        <v xml:space="preserve"> </v>
      </c>
    </row>
    <row r="42" spans="1:32" ht="12.75" customHeight="1">
      <c r="A42" s="850"/>
      <c r="B42" s="850"/>
      <c r="C42" s="179">
        <v>34</v>
      </c>
      <c r="D42" s="303" t="str">
        <f t="shared" si="0"/>
        <v/>
      </c>
      <c r="E42" s="1288" t="str">
        <f t="shared" si="1"/>
        <v/>
      </c>
      <c r="F42" s="1288"/>
      <c r="G42" s="1288"/>
      <c r="H42" s="1288"/>
      <c r="I42" s="1047"/>
      <c r="J42" s="1047"/>
      <c r="K42" s="1047"/>
      <c r="L42" s="1047"/>
      <c r="M42" s="1047"/>
      <c r="N42" s="1047"/>
      <c r="O42" s="1047"/>
      <c r="P42" s="1047"/>
      <c r="Q42" s="1047"/>
      <c r="R42" s="1047"/>
      <c r="S42" s="1047"/>
      <c r="T42" s="1047"/>
      <c r="U42" s="1047"/>
      <c r="V42" s="1047"/>
      <c r="W42" s="1047"/>
      <c r="Y42" s="179">
        <v>39</v>
      </c>
      <c r="Z42" s="183" t="str">
        <f>'sınıf-öğrenci bilgi dikey'!PG44</f>
        <v/>
      </c>
      <c r="AA42" s="183" t="str">
        <f>'sınıf-öğrenci bilgi dikey'!PH44</f>
        <v/>
      </c>
      <c r="AB42" s="183" t="str">
        <f>'sınıf-öğrenci bilgi dikey'!PI44</f>
        <v/>
      </c>
      <c r="AC42" s="177"/>
      <c r="AD42" s="177"/>
      <c r="AE42" s="4"/>
      <c r="AF42" s="181" t="str">
        <f>'okul-örtmen bilgi'!G44</f>
        <v xml:space="preserve"> </v>
      </c>
    </row>
    <row r="43" spans="1:32" ht="12.75" customHeight="1">
      <c r="A43" s="850"/>
      <c r="B43" s="850"/>
      <c r="C43" s="179">
        <v>35</v>
      </c>
      <c r="D43" s="303" t="str">
        <f t="shared" si="0"/>
        <v/>
      </c>
      <c r="E43" s="1288" t="str">
        <f t="shared" si="1"/>
        <v/>
      </c>
      <c r="F43" s="1288"/>
      <c r="G43" s="1288"/>
      <c r="H43" s="1288"/>
      <c r="I43" s="1047"/>
      <c r="J43" s="1047"/>
      <c r="K43" s="1047"/>
      <c r="L43" s="1047"/>
      <c r="M43" s="1047"/>
      <c r="N43" s="1047"/>
      <c r="O43" s="1047"/>
      <c r="P43" s="1047"/>
      <c r="Q43" s="1047"/>
      <c r="R43" s="1047"/>
      <c r="S43" s="1047"/>
      <c r="T43" s="1047"/>
      <c r="U43" s="1047"/>
      <c r="V43" s="1047"/>
      <c r="W43" s="1047"/>
      <c r="Y43" s="179">
        <v>40</v>
      </c>
      <c r="Z43" s="183" t="str">
        <f>'sınıf-öğrenci bilgi dikey'!PG45</f>
        <v/>
      </c>
      <c r="AA43" s="183" t="str">
        <f>'sınıf-öğrenci bilgi dikey'!PH45</f>
        <v/>
      </c>
      <c r="AB43" s="183" t="str">
        <f>'sınıf-öğrenci bilgi dikey'!PI45</f>
        <v/>
      </c>
      <c r="AC43" s="177"/>
      <c r="AD43" s="177"/>
      <c r="AE43" s="4"/>
      <c r="AF43" s="181" t="str">
        <f>'okul-örtmen bilgi'!G45</f>
        <v xml:space="preserve"> </v>
      </c>
    </row>
    <row r="44" spans="1:32" ht="12.75" customHeight="1">
      <c r="A44" s="850"/>
      <c r="B44" s="850"/>
      <c r="C44" s="179">
        <v>36</v>
      </c>
      <c r="D44" s="303" t="str">
        <f t="shared" si="0"/>
        <v/>
      </c>
      <c r="E44" s="1288" t="str">
        <f t="shared" si="1"/>
        <v/>
      </c>
      <c r="F44" s="1288"/>
      <c r="G44" s="1288"/>
      <c r="H44" s="1288"/>
      <c r="I44" s="1047"/>
      <c r="J44" s="1047"/>
      <c r="K44" s="1047"/>
      <c r="L44" s="1047"/>
      <c r="M44" s="1047"/>
      <c r="N44" s="1047"/>
      <c r="O44" s="1047"/>
      <c r="P44" s="1047"/>
      <c r="Q44" s="1047"/>
      <c r="R44" s="1047"/>
      <c r="S44" s="1047"/>
      <c r="T44" s="1047"/>
      <c r="U44" s="1047"/>
      <c r="V44" s="1047"/>
      <c r="W44" s="1047"/>
      <c r="Y44" s="179">
        <v>41</v>
      </c>
      <c r="Z44" s="183" t="str">
        <f>'sınıf-öğrenci bilgi dikey'!PG46</f>
        <v/>
      </c>
      <c r="AA44" s="183" t="str">
        <f>'sınıf-öğrenci bilgi dikey'!PH46</f>
        <v/>
      </c>
      <c r="AB44" s="183" t="str">
        <f>'sınıf-öğrenci bilgi dikey'!PI46</f>
        <v/>
      </c>
      <c r="AC44" s="177"/>
      <c r="AD44" s="177"/>
      <c r="AE44" s="4"/>
      <c r="AF44" s="181" t="str">
        <f>'okul-örtmen bilgi'!G46</f>
        <v xml:space="preserve"> </v>
      </c>
    </row>
    <row r="45" spans="1:32" ht="12.75" customHeight="1">
      <c r="A45" s="850"/>
      <c r="B45" s="850"/>
      <c r="C45" s="179">
        <v>37</v>
      </c>
      <c r="D45" s="303" t="str">
        <f t="shared" si="0"/>
        <v/>
      </c>
      <c r="E45" s="1288" t="str">
        <f t="shared" si="1"/>
        <v/>
      </c>
      <c r="F45" s="1288"/>
      <c r="G45" s="1288"/>
      <c r="H45" s="1288"/>
      <c r="I45" s="1047"/>
      <c r="J45" s="1047"/>
      <c r="K45" s="1047"/>
      <c r="L45" s="1047"/>
      <c r="M45" s="1047"/>
      <c r="N45" s="1047"/>
      <c r="O45" s="1047"/>
      <c r="P45" s="1047"/>
      <c r="Q45" s="1047"/>
      <c r="R45" s="1047"/>
      <c r="S45" s="1047"/>
      <c r="T45" s="1047"/>
      <c r="U45" s="1047"/>
      <c r="V45" s="1047"/>
      <c r="W45" s="1047"/>
      <c r="Y45" s="179">
        <v>42</v>
      </c>
      <c r="Z45" s="183" t="str">
        <f>'sınıf-öğrenci bilgi dikey'!PG47</f>
        <v/>
      </c>
      <c r="AA45" s="183" t="str">
        <f>'sınıf-öğrenci bilgi dikey'!PH47</f>
        <v/>
      </c>
      <c r="AB45" s="183" t="str">
        <f>'sınıf-öğrenci bilgi dikey'!PI47</f>
        <v/>
      </c>
      <c r="AC45" s="177"/>
      <c r="AD45" s="177"/>
      <c r="AE45" s="4"/>
      <c r="AF45" s="181" t="str">
        <f>'okul-örtmen bilgi'!G47</f>
        <v xml:space="preserve"> </v>
      </c>
    </row>
    <row r="46" spans="1:32" ht="12.75" customHeight="1">
      <c r="A46" s="850"/>
      <c r="B46" s="850"/>
      <c r="C46" s="179">
        <v>38</v>
      </c>
      <c r="D46" s="303" t="str">
        <f t="shared" si="0"/>
        <v/>
      </c>
      <c r="E46" s="1288" t="str">
        <f t="shared" si="1"/>
        <v/>
      </c>
      <c r="F46" s="1288"/>
      <c r="G46" s="1288"/>
      <c r="H46" s="1288"/>
      <c r="I46" s="1047"/>
      <c r="J46" s="1047"/>
      <c r="K46" s="1047"/>
      <c r="L46" s="1047"/>
      <c r="M46" s="1047"/>
      <c r="N46" s="1047"/>
      <c r="O46" s="1047"/>
      <c r="P46" s="1047"/>
      <c r="Q46" s="1047"/>
      <c r="R46" s="1047"/>
      <c r="S46" s="1047"/>
      <c r="T46" s="1047"/>
      <c r="U46" s="1047"/>
      <c r="V46" s="1047"/>
      <c r="W46" s="1047"/>
      <c r="Y46" s="179">
        <v>43</v>
      </c>
      <c r="Z46" s="183" t="str">
        <f>'sınıf-öğrenci bilgi dikey'!PG48</f>
        <v/>
      </c>
      <c r="AA46" s="183" t="str">
        <f>'sınıf-öğrenci bilgi dikey'!PH48</f>
        <v/>
      </c>
      <c r="AB46" s="183" t="str">
        <f>'sınıf-öğrenci bilgi dikey'!PI48</f>
        <v/>
      </c>
      <c r="AC46" s="177"/>
      <c r="AD46" s="177"/>
      <c r="AE46" s="4"/>
      <c r="AF46" s="181" t="str">
        <f>'okul-örtmen bilgi'!G48</f>
        <v xml:space="preserve"> </v>
      </c>
    </row>
    <row r="47" spans="1:32" ht="12.75" customHeight="1">
      <c r="A47" s="850"/>
      <c r="B47" s="850"/>
      <c r="C47" s="179">
        <v>39</v>
      </c>
      <c r="D47" s="303" t="str">
        <f t="shared" si="0"/>
        <v/>
      </c>
      <c r="E47" s="1288" t="str">
        <f t="shared" si="1"/>
        <v/>
      </c>
      <c r="F47" s="1288"/>
      <c r="G47" s="1288"/>
      <c r="H47" s="1288"/>
      <c r="I47" s="1047"/>
      <c r="J47" s="1047"/>
      <c r="K47" s="1047"/>
      <c r="L47" s="1047"/>
      <c r="M47" s="1047"/>
      <c r="N47" s="1047"/>
      <c r="O47" s="1047"/>
      <c r="P47" s="1047"/>
      <c r="Q47" s="1047"/>
      <c r="R47" s="1047"/>
      <c r="S47" s="1047"/>
      <c r="T47" s="1047"/>
      <c r="U47" s="1047"/>
      <c r="V47" s="1047"/>
      <c r="W47" s="1047"/>
      <c r="Y47" s="179">
        <v>44</v>
      </c>
      <c r="Z47" s="183" t="str">
        <f>'sınıf-öğrenci bilgi dikey'!PG49</f>
        <v/>
      </c>
      <c r="AA47" s="183" t="str">
        <f>'sınıf-öğrenci bilgi dikey'!PH49</f>
        <v/>
      </c>
      <c r="AB47" s="183" t="str">
        <f>'sınıf-öğrenci bilgi dikey'!PI49</f>
        <v/>
      </c>
      <c r="AC47" s="177"/>
      <c r="AD47" s="177"/>
      <c r="AE47" s="4"/>
      <c r="AF47" s="181" t="str">
        <f>'okul-örtmen bilgi'!G49</f>
        <v xml:space="preserve"> </v>
      </c>
    </row>
    <row r="48" spans="1:32" ht="12.75" customHeight="1">
      <c r="A48" s="850"/>
      <c r="B48" s="850"/>
      <c r="C48" s="179">
        <v>40</v>
      </c>
      <c r="D48" s="303" t="str">
        <f t="shared" si="0"/>
        <v/>
      </c>
      <c r="E48" s="1288" t="str">
        <f t="shared" si="1"/>
        <v/>
      </c>
      <c r="F48" s="1288"/>
      <c r="G48" s="1288"/>
      <c r="H48" s="1288"/>
      <c r="I48" s="1047"/>
      <c r="J48" s="1047"/>
      <c r="K48" s="1047"/>
      <c r="L48" s="1047"/>
      <c r="M48" s="1047"/>
      <c r="N48" s="1047"/>
      <c r="O48" s="1047"/>
      <c r="P48" s="1047"/>
      <c r="Q48" s="1047"/>
      <c r="R48" s="1047"/>
      <c r="S48" s="1047"/>
      <c r="T48" s="1047"/>
      <c r="U48" s="1047"/>
      <c r="V48" s="1047"/>
      <c r="W48" s="1047"/>
      <c r="Y48" s="179">
        <v>45</v>
      </c>
      <c r="Z48" s="183" t="str">
        <f>'sınıf-öğrenci bilgi dikey'!PG50</f>
        <v/>
      </c>
      <c r="AA48" s="183" t="str">
        <f>'sınıf-öğrenci bilgi dikey'!PH50</f>
        <v/>
      </c>
      <c r="AB48" s="183" t="str">
        <f>'sınıf-öğrenci bilgi dikey'!PI50</f>
        <v/>
      </c>
      <c r="AC48" s="177"/>
      <c r="AD48" s="177"/>
      <c r="AE48" s="4"/>
      <c r="AF48" s="181" t="str">
        <f>'okul-örtmen bilgi'!G50</f>
        <v xml:space="preserve"> </v>
      </c>
    </row>
    <row r="49" spans="1:32" ht="12.75" customHeight="1">
      <c r="A49" s="850"/>
      <c r="B49" s="850"/>
      <c r="C49" s="179">
        <v>41</v>
      </c>
      <c r="D49" s="303" t="str">
        <f t="shared" si="0"/>
        <v/>
      </c>
      <c r="E49" s="1288" t="str">
        <f t="shared" si="1"/>
        <v/>
      </c>
      <c r="F49" s="1288"/>
      <c r="G49" s="1288"/>
      <c r="H49" s="1288"/>
      <c r="I49" s="1047"/>
      <c r="J49" s="1047"/>
      <c r="K49" s="1047"/>
      <c r="L49" s="1047"/>
      <c r="M49" s="1047"/>
      <c r="N49" s="1047"/>
      <c r="O49" s="1047"/>
      <c r="P49" s="1047"/>
      <c r="Q49" s="1047"/>
      <c r="R49" s="1047"/>
      <c r="S49" s="1047"/>
      <c r="T49" s="1047"/>
      <c r="U49" s="1047"/>
      <c r="V49" s="1047"/>
      <c r="W49" s="1047"/>
      <c r="Y49" s="179">
        <v>46</v>
      </c>
      <c r="Z49" s="183" t="str">
        <f>'sınıf-öğrenci bilgi dikey'!PG51</f>
        <v/>
      </c>
      <c r="AA49" s="183" t="str">
        <f>'sınıf-öğrenci bilgi dikey'!PH51</f>
        <v/>
      </c>
      <c r="AB49" s="183" t="str">
        <f>'sınıf-öğrenci bilgi dikey'!PI51</f>
        <v/>
      </c>
      <c r="AC49" s="177"/>
      <c r="AD49" s="177"/>
      <c r="AE49" s="4"/>
      <c r="AF49" s="181" t="str">
        <f>'okul-örtmen bilgi'!G51</f>
        <v xml:space="preserve"> </v>
      </c>
    </row>
    <row r="50" spans="1:32" ht="12.75" customHeight="1">
      <c r="A50" s="850"/>
      <c r="B50" s="850"/>
      <c r="C50" s="179">
        <v>42</v>
      </c>
      <c r="D50" s="303" t="str">
        <f t="shared" si="0"/>
        <v/>
      </c>
      <c r="E50" s="1288" t="str">
        <f t="shared" si="1"/>
        <v/>
      </c>
      <c r="F50" s="1288"/>
      <c r="G50" s="1288"/>
      <c r="H50" s="1288"/>
      <c r="I50" s="1047"/>
      <c r="J50" s="1047"/>
      <c r="K50" s="1047"/>
      <c r="L50" s="1047"/>
      <c r="M50" s="1047"/>
      <c r="N50" s="1047"/>
      <c r="O50" s="1047"/>
      <c r="P50" s="1047"/>
      <c r="Q50" s="1047"/>
      <c r="R50" s="1047"/>
      <c r="S50" s="1047"/>
      <c r="T50" s="1047"/>
      <c r="U50" s="1047"/>
      <c r="V50" s="1047"/>
      <c r="W50" s="1047"/>
      <c r="Y50" s="179">
        <v>47</v>
      </c>
      <c r="Z50" s="183" t="str">
        <f>'sınıf-öğrenci bilgi dikey'!PG52</f>
        <v/>
      </c>
      <c r="AA50" s="183" t="str">
        <f>'sınıf-öğrenci bilgi dikey'!PH52</f>
        <v/>
      </c>
      <c r="AB50" s="183" t="str">
        <f>'sınıf-öğrenci bilgi dikey'!PI52</f>
        <v/>
      </c>
      <c r="AC50" s="177"/>
      <c r="AD50" s="177"/>
      <c r="AE50" s="4"/>
      <c r="AF50" s="181" t="str">
        <f>'okul-örtmen bilgi'!G52</f>
        <v xml:space="preserve"> </v>
      </c>
    </row>
    <row r="51" spans="1:32" ht="12.75" customHeight="1">
      <c r="A51" s="850"/>
      <c r="B51" s="850"/>
      <c r="C51" s="179">
        <v>43</v>
      </c>
      <c r="D51" s="303" t="str">
        <f t="shared" si="0"/>
        <v/>
      </c>
      <c r="E51" s="1288" t="str">
        <f t="shared" si="1"/>
        <v/>
      </c>
      <c r="F51" s="1288"/>
      <c r="G51" s="1288"/>
      <c r="H51" s="1288"/>
      <c r="I51" s="1047"/>
      <c r="J51" s="1047"/>
      <c r="K51" s="1047"/>
      <c r="L51" s="1047"/>
      <c r="M51" s="1047"/>
      <c r="N51" s="1047"/>
      <c r="O51" s="1047"/>
      <c r="P51" s="1047"/>
      <c r="Q51" s="1047"/>
      <c r="R51" s="1047"/>
      <c r="S51" s="1047"/>
      <c r="T51" s="1047"/>
      <c r="U51" s="1047"/>
      <c r="V51" s="1047"/>
      <c r="W51" s="1047"/>
      <c r="Y51" s="179">
        <v>48</v>
      </c>
      <c r="Z51" s="183" t="str">
        <f>'sınıf-öğrenci bilgi dikey'!PG53</f>
        <v/>
      </c>
      <c r="AA51" s="183" t="str">
        <f>'sınıf-öğrenci bilgi dikey'!PH53</f>
        <v/>
      </c>
      <c r="AB51" s="183" t="str">
        <f>'sınıf-öğrenci bilgi dikey'!PI53</f>
        <v/>
      </c>
      <c r="AC51" s="177"/>
      <c r="AD51" s="177"/>
      <c r="AE51" s="4"/>
      <c r="AF51" s="181" t="str">
        <f>'okul-örtmen bilgi'!G53</f>
        <v xml:space="preserve"> </v>
      </c>
    </row>
    <row r="52" spans="1:32" ht="12.75" customHeight="1">
      <c r="A52" s="850"/>
      <c r="B52" s="850"/>
      <c r="C52" s="179">
        <v>44</v>
      </c>
      <c r="D52" s="303" t="str">
        <f t="shared" si="0"/>
        <v/>
      </c>
      <c r="E52" s="1288" t="str">
        <f t="shared" si="1"/>
        <v/>
      </c>
      <c r="F52" s="1288"/>
      <c r="G52" s="1288"/>
      <c r="H52" s="1288"/>
      <c r="I52" s="1047"/>
      <c r="J52" s="1047"/>
      <c r="K52" s="1047"/>
      <c r="L52" s="1047"/>
      <c r="M52" s="1047"/>
      <c r="N52" s="1047"/>
      <c r="O52" s="1047"/>
      <c r="P52" s="1047"/>
      <c r="Q52" s="1047"/>
      <c r="R52" s="1047"/>
      <c r="S52" s="1047"/>
      <c r="T52" s="1047"/>
      <c r="U52" s="1047"/>
      <c r="V52" s="1047"/>
      <c r="W52" s="1047"/>
      <c r="Y52" s="179">
        <v>49</v>
      </c>
      <c r="Z52" s="183" t="str">
        <f>'sınıf-öğrenci bilgi dikey'!PG54</f>
        <v/>
      </c>
      <c r="AA52" s="183" t="str">
        <f>'sınıf-öğrenci bilgi dikey'!PH54</f>
        <v/>
      </c>
      <c r="AB52" s="183" t="str">
        <f>'sınıf-öğrenci bilgi dikey'!PI54</f>
        <v/>
      </c>
      <c r="AC52" s="177"/>
      <c r="AD52" s="177"/>
      <c r="AE52" s="4"/>
      <c r="AF52" s="181" t="str">
        <f>'okul-örtmen bilgi'!G54</f>
        <v xml:space="preserve"> </v>
      </c>
    </row>
    <row r="53" spans="1:32" ht="12.75" customHeight="1">
      <c r="A53" s="850"/>
      <c r="B53" s="850"/>
      <c r="C53" s="179">
        <v>45</v>
      </c>
      <c r="D53" s="303" t="str">
        <f t="shared" si="0"/>
        <v/>
      </c>
      <c r="E53" s="1288" t="str">
        <f t="shared" si="1"/>
        <v/>
      </c>
      <c r="F53" s="1288"/>
      <c r="G53" s="1288"/>
      <c r="H53" s="1288"/>
      <c r="I53" s="1047"/>
      <c r="J53" s="1047"/>
      <c r="K53" s="1047"/>
      <c r="L53" s="1047"/>
      <c r="M53" s="1047"/>
      <c r="N53" s="1047"/>
      <c r="O53" s="1047"/>
      <c r="P53" s="1047"/>
      <c r="Q53" s="1047"/>
      <c r="R53" s="1047"/>
      <c r="S53" s="1047"/>
      <c r="T53" s="1047"/>
      <c r="U53" s="1047"/>
      <c r="V53" s="1047"/>
      <c r="W53" s="1047"/>
      <c r="Y53" s="179">
        <v>50</v>
      </c>
      <c r="Z53" s="183" t="str">
        <f>'sınıf-öğrenci bilgi dikey'!PG55</f>
        <v/>
      </c>
      <c r="AA53" s="183" t="str">
        <f>'sınıf-öğrenci bilgi dikey'!PH55</f>
        <v/>
      </c>
      <c r="AB53" s="183" t="str">
        <f>'sınıf-öğrenci bilgi dikey'!PI55</f>
        <v/>
      </c>
      <c r="AC53" s="177"/>
      <c r="AD53" s="177"/>
      <c r="AE53" s="4"/>
      <c r="AF53" s="181" t="str">
        <f>'okul-örtmen bilgi'!G55</f>
        <v xml:space="preserve"> </v>
      </c>
    </row>
    <row r="54" spans="1:32" ht="12.75" customHeight="1">
      <c r="A54" s="850"/>
      <c r="B54" s="850"/>
      <c r="C54" s="179">
        <v>46</v>
      </c>
      <c r="D54" s="303" t="str">
        <f t="shared" si="0"/>
        <v/>
      </c>
      <c r="E54" s="1288" t="str">
        <f t="shared" si="1"/>
        <v/>
      </c>
      <c r="F54" s="1288"/>
      <c r="G54" s="1288"/>
      <c r="H54" s="1288"/>
      <c r="I54" s="1047"/>
      <c r="J54" s="1047"/>
      <c r="K54" s="1047"/>
      <c r="L54" s="1047"/>
      <c r="M54" s="1047"/>
      <c r="N54" s="1047"/>
      <c r="O54" s="1047"/>
      <c r="P54" s="1047"/>
      <c r="Q54" s="1047"/>
      <c r="R54" s="1047"/>
      <c r="S54" s="1047"/>
      <c r="T54" s="1047"/>
      <c r="U54" s="1047"/>
      <c r="V54" s="1047"/>
      <c r="W54" s="1047"/>
      <c r="Y54" s="179">
        <v>51</v>
      </c>
      <c r="Z54" s="183" t="str">
        <f>'sınıf-öğrenci bilgi dikey'!PG56</f>
        <v/>
      </c>
      <c r="AA54" s="183" t="str">
        <f>'sınıf-öğrenci bilgi dikey'!PH56</f>
        <v/>
      </c>
      <c r="AB54" s="183" t="str">
        <f>'sınıf-öğrenci bilgi dikey'!PI56</f>
        <v/>
      </c>
      <c r="AC54" s="177"/>
      <c r="AD54" s="177"/>
      <c r="AE54" s="4"/>
      <c r="AF54" s="181" t="str">
        <f>'okul-örtmen bilgi'!G56</f>
        <v xml:space="preserve"> </v>
      </c>
    </row>
    <row r="55" spans="1:32" ht="12.75" customHeight="1">
      <c r="A55" s="850"/>
      <c r="B55" s="850"/>
      <c r="C55" s="179">
        <v>47</v>
      </c>
      <c r="D55" s="303" t="str">
        <f t="shared" si="0"/>
        <v/>
      </c>
      <c r="E55" s="1288" t="str">
        <f t="shared" si="1"/>
        <v/>
      </c>
      <c r="F55" s="1288"/>
      <c r="G55" s="1288"/>
      <c r="H55" s="1288"/>
      <c r="I55" s="1047"/>
      <c r="J55" s="1047"/>
      <c r="K55" s="1047"/>
      <c r="L55" s="1047"/>
      <c r="M55" s="1047"/>
      <c r="N55" s="1047"/>
      <c r="O55" s="1047"/>
      <c r="P55" s="1047"/>
      <c r="Q55" s="1047"/>
      <c r="R55" s="1047"/>
      <c r="S55" s="1047"/>
      <c r="T55" s="1047"/>
      <c r="U55" s="1047"/>
      <c r="V55" s="1047"/>
      <c r="W55" s="1047"/>
      <c r="Y55" s="179">
        <v>52</v>
      </c>
      <c r="Z55" s="183" t="str">
        <f>'sınıf-öğrenci bilgi dikey'!PG57</f>
        <v/>
      </c>
      <c r="AA55" s="183" t="str">
        <f>'sınıf-öğrenci bilgi dikey'!PH57</f>
        <v/>
      </c>
      <c r="AB55" s="183" t="str">
        <f>'sınıf-öğrenci bilgi dikey'!PI57</f>
        <v/>
      </c>
      <c r="AC55" s="177"/>
      <c r="AD55" s="177"/>
      <c r="AE55" s="4"/>
      <c r="AF55" s="181" t="str">
        <f>'okul-örtmen bilgi'!G70</f>
        <v xml:space="preserve"> </v>
      </c>
    </row>
    <row r="56" spans="1:32" ht="12.75" customHeight="1">
      <c r="A56" s="850"/>
      <c r="B56" s="850"/>
      <c r="C56" s="179">
        <v>48</v>
      </c>
      <c r="D56" s="303" t="str">
        <f t="shared" si="0"/>
        <v/>
      </c>
      <c r="E56" s="1288" t="str">
        <f t="shared" si="1"/>
        <v/>
      </c>
      <c r="F56" s="1288"/>
      <c r="G56" s="1288"/>
      <c r="H56" s="1288"/>
      <c r="I56" s="1047"/>
      <c r="J56" s="1047"/>
      <c r="K56" s="1047"/>
      <c r="L56" s="1047"/>
      <c r="M56" s="1047"/>
      <c r="N56" s="1047"/>
      <c r="O56" s="1047"/>
      <c r="P56" s="1047"/>
      <c r="Q56" s="1047"/>
      <c r="R56" s="1047"/>
      <c r="S56" s="1047"/>
      <c r="T56" s="1047"/>
      <c r="U56" s="1047"/>
      <c r="V56" s="1047"/>
      <c r="W56" s="1047"/>
      <c r="Y56" s="179">
        <v>53</v>
      </c>
      <c r="Z56" s="183" t="str">
        <f>'sınıf-öğrenci bilgi dikey'!PG58</f>
        <v/>
      </c>
      <c r="AA56" s="183" t="str">
        <f>'sınıf-öğrenci bilgi dikey'!PH58</f>
        <v/>
      </c>
      <c r="AB56" s="183" t="str">
        <f>'sınıf-öğrenci bilgi dikey'!PI58</f>
        <v/>
      </c>
      <c r="AC56" s="177"/>
      <c r="AD56" s="177"/>
      <c r="AE56" s="4"/>
      <c r="AF56" s="181" t="e">
        <f>'okul-örtmen bilgi'!#REF!</f>
        <v>#REF!</v>
      </c>
    </row>
    <row r="57" spans="1:32" ht="12.75" customHeight="1">
      <c r="A57" s="850"/>
      <c r="B57" s="850"/>
      <c r="C57" s="179">
        <v>49</v>
      </c>
      <c r="D57" s="303" t="str">
        <f t="shared" si="0"/>
        <v/>
      </c>
      <c r="E57" s="1288" t="str">
        <f t="shared" si="1"/>
        <v/>
      </c>
      <c r="F57" s="1288"/>
      <c r="G57" s="1288"/>
      <c r="H57" s="1288"/>
      <c r="I57" s="1047"/>
      <c r="J57" s="1047"/>
      <c r="K57" s="1047"/>
      <c r="L57" s="1047"/>
      <c r="M57" s="1047"/>
      <c r="N57" s="1047"/>
      <c r="O57" s="1047"/>
      <c r="P57" s="1047"/>
      <c r="Q57" s="1047"/>
      <c r="R57" s="1047"/>
      <c r="S57" s="1047"/>
      <c r="T57" s="1047"/>
      <c r="U57" s="1047"/>
      <c r="V57" s="1047"/>
      <c r="W57" s="1047"/>
      <c r="Y57" s="179">
        <v>54</v>
      </c>
      <c r="Z57" s="183" t="str">
        <f>'sınıf-öğrenci bilgi dikey'!PG59</f>
        <v/>
      </c>
      <c r="AA57" s="183" t="str">
        <f>'sınıf-öğrenci bilgi dikey'!PH59</f>
        <v/>
      </c>
      <c r="AB57" s="183" t="str">
        <f>'sınıf-öğrenci bilgi dikey'!PI59</f>
        <v/>
      </c>
      <c r="AC57" s="177"/>
      <c r="AD57" s="177"/>
      <c r="AE57" s="4"/>
      <c r="AF57" s="181" t="e">
        <f>'okul-örtmen bilgi'!#REF!</f>
        <v>#REF!</v>
      </c>
    </row>
    <row r="58" spans="1:32" ht="12.75" customHeight="1">
      <c r="A58" s="850"/>
      <c r="B58" s="850"/>
      <c r="C58" s="179">
        <v>50</v>
      </c>
      <c r="D58" s="303" t="str">
        <f t="shared" si="0"/>
        <v/>
      </c>
      <c r="E58" s="1288" t="str">
        <f t="shared" si="1"/>
        <v/>
      </c>
      <c r="F58" s="1288"/>
      <c r="G58" s="1288"/>
      <c r="H58" s="1288"/>
      <c r="I58" s="1047"/>
      <c r="J58" s="1047"/>
      <c r="K58" s="1047"/>
      <c r="L58" s="1047"/>
      <c r="M58" s="1047"/>
      <c r="N58" s="1047"/>
      <c r="O58" s="1047"/>
      <c r="P58" s="1047"/>
      <c r="Q58" s="1047"/>
      <c r="R58" s="1047"/>
      <c r="S58" s="1047"/>
      <c r="T58" s="1047"/>
      <c r="U58" s="1047"/>
      <c r="V58" s="1047"/>
      <c r="W58" s="1047"/>
      <c r="Y58" s="179">
        <v>55</v>
      </c>
      <c r="Z58" s="183" t="str">
        <f>'sınıf-öğrenci bilgi dikey'!PG60</f>
        <v/>
      </c>
      <c r="AA58" s="183" t="str">
        <f>'sınıf-öğrenci bilgi dikey'!PH60</f>
        <v/>
      </c>
      <c r="AB58" s="183" t="str">
        <f>'sınıf-öğrenci bilgi dikey'!PI60</f>
        <v/>
      </c>
      <c r="AC58" s="177"/>
      <c r="AD58" s="177"/>
      <c r="AE58" s="4"/>
      <c r="AF58" s="181" t="e">
        <f>'okul-örtmen bilgi'!#REF!</f>
        <v>#REF!</v>
      </c>
    </row>
    <row r="59" spans="1:32" ht="12.75" customHeight="1">
      <c r="A59" s="850"/>
      <c r="B59" s="850"/>
      <c r="C59" s="179">
        <v>51</v>
      </c>
      <c r="D59" s="303" t="str">
        <f t="shared" si="0"/>
        <v/>
      </c>
      <c r="E59" s="1288" t="str">
        <f t="shared" si="1"/>
        <v/>
      </c>
      <c r="F59" s="1288"/>
      <c r="G59" s="1288"/>
      <c r="H59" s="1288"/>
      <c r="I59" s="1047"/>
      <c r="J59" s="1047"/>
      <c r="K59" s="1047"/>
      <c r="L59" s="1047"/>
      <c r="M59" s="1047"/>
      <c r="N59" s="1047"/>
      <c r="O59" s="1047"/>
      <c r="P59" s="1047"/>
      <c r="Q59" s="1047"/>
      <c r="R59" s="1047"/>
      <c r="S59" s="1047"/>
      <c r="T59" s="1047"/>
      <c r="U59" s="1047"/>
      <c r="V59" s="1047"/>
      <c r="W59" s="1047"/>
      <c r="Y59" s="179">
        <v>56</v>
      </c>
      <c r="Z59" s="183" t="str">
        <f>'sınıf-öğrenci bilgi dikey'!PG61</f>
        <v/>
      </c>
      <c r="AA59" s="183" t="str">
        <f>'sınıf-öğrenci bilgi dikey'!PH61</f>
        <v/>
      </c>
      <c r="AB59" s="183" t="str">
        <f>'sınıf-öğrenci bilgi dikey'!PI61</f>
        <v/>
      </c>
      <c r="AC59" s="177"/>
      <c r="AD59" s="177"/>
      <c r="AE59" s="4"/>
      <c r="AF59" s="181" t="e">
        <f>'okul-örtmen bilgi'!#REF!</f>
        <v>#REF!</v>
      </c>
    </row>
    <row r="60" spans="1:32" ht="12.75" customHeight="1">
      <c r="A60" s="850"/>
      <c r="B60" s="850"/>
      <c r="C60" s="179">
        <v>52</v>
      </c>
      <c r="D60" s="303" t="str">
        <f t="shared" si="0"/>
        <v/>
      </c>
      <c r="E60" s="1288" t="str">
        <f t="shared" si="1"/>
        <v/>
      </c>
      <c r="F60" s="1288"/>
      <c r="G60" s="1288"/>
      <c r="H60" s="1288"/>
      <c r="I60" s="1047"/>
      <c r="J60" s="1047"/>
      <c r="K60" s="1047"/>
      <c r="L60" s="1047"/>
      <c r="M60" s="1047"/>
      <c r="N60" s="1047"/>
      <c r="O60" s="1047"/>
      <c r="P60" s="1047"/>
      <c r="Q60" s="1047"/>
      <c r="R60" s="1047"/>
      <c r="S60" s="1047"/>
      <c r="T60" s="1047"/>
      <c r="U60" s="1047"/>
      <c r="V60" s="1047"/>
      <c r="W60" s="1047"/>
      <c r="Y60" s="179">
        <v>57</v>
      </c>
      <c r="Z60" s="183" t="str">
        <f>'sınıf-öğrenci bilgi dikey'!PG62</f>
        <v/>
      </c>
      <c r="AA60" s="183" t="str">
        <f>'sınıf-öğrenci bilgi dikey'!PH62</f>
        <v/>
      </c>
      <c r="AB60" s="183" t="str">
        <f>'sınıf-öğrenci bilgi dikey'!PI62</f>
        <v/>
      </c>
      <c r="AC60" s="177"/>
      <c r="AD60" s="177"/>
      <c r="AE60" s="4"/>
      <c r="AF60" s="181" t="e">
        <f>'okul-örtmen bilgi'!#REF!</f>
        <v>#REF!</v>
      </c>
    </row>
    <row r="61" spans="1:32" ht="12.75" customHeight="1">
      <c r="A61" s="850"/>
      <c r="B61" s="850"/>
      <c r="C61" s="179">
        <v>53</v>
      </c>
      <c r="D61" s="303" t="str">
        <f t="shared" si="0"/>
        <v/>
      </c>
      <c r="E61" s="1288" t="str">
        <f t="shared" si="1"/>
        <v/>
      </c>
      <c r="F61" s="1288"/>
      <c r="G61" s="1288"/>
      <c r="H61" s="1288"/>
      <c r="I61" s="1047"/>
      <c r="J61" s="1047"/>
      <c r="K61" s="1047"/>
      <c r="L61" s="1047"/>
      <c r="M61" s="1047"/>
      <c r="N61" s="1047"/>
      <c r="O61" s="1047"/>
      <c r="P61" s="1047"/>
      <c r="Q61" s="1047"/>
      <c r="R61" s="1047"/>
      <c r="S61" s="1047"/>
      <c r="T61" s="1047"/>
      <c r="U61" s="1047"/>
      <c r="V61" s="1047"/>
      <c r="W61" s="1047"/>
      <c r="Y61" s="179">
        <v>58</v>
      </c>
      <c r="Z61" s="183" t="str">
        <f>'sınıf-öğrenci bilgi dikey'!PG63</f>
        <v/>
      </c>
      <c r="AA61" s="183" t="str">
        <f>'sınıf-öğrenci bilgi dikey'!PH63</f>
        <v/>
      </c>
      <c r="AB61" s="183" t="str">
        <f>'sınıf-öğrenci bilgi dikey'!PI63</f>
        <v/>
      </c>
      <c r="AC61" s="177"/>
      <c r="AD61" s="177"/>
      <c r="AE61" s="4"/>
      <c r="AF61" s="181" t="e">
        <f>'okul-örtmen bilgi'!#REF!</f>
        <v>#REF!</v>
      </c>
    </row>
    <row r="62" spans="1:32" ht="12.75" customHeight="1">
      <c r="A62" s="850"/>
      <c r="B62" s="850"/>
      <c r="C62" s="179">
        <v>54</v>
      </c>
      <c r="D62" s="303" t="str">
        <f t="shared" si="0"/>
        <v/>
      </c>
      <c r="E62" s="1288" t="str">
        <f t="shared" si="1"/>
        <v/>
      </c>
      <c r="F62" s="1288"/>
      <c r="G62" s="1288"/>
      <c r="H62" s="1288"/>
      <c r="I62" s="1047"/>
      <c r="J62" s="1047"/>
      <c r="K62" s="1047"/>
      <c r="L62" s="1047"/>
      <c r="M62" s="1047"/>
      <c r="N62" s="1047"/>
      <c r="O62" s="1047"/>
      <c r="P62" s="1047"/>
      <c r="Q62" s="1047"/>
      <c r="R62" s="1047"/>
      <c r="S62" s="1047"/>
      <c r="T62" s="1047"/>
      <c r="U62" s="1047"/>
      <c r="V62" s="1047"/>
      <c r="W62" s="1047"/>
      <c r="Y62" s="179">
        <v>59</v>
      </c>
      <c r="Z62" s="183" t="str">
        <f>'sınıf-öğrenci bilgi dikey'!PG64</f>
        <v/>
      </c>
      <c r="AA62" s="183" t="str">
        <f>'sınıf-öğrenci bilgi dikey'!PH64</f>
        <v/>
      </c>
      <c r="AB62" s="183" t="str">
        <f>'sınıf-öğrenci bilgi dikey'!PI64</f>
        <v/>
      </c>
      <c r="AC62" s="177"/>
      <c r="AD62" s="177"/>
      <c r="AE62" s="4"/>
      <c r="AF62" s="181" t="e">
        <f>'okul-örtmen bilgi'!#REF!</f>
        <v>#REF!</v>
      </c>
    </row>
    <row r="63" spans="1:32" ht="12.75" customHeight="1">
      <c r="A63" s="850"/>
      <c r="B63" s="850"/>
      <c r="C63" s="179">
        <v>55</v>
      </c>
      <c r="D63" s="303" t="str">
        <f t="shared" si="0"/>
        <v/>
      </c>
      <c r="E63" s="1288" t="str">
        <f t="shared" si="1"/>
        <v/>
      </c>
      <c r="F63" s="1288"/>
      <c r="G63" s="1288"/>
      <c r="H63" s="1288"/>
      <c r="I63" s="1047"/>
      <c r="J63" s="1047"/>
      <c r="K63" s="1047"/>
      <c r="L63" s="1047"/>
      <c r="M63" s="1047"/>
      <c r="N63" s="1047"/>
      <c r="O63" s="1047"/>
      <c r="P63" s="1047"/>
      <c r="Q63" s="1047"/>
      <c r="R63" s="1047"/>
      <c r="S63" s="1047"/>
      <c r="T63" s="1047"/>
      <c r="U63" s="1047"/>
      <c r="V63" s="1047"/>
      <c r="W63" s="1047"/>
      <c r="Y63" s="179">
        <v>60</v>
      </c>
      <c r="Z63" s="183" t="str">
        <f>'sınıf-öğrenci bilgi dikey'!PG65</f>
        <v/>
      </c>
      <c r="AA63" s="183" t="str">
        <f>'sınıf-öğrenci bilgi dikey'!PH65</f>
        <v/>
      </c>
      <c r="AB63" s="183" t="str">
        <f>'sınıf-öğrenci bilgi dikey'!PI65</f>
        <v/>
      </c>
      <c r="AC63" s="177"/>
      <c r="AD63" s="177"/>
      <c r="AE63" s="4"/>
      <c r="AF63" s="181" t="e">
        <f>'okul-örtmen bilgi'!#REF!</f>
        <v>#REF!</v>
      </c>
    </row>
    <row r="64" spans="1:32" ht="12.75" customHeight="1">
      <c r="A64" s="850"/>
      <c r="B64" s="850"/>
      <c r="C64" s="179">
        <v>56</v>
      </c>
      <c r="D64" s="303" t="str">
        <f t="shared" si="0"/>
        <v/>
      </c>
      <c r="E64" s="1288" t="str">
        <f t="shared" si="1"/>
        <v/>
      </c>
      <c r="F64" s="1288"/>
      <c r="G64" s="1288"/>
      <c r="H64" s="1288"/>
      <c r="I64" s="1047"/>
      <c r="J64" s="1047"/>
      <c r="K64" s="1047"/>
      <c r="L64" s="1047"/>
      <c r="M64" s="1047"/>
      <c r="N64" s="1047"/>
      <c r="O64" s="1047"/>
      <c r="P64" s="1047"/>
      <c r="Q64" s="1047"/>
      <c r="R64" s="1047"/>
      <c r="S64" s="1047"/>
      <c r="T64" s="1047"/>
      <c r="U64" s="1047"/>
      <c r="V64" s="1047"/>
      <c r="W64" s="1047"/>
      <c r="Y64" s="179">
        <v>61</v>
      </c>
      <c r="Z64" s="183" t="str">
        <f>'sınıf-öğrenci bilgi dikey'!PG66</f>
        <v/>
      </c>
      <c r="AA64" s="183" t="str">
        <f>'sınıf-öğrenci bilgi dikey'!PH66</f>
        <v/>
      </c>
      <c r="AB64" s="183" t="str">
        <f>'sınıf-öğrenci bilgi dikey'!PI66</f>
        <v/>
      </c>
      <c r="AC64" s="177"/>
      <c r="AD64" s="177"/>
      <c r="AE64" s="4"/>
      <c r="AF64" s="181" t="e">
        <f>'okul-örtmen bilgi'!#REF!</f>
        <v>#REF!</v>
      </c>
    </row>
    <row r="65" spans="1:32" ht="12.75" customHeight="1">
      <c r="A65" s="850"/>
      <c r="B65" s="850"/>
      <c r="C65" s="179">
        <v>57</v>
      </c>
      <c r="D65" s="303" t="str">
        <f t="shared" si="0"/>
        <v/>
      </c>
      <c r="E65" s="1288" t="str">
        <f t="shared" si="1"/>
        <v/>
      </c>
      <c r="F65" s="1288"/>
      <c r="G65" s="1288"/>
      <c r="H65" s="1288"/>
      <c r="I65" s="1047"/>
      <c r="J65" s="1047"/>
      <c r="K65" s="1047"/>
      <c r="L65" s="1047"/>
      <c r="M65" s="1047"/>
      <c r="N65" s="1047"/>
      <c r="O65" s="1047"/>
      <c r="P65" s="1047"/>
      <c r="Q65" s="1047"/>
      <c r="R65" s="1047"/>
      <c r="S65" s="1047"/>
      <c r="T65" s="1047"/>
      <c r="U65" s="1047"/>
      <c r="V65" s="1047"/>
      <c r="W65" s="1047"/>
      <c r="AF65" s="181" t="e">
        <f>'okul-örtmen bilgi'!#REF!</f>
        <v>#REF!</v>
      </c>
    </row>
    <row r="66" spans="1:32" ht="12.75" customHeight="1">
      <c r="A66" s="850"/>
      <c r="B66" s="850"/>
      <c r="C66" s="179">
        <v>58</v>
      </c>
      <c r="D66" s="303" t="str">
        <f t="shared" si="0"/>
        <v/>
      </c>
      <c r="E66" s="1288" t="str">
        <f t="shared" si="1"/>
        <v/>
      </c>
      <c r="F66" s="1288"/>
      <c r="G66" s="1288"/>
      <c r="H66" s="1288"/>
      <c r="I66" s="1047"/>
      <c r="J66" s="1047"/>
      <c r="K66" s="1047"/>
      <c r="L66" s="1047"/>
      <c r="M66" s="1047"/>
      <c r="N66" s="1047"/>
      <c r="O66" s="1047"/>
      <c r="P66" s="1047"/>
      <c r="Q66" s="1047"/>
      <c r="R66" s="1047"/>
      <c r="S66" s="1047"/>
      <c r="T66" s="1047"/>
      <c r="U66" s="1047"/>
      <c r="V66" s="1047"/>
      <c r="W66" s="1047"/>
      <c r="AF66" s="181" t="e">
        <f>'okul-örtmen bilgi'!#REF!</f>
        <v>#REF!</v>
      </c>
    </row>
    <row r="67" spans="1:32" ht="12.75" customHeight="1">
      <c r="A67" s="850"/>
      <c r="B67" s="850"/>
      <c r="C67" s="179">
        <v>59</v>
      </c>
      <c r="D67" s="303" t="str">
        <f t="shared" ref="D67:D69" si="2">AB62</f>
        <v/>
      </c>
      <c r="E67" s="1288" t="str">
        <f t="shared" ref="E67:E69" si="3">Z62</f>
        <v/>
      </c>
      <c r="F67" s="1288"/>
      <c r="G67" s="1288"/>
      <c r="H67" s="1288"/>
      <c r="I67" s="1047"/>
      <c r="J67" s="1047"/>
      <c r="K67" s="1047"/>
      <c r="L67" s="1047"/>
      <c r="M67" s="1047"/>
      <c r="N67" s="1047"/>
      <c r="O67" s="1047"/>
      <c r="P67" s="1047"/>
      <c r="Q67" s="1047"/>
      <c r="R67" s="1047"/>
      <c r="S67" s="1047"/>
      <c r="T67" s="1047"/>
      <c r="U67" s="1047"/>
      <c r="V67" s="1047"/>
      <c r="W67" s="1047"/>
      <c r="AF67" s="181" t="e">
        <f>'okul-örtmen bilgi'!#REF!</f>
        <v>#REF!</v>
      </c>
    </row>
    <row r="68" spans="1:32" ht="12.75" customHeight="1">
      <c r="A68" s="850"/>
      <c r="B68" s="850"/>
      <c r="C68" s="179">
        <v>60</v>
      </c>
      <c r="D68" s="303" t="str">
        <f t="shared" si="2"/>
        <v/>
      </c>
      <c r="E68" s="1288" t="str">
        <f t="shared" si="3"/>
        <v/>
      </c>
      <c r="F68" s="1288"/>
      <c r="G68" s="1288"/>
      <c r="H68" s="1288"/>
      <c r="I68" s="1047"/>
      <c r="J68" s="1047"/>
      <c r="K68" s="1047"/>
      <c r="L68" s="1047"/>
      <c r="M68" s="1047"/>
      <c r="N68" s="1047"/>
      <c r="O68" s="1047"/>
      <c r="P68" s="1047"/>
      <c r="Q68" s="1047"/>
      <c r="R68" s="1047"/>
      <c r="S68" s="1047"/>
      <c r="T68" s="1047"/>
      <c r="U68" s="1047"/>
      <c r="V68" s="1047"/>
      <c r="W68" s="1047"/>
      <c r="AF68" s="181" t="e">
        <f>'okul-örtmen bilgi'!#REF!</f>
        <v>#REF!</v>
      </c>
    </row>
    <row r="69" spans="1:32" ht="12.75" customHeight="1">
      <c r="A69" s="850"/>
      <c r="B69" s="850"/>
      <c r="C69" s="179">
        <v>61</v>
      </c>
      <c r="D69" s="303" t="str">
        <f t="shared" si="2"/>
        <v/>
      </c>
      <c r="E69" s="1288" t="str">
        <f t="shared" si="3"/>
        <v/>
      </c>
      <c r="F69" s="1288"/>
      <c r="G69" s="1288"/>
      <c r="H69" s="1288"/>
      <c r="I69" s="1047"/>
      <c r="J69" s="1047"/>
      <c r="K69" s="1047"/>
      <c r="L69" s="1047"/>
      <c r="M69" s="1047"/>
      <c r="N69" s="1047"/>
      <c r="O69" s="1047"/>
      <c r="P69" s="1047"/>
      <c r="Q69" s="1047"/>
      <c r="R69" s="1047"/>
      <c r="S69" s="1047"/>
      <c r="T69" s="1047"/>
      <c r="U69" s="1047"/>
      <c r="V69" s="1047"/>
      <c r="W69" s="1047"/>
      <c r="AF69" s="181" t="e">
        <f>'okul-örtmen bilgi'!#REF!</f>
        <v>#REF!</v>
      </c>
    </row>
    <row r="70" spans="1:32" ht="12.75" customHeight="1">
      <c r="A70" s="850"/>
      <c r="B70" s="850"/>
      <c r="AF70" s="181" t="e">
        <f>'okul-örtmen bilgi'!#REF!</f>
        <v>#REF!</v>
      </c>
    </row>
    <row r="71" spans="1:32" ht="12.75" customHeight="1">
      <c r="A71" s="850"/>
      <c r="B71" s="850"/>
      <c r="R71" s="916">
        <f ca="1">'okul-örtmen bilgi'!D2</f>
        <v>40125</v>
      </c>
      <c r="S71" s="916"/>
      <c r="T71" s="916"/>
      <c r="U71" s="916"/>
      <c r="V71" s="916"/>
      <c r="W71" s="916"/>
      <c r="AF71" s="181" t="e">
        <f>'okul-örtmen bilgi'!#REF!</f>
        <v>#REF!</v>
      </c>
    </row>
    <row r="72" spans="1:32" ht="12.75" customHeight="1">
      <c r="A72" s="850"/>
      <c r="B72" s="850"/>
      <c r="R72" s="917" t="str">
        <f>'okul-örtmen bilgi'!B27</f>
        <v>SERKAN SARI</v>
      </c>
      <c r="S72" s="917"/>
      <c r="T72" s="917"/>
      <c r="U72" s="917"/>
      <c r="V72" s="917"/>
      <c r="W72" s="917"/>
      <c r="AF72" s="181" t="e">
        <f>'okul-örtmen bilgi'!#REF!</f>
        <v>#REF!</v>
      </c>
    </row>
    <row r="73" spans="1:32" ht="12.75" customHeight="1">
      <c r="A73" s="850"/>
      <c r="B73" s="850"/>
      <c r="R73" s="917" t="str">
        <f>'okul-örtmen bilgi'!B31</f>
        <v>ŞUBE REHBER ÖĞRETMEN</v>
      </c>
      <c r="S73" s="917"/>
      <c r="T73" s="917"/>
      <c r="U73" s="917"/>
      <c r="V73" s="917"/>
      <c r="W73" s="917"/>
      <c r="AF73" s="181" t="e">
        <f>'okul-örtmen bilgi'!#REF!</f>
        <v>#REF!</v>
      </c>
    </row>
    <row r="74" spans="1:32" ht="12.75" customHeight="1">
      <c r="AF74" s="181" t="e">
        <f>'okul-örtmen bilgi'!#REF!</f>
        <v>#REF!</v>
      </c>
    </row>
    <row r="75" spans="1:32" ht="12.75" customHeight="1">
      <c r="AF75" s="181" t="e">
        <f>'okul-örtmen bilgi'!#REF!</f>
        <v>#REF!</v>
      </c>
    </row>
    <row r="76" spans="1:32" ht="12.75" customHeight="1">
      <c r="AF76" s="181" t="e">
        <f>'okul-örtmen bilgi'!#REF!</f>
        <v>#REF!</v>
      </c>
    </row>
    <row r="77" spans="1:32" ht="12.75" customHeight="1">
      <c r="AF77" s="181" t="e">
        <f>'okul-örtmen bilgi'!#REF!</f>
        <v>#REF!</v>
      </c>
    </row>
    <row r="78" spans="1:32" ht="12.75" customHeight="1">
      <c r="AF78" s="181" t="e">
        <f>'okul-örtmen bilgi'!#REF!</f>
        <v>#REF!</v>
      </c>
    </row>
    <row r="79" spans="1:32" ht="12.75" customHeight="1">
      <c r="AF79" s="181" t="e">
        <f>'okul-örtmen bilgi'!#REF!</f>
        <v>#REF!</v>
      </c>
    </row>
    <row r="80" spans="1:32" ht="12.75" customHeight="1">
      <c r="AF80" s="181" t="e">
        <f>'okul-örtmen bilgi'!#REF!</f>
        <v>#REF!</v>
      </c>
    </row>
    <row r="81" spans="32:32" ht="12.75" customHeight="1">
      <c r="AF81" s="181" t="e">
        <f>'okul-örtmen bilgi'!#REF!</f>
        <v>#REF!</v>
      </c>
    </row>
    <row r="82" spans="32:32" ht="12.75" customHeight="1">
      <c r="AF82" s="181" t="e">
        <f>'okul-örtmen bilgi'!#REF!</f>
        <v>#REF!</v>
      </c>
    </row>
    <row r="83" spans="32:32" ht="12.75" customHeight="1">
      <c r="AF83" s="181" t="e">
        <f>'okul-örtmen bilgi'!#REF!</f>
        <v>#REF!</v>
      </c>
    </row>
    <row r="84" spans="32:32" ht="12.75" customHeight="1">
      <c r="AF84" s="181" t="e">
        <f>'okul-örtmen bilgi'!#REF!</f>
        <v>#REF!</v>
      </c>
    </row>
    <row r="85" spans="32:32" ht="12.75" customHeight="1">
      <c r="AF85" s="181" t="e">
        <f>'okul-örtmen bilgi'!#REF!</f>
        <v>#REF!</v>
      </c>
    </row>
    <row r="86" spans="32:32" ht="12.75" customHeight="1">
      <c r="AF86" s="181" t="e">
        <f>'okul-örtmen bilgi'!#REF!</f>
        <v>#REF!</v>
      </c>
    </row>
    <row r="87" spans="32:32" ht="12.75" customHeight="1">
      <c r="AF87" s="181" t="e">
        <f>'okul-örtmen bilgi'!#REF!</f>
        <v>#REF!</v>
      </c>
    </row>
    <row r="88" spans="32:32" ht="12.75" customHeight="1">
      <c r="AF88" s="181" t="e">
        <f>'okul-örtmen bilgi'!#REF!</f>
        <v>#REF!</v>
      </c>
    </row>
    <row r="89" spans="32:32" ht="12.75" customHeight="1">
      <c r="AF89" s="181" t="e">
        <f>'okul-örtmen bilgi'!#REF!</f>
        <v>#REF!</v>
      </c>
    </row>
    <row r="90" spans="32:32" ht="12.75" customHeight="1">
      <c r="AF90" s="181" t="e">
        <f>'okul-örtmen bilgi'!#REF!</f>
        <v>#REF!</v>
      </c>
    </row>
    <row r="91" spans="32:32" ht="12.75" customHeight="1">
      <c r="AF91" s="181" t="e">
        <f>'okul-örtmen bilgi'!#REF!</f>
        <v>#REF!</v>
      </c>
    </row>
    <row r="92" spans="32:32" ht="12.75" customHeight="1">
      <c r="AF92" s="181" t="e">
        <f>'okul-örtmen bilgi'!#REF!</f>
        <v>#REF!</v>
      </c>
    </row>
    <row r="93" spans="32:32" ht="12.75" customHeight="1">
      <c r="AF93" s="181" t="e">
        <f>'okul-örtmen bilgi'!#REF!</f>
        <v>#REF!</v>
      </c>
    </row>
    <row r="94" spans="32:32" ht="12.75" customHeight="1">
      <c r="AF94" s="181" t="e">
        <f>'okul-örtmen bilgi'!#REF!</f>
        <v>#REF!</v>
      </c>
    </row>
    <row r="95" spans="32:32" ht="12.75" customHeight="1">
      <c r="AF95" s="181" t="e">
        <f>'okul-örtmen bilgi'!#REF!</f>
        <v>#REF!</v>
      </c>
    </row>
    <row r="96" spans="32:32" ht="12.75" customHeight="1">
      <c r="AF96" s="181" t="e">
        <f>'okul-örtmen bilgi'!#REF!</f>
        <v>#REF!</v>
      </c>
    </row>
    <row r="97" spans="32:32" ht="12.75" customHeight="1">
      <c r="AF97" s="181" t="e">
        <f>'okul-örtmen bilgi'!#REF!</f>
        <v>#REF!</v>
      </c>
    </row>
    <row r="98" spans="32:32" ht="12.75" customHeight="1">
      <c r="AF98" s="181" t="e">
        <f>'okul-örtmen bilgi'!#REF!</f>
        <v>#REF!</v>
      </c>
    </row>
    <row r="99" spans="32:32" ht="12.75" customHeight="1">
      <c r="AF99" s="181" t="e">
        <f>'okul-örtmen bilgi'!#REF!</f>
        <v>#REF!</v>
      </c>
    </row>
    <row r="100" spans="32:32" ht="12.75" customHeight="1">
      <c r="AF100" s="181" t="e">
        <f>'okul-örtmen bilgi'!#REF!</f>
        <v>#REF!</v>
      </c>
    </row>
    <row r="101" spans="32:32" ht="12.75" customHeight="1">
      <c r="AF101" s="181" t="e">
        <f>'okul-örtmen bilgi'!#REF!</f>
        <v>#REF!</v>
      </c>
    </row>
    <row r="102" spans="32:32" ht="12.75" customHeight="1">
      <c r="AF102" s="181" t="e">
        <f>'okul-örtmen bilgi'!#REF!</f>
        <v>#REF!</v>
      </c>
    </row>
    <row r="103" spans="32:32" ht="12.75" customHeight="1">
      <c r="AF103" s="181" t="e">
        <f>'okul-örtmen bilgi'!#REF!</f>
        <v>#REF!</v>
      </c>
    </row>
    <row r="104" spans="32:32" ht="12.75" customHeight="1">
      <c r="AF104" s="181" t="e">
        <f>'okul-örtmen bilgi'!#REF!</f>
        <v>#REF!</v>
      </c>
    </row>
    <row r="105" spans="32:32" ht="12.75" customHeight="1">
      <c r="AF105" s="181" t="e">
        <f>'okul-örtmen bilgi'!#REF!</f>
        <v>#REF!</v>
      </c>
    </row>
    <row r="106" spans="32:32" ht="12.75" customHeight="1">
      <c r="AF106" s="181" t="e">
        <f>'okul-örtmen bilgi'!#REF!</f>
        <v>#REF!</v>
      </c>
    </row>
    <row r="107" spans="32:32" ht="12.75" customHeight="1">
      <c r="AF107" s="181" t="e">
        <f>'okul-örtmen bilgi'!#REF!</f>
        <v>#REF!</v>
      </c>
    </row>
    <row r="108" spans="32:32" ht="12.75" customHeight="1">
      <c r="AF108" s="181" t="e">
        <f>'okul-örtmen bilgi'!#REF!</f>
        <v>#REF!</v>
      </c>
    </row>
    <row r="109" spans="32:32" ht="12.75" customHeight="1">
      <c r="AF109" s="181">
        <f>'okul-örtmen bilgi'!G124</f>
        <v>0</v>
      </c>
    </row>
    <row r="110" spans="32:32" ht="12.75" customHeight="1">
      <c r="AF110" s="181">
        <f>'okul-örtmen bilgi'!G125</f>
        <v>0</v>
      </c>
    </row>
    <row r="111" spans="32:32" ht="12.75" customHeight="1">
      <c r="AF111" s="181">
        <f>'okul-örtmen bilgi'!G126</f>
        <v>0</v>
      </c>
    </row>
    <row r="112" spans="32:32" ht="12.75" customHeight="1">
      <c r="AF112" s="181">
        <f>'okul-örtmen bilgi'!G127</f>
        <v>0</v>
      </c>
    </row>
    <row r="113" spans="32:32" ht="12.75" customHeight="1">
      <c r="AF113" s="181">
        <f>'okul-örtmen bilgi'!G128</f>
        <v>0</v>
      </c>
    </row>
    <row r="114" spans="32:32" ht="12.75" customHeight="1">
      <c r="AF114" s="181">
        <f>'okul-örtmen bilgi'!G129</f>
        <v>0</v>
      </c>
    </row>
    <row r="115" spans="32:32" ht="12.75" customHeight="1">
      <c r="AF115" s="181">
        <f>'okul-örtmen bilgi'!G130</f>
        <v>0</v>
      </c>
    </row>
    <row r="116" spans="32:32" ht="12.75" customHeight="1">
      <c r="AF116" s="181">
        <f>'okul-örtmen bilgi'!G131</f>
        <v>0</v>
      </c>
    </row>
    <row r="117" spans="32:32" ht="12.75" customHeight="1">
      <c r="AF117" s="181">
        <f>'okul-örtmen bilgi'!G132</f>
        <v>0</v>
      </c>
    </row>
    <row r="118" spans="32:32" ht="12.75" customHeight="1">
      <c r="AF118" s="181">
        <f>'okul-örtmen bilgi'!G133</f>
        <v>0</v>
      </c>
    </row>
    <row r="119" spans="32:32" ht="12.75" customHeight="1">
      <c r="AF119" s="181">
        <f>'okul-örtmen bilgi'!G134</f>
        <v>0</v>
      </c>
    </row>
    <row r="120" spans="32:32" ht="12.75" customHeight="1">
      <c r="AF120" s="181">
        <f>'okul-örtmen bilgi'!G135</f>
        <v>0</v>
      </c>
    </row>
    <row r="121" spans="32:32" ht="12.75" customHeight="1">
      <c r="AF121" s="181">
        <f>'okul-örtmen bilgi'!G136</f>
        <v>0</v>
      </c>
    </row>
    <row r="122" spans="32:32" ht="12.75" customHeight="1">
      <c r="AF122" s="181">
        <f>'okul-örtmen bilgi'!G137</f>
        <v>0</v>
      </c>
    </row>
    <row r="123" spans="32:32" ht="12.75" customHeight="1">
      <c r="AF123" s="181">
        <f>'okul-örtmen bilgi'!G138</f>
        <v>0</v>
      </c>
    </row>
    <row r="124" spans="32:32" ht="12.75" customHeight="1">
      <c r="AF124" s="181">
        <f>'okul-örtmen bilgi'!G139</f>
        <v>0</v>
      </c>
    </row>
    <row r="125" spans="32:32" ht="12.75" customHeight="1">
      <c r="AF125" s="181">
        <f>'okul-örtmen bilgi'!G140</f>
        <v>0</v>
      </c>
    </row>
    <row r="126" spans="32:32" ht="12.75" customHeight="1">
      <c r="AF126" s="181">
        <f>'okul-örtmen bilgi'!G141</f>
        <v>0</v>
      </c>
    </row>
    <row r="127" spans="32:32" ht="12.75" customHeight="1">
      <c r="AF127" s="181">
        <f>'okul-örtmen bilgi'!G142</f>
        <v>0</v>
      </c>
    </row>
    <row r="128" spans="32:32" ht="12.75" customHeight="1">
      <c r="AF128" s="181">
        <f>'okul-örtmen bilgi'!G143</f>
        <v>0</v>
      </c>
    </row>
    <row r="129" spans="32:32" ht="12.75" customHeight="1">
      <c r="AF129" s="181">
        <f>'okul-örtmen bilgi'!G144</f>
        <v>0</v>
      </c>
    </row>
    <row r="130" spans="32:32" ht="12.75" customHeight="1">
      <c r="AF130" s="181">
        <f>'okul-örtmen bilgi'!G145</f>
        <v>0</v>
      </c>
    </row>
    <row r="131" spans="32:32" ht="12.75" customHeight="1">
      <c r="AF131" s="181">
        <f>'okul-örtmen bilgi'!G146</f>
        <v>0</v>
      </c>
    </row>
    <row r="132" spans="32:32" ht="12.75" customHeight="1">
      <c r="AF132" s="181">
        <f>'okul-örtmen bilgi'!G147</f>
        <v>0</v>
      </c>
    </row>
    <row r="133" spans="32:32" ht="12.75" customHeight="1">
      <c r="AF133" s="181">
        <f>'okul-örtmen bilgi'!G148</f>
        <v>0</v>
      </c>
    </row>
    <row r="134" spans="32:32" ht="12.75" customHeight="1">
      <c r="AF134" s="181">
        <f>'okul-örtmen bilgi'!G149</f>
        <v>0</v>
      </c>
    </row>
    <row r="135" spans="32:32" ht="12.75" customHeight="1">
      <c r="AF135" s="181">
        <f>'okul-örtmen bilgi'!G150</f>
        <v>0</v>
      </c>
    </row>
    <row r="136" spans="32:32" ht="12.75" customHeight="1">
      <c r="AF136" s="181">
        <f>'okul-örtmen bilgi'!G151</f>
        <v>0</v>
      </c>
    </row>
    <row r="137" spans="32:32" ht="12.75" customHeight="1">
      <c r="AF137" s="181">
        <f>'okul-örtmen bilgi'!G152</f>
        <v>0</v>
      </c>
    </row>
    <row r="138" spans="32:32" ht="12.75" customHeight="1">
      <c r="AF138" s="181">
        <f>'okul-örtmen bilgi'!G153</f>
        <v>0</v>
      </c>
    </row>
    <row r="139" spans="32:32" ht="12.75" customHeight="1">
      <c r="AF139" s="181">
        <f>'okul-örtmen bilgi'!G154</f>
        <v>0</v>
      </c>
    </row>
    <row r="140" spans="32:32" ht="12.75" customHeight="1">
      <c r="AF140" s="181">
        <f>'okul-örtmen bilgi'!G155</f>
        <v>0</v>
      </c>
    </row>
    <row r="141" spans="32:32" ht="12.75" customHeight="1">
      <c r="AF141" s="181">
        <f>'okul-örtmen bilgi'!G156</f>
        <v>0</v>
      </c>
    </row>
    <row r="142" spans="32:32" ht="12.75" customHeight="1">
      <c r="AF142" s="181">
        <f>'okul-örtmen bilgi'!G157</f>
        <v>0</v>
      </c>
    </row>
    <row r="143" spans="32:32" ht="12.75" customHeight="1">
      <c r="AF143" s="181">
        <f>'okul-örtmen bilgi'!G158</f>
        <v>0</v>
      </c>
    </row>
    <row r="144" spans="32:32" ht="12.75" customHeight="1">
      <c r="AF144" s="181">
        <f>'okul-örtmen bilgi'!G159</f>
        <v>0</v>
      </c>
    </row>
    <row r="145" spans="32:32" ht="12.75" customHeight="1">
      <c r="AF145" s="181">
        <f>'okul-örtmen bilgi'!G160</f>
        <v>0</v>
      </c>
    </row>
    <row r="146" spans="32:32" ht="12.75" customHeight="1">
      <c r="AF146" s="181">
        <f>'okul-örtmen bilgi'!G161</f>
        <v>0</v>
      </c>
    </row>
    <row r="147" spans="32:32" ht="12.75" customHeight="1">
      <c r="AF147" s="181">
        <f>'okul-örtmen bilgi'!G162</f>
        <v>0</v>
      </c>
    </row>
    <row r="148" spans="32:32" ht="12.75" customHeight="1">
      <c r="AF148" s="181">
        <f>'okul-örtmen bilgi'!G163</f>
        <v>0</v>
      </c>
    </row>
    <row r="149" spans="32:32" ht="12.75" customHeight="1">
      <c r="AF149" s="181">
        <f>'okul-örtmen bilgi'!G164</f>
        <v>0</v>
      </c>
    </row>
    <row r="150" spans="32:32" ht="12.75" customHeight="1">
      <c r="AF150" s="181">
        <f>'okul-örtmen bilgi'!G165</f>
        <v>0</v>
      </c>
    </row>
    <row r="151" spans="32:32" ht="12.75" customHeight="1">
      <c r="AF151" s="181">
        <f>'okul-örtmen bilgi'!G166</f>
        <v>0</v>
      </c>
    </row>
    <row r="152" spans="32:32" ht="12.75" customHeight="1">
      <c r="AF152" s="181">
        <f>'okul-örtmen bilgi'!G167</f>
        <v>0</v>
      </c>
    </row>
    <row r="153" spans="32:32" ht="12.75" customHeight="1">
      <c r="AF153" s="181">
        <f>'okul-örtmen bilgi'!G168</f>
        <v>0</v>
      </c>
    </row>
    <row r="154" spans="32:32" ht="12.75" customHeight="1">
      <c r="AF154" s="181">
        <f>'okul-örtmen bilgi'!G169</f>
        <v>0</v>
      </c>
    </row>
    <row r="155" spans="32:32" ht="12.75" customHeight="1">
      <c r="AF155" s="181">
        <f>'okul-örtmen bilgi'!G170</f>
        <v>0</v>
      </c>
    </row>
    <row r="156" spans="32:32" ht="12.75" customHeight="1">
      <c r="AF156" s="181">
        <f>'okul-örtmen bilgi'!G171</f>
        <v>0</v>
      </c>
    </row>
    <row r="157" spans="32:32" ht="12.75" customHeight="1">
      <c r="AF157" s="181">
        <f>'okul-örtmen bilgi'!G172</f>
        <v>0</v>
      </c>
    </row>
    <row r="158" spans="32:32" ht="12.75" customHeight="1">
      <c r="AF158" s="181">
        <f>'okul-örtmen bilgi'!G173</f>
        <v>0</v>
      </c>
    </row>
    <row r="159" spans="32:32" ht="12.75" customHeight="1">
      <c r="AF159" s="181">
        <f>'okul-örtmen bilgi'!G174</f>
        <v>0</v>
      </c>
    </row>
    <row r="160" spans="32:32" ht="12.75" customHeight="1">
      <c r="AF160" s="181">
        <f>'okul-örtmen bilgi'!G175</f>
        <v>0</v>
      </c>
    </row>
    <row r="161" spans="32:32" ht="12.75" customHeight="1">
      <c r="AF161" s="181">
        <f>'okul-örtmen bilgi'!G176</f>
        <v>0</v>
      </c>
    </row>
    <row r="162" spans="32:32" ht="12.75" customHeight="1">
      <c r="AF162" s="181">
        <f>'okul-örtmen bilgi'!G177</f>
        <v>0</v>
      </c>
    </row>
    <row r="163" spans="32:32" ht="12.75" customHeight="1">
      <c r="AF163" s="181">
        <f>'okul-örtmen bilgi'!G178</f>
        <v>0</v>
      </c>
    </row>
    <row r="164" spans="32:32" ht="12.75" customHeight="1">
      <c r="AF164" s="181">
        <f>'okul-örtmen bilgi'!G179</f>
        <v>0</v>
      </c>
    </row>
    <row r="165" spans="32:32" ht="12.75" customHeight="1">
      <c r="AF165" s="181">
        <f>'okul-örtmen bilgi'!G180</f>
        <v>0</v>
      </c>
    </row>
    <row r="166" spans="32:32" ht="12.75" customHeight="1">
      <c r="AF166" s="181">
        <f>'okul-örtmen bilgi'!G181</f>
        <v>0</v>
      </c>
    </row>
    <row r="167" spans="32:32" ht="12.75" customHeight="1">
      <c r="AF167" s="181">
        <f>'okul-örtmen bilgi'!G182</f>
        <v>0</v>
      </c>
    </row>
    <row r="168" spans="32:32" ht="12.75" customHeight="1">
      <c r="AF168" s="181">
        <f>'okul-örtmen bilgi'!G183</f>
        <v>0</v>
      </c>
    </row>
    <row r="169" spans="32:32" ht="12.75" customHeight="1">
      <c r="AF169" s="181">
        <f>'okul-örtmen bilgi'!G184</f>
        <v>0</v>
      </c>
    </row>
    <row r="170" spans="32:32" ht="12.75" customHeight="1">
      <c r="AF170" s="181">
        <f>'okul-örtmen bilgi'!G185</f>
        <v>0</v>
      </c>
    </row>
    <row r="171" spans="32:32" ht="12.75" customHeight="1">
      <c r="AF171" s="181">
        <f>'okul-örtmen bilgi'!G186</f>
        <v>0</v>
      </c>
    </row>
    <row r="172" spans="32:32" ht="12.75" customHeight="1">
      <c r="AF172" s="181">
        <f>'okul-örtmen bilgi'!G187</f>
        <v>0</v>
      </c>
    </row>
    <row r="173" spans="32:32" ht="12.75" customHeight="1">
      <c r="AF173" s="181">
        <f>'okul-örtmen bilgi'!G188</f>
        <v>0</v>
      </c>
    </row>
    <row r="174" spans="32:32" ht="12.75" customHeight="1">
      <c r="AF174" s="181">
        <f>'okul-örtmen bilgi'!G189</f>
        <v>0</v>
      </c>
    </row>
    <row r="175" spans="32:32" ht="12.75" customHeight="1">
      <c r="AF175" s="181">
        <f>'okul-örtmen bilgi'!G190</f>
        <v>0</v>
      </c>
    </row>
    <row r="176" spans="32:32" ht="12.75" customHeight="1">
      <c r="AF176" s="181">
        <f>'okul-örtmen bilgi'!G191</f>
        <v>0</v>
      </c>
    </row>
    <row r="177" spans="32:32" ht="12.75" customHeight="1">
      <c r="AF177" s="181">
        <f>'okul-örtmen bilgi'!G192</f>
        <v>0</v>
      </c>
    </row>
    <row r="178" spans="32:32" ht="12.75" customHeight="1">
      <c r="AF178" s="181">
        <f>'okul-örtmen bilgi'!G193</f>
        <v>0</v>
      </c>
    </row>
    <row r="179" spans="32:32" ht="12.75" customHeight="1">
      <c r="AF179" s="181">
        <f>'okul-örtmen bilgi'!G194</f>
        <v>0</v>
      </c>
    </row>
  </sheetData>
  <sheetProtection password="CD99" sheet="1" objects="1" scenarios="1"/>
  <mergeCells count="379">
    <mergeCell ref="I15:K15"/>
    <mergeCell ref="L15:N15"/>
    <mergeCell ref="O15:Q15"/>
    <mergeCell ref="R15:T15"/>
    <mergeCell ref="U15:W15"/>
    <mergeCell ref="R71:W71"/>
    <mergeCell ref="A2:B2"/>
    <mergeCell ref="E9:H9"/>
    <mergeCell ref="E10:H10"/>
    <mergeCell ref="E11:H11"/>
    <mergeCell ref="C2:W2"/>
    <mergeCell ref="C3:W3"/>
    <mergeCell ref="C4:W4"/>
    <mergeCell ref="E16:H16"/>
    <mergeCell ref="L13:N13"/>
    <mergeCell ref="O13:Q13"/>
    <mergeCell ref="R13:T13"/>
    <mergeCell ref="U13:W13"/>
    <mergeCell ref="I14:K14"/>
    <mergeCell ref="L14:N14"/>
    <mergeCell ref="O14:Q14"/>
    <mergeCell ref="R14:T14"/>
    <mergeCell ref="U14:W14"/>
    <mergeCell ref="A3:B73"/>
    <mergeCell ref="I12:K12"/>
    <mergeCell ref="L12:N12"/>
    <mergeCell ref="O12:Q12"/>
    <mergeCell ref="R12:T12"/>
    <mergeCell ref="U12:W12"/>
    <mergeCell ref="L10:N10"/>
    <mergeCell ref="O10:Q10"/>
    <mergeCell ref="R10:T10"/>
    <mergeCell ref="U10:W10"/>
    <mergeCell ref="I11:K11"/>
    <mergeCell ref="L11:N11"/>
    <mergeCell ref="O11:Q11"/>
    <mergeCell ref="R11:T11"/>
    <mergeCell ref="U11:W11"/>
    <mergeCell ref="E18:H18"/>
    <mergeCell ref="E19:H19"/>
    <mergeCell ref="E20:H20"/>
    <mergeCell ref="E21:H21"/>
    <mergeCell ref="R72:W72"/>
    <mergeCell ref="R73:W73"/>
    <mergeCell ref="E8:H8"/>
    <mergeCell ref="I8:W8"/>
    <mergeCell ref="I9:K9"/>
    <mergeCell ref="L9:N9"/>
    <mergeCell ref="O9:Q9"/>
    <mergeCell ref="R9:T9"/>
    <mergeCell ref="U9:W9"/>
    <mergeCell ref="E46:H46"/>
    <mergeCell ref="E47:H47"/>
    <mergeCell ref="E48:H48"/>
    <mergeCell ref="E49:H49"/>
    <mergeCell ref="E12:H12"/>
    <mergeCell ref="E13:H13"/>
    <mergeCell ref="E14:H14"/>
    <mergeCell ref="E15:H15"/>
    <mergeCell ref="E28:H28"/>
    <mergeCell ref="E29:H29"/>
    <mergeCell ref="E17:H17"/>
    <mergeCell ref="E30:H30"/>
    <mergeCell ref="E31:H31"/>
    <mergeCell ref="E32:H32"/>
    <mergeCell ref="E33:H33"/>
    <mergeCell ref="E22:H22"/>
    <mergeCell ref="E23:H23"/>
    <mergeCell ref="E24:H24"/>
    <mergeCell ref="E25:H25"/>
    <mergeCell ref="E26:H26"/>
    <mergeCell ref="E27:H27"/>
    <mergeCell ref="E42:H42"/>
    <mergeCell ref="E43:H43"/>
    <mergeCell ref="E44:H44"/>
    <mergeCell ref="E45:H45"/>
    <mergeCell ref="E34:H34"/>
    <mergeCell ref="E35:H35"/>
    <mergeCell ref="E36:H36"/>
    <mergeCell ref="E37:H37"/>
    <mergeCell ref="E38:H38"/>
    <mergeCell ref="E39:H39"/>
    <mergeCell ref="E62:H62"/>
    <mergeCell ref="E63:H63"/>
    <mergeCell ref="E64:H64"/>
    <mergeCell ref="E65:H65"/>
    <mergeCell ref="E66:H66"/>
    <mergeCell ref="I10:K10"/>
    <mergeCell ref="I13:K13"/>
    <mergeCell ref="I16:K16"/>
    <mergeCell ref="I19:K19"/>
    <mergeCell ref="I22:K22"/>
    <mergeCell ref="E56:H56"/>
    <mergeCell ref="E57:H57"/>
    <mergeCell ref="E58:H58"/>
    <mergeCell ref="E59:H59"/>
    <mergeCell ref="E60:H60"/>
    <mergeCell ref="E61:H61"/>
    <mergeCell ref="E50:H50"/>
    <mergeCell ref="E51:H51"/>
    <mergeCell ref="E52:H52"/>
    <mergeCell ref="E53:H53"/>
    <mergeCell ref="E54:H54"/>
    <mergeCell ref="E55:H55"/>
    <mergeCell ref="E40:H40"/>
    <mergeCell ref="E41:H41"/>
    <mergeCell ref="I18:K18"/>
    <mergeCell ref="L18:N18"/>
    <mergeCell ref="O18:Q18"/>
    <mergeCell ref="R18:T18"/>
    <mergeCell ref="U18:W18"/>
    <mergeCell ref="L16:N16"/>
    <mergeCell ref="O16:Q16"/>
    <mergeCell ref="R16:T16"/>
    <mergeCell ref="U16:W16"/>
    <mergeCell ref="I17:K17"/>
    <mergeCell ref="L17:N17"/>
    <mergeCell ref="O17:Q17"/>
    <mergeCell ref="R17:T17"/>
    <mergeCell ref="U17:W17"/>
    <mergeCell ref="I21:K21"/>
    <mergeCell ref="L21:N21"/>
    <mergeCell ref="O21:Q21"/>
    <mergeCell ref="R21:T21"/>
    <mergeCell ref="U21:W21"/>
    <mergeCell ref="L19:N19"/>
    <mergeCell ref="O19:Q19"/>
    <mergeCell ref="R19:T19"/>
    <mergeCell ref="U19:W19"/>
    <mergeCell ref="I20:K20"/>
    <mergeCell ref="L20:N20"/>
    <mergeCell ref="O20:Q20"/>
    <mergeCell ref="R20:T20"/>
    <mergeCell ref="U20:W20"/>
    <mergeCell ref="I24:K24"/>
    <mergeCell ref="L24:N24"/>
    <mergeCell ref="O24:Q24"/>
    <mergeCell ref="R24:T24"/>
    <mergeCell ref="U24:W24"/>
    <mergeCell ref="L22:N22"/>
    <mergeCell ref="O22:Q22"/>
    <mergeCell ref="R22:T22"/>
    <mergeCell ref="U22:W22"/>
    <mergeCell ref="I23:K23"/>
    <mergeCell ref="L23:N23"/>
    <mergeCell ref="O23:Q23"/>
    <mergeCell ref="R23:T23"/>
    <mergeCell ref="U23:W23"/>
    <mergeCell ref="I26:K26"/>
    <mergeCell ref="L26:N26"/>
    <mergeCell ref="O26:Q26"/>
    <mergeCell ref="R26:T26"/>
    <mergeCell ref="U26:W26"/>
    <mergeCell ref="I25:K25"/>
    <mergeCell ref="L25:N25"/>
    <mergeCell ref="O25:Q25"/>
    <mergeCell ref="R25:T25"/>
    <mergeCell ref="U25:W25"/>
    <mergeCell ref="I28:K28"/>
    <mergeCell ref="L28:N28"/>
    <mergeCell ref="O28:Q28"/>
    <mergeCell ref="R28:T28"/>
    <mergeCell ref="U28:W28"/>
    <mergeCell ref="I27:K27"/>
    <mergeCell ref="L27:N27"/>
    <mergeCell ref="O27:Q27"/>
    <mergeCell ref="R27:T27"/>
    <mergeCell ref="U27:W27"/>
    <mergeCell ref="I30:K30"/>
    <mergeCell ref="L30:N30"/>
    <mergeCell ref="O30:Q30"/>
    <mergeCell ref="R30:T30"/>
    <mergeCell ref="U30:W30"/>
    <mergeCell ref="I29:K29"/>
    <mergeCell ref="L29:N29"/>
    <mergeCell ref="O29:Q29"/>
    <mergeCell ref="R29:T29"/>
    <mergeCell ref="U29:W29"/>
    <mergeCell ref="I32:K32"/>
    <mergeCell ref="L32:N32"/>
    <mergeCell ref="O32:Q32"/>
    <mergeCell ref="R32:T32"/>
    <mergeCell ref="U32:W32"/>
    <mergeCell ref="I31:K31"/>
    <mergeCell ref="L31:N31"/>
    <mergeCell ref="O31:Q31"/>
    <mergeCell ref="R31:T31"/>
    <mergeCell ref="U31:W31"/>
    <mergeCell ref="I34:K34"/>
    <mergeCell ref="L34:N34"/>
    <mergeCell ref="O34:Q34"/>
    <mergeCell ref="R34:T34"/>
    <mergeCell ref="U34:W34"/>
    <mergeCell ref="I33:K33"/>
    <mergeCell ref="L33:N33"/>
    <mergeCell ref="O33:Q33"/>
    <mergeCell ref="R33:T33"/>
    <mergeCell ref="U33:W33"/>
    <mergeCell ref="I36:K36"/>
    <mergeCell ref="L36:N36"/>
    <mergeCell ref="O36:Q36"/>
    <mergeCell ref="R36:T36"/>
    <mergeCell ref="U36:W36"/>
    <mergeCell ref="I35:K35"/>
    <mergeCell ref="L35:N35"/>
    <mergeCell ref="O35:Q35"/>
    <mergeCell ref="R35:T35"/>
    <mergeCell ref="U35:W35"/>
    <mergeCell ref="I38:K38"/>
    <mergeCell ref="L38:N38"/>
    <mergeCell ref="O38:Q38"/>
    <mergeCell ref="R38:T38"/>
    <mergeCell ref="U38:W38"/>
    <mergeCell ref="I37:K37"/>
    <mergeCell ref="L37:N37"/>
    <mergeCell ref="O37:Q37"/>
    <mergeCell ref="R37:T37"/>
    <mergeCell ref="U37:W37"/>
    <mergeCell ref="I40:K40"/>
    <mergeCell ref="L40:N40"/>
    <mergeCell ref="O40:Q40"/>
    <mergeCell ref="R40:T40"/>
    <mergeCell ref="U40:W40"/>
    <mergeCell ref="I39:K39"/>
    <mergeCell ref="L39:N39"/>
    <mergeCell ref="O39:Q39"/>
    <mergeCell ref="R39:T39"/>
    <mergeCell ref="U39:W39"/>
    <mergeCell ref="I42:K42"/>
    <mergeCell ref="L42:N42"/>
    <mergeCell ref="O42:Q42"/>
    <mergeCell ref="R42:T42"/>
    <mergeCell ref="U42:W42"/>
    <mergeCell ref="I41:K41"/>
    <mergeCell ref="L41:N41"/>
    <mergeCell ref="O41:Q41"/>
    <mergeCell ref="R41:T41"/>
    <mergeCell ref="U41:W41"/>
    <mergeCell ref="I44:K44"/>
    <mergeCell ref="L44:N44"/>
    <mergeCell ref="O44:Q44"/>
    <mergeCell ref="R44:T44"/>
    <mergeCell ref="U44:W44"/>
    <mergeCell ref="I43:K43"/>
    <mergeCell ref="L43:N43"/>
    <mergeCell ref="O43:Q43"/>
    <mergeCell ref="R43:T43"/>
    <mergeCell ref="U43:W43"/>
    <mergeCell ref="I46:K46"/>
    <mergeCell ref="L46:N46"/>
    <mergeCell ref="O46:Q46"/>
    <mergeCell ref="R46:T46"/>
    <mergeCell ref="U46:W46"/>
    <mergeCell ref="I45:K45"/>
    <mergeCell ref="L45:N45"/>
    <mergeCell ref="O45:Q45"/>
    <mergeCell ref="R45:T45"/>
    <mergeCell ref="U45:W45"/>
    <mergeCell ref="I48:K48"/>
    <mergeCell ref="L48:N48"/>
    <mergeCell ref="O48:Q48"/>
    <mergeCell ref="R48:T48"/>
    <mergeCell ref="U48:W48"/>
    <mergeCell ref="I47:K47"/>
    <mergeCell ref="L47:N47"/>
    <mergeCell ref="O47:Q47"/>
    <mergeCell ref="R47:T47"/>
    <mergeCell ref="U47:W47"/>
    <mergeCell ref="I50:K50"/>
    <mergeCell ref="L50:N50"/>
    <mergeCell ref="O50:Q50"/>
    <mergeCell ref="R50:T50"/>
    <mergeCell ref="U50:W50"/>
    <mergeCell ref="I49:K49"/>
    <mergeCell ref="L49:N49"/>
    <mergeCell ref="O49:Q49"/>
    <mergeCell ref="R49:T49"/>
    <mergeCell ref="U49:W49"/>
    <mergeCell ref="I52:K52"/>
    <mergeCell ref="L52:N52"/>
    <mergeCell ref="O52:Q52"/>
    <mergeCell ref="R52:T52"/>
    <mergeCell ref="U52:W52"/>
    <mergeCell ref="I51:K51"/>
    <mergeCell ref="L51:N51"/>
    <mergeCell ref="O51:Q51"/>
    <mergeCell ref="R51:T51"/>
    <mergeCell ref="U51:W51"/>
    <mergeCell ref="I54:K54"/>
    <mergeCell ref="L54:N54"/>
    <mergeCell ref="O54:Q54"/>
    <mergeCell ref="R54:T54"/>
    <mergeCell ref="U54:W54"/>
    <mergeCell ref="I53:K53"/>
    <mergeCell ref="L53:N53"/>
    <mergeCell ref="O53:Q53"/>
    <mergeCell ref="R53:T53"/>
    <mergeCell ref="U53:W53"/>
    <mergeCell ref="I56:K56"/>
    <mergeCell ref="L56:N56"/>
    <mergeCell ref="O56:Q56"/>
    <mergeCell ref="R56:T56"/>
    <mergeCell ref="U56:W56"/>
    <mergeCell ref="I55:K55"/>
    <mergeCell ref="L55:N55"/>
    <mergeCell ref="O55:Q55"/>
    <mergeCell ref="R55:T55"/>
    <mergeCell ref="U55:W55"/>
    <mergeCell ref="I58:K58"/>
    <mergeCell ref="L58:N58"/>
    <mergeCell ref="O58:Q58"/>
    <mergeCell ref="R58:T58"/>
    <mergeCell ref="U58:W58"/>
    <mergeCell ref="I57:K57"/>
    <mergeCell ref="L57:N57"/>
    <mergeCell ref="O57:Q57"/>
    <mergeCell ref="R57:T57"/>
    <mergeCell ref="U57:W57"/>
    <mergeCell ref="I60:K60"/>
    <mergeCell ref="L60:N60"/>
    <mergeCell ref="O60:Q60"/>
    <mergeCell ref="R60:T60"/>
    <mergeCell ref="U60:W60"/>
    <mergeCell ref="I59:K59"/>
    <mergeCell ref="L59:N59"/>
    <mergeCell ref="O59:Q59"/>
    <mergeCell ref="R59:T59"/>
    <mergeCell ref="U59:W59"/>
    <mergeCell ref="I62:K62"/>
    <mergeCell ref="L62:N62"/>
    <mergeCell ref="O62:Q62"/>
    <mergeCell ref="R62:T62"/>
    <mergeCell ref="U62:W62"/>
    <mergeCell ref="I61:K61"/>
    <mergeCell ref="L61:N61"/>
    <mergeCell ref="O61:Q61"/>
    <mergeCell ref="R61:T61"/>
    <mergeCell ref="U61:W61"/>
    <mergeCell ref="I63:K63"/>
    <mergeCell ref="L63:N63"/>
    <mergeCell ref="L69:N69"/>
    <mergeCell ref="O69:Q69"/>
    <mergeCell ref="R69:T69"/>
    <mergeCell ref="U69:W69"/>
    <mergeCell ref="E68:H68"/>
    <mergeCell ref="I68:K68"/>
    <mergeCell ref="L68:N68"/>
    <mergeCell ref="O68:Q68"/>
    <mergeCell ref="R68:T68"/>
    <mergeCell ref="U68:W68"/>
    <mergeCell ref="E69:H69"/>
    <mergeCell ref="I69:K69"/>
    <mergeCell ref="O63:Q63"/>
    <mergeCell ref="R63:T63"/>
    <mergeCell ref="U63:W63"/>
    <mergeCell ref="A1:C1"/>
    <mergeCell ref="E1:CE1"/>
    <mergeCell ref="C6:W6"/>
    <mergeCell ref="E67:H67"/>
    <mergeCell ref="I67:K67"/>
    <mergeCell ref="L67:N67"/>
    <mergeCell ref="O67:Q67"/>
    <mergeCell ref="R67:T67"/>
    <mergeCell ref="U67:W67"/>
    <mergeCell ref="I66:K66"/>
    <mergeCell ref="L66:N66"/>
    <mergeCell ref="O66:Q66"/>
    <mergeCell ref="R66:T66"/>
    <mergeCell ref="U66:W66"/>
    <mergeCell ref="I65:K65"/>
    <mergeCell ref="L65:N65"/>
    <mergeCell ref="O65:Q65"/>
    <mergeCell ref="R65:T65"/>
    <mergeCell ref="U65:W65"/>
    <mergeCell ref="I64:K64"/>
    <mergeCell ref="L64:N64"/>
    <mergeCell ref="O64:Q64"/>
    <mergeCell ref="R64:T64"/>
    <mergeCell ref="U64:W64"/>
  </mergeCells>
  <dataValidations count="1">
    <dataValidation type="list" allowBlank="1" showInputMessage="1" showErrorMessage="1" sqref="I9:W69">
      <formula1>$AF$3:$AF$179</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300" r:id="rId1"/>
  <drawing r:id="rId2"/>
</worksheet>
</file>

<file path=xl/worksheets/sheet105.xml><?xml version="1.0" encoding="utf-8"?>
<worksheet xmlns="http://schemas.openxmlformats.org/spreadsheetml/2006/main" xmlns:r="http://schemas.openxmlformats.org/officeDocument/2006/relationships">
  <dimension ref="A1:CE73"/>
  <sheetViews>
    <sheetView workbookViewId="0">
      <pane xSplit="2" ySplit="1" topLeftCell="C2" activePane="bottomRight" state="frozen"/>
      <selection pane="topRight" activeCell="C1" sqref="C1"/>
      <selection pane="bottomLeft" activeCell="A2" sqref="A2"/>
      <selection pane="bottomRight" activeCell="T51" sqref="I7:V51"/>
    </sheetView>
  </sheetViews>
  <sheetFormatPr defaultColWidth="4.7109375" defaultRowHeight="12.75"/>
  <cols>
    <col min="1" max="2" width="5.42578125" style="221" customWidth="1"/>
    <col min="3" max="3" width="4.7109375" style="187"/>
    <col min="4" max="4" width="4.7109375" style="387"/>
    <col min="5" max="5" width="4.7109375" style="188"/>
    <col min="6" max="6" width="7.140625" style="187" customWidth="1"/>
    <col min="7" max="15" width="4.7109375" style="187"/>
    <col min="16" max="16" width="4.7109375" style="188"/>
    <col min="17" max="22" width="4.7109375" style="187"/>
    <col min="23" max="23" width="4.7109375" style="188"/>
    <col min="24" max="26" width="4.7109375" style="187"/>
    <col min="27" max="27" width="4.7109375" style="188"/>
    <col min="28" max="32" width="4.7109375" style="187"/>
    <col min="33" max="33" width="4.7109375" style="188"/>
    <col min="34" max="39" width="4.7109375" style="187"/>
    <col min="40" max="40" width="4.7109375" style="188"/>
    <col min="41" max="46" width="4.7109375" style="187"/>
    <col min="47" max="47" width="4.7109375" style="188"/>
    <col min="48" max="53" width="4.7109375" style="187"/>
    <col min="54" max="54" width="4.7109375" style="188"/>
    <col min="55" max="60" width="4.7109375" style="187"/>
    <col min="61" max="61" width="4.7109375" style="188"/>
    <col min="62" max="67" width="4.7109375" style="187"/>
    <col min="68" max="68" width="4.7109375" style="188"/>
    <col min="69" max="74" width="4.7109375" style="187"/>
    <col min="75" max="75" width="4.7109375" style="188"/>
    <col min="76" max="16384" width="4.7109375" style="18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G2" s="187"/>
      <c r="AN2" s="187"/>
      <c r="AU2" s="187"/>
      <c r="BB2" s="187"/>
      <c r="BI2" s="187"/>
      <c r="BP2" s="187"/>
      <c r="BW2" s="18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row>
    <row r="4" spans="1:83">
      <c r="A4" s="850"/>
      <c r="B4" s="850"/>
      <c r="C4" s="920" t="s">
        <v>665</v>
      </c>
      <c r="D4" s="920"/>
      <c r="E4" s="920"/>
      <c r="F4" s="920"/>
      <c r="G4" s="920"/>
      <c r="H4" s="920"/>
      <c r="I4" s="920"/>
      <c r="J4" s="920"/>
      <c r="K4" s="920"/>
      <c r="L4" s="920"/>
      <c r="M4" s="920"/>
      <c r="N4" s="920"/>
      <c r="O4" s="920"/>
      <c r="P4" s="920"/>
      <c r="Q4" s="920"/>
      <c r="R4" s="920"/>
      <c r="S4" s="920"/>
      <c r="T4" s="920"/>
      <c r="U4" s="920"/>
      <c r="V4" s="920"/>
      <c r="W4" s="920"/>
      <c r="X4" s="920"/>
      <c r="Y4" s="920"/>
      <c r="Z4" s="920"/>
      <c r="AA4" s="920"/>
    </row>
    <row r="5" spans="1:83" ht="15">
      <c r="A5" s="850"/>
      <c r="B5" s="850"/>
      <c r="C5" s="1108" t="str">
        <f>'okul-örtmen bilgi'!B49</f>
        <v>7/A</v>
      </c>
      <c r="D5" s="1108"/>
      <c r="E5" s="1108"/>
      <c r="F5" s="1108"/>
    </row>
    <row r="6" spans="1:83">
      <c r="A6" s="850"/>
      <c r="B6" s="850"/>
      <c r="C6" s="186" t="s">
        <v>12</v>
      </c>
      <c r="D6" s="388" t="s">
        <v>8</v>
      </c>
      <c r="E6" s="189" t="s">
        <v>43</v>
      </c>
      <c r="F6" s="1293" t="s">
        <v>9</v>
      </c>
      <c r="G6" s="1293"/>
      <c r="H6" s="1293"/>
      <c r="I6" s="1296" t="s">
        <v>671</v>
      </c>
      <c r="J6" s="1297"/>
      <c r="K6" s="1293" t="s">
        <v>670</v>
      </c>
      <c r="L6" s="1293"/>
      <c r="M6" s="1293"/>
      <c r="N6" s="918" t="s">
        <v>666</v>
      </c>
      <c r="O6" s="918"/>
      <c r="P6" s="918"/>
      <c r="Q6" s="918" t="s">
        <v>667</v>
      </c>
      <c r="R6" s="918"/>
      <c r="S6" s="918"/>
      <c r="T6" s="918" t="s">
        <v>668</v>
      </c>
      <c r="U6" s="918"/>
      <c r="V6" s="918"/>
      <c r="W6" s="918" t="s">
        <v>669</v>
      </c>
      <c r="X6" s="918"/>
      <c r="Y6" s="918"/>
      <c r="Z6" s="918" t="s">
        <v>714</v>
      </c>
      <c r="AA6" s="918"/>
    </row>
    <row r="7" spans="1:83">
      <c r="A7" s="850"/>
      <c r="B7" s="850"/>
      <c r="C7" s="186">
        <v>1</v>
      </c>
      <c r="D7" s="391" t="str">
        <f>C$5</f>
        <v>7/A</v>
      </c>
      <c r="E7" s="190" t="str">
        <f>'sınıf-öğrenci bilgi dikey'!PI6</f>
        <v/>
      </c>
      <c r="F7" s="1295" t="str">
        <f>'sınıf-öğrenci bilgi dikey'!PG6</f>
        <v/>
      </c>
      <c r="G7" s="1295"/>
      <c r="H7" s="1295"/>
      <c r="I7" s="1289"/>
      <c r="J7" s="1290"/>
      <c r="K7" s="1292"/>
      <c r="L7" s="1292"/>
      <c r="M7" s="1292"/>
      <c r="N7" s="1294"/>
      <c r="O7" s="1294"/>
      <c r="P7" s="1294"/>
      <c r="Q7" s="1291"/>
      <c r="R7" s="1291"/>
      <c r="S7" s="1291"/>
      <c r="T7" s="1291"/>
      <c r="U7" s="1291"/>
      <c r="V7" s="1291"/>
      <c r="W7" s="1291"/>
      <c r="X7" s="1291"/>
      <c r="Y7" s="1291"/>
      <c r="Z7" s="1291"/>
      <c r="AA7" s="1291"/>
    </row>
    <row r="8" spans="1:83">
      <c r="A8" s="850"/>
      <c r="B8" s="850"/>
      <c r="C8" s="186">
        <v>2</v>
      </c>
      <c r="D8" s="391" t="str">
        <f t="shared" ref="D8:D69" si="0">C$5</f>
        <v>7/A</v>
      </c>
      <c r="E8" s="190" t="str">
        <f>'sınıf-öğrenci bilgi dikey'!PI7</f>
        <v/>
      </c>
      <c r="F8" s="1295" t="str">
        <f>'sınıf-öğrenci bilgi dikey'!PG7</f>
        <v/>
      </c>
      <c r="G8" s="1295"/>
      <c r="H8" s="1295"/>
      <c r="I8" s="1289"/>
      <c r="J8" s="1290"/>
      <c r="K8" s="1292"/>
      <c r="L8" s="1292"/>
      <c r="M8" s="1292"/>
      <c r="N8" s="1294"/>
      <c r="O8" s="1294"/>
      <c r="P8" s="1294"/>
      <c r="Q8" s="1291"/>
      <c r="R8" s="1291"/>
      <c r="S8" s="1291"/>
      <c r="T8" s="1291"/>
      <c r="U8" s="1291"/>
      <c r="V8" s="1291"/>
      <c r="W8" s="1291"/>
      <c r="X8" s="1291"/>
      <c r="Y8" s="1291"/>
      <c r="Z8" s="1291"/>
      <c r="AA8" s="1291"/>
    </row>
    <row r="9" spans="1:83">
      <c r="A9" s="850"/>
      <c r="B9" s="850"/>
      <c r="C9" s="186">
        <v>3</v>
      </c>
      <c r="D9" s="391" t="str">
        <f t="shared" si="0"/>
        <v>7/A</v>
      </c>
      <c r="E9" s="190" t="str">
        <f>'sınıf-öğrenci bilgi dikey'!PI8</f>
        <v/>
      </c>
      <c r="F9" s="1295" t="str">
        <f>'sınıf-öğrenci bilgi dikey'!PG8</f>
        <v/>
      </c>
      <c r="G9" s="1295"/>
      <c r="H9" s="1295"/>
      <c r="I9" s="1289"/>
      <c r="J9" s="1290"/>
      <c r="K9" s="1292"/>
      <c r="L9" s="1292"/>
      <c r="M9" s="1292"/>
      <c r="N9" s="1294"/>
      <c r="O9" s="1294"/>
      <c r="P9" s="1294"/>
      <c r="Q9" s="1291"/>
      <c r="R9" s="1291"/>
      <c r="S9" s="1291"/>
      <c r="T9" s="1291"/>
      <c r="U9" s="1291"/>
      <c r="V9" s="1291"/>
      <c r="W9" s="1291"/>
      <c r="X9" s="1291"/>
      <c r="Y9" s="1291"/>
      <c r="Z9" s="1291"/>
      <c r="AA9" s="1291"/>
    </row>
    <row r="10" spans="1:83">
      <c r="A10" s="850"/>
      <c r="B10" s="850"/>
      <c r="C10" s="186">
        <v>4</v>
      </c>
      <c r="D10" s="391" t="str">
        <f t="shared" si="0"/>
        <v>7/A</v>
      </c>
      <c r="E10" s="190" t="str">
        <f>'sınıf-öğrenci bilgi dikey'!PI9</f>
        <v/>
      </c>
      <c r="F10" s="1295" t="str">
        <f>'sınıf-öğrenci bilgi dikey'!PG9</f>
        <v/>
      </c>
      <c r="G10" s="1295"/>
      <c r="H10" s="1295"/>
      <c r="I10" s="1289"/>
      <c r="J10" s="1290"/>
      <c r="K10" s="1292"/>
      <c r="L10" s="1292"/>
      <c r="M10" s="1292"/>
      <c r="N10" s="1294"/>
      <c r="O10" s="1294"/>
      <c r="P10" s="1294"/>
      <c r="Q10" s="1291"/>
      <c r="R10" s="1291"/>
      <c r="S10" s="1291"/>
      <c r="T10" s="1291"/>
      <c r="U10" s="1291"/>
      <c r="V10" s="1291"/>
      <c r="W10" s="1291"/>
      <c r="X10" s="1291"/>
      <c r="Y10" s="1291"/>
      <c r="Z10" s="1291"/>
      <c r="AA10" s="1291"/>
    </row>
    <row r="11" spans="1:83">
      <c r="A11" s="850"/>
      <c r="B11" s="850"/>
      <c r="C11" s="186">
        <v>5</v>
      </c>
      <c r="D11" s="391" t="str">
        <f t="shared" si="0"/>
        <v>7/A</v>
      </c>
      <c r="E11" s="190" t="str">
        <f>'sınıf-öğrenci bilgi dikey'!PI10</f>
        <v/>
      </c>
      <c r="F11" s="1295" t="str">
        <f>'sınıf-öğrenci bilgi dikey'!PG10</f>
        <v/>
      </c>
      <c r="G11" s="1295"/>
      <c r="H11" s="1295"/>
      <c r="I11" s="1289"/>
      <c r="J11" s="1290"/>
      <c r="K11" s="1292"/>
      <c r="L11" s="1292"/>
      <c r="M11" s="1292"/>
      <c r="N11" s="1294"/>
      <c r="O11" s="1294"/>
      <c r="P11" s="1294"/>
      <c r="Q11" s="1291"/>
      <c r="R11" s="1291"/>
      <c r="S11" s="1291"/>
      <c r="T11" s="1291"/>
      <c r="U11" s="1291"/>
      <c r="V11" s="1291"/>
      <c r="W11" s="1291"/>
      <c r="X11" s="1291"/>
      <c r="Y11" s="1291"/>
      <c r="Z11" s="1291"/>
      <c r="AA11" s="1291"/>
    </row>
    <row r="12" spans="1:83">
      <c r="A12" s="850"/>
      <c r="B12" s="850"/>
      <c r="C12" s="186">
        <v>6</v>
      </c>
      <c r="D12" s="391" t="str">
        <f t="shared" si="0"/>
        <v>7/A</v>
      </c>
      <c r="E12" s="190" t="str">
        <f>'sınıf-öğrenci bilgi dikey'!PI11</f>
        <v/>
      </c>
      <c r="F12" s="1295" t="str">
        <f>'sınıf-öğrenci bilgi dikey'!PG11</f>
        <v/>
      </c>
      <c r="G12" s="1295"/>
      <c r="H12" s="1295"/>
      <c r="I12" s="1289"/>
      <c r="J12" s="1290"/>
      <c r="K12" s="1292"/>
      <c r="L12" s="1292"/>
      <c r="M12" s="1292"/>
      <c r="N12" s="1294"/>
      <c r="O12" s="1294"/>
      <c r="P12" s="1294"/>
      <c r="Q12" s="1291"/>
      <c r="R12" s="1291"/>
      <c r="S12" s="1291"/>
      <c r="T12" s="1291"/>
      <c r="U12" s="1291"/>
      <c r="V12" s="1291"/>
      <c r="W12" s="1291"/>
      <c r="X12" s="1291"/>
      <c r="Y12" s="1291"/>
      <c r="Z12" s="1291"/>
      <c r="AA12" s="1291"/>
    </row>
    <row r="13" spans="1:83">
      <c r="A13" s="850"/>
      <c r="B13" s="850"/>
      <c r="C13" s="186">
        <v>7</v>
      </c>
      <c r="D13" s="391" t="str">
        <f t="shared" si="0"/>
        <v>7/A</v>
      </c>
      <c r="E13" s="190" t="str">
        <f>'sınıf-öğrenci bilgi dikey'!PI12</f>
        <v/>
      </c>
      <c r="F13" s="1295" t="str">
        <f>'sınıf-öğrenci bilgi dikey'!PG12</f>
        <v/>
      </c>
      <c r="G13" s="1295"/>
      <c r="H13" s="1295"/>
      <c r="I13" s="1289"/>
      <c r="J13" s="1290"/>
      <c r="K13" s="1292"/>
      <c r="L13" s="1292"/>
      <c r="M13" s="1292"/>
      <c r="N13" s="1294"/>
      <c r="O13" s="1294"/>
      <c r="P13" s="1294"/>
      <c r="Q13" s="1291"/>
      <c r="R13" s="1291"/>
      <c r="S13" s="1291"/>
      <c r="T13" s="1291"/>
      <c r="U13" s="1291"/>
      <c r="V13" s="1291"/>
      <c r="W13" s="1291"/>
      <c r="X13" s="1291"/>
      <c r="Y13" s="1291"/>
      <c r="Z13" s="1291"/>
      <c r="AA13" s="1291"/>
    </row>
    <row r="14" spans="1:83">
      <c r="A14" s="850"/>
      <c r="B14" s="850"/>
      <c r="C14" s="186">
        <v>8</v>
      </c>
      <c r="D14" s="391" t="str">
        <f t="shared" si="0"/>
        <v>7/A</v>
      </c>
      <c r="E14" s="190" t="str">
        <f>'sınıf-öğrenci bilgi dikey'!PI13</f>
        <v/>
      </c>
      <c r="F14" s="1295" t="str">
        <f>'sınıf-öğrenci bilgi dikey'!PG13</f>
        <v/>
      </c>
      <c r="G14" s="1295"/>
      <c r="H14" s="1295"/>
      <c r="I14" s="1289"/>
      <c r="J14" s="1290"/>
      <c r="K14" s="1292"/>
      <c r="L14" s="1292"/>
      <c r="M14" s="1292"/>
      <c r="N14" s="1294"/>
      <c r="O14" s="1294"/>
      <c r="P14" s="1294"/>
      <c r="Q14" s="1291"/>
      <c r="R14" s="1291"/>
      <c r="S14" s="1291"/>
      <c r="T14" s="1291"/>
      <c r="U14" s="1291"/>
      <c r="V14" s="1291"/>
      <c r="W14" s="1291"/>
      <c r="X14" s="1291"/>
      <c r="Y14" s="1291"/>
      <c r="Z14" s="1291"/>
      <c r="AA14" s="1291"/>
    </row>
    <row r="15" spans="1:83">
      <c r="A15" s="850"/>
      <c r="B15" s="850"/>
      <c r="C15" s="186">
        <v>9</v>
      </c>
      <c r="D15" s="391" t="str">
        <f t="shared" si="0"/>
        <v>7/A</v>
      </c>
      <c r="E15" s="190" t="str">
        <f>'sınıf-öğrenci bilgi dikey'!PI14</f>
        <v/>
      </c>
      <c r="F15" s="1295" t="str">
        <f>'sınıf-öğrenci bilgi dikey'!PG14</f>
        <v/>
      </c>
      <c r="G15" s="1295"/>
      <c r="H15" s="1295"/>
      <c r="I15" s="1289"/>
      <c r="J15" s="1290"/>
      <c r="K15" s="1292"/>
      <c r="L15" s="1292"/>
      <c r="M15" s="1292"/>
      <c r="N15" s="1294"/>
      <c r="O15" s="1294"/>
      <c r="P15" s="1294"/>
      <c r="Q15" s="1291"/>
      <c r="R15" s="1291"/>
      <c r="S15" s="1291"/>
      <c r="T15" s="1291"/>
      <c r="U15" s="1291"/>
      <c r="V15" s="1291"/>
      <c r="W15" s="1291"/>
      <c r="X15" s="1291"/>
      <c r="Y15" s="1291"/>
      <c r="Z15" s="1291"/>
      <c r="AA15" s="1291"/>
    </row>
    <row r="16" spans="1:83">
      <c r="A16" s="850"/>
      <c r="B16" s="850"/>
      <c r="C16" s="186">
        <v>10</v>
      </c>
      <c r="D16" s="391" t="str">
        <f t="shared" si="0"/>
        <v>7/A</v>
      </c>
      <c r="E16" s="190" t="str">
        <f>'sınıf-öğrenci bilgi dikey'!PI15</f>
        <v/>
      </c>
      <c r="F16" s="1295" t="str">
        <f>'sınıf-öğrenci bilgi dikey'!PG15</f>
        <v/>
      </c>
      <c r="G16" s="1295"/>
      <c r="H16" s="1295"/>
      <c r="I16" s="1289"/>
      <c r="J16" s="1290"/>
      <c r="K16" s="1292"/>
      <c r="L16" s="1292"/>
      <c r="M16" s="1292"/>
      <c r="N16" s="1294"/>
      <c r="O16" s="1294"/>
      <c r="P16" s="1294"/>
      <c r="Q16" s="1291"/>
      <c r="R16" s="1291"/>
      <c r="S16" s="1291"/>
      <c r="T16" s="1291"/>
      <c r="U16" s="1291"/>
      <c r="V16" s="1291"/>
      <c r="W16" s="1291"/>
      <c r="X16" s="1291"/>
      <c r="Y16" s="1291"/>
      <c r="Z16" s="1291"/>
      <c r="AA16" s="1291"/>
    </row>
    <row r="17" spans="1:27">
      <c r="A17" s="850"/>
      <c r="B17" s="850"/>
      <c r="C17" s="186">
        <v>11</v>
      </c>
      <c r="D17" s="391" t="str">
        <f t="shared" si="0"/>
        <v>7/A</v>
      </c>
      <c r="E17" s="190" t="str">
        <f>'sınıf-öğrenci bilgi dikey'!PI16</f>
        <v/>
      </c>
      <c r="F17" s="1295" t="str">
        <f>'sınıf-öğrenci bilgi dikey'!PG16</f>
        <v/>
      </c>
      <c r="G17" s="1295"/>
      <c r="H17" s="1295"/>
      <c r="I17" s="1289"/>
      <c r="J17" s="1290"/>
      <c r="K17" s="1292"/>
      <c r="L17" s="1292"/>
      <c r="M17" s="1292"/>
      <c r="N17" s="1294"/>
      <c r="O17" s="1294"/>
      <c r="P17" s="1294"/>
      <c r="Q17" s="1291"/>
      <c r="R17" s="1291"/>
      <c r="S17" s="1291"/>
      <c r="T17" s="1291"/>
      <c r="U17" s="1291"/>
      <c r="V17" s="1291"/>
      <c r="W17" s="1291"/>
      <c r="X17" s="1291"/>
      <c r="Y17" s="1291"/>
      <c r="Z17" s="1291"/>
      <c r="AA17" s="1291"/>
    </row>
    <row r="18" spans="1:27">
      <c r="A18" s="850"/>
      <c r="B18" s="850"/>
      <c r="C18" s="186">
        <v>12</v>
      </c>
      <c r="D18" s="391" t="str">
        <f t="shared" si="0"/>
        <v>7/A</v>
      </c>
      <c r="E18" s="190" t="str">
        <f>'sınıf-öğrenci bilgi dikey'!PI17</f>
        <v/>
      </c>
      <c r="F18" s="1295" t="str">
        <f>'sınıf-öğrenci bilgi dikey'!PG17</f>
        <v/>
      </c>
      <c r="G18" s="1295"/>
      <c r="H18" s="1295"/>
      <c r="I18" s="1289"/>
      <c r="J18" s="1290"/>
      <c r="K18" s="1292"/>
      <c r="L18" s="1292"/>
      <c r="M18" s="1292"/>
      <c r="N18" s="1294"/>
      <c r="O18" s="1294"/>
      <c r="P18" s="1294"/>
      <c r="Q18" s="1291"/>
      <c r="R18" s="1291"/>
      <c r="S18" s="1291"/>
      <c r="T18" s="1291"/>
      <c r="U18" s="1291"/>
      <c r="V18" s="1291"/>
      <c r="W18" s="1291"/>
      <c r="X18" s="1291"/>
      <c r="Y18" s="1291"/>
      <c r="Z18" s="1291"/>
      <c r="AA18" s="1291"/>
    </row>
    <row r="19" spans="1:27">
      <c r="A19" s="850"/>
      <c r="B19" s="850"/>
      <c r="C19" s="186">
        <v>13</v>
      </c>
      <c r="D19" s="391" t="str">
        <f t="shared" si="0"/>
        <v>7/A</v>
      </c>
      <c r="E19" s="190" t="str">
        <f>'sınıf-öğrenci bilgi dikey'!PI18</f>
        <v/>
      </c>
      <c r="F19" s="1295" t="str">
        <f>'sınıf-öğrenci bilgi dikey'!PG18</f>
        <v/>
      </c>
      <c r="G19" s="1295"/>
      <c r="H19" s="1295"/>
      <c r="I19" s="1289"/>
      <c r="J19" s="1290"/>
      <c r="K19" s="1292"/>
      <c r="L19" s="1292"/>
      <c r="M19" s="1292"/>
      <c r="N19" s="1294"/>
      <c r="O19" s="1294"/>
      <c r="P19" s="1294"/>
      <c r="Q19" s="1291"/>
      <c r="R19" s="1291"/>
      <c r="S19" s="1291"/>
      <c r="T19" s="1291"/>
      <c r="U19" s="1291"/>
      <c r="V19" s="1291"/>
      <c r="W19" s="1291"/>
      <c r="X19" s="1291"/>
      <c r="Y19" s="1291"/>
      <c r="Z19" s="1291"/>
      <c r="AA19" s="1291"/>
    </row>
    <row r="20" spans="1:27">
      <c r="A20" s="850"/>
      <c r="B20" s="850"/>
      <c r="C20" s="186">
        <v>14</v>
      </c>
      <c r="D20" s="391" t="str">
        <f t="shared" si="0"/>
        <v>7/A</v>
      </c>
      <c r="E20" s="190" t="str">
        <f>'sınıf-öğrenci bilgi dikey'!PI19</f>
        <v/>
      </c>
      <c r="F20" s="1295" t="str">
        <f>'sınıf-öğrenci bilgi dikey'!PG19</f>
        <v/>
      </c>
      <c r="G20" s="1295"/>
      <c r="H20" s="1295"/>
      <c r="I20" s="1289"/>
      <c r="J20" s="1290"/>
      <c r="K20" s="1292"/>
      <c r="L20" s="1292"/>
      <c r="M20" s="1292"/>
      <c r="N20" s="1294"/>
      <c r="O20" s="1294"/>
      <c r="P20" s="1294"/>
      <c r="Q20" s="1291"/>
      <c r="R20" s="1291"/>
      <c r="S20" s="1291"/>
      <c r="T20" s="1291"/>
      <c r="U20" s="1291"/>
      <c r="V20" s="1291"/>
      <c r="W20" s="1291"/>
      <c r="X20" s="1291"/>
      <c r="Y20" s="1291"/>
      <c r="Z20" s="1291"/>
      <c r="AA20" s="1291"/>
    </row>
    <row r="21" spans="1:27">
      <c r="A21" s="850"/>
      <c r="B21" s="850"/>
      <c r="C21" s="186">
        <v>15</v>
      </c>
      <c r="D21" s="391" t="str">
        <f t="shared" si="0"/>
        <v>7/A</v>
      </c>
      <c r="E21" s="190" t="str">
        <f>'sınıf-öğrenci bilgi dikey'!PI20</f>
        <v/>
      </c>
      <c r="F21" s="1295" t="str">
        <f>'sınıf-öğrenci bilgi dikey'!PG20</f>
        <v/>
      </c>
      <c r="G21" s="1295"/>
      <c r="H21" s="1295"/>
      <c r="I21" s="1289"/>
      <c r="J21" s="1290"/>
      <c r="K21" s="1292"/>
      <c r="L21" s="1292"/>
      <c r="M21" s="1292"/>
      <c r="N21" s="1294"/>
      <c r="O21" s="1294"/>
      <c r="P21" s="1294"/>
      <c r="Q21" s="1291"/>
      <c r="R21" s="1291"/>
      <c r="S21" s="1291"/>
      <c r="T21" s="1291"/>
      <c r="U21" s="1291"/>
      <c r="V21" s="1291"/>
      <c r="W21" s="1291"/>
      <c r="X21" s="1291"/>
      <c r="Y21" s="1291"/>
      <c r="Z21" s="1291"/>
      <c r="AA21" s="1291"/>
    </row>
    <row r="22" spans="1:27">
      <c r="A22" s="850"/>
      <c r="B22" s="850"/>
      <c r="C22" s="186">
        <v>16</v>
      </c>
      <c r="D22" s="391" t="str">
        <f t="shared" si="0"/>
        <v>7/A</v>
      </c>
      <c r="E22" s="190" t="str">
        <f>'sınıf-öğrenci bilgi dikey'!PI21</f>
        <v/>
      </c>
      <c r="F22" s="1295" t="str">
        <f>'sınıf-öğrenci bilgi dikey'!PG21</f>
        <v/>
      </c>
      <c r="G22" s="1295"/>
      <c r="H22" s="1295"/>
      <c r="I22" s="1289"/>
      <c r="J22" s="1290"/>
      <c r="K22" s="1292"/>
      <c r="L22" s="1292"/>
      <c r="M22" s="1292"/>
      <c r="N22" s="1294"/>
      <c r="O22" s="1294"/>
      <c r="P22" s="1294"/>
      <c r="Q22" s="1291"/>
      <c r="R22" s="1291"/>
      <c r="S22" s="1291"/>
      <c r="T22" s="1291"/>
      <c r="U22" s="1291"/>
      <c r="V22" s="1291"/>
      <c r="W22" s="1291"/>
      <c r="X22" s="1291"/>
      <c r="Y22" s="1291"/>
      <c r="Z22" s="1291"/>
      <c r="AA22" s="1291"/>
    </row>
    <row r="23" spans="1:27">
      <c r="A23" s="850"/>
      <c r="B23" s="850"/>
      <c r="C23" s="186">
        <v>17</v>
      </c>
      <c r="D23" s="391" t="str">
        <f t="shared" si="0"/>
        <v>7/A</v>
      </c>
      <c r="E23" s="190" t="str">
        <f>'sınıf-öğrenci bilgi dikey'!PI22</f>
        <v/>
      </c>
      <c r="F23" s="1295" t="str">
        <f>'sınıf-öğrenci bilgi dikey'!PG22</f>
        <v/>
      </c>
      <c r="G23" s="1295"/>
      <c r="H23" s="1295"/>
      <c r="I23" s="1289"/>
      <c r="J23" s="1290"/>
      <c r="K23" s="1292"/>
      <c r="L23" s="1292"/>
      <c r="M23" s="1292"/>
      <c r="N23" s="1294"/>
      <c r="O23" s="1294"/>
      <c r="P23" s="1294"/>
      <c r="Q23" s="1291"/>
      <c r="R23" s="1291"/>
      <c r="S23" s="1291"/>
      <c r="T23" s="1291"/>
      <c r="U23" s="1291"/>
      <c r="V23" s="1291"/>
      <c r="W23" s="1291"/>
      <c r="X23" s="1291"/>
      <c r="Y23" s="1291"/>
      <c r="Z23" s="1291"/>
      <c r="AA23" s="1291"/>
    </row>
    <row r="24" spans="1:27">
      <c r="A24" s="850"/>
      <c r="B24" s="850"/>
      <c r="C24" s="186">
        <v>18</v>
      </c>
      <c r="D24" s="391" t="str">
        <f t="shared" si="0"/>
        <v>7/A</v>
      </c>
      <c r="E24" s="190" t="str">
        <f>'sınıf-öğrenci bilgi dikey'!PI23</f>
        <v/>
      </c>
      <c r="F24" s="1295" t="str">
        <f>'sınıf-öğrenci bilgi dikey'!PG23</f>
        <v/>
      </c>
      <c r="G24" s="1295"/>
      <c r="H24" s="1295"/>
      <c r="I24" s="1289"/>
      <c r="J24" s="1290"/>
      <c r="K24" s="1292"/>
      <c r="L24" s="1292"/>
      <c r="M24" s="1292"/>
      <c r="N24" s="1294"/>
      <c r="O24" s="1294"/>
      <c r="P24" s="1294"/>
      <c r="Q24" s="1291"/>
      <c r="R24" s="1291"/>
      <c r="S24" s="1291"/>
      <c r="T24" s="1291"/>
      <c r="U24" s="1291"/>
      <c r="V24" s="1291"/>
      <c r="W24" s="1291"/>
      <c r="X24" s="1291"/>
      <c r="Y24" s="1291"/>
      <c r="Z24" s="1291"/>
      <c r="AA24" s="1291"/>
    </row>
    <row r="25" spans="1:27">
      <c r="A25" s="850"/>
      <c r="B25" s="850"/>
      <c r="C25" s="186">
        <v>19</v>
      </c>
      <c r="D25" s="391" t="str">
        <f t="shared" si="0"/>
        <v>7/A</v>
      </c>
      <c r="E25" s="190" t="str">
        <f>'sınıf-öğrenci bilgi dikey'!PI24</f>
        <v/>
      </c>
      <c r="F25" s="1295" t="str">
        <f>'sınıf-öğrenci bilgi dikey'!PG24</f>
        <v/>
      </c>
      <c r="G25" s="1295"/>
      <c r="H25" s="1295"/>
      <c r="I25" s="1289"/>
      <c r="J25" s="1290"/>
      <c r="K25" s="1292"/>
      <c r="L25" s="1292"/>
      <c r="M25" s="1292"/>
      <c r="N25" s="1294"/>
      <c r="O25" s="1294"/>
      <c r="P25" s="1294"/>
      <c r="Q25" s="1291"/>
      <c r="R25" s="1291"/>
      <c r="S25" s="1291"/>
      <c r="T25" s="1291"/>
      <c r="U25" s="1291"/>
      <c r="V25" s="1291"/>
      <c r="W25" s="1291"/>
      <c r="X25" s="1291"/>
      <c r="Y25" s="1291"/>
      <c r="Z25" s="1291"/>
      <c r="AA25" s="1291"/>
    </row>
    <row r="26" spans="1:27">
      <c r="A26" s="850"/>
      <c r="B26" s="850"/>
      <c r="C26" s="186">
        <v>20</v>
      </c>
      <c r="D26" s="391" t="str">
        <f t="shared" si="0"/>
        <v>7/A</v>
      </c>
      <c r="E26" s="190" t="str">
        <f>'sınıf-öğrenci bilgi dikey'!PI25</f>
        <v/>
      </c>
      <c r="F26" s="1295" t="str">
        <f>'sınıf-öğrenci bilgi dikey'!PG25</f>
        <v/>
      </c>
      <c r="G26" s="1295"/>
      <c r="H26" s="1295"/>
      <c r="I26" s="1289"/>
      <c r="J26" s="1290"/>
      <c r="K26" s="1292"/>
      <c r="L26" s="1292"/>
      <c r="M26" s="1292"/>
      <c r="N26" s="1294"/>
      <c r="O26" s="1294"/>
      <c r="P26" s="1294"/>
      <c r="Q26" s="1291"/>
      <c r="R26" s="1291"/>
      <c r="S26" s="1291"/>
      <c r="T26" s="1291"/>
      <c r="U26" s="1291"/>
      <c r="V26" s="1291"/>
      <c r="W26" s="1291"/>
      <c r="X26" s="1291"/>
      <c r="Y26" s="1291"/>
      <c r="Z26" s="1291"/>
      <c r="AA26" s="1291"/>
    </row>
    <row r="27" spans="1:27">
      <c r="A27" s="850"/>
      <c r="B27" s="850"/>
      <c r="C27" s="186">
        <v>21</v>
      </c>
      <c r="D27" s="391" t="str">
        <f t="shared" si="0"/>
        <v>7/A</v>
      </c>
      <c r="E27" s="190" t="str">
        <f>'sınıf-öğrenci bilgi dikey'!PI26</f>
        <v/>
      </c>
      <c r="F27" s="1295" t="str">
        <f>'sınıf-öğrenci bilgi dikey'!PG26</f>
        <v/>
      </c>
      <c r="G27" s="1295"/>
      <c r="H27" s="1295"/>
      <c r="I27" s="1289"/>
      <c r="J27" s="1290"/>
      <c r="K27" s="1292"/>
      <c r="L27" s="1292"/>
      <c r="M27" s="1292"/>
      <c r="N27" s="1294"/>
      <c r="O27" s="1294"/>
      <c r="P27" s="1294"/>
      <c r="Q27" s="1291"/>
      <c r="R27" s="1291"/>
      <c r="S27" s="1291"/>
      <c r="T27" s="1291"/>
      <c r="U27" s="1291"/>
      <c r="V27" s="1291"/>
      <c r="W27" s="1291"/>
      <c r="X27" s="1291"/>
      <c r="Y27" s="1291"/>
      <c r="Z27" s="1291"/>
      <c r="AA27" s="1291"/>
    </row>
    <row r="28" spans="1:27">
      <c r="A28" s="850"/>
      <c r="B28" s="850"/>
      <c r="C28" s="186">
        <v>22</v>
      </c>
      <c r="D28" s="391" t="str">
        <f t="shared" si="0"/>
        <v>7/A</v>
      </c>
      <c r="E28" s="190" t="str">
        <f>'sınıf-öğrenci bilgi dikey'!PI27</f>
        <v/>
      </c>
      <c r="F28" s="1295" t="str">
        <f>'sınıf-öğrenci bilgi dikey'!PG27</f>
        <v/>
      </c>
      <c r="G28" s="1295"/>
      <c r="H28" s="1295"/>
      <c r="I28" s="1289"/>
      <c r="J28" s="1290"/>
      <c r="K28" s="1292"/>
      <c r="L28" s="1292"/>
      <c r="M28" s="1292"/>
      <c r="N28" s="1294"/>
      <c r="O28" s="1294"/>
      <c r="P28" s="1294"/>
      <c r="Q28" s="1291"/>
      <c r="R28" s="1291"/>
      <c r="S28" s="1291"/>
      <c r="T28" s="1291"/>
      <c r="U28" s="1291"/>
      <c r="V28" s="1291"/>
      <c r="W28" s="1291"/>
      <c r="X28" s="1291"/>
      <c r="Y28" s="1291"/>
      <c r="Z28" s="1291"/>
      <c r="AA28" s="1291"/>
    </row>
    <row r="29" spans="1:27">
      <c r="A29" s="850"/>
      <c r="B29" s="850"/>
      <c r="C29" s="186">
        <v>23</v>
      </c>
      <c r="D29" s="391" t="str">
        <f t="shared" si="0"/>
        <v>7/A</v>
      </c>
      <c r="E29" s="190" t="str">
        <f>'sınıf-öğrenci bilgi dikey'!PI28</f>
        <v/>
      </c>
      <c r="F29" s="1295" t="str">
        <f>'sınıf-öğrenci bilgi dikey'!PG28</f>
        <v/>
      </c>
      <c r="G29" s="1295"/>
      <c r="H29" s="1295"/>
      <c r="I29" s="1289"/>
      <c r="J29" s="1290"/>
      <c r="K29" s="1292"/>
      <c r="L29" s="1292"/>
      <c r="M29" s="1292"/>
      <c r="N29" s="1294"/>
      <c r="O29" s="1294"/>
      <c r="P29" s="1294"/>
      <c r="Q29" s="1291"/>
      <c r="R29" s="1291"/>
      <c r="S29" s="1291"/>
      <c r="T29" s="1291"/>
      <c r="U29" s="1291"/>
      <c r="V29" s="1291"/>
      <c r="W29" s="1291"/>
      <c r="X29" s="1291"/>
      <c r="Y29" s="1291"/>
      <c r="Z29" s="1291"/>
      <c r="AA29" s="1291"/>
    </row>
    <row r="30" spans="1:27">
      <c r="A30" s="850"/>
      <c r="B30" s="850"/>
      <c r="C30" s="186">
        <v>24</v>
      </c>
      <c r="D30" s="391" t="str">
        <f t="shared" si="0"/>
        <v>7/A</v>
      </c>
      <c r="E30" s="190" t="str">
        <f>'sınıf-öğrenci bilgi dikey'!PI29</f>
        <v/>
      </c>
      <c r="F30" s="1295" t="str">
        <f>'sınıf-öğrenci bilgi dikey'!PG29</f>
        <v/>
      </c>
      <c r="G30" s="1295"/>
      <c r="H30" s="1295"/>
      <c r="I30" s="1289"/>
      <c r="J30" s="1290"/>
      <c r="K30" s="1292"/>
      <c r="L30" s="1292"/>
      <c r="M30" s="1292"/>
      <c r="N30" s="1294"/>
      <c r="O30" s="1294"/>
      <c r="P30" s="1294"/>
      <c r="Q30" s="1291"/>
      <c r="R30" s="1291"/>
      <c r="S30" s="1291"/>
      <c r="T30" s="1291"/>
      <c r="U30" s="1291"/>
      <c r="V30" s="1291"/>
      <c r="W30" s="1291"/>
      <c r="X30" s="1291"/>
      <c r="Y30" s="1291"/>
      <c r="Z30" s="1291"/>
      <c r="AA30" s="1291"/>
    </row>
    <row r="31" spans="1:27">
      <c r="A31" s="850"/>
      <c r="B31" s="850"/>
      <c r="C31" s="186">
        <v>25</v>
      </c>
      <c r="D31" s="391" t="str">
        <f t="shared" si="0"/>
        <v>7/A</v>
      </c>
      <c r="E31" s="190" t="str">
        <f>'sınıf-öğrenci bilgi dikey'!PI30</f>
        <v/>
      </c>
      <c r="F31" s="1295" t="str">
        <f>'sınıf-öğrenci bilgi dikey'!PG30</f>
        <v/>
      </c>
      <c r="G31" s="1295"/>
      <c r="H31" s="1295"/>
      <c r="I31" s="1289"/>
      <c r="J31" s="1290"/>
      <c r="K31" s="1292"/>
      <c r="L31" s="1292"/>
      <c r="M31" s="1292"/>
      <c r="N31" s="1294"/>
      <c r="O31" s="1294"/>
      <c r="P31" s="1294"/>
      <c r="Q31" s="1291"/>
      <c r="R31" s="1291"/>
      <c r="S31" s="1291"/>
      <c r="T31" s="1291"/>
      <c r="U31" s="1291"/>
      <c r="V31" s="1291"/>
      <c r="W31" s="1291"/>
      <c r="X31" s="1291"/>
      <c r="Y31" s="1291"/>
      <c r="Z31" s="1291"/>
      <c r="AA31" s="1291"/>
    </row>
    <row r="32" spans="1:27">
      <c r="A32" s="850"/>
      <c r="B32" s="850"/>
      <c r="C32" s="186">
        <v>26</v>
      </c>
      <c r="D32" s="391" t="str">
        <f t="shared" si="0"/>
        <v>7/A</v>
      </c>
      <c r="E32" s="190" t="str">
        <f>'sınıf-öğrenci bilgi dikey'!PI31</f>
        <v/>
      </c>
      <c r="F32" s="1295" t="str">
        <f>'sınıf-öğrenci bilgi dikey'!PG31</f>
        <v/>
      </c>
      <c r="G32" s="1295"/>
      <c r="H32" s="1295"/>
      <c r="I32" s="1289"/>
      <c r="J32" s="1290"/>
      <c r="K32" s="1292"/>
      <c r="L32" s="1292"/>
      <c r="M32" s="1292"/>
      <c r="N32" s="1294"/>
      <c r="O32" s="1294"/>
      <c r="P32" s="1294"/>
      <c r="Q32" s="1291"/>
      <c r="R32" s="1291"/>
      <c r="S32" s="1291"/>
      <c r="T32" s="1291"/>
      <c r="U32" s="1291"/>
      <c r="V32" s="1291"/>
      <c r="W32" s="1291"/>
      <c r="X32" s="1291"/>
      <c r="Y32" s="1291"/>
      <c r="Z32" s="1291"/>
      <c r="AA32" s="1291"/>
    </row>
    <row r="33" spans="1:27">
      <c r="A33" s="850"/>
      <c r="B33" s="850"/>
      <c r="C33" s="186">
        <v>27</v>
      </c>
      <c r="D33" s="391" t="str">
        <f t="shared" si="0"/>
        <v>7/A</v>
      </c>
      <c r="E33" s="190" t="str">
        <f>'sınıf-öğrenci bilgi dikey'!PI32</f>
        <v/>
      </c>
      <c r="F33" s="1295" t="str">
        <f>'sınıf-öğrenci bilgi dikey'!PG32</f>
        <v/>
      </c>
      <c r="G33" s="1295"/>
      <c r="H33" s="1295"/>
      <c r="I33" s="1289"/>
      <c r="J33" s="1290"/>
      <c r="K33" s="1292"/>
      <c r="L33" s="1292"/>
      <c r="M33" s="1292"/>
      <c r="N33" s="1294"/>
      <c r="O33" s="1294"/>
      <c r="P33" s="1294"/>
      <c r="Q33" s="1291"/>
      <c r="R33" s="1291"/>
      <c r="S33" s="1291"/>
      <c r="T33" s="1291"/>
      <c r="U33" s="1291"/>
      <c r="V33" s="1291"/>
      <c r="W33" s="1291"/>
      <c r="X33" s="1291"/>
      <c r="Y33" s="1291"/>
      <c r="Z33" s="1291"/>
      <c r="AA33" s="1291"/>
    </row>
    <row r="34" spans="1:27">
      <c r="A34" s="850"/>
      <c r="B34" s="850"/>
      <c r="C34" s="186">
        <v>28</v>
      </c>
      <c r="D34" s="391" t="str">
        <f t="shared" si="0"/>
        <v>7/A</v>
      </c>
      <c r="E34" s="190" t="str">
        <f>'sınıf-öğrenci bilgi dikey'!PI33</f>
        <v/>
      </c>
      <c r="F34" s="1295" t="str">
        <f>'sınıf-öğrenci bilgi dikey'!PG33</f>
        <v/>
      </c>
      <c r="G34" s="1295"/>
      <c r="H34" s="1295"/>
      <c r="I34" s="1289"/>
      <c r="J34" s="1290"/>
      <c r="K34" s="1292"/>
      <c r="L34" s="1292"/>
      <c r="M34" s="1292"/>
      <c r="N34" s="1294"/>
      <c r="O34" s="1294"/>
      <c r="P34" s="1294"/>
      <c r="Q34" s="1291"/>
      <c r="R34" s="1291"/>
      <c r="S34" s="1291"/>
      <c r="T34" s="1291"/>
      <c r="U34" s="1291"/>
      <c r="V34" s="1291"/>
      <c r="W34" s="1291"/>
      <c r="X34" s="1291"/>
      <c r="Y34" s="1291"/>
      <c r="Z34" s="1291"/>
      <c r="AA34" s="1291"/>
    </row>
    <row r="35" spans="1:27">
      <c r="A35" s="850"/>
      <c r="B35" s="850"/>
      <c r="C35" s="186">
        <v>29</v>
      </c>
      <c r="D35" s="391" t="str">
        <f t="shared" si="0"/>
        <v>7/A</v>
      </c>
      <c r="E35" s="190" t="str">
        <f>'sınıf-öğrenci bilgi dikey'!PI34</f>
        <v/>
      </c>
      <c r="F35" s="1295" t="str">
        <f>'sınıf-öğrenci bilgi dikey'!PG34</f>
        <v/>
      </c>
      <c r="G35" s="1295"/>
      <c r="H35" s="1295"/>
      <c r="I35" s="1289"/>
      <c r="J35" s="1290"/>
      <c r="K35" s="1292"/>
      <c r="L35" s="1292"/>
      <c r="M35" s="1292"/>
      <c r="N35" s="1294"/>
      <c r="O35" s="1294"/>
      <c r="P35" s="1294"/>
      <c r="Q35" s="1291"/>
      <c r="R35" s="1291"/>
      <c r="S35" s="1291"/>
      <c r="T35" s="1291"/>
      <c r="U35" s="1291"/>
      <c r="V35" s="1291"/>
      <c r="W35" s="1291"/>
      <c r="X35" s="1291"/>
      <c r="Y35" s="1291"/>
      <c r="Z35" s="1291"/>
      <c r="AA35" s="1291"/>
    </row>
    <row r="36" spans="1:27">
      <c r="A36" s="850"/>
      <c r="B36" s="850"/>
      <c r="C36" s="186">
        <v>30</v>
      </c>
      <c r="D36" s="391" t="str">
        <f t="shared" si="0"/>
        <v>7/A</v>
      </c>
      <c r="E36" s="190" t="str">
        <f>'sınıf-öğrenci bilgi dikey'!PI35</f>
        <v/>
      </c>
      <c r="F36" s="1295" t="str">
        <f>'sınıf-öğrenci bilgi dikey'!PG35</f>
        <v/>
      </c>
      <c r="G36" s="1295"/>
      <c r="H36" s="1295"/>
      <c r="I36" s="1289"/>
      <c r="J36" s="1290"/>
      <c r="K36" s="1292"/>
      <c r="L36" s="1292"/>
      <c r="M36" s="1292"/>
      <c r="N36" s="1294"/>
      <c r="O36" s="1294"/>
      <c r="P36" s="1294"/>
      <c r="Q36" s="1291"/>
      <c r="R36" s="1291"/>
      <c r="S36" s="1291"/>
      <c r="T36" s="1291"/>
      <c r="U36" s="1291"/>
      <c r="V36" s="1291"/>
      <c r="W36" s="1291"/>
      <c r="X36" s="1291"/>
      <c r="Y36" s="1291"/>
      <c r="Z36" s="1291"/>
      <c r="AA36" s="1291"/>
    </row>
    <row r="37" spans="1:27">
      <c r="A37" s="850"/>
      <c r="B37" s="850"/>
      <c r="C37" s="186">
        <v>31</v>
      </c>
      <c r="D37" s="391" t="str">
        <f t="shared" si="0"/>
        <v>7/A</v>
      </c>
      <c r="E37" s="190" t="str">
        <f>'sınıf-öğrenci bilgi dikey'!PI36</f>
        <v/>
      </c>
      <c r="F37" s="1295" t="str">
        <f>'sınıf-öğrenci bilgi dikey'!PG36</f>
        <v/>
      </c>
      <c r="G37" s="1295"/>
      <c r="H37" s="1295"/>
      <c r="I37" s="1289"/>
      <c r="J37" s="1290"/>
      <c r="K37" s="1292"/>
      <c r="L37" s="1292"/>
      <c r="M37" s="1292"/>
      <c r="N37" s="1294"/>
      <c r="O37" s="1294"/>
      <c r="P37" s="1294"/>
      <c r="Q37" s="1291"/>
      <c r="R37" s="1291"/>
      <c r="S37" s="1291"/>
      <c r="T37" s="1291"/>
      <c r="U37" s="1291"/>
      <c r="V37" s="1291"/>
      <c r="W37" s="1291"/>
      <c r="X37" s="1291"/>
      <c r="Y37" s="1291"/>
      <c r="Z37" s="1291"/>
      <c r="AA37" s="1291"/>
    </row>
    <row r="38" spans="1:27">
      <c r="A38" s="850"/>
      <c r="B38" s="850"/>
      <c r="C38" s="186">
        <v>32</v>
      </c>
      <c r="D38" s="391" t="str">
        <f t="shared" si="0"/>
        <v>7/A</v>
      </c>
      <c r="E38" s="190" t="str">
        <f>'sınıf-öğrenci bilgi dikey'!PI37</f>
        <v/>
      </c>
      <c r="F38" s="1295" t="str">
        <f>'sınıf-öğrenci bilgi dikey'!PG37</f>
        <v/>
      </c>
      <c r="G38" s="1295"/>
      <c r="H38" s="1295"/>
      <c r="I38" s="1289"/>
      <c r="J38" s="1290"/>
      <c r="K38" s="1292"/>
      <c r="L38" s="1292"/>
      <c r="M38" s="1292"/>
      <c r="N38" s="1294"/>
      <c r="O38" s="1294"/>
      <c r="P38" s="1294"/>
      <c r="Q38" s="1291"/>
      <c r="R38" s="1291"/>
      <c r="S38" s="1291"/>
      <c r="T38" s="1291"/>
      <c r="U38" s="1291"/>
      <c r="V38" s="1291"/>
      <c r="W38" s="1291"/>
      <c r="X38" s="1291"/>
      <c r="Y38" s="1291"/>
      <c r="Z38" s="1291"/>
      <c r="AA38" s="1291"/>
    </row>
    <row r="39" spans="1:27">
      <c r="A39" s="850"/>
      <c r="B39" s="850"/>
      <c r="C39" s="186">
        <v>33</v>
      </c>
      <c r="D39" s="391" t="str">
        <f t="shared" si="0"/>
        <v>7/A</v>
      </c>
      <c r="E39" s="190" t="str">
        <f>'sınıf-öğrenci bilgi dikey'!PI38</f>
        <v/>
      </c>
      <c r="F39" s="1295" t="str">
        <f>'sınıf-öğrenci bilgi dikey'!PG38</f>
        <v/>
      </c>
      <c r="G39" s="1295"/>
      <c r="H39" s="1295"/>
      <c r="I39" s="1289"/>
      <c r="J39" s="1290"/>
      <c r="K39" s="1292"/>
      <c r="L39" s="1292"/>
      <c r="M39" s="1292"/>
      <c r="N39" s="1294"/>
      <c r="O39" s="1294"/>
      <c r="P39" s="1294"/>
      <c r="Q39" s="1291"/>
      <c r="R39" s="1291"/>
      <c r="S39" s="1291"/>
      <c r="T39" s="1291"/>
      <c r="U39" s="1291"/>
      <c r="V39" s="1291"/>
      <c r="W39" s="1291"/>
      <c r="X39" s="1291"/>
      <c r="Y39" s="1291"/>
      <c r="Z39" s="1291"/>
      <c r="AA39" s="1291"/>
    </row>
    <row r="40" spans="1:27">
      <c r="A40" s="850"/>
      <c r="B40" s="850"/>
      <c r="C40" s="186">
        <v>34</v>
      </c>
      <c r="D40" s="391" t="str">
        <f t="shared" si="0"/>
        <v>7/A</v>
      </c>
      <c r="E40" s="190" t="str">
        <f>'sınıf-öğrenci bilgi dikey'!PI39</f>
        <v/>
      </c>
      <c r="F40" s="1295" t="str">
        <f>'sınıf-öğrenci bilgi dikey'!PG39</f>
        <v/>
      </c>
      <c r="G40" s="1295"/>
      <c r="H40" s="1295"/>
      <c r="I40" s="1289"/>
      <c r="J40" s="1290"/>
      <c r="K40" s="1292"/>
      <c r="L40" s="1292"/>
      <c r="M40" s="1292"/>
      <c r="N40" s="1294"/>
      <c r="O40" s="1294"/>
      <c r="P40" s="1294"/>
      <c r="Q40" s="1291"/>
      <c r="R40" s="1291"/>
      <c r="S40" s="1291"/>
      <c r="T40" s="1291"/>
      <c r="U40" s="1291"/>
      <c r="V40" s="1291"/>
      <c r="W40" s="1291"/>
      <c r="X40" s="1291"/>
      <c r="Y40" s="1291"/>
      <c r="Z40" s="1291"/>
      <c r="AA40" s="1291"/>
    </row>
    <row r="41" spans="1:27">
      <c r="A41" s="850"/>
      <c r="B41" s="850"/>
      <c r="C41" s="186">
        <v>35</v>
      </c>
      <c r="D41" s="391" t="str">
        <f t="shared" si="0"/>
        <v>7/A</v>
      </c>
      <c r="E41" s="190" t="str">
        <f>'sınıf-öğrenci bilgi dikey'!PI40</f>
        <v/>
      </c>
      <c r="F41" s="1295" t="str">
        <f>'sınıf-öğrenci bilgi dikey'!PG40</f>
        <v/>
      </c>
      <c r="G41" s="1295"/>
      <c r="H41" s="1295"/>
      <c r="I41" s="1289"/>
      <c r="J41" s="1290"/>
      <c r="K41" s="1292"/>
      <c r="L41" s="1292"/>
      <c r="M41" s="1292"/>
      <c r="N41" s="1294"/>
      <c r="O41" s="1294"/>
      <c r="P41" s="1294"/>
      <c r="Q41" s="1291"/>
      <c r="R41" s="1291"/>
      <c r="S41" s="1291"/>
      <c r="T41" s="1291"/>
      <c r="U41" s="1291"/>
      <c r="V41" s="1291"/>
      <c r="W41" s="1291"/>
      <c r="X41" s="1291"/>
      <c r="Y41" s="1291"/>
      <c r="Z41" s="1291"/>
      <c r="AA41" s="1291"/>
    </row>
    <row r="42" spans="1:27">
      <c r="A42" s="850"/>
      <c r="B42" s="850"/>
      <c r="C42" s="186">
        <v>36</v>
      </c>
      <c r="D42" s="391" t="str">
        <f t="shared" si="0"/>
        <v>7/A</v>
      </c>
      <c r="E42" s="190" t="str">
        <f>'sınıf-öğrenci bilgi dikey'!PI41</f>
        <v/>
      </c>
      <c r="F42" s="1295" t="str">
        <f>'sınıf-öğrenci bilgi dikey'!PG41</f>
        <v/>
      </c>
      <c r="G42" s="1295"/>
      <c r="H42" s="1295"/>
      <c r="I42" s="1289"/>
      <c r="J42" s="1290"/>
      <c r="K42" s="1292"/>
      <c r="L42" s="1292"/>
      <c r="M42" s="1292"/>
      <c r="N42" s="1294"/>
      <c r="O42" s="1294"/>
      <c r="P42" s="1294"/>
      <c r="Q42" s="1291"/>
      <c r="R42" s="1291"/>
      <c r="S42" s="1291"/>
      <c r="T42" s="1291"/>
      <c r="U42" s="1291"/>
      <c r="V42" s="1291"/>
      <c r="W42" s="1291"/>
      <c r="X42" s="1291"/>
      <c r="Y42" s="1291"/>
      <c r="Z42" s="1291"/>
      <c r="AA42" s="1291"/>
    </row>
    <row r="43" spans="1:27">
      <c r="A43" s="850"/>
      <c r="B43" s="850"/>
      <c r="C43" s="186">
        <v>37</v>
      </c>
      <c r="D43" s="391" t="str">
        <f t="shared" si="0"/>
        <v>7/A</v>
      </c>
      <c r="E43" s="190" t="str">
        <f>'sınıf-öğrenci bilgi dikey'!PI42</f>
        <v/>
      </c>
      <c r="F43" s="1295" t="str">
        <f>'sınıf-öğrenci bilgi dikey'!PG42</f>
        <v/>
      </c>
      <c r="G43" s="1295"/>
      <c r="H43" s="1295"/>
      <c r="I43" s="1289"/>
      <c r="J43" s="1290"/>
      <c r="K43" s="1292"/>
      <c r="L43" s="1292"/>
      <c r="M43" s="1292"/>
      <c r="N43" s="1294"/>
      <c r="O43" s="1294"/>
      <c r="P43" s="1294"/>
      <c r="Q43" s="1291"/>
      <c r="R43" s="1291"/>
      <c r="S43" s="1291"/>
      <c r="T43" s="1291"/>
      <c r="U43" s="1291"/>
      <c r="V43" s="1291"/>
      <c r="W43" s="1291"/>
      <c r="X43" s="1291"/>
      <c r="Y43" s="1291"/>
      <c r="Z43" s="1291"/>
      <c r="AA43" s="1291"/>
    </row>
    <row r="44" spans="1:27">
      <c r="A44" s="850"/>
      <c r="B44" s="850"/>
      <c r="C44" s="186">
        <v>38</v>
      </c>
      <c r="D44" s="391" t="str">
        <f t="shared" si="0"/>
        <v>7/A</v>
      </c>
      <c r="E44" s="190" t="str">
        <f>'sınıf-öğrenci bilgi dikey'!PI43</f>
        <v/>
      </c>
      <c r="F44" s="1295" t="str">
        <f>'sınıf-öğrenci bilgi dikey'!PG43</f>
        <v/>
      </c>
      <c r="G44" s="1295"/>
      <c r="H44" s="1295"/>
      <c r="I44" s="1289"/>
      <c r="J44" s="1290"/>
      <c r="K44" s="1292"/>
      <c r="L44" s="1292"/>
      <c r="M44" s="1292"/>
      <c r="N44" s="1294"/>
      <c r="O44" s="1294"/>
      <c r="P44" s="1294"/>
      <c r="Q44" s="1291"/>
      <c r="R44" s="1291"/>
      <c r="S44" s="1291"/>
      <c r="T44" s="1291"/>
      <c r="U44" s="1291"/>
      <c r="V44" s="1291"/>
      <c r="W44" s="1291"/>
      <c r="X44" s="1291"/>
      <c r="Y44" s="1291"/>
      <c r="Z44" s="1291"/>
      <c r="AA44" s="1291"/>
    </row>
    <row r="45" spans="1:27">
      <c r="A45" s="850"/>
      <c r="B45" s="850"/>
      <c r="C45" s="186">
        <v>39</v>
      </c>
      <c r="D45" s="391" t="str">
        <f t="shared" si="0"/>
        <v>7/A</v>
      </c>
      <c r="E45" s="190" t="str">
        <f>'sınıf-öğrenci bilgi dikey'!PI44</f>
        <v/>
      </c>
      <c r="F45" s="1295" t="str">
        <f>'sınıf-öğrenci bilgi dikey'!PG44</f>
        <v/>
      </c>
      <c r="G45" s="1295"/>
      <c r="H45" s="1295"/>
      <c r="I45" s="1289"/>
      <c r="J45" s="1290"/>
      <c r="K45" s="1292"/>
      <c r="L45" s="1292"/>
      <c r="M45" s="1292"/>
      <c r="N45" s="1294"/>
      <c r="O45" s="1294"/>
      <c r="P45" s="1294"/>
      <c r="Q45" s="1291"/>
      <c r="R45" s="1291"/>
      <c r="S45" s="1291"/>
      <c r="T45" s="1291"/>
      <c r="U45" s="1291"/>
      <c r="V45" s="1291"/>
      <c r="W45" s="1291"/>
      <c r="X45" s="1291"/>
      <c r="Y45" s="1291"/>
      <c r="Z45" s="1291"/>
      <c r="AA45" s="1291"/>
    </row>
    <row r="46" spans="1:27">
      <c r="A46" s="850"/>
      <c r="B46" s="850"/>
      <c r="C46" s="186">
        <v>40</v>
      </c>
      <c r="D46" s="391" t="str">
        <f t="shared" si="0"/>
        <v>7/A</v>
      </c>
      <c r="E46" s="190" t="str">
        <f>'sınıf-öğrenci bilgi dikey'!PI45</f>
        <v/>
      </c>
      <c r="F46" s="1295" t="str">
        <f>'sınıf-öğrenci bilgi dikey'!PG45</f>
        <v/>
      </c>
      <c r="G46" s="1295"/>
      <c r="H46" s="1295"/>
      <c r="I46" s="1289"/>
      <c r="J46" s="1290"/>
      <c r="K46" s="1292"/>
      <c r="L46" s="1292"/>
      <c r="M46" s="1292"/>
      <c r="N46" s="1294"/>
      <c r="O46" s="1294"/>
      <c r="P46" s="1294"/>
      <c r="Q46" s="1291"/>
      <c r="R46" s="1291"/>
      <c r="S46" s="1291"/>
      <c r="T46" s="1291"/>
      <c r="U46" s="1291"/>
      <c r="V46" s="1291"/>
      <c r="W46" s="1291"/>
      <c r="X46" s="1291"/>
      <c r="Y46" s="1291"/>
      <c r="Z46" s="1291"/>
      <c r="AA46" s="1291"/>
    </row>
    <row r="47" spans="1:27">
      <c r="A47" s="850"/>
      <c r="B47" s="850"/>
      <c r="C47" s="186">
        <v>41</v>
      </c>
      <c r="D47" s="391" t="str">
        <f t="shared" si="0"/>
        <v>7/A</v>
      </c>
      <c r="E47" s="190" t="str">
        <f>'sınıf-öğrenci bilgi dikey'!PI46</f>
        <v/>
      </c>
      <c r="F47" s="1295" t="str">
        <f>'sınıf-öğrenci bilgi dikey'!PG46</f>
        <v/>
      </c>
      <c r="G47" s="1295"/>
      <c r="H47" s="1295"/>
      <c r="I47" s="1289"/>
      <c r="J47" s="1290"/>
      <c r="K47" s="1292"/>
      <c r="L47" s="1292"/>
      <c r="M47" s="1292"/>
      <c r="N47" s="1294"/>
      <c r="O47" s="1294"/>
      <c r="P47" s="1294"/>
      <c r="Q47" s="1291"/>
      <c r="R47" s="1291"/>
      <c r="S47" s="1291"/>
      <c r="T47" s="1291"/>
      <c r="U47" s="1291"/>
      <c r="V47" s="1291"/>
      <c r="W47" s="1291"/>
      <c r="X47" s="1291"/>
      <c r="Y47" s="1291"/>
      <c r="Z47" s="1291"/>
      <c r="AA47" s="1291"/>
    </row>
    <row r="48" spans="1:27">
      <c r="A48" s="850"/>
      <c r="B48" s="850"/>
      <c r="C48" s="186">
        <v>42</v>
      </c>
      <c r="D48" s="391" t="str">
        <f t="shared" si="0"/>
        <v>7/A</v>
      </c>
      <c r="E48" s="190" t="str">
        <f>'sınıf-öğrenci bilgi dikey'!PI47</f>
        <v/>
      </c>
      <c r="F48" s="1295" t="str">
        <f>'sınıf-öğrenci bilgi dikey'!PG47</f>
        <v/>
      </c>
      <c r="G48" s="1295"/>
      <c r="H48" s="1295"/>
      <c r="I48" s="1289"/>
      <c r="J48" s="1290"/>
      <c r="K48" s="1292"/>
      <c r="L48" s="1292"/>
      <c r="M48" s="1292"/>
      <c r="N48" s="1294"/>
      <c r="O48" s="1294"/>
      <c r="P48" s="1294"/>
      <c r="Q48" s="1291"/>
      <c r="R48" s="1291"/>
      <c r="S48" s="1291"/>
      <c r="T48" s="1291"/>
      <c r="U48" s="1291"/>
      <c r="V48" s="1291"/>
      <c r="W48" s="1291"/>
      <c r="X48" s="1291"/>
      <c r="Y48" s="1291"/>
      <c r="Z48" s="1291"/>
      <c r="AA48" s="1291"/>
    </row>
    <row r="49" spans="1:27">
      <c r="A49" s="850"/>
      <c r="B49" s="850"/>
      <c r="C49" s="186">
        <v>43</v>
      </c>
      <c r="D49" s="391" t="str">
        <f t="shared" si="0"/>
        <v>7/A</v>
      </c>
      <c r="E49" s="190" t="str">
        <f>'sınıf-öğrenci bilgi dikey'!PI48</f>
        <v/>
      </c>
      <c r="F49" s="1295" t="str">
        <f>'sınıf-öğrenci bilgi dikey'!PG48</f>
        <v/>
      </c>
      <c r="G49" s="1295"/>
      <c r="H49" s="1295"/>
      <c r="I49" s="1289"/>
      <c r="J49" s="1290"/>
      <c r="K49" s="1292"/>
      <c r="L49" s="1292"/>
      <c r="M49" s="1292"/>
      <c r="N49" s="1294"/>
      <c r="O49" s="1294"/>
      <c r="P49" s="1294"/>
      <c r="Q49" s="1291"/>
      <c r="R49" s="1291"/>
      <c r="S49" s="1291"/>
      <c r="T49" s="1291"/>
      <c r="U49" s="1291"/>
      <c r="V49" s="1291"/>
      <c r="W49" s="1291"/>
      <c r="X49" s="1291"/>
      <c r="Y49" s="1291"/>
      <c r="Z49" s="1291"/>
      <c r="AA49" s="1291"/>
    </row>
    <row r="50" spans="1:27">
      <c r="A50" s="850"/>
      <c r="B50" s="850"/>
      <c r="C50" s="186">
        <v>44</v>
      </c>
      <c r="D50" s="391" t="str">
        <f t="shared" si="0"/>
        <v>7/A</v>
      </c>
      <c r="E50" s="190" t="str">
        <f>'sınıf-öğrenci bilgi dikey'!PI49</f>
        <v/>
      </c>
      <c r="F50" s="1295" t="str">
        <f>'sınıf-öğrenci bilgi dikey'!PG49</f>
        <v/>
      </c>
      <c r="G50" s="1295"/>
      <c r="H50" s="1295"/>
      <c r="I50" s="1289"/>
      <c r="J50" s="1290"/>
      <c r="K50" s="1292"/>
      <c r="L50" s="1292"/>
      <c r="M50" s="1292"/>
      <c r="N50" s="1294"/>
      <c r="O50" s="1294"/>
      <c r="P50" s="1294"/>
      <c r="Q50" s="1291"/>
      <c r="R50" s="1291"/>
      <c r="S50" s="1291"/>
      <c r="T50" s="1291"/>
      <c r="U50" s="1291"/>
      <c r="V50" s="1291"/>
      <c r="W50" s="1291"/>
      <c r="X50" s="1291"/>
      <c r="Y50" s="1291"/>
      <c r="Z50" s="1291"/>
      <c r="AA50" s="1291"/>
    </row>
    <row r="51" spans="1:27">
      <c r="A51" s="850"/>
      <c r="B51" s="850"/>
      <c r="C51" s="186">
        <v>45</v>
      </c>
      <c r="D51" s="391" t="str">
        <f t="shared" si="0"/>
        <v>7/A</v>
      </c>
      <c r="E51" s="190" t="str">
        <f>'sınıf-öğrenci bilgi dikey'!PI50</f>
        <v/>
      </c>
      <c r="F51" s="1295" t="str">
        <f>'sınıf-öğrenci bilgi dikey'!PG50</f>
        <v/>
      </c>
      <c r="G51" s="1295"/>
      <c r="H51" s="1295"/>
      <c r="I51" s="1289"/>
      <c r="J51" s="1290"/>
      <c r="K51" s="1292"/>
      <c r="L51" s="1292"/>
      <c r="M51" s="1292"/>
      <c r="N51" s="1294"/>
      <c r="O51" s="1294"/>
      <c r="P51" s="1294"/>
      <c r="Q51" s="1291"/>
      <c r="R51" s="1291"/>
      <c r="S51" s="1291"/>
      <c r="T51" s="1291"/>
      <c r="U51" s="1291"/>
      <c r="V51" s="1291"/>
      <c r="W51" s="1291"/>
      <c r="X51" s="1291"/>
      <c r="Y51" s="1291"/>
      <c r="Z51" s="1291"/>
      <c r="AA51" s="1291"/>
    </row>
    <row r="52" spans="1:27">
      <c r="A52" s="850"/>
      <c r="B52" s="850"/>
      <c r="C52" s="186">
        <v>46</v>
      </c>
      <c r="D52" s="391" t="str">
        <f t="shared" si="0"/>
        <v>7/A</v>
      </c>
      <c r="E52" s="190" t="str">
        <f>'sınıf-öğrenci bilgi dikey'!PI51</f>
        <v/>
      </c>
      <c r="F52" s="1295" t="str">
        <f>'sınıf-öğrenci bilgi dikey'!PG51</f>
        <v/>
      </c>
      <c r="G52" s="1295"/>
      <c r="H52" s="1295"/>
      <c r="I52" s="1289"/>
      <c r="J52" s="1290"/>
      <c r="K52" s="1292"/>
      <c r="L52" s="1292"/>
      <c r="M52" s="1292"/>
      <c r="N52" s="1294"/>
      <c r="O52" s="1294"/>
      <c r="P52" s="1294"/>
      <c r="Q52" s="1291"/>
      <c r="R52" s="1291"/>
      <c r="S52" s="1291"/>
      <c r="T52" s="1291"/>
      <c r="U52" s="1291"/>
      <c r="V52" s="1291"/>
      <c r="W52" s="1291"/>
      <c r="X52" s="1291"/>
      <c r="Y52" s="1291"/>
      <c r="Z52" s="1291"/>
      <c r="AA52" s="1291"/>
    </row>
    <row r="53" spans="1:27">
      <c r="A53" s="850"/>
      <c r="B53" s="850"/>
      <c r="C53" s="186">
        <v>47</v>
      </c>
      <c r="D53" s="391" t="str">
        <f t="shared" si="0"/>
        <v>7/A</v>
      </c>
      <c r="E53" s="190" t="str">
        <f>'sınıf-öğrenci bilgi dikey'!PI52</f>
        <v/>
      </c>
      <c r="F53" s="1295" t="str">
        <f>'sınıf-öğrenci bilgi dikey'!PG52</f>
        <v/>
      </c>
      <c r="G53" s="1295"/>
      <c r="H53" s="1295"/>
      <c r="I53" s="1289"/>
      <c r="J53" s="1290"/>
      <c r="K53" s="1292"/>
      <c r="L53" s="1292"/>
      <c r="M53" s="1292"/>
      <c r="N53" s="1294"/>
      <c r="O53" s="1294"/>
      <c r="P53" s="1294"/>
      <c r="Q53" s="1291"/>
      <c r="R53" s="1291"/>
      <c r="S53" s="1291"/>
      <c r="T53" s="1291"/>
      <c r="U53" s="1291"/>
      <c r="V53" s="1291"/>
      <c r="W53" s="1291"/>
      <c r="X53" s="1291"/>
      <c r="Y53" s="1291"/>
      <c r="Z53" s="1291"/>
      <c r="AA53" s="1291"/>
    </row>
    <row r="54" spans="1:27">
      <c r="A54" s="850"/>
      <c r="B54" s="850"/>
      <c r="C54" s="186">
        <v>48</v>
      </c>
      <c r="D54" s="391" t="str">
        <f t="shared" si="0"/>
        <v>7/A</v>
      </c>
      <c r="E54" s="190" t="str">
        <f>'sınıf-öğrenci bilgi dikey'!PI53</f>
        <v/>
      </c>
      <c r="F54" s="1295" t="str">
        <f>'sınıf-öğrenci bilgi dikey'!PG53</f>
        <v/>
      </c>
      <c r="G54" s="1295"/>
      <c r="H54" s="1295"/>
      <c r="I54" s="1289"/>
      <c r="J54" s="1290"/>
      <c r="K54" s="1292"/>
      <c r="L54" s="1292"/>
      <c r="M54" s="1292"/>
      <c r="N54" s="1294"/>
      <c r="O54" s="1294"/>
      <c r="P54" s="1294"/>
      <c r="Q54" s="1291"/>
      <c r="R54" s="1291"/>
      <c r="S54" s="1291"/>
      <c r="T54" s="1291"/>
      <c r="U54" s="1291"/>
      <c r="V54" s="1291"/>
      <c r="W54" s="1291"/>
      <c r="X54" s="1291"/>
      <c r="Y54" s="1291"/>
      <c r="Z54" s="1291"/>
      <c r="AA54" s="1291"/>
    </row>
    <row r="55" spans="1:27">
      <c r="A55" s="850"/>
      <c r="B55" s="850"/>
      <c r="C55" s="186">
        <v>49</v>
      </c>
      <c r="D55" s="391" t="str">
        <f t="shared" si="0"/>
        <v>7/A</v>
      </c>
      <c r="E55" s="190" t="str">
        <f>'sınıf-öğrenci bilgi dikey'!PI54</f>
        <v/>
      </c>
      <c r="F55" s="1295" t="str">
        <f>'sınıf-öğrenci bilgi dikey'!PG54</f>
        <v/>
      </c>
      <c r="G55" s="1295"/>
      <c r="H55" s="1295"/>
      <c r="I55" s="1289"/>
      <c r="J55" s="1290"/>
      <c r="K55" s="1292"/>
      <c r="L55" s="1292"/>
      <c r="M55" s="1292"/>
      <c r="N55" s="1294"/>
      <c r="O55" s="1294"/>
      <c r="P55" s="1294"/>
      <c r="Q55" s="1291"/>
      <c r="R55" s="1291"/>
      <c r="S55" s="1291"/>
      <c r="T55" s="1291"/>
      <c r="U55" s="1291"/>
      <c r="V55" s="1291"/>
      <c r="W55" s="1291"/>
      <c r="X55" s="1291"/>
      <c r="Y55" s="1291"/>
      <c r="Z55" s="1291"/>
      <c r="AA55" s="1291"/>
    </row>
    <row r="56" spans="1:27">
      <c r="A56" s="850"/>
      <c r="B56" s="850"/>
      <c r="C56" s="186">
        <v>50</v>
      </c>
      <c r="D56" s="391" t="str">
        <f t="shared" si="0"/>
        <v>7/A</v>
      </c>
      <c r="E56" s="190" t="str">
        <f>'sınıf-öğrenci bilgi dikey'!PI55</f>
        <v/>
      </c>
      <c r="F56" s="1295" t="str">
        <f>'sınıf-öğrenci bilgi dikey'!PG55</f>
        <v/>
      </c>
      <c r="G56" s="1295"/>
      <c r="H56" s="1295"/>
      <c r="I56" s="1289"/>
      <c r="J56" s="1290"/>
      <c r="K56" s="1292"/>
      <c r="L56" s="1292"/>
      <c r="M56" s="1292"/>
      <c r="N56" s="1294"/>
      <c r="O56" s="1294"/>
      <c r="P56" s="1294"/>
      <c r="Q56" s="1291"/>
      <c r="R56" s="1291"/>
      <c r="S56" s="1291"/>
      <c r="T56" s="1291"/>
      <c r="U56" s="1291"/>
      <c r="V56" s="1291"/>
      <c r="W56" s="1291"/>
      <c r="X56" s="1291"/>
      <c r="Y56" s="1291"/>
      <c r="Z56" s="1291"/>
      <c r="AA56" s="1291"/>
    </row>
    <row r="57" spans="1:27">
      <c r="A57" s="850"/>
      <c r="B57" s="850"/>
      <c r="C57" s="186">
        <v>51</v>
      </c>
      <c r="D57" s="391" t="str">
        <f t="shared" si="0"/>
        <v>7/A</v>
      </c>
      <c r="E57" s="190" t="str">
        <f>'sınıf-öğrenci bilgi dikey'!PI56</f>
        <v/>
      </c>
      <c r="F57" s="1295" t="str">
        <f>'sınıf-öğrenci bilgi dikey'!PG56</f>
        <v/>
      </c>
      <c r="G57" s="1295"/>
      <c r="H57" s="1295"/>
      <c r="I57" s="1289"/>
      <c r="J57" s="1290"/>
      <c r="K57" s="1292"/>
      <c r="L57" s="1292"/>
      <c r="M57" s="1292"/>
      <c r="N57" s="1294"/>
      <c r="O57" s="1294"/>
      <c r="P57" s="1294"/>
      <c r="Q57" s="1291"/>
      <c r="R57" s="1291"/>
      <c r="S57" s="1291"/>
      <c r="T57" s="1291"/>
      <c r="U57" s="1291"/>
      <c r="V57" s="1291"/>
      <c r="W57" s="1291"/>
      <c r="X57" s="1291"/>
      <c r="Y57" s="1291"/>
      <c r="Z57" s="1291"/>
      <c r="AA57" s="1291"/>
    </row>
    <row r="58" spans="1:27">
      <c r="A58" s="850"/>
      <c r="B58" s="850"/>
      <c r="C58" s="186">
        <v>52</v>
      </c>
      <c r="D58" s="391" t="str">
        <f t="shared" si="0"/>
        <v>7/A</v>
      </c>
      <c r="E58" s="190" t="str">
        <f>'sınıf-öğrenci bilgi dikey'!PI57</f>
        <v/>
      </c>
      <c r="F58" s="1295" t="str">
        <f>'sınıf-öğrenci bilgi dikey'!PG57</f>
        <v/>
      </c>
      <c r="G58" s="1295"/>
      <c r="H58" s="1295"/>
      <c r="I58" s="1289"/>
      <c r="J58" s="1290"/>
      <c r="K58" s="1292"/>
      <c r="L58" s="1292"/>
      <c r="M58" s="1292"/>
      <c r="N58" s="1294"/>
      <c r="O58" s="1294"/>
      <c r="P58" s="1294"/>
      <c r="Q58" s="1291"/>
      <c r="R58" s="1291"/>
      <c r="S58" s="1291"/>
      <c r="T58" s="1291"/>
      <c r="U58" s="1291"/>
      <c r="V58" s="1291"/>
      <c r="W58" s="1291"/>
      <c r="X58" s="1291"/>
      <c r="Y58" s="1291"/>
      <c r="Z58" s="1291"/>
      <c r="AA58" s="1291"/>
    </row>
    <row r="59" spans="1:27">
      <c r="A59" s="850"/>
      <c r="B59" s="850"/>
      <c r="C59" s="186">
        <v>53</v>
      </c>
      <c r="D59" s="391" t="str">
        <f t="shared" si="0"/>
        <v>7/A</v>
      </c>
      <c r="E59" s="190" t="str">
        <f>'sınıf-öğrenci bilgi dikey'!PI58</f>
        <v/>
      </c>
      <c r="F59" s="1295" t="str">
        <f>'sınıf-öğrenci bilgi dikey'!PG58</f>
        <v/>
      </c>
      <c r="G59" s="1295"/>
      <c r="H59" s="1295"/>
      <c r="I59" s="1289"/>
      <c r="J59" s="1290"/>
      <c r="K59" s="1292"/>
      <c r="L59" s="1292"/>
      <c r="M59" s="1292"/>
      <c r="N59" s="1294"/>
      <c r="O59" s="1294"/>
      <c r="P59" s="1294"/>
      <c r="Q59" s="1291"/>
      <c r="R59" s="1291"/>
      <c r="S59" s="1291"/>
      <c r="T59" s="1291"/>
      <c r="U59" s="1291"/>
      <c r="V59" s="1291"/>
      <c r="W59" s="1291"/>
      <c r="X59" s="1291"/>
      <c r="Y59" s="1291"/>
      <c r="Z59" s="1291"/>
      <c r="AA59" s="1291"/>
    </row>
    <row r="60" spans="1:27">
      <c r="A60" s="850"/>
      <c r="B60" s="850"/>
      <c r="C60" s="186">
        <v>54</v>
      </c>
      <c r="D60" s="391" t="str">
        <f t="shared" si="0"/>
        <v>7/A</v>
      </c>
      <c r="E60" s="190" t="str">
        <f>'sınıf-öğrenci bilgi dikey'!PI59</f>
        <v/>
      </c>
      <c r="F60" s="1295" t="str">
        <f>'sınıf-öğrenci bilgi dikey'!PG59</f>
        <v/>
      </c>
      <c r="G60" s="1295"/>
      <c r="H60" s="1295"/>
      <c r="I60" s="1289"/>
      <c r="J60" s="1290"/>
      <c r="K60" s="1292"/>
      <c r="L60" s="1292"/>
      <c r="M60" s="1292"/>
      <c r="N60" s="1294"/>
      <c r="O60" s="1294"/>
      <c r="P60" s="1294"/>
      <c r="Q60" s="1291"/>
      <c r="R60" s="1291"/>
      <c r="S60" s="1291"/>
      <c r="T60" s="1291"/>
      <c r="U60" s="1291"/>
      <c r="V60" s="1291"/>
      <c r="W60" s="1291"/>
      <c r="X60" s="1291"/>
      <c r="Y60" s="1291"/>
      <c r="Z60" s="1291"/>
      <c r="AA60" s="1291"/>
    </row>
    <row r="61" spans="1:27">
      <c r="A61" s="850"/>
      <c r="B61" s="850"/>
      <c r="C61" s="186">
        <v>55</v>
      </c>
      <c r="D61" s="391" t="str">
        <f t="shared" si="0"/>
        <v>7/A</v>
      </c>
      <c r="E61" s="190" t="str">
        <f>'sınıf-öğrenci bilgi dikey'!PI60</f>
        <v/>
      </c>
      <c r="F61" s="1295" t="str">
        <f>'sınıf-öğrenci bilgi dikey'!PG60</f>
        <v/>
      </c>
      <c r="G61" s="1295"/>
      <c r="H61" s="1295"/>
      <c r="I61" s="1289"/>
      <c r="J61" s="1290"/>
      <c r="K61" s="1292"/>
      <c r="L61" s="1292"/>
      <c r="M61" s="1292"/>
      <c r="N61" s="1294"/>
      <c r="O61" s="1294"/>
      <c r="P61" s="1294"/>
      <c r="Q61" s="1291"/>
      <c r="R61" s="1291"/>
      <c r="S61" s="1291"/>
      <c r="T61" s="1291"/>
      <c r="U61" s="1291"/>
      <c r="V61" s="1291"/>
      <c r="W61" s="1291"/>
      <c r="X61" s="1291"/>
      <c r="Y61" s="1291"/>
      <c r="Z61" s="1291"/>
      <c r="AA61" s="1291"/>
    </row>
    <row r="62" spans="1:27">
      <c r="A62" s="850"/>
      <c r="B62" s="850"/>
      <c r="C62" s="186">
        <v>56</v>
      </c>
      <c r="D62" s="391" t="str">
        <f t="shared" si="0"/>
        <v>7/A</v>
      </c>
      <c r="E62" s="190" t="str">
        <f>'sınıf-öğrenci bilgi dikey'!PI61</f>
        <v/>
      </c>
      <c r="F62" s="1295" t="str">
        <f>'sınıf-öğrenci bilgi dikey'!PG61</f>
        <v/>
      </c>
      <c r="G62" s="1295"/>
      <c r="H62" s="1295"/>
      <c r="I62" s="1289"/>
      <c r="J62" s="1290"/>
      <c r="K62" s="1292"/>
      <c r="L62" s="1292"/>
      <c r="M62" s="1292"/>
      <c r="N62" s="1294"/>
      <c r="O62" s="1294"/>
      <c r="P62" s="1294"/>
      <c r="Q62" s="1291"/>
      <c r="R62" s="1291"/>
      <c r="S62" s="1291"/>
      <c r="T62" s="1291"/>
      <c r="U62" s="1291"/>
      <c r="V62" s="1291"/>
      <c r="W62" s="1291"/>
      <c r="X62" s="1291"/>
      <c r="Y62" s="1291"/>
      <c r="Z62" s="1291"/>
      <c r="AA62" s="1291"/>
    </row>
    <row r="63" spans="1:27">
      <c r="A63" s="850"/>
      <c r="B63" s="850"/>
      <c r="C63" s="186">
        <v>57</v>
      </c>
      <c r="D63" s="391" t="str">
        <f t="shared" si="0"/>
        <v>7/A</v>
      </c>
      <c r="E63" s="190" t="str">
        <f>'sınıf-öğrenci bilgi dikey'!PI62</f>
        <v/>
      </c>
      <c r="F63" s="1295" t="str">
        <f>'sınıf-öğrenci bilgi dikey'!PG62</f>
        <v/>
      </c>
      <c r="G63" s="1295"/>
      <c r="H63" s="1295"/>
      <c r="I63" s="1289"/>
      <c r="J63" s="1290"/>
      <c r="K63" s="1292"/>
      <c r="L63" s="1292"/>
      <c r="M63" s="1292"/>
      <c r="N63" s="1294"/>
      <c r="O63" s="1294"/>
      <c r="P63" s="1294"/>
      <c r="Q63" s="1291"/>
      <c r="R63" s="1291"/>
      <c r="S63" s="1291"/>
      <c r="T63" s="1291"/>
      <c r="U63" s="1291"/>
      <c r="V63" s="1291"/>
      <c r="W63" s="1291"/>
      <c r="X63" s="1291"/>
      <c r="Y63" s="1291"/>
      <c r="Z63" s="1291"/>
      <c r="AA63" s="1291"/>
    </row>
    <row r="64" spans="1:27">
      <c r="A64" s="850"/>
      <c r="B64" s="850"/>
      <c r="C64" s="186">
        <v>58</v>
      </c>
      <c r="D64" s="391" t="str">
        <f t="shared" si="0"/>
        <v>7/A</v>
      </c>
      <c r="E64" s="190" t="str">
        <f>'sınıf-öğrenci bilgi dikey'!PI63</f>
        <v/>
      </c>
      <c r="F64" s="1295" t="str">
        <f>'sınıf-öğrenci bilgi dikey'!PG63</f>
        <v/>
      </c>
      <c r="G64" s="1295"/>
      <c r="H64" s="1295"/>
      <c r="I64" s="1289"/>
      <c r="J64" s="1290"/>
      <c r="K64" s="1292"/>
      <c r="L64" s="1292"/>
      <c r="M64" s="1292"/>
      <c r="N64" s="1294"/>
      <c r="O64" s="1294"/>
      <c r="P64" s="1294"/>
      <c r="Q64" s="1291"/>
      <c r="R64" s="1291"/>
      <c r="S64" s="1291"/>
      <c r="T64" s="1291"/>
      <c r="U64" s="1291"/>
      <c r="V64" s="1291"/>
      <c r="W64" s="1291"/>
      <c r="X64" s="1291"/>
      <c r="Y64" s="1291"/>
      <c r="Z64" s="1291"/>
      <c r="AA64" s="1291"/>
    </row>
    <row r="65" spans="1:27">
      <c r="A65" s="850"/>
      <c r="B65" s="850"/>
      <c r="C65" s="186">
        <v>59</v>
      </c>
      <c r="D65" s="391" t="str">
        <f t="shared" si="0"/>
        <v>7/A</v>
      </c>
      <c r="E65" s="190" t="str">
        <f>'sınıf-öğrenci bilgi dikey'!PI64</f>
        <v/>
      </c>
      <c r="F65" s="1295" t="str">
        <f>'sınıf-öğrenci bilgi dikey'!PG64</f>
        <v/>
      </c>
      <c r="G65" s="1295"/>
      <c r="H65" s="1295"/>
      <c r="I65" s="1289"/>
      <c r="J65" s="1290"/>
      <c r="K65" s="1292"/>
      <c r="L65" s="1292"/>
      <c r="M65" s="1292"/>
      <c r="N65" s="1294"/>
      <c r="O65" s="1294"/>
      <c r="P65" s="1294"/>
      <c r="Q65" s="1291"/>
      <c r="R65" s="1291"/>
      <c r="S65" s="1291"/>
      <c r="T65" s="1291"/>
      <c r="U65" s="1291"/>
      <c r="V65" s="1291"/>
      <c r="W65" s="1291"/>
      <c r="X65" s="1291"/>
      <c r="Y65" s="1291"/>
      <c r="Z65" s="1291"/>
      <c r="AA65" s="1291"/>
    </row>
    <row r="66" spans="1:27">
      <c r="A66" s="850"/>
      <c r="B66" s="850"/>
      <c r="C66" s="186">
        <v>60</v>
      </c>
      <c r="D66" s="391" t="str">
        <f t="shared" si="0"/>
        <v>7/A</v>
      </c>
      <c r="E66" s="190" t="str">
        <f>'sınıf-öğrenci bilgi dikey'!PI65</f>
        <v/>
      </c>
      <c r="F66" s="1295" t="str">
        <f>'sınıf-öğrenci bilgi dikey'!PG65</f>
        <v/>
      </c>
      <c r="G66" s="1295"/>
      <c r="H66" s="1295"/>
      <c r="I66" s="1289"/>
      <c r="J66" s="1290"/>
      <c r="K66" s="1292"/>
      <c r="L66" s="1292"/>
      <c r="M66" s="1292"/>
      <c r="N66" s="1294"/>
      <c r="O66" s="1294"/>
      <c r="P66" s="1294"/>
      <c r="Q66" s="1291"/>
      <c r="R66" s="1291"/>
      <c r="S66" s="1291"/>
      <c r="T66" s="1291"/>
      <c r="U66" s="1291"/>
      <c r="V66" s="1291"/>
      <c r="W66" s="1291"/>
      <c r="X66" s="1291"/>
      <c r="Y66" s="1291"/>
      <c r="Z66" s="1291"/>
      <c r="AA66" s="1291"/>
    </row>
    <row r="67" spans="1:27">
      <c r="A67" s="850"/>
      <c r="B67" s="850"/>
      <c r="C67" s="186">
        <v>61</v>
      </c>
      <c r="D67" s="391" t="str">
        <f t="shared" si="0"/>
        <v>7/A</v>
      </c>
      <c r="E67" s="190" t="str">
        <f>'sınıf-öğrenci bilgi dikey'!PI66</f>
        <v/>
      </c>
      <c r="F67" s="1295" t="str">
        <f>'sınıf-öğrenci bilgi dikey'!PG66</f>
        <v/>
      </c>
      <c r="G67" s="1295"/>
      <c r="H67" s="1295"/>
      <c r="I67" s="1289"/>
      <c r="J67" s="1290"/>
      <c r="K67" s="1292"/>
      <c r="L67" s="1292"/>
      <c r="M67" s="1292"/>
      <c r="N67" s="1294"/>
      <c r="O67" s="1294"/>
      <c r="P67" s="1294"/>
      <c r="Q67" s="1291"/>
      <c r="R67" s="1291"/>
      <c r="S67" s="1291"/>
      <c r="T67" s="1291"/>
      <c r="U67" s="1291"/>
      <c r="V67" s="1291"/>
      <c r="W67" s="1291"/>
      <c r="X67" s="1291"/>
      <c r="Y67" s="1291"/>
      <c r="Z67" s="1291"/>
      <c r="AA67" s="1291"/>
    </row>
    <row r="68" spans="1:27">
      <c r="A68" s="850"/>
      <c r="B68" s="850"/>
      <c r="C68" s="186">
        <v>62</v>
      </c>
      <c r="D68" s="391" t="str">
        <f t="shared" si="0"/>
        <v>7/A</v>
      </c>
      <c r="E68" s="190">
        <f>'sınıf-öğrenci bilgi dikey'!PI67</f>
        <v>0</v>
      </c>
      <c r="F68" s="1295">
        <f>'sınıf-öğrenci bilgi dikey'!PG67</f>
        <v>0</v>
      </c>
      <c r="G68" s="1295"/>
      <c r="H68" s="1295"/>
      <c r="I68" s="1289"/>
      <c r="J68" s="1290"/>
      <c r="K68" s="1292"/>
      <c r="L68" s="1292"/>
      <c r="M68" s="1292"/>
      <c r="N68" s="1294"/>
      <c r="O68" s="1294"/>
      <c r="P68" s="1294"/>
      <c r="Q68" s="1291"/>
      <c r="R68" s="1291"/>
      <c r="S68" s="1291"/>
      <c r="T68" s="1291"/>
      <c r="U68" s="1291"/>
      <c r="V68" s="1291"/>
      <c r="W68" s="1291"/>
      <c r="X68" s="1291"/>
      <c r="Y68" s="1291"/>
      <c r="Z68" s="1291"/>
      <c r="AA68" s="1291"/>
    </row>
    <row r="69" spans="1:27">
      <c r="A69" s="850"/>
      <c r="B69" s="850"/>
      <c r="C69" s="186">
        <v>63</v>
      </c>
      <c r="D69" s="391" t="str">
        <f t="shared" si="0"/>
        <v>7/A</v>
      </c>
      <c r="E69" s="190">
        <f>'sınıf-öğrenci bilgi dikey'!PI68</f>
        <v>0</v>
      </c>
      <c r="F69" s="1295">
        <f>'sınıf-öğrenci bilgi dikey'!PG68</f>
        <v>0</v>
      </c>
      <c r="G69" s="1295"/>
      <c r="H69" s="1295"/>
      <c r="I69" s="1289"/>
      <c r="J69" s="1290"/>
      <c r="K69" s="1292"/>
      <c r="L69" s="1292"/>
      <c r="M69" s="1292"/>
      <c r="N69" s="1294"/>
      <c r="O69" s="1294"/>
      <c r="P69" s="1294"/>
      <c r="Q69" s="1291"/>
      <c r="R69" s="1291"/>
      <c r="S69" s="1291"/>
      <c r="T69" s="1291"/>
      <c r="U69" s="1291"/>
      <c r="V69" s="1291"/>
      <c r="W69" s="1291"/>
      <c r="X69" s="1291"/>
      <c r="Y69" s="1291"/>
      <c r="Z69" s="1291"/>
      <c r="AA69" s="1291"/>
    </row>
    <row r="70" spans="1:27">
      <c r="A70" s="850"/>
      <c r="B70" s="850"/>
    </row>
    <row r="71" spans="1:27" ht="15" customHeight="1">
      <c r="A71" s="850"/>
      <c r="B71" s="850"/>
      <c r="U71" s="916">
        <f ca="1">'okul-örtmen bilgi'!D2</f>
        <v>40125</v>
      </c>
      <c r="V71" s="916"/>
      <c r="W71" s="916"/>
      <c r="X71" s="916"/>
      <c r="Y71" s="916"/>
      <c r="Z71" s="916"/>
      <c r="AA71" s="916"/>
    </row>
    <row r="72" spans="1:27" ht="15" customHeight="1">
      <c r="A72" s="850"/>
      <c r="B72" s="850"/>
      <c r="U72" s="917" t="str">
        <f>'okul-örtmen bilgi'!B27</f>
        <v>SERKAN SARI</v>
      </c>
      <c r="V72" s="917"/>
      <c r="W72" s="917"/>
      <c r="X72" s="917"/>
      <c r="Y72" s="917"/>
      <c r="Z72" s="917"/>
      <c r="AA72" s="917"/>
    </row>
    <row r="73" spans="1:27" ht="15" customHeight="1">
      <c r="U73" s="917" t="str">
        <f>'okul-örtmen bilgi'!B31</f>
        <v>ŞUBE REHBER ÖĞRETMEN</v>
      </c>
      <c r="V73" s="917"/>
      <c r="W73" s="917"/>
      <c r="X73" s="917"/>
      <c r="Y73" s="917"/>
      <c r="Z73" s="917"/>
      <c r="AA73" s="917"/>
    </row>
  </sheetData>
  <sheetProtection password="CD99" sheet="1" objects="1" scenarios="1"/>
  <mergeCells count="523">
    <mergeCell ref="A2:B2"/>
    <mergeCell ref="A3:B72"/>
    <mergeCell ref="C2:AA2"/>
    <mergeCell ref="C3:AA3"/>
    <mergeCell ref="C4:AA4"/>
    <mergeCell ref="C5:F5"/>
    <mergeCell ref="F6:H6"/>
    <mergeCell ref="F7:H7"/>
    <mergeCell ref="F8:H8"/>
    <mergeCell ref="F15:H15"/>
    <mergeCell ref="F16:H16"/>
    <mergeCell ref="Q13:S13"/>
    <mergeCell ref="Q14:S14"/>
    <mergeCell ref="Q15:S15"/>
    <mergeCell ref="Q16:S16"/>
    <mergeCell ref="W15:Y15"/>
    <mergeCell ref="W16:Y16"/>
    <mergeCell ref="Z6:AA6"/>
    <mergeCell ref="Z7:AA7"/>
    <mergeCell ref="Z8:AA8"/>
    <mergeCell ref="Z9:AA9"/>
    <mergeCell ref="Z10:AA10"/>
    <mergeCell ref="Z11:AA11"/>
    <mergeCell ref="Z12:AA12"/>
    <mergeCell ref="Z13:AA13"/>
    <mergeCell ref="I6:J6"/>
    <mergeCell ref="F17:H17"/>
    <mergeCell ref="F18:H18"/>
    <mergeCell ref="F19:H19"/>
    <mergeCell ref="F20:H20"/>
    <mergeCell ref="F9:H9"/>
    <mergeCell ref="F10:H10"/>
    <mergeCell ref="F11:H11"/>
    <mergeCell ref="F12:H12"/>
    <mergeCell ref="F13:H13"/>
    <mergeCell ref="F14:H14"/>
    <mergeCell ref="I7:J7"/>
    <mergeCell ref="I8:J8"/>
    <mergeCell ref="I9:J9"/>
    <mergeCell ref="I10:J10"/>
    <mergeCell ref="I11:J11"/>
    <mergeCell ref="I12:J12"/>
    <mergeCell ref="I13:J13"/>
    <mergeCell ref="I20:J20"/>
    <mergeCell ref="N18:P18"/>
    <mergeCell ref="N19:P19"/>
    <mergeCell ref="N20:P20"/>
    <mergeCell ref="Q17:S17"/>
    <mergeCell ref="F27:H27"/>
    <mergeCell ref="F28:H28"/>
    <mergeCell ref="F29:H29"/>
    <mergeCell ref="F30:H30"/>
    <mergeCell ref="F31:H31"/>
    <mergeCell ref="F32:H32"/>
    <mergeCell ref="F21:H21"/>
    <mergeCell ref="F22:H22"/>
    <mergeCell ref="F23:H23"/>
    <mergeCell ref="F24:H24"/>
    <mergeCell ref="F25:H25"/>
    <mergeCell ref="F26:H26"/>
    <mergeCell ref="F39:H39"/>
    <mergeCell ref="F40:H40"/>
    <mergeCell ref="F41:H41"/>
    <mergeCell ref="F42:H42"/>
    <mergeCell ref="F43:H43"/>
    <mergeCell ref="F44:H44"/>
    <mergeCell ref="F33:H33"/>
    <mergeCell ref="F34:H34"/>
    <mergeCell ref="F35:H35"/>
    <mergeCell ref="F36:H36"/>
    <mergeCell ref="F37:H37"/>
    <mergeCell ref="F38:H38"/>
    <mergeCell ref="F53:H53"/>
    <mergeCell ref="F54:H54"/>
    <mergeCell ref="F55:H55"/>
    <mergeCell ref="F56:H56"/>
    <mergeCell ref="F45:H45"/>
    <mergeCell ref="F46:H46"/>
    <mergeCell ref="F47:H47"/>
    <mergeCell ref="F48:H48"/>
    <mergeCell ref="F49:H49"/>
    <mergeCell ref="F50:H50"/>
    <mergeCell ref="F69:H69"/>
    <mergeCell ref="N6:P6"/>
    <mergeCell ref="Q6:S6"/>
    <mergeCell ref="T6:V6"/>
    <mergeCell ref="W6:Y6"/>
    <mergeCell ref="N7:P7"/>
    <mergeCell ref="N8:P8"/>
    <mergeCell ref="N9:P9"/>
    <mergeCell ref="N10:P10"/>
    <mergeCell ref="N11:P11"/>
    <mergeCell ref="F63:H63"/>
    <mergeCell ref="F64:H64"/>
    <mergeCell ref="F65:H65"/>
    <mergeCell ref="F66:H66"/>
    <mergeCell ref="F67:H67"/>
    <mergeCell ref="F68:H68"/>
    <mergeCell ref="F57:H57"/>
    <mergeCell ref="F58:H58"/>
    <mergeCell ref="F59:H59"/>
    <mergeCell ref="F60:H60"/>
    <mergeCell ref="F61:H61"/>
    <mergeCell ref="F62:H62"/>
    <mergeCell ref="F51:H51"/>
    <mergeCell ref="F52:H52"/>
    <mergeCell ref="N21:P21"/>
    <mergeCell ref="N22:P22"/>
    <mergeCell ref="N23:P23"/>
    <mergeCell ref="N12:P12"/>
    <mergeCell ref="N13:P13"/>
    <mergeCell ref="N14:P14"/>
    <mergeCell ref="N15:P15"/>
    <mergeCell ref="N16:P16"/>
    <mergeCell ref="N17:P17"/>
    <mergeCell ref="N32:P32"/>
    <mergeCell ref="N33:P33"/>
    <mergeCell ref="N34:P34"/>
    <mergeCell ref="N35:P35"/>
    <mergeCell ref="N24:P24"/>
    <mergeCell ref="N25:P25"/>
    <mergeCell ref="N26:P26"/>
    <mergeCell ref="N27:P27"/>
    <mergeCell ref="N28:P28"/>
    <mergeCell ref="N29:P29"/>
    <mergeCell ref="N69:P69"/>
    <mergeCell ref="Q7:S7"/>
    <mergeCell ref="Q8:S8"/>
    <mergeCell ref="Q9:S9"/>
    <mergeCell ref="Q10:S10"/>
    <mergeCell ref="Q11:S11"/>
    <mergeCell ref="Q12:S12"/>
    <mergeCell ref="N60:P60"/>
    <mergeCell ref="N61:P61"/>
    <mergeCell ref="N62:P62"/>
    <mergeCell ref="N63:P63"/>
    <mergeCell ref="N64:P64"/>
    <mergeCell ref="N65:P65"/>
    <mergeCell ref="N54:P54"/>
    <mergeCell ref="N55:P55"/>
    <mergeCell ref="N56:P56"/>
    <mergeCell ref="N57:P57"/>
    <mergeCell ref="N58:P58"/>
    <mergeCell ref="N59:P59"/>
    <mergeCell ref="N48:P48"/>
    <mergeCell ref="N49:P49"/>
    <mergeCell ref="N50:P50"/>
    <mergeCell ref="N51:P51"/>
    <mergeCell ref="N52:P52"/>
    <mergeCell ref="Q18:S18"/>
    <mergeCell ref="N66:P66"/>
    <mergeCell ref="N67:P67"/>
    <mergeCell ref="N68:P68"/>
    <mergeCell ref="N53:P53"/>
    <mergeCell ref="N42:P42"/>
    <mergeCell ref="N43:P43"/>
    <mergeCell ref="N44:P44"/>
    <mergeCell ref="N45:P45"/>
    <mergeCell ref="N46:P46"/>
    <mergeCell ref="N47:P47"/>
    <mergeCell ref="N36:P36"/>
    <mergeCell ref="N37:P37"/>
    <mergeCell ref="N38:P38"/>
    <mergeCell ref="N39:P39"/>
    <mergeCell ref="N40:P40"/>
    <mergeCell ref="N41:P41"/>
    <mergeCell ref="N30:P30"/>
    <mergeCell ref="N31:P31"/>
    <mergeCell ref="Q25:S25"/>
    <mergeCell ref="Q26:S26"/>
    <mergeCell ref="Q27:S27"/>
    <mergeCell ref="Q28:S28"/>
    <mergeCell ref="Q29:S29"/>
    <mergeCell ref="Q30:S30"/>
    <mergeCell ref="Q19:S19"/>
    <mergeCell ref="Q20:S20"/>
    <mergeCell ref="Q21:S21"/>
    <mergeCell ref="Q22:S22"/>
    <mergeCell ref="Q23:S23"/>
    <mergeCell ref="Q24:S24"/>
    <mergeCell ref="Q37:S37"/>
    <mergeCell ref="Q38:S38"/>
    <mergeCell ref="Q39:S39"/>
    <mergeCell ref="Q40:S40"/>
    <mergeCell ref="Q41:S41"/>
    <mergeCell ref="Q42:S42"/>
    <mergeCell ref="Q31:S31"/>
    <mergeCell ref="Q32:S32"/>
    <mergeCell ref="Q33:S33"/>
    <mergeCell ref="Q34:S34"/>
    <mergeCell ref="Q35:S35"/>
    <mergeCell ref="Q36:S36"/>
    <mergeCell ref="Q51:S51"/>
    <mergeCell ref="Q52:S52"/>
    <mergeCell ref="Q53:S53"/>
    <mergeCell ref="Q54:S54"/>
    <mergeCell ref="Q43:S43"/>
    <mergeCell ref="Q44:S44"/>
    <mergeCell ref="Q45:S45"/>
    <mergeCell ref="Q46:S46"/>
    <mergeCell ref="Q47:S47"/>
    <mergeCell ref="Q48:S48"/>
    <mergeCell ref="Q67:S67"/>
    <mergeCell ref="Q68:S68"/>
    <mergeCell ref="Q69:S69"/>
    <mergeCell ref="T7:V7"/>
    <mergeCell ref="T8:V8"/>
    <mergeCell ref="T9:V9"/>
    <mergeCell ref="T10:V10"/>
    <mergeCell ref="T11:V11"/>
    <mergeCell ref="T12:V12"/>
    <mergeCell ref="T13:V13"/>
    <mergeCell ref="Q61:S61"/>
    <mergeCell ref="Q62:S62"/>
    <mergeCell ref="Q63:S63"/>
    <mergeCell ref="Q64:S64"/>
    <mergeCell ref="Q65:S65"/>
    <mergeCell ref="Q66:S66"/>
    <mergeCell ref="Q55:S55"/>
    <mergeCell ref="Q56:S56"/>
    <mergeCell ref="Q57:S57"/>
    <mergeCell ref="Q58:S58"/>
    <mergeCell ref="Q59:S59"/>
    <mergeCell ref="Q60:S60"/>
    <mergeCell ref="Q49:S49"/>
    <mergeCell ref="Q50:S50"/>
    <mergeCell ref="T20:V20"/>
    <mergeCell ref="T21:V21"/>
    <mergeCell ref="T22:V22"/>
    <mergeCell ref="T23:V23"/>
    <mergeCell ref="T24:V24"/>
    <mergeCell ref="T25:V25"/>
    <mergeCell ref="T14:V14"/>
    <mergeCell ref="T15:V15"/>
    <mergeCell ref="T16:V16"/>
    <mergeCell ref="T17:V17"/>
    <mergeCell ref="T18:V18"/>
    <mergeCell ref="T19:V19"/>
    <mergeCell ref="T32:V32"/>
    <mergeCell ref="T33:V33"/>
    <mergeCell ref="T34:V34"/>
    <mergeCell ref="T35:V35"/>
    <mergeCell ref="T36:V36"/>
    <mergeCell ref="T37:V37"/>
    <mergeCell ref="T26:V26"/>
    <mergeCell ref="T27:V27"/>
    <mergeCell ref="T28:V28"/>
    <mergeCell ref="T29:V29"/>
    <mergeCell ref="T30:V30"/>
    <mergeCell ref="T31:V31"/>
    <mergeCell ref="T44:V44"/>
    <mergeCell ref="T45:V45"/>
    <mergeCell ref="T46:V46"/>
    <mergeCell ref="T47:V47"/>
    <mergeCell ref="T48:V48"/>
    <mergeCell ref="T49:V49"/>
    <mergeCell ref="T38:V38"/>
    <mergeCell ref="T39:V39"/>
    <mergeCell ref="T40:V40"/>
    <mergeCell ref="T41:V41"/>
    <mergeCell ref="T42:V42"/>
    <mergeCell ref="T43:V43"/>
    <mergeCell ref="T58:V58"/>
    <mergeCell ref="T59:V59"/>
    <mergeCell ref="T60:V60"/>
    <mergeCell ref="T61:V61"/>
    <mergeCell ref="T50:V50"/>
    <mergeCell ref="T51:V51"/>
    <mergeCell ref="T52:V52"/>
    <mergeCell ref="T53:V53"/>
    <mergeCell ref="T54:V54"/>
    <mergeCell ref="T55:V55"/>
    <mergeCell ref="W17:Y17"/>
    <mergeCell ref="W18:Y18"/>
    <mergeCell ref="W19:Y19"/>
    <mergeCell ref="W20:Y20"/>
    <mergeCell ref="T68:V68"/>
    <mergeCell ref="T69:V69"/>
    <mergeCell ref="W7:Y7"/>
    <mergeCell ref="W8:Y8"/>
    <mergeCell ref="W9:Y9"/>
    <mergeCell ref="W10:Y10"/>
    <mergeCell ref="W11:Y11"/>
    <mergeCell ref="W12:Y12"/>
    <mergeCell ref="W13:Y13"/>
    <mergeCell ref="W14:Y14"/>
    <mergeCell ref="T62:V62"/>
    <mergeCell ref="T63:V63"/>
    <mergeCell ref="T64:V64"/>
    <mergeCell ref="T65:V65"/>
    <mergeCell ref="T66:V66"/>
    <mergeCell ref="T67:V67"/>
    <mergeCell ref="T56:V56"/>
    <mergeCell ref="T57:V57"/>
    <mergeCell ref="W27:Y27"/>
    <mergeCell ref="W28:Y28"/>
    <mergeCell ref="W29:Y29"/>
    <mergeCell ref="W30:Y30"/>
    <mergeCell ref="W31:Y31"/>
    <mergeCell ref="W32:Y32"/>
    <mergeCell ref="W21:Y21"/>
    <mergeCell ref="W22:Y22"/>
    <mergeCell ref="W23:Y23"/>
    <mergeCell ref="W24:Y24"/>
    <mergeCell ref="W25:Y25"/>
    <mergeCell ref="W26:Y26"/>
    <mergeCell ref="W39:Y39"/>
    <mergeCell ref="W40:Y40"/>
    <mergeCell ref="W41:Y41"/>
    <mergeCell ref="W42:Y42"/>
    <mergeCell ref="W43:Y43"/>
    <mergeCell ref="W44:Y44"/>
    <mergeCell ref="W33:Y33"/>
    <mergeCell ref="W34:Y34"/>
    <mergeCell ref="W35:Y35"/>
    <mergeCell ref="W36:Y36"/>
    <mergeCell ref="W37:Y37"/>
    <mergeCell ref="W38:Y38"/>
    <mergeCell ref="W54:Y54"/>
    <mergeCell ref="W55:Y55"/>
    <mergeCell ref="W56:Y56"/>
    <mergeCell ref="W45:Y45"/>
    <mergeCell ref="W46:Y46"/>
    <mergeCell ref="W47:Y47"/>
    <mergeCell ref="W48:Y48"/>
    <mergeCell ref="W49:Y49"/>
    <mergeCell ref="W50:Y50"/>
    <mergeCell ref="W69:Y69"/>
    <mergeCell ref="K6:M6"/>
    <mergeCell ref="K7:M7"/>
    <mergeCell ref="K8:M8"/>
    <mergeCell ref="K9:M9"/>
    <mergeCell ref="K10:M10"/>
    <mergeCell ref="K11:M11"/>
    <mergeCell ref="K12:M12"/>
    <mergeCell ref="K13:M13"/>
    <mergeCell ref="W63:Y63"/>
    <mergeCell ref="W64:Y64"/>
    <mergeCell ref="W65:Y65"/>
    <mergeCell ref="W66:Y66"/>
    <mergeCell ref="W67:Y67"/>
    <mergeCell ref="W68:Y68"/>
    <mergeCell ref="W57:Y57"/>
    <mergeCell ref="W58:Y58"/>
    <mergeCell ref="W59:Y59"/>
    <mergeCell ref="W60:Y60"/>
    <mergeCell ref="W61:Y61"/>
    <mergeCell ref="W62:Y62"/>
    <mergeCell ref="W51:Y51"/>
    <mergeCell ref="W52:Y52"/>
    <mergeCell ref="W53:Y53"/>
    <mergeCell ref="K20:M20"/>
    <mergeCell ref="K21:M21"/>
    <mergeCell ref="K22:M22"/>
    <mergeCell ref="K23:M23"/>
    <mergeCell ref="K24:M24"/>
    <mergeCell ref="K25:M25"/>
    <mergeCell ref="K14:M14"/>
    <mergeCell ref="K15:M15"/>
    <mergeCell ref="K16:M16"/>
    <mergeCell ref="K17:M17"/>
    <mergeCell ref="K18:M18"/>
    <mergeCell ref="K19:M19"/>
    <mergeCell ref="K35:M35"/>
    <mergeCell ref="K36:M36"/>
    <mergeCell ref="K37:M37"/>
    <mergeCell ref="K26:M26"/>
    <mergeCell ref="K27:M27"/>
    <mergeCell ref="K28:M28"/>
    <mergeCell ref="K29:M29"/>
    <mergeCell ref="K30:M30"/>
    <mergeCell ref="K31:M31"/>
    <mergeCell ref="K32:M32"/>
    <mergeCell ref="K33:M33"/>
    <mergeCell ref="K34:M34"/>
    <mergeCell ref="K67:M67"/>
    <mergeCell ref="K56:M56"/>
    <mergeCell ref="K57:M57"/>
    <mergeCell ref="K58:M58"/>
    <mergeCell ref="K59:M59"/>
    <mergeCell ref="K60:M60"/>
    <mergeCell ref="K61:M61"/>
    <mergeCell ref="K50:M50"/>
    <mergeCell ref="K51:M51"/>
    <mergeCell ref="K52:M52"/>
    <mergeCell ref="K53:M53"/>
    <mergeCell ref="K54:M54"/>
    <mergeCell ref="K55:M55"/>
    <mergeCell ref="K62:M62"/>
    <mergeCell ref="K65:M65"/>
    <mergeCell ref="K66:M66"/>
    <mergeCell ref="K44:M44"/>
    <mergeCell ref="K45:M45"/>
    <mergeCell ref="K46:M46"/>
    <mergeCell ref="K47:M47"/>
    <mergeCell ref="K48:M48"/>
    <mergeCell ref="K49:M49"/>
    <mergeCell ref="K38:M38"/>
    <mergeCell ref="K39:M39"/>
    <mergeCell ref="K40:M40"/>
    <mergeCell ref="K41:M41"/>
    <mergeCell ref="K42:M42"/>
    <mergeCell ref="K43:M43"/>
    <mergeCell ref="Z20:AA20"/>
    <mergeCell ref="Z21:AA21"/>
    <mergeCell ref="Z22:AA22"/>
    <mergeCell ref="Z23:AA23"/>
    <mergeCell ref="Z24:AA24"/>
    <mergeCell ref="Z25:AA25"/>
    <mergeCell ref="Z14:AA14"/>
    <mergeCell ref="Z15:AA15"/>
    <mergeCell ref="Z16:AA16"/>
    <mergeCell ref="Z17:AA17"/>
    <mergeCell ref="Z18:AA18"/>
    <mergeCell ref="Z19:AA19"/>
    <mergeCell ref="Z32:AA32"/>
    <mergeCell ref="Z33:AA33"/>
    <mergeCell ref="Z34:AA34"/>
    <mergeCell ref="Z35:AA35"/>
    <mergeCell ref="Z36:AA36"/>
    <mergeCell ref="Z37:AA37"/>
    <mergeCell ref="Z26:AA26"/>
    <mergeCell ref="Z27:AA27"/>
    <mergeCell ref="Z28:AA28"/>
    <mergeCell ref="Z29:AA29"/>
    <mergeCell ref="Z30:AA30"/>
    <mergeCell ref="Z31:AA31"/>
    <mergeCell ref="Z47:AA47"/>
    <mergeCell ref="Z48:AA48"/>
    <mergeCell ref="Z49:AA49"/>
    <mergeCell ref="Z38:AA38"/>
    <mergeCell ref="Z39:AA39"/>
    <mergeCell ref="Z40:AA40"/>
    <mergeCell ref="Z41:AA41"/>
    <mergeCell ref="Z42:AA42"/>
    <mergeCell ref="Z43:AA43"/>
    <mergeCell ref="Z44:AA44"/>
    <mergeCell ref="Z45:AA45"/>
    <mergeCell ref="Z46:AA46"/>
    <mergeCell ref="Z62:AA62"/>
    <mergeCell ref="Z56:AA56"/>
    <mergeCell ref="Z57:AA57"/>
    <mergeCell ref="Z58:AA58"/>
    <mergeCell ref="Z59:AA59"/>
    <mergeCell ref="Z60:AA60"/>
    <mergeCell ref="Z61:AA61"/>
    <mergeCell ref="Z50:AA50"/>
    <mergeCell ref="Z51:AA51"/>
    <mergeCell ref="Z52:AA52"/>
    <mergeCell ref="Z53:AA53"/>
    <mergeCell ref="Z54:AA54"/>
    <mergeCell ref="Z55:AA55"/>
    <mergeCell ref="I21:J21"/>
    <mergeCell ref="I22:J22"/>
    <mergeCell ref="I23:J23"/>
    <mergeCell ref="I24:J24"/>
    <mergeCell ref="I25:J25"/>
    <mergeCell ref="I14:J14"/>
    <mergeCell ref="I15:J15"/>
    <mergeCell ref="I16:J16"/>
    <mergeCell ref="I17:J17"/>
    <mergeCell ref="I18:J18"/>
    <mergeCell ref="I19:J19"/>
    <mergeCell ref="I32:J32"/>
    <mergeCell ref="I33:J33"/>
    <mergeCell ref="I34:J34"/>
    <mergeCell ref="I35:J35"/>
    <mergeCell ref="I36:J36"/>
    <mergeCell ref="I37:J37"/>
    <mergeCell ref="I26:J26"/>
    <mergeCell ref="I27:J27"/>
    <mergeCell ref="I28:J28"/>
    <mergeCell ref="I29:J29"/>
    <mergeCell ref="I30:J30"/>
    <mergeCell ref="I31:J31"/>
    <mergeCell ref="I44:J44"/>
    <mergeCell ref="I45:J45"/>
    <mergeCell ref="I46:J46"/>
    <mergeCell ref="I47:J47"/>
    <mergeCell ref="I48:J48"/>
    <mergeCell ref="I49:J49"/>
    <mergeCell ref="I38:J38"/>
    <mergeCell ref="I39:J39"/>
    <mergeCell ref="I40:J40"/>
    <mergeCell ref="I41:J41"/>
    <mergeCell ref="I42:J42"/>
    <mergeCell ref="I43:J43"/>
    <mergeCell ref="I56:J56"/>
    <mergeCell ref="I57:J57"/>
    <mergeCell ref="I58:J58"/>
    <mergeCell ref="I59:J59"/>
    <mergeCell ref="I60:J60"/>
    <mergeCell ref="I61:J61"/>
    <mergeCell ref="I50:J50"/>
    <mergeCell ref="I51:J51"/>
    <mergeCell ref="I52:J52"/>
    <mergeCell ref="I53:J53"/>
    <mergeCell ref="I54:J54"/>
    <mergeCell ref="I55:J55"/>
    <mergeCell ref="A1:C1"/>
    <mergeCell ref="E1:CE1"/>
    <mergeCell ref="I68:J68"/>
    <mergeCell ref="I69:J69"/>
    <mergeCell ref="U73:AA73"/>
    <mergeCell ref="U72:AA72"/>
    <mergeCell ref="U71:AA71"/>
    <mergeCell ref="I62:J62"/>
    <mergeCell ref="I63:J63"/>
    <mergeCell ref="I64:J64"/>
    <mergeCell ref="I65:J65"/>
    <mergeCell ref="I66:J66"/>
    <mergeCell ref="I67:J67"/>
    <mergeCell ref="Z68:AA68"/>
    <mergeCell ref="Z69:AA69"/>
    <mergeCell ref="Z63:AA63"/>
    <mergeCell ref="Z64:AA64"/>
    <mergeCell ref="Z65:AA65"/>
    <mergeCell ref="Z66:AA66"/>
    <mergeCell ref="Z67:AA67"/>
    <mergeCell ref="K68:M68"/>
    <mergeCell ref="K69:M69"/>
    <mergeCell ref="K63:M63"/>
    <mergeCell ref="K64:M64"/>
  </mergeCells>
  <printOptions horizontalCentered="1"/>
  <pageMargins left="0.11811023622047245" right="0.11811023622047245" top="0.35433070866141736" bottom="0.35433070866141736" header="0.31496062992125984" footer="0.31496062992125984"/>
  <pageSetup paperSize="9" scale="80" orientation="portrait" verticalDpi="0" r:id="rId1"/>
  <drawing r:id="rId2"/>
</worksheet>
</file>

<file path=xl/worksheets/sheet106.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K68" sqref="I9:L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dikey'!LT3</f>
        <v>FEN VE TEKNOLOJİ</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dikey'!LV6</f>
        <v/>
      </c>
      <c r="E9" s="936" t="str">
        <f>'sınıf-öğrenci bilgi dikey'!LT6</f>
        <v/>
      </c>
      <c r="F9" s="936"/>
      <c r="G9" s="936"/>
      <c r="H9" s="936"/>
      <c r="I9" s="1299"/>
      <c r="J9" s="1299"/>
      <c r="K9" s="1299"/>
      <c r="L9" s="1299"/>
      <c r="M9" s="1301"/>
      <c r="N9" s="1301"/>
      <c r="O9" s="1301"/>
      <c r="P9" s="1301"/>
      <c r="Q9" s="1301"/>
      <c r="R9" s="1301"/>
      <c r="S9" s="1301"/>
      <c r="T9" s="1301"/>
      <c r="U9" s="1301"/>
      <c r="V9" s="1301"/>
      <c r="W9" s="1301"/>
      <c r="X9" s="1301"/>
      <c r="Y9" s="1301"/>
      <c r="Z9" s="1301"/>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dikey'!LV7</f>
        <v/>
      </c>
      <c r="E10" s="936" t="str">
        <f>'sınıf-öğrenci bilgi dikey'!LT7</f>
        <v/>
      </c>
      <c r="F10" s="936"/>
      <c r="G10" s="936"/>
      <c r="H10" s="936"/>
      <c r="I10" s="1299"/>
      <c r="J10" s="1299"/>
      <c r="K10" s="1299"/>
      <c r="L10" s="1299"/>
      <c r="M10" s="1300"/>
      <c r="N10" s="1300"/>
      <c r="O10" s="1300"/>
      <c r="P10" s="1300"/>
      <c r="Q10" s="1300"/>
      <c r="R10" s="1300"/>
      <c r="S10" s="1300"/>
      <c r="T10" s="1300"/>
      <c r="U10" s="1300"/>
      <c r="V10" s="1300"/>
      <c r="W10" s="1300"/>
      <c r="X10" s="1300"/>
      <c r="Y10" s="1300"/>
      <c r="Z10" s="1300"/>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dikey'!LV8</f>
        <v/>
      </c>
      <c r="E11" s="936" t="str">
        <f>'sınıf-öğrenci bilgi dikey'!LT8</f>
        <v/>
      </c>
      <c r="F11" s="936"/>
      <c r="G11" s="936"/>
      <c r="H11" s="936"/>
      <c r="I11" s="1299"/>
      <c r="J11" s="1299"/>
      <c r="K11" s="1299"/>
      <c r="L11" s="1299"/>
      <c r="M11" s="1300"/>
      <c r="N11" s="1300"/>
      <c r="O11" s="1300"/>
      <c r="P11" s="1300"/>
      <c r="Q11" s="1300"/>
      <c r="R11" s="1300"/>
      <c r="S11" s="1300"/>
      <c r="T11" s="1300"/>
      <c r="U11" s="1300"/>
      <c r="V11" s="1300"/>
      <c r="W11" s="1300"/>
      <c r="X11" s="1300"/>
      <c r="Y11" s="1300"/>
      <c r="Z11" s="1300"/>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dikey'!LV9</f>
        <v/>
      </c>
      <c r="E12" s="936" t="str">
        <f>'sınıf-öğrenci bilgi dikey'!LT9</f>
        <v/>
      </c>
      <c r="F12" s="936"/>
      <c r="G12" s="936"/>
      <c r="H12" s="936"/>
      <c r="I12" s="1299"/>
      <c r="J12" s="1299"/>
      <c r="K12" s="1299"/>
      <c r="L12" s="1299"/>
      <c r="M12" s="1300"/>
      <c r="N12" s="1300"/>
      <c r="O12" s="1300"/>
      <c r="P12" s="1300"/>
      <c r="Q12" s="1300"/>
      <c r="R12" s="1300"/>
      <c r="S12" s="1300"/>
      <c r="T12" s="1300"/>
      <c r="U12" s="1300"/>
      <c r="V12" s="1300"/>
      <c r="W12" s="1300"/>
      <c r="X12" s="1300"/>
      <c r="Y12" s="1300"/>
      <c r="Z12" s="1300"/>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dikey'!LV10</f>
        <v/>
      </c>
      <c r="E13" s="936" t="str">
        <f>'sınıf-öğrenci bilgi dikey'!LT10</f>
        <v/>
      </c>
      <c r="F13" s="936"/>
      <c r="G13" s="936"/>
      <c r="H13" s="936"/>
      <c r="I13" s="1299"/>
      <c r="J13" s="1299"/>
      <c r="K13" s="1299"/>
      <c r="L13" s="1299"/>
      <c r="M13" s="1300"/>
      <c r="N13" s="1300"/>
      <c r="O13" s="1300"/>
      <c r="P13" s="1300"/>
      <c r="Q13" s="1300"/>
      <c r="R13" s="1300"/>
      <c r="S13" s="1300"/>
      <c r="T13" s="1300"/>
      <c r="U13" s="1300"/>
      <c r="V13" s="1300"/>
      <c r="W13" s="1300"/>
      <c r="X13" s="1300"/>
      <c r="Y13" s="1300"/>
      <c r="Z13" s="1300"/>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dikey'!LV11</f>
        <v/>
      </c>
      <c r="E14" s="936" t="str">
        <f>'sınıf-öğrenci bilgi dikey'!LT11</f>
        <v/>
      </c>
      <c r="F14" s="936"/>
      <c r="G14" s="936"/>
      <c r="H14" s="936"/>
      <c r="I14" s="1299"/>
      <c r="J14" s="1299"/>
      <c r="K14" s="1299"/>
      <c r="L14" s="1299"/>
      <c r="M14" s="1300"/>
      <c r="N14" s="1300"/>
      <c r="O14" s="1300"/>
      <c r="P14" s="1300"/>
      <c r="Q14" s="1300"/>
      <c r="R14" s="1300"/>
      <c r="S14" s="1300"/>
      <c r="T14" s="1300"/>
      <c r="U14" s="1300"/>
      <c r="V14" s="1300"/>
      <c r="W14" s="1300"/>
      <c r="X14" s="1300"/>
      <c r="Y14" s="1300"/>
      <c r="Z14" s="1300"/>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dikey'!LV12</f>
        <v/>
      </c>
      <c r="E15" s="936" t="str">
        <f>'sınıf-öğrenci bilgi dikey'!LT12</f>
        <v/>
      </c>
      <c r="F15" s="936"/>
      <c r="G15" s="936"/>
      <c r="H15" s="936"/>
      <c r="I15" s="1299"/>
      <c r="J15" s="1299"/>
      <c r="K15" s="1299"/>
      <c r="L15" s="1299"/>
      <c r="M15" s="1300"/>
      <c r="N15" s="1300"/>
      <c r="O15" s="1300"/>
      <c r="P15" s="1300"/>
      <c r="Q15" s="1300"/>
      <c r="R15" s="1300"/>
      <c r="S15" s="1300"/>
      <c r="T15" s="1300"/>
      <c r="U15" s="1300"/>
      <c r="V15" s="1300"/>
      <c r="W15" s="1300"/>
      <c r="X15" s="1300"/>
      <c r="Y15" s="1300"/>
      <c r="Z15" s="1300"/>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dikey'!LV13</f>
        <v/>
      </c>
      <c r="E16" s="936" t="str">
        <f>'sınıf-öğrenci bilgi dikey'!LT13</f>
        <v/>
      </c>
      <c r="F16" s="936"/>
      <c r="G16" s="936"/>
      <c r="H16" s="936"/>
      <c r="I16" s="1299"/>
      <c r="J16" s="1299"/>
      <c r="K16" s="1299"/>
      <c r="L16" s="1299"/>
      <c r="M16" s="1300"/>
      <c r="N16" s="1300"/>
      <c r="O16" s="1300"/>
      <c r="P16" s="1300"/>
      <c r="Q16" s="1300"/>
      <c r="R16" s="1300"/>
      <c r="S16" s="1300"/>
      <c r="T16" s="1300"/>
      <c r="U16" s="1300"/>
      <c r="V16" s="1300"/>
      <c r="W16" s="1300"/>
      <c r="X16" s="1300"/>
      <c r="Y16" s="1300"/>
      <c r="Z16" s="1300"/>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dikey'!LV14</f>
        <v/>
      </c>
      <c r="E17" s="936" t="str">
        <f>'sınıf-öğrenci bilgi dikey'!LT14</f>
        <v/>
      </c>
      <c r="F17" s="936"/>
      <c r="G17" s="936"/>
      <c r="H17" s="936"/>
      <c r="I17" s="1299"/>
      <c r="J17" s="1299"/>
      <c r="K17" s="1299"/>
      <c r="L17" s="1299"/>
      <c r="M17" s="1300"/>
      <c r="N17" s="1300"/>
      <c r="O17" s="1300"/>
      <c r="P17" s="1300"/>
      <c r="Q17" s="1300"/>
      <c r="R17" s="1300"/>
      <c r="S17" s="1300"/>
      <c r="T17" s="1300"/>
      <c r="U17" s="1300"/>
      <c r="V17" s="1300"/>
      <c r="W17" s="1300"/>
      <c r="X17" s="1300"/>
      <c r="Y17" s="1300"/>
      <c r="Z17" s="1300"/>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dikey'!LV15</f>
        <v/>
      </c>
      <c r="E18" s="936" t="str">
        <f>'sınıf-öğrenci bilgi dikey'!LT15</f>
        <v/>
      </c>
      <c r="F18" s="936"/>
      <c r="G18" s="936"/>
      <c r="H18" s="936"/>
      <c r="I18" s="1299"/>
      <c r="J18" s="1299"/>
      <c r="K18" s="1299"/>
      <c r="L18" s="1299"/>
      <c r="M18" s="1300"/>
      <c r="N18" s="1300"/>
      <c r="O18" s="1300"/>
      <c r="P18" s="1300"/>
      <c r="Q18" s="1300"/>
      <c r="R18" s="1300"/>
      <c r="S18" s="1300"/>
      <c r="T18" s="1300"/>
      <c r="U18" s="1300"/>
      <c r="V18" s="1300"/>
      <c r="W18" s="1300"/>
      <c r="X18" s="1300"/>
      <c r="Y18" s="1300"/>
      <c r="Z18" s="1300"/>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dikey'!LV16</f>
        <v/>
      </c>
      <c r="E19" s="936" t="str">
        <f>'sınıf-öğrenci bilgi dikey'!LT16</f>
        <v/>
      </c>
      <c r="F19" s="936"/>
      <c r="G19" s="936"/>
      <c r="H19" s="936"/>
      <c r="I19" s="1299"/>
      <c r="J19" s="1299"/>
      <c r="K19" s="1299"/>
      <c r="L19" s="1299"/>
      <c r="M19" s="1300"/>
      <c r="N19" s="1300"/>
      <c r="O19" s="1300"/>
      <c r="P19" s="1300"/>
      <c r="Q19" s="1300"/>
      <c r="R19" s="1300"/>
      <c r="S19" s="1300"/>
      <c r="T19" s="1300"/>
      <c r="U19" s="1300"/>
      <c r="V19" s="1300"/>
      <c r="W19" s="1300"/>
      <c r="X19" s="1300"/>
      <c r="Y19" s="1300"/>
      <c r="Z19" s="1300"/>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dikey'!LV17</f>
        <v/>
      </c>
      <c r="E20" s="936" t="str">
        <f>'sınıf-öğrenci bilgi dikey'!LT17</f>
        <v/>
      </c>
      <c r="F20" s="936"/>
      <c r="G20" s="936"/>
      <c r="H20" s="936"/>
      <c r="I20" s="1299"/>
      <c r="J20" s="1299"/>
      <c r="K20" s="1299"/>
      <c r="L20" s="1299"/>
      <c r="M20" s="1300"/>
      <c r="N20" s="1300"/>
      <c r="O20" s="1300"/>
      <c r="P20" s="1300"/>
      <c r="Q20" s="1300"/>
      <c r="R20" s="1300"/>
      <c r="S20" s="1300"/>
      <c r="T20" s="1300"/>
      <c r="U20" s="1300"/>
      <c r="V20" s="1300"/>
      <c r="W20" s="1300"/>
      <c r="X20" s="1300"/>
      <c r="Y20" s="1300"/>
      <c r="Z20" s="1300"/>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dikey'!LV18</f>
        <v/>
      </c>
      <c r="E21" s="936" t="str">
        <f>'sınıf-öğrenci bilgi dikey'!LT18</f>
        <v/>
      </c>
      <c r="F21" s="936"/>
      <c r="G21" s="936"/>
      <c r="H21" s="936"/>
      <c r="I21" s="1299"/>
      <c r="J21" s="1299"/>
      <c r="K21" s="1299"/>
      <c r="L21" s="1299"/>
      <c r="M21" s="1300"/>
      <c r="N21" s="1300"/>
      <c r="O21" s="1300"/>
      <c r="P21" s="1300"/>
      <c r="Q21" s="1300"/>
      <c r="R21" s="1300"/>
      <c r="S21" s="1300"/>
      <c r="T21" s="1300"/>
      <c r="U21" s="1300"/>
      <c r="V21" s="1300"/>
      <c r="W21" s="1300"/>
      <c r="X21" s="1300"/>
      <c r="Y21" s="1300"/>
      <c r="Z21" s="1300"/>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dikey'!LV19</f>
        <v/>
      </c>
      <c r="E22" s="936" t="str">
        <f>'sınıf-öğrenci bilgi dikey'!LT19</f>
        <v/>
      </c>
      <c r="F22" s="936"/>
      <c r="G22" s="936"/>
      <c r="H22" s="936"/>
      <c r="I22" s="1299"/>
      <c r="J22" s="1299"/>
      <c r="K22" s="1299"/>
      <c r="L22" s="1299"/>
      <c r="M22" s="1300"/>
      <c r="N22" s="1300"/>
      <c r="O22" s="1300"/>
      <c r="P22" s="1300"/>
      <c r="Q22" s="1300"/>
      <c r="R22" s="1300"/>
      <c r="S22" s="1300"/>
      <c r="T22" s="1300"/>
      <c r="U22" s="1300"/>
      <c r="V22" s="1300"/>
      <c r="W22" s="1300"/>
      <c r="X22" s="1300"/>
      <c r="Y22" s="1300"/>
      <c r="Z22" s="1300"/>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dikey'!LV20</f>
        <v/>
      </c>
      <c r="E23" s="936" t="str">
        <f>'sınıf-öğrenci bilgi dikey'!LT20</f>
        <v/>
      </c>
      <c r="F23" s="936"/>
      <c r="G23" s="936"/>
      <c r="H23" s="936"/>
      <c r="I23" s="1299"/>
      <c r="J23" s="1299"/>
      <c r="K23" s="1299"/>
      <c r="L23" s="1299"/>
      <c r="M23" s="1300"/>
      <c r="N23" s="1300"/>
      <c r="O23" s="1300"/>
      <c r="P23" s="1300"/>
      <c r="Q23" s="1300"/>
      <c r="R23" s="1300"/>
      <c r="S23" s="1300"/>
      <c r="T23" s="1300"/>
      <c r="U23" s="1300"/>
      <c r="V23" s="1300"/>
      <c r="W23" s="1300"/>
      <c r="X23" s="1300"/>
      <c r="Y23" s="1300"/>
      <c r="Z23" s="1300"/>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dikey'!LV21</f>
        <v/>
      </c>
      <c r="E24" s="936" t="str">
        <f>'sınıf-öğrenci bilgi dikey'!LT21</f>
        <v/>
      </c>
      <c r="F24" s="936"/>
      <c r="G24" s="936"/>
      <c r="H24" s="936"/>
      <c r="I24" s="1299"/>
      <c r="J24" s="1299"/>
      <c r="K24" s="1299"/>
      <c r="L24" s="1299"/>
      <c r="M24" s="1300"/>
      <c r="N24" s="1300"/>
      <c r="O24" s="1300"/>
      <c r="P24" s="1300"/>
      <c r="Q24" s="1300"/>
      <c r="R24" s="1300"/>
      <c r="S24" s="1300"/>
      <c r="T24" s="1300"/>
      <c r="U24" s="1300"/>
      <c r="V24" s="1300"/>
      <c r="W24" s="1300"/>
      <c r="X24" s="1300"/>
      <c r="Y24" s="1300"/>
      <c r="Z24" s="1300"/>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dikey'!LV22</f>
        <v/>
      </c>
      <c r="E25" s="936" t="str">
        <f>'sınıf-öğrenci bilgi dikey'!LT22</f>
        <v/>
      </c>
      <c r="F25" s="936"/>
      <c r="G25" s="936"/>
      <c r="H25" s="936"/>
      <c r="I25" s="1299"/>
      <c r="J25" s="1299"/>
      <c r="K25" s="1299"/>
      <c r="L25" s="1299"/>
      <c r="M25" s="1300"/>
      <c r="N25" s="1300"/>
      <c r="O25" s="1300"/>
      <c r="P25" s="1300"/>
      <c r="Q25" s="1300"/>
      <c r="R25" s="1300"/>
      <c r="S25" s="1300"/>
      <c r="T25" s="1300"/>
      <c r="U25" s="1300"/>
      <c r="V25" s="1300"/>
      <c r="W25" s="1300"/>
      <c r="X25" s="1300"/>
      <c r="Y25" s="1300"/>
      <c r="Z25" s="1300"/>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dikey'!LV23</f>
        <v/>
      </c>
      <c r="E26" s="936" t="str">
        <f>'sınıf-öğrenci bilgi dikey'!LT23</f>
        <v/>
      </c>
      <c r="F26" s="936"/>
      <c r="G26" s="936"/>
      <c r="H26" s="936"/>
      <c r="I26" s="1299"/>
      <c r="J26" s="1299"/>
      <c r="K26" s="1299"/>
      <c r="L26" s="1299"/>
      <c r="M26" s="1300"/>
      <c r="N26" s="1300"/>
      <c r="O26" s="1300"/>
      <c r="P26" s="1300"/>
      <c r="Q26" s="1300"/>
      <c r="R26" s="1300"/>
      <c r="S26" s="1300"/>
      <c r="T26" s="1300"/>
      <c r="U26" s="1300"/>
      <c r="V26" s="1300"/>
      <c r="W26" s="1300"/>
      <c r="X26" s="1300"/>
      <c r="Y26" s="1300"/>
      <c r="Z26" s="1300"/>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dikey'!LV24</f>
        <v/>
      </c>
      <c r="E27" s="936" t="str">
        <f>'sınıf-öğrenci bilgi dikey'!LT24</f>
        <v/>
      </c>
      <c r="F27" s="936"/>
      <c r="G27" s="936"/>
      <c r="H27" s="936"/>
      <c r="I27" s="1299"/>
      <c r="J27" s="1299"/>
      <c r="K27" s="1299"/>
      <c r="L27" s="1299"/>
      <c r="M27" s="1300"/>
      <c r="N27" s="1300"/>
      <c r="O27" s="1300"/>
      <c r="P27" s="1300"/>
      <c r="Q27" s="1300"/>
      <c r="R27" s="1300"/>
      <c r="S27" s="1300"/>
      <c r="T27" s="1300"/>
      <c r="U27" s="1300"/>
      <c r="V27" s="1300"/>
      <c r="W27" s="1300"/>
      <c r="X27" s="1300"/>
      <c r="Y27" s="1300"/>
      <c r="Z27" s="1300"/>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dikey'!LV25</f>
        <v/>
      </c>
      <c r="E28" s="936" t="str">
        <f>'sınıf-öğrenci bilgi dikey'!LT25</f>
        <v/>
      </c>
      <c r="F28" s="936"/>
      <c r="G28" s="936"/>
      <c r="H28" s="936"/>
      <c r="I28" s="1299"/>
      <c r="J28" s="1299"/>
      <c r="K28" s="1299"/>
      <c r="L28" s="1299"/>
      <c r="M28" s="1300"/>
      <c r="N28" s="1300"/>
      <c r="O28" s="1300"/>
      <c r="P28" s="1300"/>
      <c r="Q28" s="1300"/>
      <c r="R28" s="1300"/>
      <c r="S28" s="1300"/>
      <c r="T28" s="1300"/>
      <c r="U28" s="1300"/>
      <c r="V28" s="1300"/>
      <c r="W28" s="1300"/>
      <c r="X28" s="1300"/>
      <c r="Y28" s="1300"/>
      <c r="Z28" s="1300"/>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dikey'!LV26</f>
        <v/>
      </c>
      <c r="E29" s="936" t="str">
        <f>'sınıf-öğrenci bilgi dikey'!LT26</f>
        <v/>
      </c>
      <c r="F29" s="936"/>
      <c r="G29" s="936"/>
      <c r="H29" s="936"/>
      <c r="I29" s="1299"/>
      <c r="J29" s="1299"/>
      <c r="K29" s="1299"/>
      <c r="L29" s="1299"/>
      <c r="M29" s="1300"/>
      <c r="N29" s="1300"/>
      <c r="O29" s="1300"/>
      <c r="P29" s="1300"/>
      <c r="Q29" s="1300"/>
      <c r="R29" s="1300"/>
      <c r="S29" s="1300"/>
      <c r="T29" s="1300"/>
      <c r="U29" s="1300"/>
      <c r="V29" s="1300"/>
      <c r="W29" s="1300"/>
      <c r="X29" s="1300"/>
      <c r="Y29" s="1300"/>
      <c r="Z29" s="1300"/>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dikey'!LV27</f>
        <v/>
      </c>
      <c r="E30" s="936" t="str">
        <f>'sınıf-öğrenci bilgi dikey'!LT27</f>
        <v/>
      </c>
      <c r="F30" s="936"/>
      <c r="G30" s="936"/>
      <c r="H30" s="936"/>
      <c r="I30" s="1299"/>
      <c r="J30" s="1299"/>
      <c r="K30" s="1299"/>
      <c r="L30" s="1299"/>
      <c r="M30" s="1300"/>
      <c r="N30" s="1300"/>
      <c r="O30" s="1300"/>
      <c r="P30" s="1300"/>
      <c r="Q30" s="1300"/>
      <c r="R30" s="1300"/>
      <c r="S30" s="1300"/>
      <c r="T30" s="1300"/>
      <c r="U30" s="1300"/>
      <c r="V30" s="1300"/>
      <c r="W30" s="1300"/>
      <c r="X30" s="1300"/>
      <c r="Y30" s="1300"/>
      <c r="Z30" s="1300"/>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dikey'!LV28</f>
        <v/>
      </c>
      <c r="E31" s="936" t="str">
        <f>'sınıf-öğrenci bilgi dikey'!LT28</f>
        <v/>
      </c>
      <c r="F31" s="936"/>
      <c r="G31" s="936"/>
      <c r="H31" s="936"/>
      <c r="I31" s="1299"/>
      <c r="J31" s="1299"/>
      <c r="K31" s="1299"/>
      <c r="L31" s="1299"/>
      <c r="M31" s="1300"/>
      <c r="N31" s="1300"/>
      <c r="O31" s="1300"/>
      <c r="P31" s="1300"/>
      <c r="Q31" s="1300"/>
      <c r="R31" s="1300"/>
      <c r="S31" s="1300"/>
      <c r="T31" s="1300"/>
      <c r="U31" s="1300"/>
      <c r="V31" s="1300"/>
      <c r="W31" s="1300"/>
      <c r="X31" s="1300"/>
      <c r="Y31" s="1300"/>
      <c r="Z31" s="1300"/>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dikey'!LV29</f>
        <v/>
      </c>
      <c r="E32" s="936" t="str">
        <f>'sınıf-öğrenci bilgi dikey'!LT29</f>
        <v/>
      </c>
      <c r="F32" s="936"/>
      <c r="G32" s="936"/>
      <c r="H32" s="936"/>
      <c r="I32" s="1299"/>
      <c r="J32" s="1299"/>
      <c r="K32" s="1299"/>
      <c r="L32" s="1299"/>
      <c r="M32" s="1300"/>
      <c r="N32" s="1300"/>
      <c r="O32" s="1300"/>
      <c r="P32" s="1300"/>
      <c r="Q32" s="1300"/>
      <c r="R32" s="1300"/>
      <c r="S32" s="1300"/>
      <c r="T32" s="1300"/>
      <c r="U32" s="1300"/>
      <c r="V32" s="1300"/>
      <c r="W32" s="1300"/>
      <c r="X32" s="1300"/>
      <c r="Y32" s="1300"/>
      <c r="Z32" s="1300"/>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dikey'!LV30</f>
        <v/>
      </c>
      <c r="E33" s="936" t="str">
        <f>'sınıf-öğrenci bilgi dikey'!LT30</f>
        <v/>
      </c>
      <c r="F33" s="936"/>
      <c r="G33" s="936"/>
      <c r="H33" s="936"/>
      <c r="I33" s="1299"/>
      <c r="J33" s="1299"/>
      <c r="K33" s="1299"/>
      <c r="L33" s="1299"/>
      <c r="M33" s="1300"/>
      <c r="N33" s="1300"/>
      <c r="O33" s="1300"/>
      <c r="P33" s="1300"/>
      <c r="Q33" s="1300"/>
      <c r="R33" s="1300"/>
      <c r="S33" s="1300"/>
      <c r="T33" s="1300"/>
      <c r="U33" s="1300"/>
      <c r="V33" s="1300"/>
      <c r="W33" s="1300"/>
      <c r="X33" s="1300"/>
      <c r="Y33" s="1300"/>
      <c r="Z33" s="1300"/>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dikey'!LV31</f>
        <v/>
      </c>
      <c r="E34" s="936" t="str">
        <f>'sınıf-öğrenci bilgi dikey'!LT31</f>
        <v/>
      </c>
      <c r="F34" s="936"/>
      <c r="G34" s="936"/>
      <c r="H34" s="936"/>
      <c r="I34" s="1299"/>
      <c r="J34" s="1299"/>
      <c r="K34" s="1299"/>
      <c r="L34" s="1299"/>
      <c r="M34" s="1300"/>
      <c r="N34" s="1300"/>
      <c r="O34" s="1300"/>
      <c r="P34" s="1300"/>
      <c r="Q34" s="1300"/>
      <c r="R34" s="1300"/>
      <c r="S34" s="1300"/>
      <c r="T34" s="1300"/>
      <c r="U34" s="1300"/>
      <c r="V34" s="1300"/>
      <c r="W34" s="1300"/>
      <c r="X34" s="1300"/>
      <c r="Y34" s="1300"/>
      <c r="Z34" s="1300"/>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dikey'!LV32</f>
        <v/>
      </c>
      <c r="E35" s="936" t="str">
        <f>'sınıf-öğrenci bilgi dikey'!LT32</f>
        <v/>
      </c>
      <c r="F35" s="936"/>
      <c r="G35" s="936"/>
      <c r="H35" s="936"/>
      <c r="I35" s="1299"/>
      <c r="J35" s="1299"/>
      <c r="K35" s="1299"/>
      <c r="L35" s="1299"/>
      <c r="M35" s="1300"/>
      <c r="N35" s="1300"/>
      <c r="O35" s="1300"/>
      <c r="P35" s="1300"/>
      <c r="Q35" s="1300"/>
      <c r="R35" s="1300"/>
      <c r="S35" s="1300"/>
      <c r="T35" s="1300"/>
      <c r="U35" s="1300"/>
      <c r="V35" s="1300"/>
      <c r="W35" s="1300"/>
      <c r="X35" s="1300"/>
      <c r="Y35" s="1300"/>
      <c r="Z35" s="1300"/>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dikey'!LV33</f>
        <v/>
      </c>
      <c r="E36" s="936" t="str">
        <f>'sınıf-öğrenci bilgi dikey'!LT33</f>
        <v/>
      </c>
      <c r="F36" s="936"/>
      <c r="G36" s="936"/>
      <c r="H36" s="936"/>
      <c r="I36" s="1299"/>
      <c r="J36" s="1299"/>
      <c r="K36" s="1299"/>
      <c r="L36" s="1299"/>
      <c r="M36" s="1300"/>
      <c r="N36" s="1300"/>
      <c r="O36" s="1300"/>
      <c r="P36" s="1300"/>
      <c r="Q36" s="1300"/>
      <c r="R36" s="1300"/>
      <c r="S36" s="1300"/>
      <c r="T36" s="1300"/>
      <c r="U36" s="1300"/>
      <c r="V36" s="1300"/>
      <c r="W36" s="1300"/>
      <c r="X36" s="1300"/>
      <c r="Y36" s="1300"/>
      <c r="Z36" s="1300"/>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dikey'!LV34</f>
        <v/>
      </c>
      <c r="E37" s="936" t="str">
        <f>'sınıf-öğrenci bilgi dikey'!LT34</f>
        <v/>
      </c>
      <c r="F37" s="936"/>
      <c r="G37" s="936"/>
      <c r="H37" s="936"/>
      <c r="I37" s="1299"/>
      <c r="J37" s="1299"/>
      <c r="K37" s="1299"/>
      <c r="L37" s="1299"/>
      <c r="M37" s="1300"/>
      <c r="N37" s="1300"/>
      <c r="O37" s="1300"/>
      <c r="P37" s="1300"/>
      <c r="Q37" s="1300"/>
      <c r="R37" s="1300"/>
      <c r="S37" s="1300"/>
      <c r="T37" s="1300"/>
      <c r="U37" s="1300"/>
      <c r="V37" s="1300"/>
      <c r="W37" s="1300"/>
      <c r="X37" s="1300"/>
      <c r="Y37" s="1300"/>
      <c r="Z37" s="1300"/>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dikey'!LV35</f>
        <v/>
      </c>
      <c r="E38" s="936" t="str">
        <f>'sınıf-öğrenci bilgi dikey'!LT35</f>
        <v/>
      </c>
      <c r="F38" s="936"/>
      <c r="G38" s="936"/>
      <c r="H38" s="936"/>
      <c r="I38" s="1299"/>
      <c r="J38" s="1299"/>
      <c r="K38" s="1299"/>
      <c r="L38" s="1299"/>
      <c r="M38" s="1300"/>
      <c r="N38" s="1300"/>
      <c r="O38" s="1300"/>
      <c r="P38" s="1300"/>
      <c r="Q38" s="1300"/>
      <c r="R38" s="1300"/>
      <c r="S38" s="1300"/>
      <c r="T38" s="1300"/>
      <c r="U38" s="1300"/>
      <c r="V38" s="1300"/>
      <c r="W38" s="1300"/>
      <c r="X38" s="1300"/>
      <c r="Y38" s="1300"/>
      <c r="Z38" s="1300"/>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dikey'!LV36</f>
        <v/>
      </c>
      <c r="E39" s="936" t="str">
        <f>'sınıf-öğrenci bilgi dikey'!LT36</f>
        <v/>
      </c>
      <c r="F39" s="936"/>
      <c r="G39" s="936"/>
      <c r="H39" s="936"/>
      <c r="I39" s="1299"/>
      <c r="J39" s="1299"/>
      <c r="K39" s="1299"/>
      <c r="L39" s="1299"/>
      <c r="M39" s="1300"/>
      <c r="N39" s="1300"/>
      <c r="O39" s="1300"/>
      <c r="P39" s="1300"/>
      <c r="Q39" s="1300"/>
      <c r="R39" s="1300"/>
      <c r="S39" s="1300"/>
      <c r="T39" s="1300"/>
      <c r="U39" s="1300"/>
      <c r="V39" s="1300"/>
      <c r="W39" s="1300"/>
      <c r="X39" s="1300"/>
      <c r="Y39" s="1300"/>
      <c r="Z39" s="1300"/>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dikey'!LV37</f>
        <v/>
      </c>
      <c r="E40" s="936" t="str">
        <f>'sınıf-öğrenci bilgi dikey'!LT37</f>
        <v/>
      </c>
      <c r="F40" s="936"/>
      <c r="G40" s="936"/>
      <c r="H40" s="936"/>
      <c r="I40" s="1299"/>
      <c r="J40" s="1299"/>
      <c r="K40" s="1299"/>
      <c r="L40" s="1299"/>
      <c r="M40" s="1300"/>
      <c r="N40" s="1300"/>
      <c r="O40" s="1300"/>
      <c r="P40" s="1300"/>
      <c r="Q40" s="1300"/>
      <c r="R40" s="1300"/>
      <c r="S40" s="1300"/>
      <c r="T40" s="1300"/>
      <c r="U40" s="1300"/>
      <c r="V40" s="1300"/>
      <c r="W40" s="1300"/>
      <c r="X40" s="1300"/>
      <c r="Y40" s="1300"/>
      <c r="Z40" s="1300"/>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dikey'!LV38</f>
        <v/>
      </c>
      <c r="E41" s="936" t="str">
        <f>'sınıf-öğrenci bilgi dikey'!LT38</f>
        <v/>
      </c>
      <c r="F41" s="936"/>
      <c r="G41" s="936"/>
      <c r="H41" s="936"/>
      <c r="I41" s="1299"/>
      <c r="J41" s="1299"/>
      <c r="K41" s="1299"/>
      <c r="L41" s="1299"/>
      <c r="M41" s="1300"/>
      <c r="N41" s="1300"/>
      <c r="O41" s="1300"/>
      <c r="P41" s="1300"/>
      <c r="Q41" s="1300"/>
      <c r="R41" s="1300"/>
      <c r="S41" s="1300"/>
      <c r="T41" s="1300"/>
      <c r="U41" s="1300"/>
      <c r="V41" s="1300"/>
      <c r="W41" s="1300"/>
      <c r="X41" s="1300"/>
      <c r="Y41" s="1300"/>
      <c r="Z41" s="1300"/>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dikey'!LV39</f>
        <v/>
      </c>
      <c r="E42" s="936" t="str">
        <f>'sınıf-öğrenci bilgi dikey'!LT39</f>
        <v/>
      </c>
      <c r="F42" s="936"/>
      <c r="G42" s="936"/>
      <c r="H42" s="936"/>
      <c r="I42" s="1299"/>
      <c r="J42" s="1299"/>
      <c r="K42" s="1299"/>
      <c r="L42" s="1299"/>
      <c r="M42" s="1300"/>
      <c r="N42" s="1300"/>
      <c r="O42" s="1300"/>
      <c r="P42" s="1300"/>
      <c r="Q42" s="1300"/>
      <c r="R42" s="1300"/>
      <c r="S42" s="1300"/>
      <c r="T42" s="1300"/>
      <c r="U42" s="1300"/>
      <c r="V42" s="1300"/>
      <c r="W42" s="1300"/>
      <c r="X42" s="1300"/>
      <c r="Y42" s="1300"/>
      <c r="Z42" s="1300"/>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dikey'!LV40</f>
        <v/>
      </c>
      <c r="E43" s="936" t="str">
        <f>'sınıf-öğrenci bilgi dikey'!LT40</f>
        <v/>
      </c>
      <c r="F43" s="936"/>
      <c r="G43" s="936"/>
      <c r="H43" s="936"/>
      <c r="I43" s="1299"/>
      <c r="J43" s="1299"/>
      <c r="K43" s="1299"/>
      <c r="L43" s="1299"/>
      <c r="M43" s="1300"/>
      <c r="N43" s="1300"/>
      <c r="O43" s="1300"/>
      <c r="P43" s="1300"/>
      <c r="Q43" s="1300"/>
      <c r="R43" s="1300"/>
      <c r="S43" s="1300"/>
      <c r="T43" s="1300"/>
      <c r="U43" s="1300"/>
      <c r="V43" s="1300"/>
      <c r="W43" s="1300"/>
      <c r="X43" s="1300"/>
      <c r="Y43" s="1300"/>
      <c r="Z43" s="1300"/>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dikey'!LV41</f>
        <v/>
      </c>
      <c r="E44" s="936" t="str">
        <f>'sınıf-öğrenci bilgi dikey'!LT41</f>
        <v/>
      </c>
      <c r="F44" s="936"/>
      <c r="G44" s="936"/>
      <c r="H44" s="936"/>
      <c r="I44" s="1299"/>
      <c r="J44" s="1299"/>
      <c r="K44" s="1299"/>
      <c r="L44" s="1299"/>
      <c r="M44" s="1300"/>
      <c r="N44" s="1300"/>
      <c r="O44" s="1300"/>
      <c r="P44" s="1300"/>
      <c r="Q44" s="1300"/>
      <c r="R44" s="1300"/>
      <c r="S44" s="1300"/>
      <c r="T44" s="1300"/>
      <c r="U44" s="1300"/>
      <c r="V44" s="1300"/>
      <c r="W44" s="1300"/>
      <c r="X44" s="1300"/>
      <c r="Y44" s="1300"/>
      <c r="Z44" s="1300"/>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dikey'!LV42</f>
        <v/>
      </c>
      <c r="E45" s="936" t="str">
        <f>'sınıf-öğrenci bilgi dikey'!LT42</f>
        <v/>
      </c>
      <c r="F45" s="936"/>
      <c r="G45" s="936"/>
      <c r="H45" s="936"/>
      <c r="I45" s="1299"/>
      <c r="J45" s="1299"/>
      <c r="K45" s="1299"/>
      <c r="L45" s="1299"/>
      <c r="M45" s="1300"/>
      <c r="N45" s="1300"/>
      <c r="O45" s="1300"/>
      <c r="P45" s="1300"/>
      <c r="Q45" s="1300"/>
      <c r="R45" s="1300"/>
      <c r="S45" s="1300"/>
      <c r="T45" s="1300"/>
      <c r="U45" s="1300"/>
      <c r="V45" s="1300"/>
      <c r="W45" s="1300"/>
      <c r="X45" s="1300"/>
      <c r="Y45" s="1300"/>
      <c r="Z45" s="1300"/>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dikey'!LV43</f>
        <v/>
      </c>
      <c r="E46" s="936" t="str">
        <f>'sınıf-öğrenci bilgi dikey'!LT43</f>
        <v/>
      </c>
      <c r="F46" s="936"/>
      <c r="G46" s="936"/>
      <c r="H46" s="936"/>
      <c r="I46" s="1299"/>
      <c r="J46" s="1299"/>
      <c r="K46" s="1299"/>
      <c r="L46" s="1299"/>
      <c r="M46" s="1300"/>
      <c r="N46" s="1300"/>
      <c r="O46" s="1300"/>
      <c r="P46" s="1300"/>
      <c r="Q46" s="1300"/>
      <c r="R46" s="1300"/>
      <c r="S46" s="1300"/>
      <c r="T46" s="1300"/>
      <c r="U46" s="1300"/>
      <c r="V46" s="1300"/>
      <c r="W46" s="1300"/>
      <c r="X46" s="1300"/>
      <c r="Y46" s="1300"/>
      <c r="Z46" s="1300"/>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dikey'!LV44</f>
        <v/>
      </c>
      <c r="E47" s="936" t="str">
        <f>'sınıf-öğrenci bilgi dikey'!LT44</f>
        <v/>
      </c>
      <c r="F47" s="936"/>
      <c r="G47" s="936"/>
      <c r="H47" s="936"/>
      <c r="I47" s="1299"/>
      <c r="J47" s="1299"/>
      <c r="K47" s="1299"/>
      <c r="L47" s="1299"/>
      <c r="M47" s="1300"/>
      <c r="N47" s="1300"/>
      <c r="O47" s="1300"/>
      <c r="P47" s="1300"/>
      <c r="Q47" s="1300"/>
      <c r="R47" s="1300"/>
      <c r="S47" s="1300"/>
      <c r="T47" s="1300"/>
      <c r="U47" s="1300"/>
      <c r="V47" s="1300"/>
      <c r="W47" s="1300"/>
      <c r="X47" s="1300"/>
      <c r="Y47" s="1300"/>
      <c r="Z47" s="1300"/>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dikey'!LV45</f>
        <v/>
      </c>
      <c r="E48" s="936" t="str">
        <f>'sınıf-öğrenci bilgi dikey'!LT45</f>
        <v/>
      </c>
      <c r="F48" s="936"/>
      <c r="G48" s="936"/>
      <c r="H48" s="936"/>
      <c r="I48" s="1299"/>
      <c r="J48" s="1299"/>
      <c r="K48" s="1299"/>
      <c r="L48" s="1299"/>
      <c r="M48" s="1300"/>
      <c r="N48" s="1300"/>
      <c r="O48" s="1300"/>
      <c r="P48" s="1300"/>
      <c r="Q48" s="1300"/>
      <c r="R48" s="1300"/>
      <c r="S48" s="1300"/>
      <c r="T48" s="1300"/>
      <c r="U48" s="1300"/>
      <c r="V48" s="1300"/>
      <c r="W48" s="1300"/>
      <c r="X48" s="1300"/>
      <c r="Y48" s="1300"/>
      <c r="Z48" s="1300"/>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dikey'!LV46</f>
        <v/>
      </c>
      <c r="E49" s="936" t="str">
        <f>'sınıf-öğrenci bilgi dikey'!LT46</f>
        <v/>
      </c>
      <c r="F49" s="936"/>
      <c r="G49" s="936"/>
      <c r="H49" s="936"/>
      <c r="I49" s="1299"/>
      <c r="J49" s="1299"/>
      <c r="K49" s="1299"/>
      <c r="L49" s="1299"/>
      <c r="M49" s="1300"/>
      <c r="N49" s="1300"/>
      <c r="O49" s="1300"/>
      <c r="P49" s="1300"/>
      <c r="Q49" s="1300"/>
      <c r="R49" s="1300"/>
      <c r="S49" s="1300"/>
      <c r="T49" s="1300"/>
      <c r="U49" s="1300"/>
      <c r="V49" s="1300"/>
      <c r="W49" s="1300"/>
      <c r="X49" s="1300"/>
      <c r="Y49" s="1300"/>
      <c r="Z49" s="1300"/>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dikey'!LV47</f>
        <v/>
      </c>
      <c r="E50" s="936" t="str">
        <f>'sınıf-öğrenci bilgi dikey'!LT47</f>
        <v/>
      </c>
      <c r="F50" s="936"/>
      <c r="G50" s="936"/>
      <c r="H50" s="936"/>
      <c r="I50" s="1299"/>
      <c r="J50" s="1299"/>
      <c r="K50" s="1299"/>
      <c r="L50" s="1299"/>
      <c r="M50" s="1300"/>
      <c r="N50" s="1300"/>
      <c r="O50" s="1300"/>
      <c r="P50" s="1300"/>
      <c r="Q50" s="1300"/>
      <c r="R50" s="1300"/>
      <c r="S50" s="1300"/>
      <c r="T50" s="1300"/>
      <c r="U50" s="1300"/>
      <c r="V50" s="1300"/>
      <c r="W50" s="1300"/>
      <c r="X50" s="1300"/>
      <c r="Y50" s="1300"/>
      <c r="Z50" s="1300"/>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dikey'!LV48</f>
        <v/>
      </c>
      <c r="E51" s="936" t="str">
        <f>'sınıf-öğrenci bilgi dikey'!LT48</f>
        <v/>
      </c>
      <c r="F51" s="936"/>
      <c r="G51" s="936"/>
      <c r="H51" s="936"/>
      <c r="I51" s="1299"/>
      <c r="J51" s="1299"/>
      <c r="K51" s="1299"/>
      <c r="L51" s="1299"/>
      <c r="M51" s="1300"/>
      <c r="N51" s="1300"/>
      <c r="O51" s="1300"/>
      <c r="P51" s="1300"/>
      <c r="Q51" s="1300"/>
      <c r="R51" s="1300"/>
      <c r="S51" s="1300"/>
      <c r="T51" s="1300"/>
      <c r="U51" s="1300"/>
      <c r="V51" s="1300"/>
      <c r="W51" s="1300"/>
      <c r="X51" s="1300"/>
      <c r="Y51" s="1300"/>
      <c r="Z51" s="1300"/>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dikey'!LV49</f>
        <v/>
      </c>
      <c r="E52" s="936" t="str">
        <f>'sınıf-öğrenci bilgi dikey'!LT49</f>
        <v/>
      </c>
      <c r="F52" s="936"/>
      <c r="G52" s="936"/>
      <c r="H52" s="936"/>
      <c r="I52" s="1299"/>
      <c r="J52" s="1299"/>
      <c r="K52" s="1299"/>
      <c r="L52" s="1299"/>
      <c r="M52" s="1300"/>
      <c r="N52" s="1300"/>
      <c r="O52" s="1300"/>
      <c r="P52" s="1300"/>
      <c r="Q52" s="1300"/>
      <c r="R52" s="1300"/>
      <c r="S52" s="1300"/>
      <c r="T52" s="1300"/>
      <c r="U52" s="1300"/>
      <c r="V52" s="1300"/>
      <c r="W52" s="1300"/>
      <c r="X52" s="1300"/>
      <c r="Y52" s="1300"/>
      <c r="Z52" s="1300"/>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dikey'!LV50</f>
        <v/>
      </c>
      <c r="E53" s="936" t="str">
        <f>'sınıf-öğrenci bilgi dikey'!LT50</f>
        <v/>
      </c>
      <c r="F53" s="936"/>
      <c r="G53" s="936"/>
      <c r="H53" s="936"/>
      <c r="I53" s="1299"/>
      <c r="J53" s="1299"/>
      <c r="K53" s="1299"/>
      <c r="L53" s="1299"/>
      <c r="M53" s="1300"/>
      <c r="N53" s="1300"/>
      <c r="O53" s="1300"/>
      <c r="P53" s="1300"/>
      <c r="Q53" s="1300"/>
      <c r="R53" s="1300"/>
      <c r="S53" s="1300"/>
      <c r="T53" s="1300"/>
      <c r="U53" s="1300"/>
      <c r="V53" s="1300"/>
      <c r="W53" s="1300"/>
      <c r="X53" s="1300"/>
      <c r="Y53" s="1300"/>
      <c r="Z53" s="1300"/>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dikey'!LV51</f>
        <v/>
      </c>
      <c r="E54" s="936" t="str">
        <f>'sınıf-öğrenci bilgi dikey'!LT51</f>
        <v/>
      </c>
      <c r="F54" s="936"/>
      <c r="G54" s="936"/>
      <c r="H54" s="936"/>
      <c r="I54" s="1299"/>
      <c r="J54" s="1299"/>
      <c r="K54" s="1299"/>
      <c r="L54" s="1299"/>
      <c r="M54" s="1300"/>
      <c r="N54" s="1300"/>
      <c r="O54" s="1300"/>
      <c r="P54" s="1300"/>
      <c r="Q54" s="1300"/>
      <c r="R54" s="1300"/>
      <c r="S54" s="1300"/>
      <c r="T54" s="1300"/>
      <c r="U54" s="1300"/>
      <c r="V54" s="1300"/>
      <c r="W54" s="1300"/>
      <c r="X54" s="1300"/>
      <c r="Y54" s="1300"/>
      <c r="Z54" s="1300"/>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dikey'!LV52</f>
        <v/>
      </c>
      <c r="E55" s="936" t="str">
        <f>'sınıf-öğrenci bilgi dikey'!LT52</f>
        <v/>
      </c>
      <c r="F55" s="936"/>
      <c r="G55" s="936"/>
      <c r="H55" s="936"/>
      <c r="I55" s="1299"/>
      <c r="J55" s="1299"/>
      <c r="K55" s="1299"/>
      <c r="L55" s="1299"/>
      <c r="M55" s="1300"/>
      <c r="N55" s="1300"/>
      <c r="O55" s="1300"/>
      <c r="P55" s="1300"/>
      <c r="Q55" s="1300"/>
      <c r="R55" s="1300"/>
      <c r="S55" s="1300"/>
      <c r="T55" s="1300"/>
      <c r="U55" s="1300"/>
      <c r="V55" s="1300"/>
      <c r="W55" s="1300"/>
      <c r="X55" s="1300"/>
      <c r="Y55" s="1300"/>
      <c r="Z55" s="1300"/>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dikey'!LV53</f>
        <v/>
      </c>
      <c r="E56" s="936" t="str">
        <f>'sınıf-öğrenci bilgi dikey'!LT53</f>
        <v/>
      </c>
      <c r="F56" s="936"/>
      <c r="G56" s="936"/>
      <c r="H56" s="936"/>
      <c r="I56" s="1299"/>
      <c r="J56" s="1299"/>
      <c r="K56" s="1299"/>
      <c r="L56" s="1299"/>
      <c r="M56" s="1300"/>
      <c r="N56" s="1300"/>
      <c r="O56" s="1300"/>
      <c r="P56" s="1300"/>
      <c r="Q56" s="1300"/>
      <c r="R56" s="1300"/>
      <c r="S56" s="1300"/>
      <c r="T56" s="1300"/>
      <c r="U56" s="1300"/>
      <c r="V56" s="1300"/>
      <c r="W56" s="1300"/>
      <c r="X56" s="1300"/>
      <c r="Y56" s="1300"/>
      <c r="Z56" s="1300"/>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dikey'!LV54</f>
        <v/>
      </c>
      <c r="E57" s="936" t="str">
        <f>'sınıf-öğrenci bilgi dikey'!LT54</f>
        <v/>
      </c>
      <c r="F57" s="936"/>
      <c r="G57" s="936"/>
      <c r="H57" s="936"/>
      <c r="I57" s="1299"/>
      <c r="J57" s="1299"/>
      <c r="K57" s="1299"/>
      <c r="L57" s="1299"/>
      <c r="M57" s="1300"/>
      <c r="N57" s="1300"/>
      <c r="O57" s="1300"/>
      <c r="P57" s="1300"/>
      <c r="Q57" s="1300"/>
      <c r="R57" s="1300"/>
      <c r="S57" s="1300"/>
      <c r="T57" s="1300"/>
      <c r="U57" s="1300"/>
      <c r="V57" s="1300"/>
      <c r="W57" s="1300"/>
      <c r="X57" s="1300"/>
      <c r="Y57" s="1300"/>
      <c r="Z57" s="1300"/>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dikey'!LV55</f>
        <v/>
      </c>
      <c r="E58" s="936" t="str">
        <f>'sınıf-öğrenci bilgi dikey'!LT55</f>
        <v/>
      </c>
      <c r="F58" s="936"/>
      <c r="G58" s="936"/>
      <c r="H58" s="936"/>
      <c r="I58" s="1299"/>
      <c r="J58" s="1299"/>
      <c r="K58" s="1299"/>
      <c r="L58" s="1299"/>
      <c r="M58" s="1300"/>
      <c r="N58" s="1300"/>
      <c r="O58" s="1300"/>
      <c r="P58" s="1300"/>
      <c r="Q58" s="1300"/>
      <c r="R58" s="1300"/>
      <c r="S58" s="1300"/>
      <c r="T58" s="1300"/>
      <c r="U58" s="1300"/>
      <c r="V58" s="1300"/>
      <c r="W58" s="1300"/>
      <c r="X58" s="1300"/>
      <c r="Y58" s="1300"/>
      <c r="Z58" s="1300"/>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dikey'!LV56</f>
        <v/>
      </c>
      <c r="E59" s="936" t="str">
        <f>'sınıf-öğrenci bilgi dikey'!LT56</f>
        <v/>
      </c>
      <c r="F59" s="936"/>
      <c r="G59" s="936"/>
      <c r="H59" s="936"/>
      <c r="I59" s="1299"/>
      <c r="J59" s="1299"/>
      <c r="K59" s="1299"/>
      <c r="L59" s="1299"/>
      <c r="M59" s="1300"/>
      <c r="N59" s="1300"/>
      <c r="O59" s="1300"/>
      <c r="P59" s="1300"/>
      <c r="Q59" s="1300"/>
      <c r="R59" s="1300"/>
      <c r="S59" s="1300"/>
      <c r="T59" s="1300"/>
      <c r="U59" s="1300"/>
      <c r="V59" s="1300"/>
      <c r="W59" s="1300"/>
      <c r="X59" s="1300"/>
      <c r="Y59" s="1300"/>
      <c r="Z59" s="1300"/>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dikey'!LV57</f>
        <v/>
      </c>
      <c r="E60" s="936" t="str">
        <f>'sınıf-öğrenci bilgi dikey'!LT57</f>
        <v/>
      </c>
      <c r="F60" s="936"/>
      <c r="G60" s="936"/>
      <c r="H60" s="936"/>
      <c r="I60" s="1299"/>
      <c r="J60" s="1299"/>
      <c r="K60" s="1299"/>
      <c r="L60" s="1299"/>
      <c r="M60" s="1300"/>
      <c r="N60" s="1300"/>
      <c r="O60" s="1300"/>
      <c r="P60" s="1300"/>
      <c r="Q60" s="1300"/>
      <c r="R60" s="1300"/>
      <c r="S60" s="1300"/>
      <c r="T60" s="1300"/>
      <c r="U60" s="1300"/>
      <c r="V60" s="1300"/>
      <c r="W60" s="1300"/>
      <c r="X60" s="1300"/>
      <c r="Y60" s="1300"/>
      <c r="Z60" s="1300"/>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dikey'!LV58</f>
        <v/>
      </c>
      <c r="E61" s="936" t="str">
        <f>'sınıf-öğrenci bilgi dikey'!LT58</f>
        <v/>
      </c>
      <c r="F61" s="936"/>
      <c r="G61" s="936"/>
      <c r="H61" s="936"/>
      <c r="I61" s="1299"/>
      <c r="J61" s="1299"/>
      <c r="K61" s="1299"/>
      <c r="L61" s="1299"/>
      <c r="M61" s="1300"/>
      <c r="N61" s="1300"/>
      <c r="O61" s="1300"/>
      <c r="P61" s="1300"/>
      <c r="Q61" s="1300"/>
      <c r="R61" s="1300"/>
      <c r="S61" s="1300"/>
      <c r="T61" s="1300"/>
      <c r="U61" s="1300"/>
      <c r="V61" s="1300"/>
      <c r="W61" s="1300"/>
      <c r="X61" s="1300"/>
      <c r="Y61" s="1300"/>
      <c r="Z61" s="1300"/>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dikey'!LV59</f>
        <v/>
      </c>
      <c r="E62" s="936" t="str">
        <f>'sınıf-öğrenci bilgi dikey'!LT59</f>
        <v/>
      </c>
      <c r="F62" s="936"/>
      <c r="G62" s="936"/>
      <c r="H62" s="936"/>
      <c r="I62" s="1299"/>
      <c r="J62" s="1299"/>
      <c r="K62" s="1299"/>
      <c r="L62" s="1299"/>
      <c r="M62" s="1300"/>
      <c r="N62" s="1300"/>
      <c r="O62" s="1300"/>
      <c r="P62" s="1300"/>
      <c r="Q62" s="1300"/>
      <c r="R62" s="1300"/>
      <c r="S62" s="1300"/>
      <c r="T62" s="1300"/>
      <c r="U62" s="1300"/>
      <c r="V62" s="1300"/>
      <c r="W62" s="1300"/>
      <c r="X62" s="1300"/>
      <c r="Y62" s="1300"/>
      <c r="Z62" s="1300"/>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dikey'!LV60</f>
        <v/>
      </c>
      <c r="E63" s="936" t="str">
        <f>'sınıf-öğrenci bilgi dikey'!LT60</f>
        <v/>
      </c>
      <c r="F63" s="936"/>
      <c r="G63" s="936"/>
      <c r="H63" s="936"/>
      <c r="I63" s="1299"/>
      <c r="J63" s="1299"/>
      <c r="K63" s="1299"/>
      <c r="L63" s="1299"/>
      <c r="M63" s="1300"/>
      <c r="N63" s="1300"/>
      <c r="O63" s="1300"/>
      <c r="P63" s="1300"/>
      <c r="Q63" s="1300"/>
      <c r="R63" s="1300"/>
      <c r="S63" s="1300"/>
      <c r="T63" s="1300"/>
      <c r="U63" s="1300"/>
      <c r="V63" s="1300"/>
      <c r="W63" s="1300"/>
      <c r="X63" s="1300"/>
      <c r="Y63" s="1300"/>
      <c r="Z63" s="1300"/>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dikey'!LV61</f>
        <v/>
      </c>
      <c r="E64" s="936" t="str">
        <f>'sınıf-öğrenci bilgi dikey'!LT61</f>
        <v/>
      </c>
      <c r="F64" s="936"/>
      <c r="G64" s="936"/>
      <c r="H64" s="936"/>
      <c r="I64" s="1299"/>
      <c r="J64" s="1299"/>
      <c r="K64" s="1299"/>
      <c r="L64" s="1299"/>
      <c r="M64" s="1300"/>
      <c r="N64" s="1300"/>
      <c r="O64" s="1300"/>
      <c r="P64" s="1300"/>
      <c r="Q64" s="1300"/>
      <c r="R64" s="1300"/>
      <c r="S64" s="1300"/>
      <c r="T64" s="1300"/>
      <c r="U64" s="1300"/>
      <c r="V64" s="1300"/>
      <c r="W64" s="1300"/>
      <c r="X64" s="1300"/>
      <c r="Y64" s="1300"/>
      <c r="Z64" s="1300"/>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dikey'!LV62</f>
        <v/>
      </c>
      <c r="E65" s="936" t="str">
        <f>'sınıf-öğrenci bilgi dikey'!LT62</f>
        <v/>
      </c>
      <c r="F65" s="936"/>
      <c r="G65" s="936"/>
      <c r="H65" s="936"/>
      <c r="I65" s="1299"/>
      <c r="J65" s="1299"/>
      <c r="K65" s="1299"/>
      <c r="L65" s="1299"/>
      <c r="M65" s="1300"/>
      <c r="N65" s="1300"/>
      <c r="O65" s="1300"/>
      <c r="P65" s="1300"/>
      <c r="Q65" s="1300"/>
      <c r="R65" s="1300"/>
      <c r="S65" s="1300"/>
      <c r="T65" s="1300"/>
      <c r="U65" s="1300"/>
      <c r="V65" s="1300"/>
      <c r="W65" s="1300"/>
      <c r="X65" s="1300"/>
      <c r="Y65" s="1300"/>
      <c r="Z65" s="1300"/>
    </row>
    <row r="66" spans="1:27">
      <c r="A66" s="850"/>
      <c r="B66" s="850"/>
      <c r="C66" s="199">
        <v>58</v>
      </c>
      <c r="D66" s="201" t="str">
        <f>'sınıf-öğrenci bilgi dikey'!LV63</f>
        <v/>
      </c>
      <c r="E66" s="936" t="str">
        <f>'sınıf-öğrenci bilgi dikey'!LT63</f>
        <v/>
      </c>
      <c r="F66" s="936"/>
      <c r="G66" s="936"/>
      <c r="H66" s="936"/>
      <c r="I66" s="1299"/>
      <c r="J66" s="1299"/>
      <c r="K66" s="1299"/>
      <c r="L66" s="1299"/>
      <c r="M66" s="1300"/>
      <c r="N66" s="1300"/>
      <c r="O66" s="1300"/>
      <c r="P66" s="1300"/>
      <c r="Q66" s="1300"/>
      <c r="R66" s="1300"/>
      <c r="S66" s="1300"/>
      <c r="T66" s="1300"/>
      <c r="U66" s="1300"/>
      <c r="V66" s="1300"/>
      <c r="W66" s="1300"/>
      <c r="X66" s="1300"/>
      <c r="Y66" s="1300"/>
      <c r="Z66" s="1300"/>
    </row>
    <row r="67" spans="1:27">
      <c r="A67" s="850"/>
      <c r="B67" s="850"/>
      <c r="C67" s="199">
        <v>59</v>
      </c>
      <c r="D67" s="201" t="str">
        <f>'sınıf-öğrenci bilgi dikey'!LV64</f>
        <v/>
      </c>
      <c r="E67" s="936" t="str">
        <f>'sınıf-öğrenci bilgi dikey'!LT64</f>
        <v/>
      </c>
      <c r="F67" s="936"/>
      <c r="G67" s="936"/>
      <c r="H67" s="936"/>
      <c r="I67" s="1299"/>
      <c r="J67" s="1299"/>
      <c r="K67" s="1299"/>
      <c r="L67" s="1299"/>
      <c r="M67" s="1300"/>
      <c r="N67" s="1300"/>
      <c r="O67" s="1300"/>
      <c r="P67" s="1300"/>
      <c r="Q67" s="1300"/>
      <c r="R67" s="1300"/>
      <c r="S67" s="1300"/>
      <c r="T67" s="1300"/>
      <c r="U67" s="1300"/>
      <c r="V67" s="1300"/>
      <c r="W67" s="1300"/>
      <c r="X67" s="1300"/>
      <c r="Y67" s="1300"/>
      <c r="Z67" s="1300"/>
    </row>
    <row r="68" spans="1:27">
      <c r="A68" s="850"/>
      <c r="B68" s="850"/>
      <c r="C68" s="199">
        <v>60</v>
      </c>
      <c r="D68" s="201" t="str">
        <f>'sınıf-öğrenci bilgi dikey'!LV65</f>
        <v/>
      </c>
      <c r="E68" s="936" t="str">
        <f>'sınıf-öğrenci bilgi dikey'!LT65</f>
        <v/>
      </c>
      <c r="F68" s="936"/>
      <c r="G68" s="936"/>
      <c r="H68" s="936"/>
      <c r="I68" s="1299"/>
      <c r="J68" s="1299"/>
      <c r="K68" s="1299"/>
      <c r="L68" s="1299"/>
      <c r="M68" s="1300"/>
      <c r="N68" s="1300"/>
      <c r="O68" s="1300"/>
      <c r="P68" s="1300"/>
      <c r="Q68" s="1300"/>
      <c r="R68" s="1300"/>
      <c r="S68" s="1300"/>
      <c r="T68" s="1300"/>
      <c r="U68" s="1300"/>
      <c r="V68" s="1300"/>
      <c r="W68" s="1300"/>
      <c r="X68" s="1300"/>
      <c r="Y68" s="1300"/>
      <c r="Z68" s="1300"/>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S71:Z71"/>
    <mergeCell ref="S72:Z72"/>
    <mergeCell ref="S73:Z73"/>
    <mergeCell ref="C2:Z2"/>
    <mergeCell ref="A3:B73"/>
    <mergeCell ref="C3:Z3"/>
    <mergeCell ref="C4:Z4"/>
    <mergeCell ref="E11:H11"/>
    <mergeCell ref="I11:J11"/>
    <mergeCell ref="K11:L11"/>
    <mergeCell ref="M11:Z11"/>
    <mergeCell ref="E12:H12"/>
    <mergeCell ref="I12:J12"/>
    <mergeCell ref="K12:L12"/>
    <mergeCell ref="M12:Z12"/>
    <mergeCell ref="E9:H9"/>
    <mergeCell ref="I9:J9"/>
    <mergeCell ref="K9:L9"/>
    <mergeCell ref="M9:Z9"/>
    <mergeCell ref="E10:H10"/>
    <mergeCell ref="I10:J10"/>
    <mergeCell ref="K10:L10"/>
    <mergeCell ref="M10:Z10"/>
    <mergeCell ref="E15:H15"/>
    <mergeCell ref="I15:J15"/>
    <mergeCell ref="K15:L15"/>
    <mergeCell ref="M15:Z15"/>
    <mergeCell ref="E16:H16"/>
    <mergeCell ref="I16:J16"/>
    <mergeCell ref="K16:L16"/>
    <mergeCell ref="M16:Z16"/>
    <mergeCell ref="E13:H13"/>
    <mergeCell ref="I13:J13"/>
    <mergeCell ref="K13:L13"/>
    <mergeCell ref="M13:Z13"/>
    <mergeCell ref="E14:H14"/>
    <mergeCell ref="I14:J14"/>
    <mergeCell ref="K14:L14"/>
    <mergeCell ref="M14:Z14"/>
    <mergeCell ref="E19:H19"/>
    <mergeCell ref="I19:J19"/>
    <mergeCell ref="K19:L19"/>
    <mergeCell ref="M19:Z19"/>
    <mergeCell ref="E20:H20"/>
    <mergeCell ref="I20:J20"/>
    <mergeCell ref="K20:L20"/>
    <mergeCell ref="M20:Z20"/>
    <mergeCell ref="E17:H17"/>
    <mergeCell ref="I17:J17"/>
    <mergeCell ref="K17:L17"/>
    <mergeCell ref="M17:Z17"/>
    <mergeCell ref="E18:H18"/>
    <mergeCell ref="I18:J18"/>
    <mergeCell ref="K18:L18"/>
    <mergeCell ref="M18:Z18"/>
    <mergeCell ref="E23:H23"/>
    <mergeCell ref="I23:J23"/>
    <mergeCell ref="K23:L23"/>
    <mergeCell ref="M23:Z23"/>
    <mergeCell ref="E24:H24"/>
    <mergeCell ref="I24:J24"/>
    <mergeCell ref="K24:L24"/>
    <mergeCell ref="M24:Z24"/>
    <mergeCell ref="E21:H21"/>
    <mergeCell ref="I21:J21"/>
    <mergeCell ref="K21:L21"/>
    <mergeCell ref="M21:Z21"/>
    <mergeCell ref="E22:H22"/>
    <mergeCell ref="I22:J22"/>
    <mergeCell ref="K22:L22"/>
    <mergeCell ref="M22:Z22"/>
    <mergeCell ref="E27:H27"/>
    <mergeCell ref="I27:J27"/>
    <mergeCell ref="K27:L27"/>
    <mergeCell ref="M27:Z27"/>
    <mergeCell ref="E28:H28"/>
    <mergeCell ref="I28:J28"/>
    <mergeCell ref="K28:L28"/>
    <mergeCell ref="M28:Z28"/>
    <mergeCell ref="E25:H25"/>
    <mergeCell ref="I25:J25"/>
    <mergeCell ref="K25:L25"/>
    <mergeCell ref="M25:Z25"/>
    <mergeCell ref="E26:H26"/>
    <mergeCell ref="I26:J26"/>
    <mergeCell ref="K26:L26"/>
    <mergeCell ref="M26:Z26"/>
    <mergeCell ref="E31:H31"/>
    <mergeCell ref="I31:J31"/>
    <mergeCell ref="K31:L31"/>
    <mergeCell ref="M31:Z31"/>
    <mergeCell ref="E32:H32"/>
    <mergeCell ref="I32:J32"/>
    <mergeCell ref="K32:L32"/>
    <mergeCell ref="M32:Z32"/>
    <mergeCell ref="E29:H29"/>
    <mergeCell ref="I29:J29"/>
    <mergeCell ref="K29:L29"/>
    <mergeCell ref="M29:Z29"/>
    <mergeCell ref="E30:H30"/>
    <mergeCell ref="I30:J30"/>
    <mergeCell ref="K30:L30"/>
    <mergeCell ref="M30:Z30"/>
    <mergeCell ref="E35:H35"/>
    <mergeCell ref="I35:J35"/>
    <mergeCell ref="K35:L35"/>
    <mergeCell ref="M35:Z35"/>
    <mergeCell ref="E36:H36"/>
    <mergeCell ref="I36:J36"/>
    <mergeCell ref="K36:L36"/>
    <mergeCell ref="M36:Z36"/>
    <mergeCell ref="E33:H33"/>
    <mergeCell ref="I33:J33"/>
    <mergeCell ref="K33:L33"/>
    <mergeCell ref="M33:Z33"/>
    <mergeCell ref="E34:H34"/>
    <mergeCell ref="I34:J34"/>
    <mergeCell ref="K34:L34"/>
    <mergeCell ref="M34:Z34"/>
    <mergeCell ref="E39:H39"/>
    <mergeCell ref="I39:J39"/>
    <mergeCell ref="K39:L39"/>
    <mergeCell ref="M39:Z39"/>
    <mergeCell ref="E40:H40"/>
    <mergeCell ref="I40:J40"/>
    <mergeCell ref="K40:L40"/>
    <mergeCell ref="M40:Z40"/>
    <mergeCell ref="E37:H37"/>
    <mergeCell ref="I37:J37"/>
    <mergeCell ref="K37:L37"/>
    <mergeCell ref="M37:Z37"/>
    <mergeCell ref="E38:H38"/>
    <mergeCell ref="I38:J38"/>
    <mergeCell ref="K38:L38"/>
    <mergeCell ref="M38:Z38"/>
    <mergeCell ref="E43:H43"/>
    <mergeCell ref="I43:J43"/>
    <mergeCell ref="K43:L43"/>
    <mergeCell ref="M43:Z43"/>
    <mergeCell ref="E44:H44"/>
    <mergeCell ref="I44:J44"/>
    <mergeCell ref="K44:L44"/>
    <mergeCell ref="M44:Z44"/>
    <mergeCell ref="E41:H41"/>
    <mergeCell ref="I41:J41"/>
    <mergeCell ref="K41:L41"/>
    <mergeCell ref="M41:Z41"/>
    <mergeCell ref="E42:H42"/>
    <mergeCell ref="I42:J42"/>
    <mergeCell ref="K42:L42"/>
    <mergeCell ref="M42:Z42"/>
    <mergeCell ref="E47:H47"/>
    <mergeCell ref="I47:J47"/>
    <mergeCell ref="K47:L47"/>
    <mergeCell ref="M47:Z47"/>
    <mergeCell ref="E48:H48"/>
    <mergeCell ref="I48:J48"/>
    <mergeCell ref="K48:L48"/>
    <mergeCell ref="M48:Z48"/>
    <mergeCell ref="E45:H45"/>
    <mergeCell ref="I45:J45"/>
    <mergeCell ref="K45:L45"/>
    <mergeCell ref="M45:Z45"/>
    <mergeCell ref="E46:H46"/>
    <mergeCell ref="I46:J46"/>
    <mergeCell ref="K46:L46"/>
    <mergeCell ref="M46:Z46"/>
    <mergeCell ref="E51:H51"/>
    <mergeCell ref="I51:J51"/>
    <mergeCell ref="K51:L51"/>
    <mergeCell ref="M51:Z51"/>
    <mergeCell ref="E52:H52"/>
    <mergeCell ref="I52:J52"/>
    <mergeCell ref="K52:L52"/>
    <mergeCell ref="M52:Z52"/>
    <mergeCell ref="E49:H49"/>
    <mergeCell ref="I49:J49"/>
    <mergeCell ref="K49:L49"/>
    <mergeCell ref="M49:Z49"/>
    <mergeCell ref="E50:H50"/>
    <mergeCell ref="I50:J50"/>
    <mergeCell ref="K50:L50"/>
    <mergeCell ref="M50:Z50"/>
    <mergeCell ref="E55:H55"/>
    <mergeCell ref="I55:J55"/>
    <mergeCell ref="K55:L55"/>
    <mergeCell ref="M55:Z55"/>
    <mergeCell ref="E56:H56"/>
    <mergeCell ref="I56:J56"/>
    <mergeCell ref="K56:L56"/>
    <mergeCell ref="M56:Z56"/>
    <mergeCell ref="E53:H53"/>
    <mergeCell ref="I53:J53"/>
    <mergeCell ref="K53:L53"/>
    <mergeCell ref="M53:Z53"/>
    <mergeCell ref="E54:H54"/>
    <mergeCell ref="I54:J54"/>
    <mergeCell ref="K54:L54"/>
    <mergeCell ref="M54:Z54"/>
    <mergeCell ref="E59:H59"/>
    <mergeCell ref="I59:J59"/>
    <mergeCell ref="K59:L59"/>
    <mergeCell ref="M59:Z59"/>
    <mergeCell ref="E60:H60"/>
    <mergeCell ref="I60:J60"/>
    <mergeCell ref="K60:L60"/>
    <mergeCell ref="M60:Z60"/>
    <mergeCell ref="E57:H57"/>
    <mergeCell ref="I57:J57"/>
    <mergeCell ref="K57:L57"/>
    <mergeCell ref="M57:Z57"/>
    <mergeCell ref="E58:H58"/>
    <mergeCell ref="I58:J58"/>
    <mergeCell ref="K58:L58"/>
    <mergeCell ref="M58:Z58"/>
    <mergeCell ref="E63:H63"/>
    <mergeCell ref="I63:J63"/>
    <mergeCell ref="K63:L63"/>
    <mergeCell ref="M63:Z63"/>
    <mergeCell ref="E64:H64"/>
    <mergeCell ref="I64:J64"/>
    <mergeCell ref="K64:L64"/>
    <mergeCell ref="M64:Z64"/>
    <mergeCell ref="E61:H61"/>
    <mergeCell ref="I61:J61"/>
    <mergeCell ref="K61:L61"/>
    <mergeCell ref="M61:Z61"/>
    <mergeCell ref="E62:H62"/>
    <mergeCell ref="I62:J62"/>
    <mergeCell ref="K62:L62"/>
    <mergeCell ref="M62:Z62"/>
    <mergeCell ref="E67:H67"/>
    <mergeCell ref="I67:J67"/>
    <mergeCell ref="K67:L67"/>
    <mergeCell ref="M67:Z67"/>
    <mergeCell ref="E68:H68"/>
    <mergeCell ref="I68:J68"/>
    <mergeCell ref="K68:L68"/>
    <mergeCell ref="M68:Z68"/>
    <mergeCell ref="E65:H65"/>
    <mergeCell ref="I65:J65"/>
    <mergeCell ref="K65:L65"/>
    <mergeCell ref="M65:Z65"/>
    <mergeCell ref="E66:H66"/>
    <mergeCell ref="I66:J66"/>
    <mergeCell ref="K66:L66"/>
    <mergeCell ref="M66:Z66"/>
    <mergeCell ref="A1:C1"/>
    <mergeCell ref="E1:CE1"/>
    <mergeCell ref="T6:Z6"/>
    <mergeCell ref="C5:Z5"/>
    <mergeCell ref="E8:H8"/>
    <mergeCell ref="I8:J8"/>
    <mergeCell ref="K8:L8"/>
    <mergeCell ref="M8:Z8"/>
    <mergeCell ref="C6:E6"/>
    <mergeCell ref="F6:H6"/>
    <mergeCell ref="C7:E7"/>
    <mergeCell ref="F7:H7"/>
    <mergeCell ref="A2:B2"/>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7.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M68"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dikey'!MA3</f>
        <v>6/B</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dikey'!MC6</f>
        <v/>
      </c>
      <c r="E9" s="936" t="str">
        <f>'sınıf-öğrenci bilgi dikey'!MA6</f>
        <v/>
      </c>
      <c r="F9" s="936"/>
      <c r="G9" s="936"/>
      <c r="H9" s="936"/>
      <c r="I9" s="1299"/>
      <c r="J9" s="1299"/>
      <c r="K9" s="1299"/>
      <c r="L9" s="1299"/>
      <c r="M9" s="1301"/>
      <c r="N9" s="1301"/>
      <c r="O9" s="1301"/>
      <c r="P9" s="1301"/>
      <c r="Q9" s="1301"/>
      <c r="R9" s="1301"/>
      <c r="S9" s="1301"/>
      <c r="T9" s="1301"/>
      <c r="U9" s="1301"/>
      <c r="V9" s="1301"/>
      <c r="W9" s="1301"/>
      <c r="X9" s="1301"/>
      <c r="Y9" s="1301"/>
      <c r="Z9" s="1301"/>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dikey'!MC7</f>
        <v/>
      </c>
      <c r="E10" s="936" t="str">
        <f>'sınıf-öğrenci bilgi dikey'!MA7</f>
        <v/>
      </c>
      <c r="F10" s="936"/>
      <c r="G10" s="936"/>
      <c r="H10" s="936"/>
      <c r="I10" s="1299"/>
      <c r="J10" s="1299"/>
      <c r="K10" s="1299"/>
      <c r="L10" s="1299"/>
      <c r="M10" s="1300"/>
      <c r="N10" s="1300"/>
      <c r="O10" s="1300"/>
      <c r="P10" s="1300"/>
      <c r="Q10" s="1300"/>
      <c r="R10" s="1300"/>
      <c r="S10" s="1300"/>
      <c r="T10" s="1300"/>
      <c r="U10" s="1300"/>
      <c r="V10" s="1300"/>
      <c r="W10" s="1300"/>
      <c r="X10" s="1300"/>
      <c r="Y10" s="1300"/>
      <c r="Z10" s="1300"/>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dikey'!MC8</f>
        <v/>
      </c>
      <c r="E11" s="936" t="str">
        <f>'sınıf-öğrenci bilgi dikey'!MA8</f>
        <v/>
      </c>
      <c r="F11" s="936"/>
      <c r="G11" s="936"/>
      <c r="H11" s="936"/>
      <c r="I11" s="1299"/>
      <c r="J11" s="1299"/>
      <c r="K11" s="1299"/>
      <c r="L11" s="1299"/>
      <c r="M11" s="1300"/>
      <c r="N11" s="1300"/>
      <c r="O11" s="1300"/>
      <c r="P11" s="1300"/>
      <c r="Q11" s="1300"/>
      <c r="R11" s="1300"/>
      <c r="S11" s="1300"/>
      <c r="T11" s="1300"/>
      <c r="U11" s="1300"/>
      <c r="V11" s="1300"/>
      <c r="W11" s="1300"/>
      <c r="X11" s="1300"/>
      <c r="Y11" s="1300"/>
      <c r="Z11" s="1300"/>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dikey'!MC9</f>
        <v/>
      </c>
      <c r="E12" s="936" t="str">
        <f>'sınıf-öğrenci bilgi dikey'!MA9</f>
        <v/>
      </c>
      <c r="F12" s="936"/>
      <c r="G12" s="936"/>
      <c r="H12" s="936"/>
      <c r="I12" s="1299"/>
      <c r="J12" s="1299"/>
      <c r="K12" s="1299"/>
      <c r="L12" s="1299"/>
      <c r="M12" s="1300"/>
      <c r="N12" s="1300"/>
      <c r="O12" s="1300"/>
      <c r="P12" s="1300"/>
      <c r="Q12" s="1300"/>
      <c r="R12" s="1300"/>
      <c r="S12" s="1300"/>
      <c r="T12" s="1300"/>
      <c r="U12" s="1300"/>
      <c r="V12" s="1300"/>
      <c r="W12" s="1300"/>
      <c r="X12" s="1300"/>
      <c r="Y12" s="1300"/>
      <c r="Z12" s="1300"/>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dikey'!MC10</f>
        <v/>
      </c>
      <c r="E13" s="936" t="str">
        <f>'sınıf-öğrenci bilgi dikey'!MA10</f>
        <v/>
      </c>
      <c r="F13" s="936"/>
      <c r="G13" s="936"/>
      <c r="H13" s="936"/>
      <c r="I13" s="1299"/>
      <c r="J13" s="1299"/>
      <c r="K13" s="1299"/>
      <c r="L13" s="1299"/>
      <c r="M13" s="1300"/>
      <c r="N13" s="1300"/>
      <c r="O13" s="1300"/>
      <c r="P13" s="1300"/>
      <c r="Q13" s="1300"/>
      <c r="R13" s="1300"/>
      <c r="S13" s="1300"/>
      <c r="T13" s="1300"/>
      <c r="U13" s="1300"/>
      <c r="V13" s="1300"/>
      <c r="W13" s="1300"/>
      <c r="X13" s="1300"/>
      <c r="Y13" s="1300"/>
      <c r="Z13" s="1300"/>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dikey'!MC11</f>
        <v/>
      </c>
      <c r="E14" s="936" t="str">
        <f>'sınıf-öğrenci bilgi dikey'!MA11</f>
        <v/>
      </c>
      <c r="F14" s="936"/>
      <c r="G14" s="936"/>
      <c r="H14" s="936"/>
      <c r="I14" s="1299"/>
      <c r="J14" s="1299"/>
      <c r="K14" s="1299"/>
      <c r="L14" s="1299"/>
      <c r="M14" s="1300"/>
      <c r="N14" s="1300"/>
      <c r="O14" s="1300"/>
      <c r="P14" s="1300"/>
      <c r="Q14" s="1300"/>
      <c r="R14" s="1300"/>
      <c r="S14" s="1300"/>
      <c r="T14" s="1300"/>
      <c r="U14" s="1300"/>
      <c r="V14" s="1300"/>
      <c r="W14" s="1300"/>
      <c r="X14" s="1300"/>
      <c r="Y14" s="1300"/>
      <c r="Z14" s="1300"/>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dikey'!MC12</f>
        <v/>
      </c>
      <c r="E15" s="936" t="str">
        <f>'sınıf-öğrenci bilgi dikey'!MA12</f>
        <v/>
      </c>
      <c r="F15" s="936"/>
      <c r="G15" s="936"/>
      <c r="H15" s="936"/>
      <c r="I15" s="1299"/>
      <c r="J15" s="1299"/>
      <c r="K15" s="1299"/>
      <c r="L15" s="1299"/>
      <c r="M15" s="1300"/>
      <c r="N15" s="1300"/>
      <c r="O15" s="1300"/>
      <c r="P15" s="1300"/>
      <c r="Q15" s="1300"/>
      <c r="R15" s="1300"/>
      <c r="S15" s="1300"/>
      <c r="T15" s="1300"/>
      <c r="U15" s="1300"/>
      <c r="V15" s="1300"/>
      <c r="W15" s="1300"/>
      <c r="X15" s="1300"/>
      <c r="Y15" s="1300"/>
      <c r="Z15" s="1300"/>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dikey'!MC13</f>
        <v/>
      </c>
      <c r="E16" s="936" t="str">
        <f>'sınıf-öğrenci bilgi dikey'!MA13</f>
        <v/>
      </c>
      <c r="F16" s="936"/>
      <c r="G16" s="936"/>
      <c r="H16" s="936"/>
      <c r="I16" s="1299"/>
      <c r="J16" s="1299"/>
      <c r="K16" s="1299"/>
      <c r="L16" s="1299"/>
      <c r="M16" s="1300"/>
      <c r="N16" s="1300"/>
      <c r="O16" s="1300"/>
      <c r="P16" s="1300"/>
      <c r="Q16" s="1300"/>
      <c r="R16" s="1300"/>
      <c r="S16" s="1300"/>
      <c r="T16" s="1300"/>
      <c r="U16" s="1300"/>
      <c r="V16" s="1300"/>
      <c r="W16" s="1300"/>
      <c r="X16" s="1300"/>
      <c r="Y16" s="1300"/>
      <c r="Z16" s="1300"/>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dikey'!MC14</f>
        <v/>
      </c>
      <c r="E17" s="936" t="str">
        <f>'sınıf-öğrenci bilgi dikey'!MA14</f>
        <v/>
      </c>
      <c r="F17" s="936"/>
      <c r="G17" s="936"/>
      <c r="H17" s="936"/>
      <c r="I17" s="1299"/>
      <c r="J17" s="1299"/>
      <c r="K17" s="1299"/>
      <c r="L17" s="1299"/>
      <c r="M17" s="1300"/>
      <c r="N17" s="1300"/>
      <c r="O17" s="1300"/>
      <c r="P17" s="1300"/>
      <c r="Q17" s="1300"/>
      <c r="R17" s="1300"/>
      <c r="S17" s="1300"/>
      <c r="T17" s="1300"/>
      <c r="U17" s="1300"/>
      <c r="V17" s="1300"/>
      <c r="W17" s="1300"/>
      <c r="X17" s="1300"/>
      <c r="Y17" s="1300"/>
      <c r="Z17" s="1300"/>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dikey'!MC15</f>
        <v/>
      </c>
      <c r="E18" s="936" t="str">
        <f>'sınıf-öğrenci bilgi dikey'!MA15</f>
        <v/>
      </c>
      <c r="F18" s="936"/>
      <c r="G18" s="936"/>
      <c r="H18" s="936"/>
      <c r="I18" s="1299"/>
      <c r="J18" s="1299"/>
      <c r="K18" s="1299"/>
      <c r="L18" s="1299"/>
      <c r="M18" s="1300"/>
      <c r="N18" s="1300"/>
      <c r="O18" s="1300"/>
      <c r="P18" s="1300"/>
      <c r="Q18" s="1300"/>
      <c r="R18" s="1300"/>
      <c r="S18" s="1300"/>
      <c r="T18" s="1300"/>
      <c r="U18" s="1300"/>
      <c r="V18" s="1300"/>
      <c r="W18" s="1300"/>
      <c r="X18" s="1300"/>
      <c r="Y18" s="1300"/>
      <c r="Z18" s="1300"/>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dikey'!MC16</f>
        <v/>
      </c>
      <c r="E19" s="936" t="str">
        <f>'sınıf-öğrenci bilgi dikey'!MA16</f>
        <v/>
      </c>
      <c r="F19" s="936"/>
      <c r="G19" s="936"/>
      <c r="H19" s="936"/>
      <c r="I19" s="1299"/>
      <c r="J19" s="1299"/>
      <c r="K19" s="1299"/>
      <c r="L19" s="1299"/>
      <c r="M19" s="1300"/>
      <c r="N19" s="1300"/>
      <c r="O19" s="1300"/>
      <c r="P19" s="1300"/>
      <c r="Q19" s="1300"/>
      <c r="R19" s="1300"/>
      <c r="S19" s="1300"/>
      <c r="T19" s="1300"/>
      <c r="U19" s="1300"/>
      <c r="V19" s="1300"/>
      <c r="W19" s="1300"/>
      <c r="X19" s="1300"/>
      <c r="Y19" s="1300"/>
      <c r="Z19" s="1300"/>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dikey'!MC17</f>
        <v/>
      </c>
      <c r="E20" s="936" t="str">
        <f>'sınıf-öğrenci bilgi dikey'!MA17</f>
        <v/>
      </c>
      <c r="F20" s="936"/>
      <c r="G20" s="936"/>
      <c r="H20" s="936"/>
      <c r="I20" s="1299"/>
      <c r="J20" s="1299"/>
      <c r="K20" s="1299"/>
      <c r="L20" s="1299"/>
      <c r="M20" s="1300"/>
      <c r="N20" s="1300"/>
      <c r="O20" s="1300"/>
      <c r="P20" s="1300"/>
      <c r="Q20" s="1300"/>
      <c r="R20" s="1300"/>
      <c r="S20" s="1300"/>
      <c r="T20" s="1300"/>
      <c r="U20" s="1300"/>
      <c r="V20" s="1300"/>
      <c r="W20" s="1300"/>
      <c r="X20" s="1300"/>
      <c r="Y20" s="1300"/>
      <c r="Z20" s="1300"/>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dikey'!MC18</f>
        <v/>
      </c>
      <c r="E21" s="936" t="str">
        <f>'sınıf-öğrenci bilgi dikey'!MA18</f>
        <v/>
      </c>
      <c r="F21" s="936"/>
      <c r="G21" s="936"/>
      <c r="H21" s="936"/>
      <c r="I21" s="1299"/>
      <c r="J21" s="1299"/>
      <c r="K21" s="1299"/>
      <c r="L21" s="1299"/>
      <c r="M21" s="1300"/>
      <c r="N21" s="1300"/>
      <c r="O21" s="1300"/>
      <c r="P21" s="1300"/>
      <c r="Q21" s="1300"/>
      <c r="R21" s="1300"/>
      <c r="S21" s="1300"/>
      <c r="T21" s="1300"/>
      <c r="U21" s="1300"/>
      <c r="V21" s="1300"/>
      <c r="W21" s="1300"/>
      <c r="X21" s="1300"/>
      <c r="Y21" s="1300"/>
      <c r="Z21" s="1300"/>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dikey'!MC19</f>
        <v/>
      </c>
      <c r="E22" s="936" t="str">
        <f>'sınıf-öğrenci bilgi dikey'!MA19</f>
        <v/>
      </c>
      <c r="F22" s="936"/>
      <c r="G22" s="936"/>
      <c r="H22" s="936"/>
      <c r="I22" s="1299"/>
      <c r="J22" s="1299"/>
      <c r="K22" s="1299"/>
      <c r="L22" s="1299"/>
      <c r="M22" s="1300"/>
      <c r="N22" s="1300"/>
      <c r="O22" s="1300"/>
      <c r="P22" s="1300"/>
      <c r="Q22" s="1300"/>
      <c r="R22" s="1300"/>
      <c r="S22" s="1300"/>
      <c r="T22" s="1300"/>
      <c r="U22" s="1300"/>
      <c r="V22" s="1300"/>
      <c r="W22" s="1300"/>
      <c r="X22" s="1300"/>
      <c r="Y22" s="1300"/>
      <c r="Z22" s="1300"/>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dikey'!MC20</f>
        <v/>
      </c>
      <c r="E23" s="936" t="str">
        <f>'sınıf-öğrenci bilgi dikey'!MA20</f>
        <v/>
      </c>
      <c r="F23" s="936"/>
      <c r="G23" s="936"/>
      <c r="H23" s="936"/>
      <c r="I23" s="1299"/>
      <c r="J23" s="1299"/>
      <c r="K23" s="1299"/>
      <c r="L23" s="1299"/>
      <c r="M23" s="1300"/>
      <c r="N23" s="1300"/>
      <c r="O23" s="1300"/>
      <c r="P23" s="1300"/>
      <c r="Q23" s="1300"/>
      <c r="R23" s="1300"/>
      <c r="S23" s="1300"/>
      <c r="T23" s="1300"/>
      <c r="U23" s="1300"/>
      <c r="V23" s="1300"/>
      <c r="W23" s="1300"/>
      <c r="X23" s="1300"/>
      <c r="Y23" s="1300"/>
      <c r="Z23" s="1300"/>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dikey'!MC21</f>
        <v/>
      </c>
      <c r="E24" s="936" t="str">
        <f>'sınıf-öğrenci bilgi dikey'!MA21</f>
        <v/>
      </c>
      <c r="F24" s="936"/>
      <c r="G24" s="936"/>
      <c r="H24" s="936"/>
      <c r="I24" s="1299"/>
      <c r="J24" s="1299"/>
      <c r="K24" s="1299"/>
      <c r="L24" s="1299"/>
      <c r="M24" s="1300"/>
      <c r="N24" s="1300"/>
      <c r="O24" s="1300"/>
      <c r="P24" s="1300"/>
      <c r="Q24" s="1300"/>
      <c r="R24" s="1300"/>
      <c r="S24" s="1300"/>
      <c r="T24" s="1300"/>
      <c r="U24" s="1300"/>
      <c r="V24" s="1300"/>
      <c r="W24" s="1300"/>
      <c r="X24" s="1300"/>
      <c r="Y24" s="1300"/>
      <c r="Z24" s="1300"/>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dikey'!MC22</f>
        <v/>
      </c>
      <c r="E25" s="936" t="str">
        <f>'sınıf-öğrenci bilgi dikey'!MA22</f>
        <v/>
      </c>
      <c r="F25" s="936"/>
      <c r="G25" s="936"/>
      <c r="H25" s="936"/>
      <c r="I25" s="1299"/>
      <c r="J25" s="1299"/>
      <c r="K25" s="1299"/>
      <c r="L25" s="1299"/>
      <c r="M25" s="1300"/>
      <c r="N25" s="1300"/>
      <c r="O25" s="1300"/>
      <c r="P25" s="1300"/>
      <c r="Q25" s="1300"/>
      <c r="R25" s="1300"/>
      <c r="S25" s="1300"/>
      <c r="T25" s="1300"/>
      <c r="U25" s="1300"/>
      <c r="V25" s="1300"/>
      <c r="W25" s="1300"/>
      <c r="X25" s="1300"/>
      <c r="Y25" s="1300"/>
      <c r="Z25" s="1300"/>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dikey'!MC23</f>
        <v/>
      </c>
      <c r="E26" s="936" t="str">
        <f>'sınıf-öğrenci bilgi dikey'!MA23</f>
        <v/>
      </c>
      <c r="F26" s="936"/>
      <c r="G26" s="936"/>
      <c r="H26" s="936"/>
      <c r="I26" s="1299"/>
      <c r="J26" s="1299"/>
      <c r="K26" s="1299"/>
      <c r="L26" s="1299"/>
      <c r="M26" s="1300"/>
      <c r="N26" s="1300"/>
      <c r="O26" s="1300"/>
      <c r="P26" s="1300"/>
      <c r="Q26" s="1300"/>
      <c r="R26" s="1300"/>
      <c r="S26" s="1300"/>
      <c r="T26" s="1300"/>
      <c r="U26" s="1300"/>
      <c r="V26" s="1300"/>
      <c r="W26" s="1300"/>
      <c r="X26" s="1300"/>
      <c r="Y26" s="1300"/>
      <c r="Z26" s="1300"/>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dikey'!MC24</f>
        <v/>
      </c>
      <c r="E27" s="936" t="str">
        <f>'sınıf-öğrenci bilgi dikey'!MA24</f>
        <v/>
      </c>
      <c r="F27" s="936"/>
      <c r="G27" s="936"/>
      <c r="H27" s="936"/>
      <c r="I27" s="1299"/>
      <c r="J27" s="1299"/>
      <c r="K27" s="1299"/>
      <c r="L27" s="1299"/>
      <c r="M27" s="1300"/>
      <c r="N27" s="1300"/>
      <c r="O27" s="1300"/>
      <c r="P27" s="1300"/>
      <c r="Q27" s="1300"/>
      <c r="R27" s="1300"/>
      <c r="S27" s="1300"/>
      <c r="T27" s="1300"/>
      <c r="U27" s="1300"/>
      <c r="V27" s="1300"/>
      <c r="W27" s="1300"/>
      <c r="X27" s="1300"/>
      <c r="Y27" s="1300"/>
      <c r="Z27" s="1300"/>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dikey'!MC25</f>
        <v/>
      </c>
      <c r="E28" s="936" t="str">
        <f>'sınıf-öğrenci bilgi dikey'!MA25</f>
        <v/>
      </c>
      <c r="F28" s="936"/>
      <c r="G28" s="936"/>
      <c r="H28" s="936"/>
      <c r="I28" s="1299"/>
      <c r="J28" s="1299"/>
      <c r="K28" s="1299"/>
      <c r="L28" s="1299"/>
      <c r="M28" s="1300"/>
      <c r="N28" s="1300"/>
      <c r="O28" s="1300"/>
      <c r="P28" s="1300"/>
      <c r="Q28" s="1300"/>
      <c r="R28" s="1300"/>
      <c r="S28" s="1300"/>
      <c r="T28" s="1300"/>
      <c r="U28" s="1300"/>
      <c r="V28" s="1300"/>
      <c r="W28" s="1300"/>
      <c r="X28" s="1300"/>
      <c r="Y28" s="1300"/>
      <c r="Z28" s="1300"/>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dikey'!MC26</f>
        <v/>
      </c>
      <c r="E29" s="936" t="str">
        <f>'sınıf-öğrenci bilgi dikey'!MA26</f>
        <v/>
      </c>
      <c r="F29" s="936"/>
      <c r="G29" s="936"/>
      <c r="H29" s="936"/>
      <c r="I29" s="1299"/>
      <c r="J29" s="1299"/>
      <c r="K29" s="1299"/>
      <c r="L29" s="1299"/>
      <c r="M29" s="1300"/>
      <c r="N29" s="1300"/>
      <c r="O29" s="1300"/>
      <c r="P29" s="1300"/>
      <c r="Q29" s="1300"/>
      <c r="R29" s="1300"/>
      <c r="S29" s="1300"/>
      <c r="T29" s="1300"/>
      <c r="U29" s="1300"/>
      <c r="V29" s="1300"/>
      <c r="W29" s="1300"/>
      <c r="X29" s="1300"/>
      <c r="Y29" s="1300"/>
      <c r="Z29" s="1300"/>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dikey'!MC27</f>
        <v/>
      </c>
      <c r="E30" s="936" t="str">
        <f>'sınıf-öğrenci bilgi dikey'!MA27</f>
        <v/>
      </c>
      <c r="F30" s="936"/>
      <c r="G30" s="936"/>
      <c r="H30" s="936"/>
      <c r="I30" s="1299"/>
      <c r="J30" s="1299"/>
      <c r="K30" s="1299"/>
      <c r="L30" s="1299"/>
      <c r="M30" s="1300"/>
      <c r="N30" s="1300"/>
      <c r="O30" s="1300"/>
      <c r="P30" s="1300"/>
      <c r="Q30" s="1300"/>
      <c r="R30" s="1300"/>
      <c r="S30" s="1300"/>
      <c r="T30" s="1300"/>
      <c r="U30" s="1300"/>
      <c r="V30" s="1300"/>
      <c r="W30" s="1300"/>
      <c r="X30" s="1300"/>
      <c r="Y30" s="1300"/>
      <c r="Z30" s="1300"/>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dikey'!MC28</f>
        <v/>
      </c>
      <c r="E31" s="936" t="str">
        <f>'sınıf-öğrenci bilgi dikey'!MA28</f>
        <v/>
      </c>
      <c r="F31" s="936"/>
      <c r="G31" s="936"/>
      <c r="H31" s="936"/>
      <c r="I31" s="1299"/>
      <c r="J31" s="1299"/>
      <c r="K31" s="1299"/>
      <c r="L31" s="1299"/>
      <c r="M31" s="1300"/>
      <c r="N31" s="1300"/>
      <c r="O31" s="1300"/>
      <c r="P31" s="1300"/>
      <c r="Q31" s="1300"/>
      <c r="R31" s="1300"/>
      <c r="S31" s="1300"/>
      <c r="T31" s="1300"/>
      <c r="U31" s="1300"/>
      <c r="V31" s="1300"/>
      <c r="W31" s="1300"/>
      <c r="X31" s="1300"/>
      <c r="Y31" s="1300"/>
      <c r="Z31" s="1300"/>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dikey'!MC29</f>
        <v/>
      </c>
      <c r="E32" s="936" t="str">
        <f>'sınıf-öğrenci bilgi dikey'!MA29</f>
        <v/>
      </c>
      <c r="F32" s="936"/>
      <c r="G32" s="936"/>
      <c r="H32" s="936"/>
      <c r="I32" s="1299"/>
      <c r="J32" s="1299"/>
      <c r="K32" s="1299"/>
      <c r="L32" s="1299"/>
      <c r="M32" s="1300"/>
      <c r="N32" s="1300"/>
      <c r="O32" s="1300"/>
      <c r="P32" s="1300"/>
      <c r="Q32" s="1300"/>
      <c r="R32" s="1300"/>
      <c r="S32" s="1300"/>
      <c r="T32" s="1300"/>
      <c r="U32" s="1300"/>
      <c r="V32" s="1300"/>
      <c r="W32" s="1300"/>
      <c r="X32" s="1300"/>
      <c r="Y32" s="1300"/>
      <c r="Z32" s="1300"/>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dikey'!MC30</f>
        <v/>
      </c>
      <c r="E33" s="936" t="str">
        <f>'sınıf-öğrenci bilgi dikey'!MA30</f>
        <v/>
      </c>
      <c r="F33" s="936"/>
      <c r="G33" s="936"/>
      <c r="H33" s="936"/>
      <c r="I33" s="1299"/>
      <c r="J33" s="1299"/>
      <c r="K33" s="1299"/>
      <c r="L33" s="1299"/>
      <c r="M33" s="1300"/>
      <c r="N33" s="1300"/>
      <c r="O33" s="1300"/>
      <c r="P33" s="1300"/>
      <c r="Q33" s="1300"/>
      <c r="R33" s="1300"/>
      <c r="S33" s="1300"/>
      <c r="T33" s="1300"/>
      <c r="U33" s="1300"/>
      <c r="V33" s="1300"/>
      <c r="W33" s="1300"/>
      <c r="X33" s="1300"/>
      <c r="Y33" s="1300"/>
      <c r="Z33" s="1300"/>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dikey'!MC31</f>
        <v/>
      </c>
      <c r="E34" s="936" t="str">
        <f>'sınıf-öğrenci bilgi dikey'!MA31</f>
        <v/>
      </c>
      <c r="F34" s="936"/>
      <c r="G34" s="936"/>
      <c r="H34" s="936"/>
      <c r="I34" s="1299"/>
      <c r="J34" s="1299"/>
      <c r="K34" s="1299"/>
      <c r="L34" s="1299"/>
      <c r="M34" s="1300"/>
      <c r="N34" s="1300"/>
      <c r="O34" s="1300"/>
      <c r="P34" s="1300"/>
      <c r="Q34" s="1300"/>
      <c r="R34" s="1300"/>
      <c r="S34" s="1300"/>
      <c r="T34" s="1300"/>
      <c r="U34" s="1300"/>
      <c r="V34" s="1300"/>
      <c r="W34" s="1300"/>
      <c r="X34" s="1300"/>
      <c r="Y34" s="1300"/>
      <c r="Z34" s="1300"/>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dikey'!MC32</f>
        <v/>
      </c>
      <c r="E35" s="936" t="str">
        <f>'sınıf-öğrenci bilgi dikey'!MA32</f>
        <v/>
      </c>
      <c r="F35" s="936"/>
      <c r="G35" s="936"/>
      <c r="H35" s="936"/>
      <c r="I35" s="1299"/>
      <c r="J35" s="1299"/>
      <c r="K35" s="1299"/>
      <c r="L35" s="1299"/>
      <c r="M35" s="1300"/>
      <c r="N35" s="1300"/>
      <c r="O35" s="1300"/>
      <c r="P35" s="1300"/>
      <c r="Q35" s="1300"/>
      <c r="R35" s="1300"/>
      <c r="S35" s="1300"/>
      <c r="T35" s="1300"/>
      <c r="U35" s="1300"/>
      <c r="V35" s="1300"/>
      <c r="W35" s="1300"/>
      <c r="X35" s="1300"/>
      <c r="Y35" s="1300"/>
      <c r="Z35" s="1300"/>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dikey'!MC33</f>
        <v/>
      </c>
      <c r="E36" s="936" t="str">
        <f>'sınıf-öğrenci bilgi dikey'!MA33</f>
        <v/>
      </c>
      <c r="F36" s="936"/>
      <c r="G36" s="936"/>
      <c r="H36" s="936"/>
      <c r="I36" s="1299"/>
      <c r="J36" s="1299"/>
      <c r="K36" s="1299"/>
      <c r="L36" s="1299"/>
      <c r="M36" s="1300"/>
      <c r="N36" s="1300"/>
      <c r="O36" s="1300"/>
      <c r="P36" s="1300"/>
      <c r="Q36" s="1300"/>
      <c r="R36" s="1300"/>
      <c r="S36" s="1300"/>
      <c r="T36" s="1300"/>
      <c r="U36" s="1300"/>
      <c r="V36" s="1300"/>
      <c r="W36" s="1300"/>
      <c r="X36" s="1300"/>
      <c r="Y36" s="1300"/>
      <c r="Z36" s="1300"/>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dikey'!MC34</f>
        <v/>
      </c>
      <c r="E37" s="936" t="str">
        <f>'sınıf-öğrenci bilgi dikey'!MA34</f>
        <v/>
      </c>
      <c r="F37" s="936"/>
      <c r="G37" s="936"/>
      <c r="H37" s="936"/>
      <c r="I37" s="1299"/>
      <c r="J37" s="1299"/>
      <c r="K37" s="1299"/>
      <c r="L37" s="1299"/>
      <c r="M37" s="1300"/>
      <c r="N37" s="1300"/>
      <c r="O37" s="1300"/>
      <c r="P37" s="1300"/>
      <c r="Q37" s="1300"/>
      <c r="R37" s="1300"/>
      <c r="S37" s="1300"/>
      <c r="T37" s="1300"/>
      <c r="U37" s="1300"/>
      <c r="V37" s="1300"/>
      <c r="W37" s="1300"/>
      <c r="X37" s="1300"/>
      <c r="Y37" s="1300"/>
      <c r="Z37" s="1300"/>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dikey'!MC35</f>
        <v/>
      </c>
      <c r="E38" s="936" t="str">
        <f>'sınıf-öğrenci bilgi dikey'!MA35</f>
        <v/>
      </c>
      <c r="F38" s="936"/>
      <c r="G38" s="936"/>
      <c r="H38" s="936"/>
      <c r="I38" s="1299"/>
      <c r="J38" s="1299"/>
      <c r="K38" s="1299"/>
      <c r="L38" s="1299"/>
      <c r="M38" s="1300"/>
      <c r="N38" s="1300"/>
      <c r="O38" s="1300"/>
      <c r="P38" s="1300"/>
      <c r="Q38" s="1300"/>
      <c r="R38" s="1300"/>
      <c r="S38" s="1300"/>
      <c r="T38" s="1300"/>
      <c r="U38" s="1300"/>
      <c r="V38" s="1300"/>
      <c r="W38" s="1300"/>
      <c r="X38" s="1300"/>
      <c r="Y38" s="1300"/>
      <c r="Z38" s="1300"/>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dikey'!MC36</f>
        <v/>
      </c>
      <c r="E39" s="936" t="str">
        <f>'sınıf-öğrenci bilgi dikey'!MA36</f>
        <v/>
      </c>
      <c r="F39" s="936"/>
      <c r="G39" s="936"/>
      <c r="H39" s="936"/>
      <c r="I39" s="1299"/>
      <c r="J39" s="1299"/>
      <c r="K39" s="1299"/>
      <c r="L39" s="1299"/>
      <c r="M39" s="1300"/>
      <c r="N39" s="1300"/>
      <c r="O39" s="1300"/>
      <c r="P39" s="1300"/>
      <c r="Q39" s="1300"/>
      <c r="R39" s="1300"/>
      <c r="S39" s="1300"/>
      <c r="T39" s="1300"/>
      <c r="U39" s="1300"/>
      <c r="V39" s="1300"/>
      <c r="W39" s="1300"/>
      <c r="X39" s="1300"/>
      <c r="Y39" s="1300"/>
      <c r="Z39" s="1300"/>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dikey'!MC37</f>
        <v/>
      </c>
      <c r="E40" s="936" t="str">
        <f>'sınıf-öğrenci bilgi dikey'!MA37</f>
        <v/>
      </c>
      <c r="F40" s="936"/>
      <c r="G40" s="936"/>
      <c r="H40" s="936"/>
      <c r="I40" s="1299"/>
      <c r="J40" s="1299"/>
      <c r="K40" s="1299"/>
      <c r="L40" s="1299"/>
      <c r="M40" s="1300"/>
      <c r="N40" s="1300"/>
      <c r="O40" s="1300"/>
      <c r="P40" s="1300"/>
      <c r="Q40" s="1300"/>
      <c r="R40" s="1300"/>
      <c r="S40" s="1300"/>
      <c r="T40" s="1300"/>
      <c r="U40" s="1300"/>
      <c r="V40" s="1300"/>
      <c r="W40" s="1300"/>
      <c r="X40" s="1300"/>
      <c r="Y40" s="1300"/>
      <c r="Z40" s="1300"/>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dikey'!MC38</f>
        <v/>
      </c>
      <c r="E41" s="936" t="str">
        <f>'sınıf-öğrenci bilgi dikey'!MA38</f>
        <v/>
      </c>
      <c r="F41" s="936"/>
      <c r="G41" s="936"/>
      <c r="H41" s="936"/>
      <c r="I41" s="1299"/>
      <c r="J41" s="1299"/>
      <c r="K41" s="1299"/>
      <c r="L41" s="1299"/>
      <c r="M41" s="1300"/>
      <c r="N41" s="1300"/>
      <c r="O41" s="1300"/>
      <c r="P41" s="1300"/>
      <c r="Q41" s="1300"/>
      <c r="R41" s="1300"/>
      <c r="S41" s="1300"/>
      <c r="T41" s="1300"/>
      <c r="U41" s="1300"/>
      <c r="V41" s="1300"/>
      <c r="W41" s="1300"/>
      <c r="X41" s="1300"/>
      <c r="Y41" s="1300"/>
      <c r="Z41" s="1300"/>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dikey'!MC39</f>
        <v/>
      </c>
      <c r="E42" s="936" t="str">
        <f>'sınıf-öğrenci bilgi dikey'!MA39</f>
        <v/>
      </c>
      <c r="F42" s="936"/>
      <c r="G42" s="936"/>
      <c r="H42" s="936"/>
      <c r="I42" s="1299"/>
      <c r="J42" s="1299"/>
      <c r="K42" s="1299"/>
      <c r="L42" s="1299"/>
      <c r="M42" s="1300"/>
      <c r="N42" s="1300"/>
      <c r="O42" s="1300"/>
      <c r="P42" s="1300"/>
      <c r="Q42" s="1300"/>
      <c r="R42" s="1300"/>
      <c r="S42" s="1300"/>
      <c r="T42" s="1300"/>
      <c r="U42" s="1300"/>
      <c r="V42" s="1300"/>
      <c r="W42" s="1300"/>
      <c r="X42" s="1300"/>
      <c r="Y42" s="1300"/>
      <c r="Z42" s="1300"/>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dikey'!MC40</f>
        <v/>
      </c>
      <c r="E43" s="936" t="str">
        <f>'sınıf-öğrenci bilgi dikey'!MA40</f>
        <v/>
      </c>
      <c r="F43" s="936"/>
      <c r="G43" s="936"/>
      <c r="H43" s="936"/>
      <c r="I43" s="1299"/>
      <c r="J43" s="1299"/>
      <c r="K43" s="1299"/>
      <c r="L43" s="1299"/>
      <c r="M43" s="1300"/>
      <c r="N43" s="1300"/>
      <c r="O43" s="1300"/>
      <c r="P43" s="1300"/>
      <c r="Q43" s="1300"/>
      <c r="R43" s="1300"/>
      <c r="S43" s="1300"/>
      <c r="T43" s="1300"/>
      <c r="U43" s="1300"/>
      <c r="V43" s="1300"/>
      <c r="W43" s="1300"/>
      <c r="X43" s="1300"/>
      <c r="Y43" s="1300"/>
      <c r="Z43" s="1300"/>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dikey'!MC41</f>
        <v/>
      </c>
      <c r="E44" s="936" t="str">
        <f>'sınıf-öğrenci bilgi dikey'!MA41</f>
        <v/>
      </c>
      <c r="F44" s="936"/>
      <c r="G44" s="936"/>
      <c r="H44" s="936"/>
      <c r="I44" s="1299"/>
      <c r="J44" s="1299"/>
      <c r="K44" s="1299"/>
      <c r="L44" s="1299"/>
      <c r="M44" s="1300"/>
      <c r="N44" s="1300"/>
      <c r="O44" s="1300"/>
      <c r="P44" s="1300"/>
      <c r="Q44" s="1300"/>
      <c r="R44" s="1300"/>
      <c r="S44" s="1300"/>
      <c r="T44" s="1300"/>
      <c r="U44" s="1300"/>
      <c r="V44" s="1300"/>
      <c r="W44" s="1300"/>
      <c r="X44" s="1300"/>
      <c r="Y44" s="1300"/>
      <c r="Z44" s="1300"/>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dikey'!MC42</f>
        <v/>
      </c>
      <c r="E45" s="936" t="str">
        <f>'sınıf-öğrenci bilgi dikey'!MA42</f>
        <v/>
      </c>
      <c r="F45" s="936"/>
      <c r="G45" s="936"/>
      <c r="H45" s="936"/>
      <c r="I45" s="1299"/>
      <c r="J45" s="1299"/>
      <c r="K45" s="1299"/>
      <c r="L45" s="1299"/>
      <c r="M45" s="1300"/>
      <c r="N45" s="1300"/>
      <c r="O45" s="1300"/>
      <c r="P45" s="1300"/>
      <c r="Q45" s="1300"/>
      <c r="R45" s="1300"/>
      <c r="S45" s="1300"/>
      <c r="T45" s="1300"/>
      <c r="U45" s="1300"/>
      <c r="V45" s="1300"/>
      <c r="W45" s="1300"/>
      <c r="X45" s="1300"/>
      <c r="Y45" s="1300"/>
      <c r="Z45" s="1300"/>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dikey'!MC43</f>
        <v/>
      </c>
      <c r="E46" s="936" t="str">
        <f>'sınıf-öğrenci bilgi dikey'!MA43</f>
        <v/>
      </c>
      <c r="F46" s="936"/>
      <c r="G46" s="936"/>
      <c r="H46" s="936"/>
      <c r="I46" s="1299"/>
      <c r="J46" s="1299"/>
      <c r="K46" s="1299"/>
      <c r="L46" s="1299"/>
      <c r="M46" s="1300"/>
      <c r="N46" s="1300"/>
      <c r="O46" s="1300"/>
      <c r="P46" s="1300"/>
      <c r="Q46" s="1300"/>
      <c r="R46" s="1300"/>
      <c r="S46" s="1300"/>
      <c r="T46" s="1300"/>
      <c r="U46" s="1300"/>
      <c r="V46" s="1300"/>
      <c r="W46" s="1300"/>
      <c r="X46" s="1300"/>
      <c r="Y46" s="1300"/>
      <c r="Z46" s="1300"/>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dikey'!MC44</f>
        <v/>
      </c>
      <c r="E47" s="936" t="str">
        <f>'sınıf-öğrenci bilgi dikey'!MA44</f>
        <v/>
      </c>
      <c r="F47" s="936"/>
      <c r="G47" s="936"/>
      <c r="H47" s="936"/>
      <c r="I47" s="1299"/>
      <c r="J47" s="1299"/>
      <c r="K47" s="1299"/>
      <c r="L47" s="1299"/>
      <c r="M47" s="1300"/>
      <c r="N47" s="1300"/>
      <c r="O47" s="1300"/>
      <c r="P47" s="1300"/>
      <c r="Q47" s="1300"/>
      <c r="R47" s="1300"/>
      <c r="S47" s="1300"/>
      <c r="T47" s="1300"/>
      <c r="U47" s="1300"/>
      <c r="V47" s="1300"/>
      <c r="W47" s="1300"/>
      <c r="X47" s="1300"/>
      <c r="Y47" s="1300"/>
      <c r="Z47" s="1300"/>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dikey'!MC45</f>
        <v/>
      </c>
      <c r="E48" s="936" t="str">
        <f>'sınıf-öğrenci bilgi dikey'!MA45</f>
        <v/>
      </c>
      <c r="F48" s="936"/>
      <c r="G48" s="936"/>
      <c r="H48" s="936"/>
      <c r="I48" s="1299"/>
      <c r="J48" s="1299"/>
      <c r="K48" s="1299"/>
      <c r="L48" s="1299"/>
      <c r="M48" s="1300"/>
      <c r="N48" s="1300"/>
      <c r="O48" s="1300"/>
      <c r="P48" s="1300"/>
      <c r="Q48" s="1300"/>
      <c r="R48" s="1300"/>
      <c r="S48" s="1300"/>
      <c r="T48" s="1300"/>
      <c r="U48" s="1300"/>
      <c r="V48" s="1300"/>
      <c r="W48" s="1300"/>
      <c r="X48" s="1300"/>
      <c r="Y48" s="1300"/>
      <c r="Z48" s="1300"/>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dikey'!MC46</f>
        <v/>
      </c>
      <c r="E49" s="936" t="str">
        <f>'sınıf-öğrenci bilgi dikey'!MA46</f>
        <v/>
      </c>
      <c r="F49" s="936"/>
      <c r="G49" s="936"/>
      <c r="H49" s="936"/>
      <c r="I49" s="1299"/>
      <c r="J49" s="1299"/>
      <c r="K49" s="1299"/>
      <c r="L49" s="1299"/>
      <c r="M49" s="1300"/>
      <c r="N49" s="1300"/>
      <c r="O49" s="1300"/>
      <c r="P49" s="1300"/>
      <c r="Q49" s="1300"/>
      <c r="R49" s="1300"/>
      <c r="S49" s="1300"/>
      <c r="T49" s="1300"/>
      <c r="U49" s="1300"/>
      <c r="V49" s="1300"/>
      <c r="W49" s="1300"/>
      <c r="X49" s="1300"/>
      <c r="Y49" s="1300"/>
      <c r="Z49" s="1300"/>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dikey'!MC47</f>
        <v/>
      </c>
      <c r="E50" s="936" t="str">
        <f>'sınıf-öğrenci bilgi dikey'!MA47</f>
        <v/>
      </c>
      <c r="F50" s="936"/>
      <c r="G50" s="936"/>
      <c r="H50" s="936"/>
      <c r="I50" s="1299"/>
      <c r="J50" s="1299"/>
      <c r="K50" s="1299"/>
      <c r="L50" s="1299"/>
      <c r="M50" s="1300"/>
      <c r="N50" s="1300"/>
      <c r="O50" s="1300"/>
      <c r="P50" s="1300"/>
      <c r="Q50" s="1300"/>
      <c r="R50" s="1300"/>
      <c r="S50" s="1300"/>
      <c r="T50" s="1300"/>
      <c r="U50" s="1300"/>
      <c r="V50" s="1300"/>
      <c r="W50" s="1300"/>
      <c r="X50" s="1300"/>
      <c r="Y50" s="1300"/>
      <c r="Z50" s="1300"/>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dikey'!MC48</f>
        <v/>
      </c>
      <c r="E51" s="936" t="str">
        <f>'sınıf-öğrenci bilgi dikey'!MA48</f>
        <v/>
      </c>
      <c r="F51" s="936"/>
      <c r="G51" s="936"/>
      <c r="H51" s="936"/>
      <c r="I51" s="1299"/>
      <c r="J51" s="1299"/>
      <c r="K51" s="1299"/>
      <c r="L51" s="1299"/>
      <c r="M51" s="1300"/>
      <c r="N51" s="1300"/>
      <c r="O51" s="1300"/>
      <c r="P51" s="1300"/>
      <c r="Q51" s="1300"/>
      <c r="R51" s="1300"/>
      <c r="S51" s="1300"/>
      <c r="T51" s="1300"/>
      <c r="U51" s="1300"/>
      <c r="V51" s="1300"/>
      <c r="W51" s="1300"/>
      <c r="X51" s="1300"/>
      <c r="Y51" s="1300"/>
      <c r="Z51" s="1300"/>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dikey'!MC49</f>
        <v/>
      </c>
      <c r="E52" s="936" t="str">
        <f>'sınıf-öğrenci bilgi dikey'!MA49</f>
        <v/>
      </c>
      <c r="F52" s="936"/>
      <c r="G52" s="936"/>
      <c r="H52" s="936"/>
      <c r="I52" s="1299"/>
      <c r="J52" s="1299"/>
      <c r="K52" s="1299"/>
      <c r="L52" s="1299"/>
      <c r="M52" s="1300"/>
      <c r="N52" s="1300"/>
      <c r="O52" s="1300"/>
      <c r="P52" s="1300"/>
      <c r="Q52" s="1300"/>
      <c r="R52" s="1300"/>
      <c r="S52" s="1300"/>
      <c r="T52" s="1300"/>
      <c r="U52" s="1300"/>
      <c r="V52" s="1300"/>
      <c r="W52" s="1300"/>
      <c r="X52" s="1300"/>
      <c r="Y52" s="1300"/>
      <c r="Z52" s="1300"/>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dikey'!MC50</f>
        <v/>
      </c>
      <c r="E53" s="936" t="str">
        <f>'sınıf-öğrenci bilgi dikey'!MA50</f>
        <v/>
      </c>
      <c r="F53" s="936"/>
      <c r="G53" s="936"/>
      <c r="H53" s="936"/>
      <c r="I53" s="1299"/>
      <c r="J53" s="1299"/>
      <c r="K53" s="1299"/>
      <c r="L53" s="1299"/>
      <c r="M53" s="1300"/>
      <c r="N53" s="1300"/>
      <c r="O53" s="1300"/>
      <c r="P53" s="1300"/>
      <c r="Q53" s="1300"/>
      <c r="R53" s="1300"/>
      <c r="S53" s="1300"/>
      <c r="T53" s="1300"/>
      <c r="U53" s="1300"/>
      <c r="V53" s="1300"/>
      <c r="W53" s="1300"/>
      <c r="X53" s="1300"/>
      <c r="Y53" s="1300"/>
      <c r="Z53" s="1300"/>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dikey'!MC51</f>
        <v/>
      </c>
      <c r="E54" s="936" t="str">
        <f>'sınıf-öğrenci bilgi dikey'!MA51</f>
        <v/>
      </c>
      <c r="F54" s="936"/>
      <c r="G54" s="936"/>
      <c r="H54" s="936"/>
      <c r="I54" s="1299"/>
      <c r="J54" s="1299"/>
      <c r="K54" s="1299"/>
      <c r="L54" s="1299"/>
      <c r="M54" s="1300"/>
      <c r="N54" s="1300"/>
      <c r="O54" s="1300"/>
      <c r="P54" s="1300"/>
      <c r="Q54" s="1300"/>
      <c r="R54" s="1300"/>
      <c r="S54" s="1300"/>
      <c r="T54" s="1300"/>
      <c r="U54" s="1300"/>
      <c r="V54" s="1300"/>
      <c r="W54" s="1300"/>
      <c r="X54" s="1300"/>
      <c r="Y54" s="1300"/>
      <c r="Z54" s="1300"/>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dikey'!MC52</f>
        <v/>
      </c>
      <c r="E55" s="936" t="str">
        <f>'sınıf-öğrenci bilgi dikey'!MA52</f>
        <v/>
      </c>
      <c r="F55" s="936"/>
      <c r="G55" s="936"/>
      <c r="H55" s="936"/>
      <c r="I55" s="1299"/>
      <c r="J55" s="1299"/>
      <c r="K55" s="1299"/>
      <c r="L55" s="1299"/>
      <c r="M55" s="1300"/>
      <c r="N55" s="1300"/>
      <c r="O55" s="1300"/>
      <c r="P55" s="1300"/>
      <c r="Q55" s="1300"/>
      <c r="R55" s="1300"/>
      <c r="S55" s="1300"/>
      <c r="T55" s="1300"/>
      <c r="U55" s="1300"/>
      <c r="V55" s="1300"/>
      <c r="W55" s="1300"/>
      <c r="X55" s="1300"/>
      <c r="Y55" s="1300"/>
      <c r="Z55" s="1300"/>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dikey'!MC53</f>
        <v/>
      </c>
      <c r="E56" s="936" t="str">
        <f>'sınıf-öğrenci bilgi dikey'!MA53</f>
        <v/>
      </c>
      <c r="F56" s="936"/>
      <c r="G56" s="936"/>
      <c r="H56" s="936"/>
      <c r="I56" s="1299"/>
      <c r="J56" s="1299"/>
      <c r="K56" s="1299"/>
      <c r="L56" s="1299"/>
      <c r="M56" s="1300"/>
      <c r="N56" s="1300"/>
      <c r="O56" s="1300"/>
      <c r="P56" s="1300"/>
      <c r="Q56" s="1300"/>
      <c r="R56" s="1300"/>
      <c r="S56" s="1300"/>
      <c r="T56" s="1300"/>
      <c r="U56" s="1300"/>
      <c r="V56" s="1300"/>
      <c r="W56" s="1300"/>
      <c r="X56" s="1300"/>
      <c r="Y56" s="1300"/>
      <c r="Z56" s="1300"/>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dikey'!MC54</f>
        <v/>
      </c>
      <c r="E57" s="936" t="str">
        <f>'sınıf-öğrenci bilgi dikey'!MA54</f>
        <v/>
      </c>
      <c r="F57" s="936"/>
      <c r="G57" s="936"/>
      <c r="H57" s="936"/>
      <c r="I57" s="1299"/>
      <c r="J57" s="1299"/>
      <c r="K57" s="1299"/>
      <c r="L57" s="1299"/>
      <c r="M57" s="1300"/>
      <c r="N57" s="1300"/>
      <c r="O57" s="1300"/>
      <c r="P57" s="1300"/>
      <c r="Q57" s="1300"/>
      <c r="R57" s="1300"/>
      <c r="S57" s="1300"/>
      <c r="T57" s="1300"/>
      <c r="U57" s="1300"/>
      <c r="V57" s="1300"/>
      <c r="W57" s="1300"/>
      <c r="X57" s="1300"/>
      <c r="Y57" s="1300"/>
      <c r="Z57" s="1300"/>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dikey'!MC55</f>
        <v/>
      </c>
      <c r="E58" s="936" t="str">
        <f>'sınıf-öğrenci bilgi dikey'!MA55</f>
        <v/>
      </c>
      <c r="F58" s="936"/>
      <c r="G58" s="936"/>
      <c r="H58" s="936"/>
      <c r="I58" s="1299"/>
      <c r="J58" s="1299"/>
      <c r="K58" s="1299"/>
      <c r="L58" s="1299"/>
      <c r="M58" s="1300"/>
      <c r="N58" s="1300"/>
      <c r="O58" s="1300"/>
      <c r="P58" s="1300"/>
      <c r="Q58" s="1300"/>
      <c r="R58" s="1300"/>
      <c r="S58" s="1300"/>
      <c r="T58" s="1300"/>
      <c r="U58" s="1300"/>
      <c r="V58" s="1300"/>
      <c r="W58" s="1300"/>
      <c r="X58" s="1300"/>
      <c r="Y58" s="1300"/>
      <c r="Z58" s="1300"/>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dikey'!MC56</f>
        <v/>
      </c>
      <c r="E59" s="936" t="str">
        <f>'sınıf-öğrenci bilgi dikey'!MA56</f>
        <v/>
      </c>
      <c r="F59" s="936"/>
      <c r="G59" s="936"/>
      <c r="H59" s="936"/>
      <c r="I59" s="1299"/>
      <c r="J59" s="1299"/>
      <c r="K59" s="1299"/>
      <c r="L59" s="1299"/>
      <c r="M59" s="1300"/>
      <c r="N59" s="1300"/>
      <c r="O59" s="1300"/>
      <c r="P59" s="1300"/>
      <c r="Q59" s="1300"/>
      <c r="R59" s="1300"/>
      <c r="S59" s="1300"/>
      <c r="T59" s="1300"/>
      <c r="U59" s="1300"/>
      <c r="V59" s="1300"/>
      <c r="W59" s="1300"/>
      <c r="X59" s="1300"/>
      <c r="Y59" s="1300"/>
      <c r="Z59" s="1300"/>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dikey'!MC57</f>
        <v/>
      </c>
      <c r="E60" s="936" t="str">
        <f>'sınıf-öğrenci bilgi dikey'!MA57</f>
        <v/>
      </c>
      <c r="F60" s="936"/>
      <c r="G60" s="936"/>
      <c r="H60" s="936"/>
      <c r="I60" s="1299"/>
      <c r="J60" s="1299"/>
      <c r="K60" s="1299"/>
      <c r="L60" s="1299"/>
      <c r="M60" s="1300"/>
      <c r="N60" s="1300"/>
      <c r="O60" s="1300"/>
      <c r="P60" s="1300"/>
      <c r="Q60" s="1300"/>
      <c r="R60" s="1300"/>
      <c r="S60" s="1300"/>
      <c r="T60" s="1300"/>
      <c r="U60" s="1300"/>
      <c r="V60" s="1300"/>
      <c r="W60" s="1300"/>
      <c r="X60" s="1300"/>
      <c r="Y60" s="1300"/>
      <c r="Z60" s="1300"/>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dikey'!MC58</f>
        <v/>
      </c>
      <c r="E61" s="936" t="str">
        <f>'sınıf-öğrenci bilgi dikey'!MA58</f>
        <v/>
      </c>
      <c r="F61" s="936"/>
      <c r="G61" s="936"/>
      <c r="H61" s="936"/>
      <c r="I61" s="1299"/>
      <c r="J61" s="1299"/>
      <c r="K61" s="1299"/>
      <c r="L61" s="1299"/>
      <c r="M61" s="1300"/>
      <c r="N61" s="1300"/>
      <c r="O61" s="1300"/>
      <c r="P61" s="1300"/>
      <c r="Q61" s="1300"/>
      <c r="R61" s="1300"/>
      <c r="S61" s="1300"/>
      <c r="T61" s="1300"/>
      <c r="U61" s="1300"/>
      <c r="V61" s="1300"/>
      <c r="W61" s="1300"/>
      <c r="X61" s="1300"/>
      <c r="Y61" s="1300"/>
      <c r="Z61" s="1300"/>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dikey'!MC59</f>
        <v/>
      </c>
      <c r="E62" s="936" t="str">
        <f>'sınıf-öğrenci bilgi dikey'!MA59</f>
        <v/>
      </c>
      <c r="F62" s="936"/>
      <c r="G62" s="936"/>
      <c r="H62" s="936"/>
      <c r="I62" s="1299"/>
      <c r="J62" s="1299"/>
      <c r="K62" s="1299"/>
      <c r="L62" s="1299"/>
      <c r="M62" s="1300"/>
      <c r="N62" s="1300"/>
      <c r="O62" s="1300"/>
      <c r="P62" s="1300"/>
      <c r="Q62" s="1300"/>
      <c r="R62" s="1300"/>
      <c r="S62" s="1300"/>
      <c r="T62" s="1300"/>
      <c r="U62" s="1300"/>
      <c r="V62" s="1300"/>
      <c r="W62" s="1300"/>
      <c r="X62" s="1300"/>
      <c r="Y62" s="1300"/>
      <c r="Z62" s="1300"/>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dikey'!MC60</f>
        <v/>
      </c>
      <c r="E63" s="936" t="str">
        <f>'sınıf-öğrenci bilgi dikey'!MA60</f>
        <v/>
      </c>
      <c r="F63" s="936"/>
      <c r="G63" s="936"/>
      <c r="H63" s="936"/>
      <c r="I63" s="1299"/>
      <c r="J63" s="1299"/>
      <c r="K63" s="1299"/>
      <c r="L63" s="1299"/>
      <c r="M63" s="1300"/>
      <c r="N63" s="1300"/>
      <c r="O63" s="1300"/>
      <c r="P63" s="1300"/>
      <c r="Q63" s="1300"/>
      <c r="R63" s="1300"/>
      <c r="S63" s="1300"/>
      <c r="T63" s="1300"/>
      <c r="U63" s="1300"/>
      <c r="V63" s="1300"/>
      <c r="W63" s="1300"/>
      <c r="X63" s="1300"/>
      <c r="Y63" s="1300"/>
      <c r="Z63" s="1300"/>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dikey'!MC61</f>
        <v/>
      </c>
      <c r="E64" s="936" t="str">
        <f>'sınıf-öğrenci bilgi dikey'!MA61</f>
        <v/>
      </c>
      <c r="F64" s="936"/>
      <c r="G64" s="936"/>
      <c r="H64" s="936"/>
      <c r="I64" s="1299"/>
      <c r="J64" s="1299"/>
      <c r="K64" s="1299"/>
      <c r="L64" s="1299"/>
      <c r="M64" s="1300"/>
      <c r="N64" s="1300"/>
      <c r="O64" s="1300"/>
      <c r="P64" s="1300"/>
      <c r="Q64" s="1300"/>
      <c r="R64" s="1300"/>
      <c r="S64" s="1300"/>
      <c r="T64" s="1300"/>
      <c r="U64" s="1300"/>
      <c r="V64" s="1300"/>
      <c r="W64" s="1300"/>
      <c r="X64" s="1300"/>
      <c r="Y64" s="1300"/>
      <c r="Z64" s="1300"/>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dikey'!MC62</f>
        <v/>
      </c>
      <c r="E65" s="936" t="str">
        <f>'sınıf-öğrenci bilgi dikey'!MA62</f>
        <v/>
      </c>
      <c r="F65" s="936"/>
      <c r="G65" s="936"/>
      <c r="H65" s="936"/>
      <c r="I65" s="1299"/>
      <c r="J65" s="1299"/>
      <c r="K65" s="1299"/>
      <c r="L65" s="1299"/>
      <c r="M65" s="1300"/>
      <c r="N65" s="1300"/>
      <c r="O65" s="1300"/>
      <c r="P65" s="1300"/>
      <c r="Q65" s="1300"/>
      <c r="R65" s="1300"/>
      <c r="S65" s="1300"/>
      <c r="T65" s="1300"/>
      <c r="U65" s="1300"/>
      <c r="V65" s="1300"/>
      <c r="W65" s="1300"/>
      <c r="X65" s="1300"/>
      <c r="Y65" s="1300"/>
      <c r="Z65" s="1300"/>
    </row>
    <row r="66" spans="1:27">
      <c r="A66" s="850"/>
      <c r="B66" s="850"/>
      <c r="C66" s="199">
        <v>58</v>
      </c>
      <c r="D66" s="201" t="str">
        <f>'sınıf-öğrenci bilgi dikey'!MC63</f>
        <v/>
      </c>
      <c r="E66" s="936" t="str">
        <f>'sınıf-öğrenci bilgi dikey'!MA63</f>
        <v/>
      </c>
      <c r="F66" s="936"/>
      <c r="G66" s="936"/>
      <c r="H66" s="936"/>
      <c r="I66" s="1299"/>
      <c r="J66" s="1299"/>
      <c r="K66" s="1299"/>
      <c r="L66" s="1299"/>
      <c r="M66" s="1300"/>
      <c r="N66" s="1300"/>
      <c r="O66" s="1300"/>
      <c r="P66" s="1300"/>
      <c r="Q66" s="1300"/>
      <c r="R66" s="1300"/>
      <c r="S66" s="1300"/>
      <c r="T66" s="1300"/>
      <c r="U66" s="1300"/>
      <c r="V66" s="1300"/>
      <c r="W66" s="1300"/>
      <c r="X66" s="1300"/>
      <c r="Y66" s="1300"/>
      <c r="Z66" s="1300"/>
    </row>
    <row r="67" spans="1:27">
      <c r="A67" s="850"/>
      <c r="B67" s="850"/>
      <c r="C67" s="199">
        <v>59</v>
      </c>
      <c r="D67" s="201" t="str">
        <f>'sınıf-öğrenci bilgi dikey'!MC64</f>
        <v/>
      </c>
      <c r="E67" s="936" t="str">
        <f>'sınıf-öğrenci bilgi dikey'!MA64</f>
        <v/>
      </c>
      <c r="F67" s="936"/>
      <c r="G67" s="936"/>
      <c r="H67" s="936"/>
      <c r="I67" s="1299"/>
      <c r="J67" s="1299"/>
      <c r="K67" s="1299"/>
      <c r="L67" s="1299"/>
      <c r="M67" s="1300"/>
      <c r="N67" s="1300"/>
      <c r="O67" s="1300"/>
      <c r="P67" s="1300"/>
      <c r="Q67" s="1300"/>
      <c r="R67" s="1300"/>
      <c r="S67" s="1300"/>
      <c r="T67" s="1300"/>
      <c r="U67" s="1300"/>
      <c r="V67" s="1300"/>
      <c r="W67" s="1300"/>
      <c r="X67" s="1300"/>
      <c r="Y67" s="1300"/>
      <c r="Z67" s="1300"/>
    </row>
    <row r="68" spans="1:27">
      <c r="A68" s="850"/>
      <c r="B68" s="850"/>
      <c r="C68" s="199">
        <v>60</v>
      </c>
      <c r="D68" s="201" t="str">
        <f>'sınıf-öğrenci bilgi dikey'!MC65</f>
        <v/>
      </c>
      <c r="E68" s="936" t="str">
        <f>'sınıf-öğrenci bilgi dikey'!MA65</f>
        <v/>
      </c>
      <c r="F68" s="936"/>
      <c r="G68" s="936"/>
      <c r="H68" s="936"/>
      <c r="I68" s="1299"/>
      <c r="J68" s="1299"/>
      <c r="K68" s="1299"/>
      <c r="L68" s="1299"/>
      <c r="M68" s="1300"/>
      <c r="N68" s="1300"/>
      <c r="O68" s="1300"/>
      <c r="P68" s="1300"/>
      <c r="Q68" s="1300"/>
      <c r="R68" s="1300"/>
      <c r="S68" s="1300"/>
      <c r="T68" s="1300"/>
      <c r="U68" s="1300"/>
      <c r="V68" s="1300"/>
      <c r="W68" s="1300"/>
      <c r="X68" s="1300"/>
      <c r="Y68" s="1300"/>
      <c r="Z68" s="1300"/>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8.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K68" sqref="I9:L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679</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dikey'!MH3</f>
        <v>6/C</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dikey'!MJ6</f>
        <v/>
      </c>
      <c r="E9" s="936" t="str">
        <f>'sınıf-öğrenci bilgi dikey'!MH6</f>
        <v/>
      </c>
      <c r="F9" s="936"/>
      <c r="G9" s="936"/>
      <c r="H9" s="936"/>
      <c r="I9" s="1299"/>
      <c r="J9" s="1299"/>
      <c r="K9" s="1299"/>
      <c r="L9" s="1299"/>
      <c r="M9" s="1301"/>
      <c r="N9" s="1301"/>
      <c r="O9" s="1301"/>
      <c r="P9" s="1301"/>
      <c r="Q9" s="1301"/>
      <c r="R9" s="1301"/>
      <c r="S9" s="1301"/>
      <c r="T9" s="1301"/>
      <c r="U9" s="1301"/>
      <c r="V9" s="1301"/>
      <c r="W9" s="1301"/>
      <c r="X9" s="1301"/>
      <c r="Y9" s="1301"/>
      <c r="Z9" s="1301"/>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dikey'!MJ7</f>
        <v/>
      </c>
      <c r="E10" s="936" t="str">
        <f>'sınıf-öğrenci bilgi dikey'!MH7</f>
        <v/>
      </c>
      <c r="F10" s="936"/>
      <c r="G10" s="936"/>
      <c r="H10" s="936"/>
      <c r="I10" s="1299"/>
      <c r="J10" s="1299"/>
      <c r="K10" s="1299"/>
      <c r="L10" s="1299"/>
      <c r="M10" s="1300"/>
      <c r="N10" s="1300"/>
      <c r="O10" s="1300"/>
      <c r="P10" s="1300"/>
      <c r="Q10" s="1300"/>
      <c r="R10" s="1300"/>
      <c r="S10" s="1300"/>
      <c r="T10" s="1300"/>
      <c r="U10" s="1300"/>
      <c r="V10" s="1300"/>
      <c r="W10" s="1300"/>
      <c r="X10" s="1300"/>
      <c r="Y10" s="1300"/>
      <c r="Z10" s="1300"/>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dikey'!MJ8</f>
        <v/>
      </c>
      <c r="E11" s="936" t="str">
        <f>'sınıf-öğrenci bilgi dikey'!MH8</f>
        <v/>
      </c>
      <c r="F11" s="936"/>
      <c r="G11" s="936"/>
      <c r="H11" s="936"/>
      <c r="I11" s="1299"/>
      <c r="J11" s="1299"/>
      <c r="K11" s="1299"/>
      <c r="L11" s="1299"/>
      <c r="M11" s="1300"/>
      <c r="N11" s="1300"/>
      <c r="O11" s="1300"/>
      <c r="P11" s="1300"/>
      <c r="Q11" s="1300"/>
      <c r="R11" s="1300"/>
      <c r="S11" s="1300"/>
      <c r="T11" s="1300"/>
      <c r="U11" s="1300"/>
      <c r="V11" s="1300"/>
      <c r="W11" s="1300"/>
      <c r="X11" s="1300"/>
      <c r="Y11" s="1300"/>
      <c r="Z11" s="1300"/>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dikey'!MJ9</f>
        <v/>
      </c>
      <c r="E12" s="936" t="str">
        <f>'sınıf-öğrenci bilgi dikey'!MH9</f>
        <v/>
      </c>
      <c r="F12" s="936"/>
      <c r="G12" s="936"/>
      <c r="H12" s="936"/>
      <c r="I12" s="1299"/>
      <c r="J12" s="1299"/>
      <c r="K12" s="1299"/>
      <c r="L12" s="1299"/>
      <c r="M12" s="1300"/>
      <c r="N12" s="1300"/>
      <c r="O12" s="1300"/>
      <c r="P12" s="1300"/>
      <c r="Q12" s="1300"/>
      <c r="R12" s="1300"/>
      <c r="S12" s="1300"/>
      <c r="T12" s="1300"/>
      <c r="U12" s="1300"/>
      <c r="V12" s="1300"/>
      <c r="W12" s="1300"/>
      <c r="X12" s="1300"/>
      <c r="Y12" s="1300"/>
      <c r="Z12" s="1300"/>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dikey'!MJ10</f>
        <v/>
      </c>
      <c r="E13" s="936" t="str">
        <f>'sınıf-öğrenci bilgi dikey'!MH10</f>
        <v/>
      </c>
      <c r="F13" s="936"/>
      <c r="G13" s="936"/>
      <c r="H13" s="936"/>
      <c r="I13" s="1299"/>
      <c r="J13" s="1299"/>
      <c r="K13" s="1299"/>
      <c r="L13" s="1299"/>
      <c r="M13" s="1300"/>
      <c r="N13" s="1300"/>
      <c r="O13" s="1300"/>
      <c r="P13" s="1300"/>
      <c r="Q13" s="1300"/>
      <c r="R13" s="1300"/>
      <c r="S13" s="1300"/>
      <c r="T13" s="1300"/>
      <c r="U13" s="1300"/>
      <c r="V13" s="1300"/>
      <c r="W13" s="1300"/>
      <c r="X13" s="1300"/>
      <c r="Y13" s="1300"/>
      <c r="Z13" s="1300"/>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dikey'!MJ11</f>
        <v/>
      </c>
      <c r="E14" s="936" t="str">
        <f>'sınıf-öğrenci bilgi dikey'!MH11</f>
        <v/>
      </c>
      <c r="F14" s="936"/>
      <c r="G14" s="936"/>
      <c r="H14" s="936"/>
      <c r="I14" s="1299"/>
      <c r="J14" s="1299"/>
      <c r="K14" s="1299"/>
      <c r="L14" s="1299"/>
      <c r="M14" s="1300"/>
      <c r="N14" s="1300"/>
      <c r="O14" s="1300"/>
      <c r="P14" s="1300"/>
      <c r="Q14" s="1300"/>
      <c r="R14" s="1300"/>
      <c r="S14" s="1300"/>
      <c r="T14" s="1300"/>
      <c r="U14" s="1300"/>
      <c r="V14" s="1300"/>
      <c r="W14" s="1300"/>
      <c r="X14" s="1300"/>
      <c r="Y14" s="1300"/>
      <c r="Z14" s="1300"/>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dikey'!MJ12</f>
        <v/>
      </c>
      <c r="E15" s="936" t="str">
        <f>'sınıf-öğrenci bilgi dikey'!MH12</f>
        <v/>
      </c>
      <c r="F15" s="936"/>
      <c r="G15" s="936"/>
      <c r="H15" s="936"/>
      <c r="I15" s="1299"/>
      <c r="J15" s="1299"/>
      <c r="K15" s="1299"/>
      <c r="L15" s="1299"/>
      <c r="M15" s="1300"/>
      <c r="N15" s="1300"/>
      <c r="O15" s="1300"/>
      <c r="P15" s="1300"/>
      <c r="Q15" s="1300"/>
      <c r="R15" s="1300"/>
      <c r="S15" s="1300"/>
      <c r="T15" s="1300"/>
      <c r="U15" s="1300"/>
      <c r="V15" s="1300"/>
      <c r="W15" s="1300"/>
      <c r="X15" s="1300"/>
      <c r="Y15" s="1300"/>
      <c r="Z15" s="1300"/>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dikey'!MJ13</f>
        <v/>
      </c>
      <c r="E16" s="936" t="str">
        <f>'sınıf-öğrenci bilgi dikey'!MH13</f>
        <v/>
      </c>
      <c r="F16" s="936"/>
      <c r="G16" s="936"/>
      <c r="H16" s="936"/>
      <c r="I16" s="1299"/>
      <c r="J16" s="1299"/>
      <c r="K16" s="1299"/>
      <c r="L16" s="1299"/>
      <c r="M16" s="1300"/>
      <c r="N16" s="1300"/>
      <c r="O16" s="1300"/>
      <c r="P16" s="1300"/>
      <c r="Q16" s="1300"/>
      <c r="R16" s="1300"/>
      <c r="S16" s="1300"/>
      <c r="T16" s="1300"/>
      <c r="U16" s="1300"/>
      <c r="V16" s="1300"/>
      <c r="W16" s="1300"/>
      <c r="X16" s="1300"/>
      <c r="Y16" s="1300"/>
      <c r="Z16" s="1300"/>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dikey'!MJ14</f>
        <v/>
      </c>
      <c r="E17" s="936" t="str">
        <f>'sınıf-öğrenci bilgi dikey'!MH14</f>
        <v/>
      </c>
      <c r="F17" s="936"/>
      <c r="G17" s="936"/>
      <c r="H17" s="936"/>
      <c r="I17" s="1299"/>
      <c r="J17" s="1299"/>
      <c r="K17" s="1299"/>
      <c r="L17" s="1299"/>
      <c r="M17" s="1300"/>
      <c r="N17" s="1300"/>
      <c r="O17" s="1300"/>
      <c r="P17" s="1300"/>
      <c r="Q17" s="1300"/>
      <c r="R17" s="1300"/>
      <c r="S17" s="1300"/>
      <c r="T17" s="1300"/>
      <c r="U17" s="1300"/>
      <c r="V17" s="1300"/>
      <c r="W17" s="1300"/>
      <c r="X17" s="1300"/>
      <c r="Y17" s="1300"/>
      <c r="Z17" s="1300"/>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dikey'!MJ15</f>
        <v/>
      </c>
      <c r="E18" s="936" t="str">
        <f>'sınıf-öğrenci bilgi dikey'!MH15</f>
        <v/>
      </c>
      <c r="F18" s="936"/>
      <c r="G18" s="936"/>
      <c r="H18" s="936"/>
      <c r="I18" s="1299"/>
      <c r="J18" s="1299"/>
      <c r="K18" s="1299"/>
      <c r="L18" s="1299"/>
      <c r="M18" s="1300"/>
      <c r="N18" s="1300"/>
      <c r="O18" s="1300"/>
      <c r="P18" s="1300"/>
      <c r="Q18" s="1300"/>
      <c r="R18" s="1300"/>
      <c r="S18" s="1300"/>
      <c r="T18" s="1300"/>
      <c r="U18" s="1300"/>
      <c r="V18" s="1300"/>
      <c r="W18" s="1300"/>
      <c r="X18" s="1300"/>
      <c r="Y18" s="1300"/>
      <c r="Z18" s="1300"/>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dikey'!MJ16</f>
        <v/>
      </c>
      <c r="E19" s="936" t="str">
        <f>'sınıf-öğrenci bilgi dikey'!MH16</f>
        <v/>
      </c>
      <c r="F19" s="936"/>
      <c r="G19" s="936"/>
      <c r="H19" s="936"/>
      <c r="I19" s="1299"/>
      <c r="J19" s="1299"/>
      <c r="K19" s="1299"/>
      <c r="L19" s="1299"/>
      <c r="M19" s="1300"/>
      <c r="N19" s="1300"/>
      <c r="O19" s="1300"/>
      <c r="P19" s="1300"/>
      <c r="Q19" s="1300"/>
      <c r="R19" s="1300"/>
      <c r="S19" s="1300"/>
      <c r="T19" s="1300"/>
      <c r="U19" s="1300"/>
      <c r="V19" s="1300"/>
      <c r="W19" s="1300"/>
      <c r="X19" s="1300"/>
      <c r="Y19" s="1300"/>
      <c r="Z19" s="1300"/>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dikey'!MJ17</f>
        <v/>
      </c>
      <c r="E20" s="936" t="str">
        <f>'sınıf-öğrenci bilgi dikey'!MH17</f>
        <v/>
      </c>
      <c r="F20" s="936"/>
      <c r="G20" s="936"/>
      <c r="H20" s="936"/>
      <c r="I20" s="1299"/>
      <c r="J20" s="1299"/>
      <c r="K20" s="1299"/>
      <c r="L20" s="1299"/>
      <c r="M20" s="1300"/>
      <c r="N20" s="1300"/>
      <c r="O20" s="1300"/>
      <c r="P20" s="1300"/>
      <c r="Q20" s="1300"/>
      <c r="R20" s="1300"/>
      <c r="S20" s="1300"/>
      <c r="T20" s="1300"/>
      <c r="U20" s="1300"/>
      <c r="V20" s="1300"/>
      <c r="W20" s="1300"/>
      <c r="X20" s="1300"/>
      <c r="Y20" s="1300"/>
      <c r="Z20" s="1300"/>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dikey'!MJ18</f>
        <v/>
      </c>
      <c r="E21" s="936" t="str">
        <f>'sınıf-öğrenci bilgi dikey'!MH18</f>
        <v/>
      </c>
      <c r="F21" s="936"/>
      <c r="G21" s="936"/>
      <c r="H21" s="936"/>
      <c r="I21" s="1299"/>
      <c r="J21" s="1299"/>
      <c r="K21" s="1299"/>
      <c r="L21" s="1299"/>
      <c r="M21" s="1300"/>
      <c r="N21" s="1300"/>
      <c r="O21" s="1300"/>
      <c r="P21" s="1300"/>
      <c r="Q21" s="1300"/>
      <c r="R21" s="1300"/>
      <c r="S21" s="1300"/>
      <c r="T21" s="1300"/>
      <c r="U21" s="1300"/>
      <c r="V21" s="1300"/>
      <c r="W21" s="1300"/>
      <c r="X21" s="1300"/>
      <c r="Y21" s="1300"/>
      <c r="Z21" s="1300"/>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dikey'!MJ19</f>
        <v/>
      </c>
      <c r="E22" s="936" t="str">
        <f>'sınıf-öğrenci bilgi dikey'!MH19</f>
        <v/>
      </c>
      <c r="F22" s="936"/>
      <c r="G22" s="936"/>
      <c r="H22" s="936"/>
      <c r="I22" s="1299"/>
      <c r="J22" s="1299"/>
      <c r="K22" s="1299"/>
      <c r="L22" s="1299"/>
      <c r="M22" s="1300"/>
      <c r="N22" s="1300"/>
      <c r="O22" s="1300"/>
      <c r="P22" s="1300"/>
      <c r="Q22" s="1300"/>
      <c r="R22" s="1300"/>
      <c r="S22" s="1300"/>
      <c r="T22" s="1300"/>
      <c r="U22" s="1300"/>
      <c r="V22" s="1300"/>
      <c r="W22" s="1300"/>
      <c r="X22" s="1300"/>
      <c r="Y22" s="1300"/>
      <c r="Z22" s="1300"/>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dikey'!MJ20</f>
        <v/>
      </c>
      <c r="E23" s="936" t="str">
        <f>'sınıf-öğrenci bilgi dikey'!MH20</f>
        <v/>
      </c>
      <c r="F23" s="936"/>
      <c r="G23" s="936"/>
      <c r="H23" s="936"/>
      <c r="I23" s="1299"/>
      <c r="J23" s="1299"/>
      <c r="K23" s="1299"/>
      <c r="L23" s="1299"/>
      <c r="M23" s="1300"/>
      <c r="N23" s="1300"/>
      <c r="O23" s="1300"/>
      <c r="P23" s="1300"/>
      <c r="Q23" s="1300"/>
      <c r="R23" s="1300"/>
      <c r="S23" s="1300"/>
      <c r="T23" s="1300"/>
      <c r="U23" s="1300"/>
      <c r="V23" s="1300"/>
      <c r="W23" s="1300"/>
      <c r="X23" s="1300"/>
      <c r="Y23" s="1300"/>
      <c r="Z23" s="1300"/>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dikey'!MJ21</f>
        <v/>
      </c>
      <c r="E24" s="936" t="str">
        <f>'sınıf-öğrenci bilgi dikey'!MH21</f>
        <v/>
      </c>
      <c r="F24" s="936"/>
      <c r="G24" s="936"/>
      <c r="H24" s="936"/>
      <c r="I24" s="1299"/>
      <c r="J24" s="1299"/>
      <c r="K24" s="1299"/>
      <c r="L24" s="1299"/>
      <c r="M24" s="1300"/>
      <c r="N24" s="1300"/>
      <c r="O24" s="1300"/>
      <c r="P24" s="1300"/>
      <c r="Q24" s="1300"/>
      <c r="R24" s="1300"/>
      <c r="S24" s="1300"/>
      <c r="T24" s="1300"/>
      <c r="U24" s="1300"/>
      <c r="V24" s="1300"/>
      <c r="W24" s="1300"/>
      <c r="X24" s="1300"/>
      <c r="Y24" s="1300"/>
      <c r="Z24" s="1300"/>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dikey'!MJ22</f>
        <v/>
      </c>
      <c r="E25" s="936" t="str">
        <f>'sınıf-öğrenci bilgi dikey'!MH22</f>
        <v/>
      </c>
      <c r="F25" s="936"/>
      <c r="G25" s="936"/>
      <c r="H25" s="936"/>
      <c r="I25" s="1299"/>
      <c r="J25" s="1299"/>
      <c r="K25" s="1299"/>
      <c r="L25" s="1299"/>
      <c r="M25" s="1300"/>
      <c r="N25" s="1300"/>
      <c r="O25" s="1300"/>
      <c r="P25" s="1300"/>
      <c r="Q25" s="1300"/>
      <c r="R25" s="1300"/>
      <c r="S25" s="1300"/>
      <c r="T25" s="1300"/>
      <c r="U25" s="1300"/>
      <c r="V25" s="1300"/>
      <c r="W25" s="1300"/>
      <c r="X25" s="1300"/>
      <c r="Y25" s="1300"/>
      <c r="Z25" s="1300"/>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dikey'!MJ23</f>
        <v/>
      </c>
      <c r="E26" s="936" t="str">
        <f>'sınıf-öğrenci bilgi dikey'!MH23</f>
        <v/>
      </c>
      <c r="F26" s="936"/>
      <c r="G26" s="936"/>
      <c r="H26" s="936"/>
      <c r="I26" s="1299"/>
      <c r="J26" s="1299"/>
      <c r="K26" s="1299"/>
      <c r="L26" s="1299"/>
      <c r="M26" s="1300"/>
      <c r="N26" s="1300"/>
      <c r="O26" s="1300"/>
      <c r="P26" s="1300"/>
      <c r="Q26" s="1300"/>
      <c r="R26" s="1300"/>
      <c r="S26" s="1300"/>
      <c r="T26" s="1300"/>
      <c r="U26" s="1300"/>
      <c r="V26" s="1300"/>
      <c r="W26" s="1300"/>
      <c r="X26" s="1300"/>
      <c r="Y26" s="1300"/>
      <c r="Z26" s="1300"/>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dikey'!MJ24</f>
        <v/>
      </c>
      <c r="E27" s="936" t="str">
        <f>'sınıf-öğrenci bilgi dikey'!MH24</f>
        <v/>
      </c>
      <c r="F27" s="936"/>
      <c r="G27" s="936"/>
      <c r="H27" s="936"/>
      <c r="I27" s="1299"/>
      <c r="J27" s="1299"/>
      <c r="K27" s="1299"/>
      <c r="L27" s="1299"/>
      <c r="M27" s="1300"/>
      <c r="N27" s="1300"/>
      <c r="O27" s="1300"/>
      <c r="P27" s="1300"/>
      <c r="Q27" s="1300"/>
      <c r="R27" s="1300"/>
      <c r="S27" s="1300"/>
      <c r="T27" s="1300"/>
      <c r="U27" s="1300"/>
      <c r="V27" s="1300"/>
      <c r="W27" s="1300"/>
      <c r="X27" s="1300"/>
      <c r="Y27" s="1300"/>
      <c r="Z27" s="1300"/>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dikey'!MJ25</f>
        <v/>
      </c>
      <c r="E28" s="936" t="str">
        <f>'sınıf-öğrenci bilgi dikey'!MH25</f>
        <v/>
      </c>
      <c r="F28" s="936"/>
      <c r="G28" s="936"/>
      <c r="H28" s="936"/>
      <c r="I28" s="1299"/>
      <c r="J28" s="1299"/>
      <c r="K28" s="1299"/>
      <c r="L28" s="1299"/>
      <c r="M28" s="1300"/>
      <c r="N28" s="1300"/>
      <c r="O28" s="1300"/>
      <c r="P28" s="1300"/>
      <c r="Q28" s="1300"/>
      <c r="R28" s="1300"/>
      <c r="S28" s="1300"/>
      <c r="T28" s="1300"/>
      <c r="U28" s="1300"/>
      <c r="V28" s="1300"/>
      <c r="W28" s="1300"/>
      <c r="X28" s="1300"/>
      <c r="Y28" s="1300"/>
      <c r="Z28" s="1300"/>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dikey'!MJ26</f>
        <v/>
      </c>
      <c r="E29" s="936" t="str">
        <f>'sınıf-öğrenci bilgi dikey'!MH26</f>
        <v/>
      </c>
      <c r="F29" s="936"/>
      <c r="G29" s="936"/>
      <c r="H29" s="936"/>
      <c r="I29" s="1299"/>
      <c r="J29" s="1299"/>
      <c r="K29" s="1299"/>
      <c r="L29" s="1299"/>
      <c r="M29" s="1300"/>
      <c r="N29" s="1300"/>
      <c r="O29" s="1300"/>
      <c r="P29" s="1300"/>
      <c r="Q29" s="1300"/>
      <c r="R29" s="1300"/>
      <c r="S29" s="1300"/>
      <c r="T29" s="1300"/>
      <c r="U29" s="1300"/>
      <c r="V29" s="1300"/>
      <c r="W29" s="1300"/>
      <c r="X29" s="1300"/>
      <c r="Y29" s="1300"/>
      <c r="Z29" s="1300"/>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dikey'!MJ27</f>
        <v/>
      </c>
      <c r="E30" s="936" t="str">
        <f>'sınıf-öğrenci bilgi dikey'!MH27</f>
        <v/>
      </c>
      <c r="F30" s="936"/>
      <c r="G30" s="936"/>
      <c r="H30" s="936"/>
      <c r="I30" s="1299"/>
      <c r="J30" s="1299"/>
      <c r="K30" s="1299"/>
      <c r="L30" s="1299"/>
      <c r="M30" s="1300"/>
      <c r="N30" s="1300"/>
      <c r="O30" s="1300"/>
      <c r="P30" s="1300"/>
      <c r="Q30" s="1300"/>
      <c r="R30" s="1300"/>
      <c r="S30" s="1300"/>
      <c r="T30" s="1300"/>
      <c r="U30" s="1300"/>
      <c r="V30" s="1300"/>
      <c r="W30" s="1300"/>
      <c r="X30" s="1300"/>
      <c r="Y30" s="1300"/>
      <c r="Z30" s="1300"/>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dikey'!MJ28</f>
        <v/>
      </c>
      <c r="E31" s="936" t="str">
        <f>'sınıf-öğrenci bilgi dikey'!MH28</f>
        <v/>
      </c>
      <c r="F31" s="936"/>
      <c r="G31" s="936"/>
      <c r="H31" s="936"/>
      <c r="I31" s="1299"/>
      <c r="J31" s="1299"/>
      <c r="K31" s="1299"/>
      <c r="L31" s="1299"/>
      <c r="M31" s="1300"/>
      <c r="N31" s="1300"/>
      <c r="O31" s="1300"/>
      <c r="P31" s="1300"/>
      <c r="Q31" s="1300"/>
      <c r="R31" s="1300"/>
      <c r="S31" s="1300"/>
      <c r="T31" s="1300"/>
      <c r="U31" s="1300"/>
      <c r="V31" s="1300"/>
      <c r="W31" s="1300"/>
      <c r="X31" s="1300"/>
      <c r="Y31" s="1300"/>
      <c r="Z31" s="1300"/>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dikey'!MJ29</f>
        <v/>
      </c>
      <c r="E32" s="936" t="str">
        <f>'sınıf-öğrenci bilgi dikey'!MH29</f>
        <v/>
      </c>
      <c r="F32" s="936"/>
      <c r="G32" s="936"/>
      <c r="H32" s="936"/>
      <c r="I32" s="1299"/>
      <c r="J32" s="1299"/>
      <c r="K32" s="1299"/>
      <c r="L32" s="1299"/>
      <c r="M32" s="1300"/>
      <c r="N32" s="1300"/>
      <c r="O32" s="1300"/>
      <c r="P32" s="1300"/>
      <c r="Q32" s="1300"/>
      <c r="R32" s="1300"/>
      <c r="S32" s="1300"/>
      <c r="T32" s="1300"/>
      <c r="U32" s="1300"/>
      <c r="V32" s="1300"/>
      <c r="W32" s="1300"/>
      <c r="X32" s="1300"/>
      <c r="Y32" s="1300"/>
      <c r="Z32" s="1300"/>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dikey'!MJ30</f>
        <v/>
      </c>
      <c r="E33" s="936" t="str">
        <f>'sınıf-öğrenci bilgi dikey'!MH30</f>
        <v/>
      </c>
      <c r="F33" s="936"/>
      <c r="G33" s="936"/>
      <c r="H33" s="936"/>
      <c r="I33" s="1299"/>
      <c r="J33" s="1299"/>
      <c r="K33" s="1299"/>
      <c r="L33" s="1299"/>
      <c r="M33" s="1300"/>
      <c r="N33" s="1300"/>
      <c r="O33" s="1300"/>
      <c r="P33" s="1300"/>
      <c r="Q33" s="1300"/>
      <c r="R33" s="1300"/>
      <c r="S33" s="1300"/>
      <c r="T33" s="1300"/>
      <c r="U33" s="1300"/>
      <c r="V33" s="1300"/>
      <c r="W33" s="1300"/>
      <c r="X33" s="1300"/>
      <c r="Y33" s="1300"/>
      <c r="Z33" s="1300"/>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dikey'!MJ31</f>
        <v/>
      </c>
      <c r="E34" s="936" t="str">
        <f>'sınıf-öğrenci bilgi dikey'!MH31</f>
        <v/>
      </c>
      <c r="F34" s="936"/>
      <c r="G34" s="936"/>
      <c r="H34" s="936"/>
      <c r="I34" s="1299"/>
      <c r="J34" s="1299"/>
      <c r="K34" s="1299"/>
      <c r="L34" s="1299"/>
      <c r="M34" s="1300"/>
      <c r="N34" s="1300"/>
      <c r="O34" s="1300"/>
      <c r="P34" s="1300"/>
      <c r="Q34" s="1300"/>
      <c r="R34" s="1300"/>
      <c r="S34" s="1300"/>
      <c r="T34" s="1300"/>
      <c r="U34" s="1300"/>
      <c r="V34" s="1300"/>
      <c r="W34" s="1300"/>
      <c r="X34" s="1300"/>
      <c r="Y34" s="1300"/>
      <c r="Z34" s="1300"/>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dikey'!MJ32</f>
        <v/>
      </c>
      <c r="E35" s="936" t="str">
        <f>'sınıf-öğrenci bilgi dikey'!MH32</f>
        <v/>
      </c>
      <c r="F35" s="936"/>
      <c r="G35" s="936"/>
      <c r="H35" s="936"/>
      <c r="I35" s="1299"/>
      <c r="J35" s="1299"/>
      <c r="K35" s="1299"/>
      <c r="L35" s="1299"/>
      <c r="M35" s="1300"/>
      <c r="N35" s="1300"/>
      <c r="O35" s="1300"/>
      <c r="P35" s="1300"/>
      <c r="Q35" s="1300"/>
      <c r="R35" s="1300"/>
      <c r="S35" s="1300"/>
      <c r="T35" s="1300"/>
      <c r="U35" s="1300"/>
      <c r="V35" s="1300"/>
      <c r="W35" s="1300"/>
      <c r="X35" s="1300"/>
      <c r="Y35" s="1300"/>
      <c r="Z35" s="1300"/>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dikey'!MJ33</f>
        <v/>
      </c>
      <c r="E36" s="936" t="str">
        <f>'sınıf-öğrenci bilgi dikey'!MH33</f>
        <v/>
      </c>
      <c r="F36" s="936"/>
      <c r="G36" s="936"/>
      <c r="H36" s="936"/>
      <c r="I36" s="1299"/>
      <c r="J36" s="1299"/>
      <c r="K36" s="1299"/>
      <c r="L36" s="1299"/>
      <c r="M36" s="1300"/>
      <c r="N36" s="1300"/>
      <c r="O36" s="1300"/>
      <c r="P36" s="1300"/>
      <c r="Q36" s="1300"/>
      <c r="R36" s="1300"/>
      <c r="S36" s="1300"/>
      <c r="T36" s="1300"/>
      <c r="U36" s="1300"/>
      <c r="V36" s="1300"/>
      <c r="W36" s="1300"/>
      <c r="X36" s="1300"/>
      <c r="Y36" s="1300"/>
      <c r="Z36" s="1300"/>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dikey'!MJ34</f>
        <v/>
      </c>
      <c r="E37" s="936" t="str">
        <f>'sınıf-öğrenci bilgi dikey'!MH34</f>
        <v/>
      </c>
      <c r="F37" s="936"/>
      <c r="G37" s="936"/>
      <c r="H37" s="936"/>
      <c r="I37" s="1299"/>
      <c r="J37" s="1299"/>
      <c r="K37" s="1299"/>
      <c r="L37" s="1299"/>
      <c r="M37" s="1300"/>
      <c r="N37" s="1300"/>
      <c r="O37" s="1300"/>
      <c r="P37" s="1300"/>
      <c r="Q37" s="1300"/>
      <c r="R37" s="1300"/>
      <c r="S37" s="1300"/>
      <c r="T37" s="1300"/>
      <c r="U37" s="1300"/>
      <c r="V37" s="1300"/>
      <c r="W37" s="1300"/>
      <c r="X37" s="1300"/>
      <c r="Y37" s="1300"/>
      <c r="Z37" s="1300"/>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dikey'!MJ35</f>
        <v/>
      </c>
      <c r="E38" s="936" t="str">
        <f>'sınıf-öğrenci bilgi dikey'!MH35</f>
        <v/>
      </c>
      <c r="F38" s="936"/>
      <c r="G38" s="936"/>
      <c r="H38" s="936"/>
      <c r="I38" s="1299"/>
      <c r="J38" s="1299"/>
      <c r="K38" s="1299"/>
      <c r="L38" s="1299"/>
      <c r="M38" s="1300"/>
      <c r="N38" s="1300"/>
      <c r="O38" s="1300"/>
      <c r="P38" s="1300"/>
      <c r="Q38" s="1300"/>
      <c r="R38" s="1300"/>
      <c r="S38" s="1300"/>
      <c r="T38" s="1300"/>
      <c r="U38" s="1300"/>
      <c r="V38" s="1300"/>
      <c r="W38" s="1300"/>
      <c r="X38" s="1300"/>
      <c r="Y38" s="1300"/>
      <c r="Z38" s="1300"/>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dikey'!MJ36</f>
        <v/>
      </c>
      <c r="E39" s="936" t="str">
        <f>'sınıf-öğrenci bilgi dikey'!MH36</f>
        <v/>
      </c>
      <c r="F39" s="936"/>
      <c r="G39" s="936"/>
      <c r="H39" s="936"/>
      <c r="I39" s="1299"/>
      <c r="J39" s="1299"/>
      <c r="K39" s="1299"/>
      <c r="L39" s="1299"/>
      <c r="M39" s="1300"/>
      <c r="N39" s="1300"/>
      <c r="O39" s="1300"/>
      <c r="P39" s="1300"/>
      <c r="Q39" s="1300"/>
      <c r="R39" s="1300"/>
      <c r="S39" s="1300"/>
      <c r="T39" s="1300"/>
      <c r="U39" s="1300"/>
      <c r="V39" s="1300"/>
      <c r="W39" s="1300"/>
      <c r="X39" s="1300"/>
      <c r="Y39" s="1300"/>
      <c r="Z39" s="1300"/>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dikey'!MJ37</f>
        <v/>
      </c>
      <c r="E40" s="936" t="str">
        <f>'sınıf-öğrenci bilgi dikey'!MH37</f>
        <v/>
      </c>
      <c r="F40" s="936"/>
      <c r="G40" s="936"/>
      <c r="H40" s="936"/>
      <c r="I40" s="1299"/>
      <c r="J40" s="1299"/>
      <c r="K40" s="1299"/>
      <c r="L40" s="1299"/>
      <c r="M40" s="1300"/>
      <c r="N40" s="1300"/>
      <c r="O40" s="1300"/>
      <c r="P40" s="1300"/>
      <c r="Q40" s="1300"/>
      <c r="R40" s="1300"/>
      <c r="S40" s="1300"/>
      <c r="T40" s="1300"/>
      <c r="U40" s="1300"/>
      <c r="V40" s="1300"/>
      <c r="W40" s="1300"/>
      <c r="X40" s="1300"/>
      <c r="Y40" s="1300"/>
      <c r="Z40" s="1300"/>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dikey'!MJ38</f>
        <v/>
      </c>
      <c r="E41" s="936" t="str">
        <f>'sınıf-öğrenci bilgi dikey'!MH38</f>
        <v/>
      </c>
      <c r="F41" s="936"/>
      <c r="G41" s="936"/>
      <c r="H41" s="936"/>
      <c r="I41" s="1299"/>
      <c r="J41" s="1299"/>
      <c r="K41" s="1299"/>
      <c r="L41" s="1299"/>
      <c r="M41" s="1300"/>
      <c r="N41" s="1300"/>
      <c r="O41" s="1300"/>
      <c r="P41" s="1300"/>
      <c r="Q41" s="1300"/>
      <c r="R41" s="1300"/>
      <c r="S41" s="1300"/>
      <c r="T41" s="1300"/>
      <c r="U41" s="1300"/>
      <c r="V41" s="1300"/>
      <c r="W41" s="1300"/>
      <c r="X41" s="1300"/>
      <c r="Y41" s="1300"/>
      <c r="Z41" s="1300"/>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dikey'!MJ39</f>
        <v/>
      </c>
      <c r="E42" s="936" t="str">
        <f>'sınıf-öğrenci bilgi dikey'!MH39</f>
        <v/>
      </c>
      <c r="F42" s="936"/>
      <c r="G42" s="936"/>
      <c r="H42" s="936"/>
      <c r="I42" s="1299"/>
      <c r="J42" s="1299"/>
      <c r="K42" s="1299"/>
      <c r="L42" s="1299"/>
      <c r="M42" s="1300"/>
      <c r="N42" s="1300"/>
      <c r="O42" s="1300"/>
      <c r="P42" s="1300"/>
      <c r="Q42" s="1300"/>
      <c r="R42" s="1300"/>
      <c r="S42" s="1300"/>
      <c r="T42" s="1300"/>
      <c r="U42" s="1300"/>
      <c r="V42" s="1300"/>
      <c r="W42" s="1300"/>
      <c r="X42" s="1300"/>
      <c r="Y42" s="1300"/>
      <c r="Z42" s="1300"/>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dikey'!MJ40</f>
        <v/>
      </c>
      <c r="E43" s="936" t="str">
        <f>'sınıf-öğrenci bilgi dikey'!MH40</f>
        <v/>
      </c>
      <c r="F43" s="936"/>
      <c r="G43" s="936"/>
      <c r="H43" s="936"/>
      <c r="I43" s="1299"/>
      <c r="J43" s="1299"/>
      <c r="K43" s="1299"/>
      <c r="L43" s="1299"/>
      <c r="M43" s="1300"/>
      <c r="N43" s="1300"/>
      <c r="O43" s="1300"/>
      <c r="P43" s="1300"/>
      <c r="Q43" s="1300"/>
      <c r="R43" s="1300"/>
      <c r="S43" s="1300"/>
      <c r="T43" s="1300"/>
      <c r="U43" s="1300"/>
      <c r="V43" s="1300"/>
      <c r="W43" s="1300"/>
      <c r="X43" s="1300"/>
      <c r="Y43" s="1300"/>
      <c r="Z43" s="1300"/>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dikey'!MJ41</f>
        <v/>
      </c>
      <c r="E44" s="936" t="str">
        <f>'sınıf-öğrenci bilgi dikey'!MH41</f>
        <v/>
      </c>
      <c r="F44" s="936"/>
      <c r="G44" s="936"/>
      <c r="H44" s="936"/>
      <c r="I44" s="1299"/>
      <c r="J44" s="1299"/>
      <c r="K44" s="1299"/>
      <c r="L44" s="1299"/>
      <c r="M44" s="1300"/>
      <c r="N44" s="1300"/>
      <c r="O44" s="1300"/>
      <c r="P44" s="1300"/>
      <c r="Q44" s="1300"/>
      <c r="R44" s="1300"/>
      <c r="S44" s="1300"/>
      <c r="T44" s="1300"/>
      <c r="U44" s="1300"/>
      <c r="V44" s="1300"/>
      <c r="W44" s="1300"/>
      <c r="X44" s="1300"/>
      <c r="Y44" s="1300"/>
      <c r="Z44" s="1300"/>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dikey'!MJ42</f>
        <v/>
      </c>
      <c r="E45" s="936" t="str">
        <f>'sınıf-öğrenci bilgi dikey'!MH42</f>
        <v/>
      </c>
      <c r="F45" s="936"/>
      <c r="G45" s="936"/>
      <c r="H45" s="936"/>
      <c r="I45" s="1299"/>
      <c r="J45" s="1299"/>
      <c r="K45" s="1299"/>
      <c r="L45" s="1299"/>
      <c r="M45" s="1300"/>
      <c r="N45" s="1300"/>
      <c r="O45" s="1300"/>
      <c r="P45" s="1300"/>
      <c r="Q45" s="1300"/>
      <c r="R45" s="1300"/>
      <c r="S45" s="1300"/>
      <c r="T45" s="1300"/>
      <c r="U45" s="1300"/>
      <c r="V45" s="1300"/>
      <c r="W45" s="1300"/>
      <c r="X45" s="1300"/>
      <c r="Y45" s="1300"/>
      <c r="Z45" s="1300"/>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dikey'!MJ43</f>
        <v/>
      </c>
      <c r="E46" s="936" t="str">
        <f>'sınıf-öğrenci bilgi dikey'!MH43</f>
        <v/>
      </c>
      <c r="F46" s="936"/>
      <c r="G46" s="936"/>
      <c r="H46" s="936"/>
      <c r="I46" s="1299"/>
      <c r="J46" s="1299"/>
      <c r="K46" s="1299"/>
      <c r="L46" s="1299"/>
      <c r="M46" s="1300"/>
      <c r="N46" s="1300"/>
      <c r="O46" s="1300"/>
      <c r="P46" s="1300"/>
      <c r="Q46" s="1300"/>
      <c r="R46" s="1300"/>
      <c r="S46" s="1300"/>
      <c r="T46" s="1300"/>
      <c r="U46" s="1300"/>
      <c r="V46" s="1300"/>
      <c r="W46" s="1300"/>
      <c r="X46" s="1300"/>
      <c r="Y46" s="1300"/>
      <c r="Z46" s="1300"/>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dikey'!MJ44</f>
        <v/>
      </c>
      <c r="E47" s="936" t="str">
        <f>'sınıf-öğrenci bilgi dikey'!MH44</f>
        <v/>
      </c>
      <c r="F47" s="936"/>
      <c r="G47" s="936"/>
      <c r="H47" s="936"/>
      <c r="I47" s="1299"/>
      <c r="J47" s="1299"/>
      <c r="K47" s="1299"/>
      <c r="L47" s="1299"/>
      <c r="M47" s="1300"/>
      <c r="N47" s="1300"/>
      <c r="O47" s="1300"/>
      <c r="P47" s="1300"/>
      <c r="Q47" s="1300"/>
      <c r="R47" s="1300"/>
      <c r="S47" s="1300"/>
      <c r="T47" s="1300"/>
      <c r="U47" s="1300"/>
      <c r="V47" s="1300"/>
      <c r="W47" s="1300"/>
      <c r="X47" s="1300"/>
      <c r="Y47" s="1300"/>
      <c r="Z47" s="1300"/>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dikey'!MJ45</f>
        <v/>
      </c>
      <c r="E48" s="936" t="str">
        <f>'sınıf-öğrenci bilgi dikey'!MH45</f>
        <v/>
      </c>
      <c r="F48" s="936"/>
      <c r="G48" s="936"/>
      <c r="H48" s="936"/>
      <c r="I48" s="1299"/>
      <c r="J48" s="1299"/>
      <c r="K48" s="1299"/>
      <c r="L48" s="1299"/>
      <c r="M48" s="1300"/>
      <c r="N48" s="1300"/>
      <c r="O48" s="1300"/>
      <c r="P48" s="1300"/>
      <c r="Q48" s="1300"/>
      <c r="R48" s="1300"/>
      <c r="S48" s="1300"/>
      <c r="T48" s="1300"/>
      <c r="U48" s="1300"/>
      <c r="V48" s="1300"/>
      <c r="W48" s="1300"/>
      <c r="X48" s="1300"/>
      <c r="Y48" s="1300"/>
      <c r="Z48" s="1300"/>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dikey'!MJ46</f>
        <v/>
      </c>
      <c r="E49" s="936" t="str">
        <f>'sınıf-öğrenci bilgi dikey'!MH46</f>
        <v/>
      </c>
      <c r="F49" s="936"/>
      <c r="G49" s="936"/>
      <c r="H49" s="936"/>
      <c r="I49" s="1299"/>
      <c r="J49" s="1299"/>
      <c r="K49" s="1299"/>
      <c r="L49" s="1299"/>
      <c r="M49" s="1300"/>
      <c r="N49" s="1300"/>
      <c r="O49" s="1300"/>
      <c r="P49" s="1300"/>
      <c r="Q49" s="1300"/>
      <c r="R49" s="1300"/>
      <c r="S49" s="1300"/>
      <c r="T49" s="1300"/>
      <c r="U49" s="1300"/>
      <c r="V49" s="1300"/>
      <c r="W49" s="1300"/>
      <c r="X49" s="1300"/>
      <c r="Y49" s="1300"/>
      <c r="Z49" s="1300"/>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dikey'!MJ47</f>
        <v/>
      </c>
      <c r="E50" s="936" t="str">
        <f>'sınıf-öğrenci bilgi dikey'!MH47</f>
        <v/>
      </c>
      <c r="F50" s="936"/>
      <c r="G50" s="936"/>
      <c r="H50" s="936"/>
      <c r="I50" s="1299"/>
      <c r="J50" s="1299"/>
      <c r="K50" s="1299"/>
      <c r="L50" s="1299"/>
      <c r="M50" s="1300"/>
      <c r="N50" s="1300"/>
      <c r="O50" s="1300"/>
      <c r="P50" s="1300"/>
      <c r="Q50" s="1300"/>
      <c r="R50" s="1300"/>
      <c r="S50" s="1300"/>
      <c r="T50" s="1300"/>
      <c r="U50" s="1300"/>
      <c r="V50" s="1300"/>
      <c r="W50" s="1300"/>
      <c r="X50" s="1300"/>
      <c r="Y50" s="1300"/>
      <c r="Z50" s="1300"/>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dikey'!MJ48</f>
        <v/>
      </c>
      <c r="E51" s="936" t="str">
        <f>'sınıf-öğrenci bilgi dikey'!MH48</f>
        <v/>
      </c>
      <c r="F51" s="936"/>
      <c r="G51" s="936"/>
      <c r="H51" s="936"/>
      <c r="I51" s="1299"/>
      <c r="J51" s="1299"/>
      <c r="K51" s="1299"/>
      <c r="L51" s="1299"/>
      <c r="M51" s="1300"/>
      <c r="N51" s="1300"/>
      <c r="O51" s="1300"/>
      <c r="P51" s="1300"/>
      <c r="Q51" s="1300"/>
      <c r="R51" s="1300"/>
      <c r="S51" s="1300"/>
      <c r="T51" s="1300"/>
      <c r="U51" s="1300"/>
      <c r="V51" s="1300"/>
      <c r="W51" s="1300"/>
      <c r="X51" s="1300"/>
      <c r="Y51" s="1300"/>
      <c r="Z51" s="1300"/>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dikey'!MJ49</f>
        <v/>
      </c>
      <c r="E52" s="936" t="str">
        <f>'sınıf-öğrenci bilgi dikey'!MH49</f>
        <v/>
      </c>
      <c r="F52" s="936"/>
      <c r="G52" s="936"/>
      <c r="H52" s="936"/>
      <c r="I52" s="1299"/>
      <c r="J52" s="1299"/>
      <c r="K52" s="1299"/>
      <c r="L52" s="1299"/>
      <c r="M52" s="1300"/>
      <c r="N52" s="1300"/>
      <c r="O52" s="1300"/>
      <c r="P52" s="1300"/>
      <c r="Q52" s="1300"/>
      <c r="R52" s="1300"/>
      <c r="S52" s="1300"/>
      <c r="T52" s="1300"/>
      <c r="U52" s="1300"/>
      <c r="V52" s="1300"/>
      <c r="W52" s="1300"/>
      <c r="X52" s="1300"/>
      <c r="Y52" s="1300"/>
      <c r="Z52" s="1300"/>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dikey'!MJ50</f>
        <v/>
      </c>
      <c r="E53" s="936" t="str">
        <f>'sınıf-öğrenci bilgi dikey'!MH50</f>
        <v/>
      </c>
      <c r="F53" s="936"/>
      <c r="G53" s="936"/>
      <c r="H53" s="936"/>
      <c r="I53" s="1299"/>
      <c r="J53" s="1299"/>
      <c r="K53" s="1299"/>
      <c r="L53" s="1299"/>
      <c r="M53" s="1300"/>
      <c r="N53" s="1300"/>
      <c r="O53" s="1300"/>
      <c r="P53" s="1300"/>
      <c r="Q53" s="1300"/>
      <c r="R53" s="1300"/>
      <c r="S53" s="1300"/>
      <c r="T53" s="1300"/>
      <c r="U53" s="1300"/>
      <c r="V53" s="1300"/>
      <c r="W53" s="1300"/>
      <c r="X53" s="1300"/>
      <c r="Y53" s="1300"/>
      <c r="Z53" s="1300"/>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dikey'!MJ51</f>
        <v/>
      </c>
      <c r="E54" s="936" t="str">
        <f>'sınıf-öğrenci bilgi dikey'!MH51</f>
        <v/>
      </c>
      <c r="F54" s="936"/>
      <c r="G54" s="936"/>
      <c r="H54" s="936"/>
      <c r="I54" s="1299"/>
      <c r="J54" s="1299"/>
      <c r="K54" s="1299"/>
      <c r="L54" s="1299"/>
      <c r="M54" s="1300"/>
      <c r="N54" s="1300"/>
      <c r="O54" s="1300"/>
      <c r="P54" s="1300"/>
      <c r="Q54" s="1300"/>
      <c r="R54" s="1300"/>
      <c r="S54" s="1300"/>
      <c r="T54" s="1300"/>
      <c r="U54" s="1300"/>
      <c r="V54" s="1300"/>
      <c r="W54" s="1300"/>
      <c r="X54" s="1300"/>
      <c r="Y54" s="1300"/>
      <c r="Z54" s="1300"/>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dikey'!MJ52</f>
        <v/>
      </c>
      <c r="E55" s="936" t="str">
        <f>'sınıf-öğrenci bilgi dikey'!MH52</f>
        <v/>
      </c>
      <c r="F55" s="936"/>
      <c r="G55" s="936"/>
      <c r="H55" s="936"/>
      <c r="I55" s="1299"/>
      <c r="J55" s="1299"/>
      <c r="K55" s="1299"/>
      <c r="L55" s="1299"/>
      <c r="M55" s="1300"/>
      <c r="N55" s="1300"/>
      <c r="O55" s="1300"/>
      <c r="P55" s="1300"/>
      <c r="Q55" s="1300"/>
      <c r="R55" s="1300"/>
      <c r="S55" s="1300"/>
      <c r="T55" s="1300"/>
      <c r="U55" s="1300"/>
      <c r="V55" s="1300"/>
      <c r="W55" s="1300"/>
      <c r="X55" s="1300"/>
      <c r="Y55" s="1300"/>
      <c r="Z55" s="1300"/>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dikey'!MJ53</f>
        <v/>
      </c>
      <c r="E56" s="936" t="str">
        <f>'sınıf-öğrenci bilgi dikey'!MH53</f>
        <v/>
      </c>
      <c r="F56" s="936"/>
      <c r="G56" s="936"/>
      <c r="H56" s="936"/>
      <c r="I56" s="1299"/>
      <c r="J56" s="1299"/>
      <c r="K56" s="1299"/>
      <c r="L56" s="1299"/>
      <c r="M56" s="1300"/>
      <c r="N56" s="1300"/>
      <c r="O56" s="1300"/>
      <c r="P56" s="1300"/>
      <c r="Q56" s="1300"/>
      <c r="R56" s="1300"/>
      <c r="S56" s="1300"/>
      <c r="T56" s="1300"/>
      <c r="U56" s="1300"/>
      <c r="V56" s="1300"/>
      <c r="W56" s="1300"/>
      <c r="X56" s="1300"/>
      <c r="Y56" s="1300"/>
      <c r="Z56" s="1300"/>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dikey'!MJ54</f>
        <v/>
      </c>
      <c r="E57" s="936" t="str">
        <f>'sınıf-öğrenci bilgi dikey'!MH54</f>
        <v/>
      </c>
      <c r="F57" s="936"/>
      <c r="G57" s="936"/>
      <c r="H57" s="936"/>
      <c r="I57" s="1299"/>
      <c r="J57" s="1299"/>
      <c r="K57" s="1299"/>
      <c r="L57" s="1299"/>
      <c r="M57" s="1300"/>
      <c r="N57" s="1300"/>
      <c r="O57" s="1300"/>
      <c r="P57" s="1300"/>
      <c r="Q57" s="1300"/>
      <c r="R57" s="1300"/>
      <c r="S57" s="1300"/>
      <c r="T57" s="1300"/>
      <c r="U57" s="1300"/>
      <c r="V57" s="1300"/>
      <c r="W57" s="1300"/>
      <c r="X57" s="1300"/>
      <c r="Y57" s="1300"/>
      <c r="Z57" s="1300"/>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dikey'!MJ55</f>
        <v/>
      </c>
      <c r="E58" s="936" t="str">
        <f>'sınıf-öğrenci bilgi dikey'!MH55</f>
        <v/>
      </c>
      <c r="F58" s="936"/>
      <c r="G58" s="936"/>
      <c r="H58" s="936"/>
      <c r="I58" s="1299"/>
      <c r="J58" s="1299"/>
      <c r="K58" s="1299"/>
      <c r="L58" s="1299"/>
      <c r="M58" s="1300"/>
      <c r="N58" s="1300"/>
      <c r="O58" s="1300"/>
      <c r="P58" s="1300"/>
      <c r="Q58" s="1300"/>
      <c r="R58" s="1300"/>
      <c r="S58" s="1300"/>
      <c r="T58" s="1300"/>
      <c r="U58" s="1300"/>
      <c r="V58" s="1300"/>
      <c r="W58" s="1300"/>
      <c r="X58" s="1300"/>
      <c r="Y58" s="1300"/>
      <c r="Z58" s="1300"/>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dikey'!MJ56</f>
        <v/>
      </c>
      <c r="E59" s="936" t="str">
        <f>'sınıf-öğrenci bilgi dikey'!MH56</f>
        <v/>
      </c>
      <c r="F59" s="936"/>
      <c r="G59" s="936"/>
      <c r="H59" s="936"/>
      <c r="I59" s="1299"/>
      <c r="J59" s="1299"/>
      <c r="K59" s="1299"/>
      <c r="L59" s="1299"/>
      <c r="M59" s="1300"/>
      <c r="N59" s="1300"/>
      <c r="O59" s="1300"/>
      <c r="P59" s="1300"/>
      <c r="Q59" s="1300"/>
      <c r="R59" s="1300"/>
      <c r="S59" s="1300"/>
      <c r="T59" s="1300"/>
      <c r="U59" s="1300"/>
      <c r="V59" s="1300"/>
      <c r="W59" s="1300"/>
      <c r="X59" s="1300"/>
      <c r="Y59" s="1300"/>
      <c r="Z59" s="1300"/>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dikey'!MJ57</f>
        <v/>
      </c>
      <c r="E60" s="936" t="str">
        <f>'sınıf-öğrenci bilgi dikey'!MH57</f>
        <v/>
      </c>
      <c r="F60" s="936"/>
      <c r="G60" s="936"/>
      <c r="H60" s="936"/>
      <c r="I60" s="1299"/>
      <c r="J60" s="1299"/>
      <c r="K60" s="1299"/>
      <c r="L60" s="1299"/>
      <c r="M60" s="1300"/>
      <c r="N60" s="1300"/>
      <c r="O60" s="1300"/>
      <c r="P60" s="1300"/>
      <c r="Q60" s="1300"/>
      <c r="R60" s="1300"/>
      <c r="S60" s="1300"/>
      <c r="T60" s="1300"/>
      <c r="U60" s="1300"/>
      <c r="V60" s="1300"/>
      <c r="W60" s="1300"/>
      <c r="X60" s="1300"/>
      <c r="Y60" s="1300"/>
      <c r="Z60" s="1300"/>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dikey'!MJ58</f>
        <v/>
      </c>
      <c r="E61" s="936" t="str">
        <f>'sınıf-öğrenci bilgi dikey'!MH58</f>
        <v/>
      </c>
      <c r="F61" s="936"/>
      <c r="G61" s="936"/>
      <c r="H61" s="936"/>
      <c r="I61" s="1299"/>
      <c r="J61" s="1299"/>
      <c r="K61" s="1299"/>
      <c r="L61" s="1299"/>
      <c r="M61" s="1300"/>
      <c r="N61" s="1300"/>
      <c r="O61" s="1300"/>
      <c r="P61" s="1300"/>
      <c r="Q61" s="1300"/>
      <c r="R61" s="1300"/>
      <c r="S61" s="1300"/>
      <c r="T61" s="1300"/>
      <c r="U61" s="1300"/>
      <c r="V61" s="1300"/>
      <c r="W61" s="1300"/>
      <c r="X61" s="1300"/>
      <c r="Y61" s="1300"/>
      <c r="Z61" s="1300"/>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dikey'!MJ59</f>
        <v/>
      </c>
      <c r="E62" s="936" t="str">
        <f>'sınıf-öğrenci bilgi dikey'!MH59</f>
        <v/>
      </c>
      <c r="F62" s="936"/>
      <c r="G62" s="936"/>
      <c r="H62" s="936"/>
      <c r="I62" s="1299"/>
      <c r="J62" s="1299"/>
      <c r="K62" s="1299"/>
      <c r="L62" s="1299"/>
      <c r="M62" s="1300"/>
      <c r="N62" s="1300"/>
      <c r="O62" s="1300"/>
      <c r="P62" s="1300"/>
      <c r="Q62" s="1300"/>
      <c r="R62" s="1300"/>
      <c r="S62" s="1300"/>
      <c r="T62" s="1300"/>
      <c r="U62" s="1300"/>
      <c r="V62" s="1300"/>
      <c r="W62" s="1300"/>
      <c r="X62" s="1300"/>
      <c r="Y62" s="1300"/>
      <c r="Z62" s="1300"/>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dikey'!MJ60</f>
        <v/>
      </c>
      <c r="E63" s="936" t="str">
        <f>'sınıf-öğrenci bilgi dikey'!MH60</f>
        <v/>
      </c>
      <c r="F63" s="936"/>
      <c r="G63" s="936"/>
      <c r="H63" s="936"/>
      <c r="I63" s="1299"/>
      <c r="J63" s="1299"/>
      <c r="K63" s="1299"/>
      <c r="L63" s="1299"/>
      <c r="M63" s="1300"/>
      <c r="N63" s="1300"/>
      <c r="O63" s="1300"/>
      <c r="P63" s="1300"/>
      <c r="Q63" s="1300"/>
      <c r="R63" s="1300"/>
      <c r="S63" s="1300"/>
      <c r="T63" s="1300"/>
      <c r="U63" s="1300"/>
      <c r="V63" s="1300"/>
      <c r="W63" s="1300"/>
      <c r="X63" s="1300"/>
      <c r="Y63" s="1300"/>
      <c r="Z63" s="1300"/>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dikey'!MJ61</f>
        <v/>
      </c>
      <c r="E64" s="936" t="str">
        <f>'sınıf-öğrenci bilgi dikey'!MH61</f>
        <v/>
      </c>
      <c r="F64" s="936"/>
      <c r="G64" s="936"/>
      <c r="H64" s="936"/>
      <c r="I64" s="1299"/>
      <c r="J64" s="1299"/>
      <c r="K64" s="1299"/>
      <c r="L64" s="1299"/>
      <c r="M64" s="1300"/>
      <c r="N64" s="1300"/>
      <c r="O64" s="1300"/>
      <c r="P64" s="1300"/>
      <c r="Q64" s="1300"/>
      <c r="R64" s="1300"/>
      <c r="S64" s="1300"/>
      <c r="T64" s="1300"/>
      <c r="U64" s="1300"/>
      <c r="V64" s="1300"/>
      <c r="W64" s="1300"/>
      <c r="X64" s="1300"/>
      <c r="Y64" s="1300"/>
      <c r="Z64" s="1300"/>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dikey'!MJ62</f>
        <v/>
      </c>
      <c r="E65" s="936" t="str">
        <f>'sınıf-öğrenci bilgi dikey'!MH62</f>
        <v/>
      </c>
      <c r="F65" s="936"/>
      <c r="G65" s="936"/>
      <c r="H65" s="936"/>
      <c r="I65" s="1299"/>
      <c r="J65" s="1299"/>
      <c r="K65" s="1299"/>
      <c r="L65" s="1299"/>
      <c r="M65" s="1300"/>
      <c r="N65" s="1300"/>
      <c r="O65" s="1300"/>
      <c r="P65" s="1300"/>
      <c r="Q65" s="1300"/>
      <c r="R65" s="1300"/>
      <c r="S65" s="1300"/>
      <c r="T65" s="1300"/>
      <c r="U65" s="1300"/>
      <c r="V65" s="1300"/>
      <c r="W65" s="1300"/>
      <c r="X65" s="1300"/>
      <c r="Y65" s="1300"/>
      <c r="Z65" s="1300"/>
    </row>
    <row r="66" spans="1:27">
      <c r="A66" s="850"/>
      <c r="B66" s="850"/>
      <c r="C66" s="199">
        <v>58</v>
      </c>
      <c r="D66" s="201" t="str">
        <f>'sınıf-öğrenci bilgi dikey'!MJ63</f>
        <v/>
      </c>
      <c r="E66" s="936" t="str">
        <f>'sınıf-öğrenci bilgi dikey'!MH63</f>
        <v/>
      </c>
      <c r="F66" s="936"/>
      <c r="G66" s="936"/>
      <c r="H66" s="936"/>
      <c r="I66" s="1299"/>
      <c r="J66" s="1299"/>
      <c r="K66" s="1299"/>
      <c r="L66" s="1299"/>
      <c r="M66" s="1300"/>
      <c r="N66" s="1300"/>
      <c r="O66" s="1300"/>
      <c r="P66" s="1300"/>
      <c r="Q66" s="1300"/>
      <c r="R66" s="1300"/>
      <c r="S66" s="1300"/>
      <c r="T66" s="1300"/>
      <c r="U66" s="1300"/>
      <c r="V66" s="1300"/>
      <c r="W66" s="1300"/>
      <c r="X66" s="1300"/>
      <c r="Y66" s="1300"/>
      <c r="Z66" s="1300"/>
    </row>
    <row r="67" spans="1:27">
      <c r="A67" s="850"/>
      <c r="B67" s="850"/>
      <c r="C67" s="199">
        <v>59</v>
      </c>
      <c r="D67" s="201" t="str">
        <f>'sınıf-öğrenci bilgi dikey'!MJ64</f>
        <v/>
      </c>
      <c r="E67" s="936" t="str">
        <f>'sınıf-öğrenci bilgi dikey'!MH64</f>
        <v/>
      </c>
      <c r="F67" s="936"/>
      <c r="G67" s="936"/>
      <c r="H67" s="936"/>
      <c r="I67" s="1299"/>
      <c r="J67" s="1299"/>
      <c r="K67" s="1299"/>
      <c r="L67" s="1299"/>
      <c r="M67" s="1300"/>
      <c r="N67" s="1300"/>
      <c r="O67" s="1300"/>
      <c r="P67" s="1300"/>
      <c r="Q67" s="1300"/>
      <c r="R67" s="1300"/>
      <c r="S67" s="1300"/>
      <c r="T67" s="1300"/>
      <c r="U67" s="1300"/>
      <c r="V67" s="1300"/>
      <c r="W67" s="1300"/>
      <c r="X67" s="1300"/>
      <c r="Y67" s="1300"/>
      <c r="Z67" s="1300"/>
    </row>
    <row r="68" spans="1:27">
      <c r="A68" s="850"/>
      <c r="B68" s="850"/>
      <c r="C68" s="199">
        <v>60</v>
      </c>
      <c r="D68" s="201" t="str">
        <f>'sınıf-öğrenci bilgi dikey'!MJ65</f>
        <v/>
      </c>
      <c r="E68" s="936" t="str">
        <f>'sınıf-öğrenci bilgi dikey'!MH65</f>
        <v/>
      </c>
      <c r="F68" s="936"/>
      <c r="G68" s="936"/>
      <c r="H68" s="936"/>
      <c r="I68" s="1299"/>
      <c r="J68" s="1299"/>
      <c r="K68" s="1299"/>
      <c r="L68" s="1299"/>
      <c r="M68" s="1300"/>
      <c r="N68" s="1300"/>
      <c r="O68" s="1300"/>
      <c r="P68" s="1300"/>
      <c r="Q68" s="1300"/>
      <c r="R68" s="1300"/>
      <c r="S68" s="1300"/>
      <c r="T68" s="1300"/>
      <c r="U68" s="1300"/>
      <c r="V68" s="1300"/>
      <c r="W68" s="1300"/>
      <c r="X68" s="1300"/>
      <c r="Y68" s="1300"/>
      <c r="Z68" s="1300"/>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09.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12" sqref="I12:J12"/>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1021</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dikey'!MO3</f>
        <v>6/D</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dikey'!MQ6</f>
        <v/>
      </c>
      <c r="E9" s="936" t="str">
        <f>'sınıf-öğrenci bilgi dikey'!MO6</f>
        <v/>
      </c>
      <c r="F9" s="936"/>
      <c r="G9" s="936"/>
      <c r="H9" s="936"/>
      <c r="I9" s="1299"/>
      <c r="J9" s="1299"/>
      <c r="K9" s="1299"/>
      <c r="L9" s="1299"/>
      <c r="M9" s="1303"/>
      <c r="N9" s="1303"/>
      <c r="O9" s="1303"/>
      <c r="P9" s="1303"/>
      <c r="Q9" s="1303"/>
      <c r="R9" s="1303"/>
      <c r="S9" s="1303"/>
      <c r="T9" s="1303"/>
      <c r="U9" s="1303"/>
      <c r="V9" s="1303"/>
      <c r="W9" s="1303"/>
      <c r="X9" s="1303"/>
      <c r="Y9" s="1303"/>
      <c r="Z9" s="1303"/>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dikey'!MQ7</f>
        <v/>
      </c>
      <c r="E10" s="936" t="str">
        <f>'sınıf-öğrenci bilgi dikey'!MO7</f>
        <v/>
      </c>
      <c r="F10" s="936"/>
      <c r="G10" s="936"/>
      <c r="H10" s="936"/>
      <c r="I10" s="1299"/>
      <c r="J10" s="1299"/>
      <c r="K10" s="1299"/>
      <c r="L10" s="1299"/>
      <c r="M10" s="1302"/>
      <c r="N10" s="1302"/>
      <c r="O10" s="1302"/>
      <c r="P10" s="1302"/>
      <c r="Q10" s="1302"/>
      <c r="R10" s="1302"/>
      <c r="S10" s="1302"/>
      <c r="T10" s="1302"/>
      <c r="U10" s="1302"/>
      <c r="V10" s="1302"/>
      <c r="W10" s="1302"/>
      <c r="X10" s="1302"/>
      <c r="Y10" s="1302"/>
      <c r="Z10" s="1302"/>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dikey'!MQ8</f>
        <v/>
      </c>
      <c r="E11" s="936" t="str">
        <f>'sınıf-öğrenci bilgi dikey'!MO8</f>
        <v/>
      </c>
      <c r="F11" s="936"/>
      <c r="G11" s="936"/>
      <c r="H11" s="936"/>
      <c r="I11" s="1299"/>
      <c r="J11" s="1299"/>
      <c r="K11" s="1299"/>
      <c r="L11" s="1299"/>
      <c r="M11" s="1302"/>
      <c r="N11" s="1302"/>
      <c r="O11" s="1302"/>
      <c r="P11" s="1302"/>
      <c r="Q11" s="1302"/>
      <c r="R11" s="1302"/>
      <c r="S11" s="1302"/>
      <c r="T11" s="1302"/>
      <c r="U11" s="1302"/>
      <c r="V11" s="1302"/>
      <c r="W11" s="1302"/>
      <c r="X11" s="1302"/>
      <c r="Y11" s="1302"/>
      <c r="Z11" s="1302"/>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dikey'!MQ9</f>
        <v/>
      </c>
      <c r="E12" s="936" t="str">
        <f>'sınıf-öğrenci bilgi dikey'!MO9</f>
        <v/>
      </c>
      <c r="F12" s="936"/>
      <c r="G12" s="936"/>
      <c r="H12" s="936"/>
      <c r="I12" s="1299"/>
      <c r="J12" s="1299"/>
      <c r="K12" s="1299"/>
      <c r="L12" s="1299"/>
      <c r="M12" s="1302"/>
      <c r="N12" s="1302"/>
      <c r="O12" s="1302"/>
      <c r="P12" s="1302"/>
      <c r="Q12" s="1302"/>
      <c r="R12" s="1302"/>
      <c r="S12" s="1302"/>
      <c r="T12" s="1302"/>
      <c r="U12" s="1302"/>
      <c r="V12" s="1302"/>
      <c r="W12" s="1302"/>
      <c r="X12" s="1302"/>
      <c r="Y12" s="1302"/>
      <c r="Z12" s="1302"/>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dikey'!MQ10</f>
        <v/>
      </c>
      <c r="E13" s="936" t="str">
        <f>'sınıf-öğrenci bilgi dikey'!MO10</f>
        <v/>
      </c>
      <c r="F13" s="936"/>
      <c r="G13" s="936"/>
      <c r="H13" s="936"/>
      <c r="I13" s="1299"/>
      <c r="J13" s="1299"/>
      <c r="K13" s="1299"/>
      <c r="L13" s="1299"/>
      <c r="M13" s="1302"/>
      <c r="N13" s="1302"/>
      <c r="O13" s="1302"/>
      <c r="P13" s="1302"/>
      <c r="Q13" s="1302"/>
      <c r="R13" s="1302"/>
      <c r="S13" s="1302"/>
      <c r="T13" s="1302"/>
      <c r="U13" s="1302"/>
      <c r="V13" s="1302"/>
      <c r="W13" s="1302"/>
      <c r="X13" s="1302"/>
      <c r="Y13" s="1302"/>
      <c r="Z13" s="1302"/>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dikey'!MQ11</f>
        <v/>
      </c>
      <c r="E14" s="936" t="str">
        <f>'sınıf-öğrenci bilgi dikey'!MO11</f>
        <v/>
      </c>
      <c r="F14" s="936"/>
      <c r="G14" s="936"/>
      <c r="H14" s="936"/>
      <c r="I14" s="1299"/>
      <c r="J14" s="1299"/>
      <c r="K14" s="1299"/>
      <c r="L14" s="1299"/>
      <c r="M14" s="1302"/>
      <c r="N14" s="1302"/>
      <c r="O14" s="1302"/>
      <c r="P14" s="1302"/>
      <c r="Q14" s="1302"/>
      <c r="R14" s="1302"/>
      <c r="S14" s="1302"/>
      <c r="T14" s="1302"/>
      <c r="U14" s="1302"/>
      <c r="V14" s="1302"/>
      <c r="W14" s="1302"/>
      <c r="X14" s="1302"/>
      <c r="Y14" s="1302"/>
      <c r="Z14" s="1302"/>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dikey'!MQ12</f>
        <v/>
      </c>
      <c r="E15" s="936" t="str">
        <f>'sınıf-öğrenci bilgi dikey'!MO12</f>
        <v/>
      </c>
      <c r="F15" s="936"/>
      <c r="G15" s="936"/>
      <c r="H15" s="936"/>
      <c r="I15" s="1299"/>
      <c r="J15" s="1299"/>
      <c r="K15" s="1299"/>
      <c r="L15" s="1299"/>
      <c r="M15" s="1302"/>
      <c r="N15" s="1302"/>
      <c r="O15" s="1302"/>
      <c r="P15" s="1302"/>
      <c r="Q15" s="1302"/>
      <c r="R15" s="1302"/>
      <c r="S15" s="1302"/>
      <c r="T15" s="1302"/>
      <c r="U15" s="1302"/>
      <c r="V15" s="1302"/>
      <c r="W15" s="1302"/>
      <c r="X15" s="1302"/>
      <c r="Y15" s="1302"/>
      <c r="Z15" s="1302"/>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dikey'!MQ13</f>
        <v/>
      </c>
      <c r="E16" s="936" t="str">
        <f>'sınıf-öğrenci bilgi dikey'!MO13</f>
        <v/>
      </c>
      <c r="F16" s="936"/>
      <c r="G16" s="936"/>
      <c r="H16" s="936"/>
      <c r="I16" s="1299"/>
      <c r="J16" s="1299"/>
      <c r="K16" s="1299"/>
      <c r="L16" s="1299"/>
      <c r="M16" s="1302"/>
      <c r="N16" s="1302"/>
      <c r="O16" s="1302"/>
      <c r="P16" s="1302"/>
      <c r="Q16" s="1302"/>
      <c r="R16" s="1302"/>
      <c r="S16" s="1302"/>
      <c r="T16" s="1302"/>
      <c r="U16" s="1302"/>
      <c r="V16" s="1302"/>
      <c r="W16" s="1302"/>
      <c r="X16" s="1302"/>
      <c r="Y16" s="1302"/>
      <c r="Z16" s="1302"/>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dikey'!MQ14</f>
        <v/>
      </c>
      <c r="E17" s="936" t="str">
        <f>'sınıf-öğrenci bilgi dikey'!MO14</f>
        <v/>
      </c>
      <c r="F17" s="936"/>
      <c r="G17" s="936"/>
      <c r="H17" s="936"/>
      <c r="I17" s="1299"/>
      <c r="J17" s="1299"/>
      <c r="K17" s="1299"/>
      <c r="L17" s="1299"/>
      <c r="M17" s="1302"/>
      <c r="N17" s="1302"/>
      <c r="O17" s="1302"/>
      <c r="P17" s="1302"/>
      <c r="Q17" s="1302"/>
      <c r="R17" s="1302"/>
      <c r="S17" s="1302"/>
      <c r="T17" s="1302"/>
      <c r="U17" s="1302"/>
      <c r="V17" s="1302"/>
      <c r="W17" s="1302"/>
      <c r="X17" s="1302"/>
      <c r="Y17" s="1302"/>
      <c r="Z17" s="1302"/>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dikey'!MQ15</f>
        <v/>
      </c>
      <c r="E18" s="936" t="str">
        <f>'sınıf-öğrenci bilgi dikey'!MO15</f>
        <v/>
      </c>
      <c r="F18" s="936"/>
      <c r="G18" s="936"/>
      <c r="H18" s="936"/>
      <c r="I18" s="1299"/>
      <c r="J18" s="1299"/>
      <c r="K18" s="1299"/>
      <c r="L18" s="1299"/>
      <c r="M18" s="1302"/>
      <c r="N18" s="1302"/>
      <c r="O18" s="1302"/>
      <c r="P18" s="1302"/>
      <c r="Q18" s="1302"/>
      <c r="R18" s="1302"/>
      <c r="S18" s="1302"/>
      <c r="T18" s="1302"/>
      <c r="U18" s="1302"/>
      <c r="V18" s="1302"/>
      <c r="W18" s="1302"/>
      <c r="X18" s="1302"/>
      <c r="Y18" s="1302"/>
      <c r="Z18" s="1302"/>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dikey'!MQ16</f>
        <v/>
      </c>
      <c r="E19" s="936" t="str">
        <f>'sınıf-öğrenci bilgi dikey'!MO16</f>
        <v/>
      </c>
      <c r="F19" s="936"/>
      <c r="G19" s="936"/>
      <c r="H19" s="936"/>
      <c r="I19" s="1299"/>
      <c r="J19" s="1299"/>
      <c r="K19" s="1299"/>
      <c r="L19" s="1299"/>
      <c r="M19" s="1302"/>
      <c r="N19" s="1302"/>
      <c r="O19" s="1302"/>
      <c r="P19" s="1302"/>
      <c r="Q19" s="1302"/>
      <c r="R19" s="1302"/>
      <c r="S19" s="1302"/>
      <c r="T19" s="1302"/>
      <c r="U19" s="1302"/>
      <c r="V19" s="1302"/>
      <c r="W19" s="1302"/>
      <c r="X19" s="1302"/>
      <c r="Y19" s="1302"/>
      <c r="Z19" s="1302"/>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dikey'!MQ17</f>
        <v/>
      </c>
      <c r="E20" s="936" t="str">
        <f>'sınıf-öğrenci bilgi dikey'!MO17</f>
        <v/>
      </c>
      <c r="F20" s="936"/>
      <c r="G20" s="936"/>
      <c r="H20" s="936"/>
      <c r="I20" s="1299"/>
      <c r="J20" s="1299"/>
      <c r="K20" s="1299"/>
      <c r="L20" s="1299"/>
      <c r="M20" s="1302"/>
      <c r="N20" s="1302"/>
      <c r="O20" s="1302"/>
      <c r="P20" s="1302"/>
      <c r="Q20" s="1302"/>
      <c r="R20" s="1302"/>
      <c r="S20" s="1302"/>
      <c r="T20" s="1302"/>
      <c r="U20" s="1302"/>
      <c r="V20" s="1302"/>
      <c r="W20" s="1302"/>
      <c r="X20" s="1302"/>
      <c r="Y20" s="1302"/>
      <c r="Z20" s="1302"/>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dikey'!MQ18</f>
        <v/>
      </c>
      <c r="E21" s="936" t="str">
        <f>'sınıf-öğrenci bilgi dikey'!MO18</f>
        <v/>
      </c>
      <c r="F21" s="936"/>
      <c r="G21" s="936"/>
      <c r="H21" s="936"/>
      <c r="I21" s="1299"/>
      <c r="J21" s="1299"/>
      <c r="K21" s="1299"/>
      <c r="L21" s="1299"/>
      <c r="M21" s="1302"/>
      <c r="N21" s="1302"/>
      <c r="O21" s="1302"/>
      <c r="P21" s="1302"/>
      <c r="Q21" s="1302"/>
      <c r="R21" s="1302"/>
      <c r="S21" s="1302"/>
      <c r="T21" s="1302"/>
      <c r="U21" s="1302"/>
      <c r="V21" s="1302"/>
      <c r="W21" s="1302"/>
      <c r="X21" s="1302"/>
      <c r="Y21" s="1302"/>
      <c r="Z21" s="1302"/>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dikey'!MQ19</f>
        <v/>
      </c>
      <c r="E22" s="936" t="str">
        <f>'sınıf-öğrenci bilgi dikey'!MO19</f>
        <v/>
      </c>
      <c r="F22" s="936"/>
      <c r="G22" s="936"/>
      <c r="H22" s="936"/>
      <c r="I22" s="1299"/>
      <c r="J22" s="1299"/>
      <c r="K22" s="1299"/>
      <c r="L22" s="1299"/>
      <c r="M22" s="1302"/>
      <c r="N22" s="1302"/>
      <c r="O22" s="1302"/>
      <c r="P22" s="1302"/>
      <c r="Q22" s="1302"/>
      <c r="R22" s="1302"/>
      <c r="S22" s="1302"/>
      <c r="T22" s="1302"/>
      <c r="U22" s="1302"/>
      <c r="V22" s="1302"/>
      <c r="W22" s="1302"/>
      <c r="X22" s="1302"/>
      <c r="Y22" s="1302"/>
      <c r="Z22" s="1302"/>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dikey'!MQ20</f>
        <v/>
      </c>
      <c r="E23" s="936" t="str">
        <f>'sınıf-öğrenci bilgi dikey'!MO20</f>
        <v/>
      </c>
      <c r="F23" s="936"/>
      <c r="G23" s="936"/>
      <c r="H23" s="936"/>
      <c r="I23" s="1299"/>
      <c r="J23" s="1299"/>
      <c r="K23" s="1299"/>
      <c r="L23" s="1299"/>
      <c r="M23" s="1302"/>
      <c r="N23" s="1302"/>
      <c r="O23" s="1302"/>
      <c r="P23" s="1302"/>
      <c r="Q23" s="1302"/>
      <c r="R23" s="1302"/>
      <c r="S23" s="1302"/>
      <c r="T23" s="1302"/>
      <c r="U23" s="1302"/>
      <c r="V23" s="1302"/>
      <c r="W23" s="1302"/>
      <c r="X23" s="1302"/>
      <c r="Y23" s="1302"/>
      <c r="Z23" s="1302"/>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dikey'!MQ21</f>
        <v/>
      </c>
      <c r="E24" s="936" t="str">
        <f>'sınıf-öğrenci bilgi dikey'!MO21</f>
        <v/>
      </c>
      <c r="F24" s="936"/>
      <c r="G24" s="936"/>
      <c r="H24" s="936"/>
      <c r="I24" s="1299"/>
      <c r="J24" s="1299"/>
      <c r="K24" s="1299"/>
      <c r="L24" s="1299"/>
      <c r="M24" s="1302"/>
      <c r="N24" s="1302"/>
      <c r="O24" s="1302"/>
      <c r="P24" s="1302"/>
      <c r="Q24" s="1302"/>
      <c r="R24" s="1302"/>
      <c r="S24" s="1302"/>
      <c r="T24" s="1302"/>
      <c r="U24" s="1302"/>
      <c r="V24" s="1302"/>
      <c r="W24" s="1302"/>
      <c r="X24" s="1302"/>
      <c r="Y24" s="1302"/>
      <c r="Z24" s="1302"/>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dikey'!MQ22</f>
        <v/>
      </c>
      <c r="E25" s="936" t="str">
        <f>'sınıf-öğrenci bilgi dikey'!MO22</f>
        <v/>
      </c>
      <c r="F25" s="936"/>
      <c r="G25" s="936"/>
      <c r="H25" s="936"/>
      <c r="I25" s="1299"/>
      <c r="J25" s="1299"/>
      <c r="K25" s="1299"/>
      <c r="L25" s="1299"/>
      <c r="M25" s="1302"/>
      <c r="N25" s="1302"/>
      <c r="O25" s="1302"/>
      <c r="P25" s="1302"/>
      <c r="Q25" s="1302"/>
      <c r="R25" s="1302"/>
      <c r="S25" s="1302"/>
      <c r="T25" s="1302"/>
      <c r="U25" s="1302"/>
      <c r="V25" s="1302"/>
      <c r="W25" s="1302"/>
      <c r="X25" s="1302"/>
      <c r="Y25" s="1302"/>
      <c r="Z25" s="1302"/>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dikey'!MQ23</f>
        <v/>
      </c>
      <c r="E26" s="936" t="str">
        <f>'sınıf-öğrenci bilgi dikey'!MO23</f>
        <v/>
      </c>
      <c r="F26" s="936"/>
      <c r="G26" s="936"/>
      <c r="H26" s="936"/>
      <c r="I26" s="1299"/>
      <c r="J26" s="1299"/>
      <c r="K26" s="1299"/>
      <c r="L26" s="1299"/>
      <c r="M26" s="1302"/>
      <c r="N26" s="1302"/>
      <c r="O26" s="1302"/>
      <c r="P26" s="1302"/>
      <c r="Q26" s="1302"/>
      <c r="R26" s="1302"/>
      <c r="S26" s="1302"/>
      <c r="T26" s="1302"/>
      <c r="U26" s="1302"/>
      <c r="V26" s="1302"/>
      <c r="W26" s="1302"/>
      <c r="X26" s="1302"/>
      <c r="Y26" s="1302"/>
      <c r="Z26" s="1302"/>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dikey'!MQ24</f>
        <v/>
      </c>
      <c r="E27" s="936" t="str">
        <f>'sınıf-öğrenci bilgi dikey'!MO24</f>
        <v/>
      </c>
      <c r="F27" s="936"/>
      <c r="G27" s="936"/>
      <c r="H27" s="936"/>
      <c r="I27" s="1299"/>
      <c r="J27" s="1299"/>
      <c r="K27" s="1299"/>
      <c r="L27" s="1299"/>
      <c r="M27" s="1302"/>
      <c r="N27" s="1302"/>
      <c r="O27" s="1302"/>
      <c r="P27" s="1302"/>
      <c r="Q27" s="1302"/>
      <c r="R27" s="1302"/>
      <c r="S27" s="1302"/>
      <c r="T27" s="1302"/>
      <c r="U27" s="1302"/>
      <c r="V27" s="1302"/>
      <c r="W27" s="1302"/>
      <c r="X27" s="1302"/>
      <c r="Y27" s="1302"/>
      <c r="Z27" s="1302"/>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dikey'!MQ25</f>
        <v/>
      </c>
      <c r="E28" s="936" t="str">
        <f>'sınıf-öğrenci bilgi dikey'!MO25</f>
        <v/>
      </c>
      <c r="F28" s="936"/>
      <c r="G28" s="936"/>
      <c r="H28" s="936"/>
      <c r="I28" s="1299"/>
      <c r="J28" s="1299"/>
      <c r="K28" s="1299"/>
      <c r="L28" s="1299"/>
      <c r="M28" s="1302"/>
      <c r="N28" s="1302"/>
      <c r="O28" s="1302"/>
      <c r="P28" s="1302"/>
      <c r="Q28" s="1302"/>
      <c r="R28" s="1302"/>
      <c r="S28" s="1302"/>
      <c r="T28" s="1302"/>
      <c r="U28" s="1302"/>
      <c r="V28" s="1302"/>
      <c r="W28" s="1302"/>
      <c r="X28" s="1302"/>
      <c r="Y28" s="1302"/>
      <c r="Z28" s="1302"/>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dikey'!MQ26</f>
        <v/>
      </c>
      <c r="E29" s="936" t="str">
        <f>'sınıf-öğrenci bilgi dikey'!MO26</f>
        <v/>
      </c>
      <c r="F29" s="936"/>
      <c r="G29" s="936"/>
      <c r="H29" s="936"/>
      <c r="I29" s="1299"/>
      <c r="J29" s="1299"/>
      <c r="K29" s="1299"/>
      <c r="L29" s="1299"/>
      <c r="M29" s="1302"/>
      <c r="N29" s="1302"/>
      <c r="O29" s="1302"/>
      <c r="P29" s="1302"/>
      <c r="Q29" s="1302"/>
      <c r="R29" s="1302"/>
      <c r="S29" s="1302"/>
      <c r="T29" s="1302"/>
      <c r="U29" s="1302"/>
      <c r="V29" s="1302"/>
      <c r="W29" s="1302"/>
      <c r="X29" s="1302"/>
      <c r="Y29" s="1302"/>
      <c r="Z29" s="1302"/>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dikey'!MQ27</f>
        <v/>
      </c>
      <c r="E30" s="936" t="str">
        <f>'sınıf-öğrenci bilgi dikey'!MO27</f>
        <v/>
      </c>
      <c r="F30" s="936"/>
      <c r="G30" s="936"/>
      <c r="H30" s="936"/>
      <c r="I30" s="1299"/>
      <c r="J30" s="1299"/>
      <c r="K30" s="1299"/>
      <c r="L30" s="1299"/>
      <c r="M30" s="1302"/>
      <c r="N30" s="1302"/>
      <c r="O30" s="1302"/>
      <c r="P30" s="1302"/>
      <c r="Q30" s="1302"/>
      <c r="R30" s="1302"/>
      <c r="S30" s="1302"/>
      <c r="T30" s="1302"/>
      <c r="U30" s="1302"/>
      <c r="V30" s="1302"/>
      <c r="W30" s="1302"/>
      <c r="X30" s="1302"/>
      <c r="Y30" s="1302"/>
      <c r="Z30" s="1302"/>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dikey'!MQ28</f>
        <v/>
      </c>
      <c r="E31" s="936" t="str">
        <f>'sınıf-öğrenci bilgi dikey'!MO28</f>
        <v/>
      </c>
      <c r="F31" s="936"/>
      <c r="G31" s="936"/>
      <c r="H31" s="936"/>
      <c r="I31" s="1299"/>
      <c r="J31" s="1299"/>
      <c r="K31" s="1299"/>
      <c r="L31" s="1299"/>
      <c r="M31" s="1302"/>
      <c r="N31" s="1302"/>
      <c r="O31" s="1302"/>
      <c r="P31" s="1302"/>
      <c r="Q31" s="1302"/>
      <c r="R31" s="1302"/>
      <c r="S31" s="1302"/>
      <c r="T31" s="1302"/>
      <c r="U31" s="1302"/>
      <c r="V31" s="1302"/>
      <c r="W31" s="1302"/>
      <c r="X31" s="1302"/>
      <c r="Y31" s="1302"/>
      <c r="Z31" s="1302"/>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dikey'!MQ29</f>
        <v/>
      </c>
      <c r="E32" s="936" t="str">
        <f>'sınıf-öğrenci bilgi dikey'!MO29</f>
        <v/>
      </c>
      <c r="F32" s="936"/>
      <c r="G32" s="936"/>
      <c r="H32" s="936"/>
      <c r="I32" s="1299"/>
      <c r="J32" s="1299"/>
      <c r="K32" s="1299"/>
      <c r="L32" s="1299"/>
      <c r="M32" s="1302"/>
      <c r="N32" s="1302"/>
      <c r="O32" s="1302"/>
      <c r="P32" s="1302"/>
      <c r="Q32" s="1302"/>
      <c r="R32" s="1302"/>
      <c r="S32" s="1302"/>
      <c r="T32" s="1302"/>
      <c r="U32" s="1302"/>
      <c r="V32" s="1302"/>
      <c r="W32" s="1302"/>
      <c r="X32" s="1302"/>
      <c r="Y32" s="1302"/>
      <c r="Z32" s="1302"/>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dikey'!MQ30</f>
        <v/>
      </c>
      <c r="E33" s="936" t="str">
        <f>'sınıf-öğrenci bilgi dikey'!MO30</f>
        <v/>
      </c>
      <c r="F33" s="936"/>
      <c r="G33" s="936"/>
      <c r="H33" s="936"/>
      <c r="I33" s="1299"/>
      <c r="J33" s="1299"/>
      <c r="K33" s="1299"/>
      <c r="L33" s="1299"/>
      <c r="M33" s="1302"/>
      <c r="N33" s="1302"/>
      <c r="O33" s="1302"/>
      <c r="P33" s="1302"/>
      <c r="Q33" s="1302"/>
      <c r="R33" s="1302"/>
      <c r="S33" s="1302"/>
      <c r="T33" s="1302"/>
      <c r="U33" s="1302"/>
      <c r="V33" s="1302"/>
      <c r="W33" s="1302"/>
      <c r="X33" s="1302"/>
      <c r="Y33" s="1302"/>
      <c r="Z33" s="1302"/>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dikey'!MQ31</f>
        <v/>
      </c>
      <c r="E34" s="936" t="str">
        <f>'sınıf-öğrenci bilgi dikey'!MO31</f>
        <v/>
      </c>
      <c r="F34" s="936"/>
      <c r="G34" s="936"/>
      <c r="H34" s="936"/>
      <c r="I34" s="1299"/>
      <c r="J34" s="1299"/>
      <c r="K34" s="1299"/>
      <c r="L34" s="1299"/>
      <c r="M34" s="1302"/>
      <c r="N34" s="1302"/>
      <c r="O34" s="1302"/>
      <c r="P34" s="1302"/>
      <c r="Q34" s="1302"/>
      <c r="R34" s="1302"/>
      <c r="S34" s="1302"/>
      <c r="T34" s="1302"/>
      <c r="U34" s="1302"/>
      <c r="V34" s="1302"/>
      <c r="W34" s="1302"/>
      <c r="X34" s="1302"/>
      <c r="Y34" s="1302"/>
      <c r="Z34" s="1302"/>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dikey'!MQ32</f>
        <v/>
      </c>
      <c r="E35" s="936" t="str">
        <f>'sınıf-öğrenci bilgi dikey'!MO32</f>
        <v/>
      </c>
      <c r="F35" s="936"/>
      <c r="G35" s="936"/>
      <c r="H35" s="936"/>
      <c r="I35" s="1299"/>
      <c r="J35" s="1299"/>
      <c r="K35" s="1299"/>
      <c r="L35" s="1299"/>
      <c r="M35" s="1302"/>
      <c r="N35" s="1302"/>
      <c r="O35" s="1302"/>
      <c r="P35" s="1302"/>
      <c r="Q35" s="1302"/>
      <c r="R35" s="1302"/>
      <c r="S35" s="1302"/>
      <c r="T35" s="1302"/>
      <c r="U35" s="1302"/>
      <c r="V35" s="1302"/>
      <c r="W35" s="1302"/>
      <c r="X35" s="1302"/>
      <c r="Y35" s="1302"/>
      <c r="Z35" s="1302"/>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dikey'!MQ33</f>
        <v/>
      </c>
      <c r="E36" s="936" t="str">
        <f>'sınıf-öğrenci bilgi dikey'!MO33</f>
        <v/>
      </c>
      <c r="F36" s="936"/>
      <c r="G36" s="936"/>
      <c r="H36" s="936"/>
      <c r="I36" s="1299"/>
      <c r="J36" s="1299"/>
      <c r="K36" s="1299"/>
      <c r="L36" s="1299"/>
      <c r="M36" s="1302"/>
      <c r="N36" s="1302"/>
      <c r="O36" s="1302"/>
      <c r="P36" s="1302"/>
      <c r="Q36" s="1302"/>
      <c r="R36" s="1302"/>
      <c r="S36" s="1302"/>
      <c r="T36" s="1302"/>
      <c r="U36" s="1302"/>
      <c r="V36" s="1302"/>
      <c r="W36" s="1302"/>
      <c r="X36" s="1302"/>
      <c r="Y36" s="1302"/>
      <c r="Z36" s="1302"/>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dikey'!MQ34</f>
        <v/>
      </c>
      <c r="E37" s="936" t="str">
        <f>'sınıf-öğrenci bilgi dikey'!MO34</f>
        <v/>
      </c>
      <c r="F37" s="936"/>
      <c r="G37" s="936"/>
      <c r="H37" s="936"/>
      <c r="I37" s="1299"/>
      <c r="J37" s="1299"/>
      <c r="K37" s="1299"/>
      <c r="L37" s="1299"/>
      <c r="M37" s="1302"/>
      <c r="N37" s="1302"/>
      <c r="O37" s="1302"/>
      <c r="P37" s="1302"/>
      <c r="Q37" s="1302"/>
      <c r="R37" s="1302"/>
      <c r="S37" s="1302"/>
      <c r="T37" s="1302"/>
      <c r="U37" s="1302"/>
      <c r="V37" s="1302"/>
      <c r="W37" s="1302"/>
      <c r="X37" s="1302"/>
      <c r="Y37" s="1302"/>
      <c r="Z37" s="1302"/>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dikey'!MQ35</f>
        <v/>
      </c>
      <c r="E38" s="936" t="str">
        <f>'sınıf-öğrenci bilgi dikey'!MO35</f>
        <v/>
      </c>
      <c r="F38" s="936"/>
      <c r="G38" s="936"/>
      <c r="H38" s="936"/>
      <c r="I38" s="1299"/>
      <c r="J38" s="1299"/>
      <c r="K38" s="1299"/>
      <c r="L38" s="1299"/>
      <c r="M38" s="1302"/>
      <c r="N38" s="1302"/>
      <c r="O38" s="1302"/>
      <c r="P38" s="1302"/>
      <c r="Q38" s="1302"/>
      <c r="R38" s="1302"/>
      <c r="S38" s="1302"/>
      <c r="T38" s="1302"/>
      <c r="U38" s="1302"/>
      <c r="V38" s="1302"/>
      <c r="W38" s="1302"/>
      <c r="X38" s="1302"/>
      <c r="Y38" s="1302"/>
      <c r="Z38" s="1302"/>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dikey'!MQ36</f>
        <v/>
      </c>
      <c r="E39" s="936" t="str">
        <f>'sınıf-öğrenci bilgi dikey'!MO36</f>
        <v/>
      </c>
      <c r="F39" s="936"/>
      <c r="G39" s="936"/>
      <c r="H39" s="936"/>
      <c r="I39" s="1299"/>
      <c r="J39" s="1299"/>
      <c r="K39" s="1299"/>
      <c r="L39" s="1299"/>
      <c r="M39" s="1302"/>
      <c r="N39" s="1302"/>
      <c r="O39" s="1302"/>
      <c r="P39" s="1302"/>
      <c r="Q39" s="1302"/>
      <c r="R39" s="1302"/>
      <c r="S39" s="1302"/>
      <c r="T39" s="1302"/>
      <c r="U39" s="1302"/>
      <c r="V39" s="1302"/>
      <c r="W39" s="1302"/>
      <c r="X39" s="1302"/>
      <c r="Y39" s="1302"/>
      <c r="Z39" s="1302"/>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dikey'!MQ37</f>
        <v/>
      </c>
      <c r="E40" s="936" t="str">
        <f>'sınıf-öğrenci bilgi dikey'!MO37</f>
        <v/>
      </c>
      <c r="F40" s="936"/>
      <c r="G40" s="936"/>
      <c r="H40" s="936"/>
      <c r="I40" s="1299"/>
      <c r="J40" s="1299"/>
      <c r="K40" s="1299"/>
      <c r="L40" s="1299"/>
      <c r="M40" s="1302"/>
      <c r="N40" s="1302"/>
      <c r="O40" s="1302"/>
      <c r="P40" s="1302"/>
      <c r="Q40" s="1302"/>
      <c r="R40" s="1302"/>
      <c r="S40" s="1302"/>
      <c r="T40" s="1302"/>
      <c r="U40" s="1302"/>
      <c r="V40" s="1302"/>
      <c r="W40" s="1302"/>
      <c r="X40" s="1302"/>
      <c r="Y40" s="1302"/>
      <c r="Z40" s="1302"/>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dikey'!MQ38</f>
        <v/>
      </c>
      <c r="E41" s="936" t="str">
        <f>'sınıf-öğrenci bilgi dikey'!MO38</f>
        <v/>
      </c>
      <c r="F41" s="936"/>
      <c r="G41" s="936"/>
      <c r="H41" s="936"/>
      <c r="I41" s="1299"/>
      <c r="J41" s="1299"/>
      <c r="K41" s="1299"/>
      <c r="L41" s="1299"/>
      <c r="M41" s="1302"/>
      <c r="N41" s="1302"/>
      <c r="O41" s="1302"/>
      <c r="P41" s="1302"/>
      <c r="Q41" s="1302"/>
      <c r="R41" s="1302"/>
      <c r="S41" s="1302"/>
      <c r="T41" s="1302"/>
      <c r="U41" s="1302"/>
      <c r="V41" s="1302"/>
      <c r="W41" s="1302"/>
      <c r="X41" s="1302"/>
      <c r="Y41" s="1302"/>
      <c r="Z41" s="1302"/>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dikey'!MQ39</f>
        <v/>
      </c>
      <c r="E42" s="936" t="str">
        <f>'sınıf-öğrenci bilgi dikey'!MO39</f>
        <v/>
      </c>
      <c r="F42" s="936"/>
      <c r="G42" s="936"/>
      <c r="H42" s="936"/>
      <c r="I42" s="1299"/>
      <c r="J42" s="1299"/>
      <c r="K42" s="1299"/>
      <c r="L42" s="1299"/>
      <c r="M42" s="1302"/>
      <c r="N42" s="1302"/>
      <c r="O42" s="1302"/>
      <c r="P42" s="1302"/>
      <c r="Q42" s="1302"/>
      <c r="R42" s="1302"/>
      <c r="S42" s="1302"/>
      <c r="T42" s="1302"/>
      <c r="U42" s="1302"/>
      <c r="V42" s="1302"/>
      <c r="W42" s="1302"/>
      <c r="X42" s="1302"/>
      <c r="Y42" s="1302"/>
      <c r="Z42" s="1302"/>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dikey'!MQ40</f>
        <v/>
      </c>
      <c r="E43" s="936" t="str">
        <f>'sınıf-öğrenci bilgi dikey'!MO40</f>
        <v/>
      </c>
      <c r="F43" s="936"/>
      <c r="G43" s="936"/>
      <c r="H43" s="936"/>
      <c r="I43" s="1299"/>
      <c r="J43" s="1299"/>
      <c r="K43" s="1299"/>
      <c r="L43" s="1299"/>
      <c r="M43" s="1302"/>
      <c r="N43" s="1302"/>
      <c r="O43" s="1302"/>
      <c r="P43" s="1302"/>
      <c r="Q43" s="1302"/>
      <c r="R43" s="1302"/>
      <c r="S43" s="1302"/>
      <c r="T43" s="1302"/>
      <c r="U43" s="1302"/>
      <c r="V43" s="1302"/>
      <c r="W43" s="1302"/>
      <c r="X43" s="1302"/>
      <c r="Y43" s="1302"/>
      <c r="Z43" s="1302"/>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dikey'!MQ41</f>
        <v/>
      </c>
      <c r="E44" s="936" t="str">
        <f>'sınıf-öğrenci bilgi dikey'!MO41</f>
        <v/>
      </c>
      <c r="F44" s="936"/>
      <c r="G44" s="936"/>
      <c r="H44" s="936"/>
      <c r="I44" s="1299"/>
      <c r="J44" s="1299"/>
      <c r="K44" s="1299"/>
      <c r="L44" s="1299"/>
      <c r="M44" s="1302"/>
      <c r="N44" s="1302"/>
      <c r="O44" s="1302"/>
      <c r="P44" s="1302"/>
      <c r="Q44" s="1302"/>
      <c r="R44" s="1302"/>
      <c r="S44" s="1302"/>
      <c r="T44" s="1302"/>
      <c r="U44" s="1302"/>
      <c r="V44" s="1302"/>
      <c r="W44" s="1302"/>
      <c r="X44" s="1302"/>
      <c r="Y44" s="1302"/>
      <c r="Z44" s="1302"/>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dikey'!MQ42</f>
        <v/>
      </c>
      <c r="E45" s="936" t="str">
        <f>'sınıf-öğrenci bilgi dikey'!MO42</f>
        <v/>
      </c>
      <c r="F45" s="936"/>
      <c r="G45" s="936"/>
      <c r="H45" s="936"/>
      <c r="I45" s="1299"/>
      <c r="J45" s="1299"/>
      <c r="K45" s="1299"/>
      <c r="L45" s="1299"/>
      <c r="M45" s="1302"/>
      <c r="N45" s="1302"/>
      <c r="O45" s="1302"/>
      <c r="P45" s="1302"/>
      <c r="Q45" s="1302"/>
      <c r="R45" s="1302"/>
      <c r="S45" s="1302"/>
      <c r="T45" s="1302"/>
      <c r="U45" s="1302"/>
      <c r="V45" s="1302"/>
      <c r="W45" s="1302"/>
      <c r="X45" s="1302"/>
      <c r="Y45" s="1302"/>
      <c r="Z45" s="1302"/>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dikey'!MQ43</f>
        <v/>
      </c>
      <c r="E46" s="936" t="str">
        <f>'sınıf-öğrenci bilgi dikey'!MO43</f>
        <v/>
      </c>
      <c r="F46" s="936"/>
      <c r="G46" s="936"/>
      <c r="H46" s="936"/>
      <c r="I46" s="1299"/>
      <c r="J46" s="1299"/>
      <c r="K46" s="1299"/>
      <c r="L46" s="1299"/>
      <c r="M46" s="1302"/>
      <c r="N46" s="1302"/>
      <c r="O46" s="1302"/>
      <c r="P46" s="1302"/>
      <c r="Q46" s="1302"/>
      <c r="R46" s="1302"/>
      <c r="S46" s="1302"/>
      <c r="T46" s="1302"/>
      <c r="U46" s="1302"/>
      <c r="V46" s="1302"/>
      <c r="W46" s="1302"/>
      <c r="X46" s="1302"/>
      <c r="Y46" s="1302"/>
      <c r="Z46" s="1302"/>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dikey'!MQ44</f>
        <v/>
      </c>
      <c r="E47" s="936" t="str">
        <f>'sınıf-öğrenci bilgi dikey'!MO44</f>
        <v/>
      </c>
      <c r="F47" s="936"/>
      <c r="G47" s="936"/>
      <c r="H47" s="936"/>
      <c r="I47" s="1299"/>
      <c r="J47" s="1299"/>
      <c r="K47" s="1299"/>
      <c r="L47" s="1299"/>
      <c r="M47" s="1302"/>
      <c r="N47" s="1302"/>
      <c r="O47" s="1302"/>
      <c r="P47" s="1302"/>
      <c r="Q47" s="1302"/>
      <c r="R47" s="1302"/>
      <c r="S47" s="1302"/>
      <c r="T47" s="1302"/>
      <c r="U47" s="1302"/>
      <c r="V47" s="1302"/>
      <c r="W47" s="1302"/>
      <c r="X47" s="1302"/>
      <c r="Y47" s="1302"/>
      <c r="Z47" s="1302"/>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dikey'!MQ45</f>
        <v/>
      </c>
      <c r="E48" s="936" t="str">
        <f>'sınıf-öğrenci bilgi dikey'!MO45</f>
        <v/>
      </c>
      <c r="F48" s="936"/>
      <c r="G48" s="936"/>
      <c r="H48" s="936"/>
      <c r="I48" s="1299"/>
      <c r="J48" s="1299"/>
      <c r="K48" s="1299"/>
      <c r="L48" s="1299"/>
      <c r="M48" s="1302"/>
      <c r="N48" s="1302"/>
      <c r="O48" s="1302"/>
      <c r="P48" s="1302"/>
      <c r="Q48" s="1302"/>
      <c r="R48" s="1302"/>
      <c r="S48" s="1302"/>
      <c r="T48" s="1302"/>
      <c r="U48" s="1302"/>
      <c r="V48" s="1302"/>
      <c r="W48" s="1302"/>
      <c r="X48" s="1302"/>
      <c r="Y48" s="1302"/>
      <c r="Z48" s="1302"/>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dikey'!MQ46</f>
        <v/>
      </c>
      <c r="E49" s="936" t="str">
        <f>'sınıf-öğrenci bilgi dikey'!MO46</f>
        <v/>
      </c>
      <c r="F49" s="936"/>
      <c r="G49" s="936"/>
      <c r="H49" s="936"/>
      <c r="I49" s="1299"/>
      <c r="J49" s="1299"/>
      <c r="K49" s="1299"/>
      <c r="L49" s="1299"/>
      <c r="M49" s="1302"/>
      <c r="N49" s="1302"/>
      <c r="O49" s="1302"/>
      <c r="P49" s="1302"/>
      <c r="Q49" s="1302"/>
      <c r="R49" s="1302"/>
      <c r="S49" s="1302"/>
      <c r="T49" s="1302"/>
      <c r="U49" s="1302"/>
      <c r="V49" s="1302"/>
      <c r="W49" s="1302"/>
      <c r="X49" s="1302"/>
      <c r="Y49" s="1302"/>
      <c r="Z49" s="1302"/>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dikey'!MQ47</f>
        <v/>
      </c>
      <c r="E50" s="936" t="str">
        <f>'sınıf-öğrenci bilgi dikey'!MO47</f>
        <v/>
      </c>
      <c r="F50" s="936"/>
      <c r="G50" s="936"/>
      <c r="H50" s="936"/>
      <c r="I50" s="1299"/>
      <c r="J50" s="1299"/>
      <c r="K50" s="1299"/>
      <c r="L50" s="1299"/>
      <c r="M50" s="1302"/>
      <c r="N50" s="1302"/>
      <c r="O50" s="1302"/>
      <c r="P50" s="1302"/>
      <c r="Q50" s="1302"/>
      <c r="R50" s="1302"/>
      <c r="S50" s="1302"/>
      <c r="T50" s="1302"/>
      <c r="U50" s="1302"/>
      <c r="V50" s="1302"/>
      <c r="W50" s="1302"/>
      <c r="X50" s="1302"/>
      <c r="Y50" s="1302"/>
      <c r="Z50" s="1302"/>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dikey'!MQ48</f>
        <v/>
      </c>
      <c r="E51" s="936" t="str">
        <f>'sınıf-öğrenci bilgi dikey'!MO48</f>
        <v/>
      </c>
      <c r="F51" s="936"/>
      <c r="G51" s="936"/>
      <c r="H51" s="936"/>
      <c r="I51" s="1299"/>
      <c r="J51" s="1299"/>
      <c r="K51" s="1299"/>
      <c r="L51" s="1299"/>
      <c r="M51" s="1302"/>
      <c r="N51" s="1302"/>
      <c r="O51" s="1302"/>
      <c r="P51" s="1302"/>
      <c r="Q51" s="1302"/>
      <c r="R51" s="1302"/>
      <c r="S51" s="1302"/>
      <c r="T51" s="1302"/>
      <c r="U51" s="1302"/>
      <c r="V51" s="1302"/>
      <c r="W51" s="1302"/>
      <c r="X51" s="1302"/>
      <c r="Y51" s="1302"/>
      <c r="Z51" s="1302"/>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dikey'!MQ49</f>
        <v/>
      </c>
      <c r="E52" s="936" t="str">
        <f>'sınıf-öğrenci bilgi dikey'!MO49</f>
        <v/>
      </c>
      <c r="F52" s="936"/>
      <c r="G52" s="936"/>
      <c r="H52" s="936"/>
      <c r="I52" s="1299"/>
      <c r="J52" s="1299"/>
      <c r="K52" s="1299"/>
      <c r="L52" s="1299"/>
      <c r="M52" s="1302"/>
      <c r="N52" s="1302"/>
      <c r="O52" s="1302"/>
      <c r="P52" s="1302"/>
      <c r="Q52" s="1302"/>
      <c r="R52" s="1302"/>
      <c r="S52" s="1302"/>
      <c r="T52" s="1302"/>
      <c r="U52" s="1302"/>
      <c r="V52" s="1302"/>
      <c r="W52" s="1302"/>
      <c r="X52" s="1302"/>
      <c r="Y52" s="1302"/>
      <c r="Z52" s="1302"/>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dikey'!MQ50</f>
        <v/>
      </c>
      <c r="E53" s="936" t="str">
        <f>'sınıf-öğrenci bilgi dikey'!MO50</f>
        <v/>
      </c>
      <c r="F53" s="936"/>
      <c r="G53" s="936"/>
      <c r="H53" s="936"/>
      <c r="I53" s="1299"/>
      <c r="J53" s="1299"/>
      <c r="K53" s="1299"/>
      <c r="L53" s="1299"/>
      <c r="M53" s="1302"/>
      <c r="N53" s="1302"/>
      <c r="O53" s="1302"/>
      <c r="P53" s="1302"/>
      <c r="Q53" s="1302"/>
      <c r="R53" s="1302"/>
      <c r="S53" s="1302"/>
      <c r="T53" s="1302"/>
      <c r="U53" s="1302"/>
      <c r="V53" s="1302"/>
      <c r="W53" s="1302"/>
      <c r="X53" s="1302"/>
      <c r="Y53" s="1302"/>
      <c r="Z53" s="1302"/>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dikey'!MQ51</f>
        <v/>
      </c>
      <c r="E54" s="936" t="str">
        <f>'sınıf-öğrenci bilgi dikey'!MO51</f>
        <v/>
      </c>
      <c r="F54" s="936"/>
      <c r="G54" s="936"/>
      <c r="H54" s="936"/>
      <c r="I54" s="1299"/>
      <c r="J54" s="1299"/>
      <c r="K54" s="1299"/>
      <c r="L54" s="1299"/>
      <c r="M54" s="1302"/>
      <c r="N54" s="1302"/>
      <c r="O54" s="1302"/>
      <c r="P54" s="1302"/>
      <c r="Q54" s="1302"/>
      <c r="R54" s="1302"/>
      <c r="S54" s="1302"/>
      <c r="T54" s="1302"/>
      <c r="U54" s="1302"/>
      <c r="V54" s="1302"/>
      <c r="W54" s="1302"/>
      <c r="X54" s="1302"/>
      <c r="Y54" s="1302"/>
      <c r="Z54" s="1302"/>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dikey'!MQ52</f>
        <v/>
      </c>
      <c r="E55" s="936" t="str">
        <f>'sınıf-öğrenci bilgi dikey'!MO52</f>
        <v/>
      </c>
      <c r="F55" s="936"/>
      <c r="G55" s="936"/>
      <c r="H55" s="936"/>
      <c r="I55" s="1299"/>
      <c r="J55" s="1299"/>
      <c r="K55" s="1299"/>
      <c r="L55" s="1299"/>
      <c r="M55" s="1302"/>
      <c r="N55" s="1302"/>
      <c r="O55" s="1302"/>
      <c r="P55" s="1302"/>
      <c r="Q55" s="1302"/>
      <c r="R55" s="1302"/>
      <c r="S55" s="1302"/>
      <c r="T55" s="1302"/>
      <c r="U55" s="1302"/>
      <c r="V55" s="1302"/>
      <c r="W55" s="1302"/>
      <c r="X55" s="1302"/>
      <c r="Y55" s="1302"/>
      <c r="Z55" s="1302"/>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dikey'!MQ53</f>
        <v/>
      </c>
      <c r="E56" s="936" t="str">
        <f>'sınıf-öğrenci bilgi dikey'!MO53</f>
        <v/>
      </c>
      <c r="F56" s="936"/>
      <c r="G56" s="936"/>
      <c r="H56" s="936"/>
      <c r="I56" s="1299"/>
      <c r="J56" s="1299"/>
      <c r="K56" s="1299"/>
      <c r="L56" s="1299"/>
      <c r="M56" s="1302"/>
      <c r="N56" s="1302"/>
      <c r="O56" s="1302"/>
      <c r="P56" s="1302"/>
      <c r="Q56" s="1302"/>
      <c r="R56" s="1302"/>
      <c r="S56" s="1302"/>
      <c r="T56" s="1302"/>
      <c r="U56" s="1302"/>
      <c r="V56" s="1302"/>
      <c r="W56" s="1302"/>
      <c r="X56" s="1302"/>
      <c r="Y56" s="1302"/>
      <c r="Z56" s="1302"/>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dikey'!MQ54</f>
        <v/>
      </c>
      <c r="E57" s="936" t="str">
        <f>'sınıf-öğrenci bilgi dikey'!MO54</f>
        <v/>
      </c>
      <c r="F57" s="936"/>
      <c r="G57" s="936"/>
      <c r="H57" s="936"/>
      <c r="I57" s="1299"/>
      <c r="J57" s="1299"/>
      <c r="K57" s="1299"/>
      <c r="L57" s="1299"/>
      <c r="M57" s="1302"/>
      <c r="N57" s="1302"/>
      <c r="O57" s="1302"/>
      <c r="P57" s="1302"/>
      <c r="Q57" s="1302"/>
      <c r="R57" s="1302"/>
      <c r="S57" s="1302"/>
      <c r="T57" s="1302"/>
      <c r="U57" s="1302"/>
      <c r="V57" s="1302"/>
      <c r="W57" s="1302"/>
      <c r="X57" s="1302"/>
      <c r="Y57" s="1302"/>
      <c r="Z57" s="1302"/>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dikey'!MQ55</f>
        <v/>
      </c>
      <c r="E58" s="936" t="str">
        <f>'sınıf-öğrenci bilgi dikey'!MO55</f>
        <v/>
      </c>
      <c r="F58" s="936"/>
      <c r="G58" s="936"/>
      <c r="H58" s="936"/>
      <c r="I58" s="1299"/>
      <c r="J58" s="1299"/>
      <c r="K58" s="1299"/>
      <c r="L58" s="1299"/>
      <c r="M58" s="1302"/>
      <c r="N58" s="1302"/>
      <c r="O58" s="1302"/>
      <c r="P58" s="1302"/>
      <c r="Q58" s="1302"/>
      <c r="R58" s="1302"/>
      <c r="S58" s="1302"/>
      <c r="T58" s="1302"/>
      <c r="U58" s="1302"/>
      <c r="V58" s="1302"/>
      <c r="W58" s="1302"/>
      <c r="X58" s="1302"/>
      <c r="Y58" s="1302"/>
      <c r="Z58" s="1302"/>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dikey'!MQ56</f>
        <v/>
      </c>
      <c r="E59" s="936" t="str">
        <f>'sınıf-öğrenci bilgi dikey'!MO56</f>
        <v/>
      </c>
      <c r="F59" s="936"/>
      <c r="G59" s="936"/>
      <c r="H59" s="936"/>
      <c r="I59" s="1299"/>
      <c r="J59" s="1299"/>
      <c r="K59" s="1299"/>
      <c r="L59" s="1299"/>
      <c r="M59" s="1302"/>
      <c r="N59" s="1302"/>
      <c r="O59" s="1302"/>
      <c r="P59" s="1302"/>
      <c r="Q59" s="1302"/>
      <c r="R59" s="1302"/>
      <c r="S59" s="1302"/>
      <c r="T59" s="1302"/>
      <c r="U59" s="1302"/>
      <c r="V59" s="1302"/>
      <c r="W59" s="1302"/>
      <c r="X59" s="1302"/>
      <c r="Y59" s="1302"/>
      <c r="Z59" s="1302"/>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dikey'!MQ57</f>
        <v/>
      </c>
      <c r="E60" s="936" t="str">
        <f>'sınıf-öğrenci bilgi dikey'!MO57</f>
        <v/>
      </c>
      <c r="F60" s="936"/>
      <c r="G60" s="936"/>
      <c r="H60" s="936"/>
      <c r="I60" s="1299"/>
      <c r="J60" s="1299"/>
      <c r="K60" s="1299"/>
      <c r="L60" s="1299"/>
      <c r="M60" s="1302"/>
      <c r="N60" s="1302"/>
      <c r="O60" s="1302"/>
      <c r="P60" s="1302"/>
      <c r="Q60" s="1302"/>
      <c r="R60" s="1302"/>
      <c r="S60" s="1302"/>
      <c r="T60" s="1302"/>
      <c r="U60" s="1302"/>
      <c r="V60" s="1302"/>
      <c r="W60" s="1302"/>
      <c r="X60" s="1302"/>
      <c r="Y60" s="1302"/>
      <c r="Z60" s="1302"/>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dikey'!MQ58</f>
        <v/>
      </c>
      <c r="E61" s="936" t="str">
        <f>'sınıf-öğrenci bilgi dikey'!MO58</f>
        <v/>
      </c>
      <c r="F61" s="936"/>
      <c r="G61" s="936"/>
      <c r="H61" s="936"/>
      <c r="I61" s="1299"/>
      <c r="J61" s="1299"/>
      <c r="K61" s="1299"/>
      <c r="L61" s="1299"/>
      <c r="M61" s="1302"/>
      <c r="N61" s="1302"/>
      <c r="O61" s="1302"/>
      <c r="P61" s="1302"/>
      <c r="Q61" s="1302"/>
      <c r="R61" s="1302"/>
      <c r="S61" s="1302"/>
      <c r="T61" s="1302"/>
      <c r="U61" s="1302"/>
      <c r="V61" s="1302"/>
      <c r="W61" s="1302"/>
      <c r="X61" s="1302"/>
      <c r="Y61" s="1302"/>
      <c r="Z61" s="1302"/>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dikey'!MQ59</f>
        <v/>
      </c>
      <c r="E62" s="936" t="str">
        <f>'sınıf-öğrenci bilgi dikey'!MO59</f>
        <v/>
      </c>
      <c r="F62" s="936"/>
      <c r="G62" s="936"/>
      <c r="H62" s="936"/>
      <c r="I62" s="1299"/>
      <c r="J62" s="1299"/>
      <c r="K62" s="1299"/>
      <c r="L62" s="1299"/>
      <c r="M62" s="1302"/>
      <c r="N62" s="1302"/>
      <c r="O62" s="1302"/>
      <c r="P62" s="1302"/>
      <c r="Q62" s="1302"/>
      <c r="R62" s="1302"/>
      <c r="S62" s="1302"/>
      <c r="T62" s="1302"/>
      <c r="U62" s="1302"/>
      <c r="V62" s="1302"/>
      <c r="W62" s="1302"/>
      <c r="X62" s="1302"/>
      <c r="Y62" s="1302"/>
      <c r="Z62" s="1302"/>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dikey'!MQ60</f>
        <v/>
      </c>
      <c r="E63" s="936" t="str">
        <f>'sınıf-öğrenci bilgi dikey'!MO60</f>
        <v/>
      </c>
      <c r="F63" s="936"/>
      <c r="G63" s="936"/>
      <c r="H63" s="936"/>
      <c r="I63" s="1299"/>
      <c r="J63" s="1299"/>
      <c r="K63" s="1299"/>
      <c r="L63" s="1299"/>
      <c r="M63" s="1302"/>
      <c r="N63" s="1302"/>
      <c r="O63" s="1302"/>
      <c r="P63" s="1302"/>
      <c r="Q63" s="1302"/>
      <c r="R63" s="1302"/>
      <c r="S63" s="1302"/>
      <c r="T63" s="1302"/>
      <c r="U63" s="1302"/>
      <c r="V63" s="1302"/>
      <c r="W63" s="1302"/>
      <c r="X63" s="1302"/>
      <c r="Y63" s="1302"/>
      <c r="Z63" s="1302"/>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dikey'!MQ61</f>
        <v/>
      </c>
      <c r="E64" s="936" t="str">
        <f>'sınıf-öğrenci bilgi dikey'!MO61</f>
        <v/>
      </c>
      <c r="F64" s="936"/>
      <c r="G64" s="936"/>
      <c r="H64" s="936"/>
      <c r="I64" s="1299"/>
      <c r="J64" s="1299"/>
      <c r="K64" s="1299"/>
      <c r="L64" s="1299"/>
      <c r="M64" s="1302"/>
      <c r="N64" s="1302"/>
      <c r="O64" s="1302"/>
      <c r="P64" s="1302"/>
      <c r="Q64" s="1302"/>
      <c r="R64" s="1302"/>
      <c r="S64" s="1302"/>
      <c r="T64" s="1302"/>
      <c r="U64" s="1302"/>
      <c r="V64" s="1302"/>
      <c r="W64" s="1302"/>
      <c r="X64" s="1302"/>
      <c r="Y64" s="1302"/>
      <c r="Z64" s="1302"/>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dikey'!MQ62</f>
        <v/>
      </c>
      <c r="E65" s="936" t="str">
        <f>'sınıf-öğrenci bilgi dikey'!MO62</f>
        <v/>
      </c>
      <c r="F65" s="936"/>
      <c r="G65" s="936"/>
      <c r="H65" s="936"/>
      <c r="I65" s="1299"/>
      <c r="J65" s="1299"/>
      <c r="K65" s="1299"/>
      <c r="L65" s="1299"/>
      <c r="M65" s="1302"/>
      <c r="N65" s="1302"/>
      <c r="O65" s="1302"/>
      <c r="P65" s="1302"/>
      <c r="Q65" s="1302"/>
      <c r="R65" s="1302"/>
      <c r="S65" s="1302"/>
      <c r="T65" s="1302"/>
      <c r="U65" s="1302"/>
      <c r="V65" s="1302"/>
      <c r="W65" s="1302"/>
      <c r="X65" s="1302"/>
      <c r="Y65" s="1302"/>
      <c r="Z65" s="1302"/>
    </row>
    <row r="66" spans="1:27">
      <c r="A66" s="850"/>
      <c r="B66" s="850"/>
      <c r="C66" s="199">
        <v>58</v>
      </c>
      <c r="D66" s="201" t="str">
        <f>'sınıf-öğrenci bilgi dikey'!MQ63</f>
        <v/>
      </c>
      <c r="E66" s="936" t="str">
        <f>'sınıf-öğrenci bilgi dikey'!MO63</f>
        <v/>
      </c>
      <c r="F66" s="936"/>
      <c r="G66" s="936"/>
      <c r="H66" s="936"/>
      <c r="I66" s="1299"/>
      <c r="J66" s="1299"/>
      <c r="K66" s="1299"/>
      <c r="L66" s="1299"/>
      <c r="M66" s="1302"/>
      <c r="N66" s="1302"/>
      <c r="O66" s="1302"/>
      <c r="P66" s="1302"/>
      <c r="Q66" s="1302"/>
      <c r="R66" s="1302"/>
      <c r="S66" s="1302"/>
      <c r="T66" s="1302"/>
      <c r="U66" s="1302"/>
      <c r="V66" s="1302"/>
      <c r="W66" s="1302"/>
      <c r="X66" s="1302"/>
      <c r="Y66" s="1302"/>
      <c r="Z66" s="1302"/>
    </row>
    <row r="67" spans="1:27">
      <c r="A67" s="850"/>
      <c r="B67" s="850"/>
      <c r="C67" s="199">
        <v>59</v>
      </c>
      <c r="D67" s="201" t="str">
        <f>'sınıf-öğrenci bilgi dikey'!MQ64</f>
        <v/>
      </c>
      <c r="E67" s="936" t="str">
        <f>'sınıf-öğrenci bilgi dikey'!MO64</f>
        <v/>
      </c>
      <c r="F67" s="936"/>
      <c r="G67" s="936"/>
      <c r="H67" s="936"/>
      <c r="I67" s="1299"/>
      <c r="J67" s="1299"/>
      <c r="K67" s="1299"/>
      <c r="L67" s="1299"/>
      <c r="M67" s="1302"/>
      <c r="N67" s="1302"/>
      <c r="O67" s="1302"/>
      <c r="P67" s="1302"/>
      <c r="Q67" s="1302"/>
      <c r="R67" s="1302"/>
      <c r="S67" s="1302"/>
      <c r="T67" s="1302"/>
      <c r="U67" s="1302"/>
      <c r="V67" s="1302"/>
      <c r="W67" s="1302"/>
      <c r="X67" s="1302"/>
      <c r="Y67" s="1302"/>
      <c r="Z67" s="1302"/>
    </row>
    <row r="68" spans="1:27">
      <c r="A68" s="850"/>
      <c r="B68" s="850"/>
      <c r="C68" s="199">
        <v>60</v>
      </c>
      <c r="D68" s="201" t="str">
        <f>'sınıf-öğrenci bilgi dikey'!MQ65</f>
        <v/>
      </c>
      <c r="E68" s="936" t="str">
        <f>'sınıf-öğrenci bilgi dikey'!MO65</f>
        <v/>
      </c>
      <c r="F68" s="936"/>
      <c r="G68" s="936"/>
      <c r="H68" s="936"/>
      <c r="I68" s="1299"/>
      <c r="J68" s="1299"/>
      <c r="K68" s="1299"/>
      <c r="L68" s="1299"/>
      <c r="M68" s="1302"/>
      <c r="N68" s="1302"/>
      <c r="O68" s="1302"/>
      <c r="P68" s="1302"/>
      <c r="Q68" s="1302"/>
      <c r="R68" s="1302"/>
      <c r="S68" s="1302"/>
      <c r="T68" s="1302"/>
      <c r="U68" s="1302"/>
      <c r="V68" s="1302"/>
      <c r="W68" s="1302"/>
      <c r="X68" s="1302"/>
      <c r="Y68" s="1302"/>
      <c r="Z68" s="1302"/>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0.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44"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dikey'!MV3</f>
        <v>7/A</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dikey'!MX6</f>
        <v/>
      </c>
      <c r="E9" s="936" t="str">
        <f>'sınıf-öğrenci bilgi dikey'!MV6</f>
        <v/>
      </c>
      <c r="F9" s="936"/>
      <c r="G9" s="936"/>
      <c r="H9" s="936"/>
      <c r="I9" s="1299">
        <v>40127</v>
      </c>
      <c r="J9" s="1299"/>
      <c r="K9" s="1299">
        <v>40157</v>
      </c>
      <c r="L9" s="1299"/>
      <c r="M9" s="1304" t="s">
        <v>1072</v>
      </c>
      <c r="N9" s="1304"/>
      <c r="O9" s="1304"/>
      <c r="P9" s="1304"/>
      <c r="Q9" s="1304"/>
      <c r="R9" s="1304"/>
      <c r="S9" s="1304"/>
      <c r="T9" s="1304"/>
      <c r="U9" s="1304"/>
      <c r="V9" s="1304"/>
      <c r="W9" s="1304"/>
      <c r="X9" s="1304"/>
      <c r="Y9" s="1304"/>
      <c r="Z9" s="1304"/>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dikey'!MX7</f>
        <v/>
      </c>
      <c r="E10" s="936" t="str">
        <f>'sınıf-öğrenci bilgi dikey'!MV7</f>
        <v/>
      </c>
      <c r="F10" s="936"/>
      <c r="G10" s="936"/>
      <c r="H10" s="936"/>
      <c r="I10" s="1299">
        <v>40127</v>
      </c>
      <c r="J10" s="1299"/>
      <c r="K10" s="1299">
        <v>40157</v>
      </c>
      <c r="L10" s="1299"/>
      <c r="M10" s="1304" t="s">
        <v>1073</v>
      </c>
      <c r="N10" s="1304"/>
      <c r="O10" s="1304"/>
      <c r="P10" s="1304"/>
      <c r="Q10" s="1304"/>
      <c r="R10" s="1304"/>
      <c r="S10" s="1304"/>
      <c r="T10" s="1304"/>
      <c r="U10" s="1304"/>
      <c r="V10" s="1304"/>
      <c r="W10" s="1304"/>
      <c r="X10" s="1304"/>
      <c r="Y10" s="1304"/>
      <c r="Z10" s="1304"/>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dikey'!MX8</f>
        <v/>
      </c>
      <c r="E11" s="936" t="str">
        <f>'sınıf-öğrenci bilgi dikey'!MV8</f>
        <v/>
      </c>
      <c r="F11" s="936"/>
      <c r="G11" s="936"/>
      <c r="H11" s="936"/>
      <c r="I11" s="1299">
        <v>40127</v>
      </c>
      <c r="J11" s="1299"/>
      <c r="K11" s="1299">
        <v>40157</v>
      </c>
      <c r="L11" s="1299"/>
      <c r="M11" s="1304" t="s">
        <v>1074</v>
      </c>
      <c r="N11" s="1304"/>
      <c r="O11" s="1304"/>
      <c r="P11" s="1304"/>
      <c r="Q11" s="1304"/>
      <c r="R11" s="1304"/>
      <c r="S11" s="1304"/>
      <c r="T11" s="1304"/>
      <c r="U11" s="1304"/>
      <c r="V11" s="1304"/>
      <c r="W11" s="1304"/>
      <c r="X11" s="1304"/>
      <c r="Y11" s="1304"/>
      <c r="Z11" s="1304"/>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dikey'!MX9</f>
        <v/>
      </c>
      <c r="E12" s="936" t="str">
        <f>'sınıf-öğrenci bilgi dikey'!MV9</f>
        <v/>
      </c>
      <c r="F12" s="936"/>
      <c r="G12" s="936"/>
      <c r="H12" s="936"/>
      <c r="I12" s="1299">
        <v>40127</v>
      </c>
      <c r="J12" s="1299"/>
      <c r="K12" s="1299">
        <v>40157</v>
      </c>
      <c r="L12" s="1299"/>
      <c r="M12" s="1304" t="s">
        <v>1075</v>
      </c>
      <c r="N12" s="1304"/>
      <c r="O12" s="1304"/>
      <c r="P12" s="1304"/>
      <c r="Q12" s="1304"/>
      <c r="R12" s="1304"/>
      <c r="S12" s="1304"/>
      <c r="T12" s="1304"/>
      <c r="U12" s="1304"/>
      <c r="V12" s="1304"/>
      <c r="W12" s="1304"/>
      <c r="X12" s="1304"/>
      <c r="Y12" s="1304"/>
      <c r="Z12" s="1304"/>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dikey'!MX10</f>
        <v/>
      </c>
      <c r="E13" s="936" t="str">
        <f>'sınıf-öğrenci bilgi dikey'!MV10</f>
        <v/>
      </c>
      <c r="F13" s="936"/>
      <c r="G13" s="936"/>
      <c r="H13" s="936"/>
      <c r="I13" s="1299">
        <v>40127</v>
      </c>
      <c r="J13" s="1299"/>
      <c r="K13" s="1299">
        <v>40157</v>
      </c>
      <c r="L13" s="1299"/>
      <c r="M13" s="1304" t="s">
        <v>1076</v>
      </c>
      <c r="N13" s="1304"/>
      <c r="O13" s="1304"/>
      <c r="P13" s="1304"/>
      <c r="Q13" s="1304"/>
      <c r="R13" s="1304"/>
      <c r="S13" s="1304"/>
      <c r="T13" s="1304"/>
      <c r="U13" s="1304"/>
      <c r="V13" s="1304"/>
      <c r="W13" s="1304"/>
      <c r="X13" s="1304"/>
      <c r="Y13" s="1304"/>
      <c r="Z13" s="1304"/>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dikey'!MX11</f>
        <v/>
      </c>
      <c r="E14" s="936" t="str">
        <f>'sınıf-öğrenci bilgi dikey'!MV11</f>
        <v/>
      </c>
      <c r="F14" s="936"/>
      <c r="G14" s="936"/>
      <c r="H14" s="936"/>
      <c r="I14" s="1299">
        <v>40127</v>
      </c>
      <c r="J14" s="1299"/>
      <c r="K14" s="1299">
        <v>40157</v>
      </c>
      <c r="L14" s="1299"/>
      <c r="M14" s="1304" t="s">
        <v>1077</v>
      </c>
      <c r="N14" s="1304"/>
      <c r="O14" s="1304"/>
      <c r="P14" s="1304"/>
      <c r="Q14" s="1304"/>
      <c r="R14" s="1304"/>
      <c r="S14" s="1304"/>
      <c r="T14" s="1304"/>
      <c r="U14" s="1304"/>
      <c r="V14" s="1304"/>
      <c r="W14" s="1304"/>
      <c r="X14" s="1304"/>
      <c r="Y14" s="1304"/>
      <c r="Z14" s="1304"/>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dikey'!MX12</f>
        <v/>
      </c>
      <c r="E15" s="936" t="str">
        <f>'sınıf-öğrenci bilgi dikey'!MV12</f>
        <v/>
      </c>
      <c r="F15" s="936"/>
      <c r="G15" s="936"/>
      <c r="H15" s="936"/>
      <c r="I15" s="1299">
        <v>40127</v>
      </c>
      <c r="J15" s="1299"/>
      <c r="K15" s="1299">
        <v>40157</v>
      </c>
      <c r="L15" s="1299"/>
      <c r="M15" s="1304" t="s">
        <v>1078</v>
      </c>
      <c r="N15" s="1304"/>
      <c r="O15" s="1304"/>
      <c r="P15" s="1304"/>
      <c r="Q15" s="1304"/>
      <c r="R15" s="1304"/>
      <c r="S15" s="1304"/>
      <c r="T15" s="1304"/>
      <c r="U15" s="1304"/>
      <c r="V15" s="1304"/>
      <c r="W15" s="1304"/>
      <c r="X15" s="1304"/>
      <c r="Y15" s="1304"/>
      <c r="Z15" s="1304"/>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dikey'!MX13</f>
        <v/>
      </c>
      <c r="E16" s="936" t="str">
        <f>'sınıf-öğrenci bilgi dikey'!MV13</f>
        <v/>
      </c>
      <c r="F16" s="936"/>
      <c r="G16" s="936"/>
      <c r="H16" s="936"/>
      <c r="I16" s="1299">
        <v>40127</v>
      </c>
      <c r="J16" s="1299"/>
      <c r="K16" s="1299">
        <v>40157</v>
      </c>
      <c r="L16" s="1299"/>
      <c r="M16" s="1304" t="s">
        <v>1079</v>
      </c>
      <c r="N16" s="1304"/>
      <c r="O16" s="1304"/>
      <c r="P16" s="1304"/>
      <c r="Q16" s="1304"/>
      <c r="R16" s="1304"/>
      <c r="S16" s="1304"/>
      <c r="T16" s="1304"/>
      <c r="U16" s="1304"/>
      <c r="V16" s="1304"/>
      <c r="W16" s="1304"/>
      <c r="X16" s="1304"/>
      <c r="Y16" s="1304"/>
      <c r="Z16" s="1304"/>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dikey'!MX14</f>
        <v/>
      </c>
      <c r="E17" s="936" t="str">
        <f>'sınıf-öğrenci bilgi dikey'!MV14</f>
        <v/>
      </c>
      <c r="F17" s="936"/>
      <c r="G17" s="936"/>
      <c r="H17" s="936"/>
      <c r="I17" s="1299">
        <v>40127</v>
      </c>
      <c r="J17" s="1299"/>
      <c r="K17" s="1299">
        <v>40157</v>
      </c>
      <c r="L17" s="1299"/>
      <c r="M17" s="1304" t="s">
        <v>1080</v>
      </c>
      <c r="N17" s="1304"/>
      <c r="O17" s="1304"/>
      <c r="P17" s="1304"/>
      <c r="Q17" s="1304"/>
      <c r="R17" s="1304"/>
      <c r="S17" s="1304"/>
      <c r="T17" s="1304"/>
      <c r="U17" s="1304"/>
      <c r="V17" s="1304"/>
      <c r="W17" s="1304"/>
      <c r="X17" s="1304"/>
      <c r="Y17" s="1304"/>
      <c r="Z17" s="1304"/>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dikey'!MX15</f>
        <v/>
      </c>
      <c r="E18" s="936" t="str">
        <f>'sınıf-öğrenci bilgi dikey'!MV15</f>
        <v/>
      </c>
      <c r="F18" s="936"/>
      <c r="G18" s="936"/>
      <c r="H18" s="936"/>
      <c r="I18" s="1299">
        <v>40127</v>
      </c>
      <c r="J18" s="1299"/>
      <c r="K18" s="1299">
        <v>40157</v>
      </c>
      <c r="L18" s="1299"/>
      <c r="M18" s="1304" t="s">
        <v>1081</v>
      </c>
      <c r="N18" s="1304"/>
      <c r="O18" s="1304"/>
      <c r="P18" s="1304"/>
      <c r="Q18" s="1304"/>
      <c r="R18" s="1304"/>
      <c r="S18" s="1304"/>
      <c r="T18" s="1304"/>
      <c r="U18" s="1304"/>
      <c r="V18" s="1304"/>
      <c r="W18" s="1304"/>
      <c r="X18" s="1304"/>
      <c r="Y18" s="1304"/>
      <c r="Z18" s="1304"/>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dikey'!MX16</f>
        <v/>
      </c>
      <c r="E19" s="936" t="str">
        <f>'sınıf-öğrenci bilgi dikey'!MV16</f>
        <v/>
      </c>
      <c r="F19" s="936"/>
      <c r="G19" s="936"/>
      <c r="H19" s="936"/>
      <c r="I19" s="1299">
        <v>40127</v>
      </c>
      <c r="J19" s="1299"/>
      <c r="K19" s="1299">
        <v>40157</v>
      </c>
      <c r="L19" s="1299"/>
      <c r="M19" s="1304" t="s">
        <v>1082</v>
      </c>
      <c r="N19" s="1304"/>
      <c r="O19" s="1304"/>
      <c r="P19" s="1304"/>
      <c r="Q19" s="1304"/>
      <c r="R19" s="1304"/>
      <c r="S19" s="1304"/>
      <c r="T19" s="1304"/>
      <c r="U19" s="1304"/>
      <c r="V19" s="1304"/>
      <c r="W19" s="1304"/>
      <c r="X19" s="1304"/>
      <c r="Y19" s="1304"/>
      <c r="Z19" s="1304"/>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dikey'!MX17</f>
        <v/>
      </c>
      <c r="E20" s="936" t="str">
        <f>'sınıf-öğrenci bilgi dikey'!MV17</f>
        <v/>
      </c>
      <c r="F20" s="936"/>
      <c r="G20" s="936"/>
      <c r="H20" s="936"/>
      <c r="I20" s="1299">
        <v>40127</v>
      </c>
      <c r="J20" s="1299"/>
      <c r="K20" s="1299">
        <v>40157</v>
      </c>
      <c r="L20" s="1299"/>
      <c r="M20" s="1304" t="s">
        <v>1083</v>
      </c>
      <c r="N20" s="1304"/>
      <c r="O20" s="1304"/>
      <c r="P20" s="1304"/>
      <c r="Q20" s="1304"/>
      <c r="R20" s="1304"/>
      <c r="S20" s="1304"/>
      <c r="T20" s="1304"/>
      <c r="U20" s="1304"/>
      <c r="V20" s="1304"/>
      <c r="W20" s="1304"/>
      <c r="X20" s="1304"/>
      <c r="Y20" s="1304"/>
      <c r="Z20" s="1304"/>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dikey'!MX18</f>
        <v/>
      </c>
      <c r="E21" s="936" t="str">
        <f>'sınıf-öğrenci bilgi dikey'!MV18</f>
        <v/>
      </c>
      <c r="F21" s="936"/>
      <c r="G21" s="936"/>
      <c r="H21" s="936"/>
      <c r="I21" s="1299">
        <v>40127</v>
      </c>
      <c r="J21" s="1299"/>
      <c r="K21" s="1299">
        <v>40157</v>
      </c>
      <c r="L21" s="1299"/>
      <c r="M21" s="1304" t="s">
        <v>1084</v>
      </c>
      <c r="N21" s="1304"/>
      <c r="O21" s="1304"/>
      <c r="P21" s="1304"/>
      <c r="Q21" s="1304"/>
      <c r="R21" s="1304"/>
      <c r="S21" s="1304"/>
      <c r="T21" s="1304"/>
      <c r="U21" s="1304"/>
      <c r="V21" s="1304"/>
      <c r="W21" s="1304"/>
      <c r="X21" s="1304"/>
      <c r="Y21" s="1304"/>
      <c r="Z21" s="1304"/>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dikey'!MX19</f>
        <v/>
      </c>
      <c r="E22" s="936" t="str">
        <f>'sınıf-öğrenci bilgi dikey'!MV19</f>
        <v/>
      </c>
      <c r="F22" s="936"/>
      <c r="G22" s="936"/>
      <c r="H22" s="936"/>
      <c r="I22" s="1299">
        <v>40127</v>
      </c>
      <c r="J22" s="1299"/>
      <c r="K22" s="1299">
        <v>40157</v>
      </c>
      <c r="L22" s="1299"/>
      <c r="M22" s="1304" t="s">
        <v>1085</v>
      </c>
      <c r="N22" s="1304"/>
      <c r="O22" s="1304"/>
      <c r="P22" s="1304"/>
      <c r="Q22" s="1304"/>
      <c r="R22" s="1304"/>
      <c r="S22" s="1304"/>
      <c r="T22" s="1304"/>
      <c r="U22" s="1304"/>
      <c r="V22" s="1304"/>
      <c r="W22" s="1304"/>
      <c r="X22" s="1304"/>
      <c r="Y22" s="1304"/>
      <c r="Z22" s="1304"/>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dikey'!MX20</f>
        <v/>
      </c>
      <c r="E23" s="936" t="str">
        <f>'sınıf-öğrenci bilgi dikey'!MV20</f>
        <v/>
      </c>
      <c r="F23" s="936"/>
      <c r="G23" s="936"/>
      <c r="H23" s="936"/>
      <c r="I23" s="1299">
        <v>40127</v>
      </c>
      <c r="J23" s="1299"/>
      <c r="K23" s="1299">
        <v>40157</v>
      </c>
      <c r="L23" s="1299"/>
      <c r="M23" s="1304" t="s">
        <v>1086</v>
      </c>
      <c r="N23" s="1304"/>
      <c r="O23" s="1304"/>
      <c r="P23" s="1304"/>
      <c r="Q23" s="1304"/>
      <c r="R23" s="1304"/>
      <c r="S23" s="1304"/>
      <c r="T23" s="1304"/>
      <c r="U23" s="1304"/>
      <c r="V23" s="1304"/>
      <c r="W23" s="1304"/>
      <c r="X23" s="1304"/>
      <c r="Y23" s="1304"/>
      <c r="Z23" s="1304"/>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dikey'!MX21</f>
        <v/>
      </c>
      <c r="E24" s="936" t="str">
        <f>'sınıf-öğrenci bilgi dikey'!MV21</f>
        <v/>
      </c>
      <c r="F24" s="936"/>
      <c r="G24" s="936"/>
      <c r="H24" s="936"/>
      <c r="I24" s="1299">
        <v>40127</v>
      </c>
      <c r="J24" s="1299"/>
      <c r="K24" s="1299">
        <v>40157</v>
      </c>
      <c r="L24" s="1299"/>
      <c r="M24" s="1304" t="s">
        <v>1087</v>
      </c>
      <c r="N24" s="1304"/>
      <c r="O24" s="1304"/>
      <c r="P24" s="1304"/>
      <c r="Q24" s="1304"/>
      <c r="R24" s="1304"/>
      <c r="S24" s="1304"/>
      <c r="T24" s="1304"/>
      <c r="U24" s="1304"/>
      <c r="V24" s="1304"/>
      <c r="W24" s="1304"/>
      <c r="X24" s="1304"/>
      <c r="Y24" s="1304"/>
      <c r="Z24" s="1304"/>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dikey'!MX22</f>
        <v/>
      </c>
      <c r="E25" s="936" t="str">
        <f>'sınıf-öğrenci bilgi dikey'!MV22</f>
        <v/>
      </c>
      <c r="F25" s="936"/>
      <c r="G25" s="936"/>
      <c r="H25" s="936"/>
      <c r="I25" s="1299">
        <v>40127</v>
      </c>
      <c r="J25" s="1299"/>
      <c r="K25" s="1299">
        <v>40157</v>
      </c>
      <c r="L25" s="1299"/>
      <c r="M25" s="1304" t="s">
        <v>1088</v>
      </c>
      <c r="N25" s="1304"/>
      <c r="O25" s="1304"/>
      <c r="P25" s="1304"/>
      <c r="Q25" s="1304"/>
      <c r="R25" s="1304"/>
      <c r="S25" s="1304"/>
      <c r="T25" s="1304"/>
      <c r="U25" s="1304"/>
      <c r="V25" s="1304"/>
      <c r="W25" s="1304"/>
      <c r="X25" s="1304"/>
      <c r="Y25" s="1304"/>
      <c r="Z25" s="1304"/>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dikey'!MX23</f>
        <v/>
      </c>
      <c r="E26" s="936" t="str">
        <f>'sınıf-öğrenci bilgi dikey'!MV23</f>
        <v/>
      </c>
      <c r="F26" s="936"/>
      <c r="G26" s="936"/>
      <c r="H26" s="936"/>
      <c r="I26" s="1299">
        <v>40127</v>
      </c>
      <c r="J26" s="1299"/>
      <c r="K26" s="1299">
        <v>40157</v>
      </c>
      <c r="L26" s="1299"/>
      <c r="M26" s="1304" t="s">
        <v>1089</v>
      </c>
      <c r="N26" s="1304"/>
      <c r="O26" s="1304"/>
      <c r="P26" s="1304"/>
      <c r="Q26" s="1304"/>
      <c r="R26" s="1304"/>
      <c r="S26" s="1304"/>
      <c r="T26" s="1304"/>
      <c r="U26" s="1304"/>
      <c r="V26" s="1304"/>
      <c r="W26" s="1304"/>
      <c r="X26" s="1304"/>
      <c r="Y26" s="1304"/>
      <c r="Z26" s="1304"/>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dikey'!MX24</f>
        <v/>
      </c>
      <c r="E27" s="936" t="str">
        <f>'sınıf-öğrenci bilgi dikey'!MV24</f>
        <v/>
      </c>
      <c r="F27" s="936"/>
      <c r="G27" s="936"/>
      <c r="H27" s="936"/>
      <c r="I27" s="1299">
        <v>40127</v>
      </c>
      <c r="J27" s="1299"/>
      <c r="K27" s="1299">
        <v>40157</v>
      </c>
      <c r="L27" s="1299"/>
      <c r="M27" s="1304" t="s">
        <v>1090</v>
      </c>
      <c r="N27" s="1304"/>
      <c r="O27" s="1304"/>
      <c r="P27" s="1304"/>
      <c r="Q27" s="1304"/>
      <c r="R27" s="1304"/>
      <c r="S27" s="1304"/>
      <c r="T27" s="1304"/>
      <c r="U27" s="1304"/>
      <c r="V27" s="1304"/>
      <c r="W27" s="1304"/>
      <c r="X27" s="1304"/>
      <c r="Y27" s="1304"/>
      <c r="Z27" s="1304"/>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dikey'!MX25</f>
        <v/>
      </c>
      <c r="E28" s="936" t="str">
        <f>'sınıf-öğrenci bilgi dikey'!MV25</f>
        <v/>
      </c>
      <c r="F28" s="936"/>
      <c r="G28" s="936"/>
      <c r="H28" s="936"/>
      <c r="I28" s="1299">
        <v>40127</v>
      </c>
      <c r="J28" s="1299"/>
      <c r="K28" s="1299">
        <v>40157</v>
      </c>
      <c r="L28" s="1299"/>
      <c r="M28" s="1304" t="s">
        <v>1091</v>
      </c>
      <c r="N28" s="1304"/>
      <c r="O28" s="1304"/>
      <c r="P28" s="1304"/>
      <c r="Q28" s="1304"/>
      <c r="R28" s="1304"/>
      <c r="S28" s="1304"/>
      <c r="T28" s="1304"/>
      <c r="U28" s="1304"/>
      <c r="V28" s="1304"/>
      <c r="W28" s="1304"/>
      <c r="X28" s="1304"/>
      <c r="Y28" s="1304"/>
      <c r="Z28" s="1304"/>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dikey'!MX26</f>
        <v/>
      </c>
      <c r="E29" s="936" t="str">
        <f>'sınıf-öğrenci bilgi dikey'!MV26</f>
        <v/>
      </c>
      <c r="F29" s="936"/>
      <c r="G29" s="936"/>
      <c r="H29" s="936"/>
      <c r="I29" s="1299">
        <v>40127</v>
      </c>
      <c r="J29" s="1299"/>
      <c r="K29" s="1299">
        <v>40157</v>
      </c>
      <c r="L29" s="1299"/>
      <c r="M29" s="1304" t="s">
        <v>1092</v>
      </c>
      <c r="N29" s="1304"/>
      <c r="O29" s="1304"/>
      <c r="P29" s="1304"/>
      <c r="Q29" s="1304"/>
      <c r="R29" s="1304"/>
      <c r="S29" s="1304"/>
      <c r="T29" s="1304"/>
      <c r="U29" s="1304"/>
      <c r="V29" s="1304"/>
      <c r="W29" s="1304"/>
      <c r="X29" s="1304"/>
      <c r="Y29" s="1304"/>
      <c r="Z29" s="1304"/>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dikey'!MX27</f>
        <v/>
      </c>
      <c r="E30" s="936" t="str">
        <f>'sınıf-öğrenci bilgi dikey'!MV27</f>
        <v/>
      </c>
      <c r="F30" s="936"/>
      <c r="G30" s="936"/>
      <c r="H30" s="936"/>
      <c r="I30" s="1299">
        <v>40127</v>
      </c>
      <c r="J30" s="1299"/>
      <c r="K30" s="1299">
        <v>40157</v>
      </c>
      <c r="L30" s="1299"/>
      <c r="M30" s="1304" t="s">
        <v>1093</v>
      </c>
      <c r="N30" s="1304"/>
      <c r="O30" s="1304"/>
      <c r="P30" s="1304"/>
      <c r="Q30" s="1304"/>
      <c r="R30" s="1304"/>
      <c r="S30" s="1304"/>
      <c r="T30" s="1304"/>
      <c r="U30" s="1304"/>
      <c r="V30" s="1304"/>
      <c r="W30" s="1304"/>
      <c r="X30" s="1304"/>
      <c r="Y30" s="1304"/>
      <c r="Z30" s="1304"/>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dikey'!MX28</f>
        <v/>
      </c>
      <c r="E31" s="936" t="str">
        <f>'sınıf-öğrenci bilgi dikey'!MV28</f>
        <v/>
      </c>
      <c r="F31" s="936"/>
      <c r="G31" s="936"/>
      <c r="H31" s="936"/>
      <c r="I31" s="1299">
        <v>40127</v>
      </c>
      <c r="J31" s="1299"/>
      <c r="K31" s="1299">
        <v>40157</v>
      </c>
      <c r="L31" s="1299"/>
      <c r="M31" s="1304" t="s">
        <v>1094</v>
      </c>
      <c r="N31" s="1304"/>
      <c r="O31" s="1304"/>
      <c r="P31" s="1304"/>
      <c r="Q31" s="1304"/>
      <c r="R31" s="1304"/>
      <c r="S31" s="1304"/>
      <c r="T31" s="1304"/>
      <c r="U31" s="1304"/>
      <c r="V31" s="1304"/>
      <c r="W31" s="1304"/>
      <c r="X31" s="1304"/>
      <c r="Y31" s="1304"/>
      <c r="Z31" s="1304"/>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dikey'!MX29</f>
        <v/>
      </c>
      <c r="E32" s="936" t="str">
        <f>'sınıf-öğrenci bilgi dikey'!MV29</f>
        <v/>
      </c>
      <c r="F32" s="936"/>
      <c r="G32" s="936"/>
      <c r="H32" s="936"/>
      <c r="I32" s="1299">
        <v>40127</v>
      </c>
      <c r="J32" s="1299"/>
      <c r="K32" s="1299">
        <v>40157</v>
      </c>
      <c r="L32" s="1299"/>
      <c r="M32" s="1304" t="s">
        <v>1095</v>
      </c>
      <c r="N32" s="1304"/>
      <c r="O32" s="1304"/>
      <c r="P32" s="1304"/>
      <c r="Q32" s="1304"/>
      <c r="R32" s="1304"/>
      <c r="S32" s="1304"/>
      <c r="T32" s="1304"/>
      <c r="U32" s="1304"/>
      <c r="V32" s="1304"/>
      <c r="W32" s="1304"/>
      <c r="X32" s="1304"/>
      <c r="Y32" s="1304"/>
      <c r="Z32" s="1304"/>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dikey'!MX30</f>
        <v/>
      </c>
      <c r="E33" s="936" t="str">
        <f>'sınıf-öğrenci bilgi dikey'!MV30</f>
        <v/>
      </c>
      <c r="F33" s="936"/>
      <c r="G33" s="936"/>
      <c r="H33" s="936"/>
      <c r="I33" s="1299">
        <v>40127</v>
      </c>
      <c r="J33" s="1299"/>
      <c r="K33" s="1299">
        <v>40157</v>
      </c>
      <c r="L33" s="1299"/>
      <c r="M33" s="1304" t="s">
        <v>1096</v>
      </c>
      <c r="N33" s="1304"/>
      <c r="O33" s="1304"/>
      <c r="P33" s="1304"/>
      <c r="Q33" s="1304"/>
      <c r="R33" s="1304"/>
      <c r="S33" s="1304"/>
      <c r="T33" s="1304"/>
      <c r="U33" s="1304"/>
      <c r="V33" s="1304"/>
      <c r="W33" s="1304"/>
      <c r="X33" s="1304"/>
      <c r="Y33" s="1304"/>
      <c r="Z33" s="1304"/>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dikey'!MX31</f>
        <v/>
      </c>
      <c r="E34" s="936" t="str">
        <f>'sınıf-öğrenci bilgi dikey'!MV31</f>
        <v/>
      </c>
      <c r="F34" s="936"/>
      <c r="G34" s="936"/>
      <c r="H34" s="936"/>
      <c r="I34" s="1299">
        <v>40127</v>
      </c>
      <c r="J34" s="1299"/>
      <c r="K34" s="1299">
        <v>40157</v>
      </c>
      <c r="L34" s="1299"/>
      <c r="M34" s="1304" t="s">
        <v>1097</v>
      </c>
      <c r="N34" s="1304"/>
      <c r="O34" s="1304"/>
      <c r="P34" s="1304"/>
      <c r="Q34" s="1304"/>
      <c r="R34" s="1304"/>
      <c r="S34" s="1304"/>
      <c r="T34" s="1304"/>
      <c r="U34" s="1304"/>
      <c r="V34" s="1304"/>
      <c r="W34" s="1304"/>
      <c r="X34" s="1304"/>
      <c r="Y34" s="1304"/>
      <c r="Z34" s="1304"/>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dikey'!MX32</f>
        <v/>
      </c>
      <c r="E35" s="936" t="str">
        <f>'sınıf-öğrenci bilgi dikey'!MV32</f>
        <v/>
      </c>
      <c r="F35" s="936"/>
      <c r="G35" s="936"/>
      <c r="H35" s="936"/>
      <c r="I35" s="1299">
        <v>40127</v>
      </c>
      <c r="J35" s="1299"/>
      <c r="K35" s="1299">
        <v>40157</v>
      </c>
      <c r="L35" s="1299"/>
      <c r="M35" s="1304" t="s">
        <v>1098</v>
      </c>
      <c r="N35" s="1304"/>
      <c r="O35" s="1304"/>
      <c r="P35" s="1304"/>
      <c r="Q35" s="1304"/>
      <c r="R35" s="1304"/>
      <c r="S35" s="1304"/>
      <c r="T35" s="1304"/>
      <c r="U35" s="1304"/>
      <c r="V35" s="1304"/>
      <c r="W35" s="1304"/>
      <c r="X35" s="1304"/>
      <c r="Y35" s="1304"/>
      <c r="Z35" s="1304"/>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dikey'!MX33</f>
        <v/>
      </c>
      <c r="E36" s="936" t="str">
        <f>'sınıf-öğrenci bilgi dikey'!MV33</f>
        <v/>
      </c>
      <c r="F36" s="936"/>
      <c r="G36" s="936"/>
      <c r="H36" s="936"/>
      <c r="I36" s="1299">
        <v>40127</v>
      </c>
      <c r="J36" s="1299"/>
      <c r="K36" s="1299">
        <v>40157</v>
      </c>
      <c r="L36" s="1299"/>
      <c r="M36" s="1304" t="s">
        <v>1099</v>
      </c>
      <c r="N36" s="1304"/>
      <c r="O36" s="1304"/>
      <c r="P36" s="1304"/>
      <c r="Q36" s="1304"/>
      <c r="R36" s="1304"/>
      <c r="S36" s="1304"/>
      <c r="T36" s="1304"/>
      <c r="U36" s="1304"/>
      <c r="V36" s="1304"/>
      <c r="W36" s="1304"/>
      <c r="X36" s="1304"/>
      <c r="Y36" s="1304"/>
      <c r="Z36" s="1304"/>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dikey'!MX34</f>
        <v/>
      </c>
      <c r="E37" s="936" t="str">
        <f>'sınıf-öğrenci bilgi dikey'!MV34</f>
        <v/>
      </c>
      <c r="F37" s="936"/>
      <c r="G37" s="936"/>
      <c r="H37" s="936"/>
      <c r="I37" s="1299">
        <v>40127</v>
      </c>
      <c r="J37" s="1299"/>
      <c r="K37" s="1299">
        <v>40157</v>
      </c>
      <c r="L37" s="1299"/>
      <c r="M37" s="1304" t="s">
        <v>1100</v>
      </c>
      <c r="N37" s="1304"/>
      <c r="O37" s="1304"/>
      <c r="P37" s="1304"/>
      <c r="Q37" s="1304"/>
      <c r="R37" s="1304"/>
      <c r="S37" s="1304"/>
      <c r="T37" s="1304"/>
      <c r="U37" s="1304"/>
      <c r="V37" s="1304"/>
      <c r="W37" s="1304"/>
      <c r="X37" s="1304"/>
      <c r="Y37" s="1304"/>
      <c r="Z37" s="1304"/>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dikey'!MX35</f>
        <v/>
      </c>
      <c r="E38" s="936" t="str">
        <f>'sınıf-öğrenci bilgi dikey'!MV35</f>
        <v/>
      </c>
      <c r="F38" s="936"/>
      <c r="G38" s="936"/>
      <c r="H38" s="936"/>
      <c r="I38" s="1299">
        <v>40127</v>
      </c>
      <c r="J38" s="1299"/>
      <c r="K38" s="1299">
        <v>40157</v>
      </c>
      <c r="L38" s="1299"/>
      <c r="M38" s="1304" t="s">
        <v>1101</v>
      </c>
      <c r="N38" s="1304"/>
      <c r="O38" s="1304"/>
      <c r="P38" s="1304"/>
      <c r="Q38" s="1304"/>
      <c r="R38" s="1304"/>
      <c r="S38" s="1304"/>
      <c r="T38" s="1304"/>
      <c r="U38" s="1304"/>
      <c r="V38" s="1304"/>
      <c r="W38" s="1304"/>
      <c r="X38" s="1304"/>
      <c r="Y38" s="1304"/>
      <c r="Z38" s="1304"/>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dikey'!MX36</f>
        <v/>
      </c>
      <c r="E39" s="936" t="str">
        <f>'sınıf-öğrenci bilgi dikey'!MV36</f>
        <v/>
      </c>
      <c r="F39" s="936"/>
      <c r="G39" s="936"/>
      <c r="H39" s="936"/>
      <c r="I39" s="1299">
        <v>40127</v>
      </c>
      <c r="J39" s="1299"/>
      <c r="K39" s="1299">
        <v>40157</v>
      </c>
      <c r="L39" s="1299"/>
      <c r="M39" s="1304" t="s">
        <v>1102</v>
      </c>
      <c r="N39" s="1304"/>
      <c r="O39" s="1304"/>
      <c r="P39" s="1304"/>
      <c r="Q39" s="1304"/>
      <c r="R39" s="1304"/>
      <c r="S39" s="1304"/>
      <c r="T39" s="1304"/>
      <c r="U39" s="1304"/>
      <c r="V39" s="1304"/>
      <c r="W39" s="1304"/>
      <c r="X39" s="1304"/>
      <c r="Y39" s="1304"/>
      <c r="Z39" s="1304"/>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dikey'!MX37</f>
        <v/>
      </c>
      <c r="E40" s="936" t="str">
        <f>'sınıf-öğrenci bilgi dikey'!MV37</f>
        <v/>
      </c>
      <c r="F40" s="936"/>
      <c r="G40" s="936"/>
      <c r="H40" s="936"/>
      <c r="I40" s="1299">
        <v>40127</v>
      </c>
      <c r="J40" s="1299"/>
      <c r="K40" s="1299">
        <v>40157</v>
      </c>
      <c r="L40" s="1299"/>
      <c r="M40" s="1304" t="s">
        <v>1103</v>
      </c>
      <c r="N40" s="1304"/>
      <c r="O40" s="1304"/>
      <c r="P40" s="1304"/>
      <c r="Q40" s="1304"/>
      <c r="R40" s="1304"/>
      <c r="S40" s="1304"/>
      <c r="T40" s="1304"/>
      <c r="U40" s="1304"/>
      <c r="V40" s="1304"/>
      <c r="W40" s="1304"/>
      <c r="X40" s="1304"/>
      <c r="Y40" s="1304"/>
      <c r="Z40" s="1304"/>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dikey'!MX38</f>
        <v/>
      </c>
      <c r="E41" s="936" t="str">
        <f>'sınıf-öğrenci bilgi dikey'!MV38</f>
        <v/>
      </c>
      <c r="F41" s="936"/>
      <c r="G41" s="936"/>
      <c r="H41" s="936"/>
      <c r="I41" s="1299">
        <v>40127</v>
      </c>
      <c r="J41" s="1299"/>
      <c r="K41" s="1299">
        <v>40157</v>
      </c>
      <c r="L41" s="1299"/>
      <c r="M41" s="1304" t="s">
        <v>1104</v>
      </c>
      <c r="N41" s="1304"/>
      <c r="O41" s="1304"/>
      <c r="P41" s="1304"/>
      <c r="Q41" s="1304"/>
      <c r="R41" s="1304"/>
      <c r="S41" s="1304"/>
      <c r="T41" s="1304"/>
      <c r="U41" s="1304"/>
      <c r="V41" s="1304"/>
      <c r="W41" s="1304"/>
      <c r="X41" s="1304"/>
      <c r="Y41" s="1304"/>
      <c r="Z41" s="1304"/>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dikey'!MX39</f>
        <v/>
      </c>
      <c r="E42" s="936" t="str">
        <f>'sınıf-öğrenci bilgi dikey'!MV39</f>
        <v/>
      </c>
      <c r="F42" s="936"/>
      <c r="G42" s="936"/>
      <c r="H42" s="936"/>
      <c r="I42" s="1299">
        <v>40127</v>
      </c>
      <c r="J42" s="1299"/>
      <c r="K42" s="1299">
        <v>40157</v>
      </c>
      <c r="L42" s="1299"/>
      <c r="M42" s="1304" t="s">
        <v>1105</v>
      </c>
      <c r="N42" s="1304"/>
      <c r="O42" s="1304"/>
      <c r="P42" s="1304"/>
      <c r="Q42" s="1304"/>
      <c r="R42" s="1304"/>
      <c r="S42" s="1304"/>
      <c r="T42" s="1304"/>
      <c r="U42" s="1304"/>
      <c r="V42" s="1304"/>
      <c r="W42" s="1304"/>
      <c r="X42" s="1304"/>
      <c r="Y42" s="1304"/>
      <c r="Z42" s="1304"/>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dikey'!MX40</f>
        <v/>
      </c>
      <c r="E43" s="936" t="str">
        <f>'sınıf-öğrenci bilgi dikey'!MV40</f>
        <v/>
      </c>
      <c r="F43" s="936"/>
      <c r="G43" s="936"/>
      <c r="H43" s="936"/>
      <c r="I43" s="1299">
        <v>40127</v>
      </c>
      <c r="J43" s="1299"/>
      <c r="K43" s="1299">
        <v>40157</v>
      </c>
      <c r="L43" s="1299"/>
      <c r="M43" s="1304" t="s">
        <v>1106</v>
      </c>
      <c r="N43" s="1304"/>
      <c r="O43" s="1304"/>
      <c r="P43" s="1304"/>
      <c r="Q43" s="1304"/>
      <c r="R43" s="1304"/>
      <c r="S43" s="1304"/>
      <c r="T43" s="1304"/>
      <c r="U43" s="1304"/>
      <c r="V43" s="1304"/>
      <c r="W43" s="1304"/>
      <c r="X43" s="1304"/>
      <c r="Y43" s="1304"/>
      <c r="Z43" s="1304"/>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dikey'!MX41</f>
        <v/>
      </c>
      <c r="E44" s="936" t="str">
        <f>'sınıf-öğrenci bilgi dikey'!MV41</f>
        <v/>
      </c>
      <c r="F44" s="936"/>
      <c r="G44" s="936"/>
      <c r="H44" s="936"/>
      <c r="I44" s="1299">
        <v>40127</v>
      </c>
      <c r="J44" s="1299"/>
      <c r="K44" s="1299">
        <v>40157</v>
      </c>
      <c r="L44" s="1299"/>
      <c r="M44" s="1304" t="s">
        <v>1107</v>
      </c>
      <c r="N44" s="1304"/>
      <c r="O44" s="1304"/>
      <c r="P44" s="1304"/>
      <c r="Q44" s="1304"/>
      <c r="R44" s="1304"/>
      <c r="S44" s="1304"/>
      <c r="T44" s="1304"/>
      <c r="U44" s="1304"/>
      <c r="V44" s="1304"/>
      <c r="W44" s="1304"/>
      <c r="X44" s="1304"/>
      <c r="Y44" s="1304"/>
      <c r="Z44" s="1304"/>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dikey'!MX42</f>
        <v/>
      </c>
      <c r="E45" s="936" t="str">
        <f>'sınıf-öğrenci bilgi dikey'!MV42</f>
        <v/>
      </c>
      <c r="F45" s="936"/>
      <c r="G45" s="936"/>
      <c r="H45" s="936"/>
      <c r="I45" s="1299">
        <v>40127</v>
      </c>
      <c r="J45" s="1299"/>
      <c r="K45" s="1299">
        <v>40157</v>
      </c>
      <c r="L45" s="1299"/>
      <c r="M45" s="1304" t="s">
        <v>1108</v>
      </c>
      <c r="N45" s="1304"/>
      <c r="O45" s="1304"/>
      <c r="P45" s="1304"/>
      <c r="Q45" s="1304"/>
      <c r="R45" s="1304"/>
      <c r="S45" s="1304"/>
      <c r="T45" s="1304"/>
      <c r="U45" s="1304"/>
      <c r="V45" s="1304"/>
      <c r="W45" s="1304"/>
      <c r="X45" s="1304"/>
      <c r="Y45" s="1304"/>
      <c r="Z45" s="1304"/>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dikey'!MX43</f>
        <v/>
      </c>
      <c r="E46" s="936" t="str">
        <f>'sınıf-öğrenci bilgi dikey'!MV43</f>
        <v/>
      </c>
      <c r="F46" s="936"/>
      <c r="G46" s="936"/>
      <c r="H46" s="936"/>
      <c r="I46" s="1299">
        <v>40127</v>
      </c>
      <c r="J46" s="1299"/>
      <c r="K46" s="1299">
        <v>40157</v>
      </c>
      <c r="L46" s="1299"/>
      <c r="M46" s="1304" t="s">
        <v>1109</v>
      </c>
      <c r="N46" s="1304"/>
      <c r="O46" s="1304"/>
      <c r="P46" s="1304"/>
      <c r="Q46" s="1304"/>
      <c r="R46" s="1304"/>
      <c r="S46" s="1304"/>
      <c r="T46" s="1304"/>
      <c r="U46" s="1304"/>
      <c r="V46" s="1304"/>
      <c r="W46" s="1304"/>
      <c r="X46" s="1304"/>
      <c r="Y46" s="1304"/>
      <c r="Z46" s="1304"/>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dikey'!MX44</f>
        <v/>
      </c>
      <c r="E47" s="936" t="str">
        <f>'sınıf-öğrenci bilgi dikey'!MV44</f>
        <v/>
      </c>
      <c r="F47" s="936"/>
      <c r="G47" s="936"/>
      <c r="H47" s="936"/>
      <c r="I47" s="1299">
        <v>40127</v>
      </c>
      <c r="J47" s="1299"/>
      <c r="K47" s="1299">
        <v>40157</v>
      </c>
      <c r="L47" s="1299"/>
      <c r="M47" s="1304" t="s">
        <v>1110</v>
      </c>
      <c r="N47" s="1304"/>
      <c r="O47" s="1304"/>
      <c r="P47" s="1304"/>
      <c r="Q47" s="1304"/>
      <c r="R47" s="1304"/>
      <c r="S47" s="1304"/>
      <c r="T47" s="1304"/>
      <c r="U47" s="1304"/>
      <c r="V47" s="1304"/>
      <c r="W47" s="1304"/>
      <c r="X47" s="1304"/>
      <c r="Y47" s="1304"/>
      <c r="Z47" s="1304"/>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dikey'!MX45</f>
        <v/>
      </c>
      <c r="E48" s="936" t="str">
        <f>'sınıf-öğrenci bilgi dikey'!MV45</f>
        <v/>
      </c>
      <c r="F48" s="936"/>
      <c r="G48" s="936"/>
      <c r="H48" s="936"/>
      <c r="I48" s="1299">
        <v>40127</v>
      </c>
      <c r="J48" s="1299"/>
      <c r="K48" s="1299">
        <v>40157</v>
      </c>
      <c r="L48" s="1299"/>
      <c r="M48" s="1304" t="s">
        <v>1111</v>
      </c>
      <c r="N48" s="1304"/>
      <c r="O48" s="1304"/>
      <c r="P48" s="1304"/>
      <c r="Q48" s="1304"/>
      <c r="R48" s="1304"/>
      <c r="S48" s="1304"/>
      <c r="T48" s="1304"/>
      <c r="U48" s="1304"/>
      <c r="V48" s="1304"/>
      <c r="W48" s="1304"/>
      <c r="X48" s="1304"/>
      <c r="Y48" s="1304"/>
      <c r="Z48" s="1304"/>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dikey'!MX46</f>
        <v/>
      </c>
      <c r="E49" s="936" t="str">
        <f>'sınıf-öğrenci bilgi dikey'!MV46</f>
        <v/>
      </c>
      <c r="F49" s="936"/>
      <c r="G49" s="936"/>
      <c r="H49" s="936"/>
      <c r="I49" s="1299">
        <v>40127</v>
      </c>
      <c r="J49" s="1299"/>
      <c r="K49" s="1299">
        <v>40157</v>
      </c>
      <c r="L49" s="1299"/>
      <c r="M49" s="1304" t="s">
        <v>1112</v>
      </c>
      <c r="N49" s="1304"/>
      <c r="O49" s="1304"/>
      <c r="P49" s="1304"/>
      <c r="Q49" s="1304"/>
      <c r="R49" s="1304"/>
      <c r="S49" s="1304"/>
      <c r="T49" s="1304"/>
      <c r="U49" s="1304"/>
      <c r="V49" s="1304"/>
      <c r="W49" s="1304"/>
      <c r="X49" s="1304"/>
      <c r="Y49" s="1304"/>
      <c r="Z49" s="1304"/>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dikey'!MX47</f>
        <v/>
      </c>
      <c r="E50" s="936" t="str">
        <f>'sınıf-öğrenci bilgi dikey'!MV47</f>
        <v/>
      </c>
      <c r="F50" s="936"/>
      <c r="G50" s="936"/>
      <c r="H50" s="936"/>
      <c r="I50" s="1299">
        <v>40127</v>
      </c>
      <c r="J50" s="1299"/>
      <c r="K50" s="1299">
        <v>40157</v>
      </c>
      <c r="L50" s="1299"/>
      <c r="M50" s="1304" t="s">
        <v>1113</v>
      </c>
      <c r="N50" s="1304"/>
      <c r="O50" s="1304"/>
      <c r="P50" s="1304"/>
      <c r="Q50" s="1304"/>
      <c r="R50" s="1304"/>
      <c r="S50" s="1304"/>
      <c r="T50" s="1304"/>
      <c r="U50" s="1304"/>
      <c r="V50" s="1304"/>
      <c r="W50" s="1304"/>
      <c r="X50" s="1304"/>
      <c r="Y50" s="1304"/>
      <c r="Z50" s="1304"/>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dikey'!MX48</f>
        <v/>
      </c>
      <c r="E51" s="936" t="str">
        <f>'sınıf-öğrenci bilgi dikey'!MV48</f>
        <v/>
      </c>
      <c r="F51" s="936"/>
      <c r="G51" s="936"/>
      <c r="H51" s="936"/>
      <c r="I51" s="1299">
        <v>40127</v>
      </c>
      <c r="J51" s="1299"/>
      <c r="K51" s="1299">
        <v>40157</v>
      </c>
      <c r="L51" s="1299"/>
      <c r="M51" s="1304" t="s">
        <v>1114</v>
      </c>
      <c r="N51" s="1304"/>
      <c r="O51" s="1304"/>
      <c r="P51" s="1304"/>
      <c r="Q51" s="1304"/>
      <c r="R51" s="1304"/>
      <c r="S51" s="1304"/>
      <c r="T51" s="1304"/>
      <c r="U51" s="1304"/>
      <c r="V51" s="1304"/>
      <c r="W51" s="1304"/>
      <c r="X51" s="1304"/>
      <c r="Y51" s="1304"/>
      <c r="Z51" s="1304"/>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dikey'!MX49</f>
        <v/>
      </c>
      <c r="E52" s="936" t="str">
        <f>'sınıf-öğrenci bilgi dikey'!MV49</f>
        <v/>
      </c>
      <c r="F52" s="936"/>
      <c r="G52" s="936"/>
      <c r="H52" s="936"/>
      <c r="I52" s="1299">
        <v>40127</v>
      </c>
      <c r="J52" s="1299"/>
      <c r="K52" s="1299">
        <v>40157</v>
      </c>
      <c r="L52" s="1299"/>
      <c r="M52" s="1304" t="s">
        <v>1115</v>
      </c>
      <c r="N52" s="1304"/>
      <c r="O52" s="1304"/>
      <c r="P52" s="1304"/>
      <c r="Q52" s="1304"/>
      <c r="R52" s="1304"/>
      <c r="S52" s="1304"/>
      <c r="T52" s="1304"/>
      <c r="U52" s="1304"/>
      <c r="V52" s="1304"/>
      <c r="W52" s="1304"/>
      <c r="X52" s="1304"/>
      <c r="Y52" s="1304"/>
      <c r="Z52" s="1304"/>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dikey'!MX50</f>
        <v/>
      </c>
      <c r="E53" s="936" t="str">
        <f>'sınıf-öğrenci bilgi dikey'!MV50</f>
        <v/>
      </c>
      <c r="F53" s="936"/>
      <c r="G53" s="936"/>
      <c r="H53" s="936"/>
      <c r="I53" s="1299">
        <v>40127</v>
      </c>
      <c r="J53" s="1299"/>
      <c r="K53" s="1299">
        <v>40157</v>
      </c>
      <c r="L53" s="1299"/>
      <c r="M53" s="1304" t="s">
        <v>1116</v>
      </c>
      <c r="N53" s="1304"/>
      <c r="O53" s="1304"/>
      <c r="P53" s="1304"/>
      <c r="Q53" s="1304"/>
      <c r="R53" s="1304"/>
      <c r="S53" s="1304"/>
      <c r="T53" s="1304"/>
      <c r="U53" s="1304"/>
      <c r="V53" s="1304"/>
      <c r="W53" s="1304"/>
      <c r="X53" s="1304"/>
      <c r="Y53" s="1304"/>
      <c r="Z53" s="1304"/>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dikey'!MX51</f>
        <v/>
      </c>
      <c r="E54" s="936" t="str">
        <f>'sınıf-öğrenci bilgi dikey'!MV51</f>
        <v/>
      </c>
      <c r="F54" s="936"/>
      <c r="G54" s="936"/>
      <c r="H54" s="936"/>
      <c r="I54" s="1299">
        <v>40127</v>
      </c>
      <c r="J54" s="1299"/>
      <c r="K54" s="1299">
        <v>40157</v>
      </c>
      <c r="L54" s="1299"/>
      <c r="M54" s="1304" t="s">
        <v>1117</v>
      </c>
      <c r="N54" s="1304"/>
      <c r="O54" s="1304"/>
      <c r="P54" s="1304"/>
      <c r="Q54" s="1304"/>
      <c r="R54" s="1304"/>
      <c r="S54" s="1304"/>
      <c r="T54" s="1304"/>
      <c r="U54" s="1304"/>
      <c r="V54" s="1304"/>
      <c r="W54" s="1304"/>
      <c r="X54" s="1304"/>
      <c r="Y54" s="1304"/>
      <c r="Z54" s="1304"/>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dikey'!MX52</f>
        <v/>
      </c>
      <c r="E55" s="936" t="str">
        <f>'sınıf-öğrenci bilgi dikey'!MV52</f>
        <v/>
      </c>
      <c r="F55" s="936"/>
      <c r="G55" s="936"/>
      <c r="H55" s="936"/>
      <c r="I55" s="1299">
        <v>40127</v>
      </c>
      <c r="J55" s="1299"/>
      <c r="K55" s="1299">
        <v>40157</v>
      </c>
      <c r="L55" s="1299"/>
      <c r="M55" s="1304" t="s">
        <v>1118</v>
      </c>
      <c r="N55" s="1304"/>
      <c r="O55" s="1304"/>
      <c r="P55" s="1304"/>
      <c r="Q55" s="1304"/>
      <c r="R55" s="1304"/>
      <c r="S55" s="1304"/>
      <c r="T55" s="1304"/>
      <c r="U55" s="1304"/>
      <c r="V55" s="1304"/>
      <c r="W55" s="1304"/>
      <c r="X55" s="1304"/>
      <c r="Y55" s="1304"/>
      <c r="Z55" s="1304"/>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dikey'!MX53</f>
        <v/>
      </c>
      <c r="E56" s="936" t="str">
        <f>'sınıf-öğrenci bilgi dikey'!MV53</f>
        <v/>
      </c>
      <c r="F56" s="936"/>
      <c r="G56" s="936"/>
      <c r="H56" s="936"/>
      <c r="I56" s="1299">
        <v>40127</v>
      </c>
      <c r="J56" s="1299"/>
      <c r="K56" s="1299">
        <v>40157</v>
      </c>
      <c r="L56" s="1299"/>
      <c r="M56" s="1304" t="s">
        <v>1119</v>
      </c>
      <c r="N56" s="1304"/>
      <c r="O56" s="1304"/>
      <c r="P56" s="1304"/>
      <c r="Q56" s="1304"/>
      <c r="R56" s="1304"/>
      <c r="S56" s="1304"/>
      <c r="T56" s="1304"/>
      <c r="U56" s="1304"/>
      <c r="V56" s="1304"/>
      <c r="W56" s="1304"/>
      <c r="X56" s="1304"/>
      <c r="Y56" s="1304"/>
      <c r="Z56" s="1304"/>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dikey'!MX54</f>
        <v/>
      </c>
      <c r="E57" s="936" t="str">
        <f>'sınıf-öğrenci bilgi dikey'!MV54</f>
        <v/>
      </c>
      <c r="F57" s="936"/>
      <c r="G57" s="936"/>
      <c r="H57" s="936"/>
      <c r="I57" s="1299">
        <v>40127</v>
      </c>
      <c r="J57" s="1299"/>
      <c r="K57" s="1299">
        <v>40157</v>
      </c>
      <c r="L57" s="1299"/>
      <c r="M57" s="1304" t="s">
        <v>1120</v>
      </c>
      <c r="N57" s="1304"/>
      <c r="O57" s="1304"/>
      <c r="P57" s="1304"/>
      <c r="Q57" s="1304"/>
      <c r="R57" s="1304"/>
      <c r="S57" s="1304"/>
      <c r="T57" s="1304"/>
      <c r="U57" s="1304"/>
      <c r="V57" s="1304"/>
      <c r="W57" s="1304"/>
      <c r="X57" s="1304"/>
      <c r="Y57" s="1304"/>
      <c r="Z57" s="1304"/>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dikey'!MX55</f>
        <v/>
      </c>
      <c r="E58" s="936" t="str">
        <f>'sınıf-öğrenci bilgi dikey'!MV55</f>
        <v/>
      </c>
      <c r="F58" s="936"/>
      <c r="G58" s="936"/>
      <c r="H58" s="936"/>
      <c r="I58" s="1299">
        <v>40127</v>
      </c>
      <c r="J58" s="1299"/>
      <c r="K58" s="1299">
        <v>40157</v>
      </c>
      <c r="L58" s="1299"/>
      <c r="M58" s="1304" t="s">
        <v>1121</v>
      </c>
      <c r="N58" s="1304"/>
      <c r="O58" s="1304"/>
      <c r="P58" s="1304"/>
      <c r="Q58" s="1304"/>
      <c r="R58" s="1304"/>
      <c r="S58" s="1304"/>
      <c r="T58" s="1304"/>
      <c r="U58" s="1304"/>
      <c r="V58" s="1304"/>
      <c r="W58" s="1304"/>
      <c r="X58" s="1304"/>
      <c r="Y58" s="1304"/>
      <c r="Z58" s="1304"/>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dikey'!MX56</f>
        <v/>
      </c>
      <c r="E59" s="936" t="str">
        <f>'sınıf-öğrenci bilgi dikey'!MV56</f>
        <v/>
      </c>
      <c r="F59" s="936"/>
      <c r="G59" s="936"/>
      <c r="H59" s="936"/>
      <c r="I59" s="1299"/>
      <c r="J59" s="1299"/>
      <c r="K59" s="1299"/>
      <c r="L59" s="1299"/>
      <c r="M59" s="1300"/>
      <c r="N59" s="1300"/>
      <c r="O59" s="1300"/>
      <c r="P59" s="1300"/>
      <c r="Q59" s="1300"/>
      <c r="R59" s="1300"/>
      <c r="S59" s="1300"/>
      <c r="T59" s="1300"/>
      <c r="U59" s="1300"/>
      <c r="V59" s="1300"/>
      <c r="W59" s="1300"/>
      <c r="X59" s="1300"/>
      <c r="Y59" s="1300"/>
      <c r="Z59" s="1300"/>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dikey'!MX57</f>
        <v/>
      </c>
      <c r="E60" s="936" t="str">
        <f>'sınıf-öğrenci bilgi dikey'!MV57</f>
        <v/>
      </c>
      <c r="F60" s="936"/>
      <c r="G60" s="936"/>
      <c r="H60" s="936"/>
      <c r="I60" s="1299"/>
      <c r="J60" s="1299"/>
      <c r="K60" s="1299"/>
      <c r="L60" s="1299"/>
      <c r="M60" s="1300"/>
      <c r="N60" s="1300"/>
      <c r="O60" s="1300"/>
      <c r="P60" s="1300"/>
      <c r="Q60" s="1300"/>
      <c r="R60" s="1300"/>
      <c r="S60" s="1300"/>
      <c r="T60" s="1300"/>
      <c r="U60" s="1300"/>
      <c r="V60" s="1300"/>
      <c r="W60" s="1300"/>
      <c r="X60" s="1300"/>
      <c r="Y60" s="1300"/>
      <c r="Z60" s="1300"/>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dikey'!MX58</f>
        <v/>
      </c>
      <c r="E61" s="936" t="str">
        <f>'sınıf-öğrenci bilgi dikey'!MV58</f>
        <v/>
      </c>
      <c r="F61" s="936"/>
      <c r="G61" s="936"/>
      <c r="H61" s="936"/>
      <c r="I61" s="1299"/>
      <c r="J61" s="1299"/>
      <c r="K61" s="1299"/>
      <c r="L61" s="1299"/>
      <c r="M61" s="1300"/>
      <c r="N61" s="1300"/>
      <c r="O61" s="1300"/>
      <c r="P61" s="1300"/>
      <c r="Q61" s="1300"/>
      <c r="R61" s="1300"/>
      <c r="S61" s="1300"/>
      <c r="T61" s="1300"/>
      <c r="U61" s="1300"/>
      <c r="V61" s="1300"/>
      <c r="W61" s="1300"/>
      <c r="X61" s="1300"/>
      <c r="Y61" s="1300"/>
      <c r="Z61" s="1300"/>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dikey'!MX59</f>
        <v/>
      </c>
      <c r="E62" s="936" t="str">
        <f>'sınıf-öğrenci bilgi dikey'!MV59</f>
        <v/>
      </c>
      <c r="F62" s="936"/>
      <c r="G62" s="936"/>
      <c r="H62" s="936"/>
      <c r="I62" s="1299"/>
      <c r="J62" s="1299"/>
      <c r="K62" s="1299"/>
      <c r="L62" s="1299"/>
      <c r="M62" s="1300"/>
      <c r="N62" s="1300"/>
      <c r="O62" s="1300"/>
      <c r="P62" s="1300"/>
      <c r="Q62" s="1300"/>
      <c r="R62" s="1300"/>
      <c r="S62" s="1300"/>
      <c r="T62" s="1300"/>
      <c r="U62" s="1300"/>
      <c r="V62" s="1300"/>
      <c r="W62" s="1300"/>
      <c r="X62" s="1300"/>
      <c r="Y62" s="1300"/>
      <c r="Z62" s="1300"/>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dikey'!MX60</f>
        <v/>
      </c>
      <c r="E63" s="936" t="str">
        <f>'sınıf-öğrenci bilgi dikey'!MV60</f>
        <v/>
      </c>
      <c r="F63" s="936"/>
      <c r="G63" s="936"/>
      <c r="H63" s="936"/>
      <c r="I63" s="1299"/>
      <c r="J63" s="1299"/>
      <c r="K63" s="1299"/>
      <c r="L63" s="1299"/>
      <c r="M63" s="1300"/>
      <c r="N63" s="1300"/>
      <c r="O63" s="1300"/>
      <c r="P63" s="1300"/>
      <c r="Q63" s="1300"/>
      <c r="R63" s="1300"/>
      <c r="S63" s="1300"/>
      <c r="T63" s="1300"/>
      <c r="U63" s="1300"/>
      <c r="V63" s="1300"/>
      <c r="W63" s="1300"/>
      <c r="X63" s="1300"/>
      <c r="Y63" s="1300"/>
      <c r="Z63" s="1300"/>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dikey'!MX61</f>
        <v/>
      </c>
      <c r="E64" s="936" t="str">
        <f>'sınıf-öğrenci bilgi dikey'!MV61</f>
        <v/>
      </c>
      <c r="F64" s="936"/>
      <c r="G64" s="936"/>
      <c r="H64" s="936"/>
      <c r="I64" s="1299"/>
      <c r="J64" s="1299"/>
      <c r="K64" s="1299"/>
      <c r="L64" s="1299"/>
      <c r="M64" s="1300"/>
      <c r="N64" s="1300"/>
      <c r="O64" s="1300"/>
      <c r="P64" s="1300"/>
      <c r="Q64" s="1300"/>
      <c r="R64" s="1300"/>
      <c r="S64" s="1300"/>
      <c r="T64" s="1300"/>
      <c r="U64" s="1300"/>
      <c r="V64" s="1300"/>
      <c r="W64" s="1300"/>
      <c r="X64" s="1300"/>
      <c r="Y64" s="1300"/>
      <c r="Z64" s="1300"/>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dikey'!MX62</f>
        <v/>
      </c>
      <c r="E65" s="936" t="str">
        <f>'sınıf-öğrenci bilgi dikey'!MV62</f>
        <v/>
      </c>
      <c r="F65" s="936"/>
      <c r="G65" s="936"/>
      <c r="H65" s="936"/>
      <c r="I65" s="1299"/>
      <c r="J65" s="1299"/>
      <c r="K65" s="1299"/>
      <c r="L65" s="1299"/>
      <c r="M65" s="1300"/>
      <c r="N65" s="1300"/>
      <c r="O65" s="1300"/>
      <c r="P65" s="1300"/>
      <c r="Q65" s="1300"/>
      <c r="R65" s="1300"/>
      <c r="S65" s="1300"/>
      <c r="T65" s="1300"/>
      <c r="U65" s="1300"/>
      <c r="V65" s="1300"/>
      <c r="W65" s="1300"/>
      <c r="X65" s="1300"/>
      <c r="Y65" s="1300"/>
      <c r="Z65" s="1300"/>
    </row>
    <row r="66" spans="1:27">
      <c r="A66" s="850"/>
      <c r="B66" s="850"/>
      <c r="C66" s="199">
        <v>58</v>
      </c>
      <c r="D66" s="201" t="str">
        <f>'sınıf-öğrenci bilgi dikey'!MX63</f>
        <v/>
      </c>
      <c r="E66" s="936" t="str">
        <f>'sınıf-öğrenci bilgi dikey'!MV63</f>
        <v/>
      </c>
      <c r="F66" s="936"/>
      <c r="G66" s="936"/>
      <c r="H66" s="936"/>
      <c r="I66" s="1299"/>
      <c r="J66" s="1299"/>
      <c r="K66" s="1299"/>
      <c r="L66" s="1299"/>
      <c r="M66" s="1300"/>
      <c r="N66" s="1300"/>
      <c r="O66" s="1300"/>
      <c r="P66" s="1300"/>
      <c r="Q66" s="1300"/>
      <c r="R66" s="1300"/>
      <c r="S66" s="1300"/>
      <c r="T66" s="1300"/>
      <c r="U66" s="1300"/>
      <c r="V66" s="1300"/>
      <c r="W66" s="1300"/>
      <c r="X66" s="1300"/>
      <c r="Y66" s="1300"/>
      <c r="Z66" s="1300"/>
    </row>
    <row r="67" spans="1:27">
      <c r="A67" s="850"/>
      <c r="B67" s="850"/>
      <c r="C67" s="199">
        <v>59</v>
      </c>
      <c r="D67" s="201" t="str">
        <f>'sınıf-öğrenci bilgi dikey'!MX64</f>
        <v/>
      </c>
      <c r="E67" s="936" t="str">
        <f>'sınıf-öğrenci bilgi dikey'!MV64</f>
        <v/>
      </c>
      <c r="F67" s="936"/>
      <c r="G67" s="936"/>
      <c r="H67" s="936"/>
      <c r="I67" s="1299"/>
      <c r="J67" s="1299"/>
      <c r="K67" s="1299"/>
      <c r="L67" s="1299"/>
      <c r="M67" s="1300"/>
      <c r="N67" s="1300"/>
      <c r="O67" s="1300"/>
      <c r="P67" s="1300"/>
      <c r="Q67" s="1300"/>
      <c r="R67" s="1300"/>
      <c r="S67" s="1300"/>
      <c r="T67" s="1300"/>
      <c r="U67" s="1300"/>
      <c r="V67" s="1300"/>
      <c r="W67" s="1300"/>
      <c r="X67" s="1300"/>
      <c r="Y67" s="1300"/>
      <c r="Z67" s="1300"/>
    </row>
    <row r="68" spans="1:27">
      <c r="A68" s="850"/>
      <c r="B68" s="850"/>
      <c r="C68" s="199">
        <v>60</v>
      </c>
      <c r="D68" s="201" t="str">
        <f>'sınıf-öğrenci bilgi dikey'!MX65</f>
        <v/>
      </c>
      <c r="E68" s="936" t="str">
        <f>'sınıf-öğrenci bilgi dikey'!MV65</f>
        <v/>
      </c>
      <c r="F68" s="936"/>
      <c r="G68" s="936"/>
      <c r="H68" s="936"/>
      <c r="I68" s="1299"/>
      <c r="J68" s="1299"/>
      <c r="K68" s="1299"/>
      <c r="L68" s="1299"/>
      <c r="M68" s="1300"/>
      <c r="N68" s="1300"/>
      <c r="O68" s="1300"/>
      <c r="P68" s="1300"/>
      <c r="Q68" s="1300"/>
      <c r="R68" s="1300"/>
      <c r="S68" s="1300"/>
      <c r="T68" s="1300"/>
      <c r="U68" s="1300"/>
      <c r="V68" s="1300"/>
      <c r="W68" s="1300"/>
      <c r="X68" s="1300"/>
      <c r="Y68" s="1300"/>
      <c r="Z68" s="1300"/>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1.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55" sqref="I55:L5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dikey'!NC3</f>
        <v>7/B</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dikey'!NE6</f>
        <v/>
      </c>
      <c r="E9" s="936" t="str">
        <f>'sınıf-öğrenci bilgi dikey'!NC6</f>
        <v/>
      </c>
      <c r="F9" s="936"/>
      <c r="G9" s="936"/>
      <c r="H9" s="936"/>
      <c r="I9" s="1299">
        <v>40127</v>
      </c>
      <c r="J9" s="1299"/>
      <c r="K9" s="1299">
        <v>40157</v>
      </c>
      <c r="L9" s="1299"/>
      <c r="M9" s="1304" t="s">
        <v>1072</v>
      </c>
      <c r="N9" s="1304"/>
      <c r="O9" s="1304"/>
      <c r="P9" s="1304"/>
      <c r="Q9" s="1304"/>
      <c r="R9" s="1304"/>
      <c r="S9" s="1304"/>
      <c r="T9" s="1304"/>
      <c r="U9" s="1304"/>
      <c r="V9" s="1304"/>
      <c r="W9" s="1304"/>
      <c r="X9" s="1304"/>
      <c r="Y9" s="1304"/>
      <c r="Z9" s="1304"/>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dikey'!NE7</f>
        <v/>
      </c>
      <c r="E10" s="936" t="str">
        <f>'sınıf-öğrenci bilgi dikey'!NC7</f>
        <v/>
      </c>
      <c r="F10" s="936"/>
      <c r="G10" s="936"/>
      <c r="H10" s="936"/>
      <c r="I10" s="1299">
        <v>40127</v>
      </c>
      <c r="J10" s="1299"/>
      <c r="K10" s="1299">
        <v>40157</v>
      </c>
      <c r="L10" s="1299"/>
      <c r="M10" s="1304" t="s">
        <v>1073</v>
      </c>
      <c r="N10" s="1304"/>
      <c r="O10" s="1304"/>
      <c r="P10" s="1304"/>
      <c r="Q10" s="1304"/>
      <c r="R10" s="1304"/>
      <c r="S10" s="1304"/>
      <c r="T10" s="1304"/>
      <c r="U10" s="1304"/>
      <c r="V10" s="1304"/>
      <c r="W10" s="1304"/>
      <c r="X10" s="1304"/>
      <c r="Y10" s="1304"/>
      <c r="Z10" s="1304"/>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dikey'!NE8</f>
        <v/>
      </c>
      <c r="E11" s="936" t="str">
        <f>'sınıf-öğrenci bilgi dikey'!NC8</f>
        <v/>
      </c>
      <c r="F11" s="936"/>
      <c r="G11" s="936"/>
      <c r="H11" s="936"/>
      <c r="I11" s="1299">
        <v>40127</v>
      </c>
      <c r="J11" s="1299"/>
      <c r="K11" s="1299">
        <v>40157</v>
      </c>
      <c r="L11" s="1299"/>
      <c r="M11" s="1304" t="s">
        <v>1074</v>
      </c>
      <c r="N11" s="1304"/>
      <c r="O11" s="1304"/>
      <c r="P11" s="1304"/>
      <c r="Q11" s="1304"/>
      <c r="R11" s="1304"/>
      <c r="S11" s="1304"/>
      <c r="T11" s="1304"/>
      <c r="U11" s="1304"/>
      <c r="V11" s="1304"/>
      <c r="W11" s="1304"/>
      <c r="X11" s="1304"/>
      <c r="Y11" s="1304"/>
      <c r="Z11" s="1304"/>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dikey'!NE9</f>
        <v/>
      </c>
      <c r="E12" s="936" t="str">
        <f>'sınıf-öğrenci bilgi dikey'!NC9</f>
        <v/>
      </c>
      <c r="F12" s="936"/>
      <c r="G12" s="936"/>
      <c r="H12" s="936"/>
      <c r="I12" s="1299">
        <v>40127</v>
      </c>
      <c r="J12" s="1299"/>
      <c r="K12" s="1299">
        <v>40157</v>
      </c>
      <c r="L12" s="1299"/>
      <c r="M12" s="1304" t="s">
        <v>1075</v>
      </c>
      <c r="N12" s="1304"/>
      <c r="O12" s="1304"/>
      <c r="P12" s="1304"/>
      <c r="Q12" s="1304"/>
      <c r="R12" s="1304"/>
      <c r="S12" s="1304"/>
      <c r="T12" s="1304"/>
      <c r="U12" s="1304"/>
      <c r="V12" s="1304"/>
      <c r="W12" s="1304"/>
      <c r="X12" s="1304"/>
      <c r="Y12" s="1304"/>
      <c r="Z12" s="1304"/>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dikey'!NE10</f>
        <v/>
      </c>
      <c r="E13" s="936" t="str">
        <f>'sınıf-öğrenci bilgi dikey'!NC10</f>
        <v/>
      </c>
      <c r="F13" s="936"/>
      <c r="G13" s="936"/>
      <c r="H13" s="936"/>
      <c r="I13" s="1299">
        <v>40127</v>
      </c>
      <c r="J13" s="1299"/>
      <c r="K13" s="1299">
        <v>40157</v>
      </c>
      <c r="L13" s="1299"/>
      <c r="M13" s="1304" t="s">
        <v>1076</v>
      </c>
      <c r="N13" s="1304"/>
      <c r="O13" s="1304"/>
      <c r="P13" s="1304"/>
      <c r="Q13" s="1304"/>
      <c r="R13" s="1304"/>
      <c r="S13" s="1304"/>
      <c r="T13" s="1304"/>
      <c r="U13" s="1304"/>
      <c r="V13" s="1304"/>
      <c r="W13" s="1304"/>
      <c r="X13" s="1304"/>
      <c r="Y13" s="1304"/>
      <c r="Z13" s="1304"/>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dikey'!NE11</f>
        <v/>
      </c>
      <c r="E14" s="936" t="str">
        <f>'sınıf-öğrenci bilgi dikey'!NC11</f>
        <v/>
      </c>
      <c r="F14" s="936"/>
      <c r="G14" s="936"/>
      <c r="H14" s="936"/>
      <c r="I14" s="1299">
        <v>40127</v>
      </c>
      <c r="J14" s="1299"/>
      <c r="K14" s="1299">
        <v>40157</v>
      </c>
      <c r="L14" s="1299"/>
      <c r="M14" s="1304" t="s">
        <v>1077</v>
      </c>
      <c r="N14" s="1304"/>
      <c r="O14" s="1304"/>
      <c r="P14" s="1304"/>
      <c r="Q14" s="1304"/>
      <c r="R14" s="1304"/>
      <c r="S14" s="1304"/>
      <c r="T14" s="1304"/>
      <c r="U14" s="1304"/>
      <c r="V14" s="1304"/>
      <c r="W14" s="1304"/>
      <c r="X14" s="1304"/>
      <c r="Y14" s="1304"/>
      <c r="Z14" s="1304"/>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dikey'!NE12</f>
        <v/>
      </c>
      <c r="E15" s="936" t="str">
        <f>'sınıf-öğrenci bilgi dikey'!NC12</f>
        <v/>
      </c>
      <c r="F15" s="936"/>
      <c r="G15" s="936"/>
      <c r="H15" s="936"/>
      <c r="I15" s="1299">
        <v>40127</v>
      </c>
      <c r="J15" s="1299"/>
      <c r="K15" s="1299">
        <v>40157</v>
      </c>
      <c r="L15" s="1299"/>
      <c r="M15" s="1304" t="s">
        <v>1078</v>
      </c>
      <c r="N15" s="1304"/>
      <c r="O15" s="1304"/>
      <c r="P15" s="1304"/>
      <c r="Q15" s="1304"/>
      <c r="R15" s="1304"/>
      <c r="S15" s="1304"/>
      <c r="T15" s="1304"/>
      <c r="U15" s="1304"/>
      <c r="V15" s="1304"/>
      <c r="W15" s="1304"/>
      <c r="X15" s="1304"/>
      <c r="Y15" s="1304"/>
      <c r="Z15" s="1304"/>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dikey'!NE13</f>
        <v/>
      </c>
      <c r="E16" s="936" t="str">
        <f>'sınıf-öğrenci bilgi dikey'!NC13</f>
        <v/>
      </c>
      <c r="F16" s="936"/>
      <c r="G16" s="936"/>
      <c r="H16" s="936"/>
      <c r="I16" s="1299">
        <v>40127</v>
      </c>
      <c r="J16" s="1299"/>
      <c r="K16" s="1299">
        <v>40157</v>
      </c>
      <c r="L16" s="1299"/>
      <c r="M16" s="1304" t="s">
        <v>1079</v>
      </c>
      <c r="N16" s="1304"/>
      <c r="O16" s="1304"/>
      <c r="P16" s="1304"/>
      <c r="Q16" s="1304"/>
      <c r="R16" s="1304"/>
      <c r="S16" s="1304"/>
      <c r="T16" s="1304"/>
      <c r="U16" s="1304"/>
      <c r="V16" s="1304"/>
      <c r="W16" s="1304"/>
      <c r="X16" s="1304"/>
      <c r="Y16" s="1304"/>
      <c r="Z16" s="1304"/>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dikey'!NE14</f>
        <v/>
      </c>
      <c r="E17" s="936" t="str">
        <f>'sınıf-öğrenci bilgi dikey'!NC14</f>
        <v/>
      </c>
      <c r="F17" s="936"/>
      <c r="G17" s="936"/>
      <c r="H17" s="936"/>
      <c r="I17" s="1299">
        <v>40127</v>
      </c>
      <c r="J17" s="1299"/>
      <c r="K17" s="1299">
        <v>40157</v>
      </c>
      <c r="L17" s="1299"/>
      <c r="M17" s="1304" t="s">
        <v>1080</v>
      </c>
      <c r="N17" s="1304"/>
      <c r="O17" s="1304"/>
      <c r="P17" s="1304"/>
      <c r="Q17" s="1304"/>
      <c r="R17" s="1304"/>
      <c r="S17" s="1304"/>
      <c r="T17" s="1304"/>
      <c r="U17" s="1304"/>
      <c r="V17" s="1304"/>
      <c r="W17" s="1304"/>
      <c r="X17" s="1304"/>
      <c r="Y17" s="1304"/>
      <c r="Z17" s="1304"/>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dikey'!NE15</f>
        <v/>
      </c>
      <c r="E18" s="936" t="str">
        <f>'sınıf-öğrenci bilgi dikey'!NC15</f>
        <v/>
      </c>
      <c r="F18" s="936"/>
      <c r="G18" s="936"/>
      <c r="H18" s="936"/>
      <c r="I18" s="1299">
        <v>40127</v>
      </c>
      <c r="J18" s="1299"/>
      <c r="K18" s="1299">
        <v>40157</v>
      </c>
      <c r="L18" s="1299"/>
      <c r="M18" s="1304" t="s">
        <v>1081</v>
      </c>
      <c r="N18" s="1304"/>
      <c r="O18" s="1304"/>
      <c r="P18" s="1304"/>
      <c r="Q18" s="1304"/>
      <c r="R18" s="1304"/>
      <c r="S18" s="1304"/>
      <c r="T18" s="1304"/>
      <c r="U18" s="1304"/>
      <c r="V18" s="1304"/>
      <c r="W18" s="1304"/>
      <c r="X18" s="1304"/>
      <c r="Y18" s="1304"/>
      <c r="Z18" s="1304"/>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dikey'!NE16</f>
        <v/>
      </c>
      <c r="E19" s="936" t="str">
        <f>'sınıf-öğrenci bilgi dikey'!NC16</f>
        <v/>
      </c>
      <c r="F19" s="936"/>
      <c r="G19" s="936"/>
      <c r="H19" s="936"/>
      <c r="I19" s="1299">
        <v>40127</v>
      </c>
      <c r="J19" s="1299"/>
      <c r="K19" s="1299">
        <v>40157</v>
      </c>
      <c r="L19" s="1299"/>
      <c r="M19" s="1304" t="s">
        <v>1082</v>
      </c>
      <c r="N19" s="1304"/>
      <c r="O19" s="1304"/>
      <c r="P19" s="1304"/>
      <c r="Q19" s="1304"/>
      <c r="R19" s="1304"/>
      <c r="S19" s="1304"/>
      <c r="T19" s="1304"/>
      <c r="U19" s="1304"/>
      <c r="V19" s="1304"/>
      <c r="W19" s="1304"/>
      <c r="X19" s="1304"/>
      <c r="Y19" s="1304"/>
      <c r="Z19" s="1304"/>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dikey'!NE17</f>
        <v/>
      </c>
      <c r="E20" s="936" t="str">
        <f>'sınıf-öğrenci bilgi dikey'!NC17</f>
        <v/>
      </c>
      <c r="F20" s="936"/>
      <c r="G20" s="936"/>
      <c r="H20" s="936"/>
      <c r="I20" s="1299">
        <v>40127</v>
      </c>
      <c r="J20" s="1299"/>
      <c r="K20" s="1299">
        <v>40157</v>
      </c>
      <c r="L20" s="1299"/>
      <c r="M20" s="1304" t="s">
        <v>1083</v>
      </c>
      <c r="N20" s="1304"/>
      <c r="O20" s="1304"/>
      <c r="P20" s="1304"/>
      <c r="Q20" s="1304"/>
      <c r="R20" s="1304"/>
      <c r="S20" s="1304"/>
      <c r="T20" s="1304"/>
      <c r="U20" s="1304"/>
      <c r="V20" s="1304"/>
      <c r="W20" s="1304"/>
      <c r="X20" s="1304"/>
      <c r="Y20" s="1304"/>
      <c r="Z20" s="1304"/>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dikey'!NE18</f>
        <v/>
      </c>
      <c r="E21" s="936" t="str">
        <f>'sınıf-öğrenci bilgi dikey'!NC18</f>
        <v/>
      </c>
      <c r="F21" s="936"/>
      <c r="G21" s="936"/>
      <c r="H21" s="936"/>
      <c r="I21" s="1299">
        <v>40127</v>
      </c>
      <c r="J21" s="1299"/>
      <c r="K21" s="1299">
        <v>40157</v>
      </c>
      <c r="L21" s="1299"/>
      <c r="M21" s="1304" t="s">
        <v>1084</v>
      </c>
      <c r="N21" s="1304"/>
      <c r="O21" s="1304"/>
      <c r="P21" s="1304"/>
      <c r="Q21" s="1304"/>
      <c r="R21" s="1304"/>
      <c r="S21" s="1304"/>
      <c r="T21" s="1304"/>
      <c r="U21" s="1304"/>
      <c r="V21" s="1304"/>
      <c r="W21" s="1304"/>
      <c r="X21" s="1304"/>
      <c r="Y21" s="1304"/>
      <c r="Z21" s="1304"/>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dikey'!NE19</f>
        <v/>
      </c>
      <c r="E22" s="936" t="str">
        <f>'sınıf-öğrenci bilgi dikey'!NC19</f>
        <v/>
      </c>
      <c r="F22" s="936"/>
      <c r="G22" s="936"/>
      <c r="H22" s="936"/>
      <c r="I22" s="1299">
        <v>40127</v>
      </c>
      <c r="J22" s="1299"/>
      <c r="K22" s="1299">
        <v>40157</v>
      </c>
      <c r="L22" s="1299"/>
      <c r="M22" s="1304" t="s">
        <v>1085</v>
      </c>
      <c r="N22" s="1304"/>
      <c r="O22" s="1304"/>
      <c r="P22" s="1304"/>
      <c r="Q22" s="1304"/>
      <c r="R22" s="1304"/>
      <c r="S22" s="1304"/>
      <c r="T22" s="1304"/>
      <c r="U22" s="1304"/>
      <c r="V22" s="1304"/>
      <c r="W22" s="1304"/>
      <c r="X22" s="1304"/>
      <c r="Y22" s="1304"/>
      <c r="Z22" s="1304"/>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dikey'!NE20</f>
        <v/>
      </c>
      <c r="E23" s="936" t="str">
        <f>'sınıf-öğrenci bilgi dikey'!NC20</f>
        <v/>
      </c>
      <c r="F23" s="936"/>
      <c r="G23" s="936"/>
      <c r="H23" s="936"/>
      <c r="I23" s="1299">
        <v>40127</v>
      </c>
      <c r="J23" s="1299"/>
      <c r="K23" s="1299">
        <v>40157</v>
      </c>
      <c r="L23" s="1299"/>
      <c r="M23" s="1304" t="s">
        <v>1086</v>
      </c>
      <c r="N23" s="1304"/>
      <c r="O23" s="1304"/>
      <c r="P23" s="1304"/>
      <c r="Q23" s="1304"/>
      <c r="R23" s="1304"/>
      <c r="S23" s="1304"/>
      <c r="T23" s="1304"/>
      <c r="U23" s="1304"/>
      <c r="V23" s="1304"/>
      <c r="W23" s="1304"/>
      <c r="X23" s="1304"/>
      <c r="Y23" s="1304"/>
      <c r="Z23" s="1304"/>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dikey'!NE21</f>
        <v/>
      </c>
      <c r="E24" s="936" t="str">
        <f>'sınıf-öğrenci bilgi dikey'!NC21</f>
        <v/>
      </c>
      <c r="F24" s="936"/>
      <c r="G24" s="936"/>
      <c r="H24" s="936"/>
      <c r="I24" s="1299">
        <v>40127</v>
      </c>
      <c r="J24" s="1299"/>
      <c r="K24" s="1299">
        <v>40157</v>
      </c>
      <c r="L24" s="1299"/>
      <c r="M24" s="1304" t="s">
        <v>1087</v>
      </c>
      <c r="N24" s="1304"/>
      <c r="O24" s="1304"/>
      <c r="P24" s="1304"/>
      <c r="Q24" s="1304"/>
      <c r="R24" s="1304"/>
      <c r="S24" s="1304"/>
      <c r="T24" s="1304"/>
      <c r="U24" s="1304"/>
      <c r="V24" s="1304"/>
      <c r="W24" s="1304"/>
      <c r="X24" s="1304"/>
      <c r="Y24" s="1304"/>
      <c r="Z24" s="1304"/>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dikey'!NE22</f>
        <v/>
      </c>
      <c r="E25" s="936" t="str">
        <f>'sınıf-öğrenci bilgi dikey'!NC22</f>
        <v/>
      </c>
      <c r="F25" s="936"/>
      <c r="G25" s="936"/>
      <c r="H25" s="936"/>
      <c r="I25" s="1299">
        <v>40127</v>
      </c>
      <c r="J25" s="1299"/>
      <c r="K25" s="1299">
        <v>40157</v>
      </c>
      <c r="L25" s="1299"/>
      <c r="M25" s="1304" t="s">
        <v>1088</v>
      </c>
      <c r="N25" s="1304"/>
      <c r="O25" s="1304"/>
      <c r="P25" s="1304"/>
      <c r="Q25" s="1304"/>
      <c r="R25" s="1304"/>
      <c r="S25" s="1304"/>
      <c r="T25" s="1304"/>
      <c r="U25" s="1304"/>
      <c r="V25" s="1304"/>
      <c r="W25" s="1304"/>
      <c r="X25" s="1304"/>
      <c r="Y25" s="1304"/>
      <c r="Z25" s="1304"/>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dikey'!NE23</f>
        <v/>
      </c>
      <c r="E26" s="936" t="str">
        <f>'sınıf-öğrenci bilgi dikey'!NC23</f>
        <v/>
      </c>
      <c r="F26" s="936"/>
      <c r="G26" s="936"/>
      <c r="H26" s="936"/>
      <c r="I26" s="1299">
        <v>40127</v>
      </c>
      <c r="J26" s="1299"/>
      <c r="K26" s="1299">
        <v>40157</v>
      </c>
      <c r="L26" s="1299"/>
      <c r="M26" s="1304" t="s">
        <v>1089</v>
      </c>
      <c r="N26" s="1304"/>
      <c r="O26" s="1304"/>
      <c r="P26" s="1304"/>
      <c r="Q26" s="1304"/>
      <c r="R26" s="1304"/>
      <c r="S26" s="1304"/>
      <c r="T26" s="1304"/>
      <c r="U26" s="1304"/>
      <c r="V26" s="1304"/>
      <c r="W26" s="1304"/>
      <c r="X26" s="1304"/>
      <c r="Y26" s="1304"/>
      <c r="Z26" s="1304"/>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dikey'!NE24</f>
        <v/>
      </c>
      <c r="E27" s="936" t="str">
        <f>'sınıf-öğrenci bilgi dikey'!NC24</f>
        <v/>
      </c>
      <c r="F27" s="936"/>
      <c r="G27" s="936"/>
      <c r="H27" s="936"/>
      <c r="I27" s="1299">
        <v>40127</v>
      </c>
      <c r="J27" s="1299"/>
      <c r="K27" s="1299">
        <v>40157</v>
      </c>
      <c r="L27" s="1299"/>
      <c r="M27" s="1304" t="s">
        <v>1090</v>
      </c>
      <c r="N27" s="1304"/>
      <c r="O27" s="1304"/>
      <c r="P27" s="1304"/>
      <c r="Q27" s="1304"/>
      <c r="R27" s="1304"/>
      <c r="S27" s="1304"/>
      <c r="T27" s="1304"/>
      <c r="U27" s="1304"/>
      <c r="V27" s="1304"/>
      <c r="W27" s="1304"/>
      <c r="X27" s="1304"/>
      <c r="Y27" s="1304"/>
      <c r="Z27" s="1304"/>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dikey'!NE25</f>
        <v/>
      </c>
      <c r="E28" s="936" t="str">
        <f>'sınıf-öğrenci bilgi dikey'!NC25</f>
        <v/>
      </c>
      <c r="F28" s="936"/>
      <c r="G28" s="936"/>
      <c r="H28" s="936"/>
      <c r="I28" s="1299">
        <v>40127</v>
      </c>
      <c r="J28" s="1299"/>
      <c r="K28" s="1299">
        <v>40157</v>
      </c>
      <c r="L28" s="1299"/>
      <c r="M28" s="1304" t="s">
        <v>1091</v>
      </c>
      <c r="N28" s="1304"/>
      <c r="O28" s="1304"/>
      <c r="P28" s="1304"/>
      <c r="Q28" s="1304"/>
      <c r="R28" s="1304"/>
      <c r="S28" s="1304"/>
      <c r="T28" s="1304"/>
      <c r="U28" s="1304"/>
      <c r="V28" s="1304"/>
      <c r="W28" s="1304"/>
      <c r="X28" s="1304"/>
      <c r="Y28" s="1304"/>
      <c r="Z28" s="1304"/>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dikey'!NE26</f>
        <v/>
      </c>
      <c r="E29" s="936" t="str">
        <f>'sınıf-öğrenci bilgi dikey'!NC26</f>
        <v/>
      </c>
      <c r="F29" s="936"/>
      <c r="G29" s="936"/>
      <c r="H29" s="936"/>
      <c r="I29" s="1299">
        <v>40127</v>
      </c>
      <c r="J29" s="1299"/>
      <c r="K29" s="1299">
        <v>40157</v>
      </c>
      <c r="L29" s="1299"/>
      <c r="M29" s="1304" t="s">
        <v>1092</v>
      </c>
      <c r="N29" s="1304"/>
      <c r="O29" s="1304"/>
      <c r="P29" s="1304"/>
      <c r="Q29" s="1304"/>
      <c r="R29" s="1304"/>
      <c r="S29" s="1304"/>
      <c r="T29" s="1304"/>
      <c r="U29" s="1304"/>
      <c r="V29" s="1304"/>
      <c r="W29" s="1304"/>
      <c r="X29" s="1304"/>
      <c r="Y29" s="1304"/>
      <c r="Z29" s="1304"/>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dikey'!NE27</f>
        <v/>
      </c>
      <c r="E30" s="936" t="str">
        <f>'sınıf-öğrenci bilgi dikey'!NC27</f>
        <v/>
      </c>
      <c r="F30" s="936"/>
      <c r="G30" s="936"/>
      <c r="H30" s="936"/>
      <c r="I30" s="1299">
        <v>40127</v>
      </c>
      <c r="J30" s="1299"/>
      <c r="K30" s="1299">
        <v>40157</v>
      </c>
      <c r="L30" s="1299"/>
      <c r="M30" s="1304" t="s">
        <v>1093</v>
      </c>
      <c r="N30" s="1304"/>
      <c r="O30" s="1304"/>
      <c r="P30" s="1304"/>
      <c r="Q30" s="1304"/>
      <c r="R30" s="1304"/>
      <c r="S30" s="1304"/>
      <c r="T30" s="1304"/>
      <c r="U30" s="1304"/>
      <c r="V30" s="1304"/>
      <c r="W30" s="1304"/>
      <c r="X30" s="1304"/>
      <c r="Y30" s="1304"/>
      <c r="Z30" s="1304"/>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dikey'!NE28</f>
        <v/>
      </c>
      <c r="E31" s="936" t="str">
        <f>'sınıf-öğrenci bilgi dikey'!NC28</f>
        <v/>
      </c>
      <c r="F31" s="936"/>
      <c r="G31" s="936"/>
      <c r="H31" s="936"/>
      <c r="I31" s="1299">
        <v>40127</v>
      </c>
      <c r="J31" s="1299"/>
      <c r="K31" s="1299">
        <v>40157</v>
      </c>
      <c r="L31" s="1299"/>
      <c r="M31" s="1304" t="s">
        <v>1094</v>
      </c>
      <c r="N31" s="1304"/>
      <c r="O31" s="1304"/>
      <c r="P31" s="1304"/>
      <c r="Q31" s="1304"/>
      <c r="R31" s="1304"/>
      <c r="S31" s="1304"/>
      <c r="T31" s="1304"/>
      <c r="U31" s="1304"/>
      <c r="V31" s="1304"/>
      <c r="W31" s="1304"/>
      <c r="X31" s="1304"/>
      <c r="Y31" s="1304"/>
      <c r="Z31" s="1304"/>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dikey'!NE29</f>
        <v/>
      </c>
      <c r="E32" s="936" t="str">
        <f>'sınıf-öğrenci bilgi dikey'!NC29</f>
        <v/>
      </c>
      <c r="F32" s="936"/>
      <c r="G32" s="936"/>
      <c r="H32" s="936"/>
      <c r="I32" s="1299">
        <v>40127</v>
      </c>
      <c r="J32" s="1299"/>
      <c r="K32" s="1299">
        <v>40157</v>
      </c>
      <c r="L32" s="1299"/>
      <c r="M32" s="1304" t="s">
        <v>1095</v>
      </c>
      <c r="N32" s="1304"/>
      <c r="O32" s="1304"/>
      <c r="P32" s="1304"/>
      <c r="Q32" s="1304"/>
      <c r="R32" s="1304"/>
      <c r="S32" s="1304"/>
      <c r="T32" s="1304"/>
      <c r="U32" s="1304"/>
      <c r="V32" s="1304"/>
      <c r="W32" s="1304"/>
      <c r="X32" s="1304"/>
      <c r="Y32" s="1304"/>
      <c r="Z32" s="1304"/>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dikey'!NE30</f>
        <v/>
      </c>
      <c r="E33" s="936" t="str">
        <f>'sınıf-öğrenci bilgi dikey'!NC30</f>
        <v/>
      </c>
      <c r="F33" s="936"/>
      <c r="G33" s="936"/>
      <c r="H33" s="936"/>
      <c r="I33" s="1299">
        <v>40127</v>
      </c>
      <c r="J33" s="1299"/>
      <c r="K33" s="1299">
        <v>40157</v>
      </c>
      <c r="L33" s="1299"/>
      <c r="M33" s="1304" t="s">
        <v>1096</v>
      </c>
      <c r="N33" s="1304"/>
      <c r="O33" s="1304"/>
      <c r="P33" s="1304"/>
      <c r="Q33" s="1304"/>
      <c r="R33" s="1304"/>
      <c r="S33" s="1304"/>
      <c r="T33" s="1304"/>
      <c r="U33" s="1304"/>
      <c r="V33" s="1304"/>
      <c r="W33" s="1304"/>
      <c r="X33" s="1304"/>
      <c r="Y33" s="1304"/>
      <c r="Z33" s="1304"/>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dikey'!NE31</f>
        <v/>
      </c>
      <c r="E34" s="936" t="str">
        <f>'sınıf-öğrenci bilgi dikey'!NC31</f>
        <v/>
      </c>
      <c r="F34" s="936"/>
      <c r="G34" s="936"/>
      <c r="H34" s="936"/>
      <c r="I34" s="1299">
        <v>40127</v>
      </c>
      <c r="J34" s="1299"/>
      <c r="K34" s="1299">
        <v>40157</v>
      </c>
      <c r="L34" s="1299"/>
      <c r="M34" s="1304" t="s">
        <v>1097</v>
      </c>
      <c r="N34" s="1304"/>
      <c r="O34" s="1304"/>
      <c r="P34" s="1304"/>
      <c r="Q34" s="1304"/>
      <c r="R34" s="1304"/>
      <c r="S34" s="1304"/>
      <c r="T34" s="1304"/>
      <c r="U34" s="1304"/>
      <c r="V34" s="1304"/>
      <c r="W34" s="1304"/>
      <c r="X34" s="1304"/>
      <c r="Y34" s="1304"/>
      <c r="Z34" s="1304"/>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dikey'!NE32</f>
        <v/>
      </c>
      <c r="E35" s="936" t="str">
        <f>'sınıf-öğrenci bilgi dikey'!NC32</f>
        <v/>
      </c>
      <c r="F35" s="936"/>
      <c r="G35" s="936"/>
      <c r="H35" s="936"/>
      <c r="I35" s="1299">
        <v>40127</v>
      </c>
      <c r="J35" s="1299"/>
      <c r="K35" s="1299">
        <v>40157</v>
      </c>
      <c r="L35" s="1299"/>
      <c r="M35" s="1304" t="s">
        <v>1098</v>
      </c>
      <c r="N35" s="1304"/>
      <c r="O35" s="1304"/>
      <c r="P35" s="1304"/>
      <c r="Q35" s="1304"/>
      <c r="R35" s="1304"/>
      <c r="S35" s="1304"/>
      <c r="T35" s="1304"/>
      <c r="U35" s="1304"/>
      <c r="V35" s="1304"/>
      <c r="W35" s="1304"/>
      <c r="X35" s="1304"/>
      <c r="Y35" s="1304"/>
      <c r="Z35" s="1304"/>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dikey'!NE33</f>
        <v/>
      </c>
      <c r="E36" s="936" t="str">
        <f>'sınıf-öğrenci bilgi dikey'!NC33</f>
        <v/>
      </c>
      <c r="F36" s="936"/>
      <c r="G36" s="936"/>
      <c r="H36" s="936"/>
      <c r="I36" s="1299">
        <v>40127</v>
      </c>
      <c r="J36" s="1299"/>
      <c r="K36" s="1299">
        <v>40157</v>
      </c>
      <c r="L36" s="1299"/>
      <c r="M36" s="1304" t="s">
        <v>1099</v>
      </c>
      <c r="N36" s="1304"/>
      <c r="O36" s="1304"/>
      <c r="P36" s="1304"/>
      <c r="Q36" s="1304"/>
      <c r="R36" s="1304"/>
      <c r="S36" s="1304"/>
      <c r="T36" s="1304"/>
      <c r="U36" s="1304"/>
      <c r="V36" s="1304"/>
      <c r="W36" s="1304"/>
      <c r="X36" s="1304"/>
      <c r="Y36" s="1304"/>
      <c r="Z36" s="1304"/>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dikey'!NE34</f>
        <v/>
      </c>
      <c r="E37" s="936" t="str">
        <f>'sınıf-öğrenci bilgi dikey'!NC34</f>
        <v/>
      </c>
      <c r="F37" s="936"/>
      <c r="G37" s="936"/>
      <c r="H37" s="936"/>
      <c r="I37" s="1299">
        <v>40127</v>
      </c>
      <c r="J37" s="1299"/>
      <c r="K37" s="1299">
        <v>40157</v>
      </c>
      <c r="L37" s="1299"/>
      <c r="M37" s="1304" t="s">
        <v>1100</v>
      </c>
      <c r="N37" s="1304"/>
      <c r="O37" s="1304"/>
      <c r="P37" s="1304"/>
      <c r="Q37" s="1304"/>
      <c r="R37" s="1304"/>
      <c r="S37" s="1304"/>
      <c r="T37" s="1304"/>
      <c r="U37" s="1304"/>
      <c r="V37" s="1304"/>
      <c r="W37" s="1304"/>
      <c r="X37" s="1304"/>
      <c r="Y37" s="1304"/>
      <c r="Z37" s="1304"/>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dikey'!NE35</f>
        <v/>
      </c>
      <c r="E38" s="936" t="str">
        <f>'sınıf-öğrenci bilgi dikey'!NC35</f>
        <v/>
      </c>
      <c r="F38" s="936"/>
      <c r="G38" s="936"/>
      <c r="H38" s="936"/>
      <c r="I38" s="1299">
        <v>40127</v>
      </c>
      <c r="J38" s="1299"/>
      <c r="K38" s="1299">
        <v>40157</v>
      </c>
      <c r="L38" s="1299"/>
      <c r="M38" s="1304" t="s">
        <v>1101</v>
      </c>
      <c r="N38" s="1304"/>
      <c r="O38" s="1304"/>
      <c r="P38" s="1304"/>
      <c r="Q38" s="1304"/>
      <c r="R38" s="1304"/>
      <c r="S38" s="1304"/>
      <c r="T38" s="1304"/>
      <c r="U38" s="1304"/>
      <c r="V38" s="1304"/>
      <c r="W38" s="1304"/>
      <c r="X38" s="1304"/>
      <c r="Y38" s="1304"/>
      <c r="Z38" s="1304"/>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dikey'!NE36</f>
        <v/>
      </c>
      <c r="E39" s="936" t="str">
        <f>'sınıf-öğrenci bilgi dikey'!NC36</f>
        <v/>
      </c>
      <c r="F39" s="936"/>
      <c r="G39" s="936"/>
      <c r="H39" s="936"/>
      <c r="I39" s="1299">
        <v>40127</v>
      </c>
      <c r="J39" s="1299"/>
      <c r="K39" s="1299">
        <v>40157</v>
      </c>
      <c r="L39" s="1299"/>
      <c r="M39" s="1304" t="s">
        <v>1102</v>
      </c>
      <c r="N39" s="1304"/>
      <c r="O39" s="1304"/>
      <c r="P39" s="1304"/>
      <c r="Q39" s="1304"/>
      <c r="R39" s="1304"/>
      <c r="S39" s="1304"/>
      <c r="T39" s="1304"/>
      <c r="U39" s="1304"/>
      <c r="V39" s="1304"/>
      <c r="W39" s="1304"/>
      <c r="X39" s="1304"/>
      <c r="Y39" s="1304"/>
      <c r="Z39" s="1304"/>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dikey'!NE37</f>
        <v/>
      </c>
      <c r="E40" s="936" t="str">
        <f>'sınıf-öğrenci bilgi dikey'!NC37</f>
        <v/>
      </c>
      <c r="F40" s="936"/>
      <c r="G40" s="936"/>
      <c r="H40" s="936"/>
      <c r="I40" s="1299">
        <v>40127</v>
      </c>
      <c r="J40" s="1299"/>
      <c r="K40" s="1299">
        <v>40157</v>
      </c>
      <c r="L40" s="1299"/>
      <c r="M40" s="1304" t="s">
        <v>1103</v>
      </c>
      <c r="N40" s="1304"/>
      <c r="O40" s="1304"/>
      <c r="P40" s="1304"/>
      <c r="Q40" s="1304"/>
      <c r="R40" s="1304"/>
      <c r="S40" s="1304"/>
      <c r="T40" s="1304"/>
      <c r="U40" s="1304"/>
      <c r="V40" s="1304"/>
      <c r="W40" s="1304"/>
      <c r="X40" s="1304"/>
      <c r="Y40" s="1304"/>
      <c r="Z40" s="1304"/>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dikey'!NE38</f>
        <v/>
      </c>
      <c r="E41" s="936" t="str">
        <f>'sınıf-öğrenci bilgi dikey'!NC38</f>
        <v/>
      </c>
      <c r="F41" s="936"/>
      <c r="G41" s="936"/>
      <c r="H41" s="936"/>
      <c r="I41" s="1299">
        <v>40127</v>
      </c>
      <c r="J41" s="1299"/>
      <c r="K41" s="1299">
        <v>40157</v>
      </c>
      <c r="L41" s="1299"/>
      <c r="M41" s="1304" t="s">
        <v>1104</v>
      </c>
      <c r="N41" s="1304"/>
      <c r="O41" s="1304"/>
      <c r="P41" s="1304"/>
      <c r="Q41" s="1304"/>
      <c r="R41" s="1304"/>
      <c r="S41" s="1304"/>
      <c r="T41" s="1304"/>
      <c r="U41" s="1304"/>
      <c r="V41" s="1304"/>
      <c r="W41" s="1304"/>
      <c r="X41" s="1304"/>
      <c r="Y41" s="1304"/>
      <c r="Z41" s="1304"/>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dikey'!NE39</f>
        <v/>
      </c>
      <c r="E42" s="936" t="str">
        <f>'sınıf-öğrenci bilgi dikey'!NC39</f>
        <v/>
      </c>
      <c r="F42" s="936"/>
      <c r="G42" s="936"/>
      <c r="H42" s="936"/>
      <c r="I42" s="1299">
        <v>40127</v>
      </c>
      <c r="J42" s="1299"/>
      <c r="K42" s="1299">
        <v>40157</v>
      </c>
      <c r="L42" s="1299"/>
      <c r="M42" s="1304" t="s">
        <v>1105</v>
      </c>
      <c r="N42" s="1304"/>
      <c r="O42" s="1304"/>
      <c r="P42" s="1304"/>
      <c r="Q42" s="1304"/>
      <c r="R42" s="1304"/>
      <c r="S42" s="1304"/>
      <c r="T42" s="1304"/>
      <c r="U42" s="1304"/>
      <c r="V42" s="1304"/>
      <c r="W42" s="1304"/>
      <c r="X42" s="1304"/>
      <c r="Y42" s="1304"/>
      <c r="Z42" s="1304"/>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dikey'!NE40</f>
        <v/>
      </c>
      <c r="E43" s="936" t="str">
        <f>'sınıf-öğrenci bilgi dikey'!NC40</f>
        <v/>
      </c>
      <c r="F43" s="936"/>
      <c r="G43" s="936"/>
      <c r="H43" s="936"/>
      <c r="I43" s="1299">
        <v>40127</v>
      </c>
      <c r="J43" s="1299"/>
      <c r="K43" s="1299">
        <v>40157</v>
      </c>
      <c r="L43" s="1299"/>
      <c r="M43" s="1304" t="s">
        <v>1106</v>
      </c>
      <c r="N43" s="1304"/>
      <c r="O43" s="1304"/>
      <c r="P43" s="1304"/>
      <c r="Q43" s="1304"/>
      <c r="R43" s="1304"/>
      <c r="S43" s="1304"/>
      <c r="T43" s="1304"/>
      <c r="U43" s="1304"/>
      <c r="V43" s="1304"/>
      <c r="W43" s="1304"/>
      <c r="X43" s="1304"/>
      <c r="Y43" s="1304"/>
      <c r="Z43" s="1304"/>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dikey'!NE41</f>
        <v/>
      </c>
      <c r="E44" s="936" t="str">
        <f>'sınıf-öğrenci bilgi dikey'!NC41</f>
        <v/>
      </c>
      <c r="F44" s="936"/>
      <c r="G44" s="936"/>
      <c r="H44" s="936"/>
      <c r="I44" s="1299">
        <v>40127</v>
      </c>
      <c r="J44" s="1299"/>
      <c r="K44" s="1299">
        <v>40157</v>
      </c>
      <c r="L44" s="1299"/>
      <c r="M44" s="1304" t="s">
        <v>1107</v>
      </c>
      <c r="N44" s="1304"/>
      <c r="O44" s="1304"/>
      <c r="P44" s="1304"/>
      <c r="Q44" s="1304"/>
      <c r="R44" s="1304"/>
      <c r="S44" s="1304"/>
      <c r="T44" s="1304"/>
      <c r="U44" s="1304"/>
      <c r="V44" s="1304"/>
      <c r="W44" s="1304"/>
      <c r="X44" s="1304"/>
      <c r="Y44" s="1304"/>
      <c r="Z44" s="1304"/>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dikey'!NE42</f>
        <v/>
      </c>
      <c r="E45" s="936" t="str">
        <f>'sınıf-öğrenci bilgi dikey'!NC42</f>
        <v/>
      </c>
      <c r="F45" s="936"/>
      <c r="G45" s="936"/>
      <c r="H45" s="936"/>
      <c r="I45" s="1299">
        <v>40127</v>
      </c>
      <c r="J45" s="1299"/>
      <c r="K45" s="1299">
        <v>40157</v>
      </c>
      <c r="L45" s="1299"/>
      <c r="M45" s="1304" t="s">
        <v>1108</v>
      </c>
      <c r="N45" s="1304"/>
      <c r="O45" s="1304"/>
      <c r="P45" s="1304"/>
      <c r="Q45" s="1304"/>
      <c r="R45" s="1304"/>
      <c r="S45" s="1304"/>
      <c r="T45" s="1304"/>
      <c r="U45" s="1304"/>
      <c r="V45" s="1304"/>
      <c r="W45" s="1304"/>
      <c r="X45" s="1304"/>
      <c r="Y45" s="1304"/>
      <c r="Z45" s="1304"/>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dikey'!NE43</f>
        <v/>
      </c>
      <c r="E46" s="936" t="str">
        <f>'sınıf-öğrenci bilgi dikey'!NC43</f>
        <v/>
      </c>
      <c r="F46" s="936"/>
      <c r="G46" s="936"/>
      <c r="H46" s="936"/>
      <c r="I46" s="1299">
        <v>40127</v>
      </c>
      <c r="J46" s="1299"/>
      <c r="K46" s="1299">
        <v>40157</v>
      </c>
      <c r="L46" s="1299"/>
      <c r="M46" s="1304" t="s">
        <v>1109</v>
      </c>
      <c r="N46" s="1304"/>
      <c r="O46" s="1304"/>
      <c r="P46" s="1304"/>
      <c r="Q46" s="1304"/>
      <c r="R46" s="1304"/>
      <c r="S46" s="1304"/>
      <c r="T46" s="1304"/>
      <c r="U46" s="1304"/>
      <c r="V46" s="1304"/>
      <c r="W46" s="1304"/>
      <c r="X46" s="1304"/>
      <c r="Y46" s="1304"/>
      <c r="Z46" s="1304"/>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dikey'!NE44</f>
        <v/>
      </c>
      <c r="E47" s="936" t="str">
        <f>'sınıf-öğrenci bilgi dikey'!NC44</f>
        <v/>
      </c>
      <c r="F47" s="936"/>
      <c r="G47" s="936"/>
      <c r="H47" s="936"/>
      <c r="I47" s="1299">
        <v>40127</v>
      </c>
      <c r="J47" s="1299"/>
      <c r="K47" s="1299">
        <v>40157</v>
      </c>
      <c r="L47" s="1299"/>
      <c r="M47" s="1304" t="s">
        <v>1110</v>
      </c>
      <c r="N47" s="1304"/>
      <c r="O47" s="1304"/>
      <c r="P47" s="1304"/>
      <c r="Q47" s="1304"/>
      <c r="R47" s="1304"/>
      <c r="S47" s="1304"/>
      <c r="T47" s="1304"/>
      <c r="U47" s="1304"/>
      <c r="V47" s="1304"/>
      <c r="W47" s="1304"/>
      <c r="X47" s="1304"/>
      <c r="Y47" s="1304"/>
      <c r="Z47" s="1304"/>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dikey'!NE45</f>
        <v/>
      </c>
      <c r="E48" s="936" t="str">
        <f>'sınıf-öğrenci bilgi dikey'!NC45</f>
        <v/>
      </c>
      <c r="F48" s="936"/>
      <c r="G48" s="936"/>
      <c r="H48" s="936"/>
      <c r="I48" s="1299">
        <v>40127</v>
      </c>
      <c r="J48" s="1299"/>
      <c r="K48" s="1299">
        <v>40157</v>
      </c>
      <c r="L48" s="1299"/>
      <c r="M48" s="1304" t="s">
        <v>1111</v>
      </c>
      <c r="N48" s="1304"/>
      <c r="O48" s="1304"/>
      <c r="P48" s="1304"/>
      <c r="Q48" s="1304"/>
      <c r="R48" s="1304"/>
      <c r="S48" s="1304"/>
      <c r="T48" s="1304"/>
      <c r="U48" s="1304"/>
      <c r="V48" s="1304"/>
      <c r="W48" s="1304"/>
      <c r="X48" s="1304"/>
      <c r="Y48" s="1304"/>
      <c r="Z48" s="1304"/>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dikey'!NE46</f>
        <v/>
      </c>
      <c r="E49" s="936" t="str">
        <f>'sınıf-öğrenci bilgi dikey'!NC46</f>
        <v/>
      </c>
      <c r="F49" s="936"/>
      <c r="G49" s="936"/>
      <c r="H49" s="936"/>
      <c r="I49" s="1299">
        <v>40127</v>
      </c>
      <c r="J49" s="1299"/>
      <c r="K49" s="1299">
        <v>40157</v>
      </c>
      <c r="L49" s="1299"/>
      <c r="M49" s="1304" t="s">
        <v>1112</v>
      </c>
      <c r="N49" s="1304"/>
      <c r="O49" s="1304"/>
      <c r="P49" s="1304"/>
      <c r="Q49" s="1304"/>
      <c r="R49" s="1304"/>
      <c r="S49" s="1304"/>
      <c r="T49" s="1304"/>
      <c r="U49" s="1304"/>
      <c r="V49" s="1304"/>
      <c r="W49" s="1304"/>
      <c r="X49" s="1304"/>
      <c r="Y49" s="1304"/>
      <c r="Z49" s="1304"/>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dikey'!NE47</f>
        <v/>
      </c>
      <c r="E50" s="936" t="str">
        <f>'sınıf-öğrenci bilgi dikey'!NC47</f>
        <v/>
      </c>
      <c r="F50" s="936"/>
      <c r="G50" s="936"/>
      <c r="H50" s="936"/>
      <c r="I50" s="1299">
        <v>40127</v>
      </c>
      <c r="J50" s="1299"/>
      <c r="K50" s="1299">
        <v>40157</v>
      </c>
      <c r="L50" s="1299"/>
      <c r="M50" s="1304" t="s">
        <v>1113</v>
      </c>
      <c r="N50" s="1304"/>
      <c r="O50" s="1304"/>
      <c r="P50" s="1304"/>
      <c r="Q50" s="1304"/>
      <c r="R50" s="1304"/>
      <c r="S50" s="1304"/>
      <c r="T50" s="1304"/>
      <c r="U50" s="1304"/>
      <c r="V50" s="1304"/>
      <c r="W50" s="1304"/>
      <c r="X50" s="1304"/>
      <c r="Y50" s="1304"/>
      <c r="Z50" s="1304"/>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dikey'!NE48</f>
        <v/>
      </c>
      <c r="E51" s="936" t="str">
        <f>'sınıf-öğrenci bilgi dikey'!NC48</f>
        <v/>
      </c>
      <c r="F51" s="936"/>
      <c r="G51" s="936"/>
      <c r="H51" s="936"/>
      <c r="I51" s="1299">
        <v>40127</v>
      </c>
      <c r="J51" s="1299"/>
      <c r="K51" s="1299">
        <v>40157</v>
      </c>
      <c r="L51" s="1299"/>
      <c r="M51" s="1304" t="s">
        <v>1114</v>
      </c>
      <c r="N51" s="1304"/>
      <c r="O51" s="1304"/>
      <c r="P51" s="1304"/>
      <c r="Q51" s="1304"/>
      <c r="R51" s="1304"/>
      <c r="S51" s="1304"/>
      <c r="T51" s="1304"/>
      <c r="U51" s="1304"/>
      <c r="V51" s="1304"/>
      <c r="W51" s="1304"/>
      <c r="X51" s="1304"/>
      <c r="Y51" s="1304"/>
      <c r="Z51" s="1304"/>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dikey'!NE49</f>
        <v/>
      </c>
      <c r="E52" s="936" t="str">
        <f>'sınıf-öğrenci bilgi dikey'!NC49</f>
        <v/>
      </c>
      <c r="F52" s="936"/>
      <c r="G52" s="936"/>
      <c r="H52" s="936"/>
      <c r="I52" s="1299">
        <v>40127</v>
      </c>
      <c r="J52" s="1299"/>
      <c r="K52" s="1299">
        <v>40157</v>
      </c>
      <c r="L52" s="1299"/>
      <c r="M52" s="1304" t="s">
        <v>1115</v>
      </c>
      <c r="N52" s="1304"/>
      <c r="O52" s="1304"/>
      <c r="P52" s="1304"/>
      <c r="Q52" s="1304"/>
      <c r="R52" s="1304"/>
      <c r="S52" s="1304"/>
      <c r="T52" s="1304"/>
      <c r="U52" s="1304"/>
      <c r="V52" s="1304"/>
      <c r="W52" s="1304"/>
      <c r="X52" s="1304"/>
      <c r="Y52" s="1304"/>
      <c r="Z52" s="1304"/>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dikey'!NE50</f>
        <v/>
      </c>
      <c r="E53" s="936" t="str">
        <f>'sınıf-öğrenci bilgi dikey'!NC50</f>
        <v/>
      </c>
      <c r="F53" s="936"/>
      <c r="G53" s="936"/>
      <c r="H53" s="936"/>
      <c r="I53" s="1299">
        <v>40127</v>
      </c>
      <c r="J53" s="1299"/>
      <c r="K53" s="1299">
        <v>40157</v>
      </c>
      <c r="L53" s="1299"/>
      <c r="M53" s="1304" t="s">
        <v>1116</v>
      </c>
      <c r="N53" s="1304"/>
      <c r="O53" s="1304"/>
      <c r="P53" s="1304"/>
      <c r="Q53" s="1304"/>
      <c r="R53" s="1304"/>
      <c r="S53" s="1304"/>
      <c r="T53" s="1304"/>
      <c r="U53" s="1304"/>
      <c r="V53" s="1304"/>
      <c r="W53" s="1304"/>
      <c r="X53" s="1304"/>
      <c r="Y53" s="1304"/>
      <c r="Z53" s="1304"/>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dikey'!NE51</f>
        <v/>
      </c>
      <c r="E54" s="936" t="str">
        <f>'sınıf-öğrenci bilgi dikey'!NC51</f>
        <v/>
      </c>
      <c r="F54" s="936"/>
      <c r="G54" s="936"/>
      <c r="H54" s="936"/>
      <c r="I54" s="1299">
        <v>40127</v>
      </c>
      <c r="J54" s="1299"/>
      <c r="K54" s="1299">
        <v>40157</v>
      </c>
      <c r="L54" s="1299"/>
      <c r="M54" s="1304" t="s">
        <v>1117</v>
      </c>
      <c r="N54" s="1304"/>
      <c r="O54" s="1304"/>
      <c r="P54" s="1304"/>
      <c r="Q54" s="1304"/>
      <c r="R54" s="1304"/>
      <c r="S54" s="1304"/>
      <c r="T54" s="1304"/>
      <c r="U54" s="1304"/>
      <c r="V54" s="1304"/>
      <c r="W54" s="1304"/>
      <c r="X54" s="1304"/>
      <c r="Y54" s="1304"/>
      <c r="Z54" s="1304"/>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dikey'!NE52</f>
        <v/>
      </c>
      <c r="E55" s="936" t="str">
        <f>'sınıf-öğrenci bilgi dikey'!NC52</f>
        <v/>
      </c>
      <c r="F55" s="936"/>
      <c r="G55" s="936"/>
      <c r="H55" s="936"/>
      <c r="I55" s="1299">
        <v>40127</v>
      </c>
      <c r="J55" s="1299"/>
      <c r="K55" s="1299">
        <v>40157</v>
      </c>
      <c r="L55" s="1299"/>
      <c r="M55" s="1304" t="s">
        <v>1118</v>
      </c>
      <c r="N55" s="1304"/>
      <c r="O55" s="1304"/>
      <c r="P55" s="1304"/>
      <c r="Q55" s="1304"/>
      <c r="R55" s="1304"/>
      <c r="S55" s="1304"/>
      <c r="T55" s="1304"/>
      <c r="U55" s="1304"/>
      <c r="V55" s="1304"/>
      <c r="W55" s="1304"/>
      <c r="X55" s="1304"/>
      <c r="Y55" s="1304"/>
      <c r="Z55" s="1304"/>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dikey'!NE53</f>
        <v/>
      </c>
      <c r="E56" s="936" t="str">
        <f>'sınıf-öğrenci bilgi dikey'!NC53</f>
        <v/>
      </c>
      <c r="F56" s="936"/>
      <c r="G56" s="936"/>
      <c r="H56" s="936"/>
      <c r="I56" s="1299">
        <v>40127</v>
      </c>
      <c r="J56" s="1299"/>
      <c r="K56" s="1299">
        <v>40157</v>
      </c>
      <c r="L56" s="1299"/>
      <c r="M56" s="1304" t="s">
        <v>1119</v>
      </c>
      <c r="N56" s="1304"/>
      <c r="O56" s="1304"/>
      <c r="P56" s="1304"/>
      <c r="Q56" s="1304"/>
      <c r="R56" s="1304"/>
      <c r="S56" s="1304"/>
      <c r="T56" s="1304"/>
      <c r="U56" s="1304"/>
      <c r="V56" s="1304"/>
      <c r="W56" s="1304"/>
      <c r="X56" s="1304"/>
      <c r="Y56" s="1304"/>
      <c r="Z56" s="1304"/>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dikey'!NE54</f>
        <v/>
      </c>
      <c r="E57" s="936" t="str">
        <f>'sınıf-öğrenci bilgi dikey'!NC54</f>
        <v/>
      </c>
      <c r="F57" s="936"/>
      <c r="G57" s="936"/>
      <c r="H57" s="936"/>
      <c r="I57" s="1299">
        <v>40127</v>
      </c>
      <c r="J57" s="1299"/>
      <c r="K57" s="1299">
        <v>40157</v>
      </c>
      <c r="L57" s="1299"/>
      <c r="M57" s="1304" t="s">
        <v>1120</v>
      </c>
      <c r="N57" s="1304"/>
      <c r="O57" s="1304"/>
      <c r="P57" s="1304"/>
      <c r="Q57" s="1304"/>
      <c r="R57" s="1304"/>
      <c r="S57" s="1304"/>
      <c r="T57" s="1304"/>
      <c r="U57" s="1304"/>
      <c r="V57" s="1304"/>
      <c r="W57" s="1304"/>
      <c r="X57" s="1304"/>
      <c r="Y57" s="1304"/>
      <c r="Z57" s="1304"/>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dikey'!NE55</f>
        <v/>
      </c>
      <c r="E58" s="936" t="str">
        <f>'sınıf-öğrenci bilgi dikey'!NC55</f>
        <v/>
      </c>
      <c r="F58" s="936"/>
      <c r="G58" s="936"/>
      <c r="H58" s="936"/>
      <c r="I58" s="1299">
        <v>40127</v>
      </c>
      <c r="J58" s="1299"/>
      <c r="K58" s="1299">
        <v>40157</v>
      </c>
      <c r="L58" s="1299"/>
      <c r="M58" s="1304" t="s">
        <v>1121</v>
      </c>
      <c r="N58" s="1304"/>
      <c r="O58" s="1304"/>
      <c r="P58" s="1304"/>
      <c r="Q58" s="1304"/>
      <c r="R58" s="1304"/>
      <c r="S58" s="1304"/>
      <c r="T58" s="1304"/>
      <c r="U58" s="1304"/>
      <c r="V58" s="1304"/>
      <c r="W58" s="1304"/>
      <c r="X58" s="1304"/>
      <c r="Y58" s="1304"/>
      <c r="Z58" s="1304"/>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dikey'!NE56</f>
        <v/>
      </c>
      <c r="E59" s="936" t="str">
        <f>'sınıf-öğrenci bilgi dikey'!NC56</f>
        <v/>
      </c>
      <c r="F59" s="936"/>
      <c r="G59" s="936"/>
      <c r="H59" s="936"/>
      <c r="I59" s="1299"/>
      <c r="J59" s="1299"/>
      <c r="K59" s="1299"/>
      <c r="L59" s="1299"/>
      <c r="M59" s="1300"/>
      <c r="N59" s="1300"/>
      <c r="O59" s="1300"/>
      <c r="P59" s="1300"/>
      <c r="Q59" s="1300"/>
      <c r="R59" s="1300"/>
      <c r="S59" s="1300"/>
      <c r="T59" s="1300"/>
      <c r="U59" s="1300"/>
      <c r="V59" s="1300"/>
      <c r="W59" s="1300"/>
      <c r="X59" s="1300"/>
      <c r="Y59" s="1300"/>
      <c r="Z59" s="1300"/>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dikey'!NE57</f>
        <v/>
      </c>
      <c r="E60" s="936" t="str">
        <f>'sınıf-öğrenci bilgi dikey'!NC57</f>
        <v/>
      </c>
      <c r="F60" s="936"/>
      <c r="G60" s="936"/>
      <c r="H60" s="936"/>
      <c r="I60" s="1299"/>
      <c r="J60" s="1299"/>
      <c r="K60" s="1299"/>
      <c r="L60" s="1299"/>
      <c r="M60" s="1300"/>
      <c r="N60" s="1300"/>
      <c r="O60" s="1300"/>
      <c r="P60" s="1300"/>
      <c r="Q60" s="1300"/>
      <c r="R60" s="1300"/>
      <c r="S60" s="1300"/>
      <c r="T60" s="1300"/>
      <c r="U60" s="1300"/>
      <c r="V60" s="1300"/>
      <c r="W60" s="1300"/>
      <c r="X60" s="1300"/>
      <c r="Y60" s="1300"/>
      <c r="Z60" s="1300"/>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dikey'!NE58</f>
        <v/>
      </c>
      <c r="E61" s="936" t="str">
        <f>'sınıf-öğrenci bilgi dikey'!NC58</f>
        <v/>
      </c>
      <c r="F61" s="936"/>
      <c r="G61" s="936"/>
      <c r="H61" s="936"/>
      <c r="I61" s="1299"/>
      <c r="J61" s="1299"/>
      <c r="K61" s="1299"/>
      <c r="L61" s="1299"/>
      <c r="M61" s="1300"/>
      <c r="N61" s="1300"/>
      <c r="O61" s="1300"/>
      <c r="P61" s="1300"/>
      <c r="Q61" s="1300"/>
      <c r="R61" s="1300"/>
      <c r="S61" s="1300"/>
      <c r="T61" s="1300"/>
      <c r="U61" s="1300"/>
      <c r="V61" s="1300"/>
      <c r="W61" s="1300"/>
      <c r="X61" s="1300"/>
      <c r="Y61" s="1300"/>
      <c r="Z61" s="1300"/>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dikey'!NE59</f>
        <v/>
      </c>
      <c r="E62" s="936" t="str">
        <f>'sınıf-öğrenci bilgi dikey'!NC59</f>
        <v/>
      </c>
      <c r="F62" s="936"/>
      <c r="G62" s="936"/>
      <c r="H62" s="936"/>
      <c r="I62" s="1299"/>
      <c r="J62" s="1299"/>
      <c r="K62" s="1299"/>
      <c r="L62" s="1299"/>
      <c r="M62" s="1300"/>
      <c r="N62" s="1300"/>
      <c r="O62" s="1300"/>
      <c r="P62" s="1300"/>
      <c r="Q62" s="1300"/>
      <c r="R62" s="1300"/>
      <c r="S62" s="1300"/>
      <c r="T62" s="1300"/>
      <c r="U62" s="1300"/>
      <c r="V62" s="1300"/>
      <c r="W62" s="1300"/>
      <c r="X62" s="1300"/>
      <c r="Y62" s="1300"/>
      <c r="Z62" s="1300"/>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dikey'!NE60</f>
        <v/>
      </c>
      <c r="E63" s="936" t="str">
        <f>'sınıf-öğrenci bilgi dikey'!NC60</f>
        <v/>
      </c>
      <c r="F63" s="936"/>
      <c r="G63" s="936"/>
      <c r="H63" s="936"/>
      <c r="I63" s="1299"/>
      <c r="J63" s="1299"/>
      <c r="K63" s="1299"/>
      <c r="L63" s="1299"/>
      <c r="M63" s="1300"/>
      <c r="N63" s="1300"/>
      <c r="O63" s="1300"/>
      <c r="P63" s="1300"/>
      <c r="Q63" s="1300"/>
      <c r="R63" s="1300"/>
      <c r="S63" s="1300"/>
      <c r="T63" s="1300"/>
      <c r="U63" s="1300"/>
      <c r="V63" s="1300"/>
      <c r="W63" s="1300"/>
      <c r="X63" s="1300"/>
      <c r="Y63" s="1300"/>
      <c r="Z63" s="1300"/>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dikey'!NE61</f>
        <v/>
      </c>
      <c r="E64" s="936" t="str">
        <f>'sınıf-öğrenci bilgi dikey'!NC61</f>
        <v/>
      </c>
      <c r="F64" s="936"/>
      <c r="G64" s="936"/>
      <c r="H64" s="936"/>
      <c r="I64" s="1299"/>
      <c r="J64" s="1299"/>
      <c r="K64" s="1299"/>
      <c r="L64" s="1299"/>
      <c r="M64" s="1300"/>
      <c r="N64" s="1300"/>
      <c r="O64" s="1300"/>
      <c r="P64" s="1300"/>
      <c r="Q64" s="1300"/>
      <c r="R64" s="1300"/>
      <c r="S64" s="1300"/>
      <c r="T64" s="1300"/>
      <c r="U64" s="1300"/>
      <c r="V64" s="1300"/>
      <c r="W64" s="1300"/>
      <c r="X64" s="1300"/>
      <c r="Y64" s="1300"/>
      <c r="Z64" s="1300"/>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dikey'!NE62</f>
        <v/>
      </c>
      <c r="E65" s="936" t="str">
        <f>'sınıf-öğrenci bilgi dikey'!NC62</f>
        <v/>
      </c>
      <c r="F65" s="936"/>
      <c r="G65" s="936"/>
      <c r="H65" s="936"/>
      <c r="I65" s="1299"/>
      <c r="J65" s="1299"/>
      <c r="K65" s="1299"/>
      <c r="L65" s="1299"/>
      <c r="M65" s="1300"/>
      <c r="N65" s="1300"/>
      <c r="O65" s="1300"/>
      <c r="P65" s="1300"/>
      <c r="Q65" s="1300"/>
      <c r="R65" s="1300"/>
      <c r="S65" s="1300"/>
      <c r="T65" s="1300"/>
      <c r="U65" s="1300"/>
      <c r="V65" s="1300"/>
      <c r="W65" s="1300"/>
      <c r="X65" s="1300"/>
      <c r="Y65" s="1300"/>
      <c r="Z65" s="1300"/>
    </row>
    <row r="66" spans="1:27">
      <c r="A66" s="850"/>
      <c r="B66" s="850"/>
      <c r="C66" s="199">
        <v>58</v>
      </c>
      <c r="D66" s="201" t="str">
        <f>'sınıf-öğrenci bilgi dikey'!NE63</f>
        <v/>
      </c>
      <c r="E66" s="936" t="str">
        <f>'sınıf-öğrenci bilgi dikey'!NC63</f>
        <v/>
      </c>
      <c r="F66" s="936"/>
      <c r="G66" s="936"/>
      <c r="H66" s="936"/>
      <c r="I66" s="1299"/>
      <c r="J66" s="1299"/>
      <c r="K66" s="1299"/>
      <c r="L66" s="1299"/>
      <c r="M66" s="1300"/>
      <c r="N66" s="1300"/>
      <c r="O66" s="1300"/>
      <c r="P66" s="1300"/>
      <c r="Q66" s="1300"/>
      <c r="R66" s="1300"/>
      <c r="S66" s="1300"/>
      <c r="T66" s="1300"/>
      <c r="U66" s="1300"/>
      <c r="V66" s="1300"/>
      <c r="W66" s="1300"/>
      <c r="X66" s="1300"/>
      <c r="Y66" s="1300"/>
      <c r="Z66" s="1300"/>
    </row>
    <row r="67" spans="1:27">
      <c r="A67" s="850"/>
      <c r="B67" s="850"/>
      <c r="C67" s="199">
        <v>59</v>
      </c>
      <c r="D67" s="201" t="str">
        <f>'sınıf-öğrenci bilgi dikey'!NE64</f>
        <v/>
      </c>
      <c r="E67" s="936" t="str">
        <f>'sınıf-öğrenci bilgi dikey'!NC64</f>
        <v/>
      </c>
      <c r="F67" s="936"/>
      <c r="G67" s="936"/>
      <c r="H67" s="936"/>
      <c r="I67" s="1299"/>
      <c r="J67" s="1299"/>
      <c r="K67" s="1299"/>
      <c r="L67" s="1299"/>
      <c r="M67" s="1300"/>
      <c r="N67" s="1300"/>
      <c r="O67" s="1300"/>
      <c r="P67" s="1300"/>
      <c r="Q67" s="1300"/>
      <c r="R67" s="1300"/>
      <c r="S67" s="1300"/>
      <c r="T67" s="1300"/>
      <c r="U67" s="1300"/>
      <c r="V67" s="1300"/>
      <c r="W67" s="1300"/>
      <c r="X67" s="1300"/>
      <c r="Y67" s="1300"/>
      <c r="Z67" s="1300"/>
    </row>
    <row r="68" spans="1:27">
      <c r="A68" s="850"/>
      <c r="B68" s="850"/>
      <c r="C68" s="199">
        <v>60</v>
      </c>
      <c r="D68" s="201" t="str">
        <f>'sınıf-öğrenci bilgi dikey'!NE65</f>
        <v/>
      </c>
      <c r="E68" s="936" t="str">
        <f>'sınıf-öğrenci bilgi dikey'!NC65</f>
        <v/>
      </c>
      <c r="F68" s="936"/>
      <c r="G68" s="936"/>
      <c r="H68" s="936"/>
      <c r="I68" s="1299"/>
      <c r="J68" s="1299"/>
      <c r="K68" s="1299"/>
      <c r="L68" s="1299"/>
      <c r="M68" s="1300"/>
      <c r="N68" s="1300"/>
      <c r="O68" s="1300"/>
      <c r="P68" s="1300"/>
      <c r="Q68" s="1300"/>
      <c r="R68" s="1300"/>
      <c r="S68" s="1300"/>
      <c r="T68" s="1300"/>
      <c r="U68" s="1300"/>
      <c r="V68" s="1300"/>
      <c r="W68" s="1300"/>
      <c r="X68" s="1300"/>
      <c r="Y68" s="1300"/>
      <c r="Z68" s="1300"/>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2.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41" activePane="bottomRight" state="frozen"/>
      <selection pane="topRight" activeCell="C1" sqref="C1"/>
      <selection pane="bottomLeft" activeCell="A2" sqref="A2"/>
      <selection pane="bottomRight" activeCell="E55" sqref="E55:H55"/>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dikey'!NJ3</f>
        <v>BEDEN EĞİTİMİ</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dikey'!NL6</f>
        <v/>
      </c>
      <c r="E9" s="936" t="str">
        <f>'sınıf-öğrenci bilgi dikey'!NJ6</f>
        <v/>
      </c>
      <c r="F9" s="936"/>
      <c r="G9" s="936"/>
      <c r="H9" s="936"/>
      <c r="I9" s="1299">
        <v>40127</v>
      </c>
      <c r="J9" s="1299"/>
      <c r="K9" s="1299">
        <v>40157</v>
      </c>
      <c r="L9" s="1299"/>
      <c r="M9" s="1304" t="s">
        <v>1072</v>
      </c>
      <c r="N9" s="1304"/>
      <c r="O9" s="1304"/>
      <c r="P9" s="1304"/>
      <c r="Q9" s="1304"/>
      <c r="R9" s="1304"/>
      <c r="S9" s="1304"/>
      <c r="T9" s="1304"/>
      <c r="U9" s="1304"/>
      <c r="V9" s="1304"/>
      <c r="W9" s="1304"/>
      <c r="X9" s="1304"/>
      <c r="Y9" s="1304"/>
      <c r="Z9" s="1304"/>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dikey'!NL7</f>
        <v/>
      </c>
      <c r="E10" s="936" t="str">
        <f>'sınıf-öğrenci bilgi dikey'!NJ7</f>
        <v/>
      </c>
      <c r="F10" s="936"/>
      <c r="G10" s="936"/>
      <c r="H10" s="936"/>
      <c r="I10" s="1299">
        <v>40127</v>
      </c>
      <c r="J10" s="1299"/>
      <c r="K10" s="1299">
        <v>40157</v>
      </c>
      <c r="L10" s="1299"/>
      <c r="M10" s="1304" t="s">
        <v>1073</v>
      </c>
      <c r="N10" s="1304"/>
      <c r="O10" s="1304"/>
      <c r="P10" s="1304"/>
      <c r="Q10" s="1304"/>
      <c r="R10" s="1304"/>
      <c r="S10" s="1304"/>
      <c r="T10" s="1304"/>
      <c r="U10" s="1304"/>
      <c r="V10" s="1304"/>
      <c r="W10" s="1304"/>
      <c r="X10" s="1304"/>
      <c r="Y10" s="1304"/>
      <c r="Z10" s="1304"/>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dikey'!NL8</f>
        <v/>
      </c>
      <c r="E11" s="936" t="str">
        <f>'sınıf-öğrenci bilgi dikey'!NJ8</f>
        <v/>
      </c>
      <c r="F11" s="936"/>
      <c r="G11" s="936"/>
      <c r="H11" s="936"/>
      <c r="I11" s="1299">
        <v>40127</v>
      </c>
      <c r="J11" s="1299"/>
      <c r="K11" s="1299">
        <v>40157</v>
      </c>
      <c r="L11" s="1299"/>
      <c r="M11" s="1304" t="s">
        <v>1074</v>
      </c>
      <c r="N11" s="1304"/>
      <c r="O11" s="1304"/>
      <c r="P11" s="1304"/>
      <c r="Q11" s="1304"/>
      <c r="R11" s="1304"/>
      <c r="S11" s="1304"/>
      <c r="T11" s="1304"/>
      <c r="U11" s="1304"/>
      <c r="V11" s="1304"/>
      <c r="W11" s="1304"/>
      <c r="X11" s="1304"/>
      <c r="Y11" s="1304"/>
      <c r="Z11" s="1304"/>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dikey'!NL9</f>
        <v/>
      </c>
      <c r="E12" s="936" t="str">
        <f>'sınıf-öğrenci bilgi dikey'!NJ9</f>
        <v/>
      </c>
      <c r="F12" s="936"/>
      <c r="G12" s="936"/>
      <c r="H12" s="936"/>
      <c r="I12" s="1299">
        <v>40127</v>
      </c>
      <c r="J12" s="1299"/>
      <c r="K12" s="1299">
        <v>40157</v>
      </c>
      <c r="L12" s="1299"/>
      <c r="M12" s="1304" t="s">
        <v>1075</v>
      </c>
      <c r="N12" s="1304"/>
      <c r="O12" s="1304"/>
      <c r="P12" s="1304"/>
      <c r="Q12" s="1304"/>
      <c r="R12" s="1304"/>
      <c r="S12" s="1304"/>
      <c r="T12" s="1304"/>
      <c r="U12" s="1304"/>
      <c r="V12" s="1304"/>
      <c r="W12" s="1304"/>
      <c r="X12" s="1304"/>
      <c r="Y12" s="1304"/>
      <c r="Z12" s="1304"/>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dikey'!NL10</f>
        <v/>
      </c>
      <c r="E13" s="936" t="str">
        <f>'sınıf-öğrenci bilgi dikey'!NJ10</f>
        <v/>
      </c>
      <c r="F13" s="936"/>
      <c r="G13" s="936"/>
      <c r="H13" s="936"/>
      <c r="I13" s="1299">
        <v>40127</v>
      </c>
      <c r="J13" s="1299"/>
      <c r="K13" s="1299">
        <v>40157</v>
      </c>
      <c r="L13" s="1299"/>
      <c r="M13" s="1304" t="s">
        <v>1076</v>
      </c>
      <c r="N13" s="1304"/>
      <c r="O13" s="1304"/>
      <c r="P13" s="1304"/>
      <c r="Q13" s="1304"/>
      <c r="R13" s="1304"/>
      <c r="S13" s="1304"/>
      <c r="T13" s="1304"/>
      <c r="U13" s="1304"/>
      <c r="V13" s="1304"/>
      <c r="W13" s="1304"/>
      <c r="X13" s="1304"/>
      <c r="Y13" s="1304"/>
      <c r="Z13" s="1304"/>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dikey'!NL11</f>
        <v/>
      </c>
      <c r="E14" s="936" t="str">
        <f>'sınıf-öğrenci bilgi dikey'!NJ11</f>
        <v/>
      </c>
      <c r="F14" s="936"/>
      <c r="G14" s="936"/>
      <c r="H14" s="936"/>
      <c r="I14" s="1299">
        <v>40127</v>
      </c>
      <c r="J14" s="1299"/>
      <c r="K14" s="1299">
        <v>40157</v>
      </c>
      <c r="L14" s="1299"/>
      <c r="M14" s="1304" t="s">
        <v>1077</v>
      </c>
      <c r="N14" s="1304"/>
      <c r="O14" s="1304"/>
      <c r="P14" s="1304"/>
      <c r="Q14" s="1304"/>
      <c r="R14" s="1304"/>
      <c r="S14" s="1304"/>
      <c r="T14" s="1304"/>
      <c r="U14" s="1304"/>
      <c r="V14" s="1304"/>
      <c r="W14" s="1304"/>
      <c r="X14" s="1304"/>
      <c r="Y14" s="1304"/>
      <c r="Z14" s="1304"/>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dikey'!NL12</f>
        <v/>
      </c>
      <c r="E15" s="936" t="str">
        <f>'sınıf-öğrenci bilgi dikey'!NJ12</f>
        <v/>
      </c>
      <c r="F15" s="936"/>
      <c r="G15" s="936"/>
      <c r="H15" s="936"/>
      <c r="I15" s="1299">
        <v>40127</v>
      </c>
      <c r="J15" s="1299"/>
      <c r="K15" s="1299">
        <v>40157</v>
      </c>
      <c r="L15" s="1299"/>
      <c r="M15" s="1304" t="s">
        <v>1078</v>
      </c>
      <c r="N15" s="1304"/>
      <c r="O15" s="1304"/>
      <c r="P15" s="1304"/>
      <c r="Q15" s="1304"/>
      <c r="R15" s="1304"/>
      <c r="S15" s="1304"/>
      <c r="T15" s="1304"/>
      <c r="U15" s="1304"/>
      <c r="V15" s="1304"/>
      <c r="W15" s="1304"/>
      <c r="X15" s="1304"/>
      <c r="Y15" s="1304"/>
      <c r="Z15" s="1304"/>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dikey'!NL13</f>
        <v/>
      </c>
      <c r="E16" s="936" t="str">
        <f>'sınıf-öğrenci bilgi dikey'!NJ13</f>
        <v/>
      </c>
      <c r="F16" s="936"/>
      <c r="G16" s="936"/>
      <c r="H16" s="936"/>
      <c r="I16" s="1299">
        <v>40127</v>
      </c>
      <c r="J16" s="1299"/>
      <c r="K16" s="1299">
        <v>40157</v>
      </c>
      <c r="L16" s="1299"/>
      <c r="M16" s="1304" t="s">
        <v>1079</v>
      </c>
      <c r="N16" s="1304"/>
      <c r="O16" s="1304"/>
      <c r="P16" s="1304"/>
      <c r="Q16" s="1304"/>
      <c r="R16" s="1304"/>
      <c r="S16" s="1304"/>
      <c r="T16" s="1304"/>
      <c r="U16" s="1304"/>
      <c r="V16" s="1304"/>
      <c r="W16" s="1304"/>
      <c r="X16" s="1304"/>
      <c r="Y16" s="1304"/>
      <c r="Z16" s="1304"/>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dikey'!NL14</f>
        <v/>
      </c>
      <c r="E17" s="936" t="str">
        <f>'sınıf-öğrenci bilgi dikey'!NJ14</f>
        <v/>
      </c>
      <c r="F17" s="936"/>
      <c r="G17" s="936"/>
      <c r="H17" s="936"/>
      <c r="I17" s="1299">
        <v>40127</v>
      </c>
      <c r="J17" s="1299"/>
      <c r="K17" s="1299">
        <v>40157</v>
      </c>
      <c r="L17" s="1299"/>
      <c r="M17" s="1304" t="s">
        <v>1080</v>
      </c>
      <c r="N17" s="1304"/>
      <c r="O17" s="1304"/>
      <c r="P17" s="1304"/>
      <c r="Q17" s="1304"/>
      <c r="R17" s="1304"/>
      <c r="S17" s="1304"/>
      <c r="T17" s="1304"/>
      <c r="U17" s="1304"/>
      <c r="V17" s="1304"/>
      <c r="W17" s="1304"/>
      <c r="X17" s="1304"/>
      <c r="Y17" s="1304"/>
      <c r="Z17" s="1304"/>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dikey'!NL15</f>
        <v/>
      </c>
      <c r="E18" s="936" t="str">
        <f>'sınıf-öğrenci bilgi dikey'!NJ15</f>
        <v/>
      </c>
      <c r="F18" s="936"/>
      <c r="G18" s="936"/>
      <c r="H18" s="936"/>
      <c r="I18" s="1299">
        <v>40127</v>
      </c>
      <c r="J18" s="1299"/>
      <c r="K18" s="1299">
        <v>40157</v>
      </c>
      <c r="L18" s="1299"/>
      <c r="M18" s="1304" t="s">
        <v>1081</v>
      </c>
      <c r="N18" s="1304"/>
      <c r="O18" s="1304"/>
      <c r="P18" s="1304"/>
      <c r="Q18" s="1304"/>
      <c r="R18" s="1304"/>
      <c r="S18" s="1304"/>
      <c r="T18" s="1304"/>
      <c r="U18" s="1304"/>
      <c r="V18" s="1304"/>
      <c r="W18" s="1304"/>
      <c r="X18" s="1304"/>
      <c r="Y18" s="1304"/>
      <c r="Z18" s="1304"/>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dikey'!NL16</f>
        <v/>
      </c>
      <c r="E19" s="936" t="str">
        <f>'sınıf-öğrenci bilgi dikey'!NJ16</f>
        <v/>
      </c>
      <c r="F19" s="936"/>
      <c r="G19" s="936"/>
      <c r="H19" s="936"/>
      <c r="I19" s="1299">
        <v>40127</v>
      </c>
      <c r="J19" s="1299"/>
      <c r="K19" s="1299">
        <v>40157</v>
      </c>
      <c r="L19" s="1299"/>
      <c r="M19" s="1304" t="s">
        <v>1082</v>
      </c>
      <c r="N19" s="1304"/>
      <c r="O19" s="1304"/>
      <c r="P19" s="1304"/>
      <c r="Q19" s="1304"/>
      <c r="R19" s="1304"/>
      <c r="S19" s="1304"/>
      <c r="T19" s="1304"/>
      <c r="U19" s="1304"/>
      <c r="V19" s="1304"/>
      <c r="W19" s="1304"/>
      <c r="X19" s="1304"/>
      <c r="Y19" s="1304"/>
      <c r="Z19" s="1304"/>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dikey'!NL17</f>
        <v/>
      </c>
      <c r="E20" s="936" t="str">
        <f>'sınıf-öğrenci bilgi dikey'!NJ17</f>
        <v/>
      </c>
      <c r="F20" s="936"/>
      <c r="G20" s="936"/>
      <c r="H20" s="936"/>
      <c r="I20" s="1299">
        <v>40127</v>
      </c>
      <c r="J20" s="1299"/>
      <c r="K20" s="1299">
        <v>40157</v>
      </c>
      <c r="L20" s="1299"/>
      <c r="M20" s="1304" t="s">
        <v>1083</v>
      </c>
      <c r="N20" s="1304"/>
      <c r="O20" s="1304"/>
      <c r="P20" s="1304"/>
      <c r="Q20" s="1304"/>
      <c r="R20" s="1304"/>
      <c r="S20" s="1304"/>
      <c r="T20" s="1304"/>
      <c r="U20" s="1304"/>
      <c r="V20" s="1304"/>
      <c r="W20" s="1304"/>
      <c r="X20" s="1304"/>
      <c r="Y20" s="1304"/>
      <c r="Z20" s="1304"/>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dikey'!NL18</f>
        <v/>
      </c>
      <c r="E21" s="936" t="str">
        <f>'sınıf-öğrenci bilgi dikey'!NJ18</f>
        <v/>
      </c>
      <c r="F21" s="936"/>
      <c r="G21" s="936"/>
      <c r="H21" s="936"/>
      <c r="I21" s="1299">
        <v>40127</v>
      </c>
      <c r="J21" s="1299"/>
      <c r="K21" s="1299">
        <v>40157</v>
      </c>
      <c r="L21" s="1299"/>
      <c r="M21" s="1304" t="s">
        <v>1084</v>
      </c>
      <c r="N21" s="1304"/>
      <c r="O21" s="1304"/>
      <c r="P21" s="1304"/>
      <c r="Q21" s="1304"/>
      <c r="R21" s="1304"/>
      <c r="S21" s="1304"/>
      <c r="T21" s="1304"/>
      <c r="U21" s="1304"/>
      <c r="V21" s="1304"/>
      <c r="W21" s="1304"/>
      <c r="X21" s="1304"/>
      <c r="Y21" s="1304"/>
      <c r="Z21" s="1304"/>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dikey'!NL19</f>
        <v/>
      </c>
      <c r="E22" s="936" t="str">
        <f>'sınıf-öğrenci bilgi dikey'!NJ19</f>
        <v/>
      </c>
      <c r="F22" s="936"/>
      <c r="G22" s="936"/>
      <c r="H22" s="936"/>
      <c r="I22" s="1299">
        <v>40127</v>
      </c>
      <c r="J22" s="1299"/>
      <c r="K22" s="1299">
        <v>40157</v>
      </c>
      <c r="L22" s="1299"/>
      <c r="M22" s="1304" t="s">
        <v>1085</v>
      </c>
      <c r="N22" s="1304"/>
      <c r="O22" s="1304"/>
      <c r="P22" s="1304"/>
      <c r="Q22" s="1304"/>
      <c r="R22" s="1304"/>
      <c r="S22" s="1304"/>
      <c r="T22" s="1304"/>
      <c r="U22" s="1304"/>
      <c r="V22" s="1304"/>
      <c r="W22" s="1304"/>
      <c r="X22" s="1304"/>
      <c r="Y22" s="1304"/>
      <c r="Z22" s="1304"/>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dikey'!NL20</f>
        <v/>
      </c>
      <c r="E23" s="936" t="str">
        <f>'sınıf-öğrenci bilgi dikey'!NJ20</f>
        <v/>
      </c>
      <c r="F23" s="936"/>
      <c r="G23" s="936"/>
      <c r="H23" s="936"/>
      <c r="I23" s="1299">
        <v>40127</v>
      </c>
      <c r="J23" s="1299"/>
      <c r="K23" s="1299">
        <v>40157</v>
      </c>
      <c r="L23" s="1299"/>
      <c r="M23" s="1304" t="s">
        <v>1086</v>
      </c>
      <c r="N23" s="1304"/>
      <c r="O23" s="1304"/>
      <c r="P23" s="1304"/>
      <c r="Q23" s="1304"/>
      <c r="R23" s="1304"/>
      <c r="S23" s="1304"/>
      <c r="T23" s="1304"/>
      <c r="U23" s="1304"/>
      <c r="V23" s="1304"/>
      <c r="W23" s="1304"/>
      <c r="X23" s="1304"/>
      <c r="Y23" s="1304"/>
      <c r="Z23" s="1304"/>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dikey'!NL21</f>
        <v/>
      </c>
      <c r="E24" s="936" t="str">
        <f>'sınıf-öğrenci bilgi dikey'!NJ21</f>
        <v/>
      </c>
      <c r="F24" s="936"/>
      <c r="G24" s="936"/>
      <c r="H24" s="936"/>
      <c r="I24" s="1299">
        <v>40127</v>
      </c>
      <c r="J24" s="1299"/>
      <c r="K24" s="1299">
        <v>40157</v>
      </c>
      <c r="L24" s="1299"/>
      <c r="M24" s="1304" t="s">
        <v>1087</v>
      </c>
      <c r="N24" s="1304"/>
      <c r="O24" s="1304"/>
      <c r="P24" s="1304"/>
      <c r="Q24" s="1304"/>
      <c r="R24" s="1304"/>
      <c r="S24" s="1304"/>
      <c r="T24" s="1304"/>
      <c r="U24" s="1304"/>
      <c r="V24" s="1304"/>
      <c r="W24" s="1304"/>
      <c r="X24" s="1304"/>
      <c r="Y24" s="1304"/>
      <c r="Z24" s="1304"/>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dikey'!NL22</f>
        <v/>
      </c>
      <c r="E25" s="936" t="str">
        <f>'sınıf-öğrenci bilgi dikey'!NJ22</f>
        <v/>
      </c>
      <c r="F25" s="936"/>
      <c r="G25" s="936"/>
      <c r="H25" s="936"/>
      <c r="I25" s="1299">
        <v>40127</v>
      </c>
      <c r="J25" s="1299"/>
      <c r="K25" s="1299">
        <v>40157</v>
      </c>
      <c r="L25" s="1299"/>
      <c r="M25" s="1304" t="s">
        <v>1088</v>
      </c>
      <c r="N25" s="1304"/>
      <c r="O25" s="1304"/>
      <c r="P25" s="1304"/>
      <c r="Q25" s="1304"/>
      <c r="R25" s="1304"/>
      <c r="S25" s="1304"/>
      <c r="T25" s="1304"/>
      <c r="U25" s="1304"/>
      <c r="V25" s="1304"/>
      <c r="W25" s="1304"/>
      <c r="X25" s="1304"/>
      <c r="Y25" s="1304"/>
      <c r="Z25" s="1304"/>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dikey'!NL23</f>
        <v/>
      </c>
      <c r="E26" s="936" t="str">
        <f>'sınıf-öğrenci bilgi dikey'!NJ23</f>
        <v/>
      </c>
      <c r="F26" s="936"/>
      <c r="G26" s="936"/>
      <c r="H26" s="936"/>
      <c r="I26" s="1299">
        <v>40127</v>
      </c>
      <c r="J26" s="1299"/>
      <c r="K26" s="1299">
        <v>40157</v>
      </c>
      <c r="L26" s="1299"/>
      <c r="M26" s="1304" t="s">
        <v>1089</v>
      </c>
      <c r="N26" s="1304"/>
      <c r="O26" s="1304"/>
      <c r="P26" s="1304"/>
      <c r="Q26" s="1304"/>
      <c r="R26" s="1304"/>
      <c r="S26" s="1304"/>
      <c r="T26" s="1304"/>
      <c r="U26" s="1304"/>
      <c r="V26" s="1304"/>
      <c r="W26" s="1304"/>
      <c r="X26" s="1304"/>
      <c r="Y26" s="1304"/>
      <c r="Z26" s="1304"/>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dikey'!NL24</f>
        <v/>
      </c>
      <c r="E27" s="936" t="str">
        <f>'sınıf-öğrenci bilgi dikey'!NJ24</f>
        <v/>
      </c>
      <c r="F27" s="936"/>
      <c r="G27" s="936"/>
      <c r="H27" s="936"/>
      <c r="I27" s="1299">
        <v>40127</v>
      </c>
      <c r="J27" s="1299"/>
      <c r="K27" s="1299">
        <v>40157</v>
      </c>
      <c r="L27" s="1299"/>
      <c r="M27" s="1304" t="s">
        <v>1090</v>
      </c>
      <c r="N27" s="1304"/>
      <c r="O27" s="1304"/>
      <c r="P27" s="1304"/>
      <c r="Q27" s="1304"/>
      <c r="R27" s="1304"/>
      <c r="S27" s="1304"/>
      <c r="T27" s="1304"/>
      <c r="U27" s="1304"/>
      <c r="V27" s="1304"/>
      <c r="W27" s="1304"/>
      <c r="X27" s="1304"/>
      <c r="Y27" s="1304"/>
      <c r="Z27" s="1304"/>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dikey'!NL25</f>
        <v/>
      </c>
      <c r="E28" s="936" t="str">
        <f>'sınıf-öğrenci bilgi dikey'!NJ25</f>
        <v/>
      </c>
      <c r="F28" s="936"/>
      <c r="G28" s="936"/>
      <c r="H28" s="936"/>
      <c r="I28" s="1299">
        <v>40127</v>
      </c>
      <c r="J28" s="1299"/>
      <c r="K28" s="1299">
        <v>40157</v>
      </c>
      <c r="L28" s="1299"/>
      <c r="M28" s="1304" t="s">
        <v>1091</v>
      </c>
      <c r="N28" s="1304"/>
      <c r="O28" s="1304"/>
      <c r="P28" s="1304"/>
      <c r="Q28" s="1304"/>
      <c r="R28" s="1304"/>
      <c r="S28" s="1304"/>
      <c r="T28" s="1304"/>
      <c r="U28" s="1304"/>
      <c r="V28" s="1304"/>
      <c r="W28" s="1304"/>
      <c r="X28" s="1304"/>
      <c r="Y28" s="1304"/>
      <c r="Z28" s="1304"/>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dikey'!NL26</f>
        <v/>
      </c>
      <c r="E29" s="936" t="str">
        <f>'sınıf-öğrenci bilgi dikey'!NJ26</f>
        <v/>
      </c>
      <c r="F29" s="936"/>
      <c r="G29" s="936"/>
      <c r="H29" s="936"/>
      <c r="I29" s="1299">
        <v>40127</v>
      </c>
      <c r="J29" s="1299"/>
      <c r="K29" s="1299">
        <v>40157</v>
      </c>
      <c r="L29" s="1299"/>
      <c r="M29" s="1304" t="s">
        <v>1092</v>
      </c>
      <c r="N29" s="1304"/>
      <c r="O29" s="1304"/>
      <c r="P29" s="1304"/>
      <c r="Q29" s="1304"/>
      <c r="R29" s="1304"/>
      <c r="S29" s="1304"/>
      <c r="T29" s="1304"/>
      <c r="U29" s="1304"/>
      <c r="V29" s="1304"/>
      <c r="W29" s="1304"/>
      <c r="X29" s="1304"/>
      <c r="Y29" s="1304"/>
      <c r="Z29" s="1304"/>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dikey'!NL27</f>
        <v/>
      </c>
      <c r="E30" s="936" t="str">
        <f>'sınıf-öğrenci bilgi dikey'!NJ27</f>
        <v/>
      </c>
      <c r="F30" s="936"/>
      <c r="G30" s="936"/>
      <c r="H30" s="936"/>
      <c r="I30" s="1299">
        <v>40127</v>
      </c>
      <c r="J30" s="1299"/>
      <c r="K30" s="1299">
        <v>40157</v>
      </c>
      <c r="L30" s="1299"/>
      <c r="M30" s="1304" t="s">
        <v>1093</v>
      </c>
      <c r="N30" s="1304"/>
      <c r="O30" s="1304"/>
      <c r="P30" s="1304"/>
      <c r="Q30" s="1304"/>
      <c r="R30" s="1304"/>
      <c r="S30" s="1304"/>
      <c r="T30" s="1304"/>
      <c r="U30" s="1304"/>
      <c r="V30" s="1304"/>
      <c r="W30" s="1304"/>
      <c r="X30" s="1304"/>
      <c r="Y30" s="1304"/>
      <c r="Z30" s="1304"/>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dikey'!NL28</f>
        <v/>
      </c>
      <c r="E31" s="936" t="str">
        <f>'sınıf-öğrenci bilgi dikey'!NJ28</f>
        <v/>
      </c>
      <c r="F31" s="936"/>
      <c r="G31" s="936"/>
      <c r="H31" s="936"/>
      <c r="I31" s="1299">
        <v>40127</v>
      </c>
      <c r="J31" s="1299"/>
      <c r="K31" s="1299">
        <v>40157</v>
      </c>
      <c r="L31" s="1299"/>
      <c r="M31" s="1304" t="s">
        <v>1094</v>
      </c>
      <c r="N31" s="1304"/>
      <c r="O31" s="1304"/>
      <c r="P31" s="1304"/>
      <c r="Q31" s="1304"/>
      <c r="R31" s="1304"/>
      <c r="S31" s="1304"/>
      <c r="T31" s="1304"/>
      <c r="U31" s="1304"/>
      <c r="V31" s="1304"/>
      <c r="W31" s="1304"/>
      <c r="X31" s="1304"/>
      <c r="Y31" s="1304"/>
      <c r="Z31" s="1304"/>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dikey'!NL29</f>
        <v/>
      </c>
      <c r="E32" s="936" t="str">
        <f>'sınıf-öğrenci bilgi dikey'!NJ29</f>
        <v/>
      </c>
      <c r="F32" s="936"/>
      <c r="G32" s="936"/>
      <c r="H32" s="936"/>
      <c r="I32" s="1299">
        <v>40127</v>
      </c>
      <c r="J32" s="1299"/>
      <c r="K32" s="1299">
        <v>40157</v>
      </c>
      <c r="L32" s="1299"/>
      <c r="M32" s="1304" t="s">
        <v>1095</v>
      </c>
      <c r="N32" s="1304"/>
      <c r="O32" s="1304"/>
      <c r="P32" s="1304"/>
      <c r="Q32" s="1304"/>
      <c r="R32" s="1304"/>
      <c r="S32" s="1304"/>
      <c r="T32" s="1304"/>
      <c r="U32" s="1304"/>
      <c r="V32" s="1304"/>
      <c r="W32" s="1304"/>
      <c r="X32" s="1304"/>
      <c r="Y32" s="1304"/>
      <c r="Z32" s="1304"/>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dikey'!NL30</f>
        <v/>
      </c>
      <c r="E33" s="936" t="str">
        <f>'sınıf-öğrenci bilgi dikey'!NJ30</f>
        <v/>
      </c>
      <c r="F33" s="936"/>
      <c r="G33" s="936"/>
      <c r="H33" s="936"/>
      <c r="I33" s="1299">
        <v>40127</v>
      </c>
      <c r="J33" s="1299"/>
      <c r="K33" s="1299">
        <v>40157</v>
      </c>
      <c r="L33" s="1299"/>
      <c r="M33" s="1304" t="s">
        <v>1096</v>
      </c>
      <c r="N33" s="1304"/>
      <c r="O33" s="1304"/>
      <c r="P33" s="1304"/>
      <c r="Q33" s="1304"/>
      <c r="R33" s="1304"/>
      <c r="S33" s="1304"/>
      <c r="T33" s="1304"/>
      <c r="U33" s="1304"/>
      <c r="V33" s="1304"/>
      <c r="W33" s="1304"/>
      <c r="X33" s="1304"/>
      <c r="Y33" s="1304"/>
      <c r="Z33" s="1304"/>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dikey'!NL31</f>
        <v/>
      </c>
      <c r="E34" s="936" t="str">
        <f>'sınıf-öğrenci bilgi dikey'!NJ31</f>
        <v/>
      </c>
      <c r="F34" s="936"/>
      <c r="G34" s="936"/>
      <c r="H34" s="936"/>
      <c r="I34" s="1299">
        <v>40127</v>
      </c>
      <c r="J34" s="1299"/>
      <c r="K34" s="1299">
        <v>40157</v>
      </c>
      <c r="L34" s="1299"/>
      <c r="M34" s="1304" t="s">
        <v>1097</v>
      </c>
      <c r="N34" s="1304"/>
      <c r="O34" s="1304"/>
      <c r="P34" s="1304"/>
      <c r="Q34" s="1304"/>
      <c r="R34" s="1304"/>
      <c r="S34" s="1304"/>
      <c r="T34" s="1304"/>
      <c r="U34" s="1304"/>
      <c r="V34" s="1304"/>
      <c r="W34" s="1304"/>
      <c r="X34" s="1304"/>
      <c r="Y34" s="1304"/>
      <c r="Z34" s="1304"/>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dikey'!NL32</f>
        <v/>
      </c>
      <c r="E35" s="936" t="str">
        <f>'sınıf-öğrenci bilgi dikey'!NJ32</f>
        <v/>
      </c>
      <c r="F35" s="936"/>
      <c r="G35" s="936"/>
      <c r="H35" s="936"/>
      <c r="I35" s="1299">
        <v>40127</v>
      </c>
      <c r="J35" s="1299"/>
      <c r="K35" s="1299">
        <v>40157</v>
      </c>
      <c r="L35" s="1299"/>
      <c r="M35" s="1304" t="s">
        <v>1098</v>
      </c>
      <c r="N35" s="1304"/>
      <c r="O35" s="1304"/>
      <c r="P35" s="1304"/>
      <c r="Q35" s="1304"/>
      <c r="R35" s="1304"/>
      <c r="S35" s="1304"/>
      <c r="T35" s="1304"/>
      <c r="U35" s="1304"/>
      <c r="V35" s="1304"/>
      <c r="W35" s="1304"/>
      <c r="X35" s="1304"/>
      <c r="Y35" s="1304"/>
      <c r="Z35" s="1304"/>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dikey'!NL33</f>
        <v/>
      </c>
      <c r="E36" s="936" t="str">
        <f>'sınıf-öğrenci bilgi dikey'!NJ33</f>
        <v/>
      </c>
      <c r="F36" s="936"/>
      <c r="G36" s="936"/>
      <c r="H36" s="936"/>
      <c r="I36" s="1299">
        <v>40127</v>
      </c>
      <c r="J36" s="1299"/>
      <c r="K36" s="1299">
        <v>40157</v>
      </c>
      <c r="L36" s="1299"/>
      <c r="M36" s="1304" t="s">
        <v>1099</v>
      </c>
      <c r="N36" s="1304"/>
      <c r="O36" s="1304"/>
      <c r="P36" s="1304"/>
      <c r="Q36" s="1304"/>
      <c r="R36" s="1304"/>
      <c r="S36" s="1304"/>
      <c r="T36" s="1304"/>
      <c r="U36" s="1304"/>
      <c r="V36" s="1304"/>
      <c r="W36" s="1304"/>
      <c r="X36" s="1304"/>
      <c r="Y36" s="1304"/>
      <c r="Z36" s="1304"/>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dikey'!NL34</f>
        <v/>
      </c>
      <c r="E37" s="936" t="str">
        <f>'sınıf-öğrenci bilgi dikey'!NJ34</f>
        <v/>
      </c>
      <c r="F37" s="936"/>
      <c r="G37" s="936"/>
      <c r="H37" s="936"/>
      <c r="I37" s="1299">
        <v>40127</v>
      </c>
      <c r="J37" s="1299"/>
      <c r="K37" s="1299">
        <v>40157</v>
      </c>
      <c r="L37" s="1299"/>
      <c r="M37" s="1304" t="s">
        <v>1100</v>
      </c>
      <c r="N37" s="1304"/>
      <c r="O37" s="1304"/>
      <c r="P37" s="1304"/>
      <c r="Q37" s="1304"/>
      <c r="R37" s="1304"/>
      <c r="S37" s="1304"/>
      <c r="T37" s="1304"/>
      <c r="U37" s="1304"/>
      <c r="V37" s="1304"/>
      <c r="W37" s="1304"/>
      <c r="X37" s="1304"/>
      <c r="Y37" s="1304"/>
      <c r="Z37" s="1304"/>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dikey'!NL35</f>
        <v/>
      </c>
      <c r="E38" s="936" t="str">
        <f>'sınıf-öğrenci bilgi dikey'!NJ35</f>
        <v/>
      </c>
      <c r="F38" s="936"/>
      <c r="G38" s="936"/>
      <c r="H38" s="936"/>
      <c r="I38" s="1299">
        <v>40127</v>
      </c>
      <c r="J38" s="1299"/>
      <c r="K38" s="1299">
        <v>40157</v>
      </c>
      <c r="L38" s="1299"/>
      <c r="M38" s="1304" t="s">
        <v>1101</v>
      </c>
      <c r="N38" s="1304"/>
      <c r="O38" s="1304"/>
      <c r="P38" s="1304"/>
      <c r="Q38" s="1304"/>
      <c r="R38" s="1304"/>
      <c r="S38" s="1304"/>
      <c r="T38" s="1304"/>
      <c r="U38" s="1304"/>
      <c r="V38" s="1304"/>
      <c r="W38" s="1304"/>
      <c r="X38" s="1304"/>
      <c r="Y38" s="1304"/>
      <c r="Z38" s="1304"/>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dikey'!NL36</f>
        <v/>
      </c>
      <c r="E39" s="936" t="str">
        <f>'sınıf-öğrenci bilgi dikey'!NJ36</f>
        <v/>
      </c>
      <c r="F39" s="936"/>
      <c r="G39" s="936"/>
      <c r="H39" s="936"/>
      <c r="I39" s="1299">
        <v>40127</v>
      </c>
      <c r="J39" s="1299"/>
      <c r="K39" s="1299">
        <v>40157</v>
      </c>
      <c r="L39" s="1299"/>
      <c r="M39" s="1304" t="s">
        <v>1102</v>
      </c>
      <c r="N39" s="1304"/>
      <c r="O39" s="1304"/>
      <c r="P39" s="1304"/>
      <c r="Q39" s="1304"/>
      <c r="R39" s="1304"/>
      <c r="S39" s="1304"/>
      <c r="T39" s="1304"/>
      <c r="U39" s="1304"/>
      <c r="V39" s="1304"/>
      <c r="W39" s="1304"/>
      <c r="X39" s="1304"/>
      <c r="Y39" s="1304"/>
      <c r="Z39" s="1304"/>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dikey'!NL37</f>
        <v/>
      </c>
      <c r="E40" s="936" t="str">
        <f>'sınıf-öğrenci bilgi dikey'!NJ37</f>
        <v/>
      </c>
      <c r="F40" s="936"/>
      <c r="G40" s="936"/>
      <c r="H40" s="936"/>
      <c r="I40" s="1299">
        <v>40127</v>
      </c>
      <c r="J40" s="1299"/>
      <c r="K40" s="1299">
        <v>40157</v>
      </c>
      <c r="L40" s="1299"/>
      <c r="M40" s="1304" t="s">
        <v>1103</v>
      </c>
      <c r="N40" s="1304"/>
      <c r="O40" s="1304"/>
      <c r="P40" s="1304"/>
      <c r="Q40" s="1304"/>
      <c r="R40" s="1304"/>
      <c r="S40" s="1304"/>
      <c r="T40" s="1304"/>
      <c r="U40" s="1304"/>
      <c r="V40" s="1304"/>
      <c r="W40" s="1304"/>
      <c r="X40" s="1304"/>
      <c r="Y40" s="1304"/>
      <c r="Z40" s="1304"/>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dikey'!NL38</f>
        <v/>
      </c>
      <c r="E41" s="936" t="str">
        <f>'sınıf-öğrenci bilgi dikey'!NJ38</f>
        <v/>
      </c>
      <c r="F41" s="936"/>
      <c r="G41" s="936"/>
      <c r="H41" s="936"/>
      <c r="I41" s="1299">
        <v>40127</v>
      </c>
      <c r="J41" s="1299"/>
      <c r="K41" s="1299">
        <v>40157</v>
      </c>
      <c r="L41" s="1299"/>
      <c r="M41" s="1304" t="s">
        <v>1104</v>
      </c>
      <c r="N41" s="1304"/>
      <c r="O41" s="1304"/>
      <c r="P41" s="1304"/>
      <c r="Q41" s="1304"/>
      <c r="R41" s="1304"/>
      <c r="S41" s="1304"/>
      <c r="T41" s="1304"/>
      <c r="U41" s="1304"/>
      <c r="V41" s="1304"/>
      <c r="W41" s="1304"/>
      <c r="X41" s="1304"/>
      <c r="Y41" s="1304"/>
      <c r="Z41" s="1304"/>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dikey'!NL39</f>
        <v/>
      </c>
      <c r="E42" s="936" t="str">
        <f>'sınıf-öğrenci bilgi dikey'!NJ39</f>
        <v/>
      </c>
      <c r="F42" s="936"/>
      <c r="G42" s="936"/>
      <c r="H42" s="936"/>
      <c r="I42" s="1299">
        <v>40127</v>
      </c>
      <c r="J42" s="1299"/>
      <c r="K42" s="1299">
        <v>40157</v>
      </c>
      <c r="L42" s="1299"/>
      <c r="M42" s="1304" t="s">
        <v>1105</v>
      </c>
      <c r="N42" s="1304"/>
      <c r="O42" s="1304"/>
      <c r="P42" s="1304"/>
      <c r="Q42" s="1304"/>
      <c r="R42" s="1304"/>
      <c r="S42" s="1304"/>
      <c r="T42" s="1304"/>
      <c r="U42" s="1304"/>
      <c r="V42" s="1304"/>
      <c r="W42" s="1304"/>
      <c r="X42" s="1304"/>
      <c r="Y42" s="1304"/>
      <c r="Z42" s="1304"/>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dikey'!NL40</f>
        <v/>
      </c>
      <c r="E43" s="936" t="str">
        <f>'sınıf-öğrenci bilgi dikey'!NJ40</f>
        <v/>
      </c>
      <c r="F43" s="936"/>
      <c r="G43" s="936"/>
      <c r="H43" s="936"/>
      <c r="I43" s="1299">
        <v>40127</v>
      </c>
      <c r="J43" s="1299"/>
      <c r="K43" s="1299">
        <v>40157</v>
      </c>
      <c r="L43" s="1299"/>
      <c r="M43" s="1304" t="s">
        <v>1106</v>
      </c>
      <c r="N43" s="1304"/>
      <c r="O43" s="1304"/>
      <c r="P43" s="1304"/>
      <c r="Q43" s="1304"/>
      <c r="R43" s="1304"/>
      <c r="S43" s="1304"/>
      <c r="T43" s="1304"/>
      <c r="U43" s="1304"/>
      <c r="V43" s="1304"/>
      <c r="W43" s="1304"/>
      <c r="X43" s="1304"/>
      <c r="Y43" s="1304"/>
      <c r="Z43" s="1304"/>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dikey'!NL41</f>
        <v/>
      </c>
      <c r="E44" s="936" t="str">
        <f>'sınıf-öğrenci bilgi dikey'!NJ41</f>
        <v/>
      </c>
      <c r="F44" s="936"/>
      <c r="G44" s="936"/>
      <c r="H44" s="936"/>
      <c r="I44" s="1299">
        <v>40127</v>
      </c>
      <c r="J44" s="1299"/>
      <c r="K44" s="1299">
        <v>40157</v>
      </c>
      <c r="L44" s="1299"/>
      <c r="M44" s="1304" t="s">
        <v>1107</v>
      </c>
      <c r="N44" s="1304"/>
      <c r="O44" s="1304"/>
      <c r="P44" s="1304"/>
      <c r="Q44" s="1304"/>
      <c r="R44" s="1304"/>
      <c r="S44" s="1304"/>
      <c r="T44" s="1304"/>
      <c r="U44" s="1304"/>
      <c r="V44" s="1304"/>
      <c r="W44" s="1304"/>
      <c r="X44" s="1304"/>
      <c r="Y44" s="1304"/>
      <c r="Z44" s="1304"/>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dikey'!NL42</f>
        <v/>
      </c>
      <c r="E45" s="936" t="str">
        <f>'sınıf-öğrenci bilgi dikey'!NJ42</f>
        <v/>
      </c>
      <c r="F45" s="936"/>
      <c r="G45" s="936"/>
      <c r="H45" s="936"/>
      <c r="I45" s="1299">
        <v>40127</v>
      </c>
      <c r="J45" s="1299"/>
      <c r="K45" s="1299">
        <v>40157</v>
      </c>
      <c r="L45" s="1299"/>
      <c r="M45" s="1304" t="s">
        <v>1108</v>
      </c>
      <c r="N45" s="1304"/>
      <c r="O45" s="1304"/>
      <c r="P45" s="1304"/>
      <c r="Q45" s="1304"/>
      <c r="R45" s="1304"/>
      <c r="S45" s="1304"/>
      <c r="T45" s="1304"/>
      <c r="U45" s="1304"/>
      <c r="V45" s="1304"/>
      <c r="W45" s="1304"/>
      <c r="X45" s="1304"/>
      <c r="Y45" s="1304"/>
      <c r="Z45" s="1304"/>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dikey'!NL43</f>
        <v/>
      </c>
      <c r="E46" s="936" t="str">
        <f>'sınıf-öğrenci bilgi dikey'!NJ43</f>
        <v/>
      </c>
      <c r="F46" s="936"/>
      <c r="G46" s="936"/>
      <c r="H46" s="936"/>
      <c r="I46" s="1299">
        <v>40127</v>
      </c>
      <c r="J46" s="1299"/>
      <c r="K46" s="1299">
        <v>40157</v>
      </c>
      <c r="L46" s="1299"/>
      <c r="M46" s="1304" t="s">
        <v>1109</v>
      </c>
      <c r="N46" s="1304"/>
      <c r="O46" s="1304"/>
      <c r="P46" s="1304"/>
      <c r="Q46" s="1304"/>
      <c r="R46" s="1304"/>
      <c r="S46" s="1304"/>
      <c r="T46" s="1304"/>
      <c r="U46" s="1304"/>
      <c r="V46" s="1304"/>
      <c r="W46" s="1304"/>
      <c r="X46" s="1304"/>
      <c r="Y46" s="1304"/>
      <c r="Z46" s="1304"/>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dikey'!NL44</f>
        <v/>
      </c>
      <c r="E47" s="936" t="str">
        <f>'sınıf-öğrenci bilgi dikey'!NJ44</f>
        <v/>
      </c>
      <c r="F47" s="936"/>
      <c r="G47" s="936"/>
      <c r="H47" s="936"/>
      <c r="I47" s="1299">
        <v>40127</v>
      </c>
      <c r="J47" s="1299"/>
      <c r="K47" s="1299">
        <v>40157</v>
      </c>
      <c r="L47" s="1299"/>
      <c r="M47" s="1304" t="s">
        <v>1110</v>
      </c>
      <c r="N47" s="1304"/>
      <c r="O47" s="1304"/>
      <c r="P47" s="1304"/>
      <c r="Q47" s="1304"/>
      <c r="R47" s="1304"/>
      <c r="S47" s="1304"/>
      <c r="T47" s="1304"/>
      <c r="U47" s="1304"/>
      <c r="V47" s="1304"/>
      <c r="W47" s="1304"/>
      <c r="X47" s="1304"/>
      <c r="Y47" s="1304"/>
      <c r="Z47" s="1304"/>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dikey'!NL45</f>
        <v/>
      </c>
      <c r="E48" s="936" t="str">
        <f>'sınıf-öğrenci bilgi dikey'!NJ45</f>
        <v/>
      </c>
      <c r="F48" s="936"/>
      <c r="G48" s="936"/>
      <c r="H48" s="936"/>
      <c r="I48" s="1299">
        <v>40127</v>
      </c>
      <c r="J48" s="1299"/>
      <c r="K48" s="1299">
        <v>40157</v>
      </c>
      <c r="L48" s="1299"/>
      <c r="M48" s="1304" t="s">
        <v>1111</v>
      </c>
      <c r="N48" s="1304"/>
      <c r="O48" s="1304"/>
      <c r="P48" s="1304"/>
      <c r="Q48" s="1304"/>
      <c r="R48" s="1304"/>
      <c r="S48" s="1304"/>
      <c r="T48" s="1304"/>
      <c r="U48" s="1304"/>
      <c r="V48" s="1304"/>
      <c r="W48" s="1304"/>
      <c r="X48" s="1304"/>
      <c r="Y48" s="1304"/>
      <c r="Z48" s="1304"/>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dikey'!NL46</f>
        <v/>
      </c>
      <c r="E49" s="936" t="str">
        <f>'sınıf-öğrenci bilgi dikey'!NJ46</f>
        <v/>
      </c>
      <c r="F49" s="936"/>
      <c r="G49" s="936"/>
      <c r="H49" s="936"/>
      <c r="I49" s="1299">
        <v>40127</v>
      </c>
      <c r="J49" s="1299"/>
      <c r="K49" s="1299">
        <v>40157</v>
      </c>
      <c r="L49" s="1299"/>
      <c r="M49" s="1304" t="s">
        <v>1112</v>
      </c>
      <c r="N49" s="1304"/>
      <c r="O49" s="1304"/>
      <c r="P49" s="1304"/>
      <c r="Q49" s="1304"/>
      <c r="R49" s="1304"/>
      <c r="S49" s="1304"/>
      <c r="T49" s="1304"/>
      <c r="U49" s="1304"/>
      <c r="V49" s="1304"/>
      <c r="W49" s="1304"/>
      <c r="X49" s="1304"/>
      <c r="Y49" s="1304"/>
      <c r="Z49" s="1304"/>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dikey'!NL47</f>
        <v/>
      </c>
      <c r="E50" s="936" t="str">
        <f>'sınıf-öğrenci bilgi dikey'!NJ47</f>
        <v/>
      </c>
      <c r="F50" s="936"/>
      <c r="G50" s="936"/>
      <c r="H50" s="936"/>
      <c r="I50" s="1299">
        <v>40127</v>
      </c>
      <c r="J50" s="1299"/>
      <c r="K50" s="1299">
        <v>40157</v>
      </c>
      <c r="L50" s="1299"/>
      <c r="M50" s="1304" t="s">
        <v>1113</v>
      </c>
      <c r="N50" s="1304"/>
      <c r="O50" s="1304"/>
      <c r="P50" s="1304"/>
      <c r="Q50" s="1304"/>
      <c r="R50" s="1304"/>
      <c r="S50" s="1304"/>
      <c r="T50" s="1304"/>
      <c r="U50" s="1304"/>
      <c r="V50" s="1304"/>
      <c r="W50" s="1304"/>
      <c r="X50" s="1304"/>
      <c r="Y50" s="1304"/>
      <c r="Z50" s="1304"/>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dikey'!NL48</f>
        <v/>
      </c>
      <c r="E51" s="936" t="str">
        <f>'sınıf-öğrenci bilgi dikey'!NJ48</f>
        <v/>
      </c>
      <c r="F51" s="936"/>
      <c r="G51" s="936"/>
      <c r="H51" s="936"/>
      <c r="I51" s="1299">
        <v>40127</v>
      </c>
      <c r="J51" s="1299"/>
      <c r="K51" s="1299">
        <v>40157</v>
      </c>
      <c r="L51" s="1299"/>
      <c r="M51" s="1304" t="s">
        <v>1114</v>
      </c>
      <c r="N51" s="1304"/>
      <c r="O51" s="1304"/>
      <c r="P51" s="1304"/>
      <c r="Q51" s="1304"/>
      <c r="R51" s="1304"/>
      <c r="S51" s="1304"/>
      <c r="T51" s="1304"/>
      <c r="U51" s="1304"/>
      <c r="V51" s="1304"/>
      <c r="W51" s="1304"/>
      <c r="X51" s="1304"/>
      <c r="Y51" s="1304"/>
      <c r="Z51" s="1304"/>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dikey'!NL49</f>
        <v/>
      </c>
      <c r="E52" s="936" t="str">
        <f>'sınıf-öğrenci bilgi dikey'!NJ49</f>
        <v/>
      </c>
      <c r="F52" s="936"/>
      <c r="G52" s="936"/>
      <c r="H52" s="936"/>
      <c r="I52" s="1299">
        <v>40127</v>
      </c>
      <c r="J52" s="1299"/>
      <c r="K52" s="1299">
        <v>40157</v>
      </c>
      <c r="L52" s="1299"/>
      <c r="M52" s="1304" t="s">
        <v>1115</v>
      </c>
      <c r="N52" s="1304"/>
      <c r="O52" s="1304"/>
      <c r="P52" s="1304"/>
      <c r="Q52" s="1304"/>
      <c r="R52" s="1304"/>
      <c r="S52" s="1304"/>
      <c r="T52" s="1304"/>
      <c r="U52" s="1304"/>
      <c r="V52" s="1304"/>
      <c r="W52" s="1304"/>
      <c r="X52" s="1304"/>
      <c r="Y52" s="1304"/>
      <c r="Z52" s="1304"/>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dikey'!NL50</f>
        <v/>
      </c>
      <c r="E53" s="936" t="str">
        <f>'sınıf-öğrenci bilgi dikey'!NJ50</f>
        <v/>
      </c>
      <c r="F53" s="936"/>
      <c r="G53" s="936"/>
      <c r="H53" s="936"/>
      <c r="I53" s="1299">
        <v>40127</v>
      </c>
      <c r="J53" s="1299"/>
      <c r="K53" s="1299">
        <v>40157</v>
      </c>
      <c r="L53" s="1299"/>
      <c r="M53" s="1304" t="s">
        <v>1116</v>
      </c>
      <c r="N53" s="1304"/>
      <c r="O53" s="1304"/>
      <c r="P53" s="1304"/>
      <c r="Q53" s="1304"/>
      <c r="R53" s="1304"/>
      <c r="S53" s="1304"/>
      <c r="T53" s="1304"/>
      <c r="U53" s="1304"/>
      <c r="V53" s="1304"/>
      <c r="W53" s="1304"/>
      <c r="X53" s="1304"/>
      <c r="Y53" s="1304"/>
      <c r="Z53" s="1304"/>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dikey'!NL51</f>
        <v/>
      </c>
      <c r="E54" s="936" t="str">
        <f>'sınıf-öğrenci bilgi dikey'!NJ51</f>
        <v/>
      </c>
      <c r="F54" s="936"/>
      <c r="G54" s="936"/>
      <c r="H54" s="936"/>
      <c r="I54" s="1299">
        <v>40127</v>
      </c>
      <c r="J54" s="1299"/>
      <c r="K54" s="1299">
        <v>40157</v>
      </c>
      <c r="L54" s="1299"/>
      <c r="M54" s="1304" t="s">
        <v>1117</v>
      </c>
      <c r="N54" s="1304"/>
      <c r="O54" s="1304"/>
      <c r="P54" s="1304"/>
      <c r="Q54" s="1304"/>
      <c r="R54" s="1304"/>
      <c r="S54" s="1304"/>
      <c r="T54" s="1304"/>
      <c r="U54" s="1304"/>
      <c r="V54" s="1304"/>
      <c r="W54" s="1304"/>
      <c r="X54" s="1304"/>
      <c r="Y54" s="1304"/>
      <c r="Z54" s="1304"/>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dikey'!NL52</f>
        <v/>
      </c>
      <c r="E55" s="936" t="str">
        <f>'sınıf-öğrenci bilgi dikey'!NJ52</f>
        <v/>
      </c>
      <c r="F55" s="936"/>
      <c r="G55" s="936"/>
      <c r="H55" s="936"/>
      <c r="I55" s="1299">
        <v>40127</v>
      </c>
      <c r="J55" s="1299"/>
      <c r="K55" s="1299">
        <v>40157</v>
      </c>
      <c r="L55" s="1299"/>
      <c r="M55" s="1304" t="s">
        <v>1118</v>
      </c>
      <c r="N55" s="1304"/>
      <c r="O55" s="1304"/>
      <c r="P55" s="1304"/>
      <c r="Q55" s="1304"/>
      <c r="R55" s="1304"/>
      <c r="S55" s="1304"/>
      <c r="T55" s="1304"/>
      <c r="U55" s="1304"/>
      <c r="V55" s="1304"/>
      <c r="W55" s="1304"/>
      <c r="X55" s="1304"/>
      <c r="Y55" s="1304"/>
      <c r="Z55" s="1304"/>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dikey'!NL53</f>
        <v/>
      </c>
      <c r="E56" s="936" t="str">
        <f>'sınıf-öğrenci bilgi dikey'!NJ53</f>
        <v/>
      </c>
      <c r="F56" s="936"/>
      <c r="G56" s="936"/>
      <c r="H56" s="936"/>
      <c r="I56" s="1299">
        <v>40127</v>
      </c>
      <c r="J56" s="1299"/>
      <c r="K56" s="1299">
        <v>40157</v>
      </c>
      <c r="L56" s="1299"/>
      <c r="M56" s="1304" t="s">
        <v>1119</v>
      </c>
      <c r="N56" s="1304"/>
      <c r="O56" s="1304"/>
      <c r="P56" s="1304"/>
      <c r="Q56" s="1304"/>
      <c r="R56" s="1304"/>
      <c r="S56" s="1304"/>
      <c r="T56" s="1304"/>
      <c r="U56" s="1304"/>
      <c r="V56" s="1304"/>
      <c r="W56" s="1304"/>
      <c r="X56" s="1304"/>
      <c r="Y56" s="1304"/>
      <c r="Z56" s="1304"/>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dikey'!NL54</f>
        <v/>
      </c>
      <c r="E57" s="936" t="str">
        <f>'sınıf-öğrenci bilgi dikey'!NJ54</f>
        <v/>
      </c>
      <c r="F57" s="936"/>
      <c r="G57" s="936"/>
      <c r="H57" s="936"/>
      <c r="I57" s="1299">
        <v>40127</v>
      </c>
      <c r="J57" s="1299"/>
      <c r="K57" s="1299">
        <v>40157</v>
      </c>
      <c r="L57" s="1299"/>
      <c r="M57" s="1304" t="s">
        <v>1120</v>
      </c>
      <c r="N57" s="1304"/>
      <c r="O57" s="1304"/>
      <c r="P57" s="1304"/>
      <c r="Q57" s="1304"/>
      <c r="R57" s="1304"/>
      <c r="S57" s="1304"/>
      <c r="T57" s="1304"/>
      <c r="U57" s="1304"/>
      <c r="V57" s="1304"/>
      <c r="W57" s="1304"/>
      <c r="X57" s="1304"/>
      <c r="Y57" s="1304"/>
      <c r="Z57" s="1304"/>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dikey'!NL55</f>
        <v/>
      </c>
      <c r="E58" s="936" t="str">
        <f>'sınıf-öğrenci bilgi dikey'!NJ55</f>
        <v/>
      </c>
      <c r="F58" s="936"/>
      <c r="G58" s="936"/>
      <c r="H58" s="936"/>
      <c r="I58" s="1299">
        <v>40127</v>
      </c>
      <c r="J58" s="1299"/>
      <c r="K58" s="1299">
        <v>40157</v>
      </c>
      <c r="L58" s="1299"/>
      <c r="M58" s="1304" t="s">
        <v>1121</v>
      </c>
      <c r="N58" s="1304"/>
      <c r="O58" s="1304"/>
      <c r="P58" s="1304"/>
      <c r="Q58" s="1304"/>
      <c r="R58" s="1304"/>
      <c r="S58" s="1304"/>
      <c r="T58" s="1304"/>
      <c r="U58" s="1304"/>
      <c r="V58" s="1304"/>
      <c r="W58" s="1304"/>
      <c r="X58" s="1304"/>
      <c r="Y58" s="1304"/>
      <c r="Z58" s="1304"/>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dikey'!NL56</f>
        <v/>
      </c>
      <c r="E59" s="936" t="str">
        <f>'sınıf-öğrenci bilgi dikey'!NJ56</f>
        <v/>
      </c>
      <c r="F59" s="936"/>
      <c r="G59" s="936"/>
      <c r="H59" s="936"/>
      <c r="I59" s="1299"/>
      <c r="J59" s="1299"/>
      <c r="K59" s="1299"/>
      <c r="L59" s="1299"/>
      <c r="M59" s="1300"/>
      <c r="N59" s="1300"/>
      <c r="O59" s="1300"/>
      <c r="P59" s="1300"/>
      <c r="Q59" s="1300"/>
      <c r="R59" s="1300"/>
      <c r="S59" s="1300"/>
      <c r="T59" s="1300"/>
      <c r="U59" s="1300"/>
      <c r="V59" s="1300"/>
      <c r="W59" s="1300"/>
      <c r="X59" s="1300"/>
      <c r="Y59" s="1300"/>
      <c r="Z59" s="1300"/>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dikey'!NL57</f>
        <v/>
      </c>
      <c r="E60" s="936" t="str">
        <f>'sınıf-öğrenci bilgi dikey'!NJ57</f>
        <v/>
      </c>
      <c r="F60" s="936"/>
      <c r="G60" s="936"/>
      <c r="H60" s="936"/>
      <c r="I60" s="1299"/>
      <c r="J60" s="1299"/>
      <c r="K60" s="1299"/>
      <c r="L60" s="1299"/>
      <c r="M60" s="1300"/>
      <c r="N60" s="1300"/>
      <c r="O60" s="1300"/>
      <c r="P60" s="1300"/>
      <c r="Q60" s="1300"/>
      <c r="R60" s="1300"/>
      <c r="S60" s="1300"/>
      <c r="T60" s="1300"/>
      <c r="U60" s="1300"/>
      <c r="V60" s="1300"/>
      <c r="W60" s="1300"/>
      <c r="X60" s="1300"/>
      <c r="Y60" s="1300"/>
      <c r="Z60" s="1300"/>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dikey'!NL58</f>
        <v/>
      </c>
      <c r="E61" s="936" t="str">
        <f>'sınıf-öğrenci bilgi dikey'!NJ58</f>
        <v/>
      </c>
      <c r="F61" s="936"/>
      <c r="G61" s="936"/>
      <c r="H61" s="936"/>
      <c r="I61" s="1299"/>
      <c r="J61" s="1299"/>
      <c r="K61" s="1299"/>
      <c r="L61" s="1299"/>
      <c r="M61" s="1300"/>
      <c r="N61" s="1300"/>
      <c r="O61" s="1300"/>
      <c r="P61" s="1300"/>
      <c r="Q61" s="1300"/>
      <c r="R61" s="1300"/>
      <c r="S61" s="1300"/>
      <c r="T61" s="1300"/>
      <c r="U61" s="1300"/>
      <c r="V61" s="1300"/>
      <c r="W61" s="1300"/>
      <c r="X61" s="1300"/>
      <c r="Y61" s="1300"/>
      <c r="Z61" s="1300"/>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dikey'!NL59</f>
        <v/>
      </c>
      <c r="E62" s="936" t="str">
        <f>'sınıf-öğrenci bilgi dikey'!NJ59</f>
        <v/>
      </c>
      <c r="F62" s="936"/>
      <c r="G62" s="936"/>
      <c r="H62" s="936"/>
      <c r="I62" s="1299"/>
      <c r="J62" s="1299"/>
      <c r="K62" s="1299"/>
      <c r="L62" s="1299"/>
      <c r="M62" s="1300"/>
      <c r="N62" s="1300"/>
      <c r="O62" s="1300"/>
      <c r="P62" s="1300"/>
      <c r="Q62" s="1300"/>
      <c r="R62" s="1300"/>
      <c r="S62" s="1300"/>
      <c r="T62" s="1300"/>
      <c r="U62" s="1300"/>
      <c r="V62" s="1300"/>
      <c r="W62" s="1300"/>
      <c r="X62" s="1300"/>
      <c r="Y62" s="1300"/>
      <c r="Z62" s="1300"/>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dikey'!NL60</f>
        <v/>
      </c>
      <c r="E63" s="936" t="str">
        <f>'sınıf-öğrenci bilgi dikey'!NJ60</f>
        <v/>
      </c>
      <c r="F63" s="936"/>
      <c r="G63" s="936"/>
      <c r="H63" s="936"/>
      <c r="I63" s="1299"/>
      <c r="J63" s="1299"/>
      <c r="K63" s="1299"/>
      <c r="L63" s="1299"/>
      <c r="M63" s="1300"/>
      <c r="N63" s="1300"/>
      <c r="O63" s="1300"/>
      <c r="P63" s="1300"/>
      <c r="Q63" s="1300"/>
      <c r="R63" s="1300"/>
      <c r="S63" s="1300"/>
      <c r="T63" s="1300"/>
      <c r="U63" s="1300"/>
      <c r="V63" s="1300"/>
      <c r="W63" s="1300"/>
      <c r="X63" s="1300"/>
      <c r="Y63" s="1300"/>
      <c r="Z63" s="1300"/>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dikey'!NL61</f>
        <v/>
      </c>
      <c r="E64" s="936" t="str">
        <f>'sınıf-öğrenci bilgi dikey'!NJ61</f>
        <v/>
      </c>
      <c r="F64" s="936"/>
      <c r="G64" s="936"/>
      <c r="H64" s="936"/>
      <c r="I64" s="1299"/>
      <c r="J64" s="1299"/>
      <c r="K64" s="1299"/>
      <c r="L64" s="1299"/>
      <c r="M64" s="1300"/>
      <c r="N64" s="1300"/>
      <c r="O64" s="1300"/>
      <c r="P64" s="1300"/>
      <c r="Q64" s="1300"/>
      <c r="R64" s="1300"/>
      <c r="S64" s="1300"/>
      <c r="T64" s="1300"/>
      <c r="U64" s="1300"/>
      <c r="V64" s="1300"/>
      <c r="W64" s="1300"/>
      <c r="X64" s="1300"/>
      <c r="Y64" s="1300"/>
      <c r="Z64" s="1300"/>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dikey'!NL62</f>
        <v/>
      </c>
      <c r="E65" s="936" t="str">
        <f>'sınıf-öğrenci bilgi dikey'!NJ62</f>
        <v/>
      </c>
      <c r="F65" s="936"/>
      <c r="G65" s="936"/>
      <c r="H65" s="936"/>
      <c r="I65" s="1299"/>
      <c r="J65" s="1299"/>
      <c r="K65" s="1299"/>
      <c r="L65" s="1299"/>
      <c r="M65" s="1300"/>
      <c r="N65" s="1300"/>
      <c r="O65" s="1300"/>
      <c r="P65" s="1300"/>
      <c r="Q65" s="1300"/>
      <c r="R65" s="1300"/>
      <c r="S65" s="1300"/>
      <c r="T65" s="1300"/>
      <c r="U65" s="1300"/>
      <c r="V65" s="1300"/>
      <c r="W65" s="1300"/>
      <c r="X65" s="1300"/>
      <c r="Y65" s="1300"/>
      <c r="Z65" s="1300"/>
    </row>
    <row r="66" spans="1:27">
      <c r="A66" s="850"/>
      <c r="B66" s="850"/>
      <c r="C66" s="199">
        <v>58</v>
      </c>
      <c r="D66" s="201" t="str">
        <f>'sınıf-öğrenci bilgi dikey'!NL63</f>
        <v/>
      </c>
      <c r="E66" s="936" t="str">
        <f>'sınıf-öğrenci bilgi dikey'!NJ63</f>
        <v/>
      </c>
      <c r="F66" s="936"/>
      <c r="G66" s="936"/>
      <c r="H66" s="936"/>
      <c r="I66" s="1299"/>
      <c r="J66" s="1299"/>
      <c r="K66" s="1299"/>
      <c r="L66" s="1299"/>
      <c r="M66" s="1300"/>
      <c r="N66" s="1300"/>
      <c r="O66" s="1300"/>
      <c r="P66" s="1300"/>
      <c r="Q66" s="1300"/>
      <c r="R66" s="1300"/>
      <c r="S66" s="1300"/>
      <c r="T66" s="1300"/>
      <c r="U66" s="1300"/>
      <c r="V66" s="1300"/>
      <c r="W66" s="1300"/>
      <c r="X66" s="1300"/>
      <c r="Y66" s="1300"/>
      <c r="Z66" s="1300"/>
    </row>
    <row r="67" spans="1:27">
      <c r="A67" s="850"/>
      <c r="B67" s="850"/>
      <c r="C67" s="199">
        <v>59</v>
      </c>
      <c r="D67" s="201" t="str">
        <f>'sınıf-öğrenci bilgi dikey'!NL64</f>
        <v/>
      </c>
      <c r="E67" s="936" t="str">
        <f>'sınıf-öğrenci bilgi dikey'!NJ64</f>
        <v/>
      </c>
      <c r="F67" s="936"/>
      <c r="G67" s="936"/>
      <c r="H67" s="936"/>
      <c r="I67" s="1299"/>
      <c r="J67" s="1299"/>
      <c r="K67" s="1299"/>
      <c r="L67" s="1299"/>
      <c r="M67" s="1300"/>
      <c r="N67" s="1300"/>
      <c r="O67" s="1300"/>
      <c r="P67" s="1300"/>
      <c r="Q67" s="1300"/>
      <c r="R67" s="1300"/>
      <c r="S67" s="1300"/>
      <c r="T67" s="1300"/>
      <c r="U67" s="1300"/>
      <c r="V67" s="1300"/>
      <c r="W67" s="1300"/>
      <c r="X67" s="1300"/>
      <c r="Y67" s="1300"/>
      <c r="Z67" s="1300"/>
    </row>
    <row r="68" spans="1:27">
      <c r="A68" s="850"/>
      <c r="B68" s="850"/>
      <c r="C68" s="199">
        <v>60</v>
      </c>
      <c r="D68" s="201" t="str">
        <f>'sınıf-öğrenci bilgi dikey'!NL65</f>
        <v/>
      </c>
      <c r="E68" s="936" t="str">
        <f>'sınıf-öğrenci bilgi dikey'!NJ65</f>
        <v/>
      </c>
      <c r="F68" s="936"/>
      <c r="G68" s="936"/>
      <c r="H68" s="936"/>
      <c r="I68" s="1299"/>
      <c r="J68" s="1299"/>
      <c r="K68" s="1299"/>
      <c r="L68" s="1299"/>
      <c r="M68" s="1300"/>
      <c r="N68" s="1300"/>
      <c r="O68" s="1300"/>
      <c r="P68" s="1300"/>
      <c r="Q68" s="1300"/>
      <c r="R68" s="1300"/>
      <c r="S68" s="1300"/>
      <c r="T68" s="1300"/>
      <c r="U68" s="1300"/>
      <c r="V68" s="1300"/>
      <c r="W68" s="1300"/>
      <c r="X68" s="1300"/>
      <c r="Y68" s="1300"/>
      <c r="Z68" s="1300"/>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3.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E20" sqref="E20:H20"/>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dikey'!NQ3</f>
        <v>7/D</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dikey'!NS6</f>
        <v/>
      </c>
      <c r="E9" s="936" t="str">
        <f>'sınıf-öğrenci bilgi dikey'!NQ6</f>
        <v/>
      </c>
      <c r="F9" s="936"/>
      <c r="G9" s="936"/>
      <c r="H9" s="936"/>
      <c r="I9" s="1299">
        <v>40127</v>
      </c>
      <c r="J9" s="1299"/>
      <c r="K9" s="1299">
        <v>40157</v>
      </c>
      <c r="L9" s="1299"/>
      <c r="M9" s="1304" t="s">
        <v>1072</v>
      </c>
      <c r="N9" s="1304"/>
      <c r="O9" s="1304"/>
      <c r="P9" s="1304"/>
      <c r="Q9" s="1304"/>
      <c r="R9" s="1304"/>
      <c r="S9" s="1304"/>
      <c r="T9" s="1304"/>
      <c r="U9" s="1304"/>
      <c r="V9" s="1304"/>
      <c r="W9" s="1304"/>
      <c r="X9" s="1304"/>
      <c r="Y9" s="1304"/>
      <c r="Z9" s="1304"/>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dikey'!NS7</f>
        <v/>
      </c>
      <c r="E10" s="936" t="str">
        <f>'sınıf-öğrenci bilgi dikey'!NQ7</f>
        <v/>
      </c>
      <c r="F10" s="936"/>
      <c r="G10" s="936"/>
      <c r="H10" s="936"/>
      <c r="I10" s="1299">
        <v>40127</v>
      </c>
      <c r="J10" s="1299"/>
      <c r="K10" s="1299">
        <v>40157</v>
      </c>
      <c r="L10" s="1299"/>
      <c r="M10" s="1304" t="s">
        <v>1073</v>
      </c>
      <c r="N10" s="1304"/>
      <c r="O10" s="1304"/>
      <c r="P10" s="1304"/>
      <c r="Q10" s="1304"/>
      <c r="R10" s="1304"/>
      <c r="S10" s="1304"/>
      <c r="T10" s="1304"/>
      <c r="U10" s="1304"/>
      <c r="V10" s="1304"/>
      <c r="W10" s="1304"/>
      <c r="X10" s="1304"/>
      <c r="Y10" s="1304"/>
      <c r="Z10" s="1304"/>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dikey'!NS8</f>
        <v/>
      </c>
      <c r="E11" s="936" t="str">
        <f>'sınıf-öğrenci bilgi dikey'!NQ8</f>
        <v/>
      </c>
      <c r="F11" s="936"/>
      <c r="G11" s="936"/>
      <c r="H11" s="936"/>
      <c r="I11" s="1299">
        <v>40127</v>
      </c>
      <c r="J11" s="1299"/>
      <c r="K11" s="1299">
        <v>40157</v>
      </c>
      <c r="L11" s="1299"/>
      <c r="M11" s="1304" t="s">
        <v>1074</v>
      </c>
      <c r="N11" s="1304"/>
      <c r="O11" s="1304"/>
      <c r="P11" s="1304"/>
      <c r="Q11" s="1304"/>
      <c r="R11" s="1304"/>
      <c r="S11" s="1304"/>
      <c r="T11" s="1304"/>
      <c r="U11" s="1304"/>
      <c r="V11" s="1304"/>
      <c r="W11" s="1304"/>
      <c r="X11" s="1304"/>
      <c r="Y11" s="1304"/>
      <c r="Z11" s="1304"/>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dikey'!NS9</f>
        <v/>
      </c>
      <c r="E12" s="936" t="str">
        <f>'sınıf-öğrenci bilgi dikey'!NQ9</f>
        <v/>
      </c>
      <c r="F12" s="936"/>
      <c r="G12" s="936"/>
      <c r="H12" s="936"/>
      <c r="I12" s="1299">
        <v>40127</v>
      </c>
      <c r="J12" s="1299"/>
      <c r="K12" s="1299">
        <v>40157</v>
      </c>
      <c r="L12" s="1299"/>
      <c r="M12" s="1304" t="s">
        <v>1075</v>
      </c>
      <c r="N12" s="1304"/>
      <c r="O12" s="1304"/>
      <c r="P12" s="1304"/>
      <c r="Q12" s="1304"/>
      <c r="R12" s="1304"/>
      <c r="S12" s="1304"/>
      <c r="T12" s="1304"/>
      <c r="U12" s="1304"/>
      <c r="V12" s="1304"/>
      <c r="W12" s="1304"/>
      <c r="X12" s="1304"/>
      <c r="Y12" s="1304"/>
      <c r="Z12" s="1304"/>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dikey'!NS10</f>
        <v/>
      </c>
      <c r="E13" s="936" t="str">
        <f>'sınıf-öğrenci bilgi dikey'!NQ10</f>
        <v/>
      </c>
      <c r="F13" s="936"/>
      <c r="G13" s="936"/>
      <c r="H13" s="936"/>
      <c r="I13" s="1299">
        <v>40127</v>
      </c>
      <c r="J13" s="1299"/>
      <c r="K13" s="1299">
        <v>40157</v>
      </c>
      <c r="L13" s="1299"/>
      <c r="M13" s="1304" t="s">
        <v>1076</v>
      </c>
      <c r="N13" s="1304"/>
      <c r="O13" s="1304"/>
      <c r="P13" s="1304"/>
      <c r="Q13" s="1304"/>
      <c r="R13" s="1304"/>
      <c r="S13" s="1304"/>
      <c r="T13" s="1304"/>
      <c r="U13" s="1304"/>
      <c r="V13" s="1304"/>
      <c r="W13" s="1304"/>
      <c r="X13" s="1304"/>
      <c r="Y13" s="1304"/>
      <c r="Z13" s="1304"/>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dikey'!NS11</f>
        <v/>
      </c>
      <c r="E14" s="936" t="str">
        <f>'sınıf-öğrenci bilgi dikey'!NQ11</f>
        <v/>
      </c>
      <c r="F14" s="936"/>
      <c r="G14" s="936"/>
      <c r="H14" s="936"/>
      <c r="I14" s="1299">
        <v>40127</v>
      </c>
      <c r="J14" s="1299"/>
      <c r="K14" s="1299">
        <v>40157</v>
      </c>
      <c r="L14" s="1299"/>
      <c r="M14" s="1304" t="s">
        <v>1077</v>
      </c>
      <c r="N14" s="1304"/>
      <c r="O14" s="1304"/>
      <c r="P14" s="1304"/>
      <c r="Q14" s="1304"/>
      <c r="R14" s="1304"/>
      <c r="S14" s="1304"/>
      <c r="T14" s="1304"/>
      <c r="U14" s="1304"/>
      <c r="V14" s="1304"/>
      <c r="W14" s="1304"/>
      <c r="X14" s="1304"/>
      <c r="Y14" s="1304"/>
      <c r="Z14" s="1304"/>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dikey'!NS12</f>
        <v/>
      </c>
      <c r="E15" s="936" t="str">
        <f>'sınıf-öğrenci bilgi dikey'!NQ12</f>
        <v/>
      </c>
      <c r="F15" s="936"/>
      <c r="G15" s="936"/>
      <c r="H15" s="936"/>
      <c r="I15" s="1299">
        <v>40127</v>
      </c>
      <c r="J15" s="1299"/>
      <c r="K15" s="1299">
        <v>40157</v>
      </c>
      <c r="L15" s="1299"/>
      <c r="M15" s="1304" t="s">
        <v>1078</v>
      </c>
      <c r="N15" s="1304"/>
      <c r="O15" s="1304"/>
      <c r="P15" s="1304"/>
      <c r="Q15" s="1304"/>
      <c r="R15" s="1304"/>
      <c r="S15" s="1304"/>
      <c r="T15" s="1304"/>
      <c r="U15" s="1304"/>
      <c r="V15" s="1304"/>
      <c r="W15" s="1304"/>
      <c r="X15" s="1304"/>
      <c r="Y15" s="1304"/>
      <c r="Z15" s="1304"/>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dikey'!NS13</f>
        <v/>
      </c>
      <c r="E16" s="936" t="str">
        <f>'sınıf-öğrenci bilgi dikey'!NQ13</f>
        <v/>
      </c>
      <c r="F16" s="936"/>
      <c r="G16" s="936"/>
      <c r="H16" s="936"/>
      <c r="I16" s="1299">
        <v>40127</v>
      </c>
      <c r="J16" s="1299"/>
      <c r="K16" s="1299">
        <v>40157</v>
      </c>
      <c r="L16" s="1299"/>
      <c r="M16" s="1304" t="s">
        <v>1079</v>
      </c>
      <c r="N16" s="1304"/>
      <c r="O16" s="1304"/>
      <c r="P16" s="1304"/>
      <c r="Q16" s="1304"/>
      <c r="R16" s="1304"/>
      <c r="S16" s="1304"/>
      <c r="T16" s="1304"/>
      <c r="U16" s="1304"/>
      <c r="V16" s="1304"/>
      <c r="W16" s="1304"/>
      <c r="X16" s="1304"/>
      <c r="Y16" s="1304"/>
      <c r="Z16" s="1304"/>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dikey'!NS14</f>
        <v/>
      </c>
      <c r="E17" s="936" t="str">
        <f>'sınıf-öğrenci bilgi dikey'!NQ14</f>
        <v/>
      </c>
      <c r="F17" s="936"/>
      <c r="G17" s="936"/>
      <c r="H17" s="936"/>
      <c r="I17" s="1299">
        <v>40127</v>
      </c>
      <c r="J17" s="1299"/>
      <c r="K17" s="1299">
        <v>40157</v>
      </c>
      <c r="L17" s="1299"/>
      <c r="M17" s="1304" t="s">
        <v>1080</v>
      </c>
      <c r="N17" s="1304"/>
      <c r="O17" s="1304"/>
      <c r="P17" s="1304"/>
      <c r="Q17" s="1304"/>
      <c r="R17" s="1304"/>
      <c r="S17" s="1304"/>
      <c r="T17" s="1304"/>
      <c r="U17" s="1304"/>
      <c r="V17" s="1304"/>
      <c r="W17" s="1304"/>
      <c r="X17" s="1304"/>
      <c r="Y17" s="1304"/>
      <c r="Z17" s="1304"/>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dikey'!NS15</f>
        <v/>
      </c>
      <c r="E18" s="936" t="str">
        <f>'sınıf-öğrenci bilgi dikey'!NQ15</f>
        <v/>
      </c>
      <c r="F18" s="936"/>
      <c r="G18" s="936"/>
      <c r="H18" s="936"/>
      <c r="I18" s="1299">
        <v>40127</v>
      </c>
      <c r="J18" s="1299"/>
      <c r="K18" s="1299">
        <v>40157</v>
      </c>
      <c r="L18" s="1299"/>
      <c r="M18" s="1304" t="s">
        <v>1081</v>
      </c>
      <c r="N18" s="1304"/>
      <c r="O18" s="1304"/>
      <c r="P18" s="1304"/>
      <c r="Q18" s="1304"/>
      <c r="R18" s="1304"/>
      <c r="S18" s="1304"/>
      <c r="T18" s="1304"/>
      <c r="U18" s="1304"/>
      <c r="V18" s="1304"/>
      <c r="W18" s="1304"/>
      <c r="X18" s="1304"/>
      <c r="Y18" s="1304"/>
      <c r="Z18" s="1304"/>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dikey'!NS16</f>
        <v/>
      </c>
      <c r="E19" s="936" t="str">
        <f>'sınıf-öğrenci bilgi dikey'!NQ16</f>
        <v/>
      </c>
      <c r="F19" s="936"/>
      <c r="G19" s="936"/>
      <c r="H19" s="936"/>
      <c r="I19" s="1299">
        <v>40127</v>
      </c>
      <c r="J19" s="1299"/>
      <c r="K19" s="1299">
        <v>40157</v>
      </c>
      <c r="L19" s="1299"/>
      <c r="M19" s="1304" t="s">
        <v>1082</v>
      </c>
      <c r="N19" s="1304"/>
      <c r="O19" s="1304"/>
      <c r="P19" s="1304"/>
      <c r="Q19" s="1304"/>
      <c r="R19" s="1304"/>
      <c r="S19" s="1304"/>
      <c r="T19" s="1304"/>
      <c r="U19" s="1304"/>
      <c r="V19" s="1304"/>
      <c r="W19" s="1304"/>
      <c r="X19" s="1304"/>
      <c r="Y19" s="1304"/>
      <c r="Z19" s="1304"/>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dikey'!NS17</f>
        <v/>
      </c>
      <c r="E20" s="936" t="str">
        <f>'sınıf-öğrenci bilgi dikey'!NQ17</f>
        <v/>
      </c>
      <c r="F20" s="936"/>
      <c r="G20" s="936"/>
      <c r="H20" s="936"/>
      <c r="I20" s="1299">
        <v>40127</v>
      </c>
      <c r="J20" s="1299"/>
      <c r="K20" s="1299">
        <v>40157</v>
      </c>
      <c r="L20" s="1299"/>
      <c r="M20" s="1304" t="s">
        <v>1083</v>
      </c>
      <c r="N20" s="1304"/>
      <c r="O20" s="1304"/>
      <c r="P20" s="1304"/>
      <c r="Q20" s="1304"/>
      <c r="R20" s="1304"/>
      <c r="S20" s="1304"/>
      <c r="T20" s="1304"/>
      <c r="U20" s="1304"/>
      <c r="V20" s="1304"/>
      <c r="W20" s="1304"/>
      <c r="X20" s="1304"/>
      <c r="Y20" s="1304"/>
      <c r="Z20" s="1304"/>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dikey'!NS18</f>
        <v/>
      </c>
      <c r="E21" s="936" t="str">
        <f>'sınıf-öğrenci bilgi dikey'!NQ18</f>
        <v/>
      </c>
      <c r="F21" s="936"/>
      <c r="G21" s="936"/>
      <c r="H21" s="936"/>
      <c r="I21" s="1299">
        <v>40127</v>
      </c>
      <c r="J21" s="1299"/>
      <c r="K21" s="1299">
        <v>40157</v>
      </c>
      <c r="L21" s="1299"/>
      <c r="M21" s="1304" t="s">
        <v>1084</v>
      </c>
      <c r="N21" s="1304"/>
      <c r="O21" s="1304"/>
      <c r="P21" s="1304"/>
      <c r="Q21" s="1304"/>
      <c r="R21" s="1304"/>
      <c r="S21" s="1304"/>
      <c r="T21" s="1304"/>
      <c r="U21" s="1304"/>
      <c r="V21" s="1304"/>
      <c r="W21" s="1304"/>
      <c r="X21" s="1304"/>
      <c r="Y21" s="1304"/>
      <c r="Z21" s="1304"/>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dikey'!NS19</f>
        <v/>
      </c>
      <c r="E22" s="936" t="str">
        <f>'sınıf-öğrenci bilgi dikey'!NQ19</f>
        <v/>
      </c>
      <c r="F22" s="936"/>
      <c r="G22" s="936"/>
      <c r="H22" s="936"/>
      <c r="I22" s="1299">
        <v>40127</v>
      </c>
      <c r="J22" s="1299"/>
      <c r="K22" s="1299">
        <v>40157</v>
      </c>
      <c r="L22" s="1299"/>
      <c r="M22" s="1304" t="s">
        <v>1085</v>
      </c>
      <c r="N22" s="1304"/>
      <c r="O22" s="1304"/>
      <c r="P22" s="1304"/>
      <c r="Q22" s="1304"/>
      <c r="R22" s="1304"/>
      <c r="S22" s="1304"/>
      <c r="T22" s="1304"/>
      <c r="U22" s="1304"/>
      <c r="V22" s="1304"/>
      <c r="W22" s="1304"/>
      <c r="X22" s="1304"/>
      <c r="Y22" s="1304"/>
      <c r="Z22" s="1304"/>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dikey'!NS20</f>
        <v/>
      </c>
      <c r="E23" s="936" t="str">
        <f>'sınıf-öğrenci bilgi dikey'!NQ20</f>
        <v/>
      </c>
      <c r="F23" s="936"/>
      <c r="G23" s="936"/>
      <c r="H23" s="936"/>
      <c r="I23" s="1299">
        <v>40127</v>
      </c>
      <c r="J23" s="1299"/>
      <c r="K23" s="1299">
        <v>40157</v>
      </c>
      <c r="L23" s="1299"/>
      <c r="M23" s="1304" t="s">
        <v>1086</v>
      </c>
      <c r="N23" s="1304"/>
      <c r="O23" s="1304"/>
      <c r="P23" s="1304"/>
      <c r="Q23" s="1304"/>
      <c r="R23" s="1304"/>
      <c r="S23" s="1304"/>
      <c r="T23" s="1304"/>
      <c r="U23" s="1304"/>
      <c r="V23" s="1304"/>
      <c r="W23" s="1304"/>
      <c r="X23" s="1304"/>
      <c r="Y23" s="1304"/>
      <c r="Z23" s="1304"/>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dikey'!NS21</f>
        <v/>
      </c>
      <c r="E24" s="936" t="str">
        <f>'sınıf-öğrenci bilgi dikey'!NQ21</f>
        <v/>
      </c>
      <c r="F24" s="936"/>
      <c r="G24" s="936"/>
      <c r="H24" s="936"/>
      <c r="I24" s="1299">
        <v>40127</v>
      </c>
      <c r="J24" s="1299"/>
      <c r="K24" s="1299">
        <v>40157</v>
      </c>
      <c r="L24" s="1299"/>
      <c r="M24" s="1304" t="s">
        <v>1087</v>
      </c>
      <c r="N24" s="1304"/>
      <c r="O24" s="1304"/>
      <c r="P24" s="1304"/>
      <c r="Q24" s="1304"/>
      <c r="R24" s="1304"/>
      <c r="S24" s="1304"/>
      <c r="T24" s="1304"/>
      <c r="U24" s="1304"/>
      <c r="V24" s="1304"/>
      <c r="W24" s="1304"/>
      <c r="X24" s="1304"/>
      <c r="Y24" s="1304"/>
      <c r="Z24" s="1304"/>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dikey'!NS22</f>
        <v/>
      </c>
      <c r="E25" s="936" t="str">
        <f>'sınıf-öğrenci bilgi dikey'!NQ22</f>
        <v/>
      </c>
      <c r="F25" s="936"/>
      <c r="G25" s="936"/>
      <c r="H25" s="936"/>
      <c r="I25" s="1299">
        <v>40127</v>
      </c>
      <c r="J25" s="1299"/>
      <c r="K25" s="1299">
        <v>40157</v>
      </c>
      <c r="L25" s="1299"/>
      <c r="M25" s="1304" t="s">
        <v>1088</v>
      </c>
      <c r="N25" s="1304"/>
      <c r="O25" s="1304"/>
      <c r="P25" s="1304"/>
      <c r="Q25" s="1304"/>
      <c r="R25" s="1304"/>
      <c r="S25" s="1304"/>
      <c r="T25" s="1304"/>
      <c r="U25" s="1304"/>
      <c r="V25" s="1304"/>
      <c r="W25" s="1304"/>
      <c r="X25" s="1304"/>
      <c r="Y25" s="1304"/>
      <c r="Z25" s="1304"/>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dikey'!NS23</f>
        <v/>
      </c>
      <c r="E26" s="936" t="str">
        <f>'sınıf-öğrenci bilgi dikey'!NQ23</f>
        <v/>
      </c>
      <c r="F26" s="936"/>
      <c r="G26" s="936"/>
      <c r="H26" s="936"/>
      <c r="I26" s="1299">
        <v>40127</v>
      </c>
      <c r="J26" s="1299"/>
      <c r="K26" s="1299">
        <v>40157</v>
      </c>
      <c r="L26" s="1299"/>
      <c r="M26" s="1304" t="s">
        <v>1089</v>
      </c>
      <c r="N26" s="1304"/>
      <c r="O26" s="1304"/>
      <c r="P26" s="1304"/>
      <c r="Q26" s="1304"/>
      <c r="R26" s="1304"/>
      <c r="S26" s="1304"/>
      <c r="T26" s="1304"/>
      <c r="U26" s="1304"/>
      <c r="V26" s="1304"/>
      <c r="W26" s="1304"/>
      <c r="X26" s="1304"/>
      <c r="Y26" s="1304"/>
      <c r="Z26" s="1304"/>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dikey'!NS24</f>
        <v/>
      </c>
      <c r="E27" s="936" t="str">
        <f>'sınıf-öğrenci bilgi dikey'!NQ24</f>
        <v/>
      </c>
      <c r="F27" s="936"/>
      <c r="G27" s="936"/>
      <c r="H27" s="936"/>
      <c r="I27" s="1299">
        <v>40127</v>
      </c>
      <c r="J27" s="1299"/>
      <c r="K27" s="1299">
        <v>40157</v>
      </c>
      <c r="L27" s="1299"/>
      <c r="M27" s="1304" t="s">
        <v>1090</v>
      </c>
      <c r="N27" s="1304"/>
      <c r="O27" s="1304"/>
      <c r="P27" s="1304"/>
      <c r="Q27" s="1304"/>
      <c r="R27" s="1304"/>
      <c r="S27" s="1304"/>
      <c r="T27" s="1304"/>
      <c r="U27" s="1304"/>
      <c r="V27" s="1304"/>
      <c r="W27" s="1304"/>
      <c r="X27" s="1304"/>
      <c r="Y27" s="1304"/>
      <c r="Z27" s="1304"/>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dikey'!NS25</f>
        <v/>
      </c>
      <c r="E28" s="936" t="str">
        <f>'sınıf-öğrenci bilgi dikey'!NQ25</f>
        <v/>
      </c>
      <c r="F28" s="936"/>
      <c r="G28" s="936"/>
      <c r="H28" s="936"/>
      <c r="I28" s="1299">
        <v>40127</v>
      </c>
      <c r="J28" s="1299"/>
      <c r="K28" s="1299">
        <v>40157</v>
      </c>
      <c r="L28" s="1299"/>
      <c r="M28" s="1304" t="s">
        <v>1091</v>
      </c>
      <c r="N28" s="1304"/>
      <c r="O28" s="1304"/>
      <c r="P28" s="1304"/>
      <c r="Q28" s="1304"/>
      <c r="R28" s="1304"/>
      <c r="S28" s="1304"/>
      <c r="T28" s="1304"/>
      <c r="U28" s="1304"/>
      <c r="V28" s="1304"/>
      <c r="W28" s="1304"/>
      <c r="X28" s="1304"/>
      <c r="Y28" s="1304"/>
      <c r="Z28" s="1304"/>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dikey'!NS26</f>
        <v/>
      </c>
      <c r="E29" s="936" t="str">
        <f>'sınıf-öğrenci bilgi dikey'!NQ26</f>
        <v/>
      </c>
      <c r="F29" s="936"/>
      <c r="G29" s="936"/>
      <c r="H29" s="936"/>
      <c r="I29" s="1299">
        <v>40127</v>
      </c>
      <c r="J29" s="1299"/>
      <c r="K29" s="1299">
        <v>40157</v>
      </c>
      <c r="L29" s="1299"/>
      <c r="M29" s="1304" t="s">
        <v>1092</v>
      </c>
      <c r="N29" s="1304"/>
      <c r="O29" s="1304"/>
      <c r="P29" s="1304"/>
      <c r="Q29" s="1304"/>
      <c r="R29" s="1304"/>
      <c r="S29" s="1304"/>
      <c r="T29" s="1304"/>
      <c r="U29" s="1304"/>
      <c r="V29" s="1304"/>
      <c r="W29" s="1304"/>
      <c r="X29" s="1304"/>
      <c r="Y29" s="1304"/>
      <c r="Z29" s="1304"/>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dikey'!NS27</f>
        <v/>
      </c>
      <c r="E30" s="936" t="str">
        <f>'sınıf-öğrenci bilgi dikey'!NQ27</f>
        <v/>
      </c>
      <c r="F30" s="936"/>
      <c r="G30" s="936"/>
      <c r="H30" s="936"/>
      <c r="I30" s="1299">
        <v>40127</v>
      </c>
      <c r="J30" s="1299"/>
      <c r="K30" s="1299">
        <v>40157</v>
      </c>
      <c r="L30" s="1299"/>
      <c r="M30" s="1304" t="s">
        <v>1093</v>
      </c>
      <c r="N30" s="1304"/>
      <c r="O30" s="1304"/>
      <c r="P30" s="1304"/>
      <c r="Q30" s="1304"/>
      <c r="R30" s="1304"/>
      <c r="S30" s="1304"/>
      <c r="T30" s="1304"/>
      <c r="U30" s="1304"/>
      <c r="V30" s="1304"/>
      <c r="W30" s="1304"/>
      <c r="X30" s="1304"/>
      <c r="Y30" s="1304"/>
      <c r="Z30" s="1304"/>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dikey'!NS28</f>
        <v/>
      </c>
      <c r="E31" s="936" t="str">
        <f>'sınıf-öğrenci bilgi dikey'!NQ28</f>
        <v/>
      </c>
      <c r="F31" s="936"/>
      <c r="G31" s="936"/>
      <c r="H31" s="936"/>
      <c r="I31" s="1299">
        <v>40127</v>
      </c>
      <c r="J31" s="1299"/>
      <c r="K31" s="1299">
        <v>40157</v>
      </c>
      <c r="L31" s="1299"/>
      <c r="M31" s="1304" t="s">
        <v>1094</v>
      </c>
      <c r="N31" s="1304"/>
      <c r="O31" s="1304"/>
      <c r="P31" s="1304"/>
      <c r="Q31" s="1304"/>
      <c r="R31" s="1304"/>
      <c r="S31" s="1304"/>
      <c r="T31" s="1304"/>
      <c r="U31" s="1304"/>
      <c r="V31" s="1304"/>
      <c r="W31" s="1304"/>
      <c r="X31" s="1304"/>
      <c r="Y31" s="1304"/>
      <c r="Z31" s="1304"/>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dikey'!NS29</f>
        <v/>
      </c>
      <c r="E32" s="936" t="str">
        <f>'sınıf-öğrenci bilgi dikey'!NQ29</f>
        <v/>
      </c>
      <c r="F32" s="936"/>
      <c r="G32" s="936"/>
      <c r="H32" s="936"/>
      <c r="I32" s="1299">
        <v>40127</v>
      </c>
      <c r="J32" s="1299"/>
      <c r="K32" s="1299">
        <v>40157</v>
      </c>
      <c r="L32" s="1299"/>
      <c r="M32" s="1304" t="s">
        <v>1095</v>
      </c>
      <c r="N32" s="1304"/>
      <c r="O32" s="1304"/>
      <c r="P32" s="1304"/>
      <c r="Q32" s="1304"/>
      <c r="R32" s="1304"/>
      <c r="S32" s="1304"/>
      <c r="T32" s="1304"/>
      <c r="U32" s="1304"/>
      <c r="V32" s="1304"/>
      <c r="W32" s="1304"/>
      <c r="X32" s="1304"/>
      <c r="Y32" s="1304"/>
      <c r="Z32" s="1304"/>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dikey'!NS30</f>
        <v/>
      </c>
      <c r="E33" s="936" t="str">
        <f>'sınıf-öğrenci bilgi dikey'!NQ30</f>
        <v/>
      </c>
      <c r="F33" s="936"/>
      <c r="G33" s="936"/>
      <c r="H33" s="936"/>
      <c r="I33" s="1299">
        <v>40127</v>
      </c>
      <c r="J33" s="1299"/>
      <c r="K33" s="1299">
        <v>40157</v>
      </c>
      <c r="L33" s="1299"/>
      <c r="M33" s="1304" t="s">
        <v>1096</v>
      </c>
      <c r="N33" s="1304"/>
      <c r="O33" s="1304"/>
      <c r="P33" s="1304"/>
      <c r="Q33" s="1304"/>
      <c r="R33" s="1304"/>
      <c r="S33" s="1304"/>
      <c r="T33" s="1304"/>
      <c r="U33" s="1304"/>
      <c r="V33" s="1304"/>
      <c r="W33" s="1304"/>
      <c r="X33" s="1304"/>
      <c r="Y33" s="1304"/>
      <c r="Z33" s="1304"/>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dikey'!NS31</f>
        <v/>
      </c>
      <c r="E34" s="936" t="str">
        <f>'sınıf-öğrenci bilgi dikey'!NQ31</f>
        <v/>
      </c>
      <c r="F34" s="936"/>
      <c r="G34" s="936"/>
      <c r="H34" s="936"/>
      <c r="I34" s="1299">
        <v>40127</v>
      </c>
      <c r="J34" s="1299"/>
      <c r="K34" s="1299">
        <v>40157</v>
      </c>
      <c r="L34" s="1299"/>
      <c r="M34" s="1304" t="s">
        <v>1097</v>
      </c>
      <c r="N34" s="1304"/>
      <c r="O34" s="1304"/>
      <c r="P34" s="1304"/>
      <c r="Q34" s="1304"/>
      <c r="R34" s="1304"/>
      <c r="S34" s="1304"/>
      <c r="T34" s="1304"/>
      <c r="U34" s="1304"/>
      <c r="V34" s="1304"/>
      <c r="W34" s="1304"/>
      <c r="X34" s="1304"/>
      <c r="Y34" s="1304"/>
      <c r="Z34" s="1304"/>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dikey'!NS32</f>
        <v/>
      </c>
      <c r="E35" s="936" t="str">
        <f>'sınıf-öğrenci bilgi dikey'!NQ32</f>
        <v/>
      </c>
      <c r="F35" s="936"/>
      <c r="G35" s="936"/>
      <c r="H35" s="936"/>
      <c r="I35" s="1299">
        <v>40127</v>
      </c>
      <c r="J35" s="1299"/>
      <c r="K35" s="1299">
        <v>40157</v>
      </c>
      <c r="L35" s="1299"/>
      <c r="M35" s="1304" t="s">
        <v>1098</v>
      </c>
      <c r="N35" s="1304"/>
      <c r="O35" s="1304"/>
      <c r="P35" s="1304"/>
      <c r="Q35" s="1304"/>
      <c r="R35" s="1304"/>
      <c r="S35" s="1304"/>
      <c r="T35" s="1304"/>
      <c r="U35" s="1304"/>
      <c r="V35" s="1304"/>
      <c r="W35" s="1304"/>
      <c r="X35" s="1304"/>
      <c r="Y35" s="1304"/>
      <c r="Z35" s="1304"/>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dikey'!NS33</f>
        <v/>
      </c>
      <c r="E36" s="936" t="str">
        <f>'sınıf-öğrenci bilgi dikey'!NQ33</f>
        <v/>
      </c>
      <c r="F36" s="936"/>
      <c r="G36" s="936"/>
      <c r="H36" s="936"/>
      <c r="I36" s="1299">
        <v>40127</v>
      </c>
      <c r="J36" s="1299"/>
      <c r="K36" s="1299">
        <v>40157</v>
      </c>
      <c r="L36" s="1299"/>
      <c r="M36" s="1304" t="s">
        <v>1099</v>
      </c>
      <c r="N36" s="1304"/>
      <c r="O36" s="1304"/>
      <c r="P36" s="1304"/>
      <c r="Q36" s="1304"/>
      <c r="R36" s="1304"/>
      <c r="S36" s="1304"/>
      <c r="T36" s="1304"/>
      <c r="U36" s="1304"/>
      <c r="V36" s="1304"/>
      <c r="W36" s="1304"/>
      <c r="X36" s="1304"/>
      <c r="Y36" s="1304"/>
      <c r="Z36" s="1304"/>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dikey'!NS34</f>
        <v/>
      </c>
      <c r="E37" s="936" t="str">
        <f>'sınıf-öğrenci bilgi dikey'!NQ34</f>
        <v/>
      </c>
      <c r="F37" s="936"/>
      <c r="G37" s="936"/>
      <c r="H37" s="936"/>
      <c r="I37" s="1299">
        <v>40127</v>
      </c>
      <c r="J37" s="1299"/>
      <c r="K37" s="1299">
        <v>40157</v>
      </c>
      <c r="L37" s="1299"/>
      <c r="M37" s="1304" t="s">
        <v>1100</v>
      </c>
      <c r="N37" s="1304"/>
      <c r="O37" s="1304"/>
      <c r="P37" s="1304"/>
      <c r="Q37" s="1304"/>
      <c r="R37" s="1304"/>
      <c r="S37" s="1304"/>
      <c r="T37" s="1304"/>
      <c r="U37" s="1304"/>
      <c r="V37" s="1304"/>
      <c r="W37" s="1304"/>
      <c r="X37" s="1304"/>
      <c r="Y37" s="1304"/>
      <c r="Z37" s="1304"/>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dikey'!NS35</f>
        <v/>
      </c>
      <c r="E38" s="936" t="str">
        <f>'sınıf-öğrenci bilgi dikey'!NQ35</f>
        <v/>
      </c>
      <c r="F38" s="936"/>
      <c r="G38" s="936"/>
      <c r="H38" s="936"/>
      <c r="I38" s="1299">
        <v>40127</v>
      </c>
      <c r="J38" s="1299"/>
      <c r="K38" s="1299">
        <v>40157</v>
      </c>
      <c r="L38" s="1299"/>
      <c r="M38" s="1304" t="s">
        <v>1101</v>
      </c>
      <c r="N38" s="1304"/>
      <c r="O38" s="1304"/>
      <c r="P38" s="1304"/>
      <c r="Q38" s="1304"/>
      <c r="R38" s="1304"/>
      <c r="S38" s="1304"/>
      <c r="T38" s="1304"/>
      <c r="U38" s="1304"/>
      <c r="V38" s="1304"/>
      <c r="W38" s="1304"/>
      <c r="X38" s="1304"/>
      <c r="Y38" s="1304"/>
      <c r="Z38" s="1304"/>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dikey'!NS36</f>
        <v/>
      </c>
      <c r="E39" s="936" t="str">
        <f>'sınıf-öğrenci bilgi dikey'!NQ36</f>
        <v/>
      </c>
      <c r="F39" s="936"/>
      <c r="G39" s="936"/>
      <c r="H39" s="936"/>
      <c r="I39" s="1299">
        <v>40127</v>
      </c>
      <c r="J39" s="1299"/>
      <c r="K39" s="1299">
        <v>40157</v>
      </c>
      <c r="L39" s="1299"/>
      <c r="M39" s="1304" t="s">
        <v>1102</v>
      </c>
      <c r="N39" s="1304"/>
      <c r="O39" s="1304"/>
      <c r="P39" s="1304"/>
      <c r="Q39" s="1304"/>
      <c r="R39" s="1304"/>
      <c r="S39" s="1304"/>
      <c r="T39" s="1304"/>
      <c r="U39" s="1304"/>
      <c r="V39" s="1304"/>
      <c r="W39" s="1304"/>
      <c r="X39" s="1304"/>
      <c r="Y39" s="1304"/>
      <c r="Z39" s="1304"/>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dikey'!NS37</f>
        <v/>
      </c>
      <c r="E40" s="936" t="str">
        <f>'sınıf-öğrenci bilgi dikey'!NQ37</f>
        <v/>
      </c>
      <c r="F40" s="936"/>
      <c r="G40" s="936"/>
      <c r="H40" s="936"/>
      <c r="I40" s="1299">
        <v>40127</v>
      </c>
      <c r="J40" s="1299"/>
      <c r="K40" s="1299">
        <v>40157</v>
      </c>
      <c r="L40" s="1299"/>
      <c r="M40" s="1304" t="s">
        <v>1103</v>
      </c>
      <c r="N40" s="1304"/>
      <c r="O40" s="1304"/>
      <c r="P40" s="1304"/>
      <c r="Q40" s="1304"/>
      <c r="R40" s="1304"/>
      <c r="S40" s="1304"/>
      <c r="T40" s="1304"/>
      <c r="U40" s="1304"/>
      <c r="V40" s="1304"/>
      <c r="W40" s="1304"/>
      <c r="X40" s="1304"/>
      <c r="Y40" s="1304"/>
      <c r="Z40" s="1304"/>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dikey'!NS38</f>
        <v/>
      </c>
      <c r="E41" s="936" t="str">
        <f>'sınıf-öğrenci bilgi dikey'!NQ38</f>
        <v/>
      </c>
      <c r="F41" s="936"/>
      <c r="G41" s="936"/>
      <c r="H41" s="936"/>
      <c r="I41" s="1299">
        <v>40127</v>
      </c>
      <c r="J41" s="1299"/>
      <c r="K41" s="1299">
        <v>40157</v>
      </c>
      <c r="L41" s="1299"/>
      <c r="M41" s="1304" t="s">
        <v>1104</v>
      </c>
      <c r="N41" s="1304"/>
      <c r="O41" s="1304"/>
      <c r="P41" s="1304"/>
      <c r="Q41" s="1304"/>
      <c r="R41" s="1304"/>
      <c r="S41" s="1304"/>
      <c r="T41" s="1304"/>
      <c r="U41" s="1304"/>
      <c r="V41" s="1304"/>
      <c r="W41" s="1304"/>
      <c r="X41" s="1304"/>
      <c r="Y41" s="1304"/>
      <c r="Z41" s="1304"/>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dikey'!NS39</f>
        <v/>
      </c>
      <c r="E42" s="936" t="str">
        <f>'sınıf-öğrenci bilgi dikey'!NQ39</f>
        <v/>
      </c>
      <c r="F42" s="936"/>
      <c r="G42" s="936"/>
      <c r="H42" s="936"/>
      <c r="I42" s="1299">
        <v>40127</v>
      </c>
      <c r="J42" s="1299"/>
      <c r="K42" s="1299">
        <v>40157</v>
      </c>
      <c r="L42" s="1299"/>
      <c r="M42" s="1304" t="s">
        <v>1105</v>
      </c>
      <c r="N42" s="1304"/>
      <c r="O42" s="1304"/>
      <c r="P42" s="1304"/>
      <c r="Q42" s="1304"/>
      <c r="R42" s="1304"/>
      <c r="S42" s="1304"/>
      <c r="T42" s="1304"/>
      <c r="U42" s="1304"/>
      <c r="V42" s="1304"/>
      <c r="W42" s="1304"/>
      <c r="X42" s="1304"/>
      <c r="Y42" s="1304"/>
      <c r="Z42" s="1304"/>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dikey'!NS40</f>
        <v/>
      </c>
      <c r="E43" s="936" t="str">
        <f>'sınıf-öğrenci bilgi dikey'!NQ40</f>
        <v/>
      </c>
      <c r="F43" s="936"/>
      <c r="G43" s="936"/>
      <c r="H43" s="936"/>
      <c r="I43" s="1299">
        <v>40127</v>
      </c>
      <c r="J43" s="1299"/>
      <c r="K43" s="1299">
        <v>40157</v>
      </c>
      <c r="L43" s="1299"/>
      <c r="M43" s="1304" t="s">
        <v>1106</v>
      </c>
      <c r="N43" s="1304"/>
      <c r="O43" s="1304"/>
      <c r="P43" s="1304"/>
      <c r="Q43" s="1304"/>
      <c r="R43" s="1304"/>
      <c r="S43" s="1304"/>
      <c r="T43" s="1304"/>
      <c r="U43" s="1304"/>
      <c r="V43" s="1304"/>
      <c r="W43" s="1304"/>
      <c r="X43" s="1304"/>
      <c r="Y43" s="1304"/>
      <c r="Z43" s="1304"/>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dikey'!NS41</f>
        <v/>
      </c>
      <c r="E44" s="936" t="str">
        <f>'sınıf-öğrenci bilgi dikey'!NQ41</f>
        <v/>
      </c>
      <c r="F44" s="936"/>
      <c r="G44" s="936"/>
      <c r="H44" s="936"/>
      <c r="I44" s="1299">
        <v>40127</v>
      </c>
      <c r="J44" s="1299"/>
      <c r="K44" s="1299">
        <v>40157</v>
      </c>
      <c r="L44" s="1299"/>
      <c r="M44" s="1304" t="s">
        <v>1107</v>
      </c>
      <c r="N44" s="1304"/>
      <c r="O44" s="1304"/>
      <c r="P44" s="1304"/>
      <c r="Q44" s="1304"/>
      <c r="R44" s="1304"/>
      <c r="S44" s="1304"/>
      <c r="T44" s="1304"/>
      <c r="U44" s="1304"/>
      <c r="V44" s="1304"/>
      <c r="W44" s="1304"/>
      <c r="X44" s="1304"/>
      <c r="Y44" s="1304"/>
      <c r="Z44" s="1304"/>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dikey'!NS42</f>
        <v/>
      </c>
      <c r="E45" s="936" t="str">
        <f>'sınıf-öğrenci bilgi dikey'!NQ42</f>
        <v/>
      </c>
      <c r="F45" s="936"/>
      <c r="G45" s="936"/>
      <c r="H45" s="936"/>
      <c r="I45" s="1299">
        <v>40127</v>
      </c>
      <c r="J45" s="1299"/>
      <c r="K45" s="1299">
        <v>40157</v>
      </c>
      <c r="L45" s="1299"/>
      <c r="M45" s="1304" t="s">
        <v>1108</v>
      </c>
      <c r="N45" s="1304"/>
      <c r="O45" s="1304"/>
      <c r="P45" s="1304"/>
      <c r="Q45" s="1304"/>
      <c r="R45" s="1304"/>
      <c r="S45" s="1304"/>
      <c r="T45" s="1304"/>
      <c r="U45" s="1304"/>
      <c r="V45" s="1304"/>
      <c r="W45" s="1304"/>
      <c r="X45" s="1304"/>
      <c r="Y45" s="1304"/>
      <c r="Z45" s="1304"/>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dikey'!NS43</f>
        <v/>
      </c>
      <c r="E46" s="936" t="str">
        <f>'sınıf-öğrenci bilgi dikey'!NQ43</f>
        <v/>
      </c>
      <c r="F46" s="936"/>
      <c r="G46" s="936"/>
      <c r="H46" s="936"/>
      <c r="I46" s="1299">
        <v>40127</v>
      </c>
      <c r="J46" s="1299"/>
      <c r="K46" s="1299">
        <v>40157</v>
      </c>
      <c r="L46" s="1299"/>
      <c r="M46" s="1304" t="s">
        <v>1109</v>
      </c>
      <c r="N46" s="1304"/>
      <c r="O46" s="1304"/>
      <c r="P46" s="1304"/>
      <c r="Q46" s="1304"/>
      <c r="R46" s="1304"/>
      <c r="S46" s="1304"/>
      <c r="T46" s="1304"/>
      <c r="U46" s="1304"/>
      <c r="V46" s="1304"/>
      <c r="W46" s="1304"/>
      <c r="X46" s="1304"/>
      <c r="Y46" s="1304"/>
      <c r="Z46" s="1304"/>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dikey'!NS44</f>
        <v/>
      </c>
      <c r="E47" s="936" t="str">
        <f>'sınıf-öğrenci bilgi dikey'!NQ44</f>
        <v/>
      </c>
      <c r="F47" s="936"/>
      <c r="G47" s="936"/>
      <c r="H47" s="936"/>
      <c r="I47" s="1299">
        <v>40127</v>
      </c>
      <c r="J47" s="1299"/>
      <c r="K47" s="1299">
        <v>40157</v>
      </c>
      <c r="L47" s="1299"/>
      <c r="M47" s="1304" t="s">
        <v>1110</v>
      </c>
      <c r="N47" s="1304"/>
      <c r="O47" s="1304"/>
      <c r="P47" s="1304"/>
      <c r="Q47" s="1304"/>
      <c r="R47" s="1304"/>
      <c r="S47" s="1304"/>
      <c r="T47" s="1304"/>
      <c r="U47" s="1304"/>
      <c r="V47" s="1304"/>
      <c r="W47" s="1304"/>
      <c r="X47" s="1304"/>
      <c r="Y47" s="1304"/>
      <c r="Z47" s="1304"/>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dikey'!NS45</f>
        <v/>
      </c>
      <c r="E48" s="936" t="str">
        <f>'sınıf-öğrenci bilgi dikey'!NQ45</f>
        <v/>
      </c>
      <c r="F48" s="936"/>
      <c r="G48" s="936"/>
      <c r="H48" s="936"/>
      <c r="I48" s="1299">
        <v>40127</v>
      </c>
      <c r="J48" s="1299"/>
      <c r="K48" s="1299">
        <v>40157</v>
      </c>
      <c r="L48" s="1299"/>
      <c r="M48" s="1304" t="s">
        <v>1111</v>
      </c>
      <c r="N48" s="1304"/>
      <c r="O48" s="1304"/>
      <c r="P48" s="1304"/>
      <c r="Q48" s="1304"/>
      <c r="R48" s="1304"/>
      <c r="S48" s="1304"/>
      <c r="T48" s="1304"/>
      <c r="U48" s="1304"/>
      <c r="V48" s="1304"/>
      <c r="W48" s="1304"/>
      <c r="X48" s="1304"/>
      <c r="Y48" s="1304"/>
      <c r="Z48" s="1304"/>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dikey'!NS46</f>
        <v/>
      </c>
      <c r="E49" s="936" t="str">
        <f>'sınıf-öğrenci bilgi dikey'!NQ46</f>
        <v/>
      </c>
      <c r="F49" s="936"/>
      <c r="G49" s="936"/>
      <c r="H49" s="936"/>
      <c r="I49" s="1299">
        <v>40127</v>
      </c>
      <c r="J49" s="1299"/>
      <c r="K49" s="1299">
        <v>40157</v>
      </c>
      <c r="L49" s="1299"/>
      <c r="M49" s="1304" t="s">
        <v>1112</v>
      </c>
      <c r="N49" s="1304"/>
      <c r="O49" s="1304"/>
      <c r="P49" s="1304"/>
      <c r="Q49" s="1304"/>
      <c r="R49" s="1304"/>
      <c r="S49" s="1304"/>
      <c r="T49" s="1304"/>
      <c r="U49" s="1304"/>
      <c r="V49" s="1304"/>
      <c r="W49" s="1304"/>
      <c r="X49" s="1304"/>
      <c r="Y49" s="1304"/>
      <c r="Z49" s="1304"/>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dikey'!NS47</f>
        <v/>
      </c>
      <c r="E50" s="936" t="str">
        <f>'sınıf-öğrenci bilgi dikey'!NQ47</f>
        <v/>
      </c>
      <c r="F50" s="936"/>
      <c r="G50" s="936"/>
      <c r="H50" s="936"/>
      <c r="I50" s="1299">
        <v>40127</v>
      </c>
      <c r="J50" s="1299"/>
      <c r="K50" s="1299">
        <v>40157</v>
      </c>
      <c r="L50" s="1299"/>
      <c r="M50" s="1304" t="s">
        <v>1113</v>
      </c>
      <c r="N50" s="1304"/>
      <c r="O50" s="1304"/>
      <c r="P50" s="1304"/>
      <c r="Q50" s="1304"/>
      <c r="R50" s="1304"/>
      <c r="S50" s="1304"/>
      <c r="T50" s="1304"/>
      <c r="U50" s="1304"/>
      <c r="V50" s="1304"/>
      <c r="W50" s="1304"/>
      <c r="X50" s="1304"/>
      <c r="Y50" s="1304"/>
      <c r="Z50" s="1304"/>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dikey'!NS48</f>
        <v/>
      </c>
      <c r="E51" s="936" t="str">
        <f>'sınıf-öğrenci bilgi dikey'!NQ48</f>
        <v/>
      </c>
      <c r="F51" s="936"/>
      <c r="G51" s="936"/>
      <c r="H51" s="936"/>
      <c r="I51" s="1299">
        <v>40127</v>
      </c>
      <c r="J51" s="1299"/>
      <c r="K51" s="1299">
        <v>40157</v>
      </c>
      <c r="L51" s="1299"/>
      <c r="M51" s="1304" t="s">
        <v>1114</v>
      </c>
      <c r="N51" s="1304"/>
      <c r="O51" s="1304"/>
      <c r="P51" s="1304"/>
      <c r="Q51" s="1304"/>
      <c r="R51" s="1304"/>
      <c r="S51" s="1304"/>
      <c r="T51" s="1304"/>
      <c r="U51" s="1304"/>
      <c r="V51" s="1304"/>
      <c r="W51" s="1304"/>
      <c r="X51" s="1304"/>
      <c r="Y51" s="1304"/>
      <c r="Z51" s="1304"/>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dikey'!NS49</f>
        <v/>
      </c>
      <c r="E52" s="936" t="str">
        <f>'sınıf-öğrenci bilgi dikey'!NQ49</f>
        <v/>
      </c>
      <c r="F52" s="936"/>
      <c r="G52" s="936"/>
      <c r="H52" s="936"/>
      <c r="I52" s="1299">
        <v>40127</v>
      </c>
      <c r="J52" s="1299"/>
      <c r="K52" s="1299">
        <v>40157</v>
      </c>
      <c r="L52" s="1299"/>
      <c r="M52" s="1304" t="s">
        <v>1115</v>
      </c>
      <c r="N52" s="1304"/>
      <c r="O52" s="1304"/>
      <c r="P52" s="1304"/>
      <c r="Q52" s="1304"/>
      <c r="R52" s="1304"/>
      <c r="S52" s="1304"/>
      <c r="T52" s="1304"/>
      <c r="U52" s="1304"/>
      <c r="V52" s="1304"/>
      <c r="W52" s="1304"/>
      <c r="X52" s="1304"/>
      <c r="Y52" s="1304"/>
      <c r="Z52" s="1304"/>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dikey'!NS50</f>
        <v/>
      </c>
      <c r="E53" s="936" t="str">
        <f>'sınıf-öğrenci bilgi dikey'!NQ50</f>
        <v/>
      </c>
      <c r="F53" s="936"/>
      <c r="G53" s="936"/>
      <c r="H53" s="936"/>
      <c r="I53" s="1299">
        <v>40127</v>
      </c>
      <c r="J53" s="1299"/>
      <c r="K53" s="1299">
        <v>40157</v>
      </c>
      <c r="L53" s="1299"/>
      <c r="M53" s="1304" t="s">
        <v>1116</v>
      </c>
      <c r="N53" s="1304"/>
      <c r="O53" s="1304"/>
      <c r="P53" s="1304"/>
      <c r="Q53" s="1304"/>
      <c r="R53" s="1304"/>
      <c r="S53" s="1304"/>
      <c r="T53" s="1304"/>
      <c r="U53" s="1304"/>
      <c r="V53" s="1304"/>
      <c r="W53" s="1304"/>
      <c r="X53" s="1304"/>
      <c r="Y53" s="1304"/>
      <c r="Z53" s="1304"/>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dikey'!NS51</f>
        <v/>
      </c>
      <c r="E54" s="936" t="str">
        <f>'sınıf-öğrenci bilgi dikey'!NQ51</f>
        <v/>
      </c>
      <c r="F54" s="936"/>
      <c r="G54" s="936"/>
      <c r="H54" s="936"/>
      <c r="I54" s="1299">
        <v>40127</v>
      </c>
      <c r="J54" s="1299"/>
      <c r="K54" s="1299">
        <v>40157</v>
      </c>
      <c r="L54" s="1299"/>
      <c r="M54" s="1304" t="s">
        <v>1117</v>
      </c>
      <c r="N54" s="1304"/>
      <c r="O54" s="1304"/>
      <c r="P54" s="1304"/>
      <c r="Q54" s="1304"/>
      <c r="R54" s="1304"/>
      <c r="S54" s="1304"/>
      <c r="T54" s="1304"/>
      <c r="U54" s="1304"/>
      <c r="V54" s="1304"/>
      <c r="W54" s="1304"/>
      <c r="X54" s="1304"/>
      <c r="Y54" s="1304"/>
      <c r="Z54" s="1304"/>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dikey'!NS52</f>
        <v/>
      </c>
      <c r="E55" s="936" t="str">
        <f>'sınıf-öğrenci bilgi dikey'!NQ52</f>
        <v/>
      </c>
      <c r="F55" s="936"/>
      <c r="G55" s="936"/>
      <c r="H55" s="936"/>
      <c r="I55" s="1299">
        <v>40127</v>
      </c>
      <c r="J55" s="1299"/>
      <c r="K55" s="1299">
        <v>40157</v>
      </c>
      <c r="L55" s="1299"/>
      <c r="M55" s="1304" t="s">
        <v>1118</v>
      </c>
      <c r="N55" s="1304"/>
      <c r="O55" s="1304"/>
      <c r="P55" s="1304"/>
      <c r="Q55" s="1304"/>
      <c r="R55" s="1304"/>
      <c r="S55" s="1304"/>
      <c r="T55" s="1304"/>
      <c r="U55" s="1304"/>
      <c r="V55" s="1304"/>
      <c r="W55" s="1304"/>
      <c r="X55" s="1304"/>
      <c r="Y55" s="1304"/>
      <c r="Z55" s="1304"/>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dikey'!NS53</f>
        <v/>
      </c>
      <c r="E56" s="936" t="str">
        <f>'sınıf-öğrenci bilgi dikey'!NQ53</f>
        <v/>
      </c>
      <c r="F56" s="936"/>
      <c r="G56" s="936"/>
      <c r="H56" s="936"/>
      <c r="I56" s="1299">
        <v>40127</v>
      </c>
      <c r="J56" s="1299"/>
      <c r="K56" s="1299">
        <v>40157</v>
      </c>
      <c r="L56" s="1299"/>
      <c r="M56" s="1304" t="s">
        <v>1119</v>
      </c>
      <c r="N56" s="1304"/>
      <c r="O56" s="1304"/>
      <c r="P56" s="1304"/>
      <c r="Q56" s="1304"/>
      <c r="R56" s="1304"/>
      <c r="S56" s="1304"/>
      <c r="T56" s="1304"/>
      <c r="U56" s="1304"/>
      <c r="V56" s="1304"/>
      <c r="W56" s="1304"/>
      <c r="X56" s="1304"/>
      <c r="Y56" s="1304"/>
      <c r="Z56" s="1304"/>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dikey'!NS54</f>
        <v/>
      </c>
      <c r="E57" s="936" t="str">
        <f>'sınıf-öğrenci bilgi dikey'!NQ54</f>
        <v/>
      </c>
      <c r="F57" s="936"/>
      <c r="G57" s="936"/>
      <c r="H57" s="936"/>
      <c r="I57" s="1299">
        <v>40127</v>
      </c>
      <c r="J57" s="1299"/>
      <c r="K57" s="1299">
        <v>40157</v>
      </c>
      <c r="L57" s="1299"/>
      <c r="M57" s="1304" t="s">
        <v>1120</v>
      </c>
      <c r="N57" s="1304"/>
      <c r="O57" s="1304"/>
      <c r="P57" s="1304"/>
      <c r="Q57" s="1304"/>
      <c r="R57" s="1304"/>
      <c r="S57" s="1304"/>
      <c r="T57" s="1304"/>
      <c r="U57" s="1304"/>
      <c r="V57" s="1304"/>
      <c r="W57" s="1304"/>
      <c r="X57" s="1304"/>
      <c r="Y57" s="1304"/>
      <c r="Z57" s="1304"/>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dikey'!NS55</f>
        <v/>
      </c>
      <c r="E58" s="936" t="str">
        <f>'sınıf-öğrenci bilgi dikey'!NQ55</f>
        <v/>
      </c>
      <c r="F58" s="936"/>
      <c r="G58" s="936"/>
      <c r="H58" s="936"/>
      <c r="I58" s="1299"/>
      <c r="J58" s="1299"/>
      <c r="K58" s="1299"/>
      <c r="L58" s="1299"/>
      <c r="M58" s="1304" t="s">
        <v>1121</v>
      </c>
      <c r="N58" s="1304"/>
      <c r="O58" s="1304"/>
      <c r="P58" s="1304"/>
      <c r="Q58" s="1304"/>
      <c r="R58" s="1304"/>
      <c r="S58" s="1304"/>
      <c r="T58" s="1304"/>
      <c r="U58" s="1304"/>
      <c r="V58" s="1304"/>
      <c r="W58" s="1304"/>
      <c r="X58" s="1304"/>
      <c r="Y58" s="1304"/>
      <c r="Z58" s="1304"/>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dikey'!NS56</f>
        <v/>
      </c>
      <c r="E59" s="936" t="str">
        <f>'sınıf-öğrenci bilgi dikey'!NQ56</f>
        <v/>
      </c>
      <c r="F59" s="936"/>
      <c r="G59" s="936"/>
      <c r="H59" s="936"/>
      <c r="I59" s="1299"/>
      <c r="J59" s="1299"/>
      <c r="K59" s="1299"/>
      <c r="L59" s="1299"/>
      <c r="M59" s="1300"/>
      <c r="N59" s="1300"/>
      <c r="O59" s="1300"/>
      <c r="P59" s="1300"/>
      <c r="Q59" s="1300"/>
      <c r="R59" s="1300"/>
      <c r="S59" s="1300"/>
      <c r="T59" s="1300"/>
      <c r="U59" s="1300"/>
      <c r="V59" s="1300"/>
      <c r="W59" s="1300"/>
      <c r="X59" s="1300"/>
      <c r="Y59" s="1300"/>
      <c r="Z59" s="1300"/>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dikey'!NS57</f>
        <v/>
      </c>
      <c r="E60" s="936" t="str">
        <f>'sınıf-öğrenci bilgi dikey'!NQ57</f>
        <v/>
      </c>
      <c r="F60" s="936"/>
      <c r="G60" s="936"/>
      <c r="H60" s="936"/>
      <c r="I60" s="1299"/>
      <c r="J60" s="1299"/>
      <c r="K60" s="1299"/>
      <c r="L60" s="1299"/>
      <c r="M60" s="1300"/>
      <c r="N60" s="1300"/>
      <c r="O60" s="1300"/>
      <c r="P60" s="1300"/>
      <c r="Q60" s="1300"/>
      <c r="R60" s="1300"/>
      <c r="S60" s="1300"/>
      <c r="T60" s="1300"/>
      <c r="U60" s="1300"/>
      <c r="V60" s="1300"/>
      <c r="W60" s="1300"/>
      <c r="X60" s="1300"/>
      <c r="Y60" s="1300"/>
      <c r="Z60" s="1300"/>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dikey'!NS58</f>
        <v/>
      </c>
      <c r="E61" s="936" t="str">
        <f>'sınıf-öğrenci bilgi dikey'!NQ58</f>
        <v/>
      </c>
      <c r="F61" s="936"/>
      <c r="G61" s="936"/>
      <c r="H61" s="936"/>
      <c r="I61" s="1299"/>
      <c r="J61" s="1299"/>
      <c r="K61" s="1299"/>
      <c r="L61" s="1299"/>
      <c r="M61" s="1300"/>
      <c r="N61" s="1300"/>
      <c r="O61" s="1300"/>
      <c r="P61" s="1300"/>
      <c r="Q61" s="1300"/>
      <c r="R61" s="1300"/>
      <c r="S61" s="1300"/>
      <c r="T61" s="1300"/>
      <c r="U61" s="1300"/>
      <c r="V61" s="1300"/>
      <c r="W61" s="1300"/>
      <c r="X61" s="1300"/>
      <c r="Y61" s="1300"/>
      <c r="Z61" s="1300"/>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dikey'!NS59</f>
        <v/>
      </c>
      <c r="E62" s="936" t="str">
        <f>'sınıf-öğrenci bilgi dikey'!NQ59</f>
        <v/>
      </c>
      <c r="F62" s="936"/>
      <c r="G62" s="936"/>
      <c r="H62" s="936"/>
      <c r="I62" s="1299"/>
      <c r="J62" s="1299"/>
      <c r="K62" s="1299"/>
      <c r="L62" s="1299"/>
      <c r="M62" s="1300"/>
      <c r="N62" s="1300"/>
      <c r="O62" s="1300"/>
      <c r="P62" s="1300"/>
      <c r="Q62" s="1300"/>
      <c r="R62" s="1300"/>
      <c r="S62" s="1300"/>
      <c r="T62" s="1300"/>
      <c r="U62" s="1300"/>
      <c r="V62" s="1300"/>
      <c r="W62" s="1300"/>
      <c r="X62" s="1300"/>
      <c r="Y62" s="1300"/>
      <c r="Z62" s="1300"/>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dikey'!NS60</f>
        <v/>
      </c>
      <c r="E63" s="936" t="str">
        <f>'sınıf-öğrenci bilgi dikey'!NQ60</f>
        <v/>
      </c>
      <c r="F63" s="936"/>
      <c r="G63" s="936"/>
      <c r="H63" s="936"/>
      <c r="I63" s="1299"/>
      <c r="J63" s="1299"/>
      <c r="K63" s="1299"/>
      <c r="L63" s="1299"/>
      <c r="M63" s="1300"/>
      <c r="N63" s="1300"/>
      <c r="O63" s="1300"/>
      <c r="P63" s="1300"/>
      <c r="Q63" s="1300"/>
      <c r="R63" s="1300"/>
      <c r="S63" s="1300"/>
      <c r="T63" s="1300"/>
      <c r="U63" s="1300"/>
      <c r="V63" s="1300"/>
      <c r="W63" s="1300"/>
      <c r="X63" s="1300"/>
      <c r="Y63" s="1300"/>
      <c r="Z63" s="1300"/>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dikey'!NS61</f>
        <v/>
      </c>
      <c r="E64" s="936" t="str">
        <f>'sınıf-öğrenci bilgi dikey'!NQ61</f>
        <v/>
      </c>
      <c r="F64" s="936"/>
      <c r="G64" s="936"/>
      <c r="H64" s="936"/>
      <c r="I64" s="1299"/>
      <c r="J64" s="1299"/>
      <c r="K64" s="1299"/>
      <c r="L64" s="1299"/>
      <c r="M64" s="1300"/>
      <c r="N64" s="1300"/>
      <c r="O64" s="1300"/>
      <c r="P64" s="1300"/>
      <c r="Q64" s="1300"/>
      <c r="R64" s="1300"/>
      <c r="S64" s="1300"/>
      <c r="T64" s="1300"/>
      <c r="U64" s="1300"/>
      <c r="V64" s="1300"/>
      <c r="W64" s="1300"/>
      <c r="X64" s="1300"/>
      <c r="Y64" s="1300"/>
      <c r="Z64" s="1300"/>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dikey'!NS62</f>
        <v/>
      </c>
      <c r="E65" s="936" t="str">
        <f>'sınıf-öğrenci bilgi dikey'!NQ62</f>
        <v/>
      </c>
      <c r="F65" s="936"/>
      <c r="G65" s="936"/>
      <c r="H65" s="936"/>
      <c r="I65" s="1299"/>
      <c r="J65" s="1299"/>
      <c r="K65" s="1299"/>
      <c r="L65" s="1299"/>
      <c r="M65" s="1300"/>
      <c r="N65" s="1300"/>
      <c r="O65" s="1300"/>
      <c r="P65" s="1300"/>
      <c r="Q65" s="1300"/>
      <c r="R65" s="1300"/>
      <c r="S65" s="1300"/>
      <c r="T65" s="1300"/>
      <c r="U65" s="1300"/>
      <c r="V65" s="1300"/>
      <c r="W65" s="1300"/>
      <c r="X65" s="1300"/>
      <c r="Y65" s="1300"/>
      <c r="Z65" s="1300"/>
    </row>
    <row r="66" spans="1:27">
      <c r="A66" s="850"/>
      <c r="B66" s="850"/>
      <c r="C66" s="199">
        <v>58</v>
      </c>
      <c r="D66" s="201" t="str">
        <f>'sınıf-öğrenci bilgi dikey'!NS63</f>
        <v/>
      </c>
      <c r="E66" s="936" t="str">
        <f>'sınıf-öğrenci bilgi dikey'!NQ63</f>
        <v/>
      </c>
      <c r="F66" s="936"/>
      <c r="G66" s="936"/>
      <c r="H66" s="936"/>
      <c r="I66" s="1299"/>
      <c r="J66" s="1299"/>
      <c r="K66" s="1299"/>
      <c r="L66" s="1299"/>
      <c r="M66" s="1300"/>
      <c r="N66" s="1300"/>
      <c r="O66" s="1300"/>
      <c r="P66" s="1300"/>
      <c r="Q66" s="1300"/>
      <c r="R66" s="1300"/>
      <c r="S66" s="1300"/>
      <c r="T66" s="1300"/>
      <c r="U66" s="1300"/>
      <c r="V66" s="1300"/>
      <c r="W66" s="1300"/>
      <c r="X66" s="1300"/>
      <c r="Y66" s="1300"/>
      <c r="Z66" s="1300"/>
    </row>
    <row r="67" spans="1:27">
      <c r="A67" s="850"/>
      <c r="B67" s="850"/>
      <c r="C67" s="199">
        <v>59</v>
      </c>
      <c r="D67" s="201" t="str">
        <f>'sınıf-öğrenci bilgi dikey'!NS64</f>
        <v/>
      </c>
      <c r="E67" s="936" t="str">
        <f>'sınıf-öğrenci bilgi dikey'!NQ64</f>
        <v/>
      </c>
      <c r="F67" s="936"/>
      <c r="G67" s="936"/>
      <c r="H67" s="936"/>
      <c r="I67" s="1299"/>
      <c r="J67" s="1299"/>
      <c r="K67" s="1299"/>
      <c r="L67" s="1299"/>
      <c r="M67" s="1300"/>
      <c r="N67" s="1300"/>
      <c r="O67" s="1300"/>
      <c r="P67" s="1300"/>
      <c r="Q67" s="1300"/>
      <c r="R67" s="1300"/>
      <c r="S67" s="1300"/>
      <c r="T67" s="1300"/>
      <c r="U67" s="1300"/>
      <c r="V67" s="1300"/>
      <c r="W67" s="1300"/>
      <c r="X67" s="1300"/>
      <c r="Y67" s="1300"/>
      <c r="Z67" s="1300"/>
    </row>
    <row r="68" spans="1:27">
      <c r="A68" s="850"/>
      <c r="B68" s="850"/>
      <c r="C68" s="199">
        <v>60</v>
      </c>
      <c r="D68" s="201" t="str">
        <f>'sınıf-öğrenci bilgi dikey'!NS65</f>
        <v/>
      </c>
      <c r="E68" s="936" t="str">
        <f>'sınıf-öğrenci bilgi dikey'!NQ65</f>
        <v/>
      </c>
      <c r="F68" s="936"/>
      <c r="G68" s="936"/>
      <c r="H68" s="936"/>
      <c r="I68" s="1299"/>
      <c r="J68" s="1299"/>
      <c r="K68" s="1299"/>
      <c r="L68" s="1299"/>
      <c r="M68" s="1300"/>
      <c r="N68" s="1300"/>
      <c r="O68" s="1300"/>
      <c r="P68" s="1300"/>
      <c r="Q68" s="1300"/>
      <c r="R68" s="1300"/>
      <c r="S68" s="1300"/>
      <c r="T68" s="1300"/>
      <c r="U68" s="1300"/>
      <c r="V68" s="1300"/>
      <c r="W68" s="1300"/>
      <c r="X68" s="1300"/>
      <c r="Y68" s="1300"/>
      <c r="Z68" s="1300"/>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4.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54" sqref="I54:L54"/>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dikey'!NX3</f>
        <v>8/A</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dikey'!NZ6</f>
        <v/>
      </c>
      <c r="E9" s="936" t="str">
        <f>'sınıf-öğrenci bilgi dikey'!NX6</f>
        <v/>
      </c>
      <c r="F9" s="936"/>
      <c r="G9" s="936"/>
      <c r="H9" s="936"/>
      <c r="I9" s="1299">
        <v>40127</v>
      </c>
      <c r="J9" s="1299"/>
      <c r="K9" s="1299">
        <v>40157</v>
      </c>
      <c r="L9" s="1299"/>
      <c r="M9" s="1306" t="s">
        <v>1122</v>
      </c>
      <c r="N9" s="1306"/>
      <c r="O9" s="1306"/>
      <c r="P9" s="1306"/>
      <c r="Q9" s="1306"/>
      <c r="R9" s="1306"/>
      <c r="S9" s="1306"/>
      <c r="T9" s="1306"/>
      <c r="U9" s="1306"/>
      <c r="V9" s="1306"/>
      <c r="W9" s="1306"/>
      <c r="X9" s="1306"/>
      <c r="Y9" s="1306"/>
      <c r="Z9" s="1306"/>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dikey'!NZ7</f>
        <v/>
      </c>
      <c r="E10" s="936" t="str">
        <f>'sınıf-öğrenci bilgi dikey'!NX7</f>
        <v/>
      </c>
      <c r="F10" s="936"/>
      <c r="G10" s="936"/>
      <c r="H10" s="936"/>
      <c r="I10" s="1299">
        <v>40127</v>
      </c>
      <c r="J10" s="1299"/>
      <c r="K10" s="1299">
        <v>40157</v>
      </c>
      <c r="L10" s="1299"/>
      <c r="M10" s="1306" t="s">
        <v>1123</v>
      </c>
      <c r="N10" s="1306"/>
      <c r="O10" s="1306"/>
      <c r="P10" s="1306"/>
      <c r="Q10" s="1306"/>
      <c r="R10" s="1306"/>
      <c r="S10" s="1306"/>
      <c r="T10" s="1306"/>
      <c r="U10" s="1306"/>
      <c r="V10" s="1306"/>
      <c r="W10" s="1306"/>
      <c r="X10" s="1306"/>
      <c r="Y10" s="1306"/>
      <c r="Z10" s="1306"/>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dikey'!NZ8</f>
        <v/>
      </c>
      <c r="E11" s="936" t="str">
        <f>'sınıf-öğrenci bilgi dikey'!NX8</f>
        <v/>
      </c>
      <c r="F11" s="936"/>
      <c r="G11" s="936"/>
      <c r="H11" s="936"/>
      <c r="I11" s="1299">
        <v>40127</v>
      </c>
      <c r="J11" s="1299"/>
      <c r="K11" s="1299">
        <v>40157</v>
      </c>
      <c r="L11" s="1299"/>
      <c r="M11" s="1306" t="s">
        <v>1124</v>
      </c>
      <c r="N11" s="1306"/>
      <c r="O11" s="1306"/>
      <c r="P11" s="1306"/>
      <c r="Q11" s="1306"/>
      <c r="R11" s="1306"/>
      <c r="S11" s="1306"/>
      <c r="T11" s="1306"/>
      <c r="U11" s="1306"/>
      <c r="V11" s="1306"/>
      <c r="W11" s="1306"/>
      <c r="X11" s="1306"/>
      <c r="Y11" s="1306"/>
      <c r="Z11" s="1306"/>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dikey'!NZ9</f>
        <v/>
      </c>
      <c r="E12" s="936" t="str">
        <f>'sınıf-öğrenci bilgi dikey'!NX9</f>
        <v/>
      </c>
      <c r="F12" s="936"/>
      <c r="G12" s="936"/>
      <c r="H12" s="936"/>
      <c r="I12" s="1299">
        <v>40127</v>
      </c>
      <c r="J12" s="1299"/>
      <c r="K12" s="1299">
        <v>40157</v>
      </c>
      <c r="L12" s="1299"/>
      <c r="M12" s="1306" t="s">
        <v>1125</v>
      </c>
      <c r="N12" s="1306"/>
      <c r="O12" s="1306"/>
      <c r="P12" s="1306"/>
      <c r="Q12" s="1306"/>
      <c r="R12" s="1306"/>
      <c r="S12" s="1306"/>
      <c r="T12" s="1306"/>
      <c r="U12" s="1306"/>
      <c r="V12" s="1306"/>
      <c r="W12" s="1306"/>
      <c r="X12" s="1306"/>
      <c r="Y12" s="1306"/>
      <c r="Z12" s="1306"/>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dikey'!NZ10</f>
        <v/>
      </c>
      <c r="E13" s="936" t="str">
        <f>'sınıf-öğrenci bilgi dikey'!NX10</f>
        <v/>
      </c>
      <c r="F13" s="936"/>
      <c r="G13" s="936"/>
      <c r="H13" s="936"/>
      <c r="I13" s="1299">
        <v>40127</v>
      </c>
      <c r="J13" s="1299"/>
      <c r="K13" s="1299">
        <v>40157</v>
      </c>
      <c r="L13" s="1299"/>
      <c r="M13" s="1306" t="s">
        <v>1126</v>
      </c>
      <c r="N13" s="1306"/>
      <c r="O13" s="1306"/>
      <c r="P13" s="1306"/>
      <c r="Q13" s="1306"/>
      <c r="R13" s="1306"/>
      <c r="S13" s="1306"/>
      <c r="T13" s="1306"/>
      <c r="U13" s="1306"/>
      <c r="V13" s="1306"/>
      <c r="W13" s="1306"/>
      <c r="X13" s="1306"/>
      <c r="Y13" s="1306"/>
      <c r="Z13" s="1306"/>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dikey'!NZ11</f>
        <v/>
      </c>
      <c r="E14" s="936" t="str">
        <f>'sınıf-öğrenci bilgi dikey'!NX11</f>
        <v/>
      </c>
      <c r="F14" s="936"/>
      <c r="G14" s="936"/>
      <c r="H14" s="936"/>
      <c r="I14" s="1299">
        <v>40127</v>
      </c>
      <c r="J14" s="1299"/>
      <c r="K14" s="1299">
        <v>40157</v>
      </c>
      <c r="L14" s="1299"/>
      <c r="M14" s="1306" t="s">
        <v>1127</v>
      </c>
      <c r="N14" s="1306"/>
      <c r="O14" s="1306"/>
      <c r="P14" s="1306"/>
      <c r="Q14" s="1306"/>
      <c r="R14" s="1306"/>
      <c r="S14" s="1306"/>
      <c r="T14" s="1306"/>
      <c r="U14" s="1306"/>
      <c r="V14" s="1306"/>
      <c r="W14" s="1306"/>
      <c r="X14" s="1306"/>
      <c r="Y14" s="1306"/>
      <c r="Z14" s="1306"/>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dikey'!NZ12</f>
        <v/>
      </c>
      <c r="E15" s="936" t="str">
        <f>'sınıf-öğrenci bilgi dikey'!NX12</f>
        <v/>
      </c>
      <c r="F15" s="936"/>
      <c r="G15" s="936"/>
      <c r="H15" s="936"/>
      <c r="I15" s="1299">
        <v>40127</v>
      </c>
      <c r="J15" s="1299"/>
      <c r="K15" s="1299">
        <v>40157</v>
      </c>
      <c r="L15" s="1299"/>
      <c r="M15" s="1306" t="s">
        <v>1128</v>
      </c>
      <c r="N15" s="1306"/>
      <c r="O15" s="1306"/>
      <c r="P15" s="1306"/>
      <c r="Q15" s="1306"/>
      <c r="R15" s="1306"/>
      <c r="S15" s="1306"/>
      <c r="T15" s="1306"/>
      <c r="U15" s="1306"/>
      <c r="V15" s="1306"/>
      <c r="W15" s="1306"/>
      <c r="X15" s="1306"/>
      <c r="Y15" s="1306"/>
      <c r="Z15" s="1306"/>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dikey'!NZ13</f>
        <v/>
      </c>
      <c r="E16" s="936" t="str">
        <f>'sınıf-öğrenci bilgi dikey'!NX13</f>
        <v/>
      </c>
      <c r="F16" s="936"/>
      <c r="G16" s="936"/>
      <c r="H16" s="936"/>
      <c r="I16" s="1299">
        <v>40127</v>
      </c>
      <c r="J16" s="1299"/>
      <c r="K16" s="1299">
        <v>40157</v>
      </c>
      <c r="L16" s="1299"/>
      <c r="M16" s="1306" t="s">
        <v>1129</v>
      </c>
      <c r="N16" s="1306"/>
      <c r="O16" s="1306"/>
      <c r="P16" s="1306"/>
      <c r="Q16" s="1306"/>
      <c r="R16" s="1306"/>
      <c r="S16" s="1306"/>
      <c r="T16" s="1306"/>
      <c r="U16" s="1306"/>
      <c r="V16" s="1306"/>
      <c r="W16" s="1306"/>
      <c r="X16" s="1306"/>
      <c r="Y16" s="1306"/>
      <c r="Z16" s="1306"/>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dikey'!NZ14</f>
        <v/>
      </c>
      <c r="E17" s="936" t="str">
        <f>'sınıf-öğrenci bilgi dikey'!NX14</f>
        <v/>
      </c>
      <c r="F17" s="936"/>
      <c r="G17" s="936"/>
      <c r="H17" s="936"/>
      <c r="I17" s="1299">
        <v>40127</v>
      </c>
      <c r="J17" s="1299"/>
      <c r="K17" s="1299">
        <v>40157</v>
      </c>
      <c r="L17" s="1299"/>
      <c r="M17" s="1306" t="s">
        <v>1130</v>
      </c>
      <c r="N17" s="1306"/>
      <c r="O17" s="1306"/>
      <c r="P17" s="1306"/>
      <c r="Q17" s="1306"/>
      <c r="R17" s="1306"/>
      <c r="S17" s="1306"/>
      <c r="T17" s="1306"/>
      <c r="U17" s="1306"/>
      <c r="V17" s="1306"/>
      <c r="W17" s="1306"/>
      <c r="X17" s="1306"/>
      <c r="Y17" s="1306"/>
      <c r="Z17" s="1306"/>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dikey'!NZ15</f>
        <v/>
      </c>
      <c r="E18" s="936" t="str">
        <f>'sınıf-öğrenci bilgi dikey'!NX15</f>
        <v/>
      </c>
      <c r="F18" s="936"/>
      <c r="G18" s="936"/>
      <c r="H18" s="936"/>
      <c r="I18" s="1299">
        <v>40127</v>
      </c>
      <c r="J18" s="1299"/>
      <c r="K18" s="1299">
        <v>40157</v>
      </c>
      <c r="L18" s="1299"/>
      <c r="M18" s="1306" t="s">
        <v>1131</v>
      </c>
      <c r="N18" s="1306"/>
      <c r="O18" s="1306"/>
      <c r="P18" s="1306"/>
      <c r="Q18" s="1306"/>
      <c r="R18" s="1306"/>
      <c r="S18" s="1306"/>
      <c r="T18" s="1306"/>
      <c r="U18" s="1306"/>
      <c r="V18" s="1306"/>
      <c r="W18" s="1306"/>
      <c r="X18" s="1306"/>
      <c r="Y18" s="1306"/>
      <c r="Z18" s="1306"/>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dikey'!NZ16</f>
        <v/>
      </c>
      <c r="E19" s="936" t="str">
        <f>'sınıf-öğrenci bilgi dikey'!NX16</f>
        <v/>
      </c>
      <c r="F19" s="936"/>
      <c r="G19" s="936"/>
      <c r="H19" s="936"/>
      <c r="I19" s="1299">
        <v>40127</v>
      </c>
      <c r="J19" s="1299"/>
      <c r="K19" s="1299">
        <v>40157</v>
      </c>
      <c r="L19" s="1299"/>
      <c r="M19" s="1306" t="s">
        <v>1132</v>
      </c>
      <c r="N19" s="1306"/>
      <c r="O19" s="1306"/>
      <c r="P19" s="1306"/>
      <c r="Q19" s="1306"/>
      <c r="R19" s="1306"/>
      <c r="S19" s="1306"/>
      <c r="T19" s="1306"/>
      <c r="U19" s="1306"/>
      <c r="V19" s="1306"/>
      <c r="W19" s="1306"/>
      <c r="X19" s="1306"/>
      <c r="Y19" s="1306"/>
      <c r="Z19" s="1306"/>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dikey'!NZ17</f>
        <v/>
      </c>
      <c r="E20" s="936" t="str">
        <f>'sınıf-öğrenci bilgi dikey'!NX17</f>
        <v/>
      </c>
      <c r="F20" s="936"/>
      <c r="G20" s="936"/>
      <c r="H20" s="936"/>
      <c r="I20" s="1299">
        <v>40127</v>
      </c>
      <c r="J20" s="1299"/>
      <c r="K20" s="1299">
        <v>40157</v>
      </c>
      <c r="L20" s="1299"/>
      <c r="M20" s="1306" t="s">
        <v>1133</v>
      </c>
      <c r="N20" s="1306"/>
      <c r="O20" s="1306"/>
      <c r="P20" s="1306"/>
      <c r="Q20" s="1306"/>
      <c r="R20" s="1306"/>
      <c r="S20" s="1306"/>
      <c r="T20" s="1306"/>
      <c r="U20" s="1306"/>
      <c r="V20" s="1306"/>
      <c r="W20" s="1306"/>
      <c r="X20" s="1306"/>
      <c r="Y20" s="1306"/>
      <c r="Z20" s="1306"/>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dikey'!NZ18</f>
        <v/>
      </c>
      <c r="E21" s="936" t="str">
        <f>'sınıf-öğrenci bilgi dikey'!NX18</f>
        <v/>
      </c>
      <c r="F21" s="936"/>
      <c r="G21" s="936"/>
      <c r="H21" s="936"/>
      <c r="I21" s="1299">
        <v>40127</v>
      </c>
      <c r="J21" s="1299"/>
      <c r="K21" s="1299">
        <v>40157</v>
      </c>
      <c r="L21" s="1299"/>
      <c r="M21" s="1306" t="s">
        <v>1134</v>
      </c>
      <c r="N21" s="1306"/>
      <c r="O21" s="1306"/>
      <c r="P21" s="1306"/>
      <c r="Q21" s="1306"/>
      <c r="R21" s="1306"/>
      <c r="S21" s="1306"/>
      <c r="T21" s="1306"/>
      <c r="U21" s="1306"/>
      <c r="V21" s="1306"/>
      <c r="W21" s="1306"/>
      <c r="X21" s="1306"/>
      <c r="Y21" s="1306"/>
      <c r="Z21" s="1306"/>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dikey'!NZ19</f>
        <v/>
      </c>
      <c r="E22" s="936" t="str">
        <f>'sınıf-öğrenci bilgi dikey'!NX19</f>
        <v/>
      </c>
      <c r="F22" s="936"/>
      <c r="G22" s="936"/>
      <c r="H22" s="936"/>
      <c r="I22" s="1299">
        <v>40127</v>
      </c>
      <c r="J22" s="1299"/>
      <c r="K22" s="1299">
        <v>40157</v>
      </c>
      <c r="L22" s="1299"/>
      <c r="M22" s="1306" t="s">
        <v>1135</v>
      </c>
      <c r="N22" s="1306"/>
      <c r="O22" s="1306"/>
      <c r="P22" s="1306"/>
      <c r="Q22" s="1306"/>
      <c r="R22" s="1306"/>
      <c r="S22" s="1306"/>
      <c r="T22" s="1306"/>
      <c r="U22" s="1306"/>
      <c r="V22" s="1306"/>
      <c r="W22" s="1306"/>
      <c r="X22" s="1306"/>
      <c r="Y22" s="1306"/>
      <c r="Z22" s="1306"/>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dikey'!NZ20</f>
        <v/>
      </c>
      <c r="E23" s="936" t="str">
        <f>'sınıf-öğrenci bilgi dikey'!NX20</f>
        <v/>
      </c>
      <c r="F23" s="936"/>
      <c r="G23" s="936"/>
      <c r="H23" s="936"/>
      <c r="I23" s="1299">
        <v>40127</v>
      </c>
      <c r="J23" s="1299"/>
      <c r="K23" s="1299">
        <v>40157</v>
      </c>
      <c r="L23" s="1299"/>
      <c r="M23" s="1306" t="s">
        <v>1136</v>
      </c>
      <c r="N23" s="1306"/>
      <c r="O23" s="1306"/>
      <c r="P23" s="1306"/>
      <c r="Q23" s="1306"/>
      <c r="R23" s="1306"/>
      <c r="S23" s="1306"/>
      <c r="T23" s="1306"/>
      <c r="U23" s="1306"/>
      <c r="V23" s="1306"/>
      <c r="W23" s="1306"/>
      <c r="X23" s="1306"/>
      <c r="Y23" s="1306"/>
      <c r="Z23" s="1306"/>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dikey'!NZ21</f>
        <v/>
      </c>
      <c r="E24" s="936" t="str">
        <f>'sınıf-öğrenci bilgi dikey'!NX21</f>
        <v/>
      </c>
      <c r="F24" s="936"/>
      <c r="G24" s="936"/>
      <c r="H24" s="936"/>
      <c r="I24" s="1299">
        <v>40127</v>
      </c>
      <c r="J24" s="1299"/>
      <c r="K24" s="1299">
        <v>40157</v>
      </c>
      <c r="L24" s="1299"/>
      <c r="M24" s="1306" t="s">
        <v>1137</v>
      </c>
      <c r="N24" s="1306"/>
      <c r="O24" s="1306"/>
      <c r="P24" s="1306"/>
      <c r="Q24" s="1306"/>
      <c r="R24" s="1306"/>
      <c r="S24" s="1306"/>
      <c r="T24" s="1306"/>
      <c r="U24" s="1306"/>
      <c r="V24" s="1306"/>
      <c r="W24" s="1306"/>
      <c r="X24" s="1306"/>
      <c r="Y24" s="1306"/>
      <c r="Z24" s="1306"/>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dikey'!NZ22</f>
        <v/>
      </c>
      <c r="E25" s="936" t="str">
        <f>'sınıf-öğrenci bilgi dikey'!NX22</f>
        <v/>
      </c>
      <c r="F25" s="936"/>
      <c r="G25" s="936"/>
      <c r="H25" s="936"/>
      <c r="I25" s="1299">
        <v>40127</v>
      </c>
      <c r="J25" s="1299"/>
      <c r="K25" s="1299">
        <v>40157</v>
      </c>
      <c r="L25" s="1299"/>
      <c r="M25" s="1306" t="s">
        <v>1138</v>
      </c>
      <c r="N25" s="1306"/>
      <c r="O25" s="1306"/>
      <c r="P25" s="1306"/>
      <c r="Q25" s="1306"/>
      <c r="R25" s="1306"/>
      <c r="S25" s="1306"/>
      <c r="T25" s="1306"/>
      <c r="U25" s="1306"/>
      <c r="V25" s="1306"/>
      <c r="W25" s="1306"/>
      <c r="X25" s="1306"/>
      <c r="Y25" s="1306"/>
      <c r="Z25" s="1306"/>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dikey'!NZ23</f>
        <v/>
      </c>
      <c r="E26" s="936" t="str">
        <f>'sınıf-öğrenci bilgi dikey'!NX23</f>
        <v/>
      </c>
      <c r="F26" s="936"/>
      <c r="G26" s="936"/>
      <c r="H26" s="936"/>
      <c r="I26" s="1299">
        <v>40127</v>
      </c>
      <c r="J26" s="1299"/>
      <c r="K26" s="1299">
        <v>40157</v>
      </c>
      <c r="L26" s="1299"/>
      <c r="M26" s="1306" t="s">
        <v>1139</v>
      </c>
      <c r="N26" s="1306"/>
      <c r="O26" s="1306"/>
      <c r="P26" s="1306"/>
      <c r="Q26" s="1306"/>
      <c r="R26" s="1306"/>
      <c r="S26" s="1306"/>
      <c r="T26" s="1306"/>
      <c r="U26" s="1306"/>
      <c r="V26" s="1306"/>
      <c r="W26" s="1306"/>
      <c r="X26" s="1306"/>
      <c r="Y26" s="1306"/>
      <c r="Z26" s="1306"/>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dikey'!NZ24</f>
        <v/>
      </c>
      <c r="E27" s="936" t="str">
        <f>'sınıf-öğrenci bilgi dikey'!NX24</f>
        <v/>
      </c>
      <c r="F27" s="936"/>
      <c r="G27" s="936"/>
      <c r="H27" s="936"/>
      <c r="I27" s="1299">
        <v>40127</v>
      </c>
      <c r="J27" s="1299"/>
      <c r="K27" s="1299">
        <v>40157</v>
      </c>
      <c r="L27" s="1299"/>
      <c r="M27" s="1306" t="s">
        <v>1140</v>
      </c>
      <c r="N27" s="1306"/>
      <c r="O27" s="1306"/>
      <c r="P27" s="1306"/>
      <c r="Q27" s="1306"/>
      <c r="R27" s="1306"/>
      <c r="S27" s="1306"/>
      <c r="T27" s="1306"/>
      <c r="U27" s="1306"/>
      <c r="V27" s="1306"/>
      <c r="W27" s="1306"/>
      <c r="X27" s="1306"/>
      <c r="Y27" s="1306"/>
      <c r="Z27" s="1306"/>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dikey'!NZ25</f>
        <v/>
      </c>
      <c r="E28" s="936" t="str">
        <f>'sınıf-öğrenci bilgi dikey'!NX25</f>
        <v/>
      </c>
      <c r="F28" s="936"/>
      <c r="G28" s="936"/>
      <c r="H28" s="936"/>
      <c r="I28" s="1299">
        <v>40127</v>
      </c>
      <c r="J28" s="1299"/>
      <c r="K28" s="1299">
        <v>40157</v>
      </c>
      <c r="L28" s="1299"/>
      <c r="M28" s="1306" t="s">
        <v>1141</v>
      </c>
      <c r="N28" s="1306"/>
      <c r="O28" s="1306"/>
      <c r="P28" s="1306"/>
      <c r="Q28" s="1306"/>
      <c r="R28" s="1306"/>
      <c r="S28" s="1306"/>
      <c r="T28" s="1306"/>
      <c r="U28" s="1306"/>
      <c r="V28" s="1306"/>
      <c r="W28" s="1306"/>
      <c r="X28" s="1306"/>
      <c r="Y28" s="1306"/>
      <c r="Z28" s="1306"/>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dikey'!NZ26</f>
        <v/>
      </c>
      <c r="E29" s="936" t="str">
        <f>'sınıf-öğrenci bilgi dikey'!NX26</f>
        <v/>
      </c>
      <c r="F29" s="936"/>
      <c r="G29" s="936"/>
      <c r="H29" s="936"/>
      <c r="I29" s="1299">
        <v>40127</v>
      </c>
      <c r="J29" s="1299"/>
      <c r="K29" s="1299">
        <v>40157</v>
      </c>
      <c r="L29" s="1299"/>
      <c r="M29" s="1306" t="s">
        <v>1142</v>
      </c>
      <c r="N29" s="1306"/>
      <c r="O29" s="1306"/>
      <c r="P29" s="1306"/>
      <c r="Q29" s="1306"/>
      <c r="R29" s="1306"/>
      <c r="S29" s="1306"/>
      <c r="T29" s="1306"/>
      <c r="U29" s="1306"/>
      <c r="V29" s="1306"/>
      <c r="W29" s="1306"/>
      <c r="X29" s="1306"/>
      <c r="Y29" s="1306"/>
      <c r="Z29" s="1306"/>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dikey'!NZ27</f>
        <v/>
      </c>
      <c r="E30" s="936" t="str">
        <f>'sınıf-öğrenci bilgi dikey'!NX27</f>
        <v/>
      </c>
      <c r="F30" s="936"/>
      <c r="G30" s="936"/>
      <c r="H30" s="936"/>
      <c r="I30" s="1299">
        <v>40127</v>
      </c>
      <c r="J30" s="1299"/>
      <c r="K30" s="1299">
        <v>40157</v>
      </c>
      <c r="L30" s="1299"/>
      <c r="M30" s="1306" t="s">
        <v>1143</v>
      </c>
      <c r="N30" s="1306"/>
      <c r="O30" s="1306"/>
      <c r="P30" s="1306"/>
      <c r="Q30" s="1306"/>
      <c r="R30" s="1306"/>
      <c r="S30" s="1306"/>
      <c r="T30" s="1306"/>
      <c r="U30" s="1306"/>
      <c r="V30" s="1306"/>
      <c r="W30" s="1306"/>
      <c r="X30" s="1306"/>
      <c r="Y30" s="1306"/>
      <c r="Z30" s="1306"/>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dikey'!NZ28</f>
        <v/>
      </c>
      <c r="E31" s="936" t="str">
        <f>'sınıf-öğrenci bilgi dikey'!NX28</f>
        <v/>
      </c>
      <c r="F31" s="936"/>
      <c r="G31" s="936"/>
      <c r="H31" s="936"/>
      <c r="I31" s="1299">
        <v>40127</v>
      </c>
      <c r="J31" s="1299"/>
      <c r="K31" s="1299">
        <v>40157</v>
      </c>
      <c r="L31" s="1299"/>
      <c r="M31" s="1306" t="s">
        <v>1144</v>
      </c>
      <c r="N31" s="1306"/>
      <c r="O31" s="1306"/>
      <c r="P31" s="1306"/>
      <c r="Q31" s="1306"/>
      <c r="R31" s="1306"/>
      <c r="S31" s="1306"/>
      <c r="T31" s="1306"/>
      <c r="U31" s="1306"/>
      <c r="V31" s="1306"/>
      <c r="W31" s="1306"/>
      <c r="X31" s="1306"/>
      <c r="Y31" s="1306"/>
      <c r="Z31" s="1306"/>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dikey'!NZ29</f>
        <v/>
      </c>
      <c r="E32" s="936" t="str">
        <f>'sınıf-öğrenci bilgi dikey'!NX29</f>
        <v/>
      </c>
      <c r="F32" s="936"/>
      <c r="G32" s="936"/>
      <c r="H32" s="936"/>
      <c r="I32" s="1299">
        <v>40127</v>
      </c>
      <c r="J32" s="1299"/>
      <c r="K32" s="1299">
        <v>40157</v>
      </c>
      <c r="L32" s="1299"/>
      <c r="M32" s="1306" t="s">
        <v>1145</v>
      </c>
      <c r="N32" s="1306"/>
      <c r="O32" s="1306"/>
      <c r="P32" s="1306"/>
      <c r="Q32" s="1306"/>
      <c r="R32" s="1306"/>
      <c r="S32" s="1306"/>
      <c r="T32" s="1306"/>
      <c r="U32" s="1306"/>
      <c r="V32" s="1306"/>
      <c r="W32" s="1306"/>
      <c r="X32" s="1306"/>
      <c r="Y32" s="1306"/>
      <c r="Z32" s="1306"/>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dikey'!NZ30</f>
        <v/>
      </c>
      <c r="E33" s="936" t="str">
        <f>'sınıf-öğrenci bilgi dikey'!NX30</f>
        <v/>
      </c>
      <c r="F33" s="936"/>
      <c r="G33" s="936"/>
      <c r="H33" s="936"/>
      <c r="I33" s="1299">
        <v>40127</v>
      </c>
      <c r="J33" s="1299"/>
      <c r="K33" s="1299">
        <v>40157</v>
      </c>
      <c r="L33" s="1299"/>
      <c r="M33" s="1306" t="s">
        <v>1146</v>
      </c>
      <c r="N33" s="1306"/>
      <c r="O33" s="1306"/>
      <c r="P33" s="1306"/>
      <c r="Q33" s="1306"/>
      <c r="R33" s="1306"/>
      <c r="S33" s="1306"/>
      <c r="T33" s="1306"/>
      <c r="U33" s="1306"/>
      <c r="V33" s="1306"/>
      <c r="W33" s="1306"/>
      <c r="X33" s="1306"/>
      <c r="Y33" s="1306"/>
      <c r="Z33" s="1306"/>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dikey'!NZ31</f>
        <v/>
      </c>
      <c r="E34" s="936" t="str">
        <f>'sınıf-öğrenci bilgi dikey'!NX31</f>
        <v/>
      </c>
      <c r="F34" s="936"/>
      <c r="G34" s="936"/>
      <c r="H34" s="936"/>
      <c r="I34" s="1299">
        <v>40127</v>
      </c>
      <c r="J34" s="1299"/>
      <c r="K34" s="1299">
        <v>40157</v>
      </c>
      <c r="L34" s="1299"/>
      <c r="M34" s="1306" t="s">
        <v>1147</v>
      </c>
      <c r="N34" s="1306"/>
      <c r="O34" s="1306"/>
      <c r="P34" s="1306"/>
      <c r="Q34" s="1306"/>
      <c r="R34" s="1306"/>
      <c r="S34" s="1306"/>
      <c r="T34" s="1306"/>
      <c r="U34" s="1306"/>
      <c r="V34" s="1306"/>
      <c r="W34" s="1306"/>
      <c r="X34" s="1306"/>
      <c r="Y34" s="1306"/>
      <c r="Z34" s="1306"/>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dikey'!NZ32</f>
        <v/>
      </c>
      <c r="E35" s="936" t="str">
        <f>'sınıf-öğrenci bilgi dikey'!NX32</f>
        <v/>
      </c>
      <c r="F35" s="936"/>
      <c r="G35" s="936"/>
      <c r="H35" s="936"/>
      <c r="I35" s="1299">
        <v>40127</v>
      </c>
      <c r="J35" s="1299"/>
      <c r="K35" s="1299">
        <v>40157</v>
      </c>
      <c r="L35" s="1299"/>
      <c r="M35" s="1306" t="s">
        <v>1148</v>
      </c>
      <c r="N35" s="1306"/>
      <c r="O35" s="1306"/>
      <c r="P35" s="1306"/>
      <c r="Q35" s="1306"/>
      <c r="R35" s="1306"/>
      <c r="S35" s="1306"/>
      <c r="T35" s="1306"/>
      <c r="U35" s="1306"/>
      <c r="V35" s="1306"/>
      <c r="W35" s="1306"/>
      <c r="X35" s="1306"/>
      <c r="Y35" s="1306"/>
      <c r="Z35" s="1306"/>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dikey'!NZ33</f>
        <v/>
      </c>
      <c r="E36" s="936" t="str">
        <f>'sınıf-öğrenci bilgi dikey'!NX33</f>
        <v/>
      </c>
      <c r="F36" s="936"/>
      <c r="G36" s="936"/>
      <c r="H36" s="936"/>
      <c r="I36" s="1299">
        <v>40127</v>
      </c>
      <c r="J36" s="1299"/>
      <c r="K36" s="1299">
        <v>40157</v>
      </c>
      <c r="L36" s="1299"/>
      <c r="M36" s="1306" t="s">
        <v>1149</v>
      </c>
      <c r="N36" s="1306"/>
      <c r="O36" s="1306"/>
      <c r="P36" s="1306"/>
      <c r="Q36" s="1306"/>
      <c r="R36" s="1306"/>
      <c r="S36" s="1306"/>
      <c r="T36" s="1306"/>
      <c r="U36" s="1306"/>
      <c r="V36" s="1306"/>
      <c r="W36" s="1306"/>
      <c r="X36" s="1306"/>
      <c r="Y36" s="1306"/>
      <c r="Z36" s="1306"/>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dikey'!NZ34</f>
        <v/>
      </c>
      <c r="E37" s="936" t="str">
        <f>'sınıf-öğrenci bilgi dikey'!NX34</f>
        <v/>
      </c>
      <c r="F37" s="936"/>
      <c r="G37" s="936"/>
      <c r="H37" s="936"/>
      <c r="I37" s="1299">
        <v>40127</v>
      </c>
      <c r="J37" s="1299"/>
      <c r="K37" s="1299">
        <v>40157</v>
      </c>
      <c r="L37" s="1299"/>
      <c r="M37" s="1306" t="s">
        <v>1150</v>
      </c>
      <c r="N37" s="1306"/>
      <c r="O37" s="1306"/>
      <c r="P37" s="1306"/>
      <c r="Q37" s="1306"/>
      <c r="R37" s="1306"/>
      <c r="S37" s="1306"/>
      <c r="T37" s="1306"/>
      <c r="U37" s="1306"/>
      <c r="V37" s="1306"/>
      <c r="W37" s="1306"/>
      <c r="X37" s="1306"/>
      <c r="Y37" s="1306"/>
      <c r="Z37" s="1306"/>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dikey'!NZ35</f>
        <v/>
      </c>
      <c r="E38" s="936" t="str">
        <f>'sınıf-öğrenci bilgi dikey'!NX35</f>
        <v/>
      </c>
      <c r="F38" s="936"/>
      <c r="G38" s="936"/>
      <c r="H38" s="936"/>
      <c r="I38" s="1299">
        <v>40127</v>
      </c>
      <c r="J38" s="1299"/>
      <c r="K38" s="1299">
        <v>40157</v>
      </c>
      <c r="L38" s="1299"/>
      <c r="M38" s="1306" t="s">
        <v>1151</v>
      </c>
      <c r="N38" s="1306"/>
      <c r="O38" s="1306"/>
      <c r="P38" s="1306"/>
      <c r="Q38" s="1306"/>
      <c r="R38" s="1306"/>
      <c r="S38" s="1306"/>
      <c r="T38" s="1306"/>
      <c r="U38" s="1306"/>
      <c r="V38" s="1306"/>
      <c r="W38" s="1306"/>
      <c r="X38" s="1306"/>
      <c r="Y38" s="1306"/>
      <c r="Z38" s="1306"/>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dikey'!NZ36</f>
        <v/>
      </c>
      <c r="E39" s="936" t="str">
        <f>'sınıf-öğrenci bilgi dikey'!NX36</f>
        <v/>
      </c>
      <c r="F39" s="936"/>
      <c r="G39" s="936"/>
      <c r="H39" s="936"/>
      <c r="I39" s="1299">
        <v>40127</v>
      </c>
      <c r="J39" s="1299"/>
      <c r="K39" s="1299">
        <v>40157</v>
      </c>
      <c r="L39" s="1299"/>
      <c r="M39" s="1306" t="s">
        <v>1152</v>
      </c>
      <c r="N39" s="1306"/>
      <c r="O39" s="1306"/>
      <c r="P39" s="1306"/>
      <c r="Q39" s="1306"/>
      <c r="R39" s="1306"/>
      <c r="S39" s="1306"/>
      <c r="T39" s="1306"/>
      <c r="U39" s="1306"/>
      <c r="V39" s="1306"/>
      <c r="W39" s="1306"/>
      <c r="X39" s="1306"/>
      <c r="Y39" s="1306"/>
      <c r="Z39" s="1306"/>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dikey'!NZ37</f>
        <v/>
      </c>
      <c r="E40" s="936" t="str">
        <f>'sınıf-öğrenci bilgi dikey'!NX37</f>
        <v/>
      </c>
      <c r="F40" s="936"/>
      <c r="G40" s="936"/>
      <c r="H40" s="936"/>
      <c r="I40" s="1299">
        <v>40127</v>
      </c>
      <c r="J40" s="1299"/>
      <c r="K40" s="1299">
        <v>40157</v>
      </c>
      <c r="L40" s="1299"/>
      <c r="M40" s="1306" t="s">
        <v>1153</v>
      </c>
      <c r="N40" s="1306"/>
      <c r="O40" s="1306"/>
      <c r="P40" s="1306"/>
      <c r="Q40" s="1306"/>
      <c r="R40" s="1306"/>
      <c r="S40" s="1306"/>
      <c r="T40" s="1306"/>
      <c r="U40" s="1306"/>
      <c r="V40" s="1306"/>
      <c r="W40" s="1306"/>
      <c r="X40" s="1306"/>
      <c r="Y40" s="1306"/>
      <c r="Z40" s="1306"/>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dikey'!NZ38</f>
        <v/>
      </c>
      <c r="E41" s="936" t="str">
        <f>'sınıf-öğrenci bilgi dikey'!NX38</f>
        <v/>
      </c>
      <c r="F41" s="936"/>
      <c r="G41" s="936"/>
      <c r="H41" s="936"/>
      <c r="I41" s="1299">
        <v>40127</v>
      </c>
      <c r="J41" s="1299"/>
      <c r="K41" s="1299">
        <v>40157</v>
      </c>
      <c r="L41" s="1299"/>
      <c r="M41" s="1306" t="s">
        <v>1154</v>
      </c>
      <c r="N41" s="1306"/>
      <c r="O41" s="1306"/>
      <c r="P41" s="1306"/>
      <c r="Q41" s="1306"/>
      <c r="R41" s="1306"/>
      <c r="S41" s="1306"/>
      <c r="T41" s="1306"/>
      <c r="U41" s="1306"/>
      <c r="V41" s="1306"/>
      <c r="W41" s="1306"/>
      <c r="X41" s="1306"/>
      <c r="Y41" s="1306"/>
      <c r="Z41" s="1306"/>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dikey'!NZ39</f>
        <v/>
      </c>
      <c r="E42" s="936" t="str">
        <f>'sınıf-öğrenci bilgi dikey'!NX39</f>
        <v/>
      </c>
      <c r="F42" s="936"/>
      <c r="G42" s="936"/>
      <c r="H42" s="936"/>
      <c r="I42" s="1299">
        <v>40127</v>
      </c>
      <c r="J42" s="1299"/>
      <c r="K42" s="1299">
        <v>40157</v>
      </c>
      <c r="L42" s="1299"/>
      <c r="M42" s="1306" t="s">
        <v>1155</v>
      </c>
      <c r="N42" s="1306"/>
      <c r="O42" s="1306"/>
      <c r="P42" s="1306"/>
      <c r="Q42" s="1306"/>
      <c r="R42" s="1306"/>
      <c r="S42" s="1306"/>
      <c r="T42" s="1306"/>
      <c r="U42" s="1306"/>
      <c r="V42" s="1306"/>
      <c r="W42" s="1306"/>
      <c r="X42" s="1306"/>
      <c r="Y42" s="1306"/>
      <c r="Z42" s="1306"/>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dikey'!NZ40</f>
        <v/>
      </c>
      <c r="E43" s="936" t="str">
        <f>'sınıf-öğrenci bilgi dikey'!NX40</f>
        <v/>
      </c>
      <c r="F43" s="936"/>
      <c r="G43" s="936"/>
      <c r="H43" s="936"/>
      <c r="I43" s="1299">
        <v>40127</v>
      </c>
      <c r="J43" s="1299"/>
      <c r="K43" s="1299">
        <v>40157</v>
      </c>
      <c r="L43" s="1299"/>
      <c r="M43" s="1306" t="s">
        <v>1156</v>
      </c>
      <c r="N43" s="1306"/>
      <c r="O43" s="1306"/>
      <c r="P43" s="1306"/>
      <c r="Q43" s="1306"/>
      <c r="R43" s="1306"/>
      <c r="S43" s="1306"/>
      <c r="T43" s="1306"/>
      <c r="U43" s="1306"/>
      <c r="V43" s="1306"/>
      <c r="W43" s="1306"/>
      <c r="X43" s="1306"/>
      <c r="Y43" s="1306"/>
      <c r="Z43" s="1306"/>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dikey'!NZ41</f>
        <v/>
      </c>
      <c r="E44" s="936" t="str">
        <f>'sınıf-öğrenci bilgi dikey'!NX41</f>
        <v/>
      </c>
      <c r="F44" s="936"/>
      <c r="G44" s="936"/>
      <c r="H44" s="936"/>
      <c r="I44" s="1299">
        <v>40127</v>
      </c>
      <c r="J44" s="1299"/>
      <c r="K44" s="1299">
        <v>40157</v>
      </c>
      <c r="L44" s="1299"/>
      <c r="M44" s="1306" t="s">
        <v>1157</v>
      </c>
      <c r="N44" s="1306"/>
      <c r="O44" s="1306"/>
      <c r="P44" s="1306"/>
      <c r="Q44" s="1306"/>
      <c r="R44" s="1306"/>
      <c r="S44" s="1306"/>
      <c r="T44" s="1306"/>
      <c r="U44" s="1306"/>
      <c r="V44" s="1306"/>
      <c r="W44" s="1306"/>
      <c r="X44" s="1306"/>
      <c r="Y44" s="1306"/>
      <c r="Z44" s="1306"/>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dikey'!NZ42</f>
        <v/>
      </c>
      <c r="E45" s="936" t="str">
        <f>'sınıf-öğrenci bilgi dikey'!NX42</f>
        <v/>
      </c>
      <c r="F45" s="936"/>
      <c r="G45" s="936"/>
      <c r="H45" s="936"/>
      <c r="I45" s="1299">
        <v>40127</v>
      </c>
      <c r="J45" s="1299"/>
      <c r="K45" s="1299">
        <v>40157</v>
      </c>
      <c r="L45" s="1299"/>
      <c r="M45" s="1306" t="s">
        <v>1158</v>
      </c>
      <c r="N45" s="1306"/>
      <c r="O45" s="1306"/>
      <c r="P45" s="1306"/>
      <c r="Q45" s="1306"/>
      <c r="R45" s="1306"/>
      <c r="S45" s="1306"/>
      <c r="T45" s="1306"/>
      <c r="U45" s="1306"/>
      <c r="V45" s="1306"/>
      <c r="W45" s="1306"/>
      <c r="X45" s="1306"/>
      <c r="Y45" s="1306"/>
      <c r="Z45" s="1306"/>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dikey'!NZ43</f>
        <v/>
      </c>
      <c r="E46" s="936" t="str">
        <f>'sınıf-öğrenci bilgi dikey'!NX43</f>
        <v/>
      </c>
      <c r="F46" s="936"/>
      <c r="G46" s="936"/>
      <c r="H46" s="936"/>
      <c r="I46" s="1299">
        <v>40127</v>
      </c>
      <c r="J46" s="1299"/>
      <c r="K46" s="1299">
        <v>40157</v>
      </c>
      <c r="L46" s="1299"/>
      <c r="M46" s="1306" t="s">
        <v>1159</v>
      </c>
      <c r="N46" s="1306"/>
      <c r="O46" s="1306"/>
      <c r="P46" s="1306"/>
      <c r="Q46" s="1306"/>
      <c r="R46" s="1306"/>
      <c r="S46" s="1306"/>
      <c r="T46" s="1306"/>
      <c r="U46" s="1306"/>
      <c r="V46" s="1306"/>
      <c r="W46" s="1306"/>
      <c r="X46" s="1306"/>
      <c r="Y46" s="1306"/>
      <c r="Z46" s="1306"/>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dikey'!NZ44</f>
        <v/>
      </c>
      <c r="E47" s="936" t="str">
        <f>'sınıf-öğrenci bilgi dikey'!NX44</f>
        <v/>
      </c>
      <c r="F47" s="936"/>
      <c r="G47" s="936"/>
      <c r="H47" s="936"/>
      <c r="I47" s="1299">
        <v>40127</v>
      </c>
      <c r="J47" s="1299"/>
      <c r="K47" s="1299">
        <v>40157</v>
      </c>
      <c r="L47" s="1299"/>
      <c r="M47" s="1306" t="s">
        <v>1160</v>
      </c>
      <c r="N47" s="1306"/>
      <c r="O47" s="1306"/>
      <c r="P47" s="1306"/>
      <c r="Q47" s="1306"/>
      <c r="R47" s="1306"/>
      <c r="S47" s="1306"/>
      <c r="T47" s="1306"/>
      <c r="U47" s="1306"/>
      <c r="V47" s="1306"/>
      <c r="W47" s="1306"/>
      <c r="X47" s="1306"/>
      <c r="Y47" s="1306"/>
      <c r="Z47" s="1306"/>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dikey'!NZ45</f>
        <v/>
      </c>
      <c r="E48" s="936" t="str">
        <f>'sınıf-öğrenci bilgi dikey'!NX45</f>
        <v/>
      </c>
      <c r="F48" s="936"/>
      <c r="G48" s="936"/>
      <c r="H48" s="936"/>
      <c r="I48" s="1299">
        <v>40127</v>
      </c>
      <c r="J48" s="1299"/>
      <c r="K48" s="1299">
        <v>40157</v>
      </c>
      <c r="L48" s="1299"/>
      <c r="M48" s="1306" t="s">
        <v>1161</v>
      </c>
      <c r="N48" s="1306"/>
      <c r="O48" s="1306"/>
      <c r="P48" s="1306"/>
      <c r="Q48" s="1306"/>
      <c r="R48" s="1306"/>
      <c r="S48" s="1306"/>
      <c r="T48" s="1306"/>
      <c r="U48" s="1306"/>
      <c r="V48" s="1306"/>
      <c r="W48" s="1306"/>
      <c r="X48" s="1306"/>
      <c r="Y48" s="1306"/>
      <c r="Z48" s="1306"/>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dikey'!NZ46</f>
        <v/>
      </c>
      <c r="E49" s="936" t="str">
        <f>'sınıf-öğrenci bilgi dikey'!NX46</f>
        <v/>
      </c>
      <c r="F49" s="936"/>
      <c r="G49" s="936"/>
      <c r="H49" s="936"/>
      <c r="I49" s="1299">
        <v>40127</v>
      </c>
      <c r="J49" s="1299"/>
      <c r="K49" s="1299">
        <v>40157</v>
      </c>
      <c r="L49" s="1299"/>
      <c r="M49" s="1306" t="s">
        <v>1162</v>
      </c>
      <c r="N49" s="1306"/>
      <c r="O49" s="1306"/>
      <c r="P49" s="1306"/>
      <c r="Q49" s="1306"/>
      <c r="R49" s="1306"/>
      <c r="S49" s="1306"/>
      <c r="T49" s="1306"/>
      <c r="U49" s="1306"/>
      <c r="V49" s="1306"/>
      <c r="W49" s="1306"/>
      <c r="X49" s="1306"/>
      <c r="Y49" s="1306"/>
      <c r="Z49" s="1306"/>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dikey'!NZ47</f>
        <v/>
      </c>
      <c r="E50" s="936" t="str">
        <f>'sınıf-öğrenci bilgi dikey'!NX47</f>
        <v/>
      </c>
      <c r="F50" s="936"/>
      <c r="G50" s="936"/>
      <c r="H50" s="936"/>
      <c r="I50" s="1299">
        <v>40127</v>
      </c>
      <c r="J50" s="1299"/>
      <c r="K50" s="1299">
        <v>40157</v>
      </c>
      <c r="L50" s="1299"/>
      <c r="M50" s="1306" t="s">
        <v>1163</v>
      </c>
      <c r="N50" s="1306"/>
      <c r="O50" s="1306"/>
      <c r="P50" s="1306"/>
      <c r="Q50" s="1306"/>
      <c r="R50" s="1306"/>
      <c r="S50" s="1306"/>
      <c r="T50" s="1306"/>
      <c r="U50" s="1306"/>
      <c r="V50" s="1306"/>
      <c r="W50" s="1306"/>
      <c r="X50" s="1306"/>
      <c r="Y50" s="1306"/>
      <c r="Z50" s="1306"/>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dikey'!NZ48</f>
        <v/>
      </c>
      <c r="E51" s="936" t="str">
        <f>'sınıf-öğrenci bilgi dikey'!NX48</f>
        <v/>
      </c>
      <c r="F51" s="936"/>
      <c r="G51" s="936"/>
      <c r="H51" s="936"/>
      <c r="I51" s="1299">
        <v>40127</v>
      </c>
      <c r="J51" s="1299"/>
      <c r="K51" s="1299">
        <v>40157</v>
      </c>
      <c r="L51" s="1299"/>
      <c r="M51" s="1306" t="s">
        <v>1164</v>
      </c>
      <c r="N51" s="1306"/>
      <c r="O51" s="1306"/>
      <c r="P51" s="1306"/>
      <c r="Q51" s="1306"/>
      <c r="R51" s="1306"/>
      <c r="S51" s="1306"/>
      <c r="T51" s="1306"/>
      <c r="U51" s="1306"/>
      <c r="V51" s="1306"/>
      <c r="W51" s="1306"/>
      <c r="X51" s="1306"/>
      <c r="Y51" s="1306"/>
      <c r="Z51" s="1306"/>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dikey'!NZ49</f>
        <v/>
      </c>
      <c r="E52" s="936" t="str">
        <f>'sınıf-öğrenci bilgi dikey'!NX49</f>
        <v/>
      </c>
      <c r="F52" s="936"/>
      <c r="G52" s="936"/>
      <c r="H52" s="936"/>
      <c r="I52" s="1299">
        <v>40127</v>
      </c>
      <c r="J52" s="1299"/>
      <c r="K52" s="1299">
        <v>40157</v>
      </c>
      <c r="L52" s="1299"/>
      <c r="M52" s="1306" t="s">
        <v>1165</v>
      </c>
      <c r="N52" s="1306"/>
      <c r="O52" s="1306"/>
      <c r="P52" s="1306"/>
      <c r="Q52" s="1306"/>
      <c r="R52" s="1306"/>
      <c r="S52" s="1306"/>
      <c r="T52" s="1306"/>
      <c r="U52" s="1306"/>
      <c r="V52" s="1306"/>
      <c r="W52" s="1306"/>
      <c r="X52" s="1306"/>
      <c r="Y52" s="1306"/>
      <c r="Z52" s="1306"/>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dikey'!NZ50</f>
        <v/>
      </c>
      <c r="E53" s="936" t="str">
        <f>'sınıf-öğrenci bilgi dikey'!NX50</f>
        <v/>
      </c>
      <c r="F53" s="936"/>
      <c r="G53" s="936"/>
      <c r="H53" s="936"/>
      <c r="I53" s="1299">
        <v>40127</v>
      </c>
      <c r="J53" s="1299"/>
      <c r="K53" s="1299">
        <v>40157</v>
      </c>
      <c r="L53" s="1299"/>
      <c r="M53" s="1306" t="s">
        <v>1166</v>
      </c>
      <c r="N53" s="1306"/>
      <c r="O53" s="1306"/>
      <c r="P53" s="1306"/>
      <c r="Q53" s="1306"/>
      <c r="R53" s="1306"/>
      <c r="S53" s="1306"/>
      <c r="T53" s="1306"/>
      <c r="U53" s="1306"/>
      <c r="V53" s="1306"/>
      <c r="W53" s="1306"/>
      <c r="X53" s="1306"/>
      <c r="Y53" s="1306"/>
      <c r="Z53" s="1306"/>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dikey'!NZ51</f>
        <v/>
      </c>
      <c r="E54" s="936" t="str">
        <f>'sınıf-öğrenci bilgi dikey'!NX51</f>
        <v/>
      </c>
      <c r="F54" s="936"/>
      <c r="G54" s="936"/>
      <c r="H54" s="936"/>
      <c r="I54" s="1299"/>
      <c r="J54" s="1299"/>
      <c r="K54" s="1299"/>
      <c r="L54" s="1299"/>
      <c r="M54" s="1304"/>
      <c r="N54" s="1304"/>
      <c r="O54" s="1304"/>
      <c r="P54" s="1304"/>
      <c r="Q54" s="1304"/>
      <c r="R54" s="1304"/>
      <c r="S54" s="1304"/>
      <c r="T54" s="1304"/>
      <c r="U54" s="1304"/>
      <c r="V54" s="1304"/>
      <c r="W54" s="1304"/>
      <c r="X54" s="1304"/>
      <c r="Y54" s="1304"/>
      <c r="Z54" s="1304"/>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dikey'!NZ52</f>
        <v/>
      </c>
      <c r="E55" s="936" t="str">
        <f>'sınıf-öğrenci bilgi dikey'!NX52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dikey'!NZ53</f>
        <v/>
      </c>
      <c r="E56" s="936" t="str">
        <f>'sınıf-öğrenci bilgi dikey'!NX53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dikey'!NZ54</f>
        <v/>
      </c>
      <c r="E57" s="936" t="str">
        <f>'sınıf-öğrenci bilgi dikey'!NX54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dikey'!NZ55</f>
        <v/>
      </c>
      <c r="E58" s="936" t="str">
        <f>'sınıf-öğrenci bilgi dikey'!NX55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dikey'!NZ56</f>
        <v/>
      </c>
      <c r="E59" s="936" t="str">
        <f>'sınıf-öğrenci bilgi dikey'!NX56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dikey'!NZ57</f>
        <v/>
      </c>
      <c r="E60" s="936" t="str">
        <f>'sınıf-öğrenci bilgi dikey'!NX57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dikey'!NZ58</f>
        <v/>
      </c>
      <c r="E61" s="936" t="str">
        <f>'sınıf-öğrenci bilgi dikey'!NX58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dikey'!NZ59</f>
        <v/>
      </c>
      <c r="E62" s="936" t="str">
        <f>'sınıf-öğrenci bilgi dikey'!NX59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dikey'!NZ60</f>
        <v/>
      </c>
      <c r="E63" s="936" t="str">
        <f>'sınıf-öğrenci bilgi dikey'!NX60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dikey'!NZ61</f>
        <v/>
      </c>
      <c r="E64" s="936" t="str">
        <f>'sınıf-öğrenci bilgi dikey'!NX61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dikey'!NZ62</f>
        <v/>
      </c>
      <c r="E65" s="936" t="str">
        <f>'sınıf-öğrenci bilgi dikey'!NX62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dikey'!NZ63</f>
        <v/>
      </c>
      <c r="E66" s="936" t="str">
        <f>'sınıf-öğrenci bilgi dikey'!NX63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dikey'!NZ64</f>
        <v/>
      </c>
      <c r="E67" s="936" t="str">
        <f>'sınıf-öğrenci bilgi dikey'!NX64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dikey'!NZ65</f>
        <v/>
      </c>
      <c r="E68" s="936" t="str">
        <f>'sınıf-öğrenci bilgi dikey'!NX65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5.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dikey'!OE3</f>
        <v>8/B</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dikey'!OG6</f>
        <v/>
      </c>
      <c r="E9" s="936" t="str">
        <f>'sınıf-öğrenci bilgi dikey'!OE6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dikey'!OG7</f>
        <v/>
      </c>
      <c r="E10" s="936" t="str">
        <f>'sınıf-öğrenci bilgi dikey'!OE7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dikey'!OG8</f>
        <v/>
      </c>
      <c r="E11" s="936" t="str">
        <f>'sınıf-öğrenci bilgi dikey'!OE8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dikey'!OG9</f>
        <v/>
      </c>
      <c r="E12" s="936" t="str">
        <f>'sınıf-öğrenci bilgi dikey'!OE9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dikey'!OG10</f>
        <v/>
      </c>
      <c r="E13" s="936" t="str">
        <f>'sınıf-öğrenci bilgi dikey'!OE10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dikey'!OG11</f>
        <v/>
      </c>
      <c r="E14" s="936" t="str">
        <f>'sınıf-öğrenci bilgi dikey'!OE11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dikey'!OG12</f>
        <v/>
      </c>
      <c r="E15" s="936" t="str">
        <f>'sınıf-öğrenci bilgi dikey'!OE12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dikey'!OG13</f>
        <v/>
      </c>
      <c r="E16" s="936" t="str">
        <f>'sınıf-öğrenci bilgi dikey'!OE13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dikey'!OG14</f>
        <v/>
      </c>
      <c r="E17" s="936" t="str">
        <f>'sınıf-öğrenci bilgi dikey'!OE14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dikey'!OG15</f>
        <v/>
      </c>
      <c r="E18" s="936" t="str">
        <f>'sınıf-öğrenci bilgi dikey'!OE15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dikey'!OG16</f>
        <v/>
      </c>
      <c r="E19" s="936" t="str">
        <f>'sınıf-öğrenci bilgi dikey'!OE16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dikey'!OG17</f>
        <v/>
      </c>
      <c r="E20" s="936" t="str">
        <f>'sınıf-öğrenci bilgi dikey'!OE17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dikey'!OG18</f>
        <v/>
      </c>
      <c r="E21" s="936" t="str">
        <f>'sınıf-öğrenci bilgi dikey'!OE18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dikey'!OG19</f>
        <v/>
      </c>
      <c r="E22" s="936" t="str">
        <f>'sınıf-öğrenci bilgi dikey'!OE19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dikey'!OG20</f>
        <v/>
      </c>
      <c r="E23" s="936" t="str">
        <f>'sınıf-öğrenci bilgi dikey'!OE20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dikey'!OG21</f>
        <v/>
      </c>
      <c r="E24" s="936" t="str">
        <f>'sınıf-öğrenci bilgi dikey'!OE21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dikey'!OG22</f>
        <v/>
      </c>
      <c r="E25" s="936" t="str">
        <f>'sınıf-öğrenci bilgi dikey'!OE22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dikey'!OG23</f>
        <v/>
      </c>
      <c r="E26" s="936" t="str">
        <f>'sınıf-öğrenci bilgi dikey'!OE23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dikey'!OG24</f>
        <v/>
      </c>
      <c r="E27" s="936" t="str">
        <f>'sınıf-öğrenci bilgi dikey'!OE24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dikey'!OG25</f>
        <v/>
      </c>
      <c r="E28" s="936" t="str">
        <f>'sınıf-öğrenci bilgi dikey'!OE25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dikey'!OG26</f>
        <v/>
      </c>
      <c r="E29" s="936" t="str">
        <f>'sınıf-öğrenci bilgi dikey'!OE26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dikey'!OG27</f>
        <v/>
      </c>
      <c r="E30" s="936" t="str">
        <f>'sınıf-öğrenci bilgi dikey'!OE27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dikey'!OG28</f>
        <v/>
      </c>
      <c r="E31" s="936" t="str">
        <f>'sınıf-öğrenci bilgi dikey'!OE28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dikey'!OG29</f>
        <v/>
      </c>
      <c r="E32" s="936" t="str">
        <f>'sınıf-öğrenci bilgi dikey'!OE29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dikey'!OG30</f>
        <v/>
      </c>
      <c r="E33" s="936" t="str">
        <f>'sınıf-öğrenci bilgi dikey'!OE30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dikey'!OG31</f>
        <v/>
      </c>
      <c r="E34" s="936" t="str">
        <f>'sınıf-öğrenci bilgi dikey'!OE31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dikey'!OG32</f>
        <v/>
      </c>
      <c r="E35" s="936" t="str">
        <f>'sınıf-öğrenci bilgi dikey'!OE32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dikey'!OG33</f>
        <v/>
      </c>
      <c r="E36" s="936" t="str">
        <f>'sınıf-öğrenci bilgi dikey'!OE33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dikey'!OG34</f>
        <v/>
      </c>
      <c r="E37" s="936" t="str">
        <f>'sınıf-öğrenci bilgi dikey'!OE34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dikey'!OG35</f>
        <v/>
      </c>
      <c r="E38" s="936" t="str">
        <f>'sınıf-öğrenci bilgi dikey'!OE35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dikey'!OG36</f>
        <v/>
      </c>
      <c r="E39" s="936" t="str">
        <f>'sınıf-öğrenci bilgi dikey'!OE36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dikey'!OG37</f>
        <v/>
      </c>
      <c r="E40" s="936" t="str">
        <f>'sınıf-öğrenci bilgi dikey'!OE37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dikey'!OG38</f>
        <v/>
      </c>
      <c r="E41" s="936" t="str">
        <f>'sınıf-öğrenci bilgi dikey'!OE38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dikey'!OG39</f>
        <v/>
      </c>
      <c r="E42" s="936" t="str">
        <f>'sınıf-öğrenci bilgi dikey'!OE39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dikey'!OG40</f>
        <v/>
      </c>
      <c r="E43" s="936" t="str">
        <f>'sınıf-öğrenci bilgi dikey'!OE40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dikey'!OG41</f>
        <v/>
      </c>
      <c r="E44" s="936" t="str">
        <f>'sınıf-öğrenci bilgi dikey'!OE41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dikey'!OG42</f>
        <v/>
      </c>
      <c r="E45" s="936" t="str">
        <f>'sınıf-öğrenci bilgi dikey'!OE42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dikey'!OG43</f>
        <v/>
      </c>
      <c r="E46" s="936" t="str">
        <f>'sınıf-öğrenci bilgi dikey'!OE43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dikey'!OG44</f>
        <v/>
      </c>
      <c r="E47" s="936" t="str">
        <f>'sınıf-öğrenci bilgi dikey'!OE44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dikey'!OG45</f>
        <v/>
      </c>
      <c r="E48" s="936" t="str">
        <f>'sınıf-öğrenci bilgi dikey'!OE45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dikey'!OG46</f>
        <v/>
      </c>
      <c r="E49" s="936" t="str">
        <f>'sınıf-öğrenci bilgi dikey'!OE46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dikey'!OG47</f>
        <v/>
      </c>
      <c r="E50" s="936" t="str">
        <f>'sınıf-öğrenci bilgi dikey'!OE47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dikey'!OG48</f>
        <v/>
      </c>
      <c r="E51" s="936" t="str">
        <f>'sınıf-öğrenci bilgi dikey'!OE48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dikey'!OG49</f>
        <v/>
      </c>
      <c r="E52" s="936" t="str">
        <f>'sınıf-öğrenci bilgi dikey'!OE49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dikey'!OG50</f>
        <v/>
      </c>
      <c r="E53" s="936" t="str">
        <f>'sınıf-öğrenci bilgi dikey'!OE50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dikey'!OG51</f>
        <v/>
      </c>
      <c r="E54" s="936" t="str">
        <f>'sınıf-öğrenci bilgi dikey'!OE51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dikey'!OG52</f>
        <v/>
      </c>
      <c r="E55" s="936" t="str">
        <f>'sınıf-öğrenci bilgi dikey'!OE52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dikey'!OG53</f>
        <v/>
      </c>
      <c r="E56" s="936" t="str">
        <f>'sınıf-öğrenci bilgi dikey'!OE53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dikey'!OG54</f>
        <v/>
      </c>
      <c r="E57" s="936" t="str">
        <f>'sınıf-öğrenci bilgi dikey'!OE54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dikey'!OG55</f>
        <v/>
      </c>
      <c r="E58" s="936" t="str">
        <f>'sınıf-öğrenci bilgi dikey'!OE55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dikey'!OG56</f>
        <v/>
      </c>
      <c r="E59" s="936" t="str">
        <f>'sınıf-öğrenci bilgi dikey'!OE56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dikey'!OG57</f>
        <v/>
      </c>
      <c r="E60" s="936" t="str">
        <f>'sınıf-öğrenci bilgi dikey'!OE57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dikey'!OG58</f>
        <v/>
      </c>
      <c r="E61" s="936" t="str">
        <f>'sınıf-öğrenci bilgi dikey'!OE58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dikey'!OG59</f>
        <v/>
      </c>
      <c r="E62" s="936" t="str">
        <f>'sınıf-öğrenci bilgi dikey'!OE59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dikey'!OG60</f>
        <v/>
      </c>
      <c r="E63" s="936" t="str">
        <f>'sınıf-öğrenci bilgi dikey'!OE60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dikey'!OG61</f>
        <v/>
      </c>
      <c r="E64" s="936" t="str">
        <f>'sınıf-öğrenci bilgi dikey'!OE61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dikey'!OG62</f>
        <v/>
      </c>
      <c r="E65" s="936" t="str">
        <f>'sınıf-öğrenci bilgi dikey'!OE62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dikey'!OG63</f>
        <v/>
      </c>
      <c r="E66" s="936" t="str">
        <f>'sınıf-öğrenci bilgi dikey'!OE63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dikey'!OG64</f>
        <v/>
      </c>
      <c r="E67" s="936" t="str">
        <f>'sınıf-öğrenci bilgi dikey'!OE64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dikey'!OG65</f>
        <v/>
      </c>
      <c r="E68" s="936" t="str">
        <f>'sınıf-öğrenci bilgi dikey'!OE65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6.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M60" sqref="M60:Z60"/>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dikey'!OL3</f>
        <v>8/C</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dikey'!ON6</f>
        <v/>
      </c>
      <c r="E9" s="936" t="str">
        <f>'sınıf-öğrenci bilgi dikey'!OL6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dikey'!ON7</f>
        <v/>
      </c>
      <c r="E10" s="936" t="str">
        <f>'sınıf-öğrenci bilgi dikey'!OL7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dikey'!ON8</f>
        <v/>
      </c>
      <c r="E11" s="936" t="str">
        <f>'sınıf-öğrenci bilgi dikey'!OL8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dikey'!ON9</f>
        <v/>
      </c>
      <c r="E12" s="936" t="str">
        <f>'sınıf-öğrenci bilgi dikey'!OL9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dikey'!ON10</f>
        <v/>
      </c>
      <c r="E13" s="936" t="str">
        <f>'sınıf-öğrenci bilgi dikey'!OL10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dikey'!ON11</f>
        <v/>
      </c>
      <c r="E14" s="936" t="str">
        <f>'sınıf-öğrenci bilgi dikey'!OL11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dikey'!ON12</f>
        <v/>
      </c>
      <c r="E15" s="936" t="str">
        <f>'sınıf-öğrenci bilgi dikey'!OL12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dikey'!ON13</f>
        <v/>
      </c>
      <c r="E16" s="936" t="str">
        <f>'sınıf-öğrenci bilgi dikey'!OL13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dikey'!ON14</f>
        <v/>
      </c>
      <c r="E17" s="936" t="str">
        <f>'sınıf-öğrenci bilgi dikey'!OL14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dikey'!ON15</f>
        <v/>
      </c>
      <c r="E18" s="936" t="str">
        <f>'sınıf-öğrenci bilgi dikey'!OL15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dikey'!ON16</f>
        <v/>
      </c>
      <c r="E19" s="936" t="str">
        <f>'sınıf-öğrenci bilgi dikey'!OL16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dikey'!ON17</f>
        <v/>
      </c>
      <c r="E20" s="936" t="str">
        <f>'sınıf-öğrenci bilgi dikey'!OL17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dikey'!ON18</f>
        <v/>
      </c>
      <c r="E21" s="936" t="str">
        <f>'sınıf-öğrenci bilgi dikey'!OL18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dikey'!ON19</f>
        <v/>
      </c>
      <c r="E22" s="936" t="str">
        <f>'sınıf-öğrenci bilgi dikey'!OL19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dikey'!ON20</f>
        <v/>
      </c>
      <c r="E23" s="936" t="str">
        <f>'sınıf-öğrenci bilgi dikey'!OL20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dikey'!ON21</f>
        <v/>
      </c>
      <c r="E24" s="936" t="str">
        <f>'sınıf-öğrenci bilgi dikey'!OL21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dikey'!ON22</f>
        <v/>
      </c>
      <c r="E25" s="936" t="str">
        <f>'sınıf-öğrenci bilgi dikey'!OL22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dikey'!ON23</f>
        <v/>
      </c>
      <c r="E26" s="936" t="str">
        <f>'sınıf-öğrenci bilgi dikey'!OL23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dikey'!ON24</f>
        <v/>
      </c>
      <c r="E27" s="936" t="str">
        <f>'sınıf-öğrenci bilgi dikey'!OL24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dikey'!ON25</f>
        <v/>
      </c>
      <c r="E28" s="936" t="str">
        <f>'sınıf-öğrenci bilgi dikey'!OL25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dikey'!ON26</f>
        <v/>
      </c>
      <c r="E29" s="936" t="str">
        <f>'sınıf-öğrenci bilgi dikey'!OL26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dikey'!ON27</f>
        <v/>
      </c>
      <c r="E30" s="936" t="str">
        <f>'sınıf-öğrenci bilgi dikey'!OL27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dikey'!ON28</f>
        <v/>
      </c>
      <c r="E31" s="936" t="str">
        <f>'sınıf-öğrenci bilgi dikey'!OL28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dikey'!ON29</f>
        <v/>
      </c>
      <c r="E32" s="936" t="str">
        <f>'sınıf-öğrenci bilgi dikey'!OL29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dikey'!ON30</f>
        <v/>
      </c>
      <c r="E33" s="936" t="str">
        <f>'sınıf-öğrenci bilgi dikey'!OL30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dikey'!ON31</f>
        <v/>
      </c>
      <c r="E34" s="936" t="str">
        <f>'sınıf-öğrenci bilgi dikey'!OL31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dikey'!ON32</f>
        <v/>
      </c>
      <c r="E35" s="936" t="str">
        <f>'sınıf-öğrenci bilgi dikey'!OL32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dikey'!ON33</f>
        <v/>
      </c>
      <c r="E36" s="936" t="str">
        <f>'sınıf-öğrenci bilgi dikey'!OL33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dikey'!ON34</f>
        <v/>
      </c>
      <c r="E37" s="936" t="str">
        <f>'sınıf-öğrenci bilgi dikey'!OL34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dikey'!ON35</f>
        <v/>
      </c>
      <c r="E38" s="936" t="str">
        <f>'sınıf-öğrenci bilgi dikey'!OL35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dikey'!ON36</f>
        <v/>
      </c>
      <c r="E39" s="936" t="str">
        <f>'sınıf-öğrenci bilgi dikey'!OL36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dikey'!ON37</f>
        <v/>
      </c>
      <c r="E40" s="936" t="str">
        <f>'sınıf-öğrenci bilgi dikey'!OL37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dikey'!ON38</f>
        <v/>
      </c>
      <c r="E41" s="936" t="str">
        <f>'sınıf-öğrenci bilgi dikey'!OL38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dikey'!ON39</f>
        <v/>
      </c>
      <c r="E42" s="936" t="str">
        <f>'sınıf-öğrenci bilgi dikey'!OL39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dikey'!ON40</f>
        <v/>
      </c>
      <c r="E43" s="936" t="str">
        <f>'sınıf-öğrenci bilgi dikey'!OL40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dikey'!ON41</f>
        <v/>
      </c>
      <c r="E44" s="936" t="str">
        <f>'sınıf-öğrenci bilgi dikey'!OL41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dikey'!ON42</f>
        <v/>
      </c>
      <c r="E45" s="936" t="str">
        <f>'sınıf-öğrenci bilgi dikey'!OL42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dikey'!ON43</f>
        <v/>
      </c>
      <c r="E46" s="936" t="str">
        <f>'sınıf-öğrenci bilgi dikey'!OL43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dikey'!ON44</f>
        <v/>
      </c>
      <c r="E47" s="936" t="str">
        <f>'sınıf-öğrenci bilgi dikey'!OL44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dikey'!ON45</f>
        <v/>
      </c>
      <c r="E48" s="936" t="str">
        <f>'sınıf-öğrenci bilgi dikey'!OL45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dikey'!ON46</f>
        <v/>
      </c>
      <c r="E49" s="936" t="str">
        <f>'sınıf-öğrenci bilgi dikey'!OL46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dikey'!ON47</f>
        <v/>
      </c>
      <c r="E50" s="936" t="str">
        <f>'sınıf-öğrenci bilgi dikey'!OL47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dikey'!ON48</f>
        <v/>
      </c>
      <c r="E51" s="936" t="str">
        <f>'sınıf-öğrenci bilgi dikey'!OL48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dikey'!ON49</f>
        <v/>
      </c>
      <c r="E52" s="936" t="str">
        <f>'sınıf-öğrenci bilgi dikey'!OL49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dikey'!ON50</f>
        <v/>
      </c>
      <c r="E53" s="936" t="str">
        <f>'sınıf-öğrenci bilgi dikey'!OL50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dikey'!ON51</f>
        <v/>
      </c>
      <c r="E54" s="936" t="str">
        <f>'sınıf-öğrenci bilgi dikey'!OL51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dikey'!ON52</f>
        <v/>
      </c>
      <c r="E55" s="936" t="str">
        <f>'sınıf-öğrenci bilgi dikey'!OL52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dikey'!ON53</f>
        <v/>
      </c>
      <c r="E56" s="936" t="str">
        <f>'sınıf-öğrenci bilgi dikey'!OL53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dikey'!ON54</f>
        <v/>
      </c>
      <c r="E57" s="936" t="str">
        <f>'sınıf-öğrenci bilgi dikey'!OL54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dikey'!ON55</f>
        <v/>
      </c>
      <c r="E58" s="936" t="str">
        <f>'sınıf-öğrenci bilgi dikey'!OL55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dikey'!ON56</f>
        <v/>
      </c>
      <c r="E59" s="936" t="str">
        <f>'sınıf-öğrenci bilgi dikey'!OL56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dikey'!ON57</f>
        <v/>
      </c>
      <c r="E60" s="936" t="str">
        <f>'sınıf-öğrenci bilgi dikey'!OL57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dikey'!ON58</f>
        <v/>
      </c>
      <c r="E61" s="936" t="str">
        <f>'sınıf-öğrenci bilgi dikey'!OL58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dikey'!ON59</f>
        <v/>
      </c>
      <c r="E62" s="936" t="str">
        <f>'sınıf-öğrenci bilgi dikey'!OL59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dikey'!ON60</f>
        <v/>
      </c>
      <c r="E63" s="936" t="str">
        <f>'sınıf-öğrenci bilgi dikey'!OL60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dikey'!ON61</f>
        <v/>
      </c>
      <c r="E64" s="936" t="str">
        <f>'sınıf-öğrenci bilgi dikey'!OL61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dikey'!ON62</f>
        <v/>
      </c>
      <c r="E65" s="936" t="str">
        <f>'sınıf-öğrenci bilgi dikey'!OL62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dikey'!ON63</f>
        <v/>
      </c>
      <c r="E66" s="936" t="str">
        <f>'sınıf-öğrenci bilgi dikey'!OL63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dikey'!ON64</f>
        <v/>
      </c>
      <c r="E67" s="936" t="str">
        <f>'sınıf-öğrenci bilgi dikey'!OL64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dikey'!ON65</f>
        <v/>
      </c>
      <c r="E68" s="936" t="str">
        <f>'sınıf-öğrenci bilgi dikey'!OL65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7.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c r="A5" s="850"/>
      <c r="B5" s="850"/>
      <c r="C5" s="920" t="s">
        <v>1020</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dikey'!OS3</f>
        <v>8/D</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dikey'!OU6</f>
        <v/>
      </c>
      <c r="E9" s="936" t="str">
        <f>'sınıf-öğrenci bilgi dikey'!OS6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dikey'!OU7</f>
        <v/>
      </c>
      <c r="E10" s="936" t="str">
        <f>'sınıf-öğrenci bilgi dikey'!OS7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dikey'!OU8</f>
        <v/>
      </c>
      <c r="E11" s="936" t="str">
        <f>'sınıf-öğrenci bilgi dikey'!OS8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dikey'!OU9</f>
        <v/>
      </c>
      <c r="E12" s="936" t="str">
        <f>'sınıf-öğrenci bilgi dikey'!OS9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dikey'!OU10</f>
        <v/>
      </c>
      <c r="E13" s="936" t="str">
        <f>'sınıf-öğrenci bilgi dikey'!OS10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dikey'!OU11</f>
        <v/>
      </c>
      <c r="E14" s="936" t="str">
        <f>'sınıf-öğrenci bilgi dikey'!OS11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dikey'!OU12</f>
        <v/>
      </c>
      <c r="E15" s="936" t="str">
        <f>'sınıf-öğrenci bilgi dikey'!OS12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dikey'!OU13</f>
        <v/>
      </c>
      <c r="E16" s="936" t="str">
        <f>'sınıf-öğrenci bilgi dikey'!OS13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dikey'!OU14</f>
        <v/>
      </c>
      <c r="E17" s="936" t="str">
        <f>'sınıf-öğrenci bilgi dikey'!OS14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dikey'!OU15</f>
        <v/>
      </c>
      <c r="E18" s="936" t="str">
        <f>'sınıf-öğrenci bilgi dikey'!OS15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dikey'!OU16</f>
        <v/>
      </c>
      <c r="E19" s="936" t="str">
        <f>'sınıf-öğrenci bilgi dikey'!OS16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dikey'!OU17</f>
        <v/>
      </c>
      <c r="E20" s="936" t="str">
        <f>'sınıf-öğrenci bilgi dikey'!OS17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dikey'!OU18</f>
        <v/>
      </c>
      <c r="E21" s="936" t="str">
        <f>'sınıf-öğrenci bilgi dikey'!OS18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dikey'!OU19</f>
        <v/>
      </c>
      <c r="E22" s="936" t="str">
        <f>'sınıf-öğrenci bilgi dikey'!OS19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dikey'!OU20</f>
        <v/>
      </c>
      <c r="E23" s="936" t="str">
        <f>'sınıf-öğrenci bilgi dikey'!OS20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dikey'!OU21</f>
        <v/>
      </c>
      <c r="E24" s="936" t="str">
        <f>'sınıf-öğrenci bilgi dikey'!OS21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dikey'!OU22</f>
        <v/>
      </c>
      <c r="E25" s="936" t="str">
        <f>'sınıf-öğrenci bilgi dikey'!OS22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dikey'!OU23</f>
        <v/>
      </c>
      <c r="E26" s="936" t="str">
        <f>'sınıf-öğrenci bilgi dikey'!OS23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dikey'!OU24</f>
        <v/>
      </c>
      <c r="E27" s="936" t="str">
        <f>'sınıf-öğrenci bilgi dikey'!OS24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dikey'!OU25</f>
        <v/>
      </c>
      <c r="E28" s="936" t="str">
        <f>'sınıf-öğrenci bilgi dikey'!OS25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dikey'!OU26</f>
        <v/>
      </c>
      <c r="E29" s="936" t="str">
        <f>'sınıf-öğrenci bilgi dikey'!OS26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dikey'!OU27</f>
        <v/>
      </c>
      <c r="E30" s="936" t="str">
        <f>'sınıf-öğrenci bilgi dikey'!OS27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dikey'!OU28</f>
        <v/>
      </c>
      <c r="E31" s="936" t="str">
        <f>'sınıf-öğrenci bilgi dikey'!OS28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dikey'!OU29</f>
        <v/>
      </c>
      <c r="E32" s="936" t="str">
        <f>'sınıf-öğrenci bilgi dikey'!OS29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dikey'!OU30</f>
        <v/>
      </c>
      <c r="E33" s="936" t="str">
        <f>'sınıf-öğrenci bilgi dikey'!OS30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dikey'!OU31</f>
        <v/>
      </c>
      <c r="E34" s="936" t="str">
        <f>'sınıf-öğrenci bilgi dikey'!OS31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dikey'!OU32</f>
        <v/>
      </c>
      <c r="E35" s="936" t="str">
        <f>'sınıf-öğrenci bilgi dikey'!OS32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dikey'!OU33</f>
        <v/>
      </c>
      <c r="E36" s="936" t="str">
        <f>'sınıf-öğrenci bilgi dikey'!OS33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dikey'!OU34</f>
        <v/>
      </c>
      <c r="E37" s="936" t="str">
        <f>'sınıf-öğrenci bilgi dikey'!OS34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dikey'!OU35</f>
        <v/>
      </c>
      <c r="E38" s="936" t="str">
        <f>'sınıf-öğrenci bilgi dikey'!OS35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dikey'!OU36</f>
        <v/>
      </c>
      <c r="E39" s="936" t="str">
        <f>'sınıf-öğrenci bilgi dikey'!OS36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dikey'!OU37</f>
        <v/>
      </c>
      <c r="E40" s="936" t="str">
        <f>'sınıf-öğrenci bilgi dikey'!OS37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dikey'!OU38</f>
        <v/>
      </c>
      <c r="E41" s="936" t="str">
        <f>'sınıf-öğrenci bilgi dikey'!OS38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dikey'!OU39</f>
        <v/>
      </c>
      <c r="E42" s="936" t="str">
        <f>'sınıf-öğrenci bilgi dikey'!OS39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dikey'!OU40</f>
        <v/>
      </c>
      <c r="E43" s="936" t="str">
        <f>'sınıf-öğrenci bilgi dikey'!OS40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dikey'!OU41</f>
        <v/>
      </c>
      <c r="E44" s="936" t="str">
        <f>'sınıf-öğrenci bilgi dikey'!OS41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dikey'!OU42</f>
        <v/>
      </c>
      <c r="E45" s="936" t="str">
        <f>'sınıf-öğrenci bilgi dikey'!OS42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dikey'!OU43</f>
        <v/>
      </c>
      <c r="E46" s="936" t="str">
        <f>'sınıf-öğrenci bilgi dikey'!OS43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dikey'!OU44</f>
        <v/>
      </c>
      <c r="E47" s="936" t="str">
        <f>'sınıf-öğrenci bilgi dikey'!OS44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dikey'!OU45</f>
        <v/>
      </c>
      <c r="E48" s="936" t="str">
        <f>'sınıf-öğrenci bilgi dikey'!OS45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dikey'!OU46</f>
        <v/>
      </c>
      <c r="E49" s="936" t="str">
        <f>'sınıf-öğrenci bilgi dikey'!OS46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dikey'!OU47</f>
        <v/>
      </c>
      <c r="E50" s="936" t="str">
        <f>'sınıf-öğrenci bilgi dikey'!OS47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dikey'!OU48</f>
        <v/>
      </c>
      <c r="E51" s="936" t="str">
        <f>'sınıf-öğrenci bilgi dikey'!OS48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dikey'!OU49</f>
        <v/>
      </c>
      <c r="E52" s="936" t="str">
        <f>'sınıf-öğrenci bilgi dikey'!OS49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dikey'!OU50</f>
        <v/>
      </c>
      <c r="E53" s="936" t="str">
        <f>'sınıf-öğrenci bilgi dikey'!OS50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dikey'!OU51</f>
        <v/>
      </c>
      <c r="E54" s="936" t="str">
        <f>'sınıf-öğrenci bilgi dikey'!OS51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dikey'!OU52</f>
        <v/>
      </c>
      <c r="E55" s="936" t="str">
        <f>'sınıf-öğrenci bilgi dikey'!OS52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dikey'!OU53</f>
        <v/>
      </c>
      <c r="E56" s="936" t="str">
        <f>'sınıf-öğrenci bilgi dikey'!OS53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dikey'!OU54</f>
        <v/>
      </c>
      <c r="E57" s="936" t="str">
        <f>'sınıf-öğrenci bilgi dikey'!OS54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dikey'!OU55</f>
        <v/>
      </c>
      <c r="E58" s="936" t="str">
        <f>'sınıf-öğrenci bilgi dikey'!OS55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dikey'!OU56</f>
        <v/>
      </c>
      <c r="E59" s="936" t="str">
        <f>'sınıf-öğrenci bilgi dikey'!OS56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dikey'!OU57</f>
        <v/>
      </c>
      <c r="E60" s="936" t="str">
        <f>'sınıf-öğrenci bilgi dikey'!OS57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dikey'!OU58</f>
        <v/>
      </c>
      <c r="E61" s="936" t="str">
        <f>'sınıf-öğrenci bilgi dikey'!OS58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dikey'!OU59</f>
        <v/>
      </c>
      <c r="E62" s="936" t="str">
        <f>'sınıf-öğrenci bilgi dikey'!OS59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dikey'!OU60</f>
        <v/>
      </c>
      <c r="E63" s="936" t="str">
        <f>'sınıf-öğrenci bilgi dikey'!OS60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dikey'!OU61</f>
        <v/>
      </c>
      <c r="E64" s="936" t="str">
        <f>'sınıf-öğrenci bilgi dikey'!OS61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dikey'!OU62</f>
        <v/>
      </c>
      <c r="E65" s="936" t="str">
        <f>'sınıf-öğrenci bilgi dikey'!OS62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dikey'!OU63</f>
        <v/>
      </c>
      <c r="E66" s="936" t="str">
        <f>'sınıf-öğrenci bilgi dikey'!OS63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dikey'!OU64</f>
        <v/>
      </c>
      <c r="E67" s="936" t="str">
        <f>'sınıf-öğrenci bilgi dikey'!OS64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dikey'!OU65</f>
        <v/>
      </c>
      <c r="E68" s="936" t="str">
        <f>'sınıf-öğrenci bilgi dikey'!OS65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8.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dikey'!LT3</f>
        <v>FEN VE TEKNOLOJİ</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dikey'!LV6</f>
        <v/>
      </c>
      <c r="E9" s="936" t="str">
        <f>'sınıf-öğrenci bilgi dikey'!LT6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dikey'!LV7</f>
        <v/>
      </c>
      <c r="E10" s="936" t="str">
        <f>'sınıf-öğrenci bilgi dikey'!LT7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dikey'!LV8</f>
        <v/>
      </c>
      <c r="E11" s="936" t="str">
        <f>'sınıf-öğrenci bilgi dikey'!LT8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dikey'!LV9</f>
        <v/>
      </c>
      <c r="E12" s="936" t="str">
        <f>'sınıf-öğrenci bilgi dikey'!LT9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dikey'!LV10</f>
        <v/>
      </c>
      <c r="E13" s="936" t="str">
        <f>'sınıf-öğrenci bilgi dikey'!LT10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dikey'!LV11</f>
        <v/>
      </c>
      <c r="E14" s="936" t="str">
        <f>'sınıf-öğrenci bilgi dikey'!LT11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dikey'!LV12</f>
        <v/>
      </c>
      <c r="E15" s="936" t="str">
        <f>'sınıf-öğrenci bilgi dikey'!LT12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dikey'!LV13</f>
        <v/>
      </c>
      <c r="E16" s="936" t="str">
        <f>'sınıf-öğrenci bilgi dikey'!LT13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dikey'!LV14</f>
        <v/>
      </c>
      <c r="E17" s="936" t="str">
        <f>'sınıf-öğrenci bilgi dikey'!LT14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dikey'!LV15</f>
        <v/>
      </c>
      <c r="E18" s="936" t="str">
        <f>'sınıf-öğrenci bilgi dikey'!LT15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dikey'!LV16</f>
        <v/>
      </c>
      <c r="E19" s="936" t="str">
        <f>'sınıf-öğrenci bilgi dikey'!LT16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dikey'!LV17</f>
        <v/>
      </c>
      <c r="E20" s="936" t="str">
        <f>'sınıf-öğrenci bilgi dikey'!LT17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dikey'!LV18</f>
        <v/>
      </c>
      <c r="E21" s="936" t="str">
        <f>'sınıf-öğrenci bilgi dikey'!LT18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dikey'!LV19</f>
        <v/>
      </c>
      <c r="E22" s="936" t="str">
        <f>'sınıf-öğrenci bilgi dikey'!LT19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dikey'!LV20</f>
        <v/>
      </c>
      <c r="E23" s="936" t="str">
        <f>'sınıf-öğrenci bilgi dikey'!LT20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dikey'!LV21</f>
        <v/>
      </c>
      <c r="E24" s="936" t="str">
        <f>'sınıf-öğrenci bilgi dikey'!LT21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dikey'!LV22</f>
        <v/>
      </c>
      <c r="E25" s="936" t="str">
        <f>'sınıf-öğrenci bilgi dikey'!LT22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dikey'!LV23</f>
        <v/>
      </c>
      <c r="E26" s="936" t="str">
        <f>'sınıf-öğrenci bilgi dikey'!LT23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dikey'!LV24</f>
        <v/>
      </c>
      <c r="E27" s="936" t="str">
        <f>'sınıf-öğrenci bilgi dikey'!LT24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dikey'!LV25</f>
        <v/>
      </c>
      <c r="E28" s="936" t="str">
        <f>'sınıf-öğrenci bilgi dikey'!LT25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dikey'!LV26</f>
        <v/>
      </c>
      <c r="E29" s="936" t="str">
        <f>'sınıf-öğrenci bilgi dikey'!LT26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dikey'!LV27</f>
        <v/>
      </c>
      <c r="E30" s="936" t="str">
        <f>'sınıf-öğrenci bilgi dikey'!LT27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dikey'!LV28</f>
        <v/>
      </c>
      <c r="E31" s="936" t="str">
        <f>'sınıf-öğrenci bilgi dikey'!LT28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dikey'!LV29</f>
        <v/>
      </c>
      <c r="E32" s="936" t="str">
        <f>'sınıf-öğrenci bilgi dikey'!LT29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dikey'!LV30</f>
        <v/>
      </c>
      <c r="E33" s="936" t="str">
        <f>'sınıf-öğrenci bilgi dikey'!LT30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dikey'!LV31</f>
        <v/>
      </c>
      <c r="E34" s="936" t="str">
        <f>'sınıf-öğrenci bilgi dikey'!LT31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dikey'!LV32</f>
        <v/>
      </c>
      <c r="E35" s="936" t="str">
        <f>'sınıf-öğrenci bilgi dikey'!LT32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dikey'!LV33</f>
        <v/>
      </c>
      <c r="E36" s="936" t="str">
        <f>'sınıf-öğrenci bilgi dikey'!LT33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dikey'!LV34</f>
        <v/>
      </c>
      <c r="E37" s="936" t="str">
        <f>'sınıf-öğrenci bilgi dikey'!LT34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dikey'!LV35</f>
        <v/>
      </c>
      <c r="E38" s="936" t="str">
        <f>'sınıf-öğrenci bilgi dikey'!LT35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dikey'!LV36</f>
        <v/>
      </c>
      <c r="E39" s="936" t="str">
        <f>'sınıf-öğrenci bilgi dikey'!LT36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dikey'!LV37</f>
        <v/>
      </c>
      <c r="E40" s="936" t="str">
        <f>'sınıf-öğrenci bilgi dikey'!LT37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dikey'!LV38</f>
        <v/>
      </c>
      <c r="E41" s="936" t="str">
        <f>'sınıf-öğrenci bilgi dikey'!LT38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dikey'!LV39</f>
        <v/>
      </c>
      <c r="E42" s="936" t="str">
        <f>'sınıf-öğrenci bilgi dikey'!LT39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dikey'!LV40</f>
        <v/>
      </c>
      <c r="E43" s="936" t="str">
        <f>'sınıf-öğrenci bilgi dikey'!LT40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dikey'!LV41</f>
        <v/>
      </c>
      <c r="E44" s="936" t="str">
        <f>'sınıf-öğrenci bilgi dikey'!LT41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dikey'!LV42</f>
        <v/>
      </c>
      <c r="E45" s="936" t="str">
        <f>'sınıf-öğrenci bilgi dikey'!LT42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dikey'!LV43</f>
        <v/>
      </c>
      <c r="E46" s="936" t="str">
        <f>'sınıf-öğrenci bilgi dikey'!LT43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dikey'!LV44</f>
        <v/>
      </c>
      <c r="E47" s="936" t="str">
        <f>'sınıf-öğrenci bilgi dikey'!LT44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dikey'!LV45</f>
        <v/>
      </c>
      <c r="E48" s="936" t="str">
        <f>'sınıf-öğrenci bilgi dikey'!LT45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dikey'!LV46</f>
        <v/>
      </c>
      <c r="E49" s="936" t="str">
        <f>'sınıf-öğrenci bilgi dikey'!LT46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dikey'!LV47</f>
        <v/>
      </c>
      <c r="E50" s="936" t="str">
        <f>'sınıf-öğrenci bilgi dikey'!LT47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dikey'!LV48</f>
        <v/>
      </c>
      <c r="E51" s="936" t="str">
        <f>'sınıf-öğrenci bilgi dikey'!LT48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dikey'!LV49</f>
        <v/>
      </c>
      <c r="E52" s="936" t="str">
        <f>'sınıf-öğrenci bilgi dikey'!LT49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dikey'!LV50</f>
        <v/>
      </c>
      <c r="E53" s="936" t="str">
        <f>'sınıf-öğrenci bilgi dikey'!LT50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dikey'!LV51</f>
        <v/>
      </c>
      <c r="E54" s="936" t="str">
        <f>'sınıf-öğrenci bilgi dikey'!LT51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dikey'!LV52</f>
        <v/>
      </c>
      <c r="E55" s="936" t="str">
        <f>'sınıf-öğrenci bilgi dikey'!LT52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dikey'!LV53</f>
        <v/>
      </c>
      <c r="E56" s="936" t="str">
        <f>'sınıf-öğrenci bilgi dikey'!LT53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dikey'!LV54</f>
        <v/>
      </c>
      <c r="E57" s="936" t="str">
        <f>'sınıf-öğrenci bilgi dikey'!LT54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dikey'!LV55</f>
        <v/>
      </c>
      <c r="E58" s="936" t="str">
        <f>'sınıf-öğrenci bilgi dikey'!LT55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dikey'!LV56</f>
        <v/>
      </c>
      <c r="E59" s="936" t="str">
        <f>'sınıf-öğrenci bilgi dikey'!LT56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dikey'!LV57</f>
        <v/>
      </c>
      <c r="E60" s="936" t="str">
        <f>'sınıf-öğrenci bilgi dikey'!LT57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dikey'!LV58</f>
        <v/>
      </c>
      <c r="E61" s="936" t="str">
        <f>'sınıf-öğrenci bilgi dikey'!LT58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dikey'!LV59</f>
        <v/>
      </c>
      <c r="E62" s="936" t="str">
        <f>'sınıf-öğrenci bilgi dikey'!LT59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dikey'!LV60</f>
        <v/>
      </c>
      <c r="E63" s="936" t="str">
        <f>'sınıf-öğrenci bilgi dikey'!LT60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dikey'!LV61</f>
        <v/>
      </c>
      <c r="E64" s="936" t="str">
        <f>'sınıf-öğrenci bilgi dikey'!LT61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dikey'!LV62</f>
        <v/>
      </c>
      <c r="E65" s="936" t="str">
        <f>'sınıf-öğrenci bilgi dikey'!LT62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dikey'!LV63</f>
        <v/>
      </c>
      <c r="E66" s="936" t="str">
        <f>'sınıf-öğrenci bilgi dikey'!LT63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dikey'!LV64</f>
        <v/>
      </c>
      <c r="E67" s="936" t="str">
        <f>'sınıf-öğrenci bilgi dikey'!LT64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dikey'!LV65</f>
        <v/>
      </c>
      <c r="E68" s="936" t="str">
        <f>'sınıf-öğrenci bilgi dikey'!LT65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19.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dikey'!MA3</f>
        <v>6/B</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dikey'!MC6</f>
        <v/>
      </c>
      <c r="E9" s="936" t="str">
        <f>'sınıf-öğrenci bilgi dikey'!MA6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dikey'!MC7</f>
        <v/>
      </c>
      <c r="E10" s="936" t="str">
        <f>'sınıf-öğrenci bilgi dikey'!MA7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dikey'!MC8</f>
        <v/>
      </c>
      <c r="E11" s="936" t="str">
        <f>'sınıf-öğrenci bilgi dikey'!MA8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dikey'!MC9</f>
        <v/>
      </c>
      <c r="E12" s="936" t="str">
        <f>'sınıf-öğrenci bilgi dikey'!MA9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dikey'!MC10</f>
        <v/>
      </c>
      <c r="E13" s="936" t="str">
        <f>'sınıf-öğrenci bilgi dikey'!MA10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dikey'!MC11</f>
        <v/>
      </c>
      <c r="E14" s="936" t="str">
        <f>'sınıf-öğrenci bilgi dikey'!MA11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dikey'!MC12</f>
        <v/>
      </c>
      <c r="E15" s="936" t="str">
        <f>'sınıf-öğrenci bilgi dikey'!MA12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dikey'!MC13</f>
        <v/>
      </c>
      <c r="E16" s="936" t="str">
        <f>'sınıf-öğrenci bilgi dikey'!MA13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dikey'!MC14</f>
        <v/>
      </c>
      <c r="E17" s="936" t="str">
        <f>'sınıf-öğrenci bilgi dikey'!MA14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dikey'!MC15</f>
        <v/>
      </c>
      <c r="E18" s="936" t="str">
        <f>'sınıf-öğrenci bilgi dikey'!MA15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dikey'!MC16</f>
        <v/>
      </c>
      <c r="E19" s="936" t="str">
        <f>'sınıf-öğrenci bilgi dikey'!MA16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dikey'!MC17</f>
        <v/>
      </c>
      <c r="E20" s="936" t="str">
        <f>'sınıf-öğrenci bilgi dikey'!MA17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dikey'!MC18</f>
        <v/>
      </c>
      <c r="E21" s="936" t="str">
        <f>'sınıf-öğrenci bilgi dikey'!MA18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dikey'!MC19</f>
        <v/>
      </c>
      <c r="E22" s="936" t="str">
        <f>'sınıf-öğrenci bilgi dikey'!MA19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dikey'!MC20</f>
        <v/>
      </c>
      <c r="E23" s="936" t="str">
        <f>'sınıf-öğrenci bilgi dikey'!MA20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dikey'!MC21</f>
        <v/>
      </c>
      <c r="E24" s="936" t="str">
        <f>'sınıf-öğrenci bilgi dikey'!MA21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dikey'!MC22</f>
        <v/>
      </c>
      <c r="E25" s="936" t="str">
        <f>'sınıf-öğrenci bilgi dikey'!MA22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dikey'!MC23</f>
        <v/>
      </c>
      <c r="E26" s="936" t="str">
        <f>'sınıf-öğrenci bilgi dikey'!MA23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dikey'!MC24</f>
        <v/>
      </c>
      <c r="E27" s="936" t="str">
        <f>'sınıf-öğrenci bilgi dikey'!MA24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dikey'!MC25</f>
        <v/>
      </c>
      <c r="E28" s="936" t="str">
        <f>'sınıf-öğrenci bilgi dikey'!MA25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dikey'!MC26</f>
        <v/>
      </c>
      <c r="E29" s="936" t="str">
        <f>'sınıf-öğrenci bilgi dikey'!MA26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dikey'!MC27</f>
        <v/>
      </c>
      <c r="E30" s="936" t="str">
        <f>'sınıf-öğrenci bilgi dikey'!MA27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dikey'!MC28</f>
        <v/>
      </c>
      <c r="E31" s="936" t="str">
        <f>'sınıf-öğrenci bilgi dikey'!MA28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dikey'!MC29</f>
        <v/>
      </c>
      <c r="E32" s="936" t="str">
        <f>'sınıf-öğrenci bilgi dikey'!MA29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dikey'!MC30</f>
        <v/>
      </c>
      <c r="E33" s="936" t="str">
        <f>'sınıf-öğrenci bilgi dikey'!MA30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dikey'!MC31</f>
        <v/>
      </c>
      <c r="E34" s="936" t="str">
        <f>'sınıf-öğrenci bilgi dikey'!MA31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dikey'!MC32</f>
        <v/>
      </c>
      <c r="E35" s="936" t="str">
        <f>'sınıf-öğrenci bilgi dikey'!MA32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dikey'!MC33</f>
        <v/>
      </c>
      <c r="E36" s="936" t="str">
        <f>'sınıf-öğrenci bilgi dikey'!MA33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dikey'!MC34</f>
        <v/>
      </c>
      <c r="E37" s="936" t="str">
        <f>'sınıf-öğrenci bilgi dikey'!MA34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dikey'!MC35</f>
        <v/>
      </c>
      <c r="E38" s="936" t="str">
        <f>'sınıf-öğrenci bilgi dikey'!MA35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dikey'!MC36</f>
        <v/>
      </c>
      <c r="E39" s="936" t="str">
        <f>'sınıf-öğrenci bilgi dikey'!MA36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dikey'!MC37</f>
        <v/>
      </c>
      <c r="E40" s="936" t="str">
        <f>'sınıf-öğrenci bilgi dikey'!MA37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dikey'!MC38</f>
        <v/>
      </c>
      <c r="E41" s="936" t="str">
        <f>'sınıf-öğrenci bilgi dikey'!MA38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dikey'!MC39</f>
        <v/>
      </c>
      <c r="E42" s="936" t="str">
        <f>'sınıf-öğrenci bilgi dikey'!MA39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dikey'!MC40</f>
        <v/>
      </c>
      <c r="E43" s="936" t="str">
        <f>'sınıf-öğrenci bilgi dikey'!MA40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dikey'!MC41</f>
        <v/>
      </c>
      <c r="E44" s="936" t="str">
        <f>'sınıf-öğrenci bilgi dikey'!MA41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dikey'!MC42</f>
        <v/>
      </c>
      <c r="E45" s="936" t="str">
        <f>'sınıf-öğrenci bilgi dikey'!MA42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dikey'!MC43</f>
        <v/>
      </c>
      <c r="E46" s="936" t="str">
        <f>'sınıf-öğrenci bilgi dikey'!MA43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dikey'!MC44</f>
        <v/>
      </c>
      <c r="E47" s="936" t="str">
        <f>'sınıf-öğrenci bilgi dikey'!MA44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dikey'!MC45</f>
        <v/>
      </c>
      <c r="E48" s="936" t="str">
        <f>'sınıf-öğrenci bilgi dikey'!MA45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dikey'!MC46</f>
        <v/>
      </c>
      <c r="E49" s="936" t="str">
        <f>'sınıf-öğrenci bilgi dikey'!MA46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dikey'!MC47</f>
        <v/>
      </c>
      <c r="E50" s="936" t="str">
        <f>'sınıf-öğrenci bilgi dikey'!MA47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dikey'!MC48</f>
        <v/>
      </c>
      <c r="E51" s="936" t="str">
        <f>'sınıf-öğrenci bilgi dikey'!MA48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dikey'!MC49</f>
        <v/>
      </c>
      <c r="E52" s="936" t="str">
        <f>'sınıf-öğrenci bilgi dikey'!MA49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dikey'!MC50</f>
        <v/>
      </c>
      <c r="E53" s="936" t="str">
        <f>'sınıf-öğrenci bilgi dikey'!MA50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dikey'!MC51</f>
        <v/>
      </c>
      <c r="E54" s="936" t="str">
        <f>'sınıf-öğrenci bilgi dikey'!MA51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dikey'!MC52</f>
        <v/>
      </c>
      <c r="E55" s="936" t="str">
        <f>'sınıf-öğrenci bilgi dikey'!MA52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dikey'!MC53</f>
        <v/>
      </c>
      <c r="E56" s="936" t="str">
        <f>'sınıf-öğrenci bilgi dikey'!MA53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dikey'!MC54</f>
        <v/>
      </c>
      <c r="E57" s="936" t="str">
        <f>'sınıf-öğrenci bilgi dikey'!MA54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dikey'!MC55</f>
        <v/>
      </c>
      <c r="E58" s="936" t="str">
        <f>'sınıf-öğrenci bilgi dikey'!MA55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dikey'!MC56</f>
        <v/>
      </c>
      <c r="E59" s="936" t="str">
        <f>'sınıf-öğrenci bilgi dikey'!MA56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dikey'!MC57</f>
        <v/>
      </c>
      <c r="E60" s="936" t="str">
        <f>'sınıf-öğrenci bilgi dikey'!MA57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dikey'!MC58</f>
        <v/>
      </c>
      <c r="E61" s="936" t="str">
        <f>'sınıf-öğrenci bilgi dikey'!MA58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dikey'!MC59</f>
        <v/>
      </c>
      <c r="E62" s="936" t="str">
        <f>'sınıf-öğrenci bilgi dikey'!MA59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dikey'!MC60</f>
        <v/>
      </c>
      <c r="E63" s="936" t="str">
        <f>'sınıf-öğrenci bilgi dikey'!MA60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dikey'!MC61</f>
        <v/>
      </c>
      <c r="E64" s="936" t="str">
        <f>'sınıf-öğrenci bilgi dikey'!MA61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dikey'!MC62</f>
        <v/>
      </c>
      <c r="E65" s="936" t="str">
        <f>'sınıf-öğrenci bilgi dikey'!MA62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dikey'!MC63</f>
        <v/>
      </c>
      <c r="E66" s="936" t="str">
        <f>'sınıf-öğrenci bilgi dikey'!MA63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dikey'!MC64</f>
        <v/>
      </c>
      <c r="E67" s="936" t="str">
        <f>'sınıf-öğrenci bilgi dikey'!MA64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dikey'!MC65</f>
        <v/>
      </c>
      <c r="E68" s="936" t="str">
        <f>'sınıf-öğrenci bilgi dikey'!MA65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0.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dikey'!MH3</f>
        <v>6/C</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dikey'!MJ6</f>
        <v/>
      </c>
      <c r="E9" s="936" t="str">
        <f>'sınıf-öğrenci bilgi dikey'!MH6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dikey'!MJ7</f>
        <v/>
      </c>
      <c r="E10" s="936" t="str">
        <f>'sınıf-öğrenci bilgi dikey'!MH7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dikey'!MJ8</f>
        <v/>
      </c>
      <c r="E11" s="936" t="str">
        <f>'sınıf-öğrenci bilgi dikey'!MH8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dikey'!MJ9</f>
        <v/>
      </c>
      <c r="E12" s="936" t="str">
        <f>'sınıf-öğrenci bilgi dikey'!MH9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dikey'!MJ10</f>
        <v/>
      </c>
      <c r="E13" s="936" t="str">
        <f>'sınıf-öğrenci bilgi dikey'!MH10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dikey'!MJ11</f>
        <v/>
      </c>
      <c r="E14" s="936" t="str">
        <f>'sınıf-öğrenci bilgi dikey'!MH11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dikey'!MJ12</f>
        <v/>
      </c>
      <c r="E15" s="936" t="str">
        <f>'sınıf-öğrenci bilgi dikey'!MH12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dikey'!MJ13</f>
        <v/>
      </c>
      <c r="E16" s="936" t="str">
        <f>'sınıf-öğrenci bilgi dikey'!MH13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dikey'!MJ14</f>
        <v/>
      </c>
      <c r="E17" s="936" t="str">
        <f>'sınıf-öğrenci bilgi dikey'!MH14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dikey'!MJ15</f>
        <v/>
      </c>
      <c r="E18" s="936" t="str">
        <f>'sınıf-öğrenci bilgi dikey'!MH15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dikey'!MJ16</f>
        <v/>
      </c>
      <c r="E19" s="936" t="str">
        <f>'sınıf-öğrenci bilgi dikey'!MH16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dikey'!MJ17</f>
        <v/>
      </c>
      <c r="E20" s="936" t="str">
        <f>'sınıf-öğrenci bilgi dikey'!MH17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dikey'!MJ18</f>
        <v/>
      </c>
      <c r="E21" s="936" t="str">
        <f>'sınıf-öğrenci bilgi dikey'!MH18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dikey'!MJ19</f>
        <v/>
      </c>
      <c r="E22" s="936" t="str">
        <f>'sınıf-öğrenci bilgi dikey'!MH19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dikey'!MJ20</f>
        <v/>
      </c>
      <c r="E23" s="936" t="str">
        <f>'sınıf-öğrenci bilgi dikey'!MH20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dikey'!MJ21</f>
        <v/>
      </c>
      <c r="E24" s="936" t="str">
        <f>'sınıf-öğrenci bilgi dikey'!MH21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dikey'!MJ22</f>
        <v/>
      </c>
      <c r="E25" s="936" t="str">
        <f>'sınıf-öğrenci bilgi dikey'!MH22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dikey'!MJ23</f>
        <v/>
      </c>
      <c r="E26" s="936" t="str">
        <f>'sınıf-öğrenci bilgi dikey'!MH23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dikey'!MJ24</f>
        <v/>
      </c>
      <c r="E27" s="936" t="str">
        <f>'sınıf-öğrenci bilgi dikey'!MH24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dikey'!MJ25</f>
        <v/>
      </c>
      <c r="E28" s="936" t="str">
        <f>'sınıf-öğrenci bilgi dikey'!MH25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dikey'!MJ26</f>
        <v/>
      </c>
      <c r="E29" s="936" t="str">
        <f>'sınıf-öğrenci bilgi dikey'!MH26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dikey'!MJ27</f>
        <v/>
      </c>
      <c r="E30" s="936" t="str">
        <f>'sınıf-öğrenci bilgi dikey'!MH27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dikey'!MJ28</f>
        <v/>
      </c>
      <c r="E31" s="936" t="str">
        <f>'sınıf-öğrenci bilgi dikey'!MH28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dikey'!MJ29</f>
        <v/>
      </c>
      <c r="E32" s="936" t="str">
        <f>'sınıf-öğrenci bilgi dikey'!MH29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dikey'!MJ30</f>
        <v/>
      </c>
      <c r="E33" s="936" t="str">
        <f>'sınıf-öğrenci bilgi dikey'!MH30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dikey'!MJ31</f>
        <v/>
      </c>
      <c r="E34" s="936" t="str">
        <f>'sınıf-öğrenci bilgi dikey'!MH31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dikey'!MJ32</f>
        <v/>
      </c>
      <c r="E35" s="936" t="str">
        <f>'sınıf-öğrenci bilgi dikey'!MH32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dikey'!MJ33</f>
        <v/>
      </c>
      <c r="E36" s="936" t="str">
        <f>'sınıf-öğrenci bilgi dikey'!MH33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dikey'!MJ34</f>
        <v/>
      </c>
      <c r="E37" s="936" t="str">
        <f>'sınıf-öğrenci bilgi dikey'!MH34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dikey'!MJ35</f>
        <v/>
      </c>
      <c r="E38" s="936" t="str">
        <f>'sınıf-öğrenci bilgi dikey'!MH35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dikey'!MJ36</f>
        <v/>
      </c>
      <c r="E39" s="936" t="str">
        <f>'sınıf-öğrenci bilgi dikey'!MH36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dikey'!MJ37</f>
        <v/>
      </c>
      <c r="E40" s="936" t="str">
        <f>'sınıf-öğrenci bilgi dikey'!MH37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dikey'!MJ38</f>
        <v/>
      </c>
      <c r="E41" s="936" t="str">
        <f>'sınıf-öğrenci bilgi dikey'!MH38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dikey'!MJ39</f>
        <v/>
      </c>
      <c r="E42" s="936" t="str">
        <f>'sınıf-öğrenci bilgi dikey'!MH39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dikey'!MJ40</f>
        <v/>
      </c>
      <c r="E43" s="936" t="str">
        <f>'sınıf-öğrenci bilgi dikey'!MH40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dikey'!MJ41</f>
        <v/>
      </c>
      <c r="E44" s="936" t="str">
        <f>'sınıf-öğrenci bilgi dikey'!MH41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dikey'!MJ42</f>
        <v/>
      </c>
      <c r="E45" s="936" t="str">
        <f>'sınıf-öğrenci bilgi dikey'!MH42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dikey'!MJ43</f>
        <v/>
      </c>
      <c r="E46" s="936" t="str">
        <f>'sınıf-öğrenci bilgi dikey'!MH43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dikey'!MJ44</f>
        <v/>
      </c>
      <c r="E47" s="936" t="str">
        <f>'sınıf-öğrenci bilgi dikey'!MH44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dikey'!MJ45</f>
        <v/>
      </c>
      <c r="E48" s="936" t="str">
        <f>'sınıf-öğrenci bilgi dikey'!MH45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dikey'!MJ46</f>
        <v/>
      </c>
      <c r="E49" s="936" t="str">
        <f>'sınıf-öğrenci bilgi dikey'!MH46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dikey'!MJ47</f>
        <v/>
      </c>
      <c r="E50" s="936" t="str">
        <f>'sınıf-öğrenci bilgi dikey'!MH47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dikey'!MJ48</f>
        <v/>
      </c>
      <c r="E51" s="936" t="str">
        <f>'sınıf-öğrenci bilgi dikey'!MH48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dikey'!MJ49</f>
        <v/>
      </c>
      <c r="E52" s="936" t="str">
        <f>'sınıf-öğrenci bilgi dikey'!MH49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dikey'!MJ50</f>
        <v/>
      </c>
      <c r="E53" s="936" t="str">
        <f>'sınıf-öğrenci bilgi dikey'!MH50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dikey'!MJ51</f>
        <v/>
      </c>
      <c r="E54" s="936" t="str">
        <f>'sınıf-öğrenci bilgi dikey'!MH51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dikey'!MJ52</f>
        <v/>
      </c>
      <c r="E55" s="936" t="str">
        <f>'sınıf-öğrenci bilgi dikey'!MH52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dikey'!MJ53</f>
        <v/>
      </c>
      <c r="E56" s="936" t="str">
        <f>'sınıf-öğrenci bilgi dikey'!MH53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dikey'!MJ54</f>
        <v/>
      </c>
      <c r="E57" s="936" t="str">
        <f>'sınıf-öğrenci bilgi dikey'!MH54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dikey'!MJ55</f>
        <v/>
      </c>
      <c r="E58" s="936" t="str">
        <f>'sınıf-öğrenci bilgi dikey'!MH55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dikey'!MJ56</f>
        <v/>
      </c>
      <c r="E59" s="936" t="str">
        <f>'sınıf-öğrenci bilgi dikey'!MH56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dikey'!MJ57</f>
        <v/>
      </c>
      <c r="E60" s="936" t="str">
        <f>'sınıf-öğrenci bilgi dikey'!MH57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dikey'!MJ58</f>
        <v/>
      </c>
      <c r="E61" s="936" t="str">
        <f>'sınıf-öğrenci bilgi dikey'!MH58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dikey'!MJ59</f>
        <v/>
      </c>
      <c r="E62" s="936" t="str">
        <f>'sınıf-öğrenci bilgi dikey'!MH59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dikey'!MJ60</f>
        <v/>
      </c>
      <c r="E63" s="936" t="str">
        <f>'sınıf-öğrenci bilgi dikey'!MH60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dikey'!MJ61</f>
        <v/>
      </c>
      <c r="E64" s="936" t="str">
        <f>'sınıf-öğrenci bilgi dikey'!MH61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dikey'!MJ62</f>
        <v/>
      </c>
      <c r="E65" s="936" t="str">
        <f>'sınıf-öğrenci bilgi dikey'!MH62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dikey'!MJ63</f>
        <v/>
      </c>
      <c r="E66" s="936" t="str">
        <f>'sınıf-öğrenci bilgi dikey'!MH63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dikey'!MJ64</f>
        <v/>
      </c>
      <c r="E67" s="936" t="str">
        <f>'sınıf-öğrenci bilgi dikey'!MH64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dikey'!MJ65</f>
        <v/>
      </c>
      <c r="E68" s="936" t="str">
        <f>'sınıf-öğrenci bilgi dikey'!MH65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1.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40"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dikey'!MO3</f>
        <v>6/D</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dikey'!MQ6</f>
        <v/>
      </c>
      <c r="E9" s="936" t="str">
        <f>'sınıf-öğrenci bilgi dikey'!MO6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dikey'!MQ7</f>
        <v/>
      </c>
      <c r="E10" s="936" t="str">
        <f>'sınıf-öğrenci bilgi dikey'!MO7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dikey'!MQ8</f>
        <v/>
      </c>
      <c r="E11" s="936" t="str">
        <f>'sınıf-öğrenci bilgi dikey'!MO8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dikey'!MQ9</f>
        <v/>
      </c>
      <c r="E12" s="936" t="str">
        <f>'sınıf-öğrenci bilgi dikey'!MO9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dikey'!MQ10</f>
        <v/>
      </c>
      <c r="E13" s="936" t="str">
        <f>'sınıf-öğrenci bilgi dikey'!MO10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dikey'!MQ11</f>
        <v/>
      </c>
      <c r="E14" s="936" t="str">
        <f>'sınıf-öğrenci bilgi dikey'!MO11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dikey'!MQ12</f>
        <v/>
      </c>
      <c r="E15" s="936" t="str">
        <f>'sınıf-öğrenci bilgi dikey'!MO12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dikey'!MQ13</f>
        <v/>
      </c>
      <c r="E16" s="936" t="str">
        <f>'sınıf-öğrenci bilgi dikey'!MO13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dikey'!MQ14</f>
        <v/>
      </c>
      <c r="E17" s="936" t="str">
        <f>'sınıf-öğrenci bilgi dikey'!MO14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dikey'!MQ15</f>
        <v/>
      </c>
      <c r="E18" s="936" t="str">
        <f>'sınıf-öğrenci bilgi dikey'!MO15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dikey'!MQ16</f>
        <v/>
      </c>
      <c r="E19" s="936" t="str">
        <f>'sınıf-öğrenci bilgi dikey'!MO16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dikey'!MQ17</f>
        <v/>
      </c>
      <c r="E20" s="936" t="str">
        <f>'sınıf-öğrenci bilgi dikey'!MO17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dikey'!MQ18</f>
        <v/>
      </c>
      <c r="E21" s="936" t="str">
        <f>'sınıf-öğrenci bilgi dikey'!MO18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dikey'!MQ19</f>
        <v/>
      </c>
      <c r="E22" s="936" t="str">
        <f>'sınıf-öğrenci bilgi dikey'!MO19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dikey'!MQ20</f>
        <v/>
      </c>
      <c r="E23" s="936" t="str">
        <f>'sınıf-öğrenci bilgi dikey'!MO20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dikey'!MQ21</f>
        <v/>
      </c>
      <c r="E24" s="936" t="str">
        <f>'sınıf-öğrenci bilgi dikey'!MO21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dikey'!MQ22</f>
        <v/>
      </c>
      <c r="E25" s="936" t="str">
        <f>'sınıf-öğrenci bilgi dikey'!MO22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dikey'!MQ23</f>
        <v/>
      </c>
      <c r="E26" s="936" t="str">
        <f>'sınıf-öğrenci bilgi dikey'!MO23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dikey'!MQ24</f>
        <v/>
      </c>
      <c r="E27" s="936" t="str">
        <f>'sınıf-öğrenci bilgi dikey'!MO24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dikey'!MQ25</f>
        <v/>
      </c>
      <c r="E28" s="936" t="str">
        <f>'sınıf-öğrenci bilgi dikey'!MO25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dikey'!MQ26</f>
        <v/>
      </c>
      <c r="E29" s="936" t="str">
        <f>'sınıf-öğrenci bilgi dikey'!MO26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dikey'!MQ27</f>
        <v/>
      </c>
      <c r="E30" s="936" t="str">
        <f>'sınıf-öğrenci bilgi dikey'!MO27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dikey'!MQ28</f>
        <v/>
      </c>
      <c r="E31" s="936" t="str">
        <f>'sınıf-öğrenci bilgi dikey'!MO28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dikey'!MQ29</f>
        <v/>
      </c>
      <c r="E32" s="936" t="str">
        <f>'sınıf-öğrenci bilgi dikey'!MO29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dikey'!MQ30</f>
        <v/>
      </c>
      <c r="E33" s="936" t="str">
        <f>'sınıf-öğrenci bilgi dikey'!MO30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dikey'!MQ31</f>
        <v/>
      </c>
      <c r="E34" s="936" t="str">
        <f>'sınıf-öğrenci bilgi dikey'!MO31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dikey'!MQ32</f>
        <v/>
      </c>
      <c r="E35" s="936" t="str">
        <f>'sınıf-öğrenci bilgi dikey'!MO32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dikey'!MQ33</f>
        <v/>
      </c>
      <c r="E36" s="936" t="str">
        <f>'sınıf-öğrenci bilgi dikey'!MO33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dikey'!MQ34</f>
        <v/>
      </c>
      <c r="E37" s="936" t="str">
        <f>'sınıf-öğrenci bilgi dikey'!MO34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dikey'!MQ35</f>
        <v/>
      </c>
      <c r="E38" s="936" t="str">
        <f>'sınıf-öğrenci bilgi dikey'!MO35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dikey'!MQ36</f>
        <v/>
      </c>
      <c r="E39" s="936" t="str">
        <f>'sınıf-öğrenci bilgi dikey'!MO36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dikey'!MQ37</f>
        <v/>
      </c>
      <c r="E40" s="936" t="str">
        <f>'sınıf-öğrenci bilgi dikey'!MO37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dikey'!MQ38</f>
        <v/>
      </c>
      <c r="E41" s="936" t="str">
        <f>'sınıf-öğrenci bilgi dikey'!MO38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dikey'!MQ39</f>
        <v/>
      </c>
      <c r="E42" s="936" t="str">
        <f>'sınıf-öğrenci bilgi dikey'!MO39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dikey'!MQ40</f>
        <v/>
      </c>
      <c r="E43" s="936" t="str">
        <f>'sınıf-öğrenci bilgi dikey'!MO40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dikey'!MQ41</f>
        <v/>
      </c>
      <c r="E44" s="936" t="str">
        <f>'sınıf-öğrenci bilgi dikey'!MO41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dikey'!MQ42</f>
        <v/>
      </c>
      <c r="E45" s="936" t="str">
        <f>'sınıf-öğrenci bilgi dikey'!MO42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dikey'!MQ43</f>
        <v/>
      </c>
      <c r="E46" s="936" t="str">
        <f>'sınıf-öğrenci bilgi dikey'!MO43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dikey'!MQ44</f>
        <v/>
      </c>
      <c r="E47" s="936" t="str">
        <f>'sınıf-öğrenci bilgi dikey'!MO44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dikey'!MQ45</f>
        <v/>
      </c>
      <c r="E48" s="936" t="str">
        <f>'sınıf-öğrenci bilgi dikey'!MO45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dikey'!MQ46</f>
        <v/>
      </c>
      <c r="E49" s="936" t="str">
        <f>'sınıf-öğrenci bilgi dikey'!MO46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dikey'!MQ47</f>
        <v/>
      </c>
      <c r="E50" s="936" t="str">
        <f>'sınıf-öğrenci bilgi dikey'!MO47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dikey'!MQ48</f>
        <v/>
      </c>
      <c r="E51" s="936" t="str">
        <f>'sınıf-öğrenci bilgi dikey'!MO48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dikey'!MQ49</f>
        <v/>
      </c>
      <c r="E52" s="936" t="str">
        <f>'sınıf-öğrenci bilgi dikey'!MO49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dikey'!MQ50</f>
        <v/>
      </c>
      <c r="E53" s="936" t="str">
        <f>'sınıf-öğrenci bilgi dikey'!MO50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dikey'!MQ51</f>
        <v/>
      </c>
      <c r="E54" s="936" t="str">
        <f>'sınıf-öğrenci bilgi dikey'!MO51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dikey'!MQ52</f>
        <v/>
      </c>
      <c r="E55" s="936" t="str">
        <f>'sınıf-öğrenci bilgi dikey'!MO52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dikey'!MQ53</f>
        <v/>
      </c>
      <c r="E56" s="936" t="str">
        <f>'sınıf-öğrenci bilgi dikey'!MO53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dikey'!MQ54</f>
        <v/>
      </c>
      <c r="E57" s="936" t="str">
        <f>'sınıf-öğrenci bilgi dikey'!MO54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dikey'!MQ55</f>
        <v/>
      </c>
      <c r="E58" s="936" t="str">
        <f>'sınıf-öğrenci bilgi dikey'!MO55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dikey'!MQ56</f>
        <v/>
      </c>
      <c r="E59" s="936" t="str">
        <f>'sınıf-öğrenci bilgi dikey'!MO56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dikey'!MQ57</f>
        <v/>
      </c>
      <c r="E60" s="936" t="str">
        <f>'sınıf-öğrenci bilgi dikey'!MO57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dikey'!MQ58</f>
        <v/>
      </c>
      <c r="E61" s="936" t="str">
        <f>'sınıf-öğrenci bilgi dikey'!MO58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dikey'!MQ59</f>
        <v/>
      </c>
      <c r="E62" s="936" t="str">
        <f>'sınıf-öğrenci bilgi dikey'!MO59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dikey'!MQ60</f>
        <v/>
      </c>
      <c r="E63" s="936" t="str">
        <f>'sınıf-öğrenci bilgi dikey'!MO60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dikey'!MQ61</f>
        <v/>
      </c>
      <c r="E64" s="936" t="str">
        <f>'sınıf-öğrenci bilgi dikey'!MO61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dikey'!MQ62</f>
        <v/>
      </c>
      <c r="E65" s="936" t="str">
        <f>'sınıf-öğrenci bilgi dikey'!MO62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dikey'!MQ63</f>
        <v/>
      </c>
      <c r="E66" s="936" t="str">
        <f>'sınıf-öğrenci bilgi dikey'!MO63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dikey'!MQ64</f>
        <v/>
      </c>
      <c r="E67" s="936" t="str">
        <f>'sınıf-öğrenci bilgi dikey'!MO64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dikey'!MQ65</f>
        <v/>
      </c>
      <c r="E68" s="936" t="str">
        <f>'sınıf-öğrenci bilgi dikey'!MO65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2.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dikey'!MV3</f>
        <v>7/A</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dikey'!MX6</f>
        <v/>
      </c>
      <c r="E9" s="936" t="str">
        <f>'sınıf-öğrenci bilgi dikey'!MV6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dikey'!MX7</f>
        <v/>
      </c>
      <c r="E10" s="936" t="str">
        <f>'sınıf-öğrenci bilgi dikey'!MV7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dikey'!MX8</f>
        <v/>
      </c>
      <c r="E11" s="936" t="str">
        <f>'sınıf-öğrenci bilgi dikey'!MV8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dikey'!MX9</f>
        <v/>
      </c>
      <c r="E12" s="936" t="str">
        <f>'sınıf-öğrenci bilgi dikey'!MV9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dikey'!MX10</f>
        <v/>
      </c>
      <c r="E13" s="936" t="str">
        <f>'sınıf-öğrenci bilgi dikey'!MV10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dikey'!MX11</f>
        <v/>
      </c>
      <c r="E14" s="936" t="str">
        <f>'sınıf-öğrenci bilgi dikey'!MV11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dikey'!MX12</f>
        <v/>
      </c>
      <c r="E15" s="936" t="str">
        <f>'sınıf-öğrenci bilgi dikey'!MV12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dikey'!MX13</f>
        <v/>
      </c>
      <c r="E16" s="936" t="str">
        <f>'sınıf-öğrenci bilgi dikey'!MV13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dikey'!MX14</f>
        <v/>
      </c>
      <c r="E17" s="936" t="str">
        <f>'sınıf-öğrenci bilgi dikey'!MV14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dikey'!MX15</f>
        <v/>
      </c>
      <c r="E18" s="936" t="str">
        <f>'sınıf-öğrenci bilgi dikey'!MV15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dikey'!MX16</f>
        <v/>
      </c>
      <c r="E19" s="936" t="str">
        <f>'sınıf-öğrenci bilgi dikey'!MV16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dikey'!MX17</f>
        <v/>
      </c>
      <c r="E20" s="936" t="str">
        <f>'sınıf-öğrenci bilgi dikey'!MV17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dikey'!MX18</f>
        <v/>
      </c>
      <c r="E21" s="936" t="str">
        <f>'sınıf-öğrenci bilgi dikey'!MV18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dikey'!MX19</f>
        <v/>
      </c>
      <c r="E22" s="936" t="str">
        <f>'sınıf-öğrenci bilgi dikey'!MV19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dikey'!MX20</f>
        <v/>
      </c>
      <c r="E23" s="936" t="str">
        <f>'sınıf-öğrenci bilgi dikey'!MV20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dikey'!MX21</f>
        <v/>
      </c>
      <c r="E24" s="936" t="str">
        <f>'sınıf-öğrenci bilgi dikey'!MV21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dikey'!MX22</f>
        <v/>
      </c>
      <c r="E25" s="936" t="str">
        <f>'sınıf-öğrenci bilgi dikey'!MV22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dikey'!MX23</f>
        <v/>
      </c>
      <c r="E26" s="936" t="str">
        <f>'sınıf-öğrenci bilgi dikey'!MV23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dikey'!MX24</f>
        <v/>
      </c>
      <c r="E27" s="936" t="str">
        <f>'sınıf-öğrenci bilgi dikey'!MV24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dikey'!MX25</f>
        <v/>
      </c>
      <c r="E28" s="936" t="str">
        <f>'sınıf-öğrenci bilgi dikey'!MV25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dikey'!MX26</f>
        <v/>
      </c>
      <c r="E29" s="936" t="str">
        <f>'sınıf-öğrenci bilgi dikey'!MV26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dikey'!MX27</f>
        <v/>
      </c>
      <c r="E30" s="936" t="str">
        <f>'sınıf-öğrenci bilgi dikey'!MV27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dikey'!MX28</f>
        <v/>
      </c>
      <c r="E31" s="936" t="str">
        <f>'sınıf-öğrenci bilgi dikey'!MV28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dikey'!MX29</f>
        <v/>
      </c>
      <c r="E32" s="936" t="str">
        <f>'sınıf-öğrenci bilgi dikey'!MV29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dikey'!MX30</f>
        <v/>
      </c>
      <c r="E33" s="936" t="str">
        <f>'sınıf-öğrenci bilgi dikey'!MV30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dikey'!MX31</f>
        <v/>
      </c>
      <c r="E34" s="936" t="str">
        <f>'sınıf-öğrenci bilgi dikey'!MV31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dikey'!MX32</f>
        <v/>
      </c>
      <c r="E35" s="936" t="str">
        <f>'sınıf-öğrenci bilgi dikey'!MV32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dikey'!MX33</f>
        <v/>
      </c>
      <c r="E36" s="936" t="str">
        <f>'sınıf-öğrenci bilgi dikey'!MV33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dikey'!MX34</f>
        <v/>
      </c>
      <c r="E37" s="936" t="str">
        <f>'sınıf-öğrenci bilgi dikey'!MV34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dikey'!MX35</f>
        <v/>
      </c>
      <c r="E38" s="936" t="str">
        <f>'sınıf-öğrenci bilgi dikey'!MV35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dikey'!MX36</f>
        <v/>
      </c>
      <c r="E39" s="936" t="str">
        <f>'sınıf-öğrenci bilgi dikey'!MV36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dikey'!MX37</f>
        <v/>
      </c>
      <c r="E40" s="936" t="str">
        <f>'sınıf-öğrenci bilgi dikey'!MV37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dikey'!MX38</f>
        <v/>
      </c>
      <c r="E41" s="936" t="str">
        <f>'sınıf-öğrenci bilgi dikey'!MV38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dikey'!MX39</f>
        <v/>
      </c>
      <c r="E42" s="936" t="str">
        <f>'sınıf-öğrenci bilgi dikey'!MV39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dikey'!MX40</f>
        <v/>
      </c>
      <c r="E43" s="936" t="str">
        <f>'sınıf-öğrenci bilgi dikey'!MV40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dikey'!MX41</f>
        <v/>
      </c>
      <c r="E44" s="936" t="str">
        <f>'sınıf-öğrenci bilgi dikey'!MV41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dikey'!MX42</f>
        <v/>
      </c>
      <c r="E45" s="936" t="str">
        <f>'sınıf-öğrenci bilgi dikey'!MV42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dikey'!MX43</f>
        <v/>
      </c>
      <c r="E46" s="936" t="str">
        <f>'sınıf-öğrenci bilgi dikey'!MV43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dikey'!MX44</f>
        <v/>
      </c>
      <c r="E47" s="936" t="str">
        <f>'sınıf-öğrenci bilgi dikey'!MV44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dikey'!MX45</f>
        <v/>
      </c>
      <c r="E48" s="936" t="str">
        <f>'sınıf-öğrenci bilgi dikey'!MV45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dikey'!MX46</f>
        <v/>
      </c>
      <c r="E49" s="936" t="str">
        <f>'sınıf-öğrenci bilgi dikey'!MV46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dikey'!MX47</f>
        <v/>
      </c>
      <c r="E50" s="936" t="str">
        <f>'sınıf-öğrenci bilgi dikey'!MV47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dikey'!MX48</f>
        <v/>
      </c>
      <c r="E51" s="936" t="str">
        <f>'sınıf-öğrenci bilgi dikey'!MV48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dikey'!MX49</f>
        <v/>
      </c>
      <c r="E52" s="936" t="str">
        <f>'sınıf-öğrenci bilgi dikey'!MV49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dikey'!MX50</f>
        <v/>
      </c>
      <c r="E53" s="936" t="str">
        <f>'sınıf-öğrenci bilgi dikey'!MV50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dikey'!MX51</f>
        <v/>
      </c>
      <c r="E54" s="936" t="str">
        <f>'sınıf-öğrenci bilgi dikey'!MV51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dikey'!MX52</f>
        <v/>
      </c>
      <c r="E55" s="936" t="str">
        <f>'sınıf-öğrenci bilgi dikey'!MV52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dikey'!MX53</f>
        <v/>
      </c>
      <c r="E56" s="936" t="str">
        <f>'sınıf-öğrenci bilgi dikey'!MV53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dikey'!MX54</f>
        <v/>
      </c>
      <c r="E57" s="936" t="str">
        <f>'sınıf-öğrenci bilgi dikey'!MV54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dikey'!MX55</f>
        <v/>
      </c>
      <c r="E58" s="936" t="str">
        <f>'sınıf-öğrenci bilgi dikey'!MV55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dikey'!MX56</f>
        <v/>
      </c>
      <c r="E59" s="936" t="str">
        <f>'sınıf-öğrenci bilgi dikey'!MV56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dikey'!MX57</f>
        <v/>
      </c>
      <c r="E60" s="936" t="str">
        <f>'sınıf-öğrenci bilgi dikey'!MV57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dikey'!MX58</f>
        <v/>
      </c>
      <c r="E61" s="936" t="str">
        <f>'sınıf-öğrenci bilgi dikey'!MV58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dikey'!MX59</f>
        <v/>
      </c>
      <c r="E62" s="936" t="str">
        <f>'sınıf-öğrenci bilgi dikey'!MV59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dikey'!MX60</f>
        <v/>
      </c>
      <c r="E63" s="936" t="str">
        <f>'sınıf-öğrenci bilgi dikey'!MV60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dikey'!MX61</f>
        <v/>
      </c>
      <c r="E64" s="936" t="str">
        <f>'sınıf-öğrenci bilgi dikey'!MV61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dikey'!MX62</f>
        <v/>
      </c>
      <c r="E65" s="936" t="str">
        <f>'sınıf-öğrenci bilgi dikey'!MV62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dikey'!MX63</f>
        <v/>
      </c>
      <c r="E66" s="936" t="str">
        <f>'sınıf-öğrenci bilgi dikey'!MV63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dikey'!MX64</f>
        <v/>
      </c>
      <c r="E67" s="936" t="str">
        <f>'sınıf-öğrenci bilgi dikey'!MV64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dikey'!MX65</f>
        <v/>
      </c>
      <c r="E68" s="936" t="str">
        <f>'sınıf-öğrenci bilgi dikey'!MV65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3.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E12" sqref="E12:H12"/>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dikey'!NC3</f>
        <v>7/B</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dikey'!NE6</f>
        <v/>
      </c>
      <c r="E9" s="936" t="str">
        <f>'sınıf-öğrenci bilgi dikey'!NC6</f>
        <v/>
      </c>
      <c r="F9" s="936"/>
      <c r="G9" s="936"/>
      <c r="H9" s="936"/>
      <c r="I9" s="1299">
        <v>40127</v>
      </c>
      <c r="J9" s="1299"/>
      <c r="K9" s="1299">
        <v>40157</v>
      </c>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dikey'!NE7</f>
        <v/>
      </c>
      <c r="E10" s="936" t="str">
        <f>'sınıf-öğrenci bilgi dikey'!NC7</f>
        <v/>
      </c>
      <c r="F10" s="936"/>
      <c r="G10" s="936"/>
      <c r="H10" s="936"/>
      <c r="I10" s="1299">
        <v>40127</v>
      </c>
      <c r="J10" s="1299"/>
      <c r="K10" s="1299">
        <v>40157</v>
      </c>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dikey'!NE8</f>
        <v/>
      </c>
      <c r="E11" s="936" t="str">
        <f>'sınıf-öğrenci bilgi dikey'!NC8</f>
        <v/>
      </c>
      <c r="F11" s="936"/>
      <c r="G11" s="936"/>
      <c r="H11" s="936"/>
      <c r="I11" s="1299">
        <v>40127</v>
      </c>
      <c r="J11" s="1299"/>
      <c r="K11" s="1299">
        <v>40157</v>
      </c>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dikey'!NE9</f>
        <v/>
      </c>
      <c r="E12" s="936" t="str">
        <f>'sınıf-öğrenci bilgi dikey'!NC9</f>
        <v/>
      </c>
      <c r="F12" s="936"/>
      <c r="G12" s="936"/>
      <c r="H12" s="936"/>
      <c r="I12" s="1299">
        <v>40127</v>
      </c>
      <c r="J12" s="1299"/>
      <c r="K12" s="1299">
        <v>40157</v>
      </c>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dikey'!NE10</f>
        <v/>
      </c>
      <c r="E13" s="936" t="str">
        <f>'sınıf-öğrenci bilgi dikey'!NC10</f>
        <v/>
      </c>
      <c r="F13" s="936"/>
      <c r="G13" s="936"/>
      <c r="H13" s="936"/>
      <c r="I13" s="1299">
        <v>40127</v>
      </c>
      <c r="J13" s="1299"/>
      <c r="K13" s="1299">
        <v>40157</v>
      </c>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dikey'!NE11</f>
        <v/>
      </c>
      <c r="E14" s="936" t="str">
        <f>'sınıf-öğrenci bilgi dikey'!NC11</f>
        <v/>
      </c>
      <c r="F14" s="936"/>
      <c r="G14" s="936"/>
      <c r="H14" s="936"/>
      <c r="I14" s="1299">
        <v>40127</v>
      </c>
      <c r="J14" s="1299"/>
      <c r="K14" s="1299">
        <v>40157</v>
      </c>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dikey'!NE12</f>
        <v/>
      </c>
      <c r="E15" s="936" t="str">
        <f>'sınıf-öğrenci bilgi dikey'!NC12</f>
        <v/>
      </c>
      <c r="F15" s="936"/>
      <c r="G15" s="936"/>
      <c r="H15" s="936"/>
      <c r="I15" s="1299">
        <v>40127</v>
      </c>
      <c r="J15" s="1299"/>
      <c r="K15" s="1299">
        <v>40157</v>
      </c>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dikey'!NE13</f>
        <v/>
      </c>
      <c r="E16" s="936" t="str">
        <f>'sınıf-öğrenci bilgi dikey'!NC13</f>
        <v/>
      </c>
      <c r="F16" s="936"/>
      <c r="G16" s="936"/>
      <c r="H16" s="936"/>
      <c r="I16" s="1299">
        <v>40127</v>
      </c>
      <c r="J16" s="1299"/>
      <c r="K16" s="1299">
        <v>40157</v>
      </c>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dikey'!NE14</f>
        <v/>
      </c>
      <c r="E17" s="936" t="str">
        <f>'sınıf-öğrenci bilgi dikey'!NC14</f>
        <v/>
      </c>
      <c r="F17" s="936"/>
      <c r="G17" s="936"/>
      <c r="H17" s="936"/>
      <c r="I17" s="1299">
        <v>40127</v>
      </c>
      <c r="J17" s="1299"/>
      <c r="K17" s="1299">
        <v>40157</v>
      </c>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dikey'!NE15</f>
        <v/>
      </c>
      <c r="E18" s="936" t="str">
        <f>'sınıf-öğrenci bilgi dikey'!NC15</f>
        <v/>
      </c>
      <c r="F18" s="936"/>
      <c r="G18" s="936"/>
      <c r="H18" s="936"/>
      <c r="I18" s="1299">
        <v>40127</v>
      </c>
      <c r="J18" s="1299"/>
      <c r="K18" s="1299">
        <v>40157</v>
      </c>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dikey'!NE16</f>
        <v/>
      </c>
      <c r="E19" s="936" t="str">
        <f>'sınıf-öğrenci bilgi dikey'!NC16</f>
        <v/>
      </c>
      <c r="F19" s="936"/>
      <c r="G19" s="936"/>
      <c r="H19" s="936"/>
      <c r="I19" s="1299">
        <v>40127</v>
      </c>
      <c r="J19" s="1299"/>
      <c r="K19" s="1299">
        <v>40157</v>
      </c>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dikey'!NE17</f>
        <v/>
      </c>
      <c r="E20" s="936" t="str">
        <f>'sınıf-öğrenci bilgi dikey'!NC17</f>
        <v/>
      </c>
      <c r="F20" s="936"/>
      <c r="G20" s="936"/>
      <c r="H20" s="936"/>
      <c r="I20" s="1299">
        <v>40127</v>
      </c>
      <c r="J20" s="1299"/>
      <c r="K20" s="1299">
        <v>40157</v>
      </c>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dikey'!NE18</f>
        <v/>
      </c>
      <c r="E21" s="936" t="str">
        <f>'sınıf-öğrenci bilgi dikey'!NC18</f>
        <v/>
      </c>
      <c r="F21" s="936"/>
      <c r="G21" s="936"/>
      <c r="H21" s="936"/>
      <c r="I21" s="1299">
        <v>40127</v>
      </c>
      <c r="J21" s="1299"/>
      <c r="K21" s="1299">
        <v>40157</v>
      </c>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dikey'!NE19</f>
        <v/>
      </c>
      <c r="E22" s="936" t="str">
        <f>'sınıf-öğrenci bilgi dikey'!NC19</f>
        <v/>
      </c>
      <c r="F22" s="936"/>
      <c r="G22" s="936"/>
      <c r="H22" s="936"/>
      <c r="I22" s="1299">
        <v>40127</v>
      </c>
      <c r="J22" s="1299"/>
      <c r="K22" s="1299">
        <v>40157</v>
      </c>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dikey'!NE20</f>
        <v/>
      </c>
      <c r="E23" s="936" t="str">
        <f>'sınıf-öğrenci bilgi dikey'!NC20</f>
        <v/>
      </c>
      <c r="F23" s="936"/>
      <c r="G23" s="936"/>
      <c r="H23" s="936"/>
      <c r="I23" s="1299">
        <v>40127</v>
      </c>
      <c r="J23" s="1299"/>
      <c r="K23" s="1299">
        <v>40157</v>
      </c>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dikey'!NE21</f>
        <v/>
      </c>
      <c r="E24" s="936" t="str">
        <f>'sınıf-öğrenci bilgi dikey'!NC21</f>
        <v/>
      </c>
      <c r="F24" s="936"/>
      <c r="G24" s="936"/>
      <c r="H24" s="936"/>
      <c r="I24" s="1299">
        <v>40127</v>
      </c>
      <c r="J24" s="1299"/>
      <c r="K24" s="1299">
        <v>40157</v>
      </c>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dikey'!NE22</f>
        <v/>
      </c>
      <c r="E25" s="936" t="str">
        <f>'sınıf-öğrenci bilgi dikey'!NC22</f>
        <v/>
      </c>
      <c r="F25" s="936"/>
      <c r="G25" s="936"/>
      <c r="H25" s="936"/>
      <c r="I25" s="1299">
        <v>40127</v>
      </c>
      <c r="J25" s="1299"/>
      <c r="K25" s="1299">
        <v>40157</v>
      </c>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dikey'!NE23</f>
        <v/>
      </c>
      <c r="E26" s="936" t="str">
        <f>'sınıf-öğrenci bilgi dikey'!NC23</f>
        <v/>
      </c>
      <c r="F26" s="936"/>
      <c r="G26" s="936"/>
      <c r="H26" s="936"/>
      <c r="I26" s="1299">
        <v>40127</v>
      </c>
      <c r="J26" s="1299"/>
      <c r="K26" s="1299">
        <v>40157</v>
      </c>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dikey'!NE24</f>
        <v/>
      </c>
      <c r="E27" s="936" t="str">
        <f>'sınıf-öğrenci bilgi dikey'!NC24</f>
        <v/>
      </c>
      <c r="F27" s="936"/>
      <c r="G27" s="936"/>
      <c r="H27" s="936"/>
      <c r="I27" s="1299">
        <v>40127</v>
      </c>
      <c r="J27" s="1299"/>
      <c r="K27" s="1299">
        <v>40157</v>
      </c>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dikey'!NE25</f>
        <v/>
      </c>
      <c r="E28" s="936" t="str">
        <f>'sınıf-öğrenci bilgi dikey'!NC25</f>
        <v/>
      </c>
      <c r="F28" s="936"/>
      <c r="G28" s="936"/>
      <c r="H28" s="936"/>
      <c r="I28" s="1299">
        <v>40127</v>
      </c>
      <c r="J28" s="1299"/>
      <c r="K28" s="1299">
        <v>40157</v>
      </c>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dikey'!NE26</f>
        <v/>
      </c>
      <c r="E29" s="936" t="str">
        <f>'sınıf-öğrenci bilgi dikey'!NC26</f>
        <v/>
      </c>
      <c r="F29" s="936"/>
      <c r="G29" s="936"/>
      <c r="H29" s="936"/>
      <c r="I29" s="1299">
        <v>40127</v>
      </c>
      <c r="J29" s="1299"/>
      <c r="K29" s="1299">
        <v>40157</v>
      </c>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dikey'!NE27</f>
        <v/>
      </c>
      <c r="E30" s="936" t="str">
        <f>'sınıf-öğrenci bilgi dikey'!NC27</f>
        <v/>
      </c>
      <c r="F30" s="936"/>
      <c r="G30" s="936"/>
      <c r="H30" s="936"/>
      <c r="I30" s="1299">
        <v>40127</v>
      </c>
      <c r="J30" s="1299"/>
      <c r="K30" s="1299">
        <v>40157</v>
      </c>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dikey'!NE28</f>
        <v/>
      </c>
      <c r="E31" s="936" t="str">
        <f>'sınıf-öğrenci bilgi dikey'!NC28</f>
        <v/>
      </c>
      <c r="F31" s="936"/>
      <c r="G31" s="936"/>
      <c r="H31" s="936"/>
      <c r="I31" s="1299">
        <v>40127</v>
      </c>
      <c r="J31" s="1299"/>
      <c r="K31" s="1299">
        <v>40157</v>
      </c>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dikey'!NE29</f>
        <v/>
      </c>
      <c r="E32" s="936" t="str">
        <f>'sınıf-öğrenci bilgi dikey'!NC29</f>
        <v/>
      </c>
      <c r="F32" s="936"/>
      <c r="G32" s="936"/>
      <c r="H32" s="936"/>
      <c r="I32" s="1299">
        <v>40127</v>
      </c>
      <c r="J32" s="1299"/>
      <c r="K32" s="1299">
        <v>40157</v>
      </c>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dikey'!NE30</f>
        <v/>
      </c>
      <c r="E33" s="936" t="str">
        <f>'sınıf-öğrenci bilgi dikey'!NC30</f>
        <v/>
      </c>
      <c r="F33" s="936"/>
      <c r="G33" s="936"/>
      <c r="H33" s="936"/>
      <c r="I33" s="1299">
        <v>40127</v>
      </c>
      <c r="J33" s="1299"/>
      <c r="K33" s="1299">
        <v>40157</v>
      </c>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dikey'!NE31</f>
        <v/>
      </c>
      <c r="E34" s="936" t="str">
        <f>'sınıf-öğrenci bilgi dikey'!NC31</f>
        <v/>
      </c>
      <c r="F34" s="936"/>
      <c r="G34" s="936"/>
      <c r="H34" s="936"/>
      <c r="I34" s="1299">
        <v>40127</v>
      </c>
      <c r="J34" s="1299"/>
      <c r="K34" s="1299">
        <v>40157</v>
      </c>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dikey'!NE32</f>
        <v/>
      </c>
      <c r="E35" s="936" t="str">
        <f>'sınıf-öğrenci bilgi dikey'!NC32</f>
        <v/>
      </c>
      <c r="F35" s="936"/>
      <c r="G35" s="936"/>
      <c r="H35" s="936"/>
      <c r="I35" s="1299">
        <v>40127</v>
      </c>
      <c r="J35" s="1299"/>
      <c r="K35" s="1299">
        <v>40157</v>
      </c>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dikey'!NE33</f>
        <v/>
      </c>
      <c r="E36" s="936" t="str">
        <f>'sınıf-öğrenci bilgi dikey'!NC33</f>
        <v/>
      </c>
      <c r="F36" s="936"/>
      <c r="G36" s="936"/>
      <c r="H36" s="936"/>
      <c r="I36" s="1299">
        <v>40127</v>
      </c>
      <c r="J36" s="1299"/>
      <c r="K36" s="1299">
        <v>40157</v>
      </c>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dikey'!NE34</f>
        <v/>
      </c>
      <c r="E37" s="936" t="str">
        <f>'sınıf-öğrenci bilgi dikey'!NC34</f>
        <v/>
      </c>
      <c r="F37" s="936"/>
      <c r="G37" s="936"/>
      <c r="H37" s="936"/>
      <c r="I37" s="1299">
        <v>40127</v>
      </c>
      <c r="J37" s="1299"/>
      <c r="K37" s="1299">
        <v>40157</v>
      </c>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dikey'!NE35</f>
        <v/>
      </c>
      <c r="E38" s="936" t="str">
        <f>'sınıf-öğrenci bilgi dikey'!NC35</f>
        <v/>
      </c>
      <c r="F38" s="936"/>
      <c r="G38" s="936"/>
      <c r="H38" s="936"/>
      <c r="I38" s="1299">
        <v>40127</v>
      </c>
      <c r="J38" s="1299"/>
      <c r="K38" s="1299">
        <v>40157</v>
      </c>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dikey'!NE36</f>
        <v/>
      </c>
      <c r="E39" s="936" t="str">
        <f>'sınıf-öğrenci bilgi dikey'!NC36</f>
        <v/>
      </c>
      <c r="F39" s="936"/>
      <c r="G39" s="936"/>
      <c r="H39" s="936"/>
      <c r="I39" s="1299">
        <v>40127</v>
      </c>
      <c r="J39" s="1299"/>
      <c r="K39" s="1299">
        <v>40157</v>
      </c>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dikey'!NE37</f>
        <v/>
      </c>
      <c r="E40" s="936" t="str">
        <f>'sınıf-öğrenci bilgi dikey'!NC37</f>
        <v/>
      </c>
      <c r="F40" s="936"/>
      <c r="G40" s="936"/>
      <c r="H40" s="936"/>
      <c r="I40" s="1299">
        <v>40127</v>
      </c>
      <c r="J40" s="1299"/>
      <c r="K40" s="1299">
        <v>40157</v>
      </c>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dikey'!NE38</f>
        <v/>
      </c>
      <c r="E41" s="936" t="str">
        <f>'sınıf-öğrenci bilgi dikey'!NC38</f>
        <v/>
      </c>
      <c r="F41" s="936"/>
      <c r="G41" s="936"/>
      <c r="H41" s="936"/>
      <c r="I41" s="1299">
        <v>40127</v>
      </c>
      <c r="J41" s="1299"/>
      <c r="K41" s="1299">
        <v>40157</v>
      </c>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dikey'!NE39</f>
        <v/>
      </c>
      <c r="E42" s="936" t="str">
        <f>'sınıf-öğrenci bilgi dikey'!NC39</f>
        <v/>
      </c>
      <c r="F42" s="936"/>
      <c r="G42" s="936"/>
      <c r="H42" s="936"/>
      <c r="I42" s="1299">
        <v>40127</v>
      </c>
      <c r="J42" s="1299"/>
      <c r="K42" s="1299">
        <v>40157</v>
      </c>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dikey'!NE40</f>
        <v/>
      </c>
      <c r="E43" s="936" t="str">
        <f>'sınıf-öğrenci bilgi dikey'!NC40</f>
        <v/>
      </c>
      <c r="F43" s="936"/>
      <c r="G43" s="936"/>
      <c r="H43" s="936"/>
      <c r="I43" s="1299">
        <v>40127</v>
      </c>
      <c r="J43" s="1299"/>
      <c r="K43" s="1299">
        <v>40157</v>
      </c>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dikey'!NE41</f>
        <v/>
      </c>
      <c r="E44" s="936" t="str">
        <f>'sınıf-öğrenci bilgi dikey'!NC41</f>
        <v/>
      </c>
      <c r="F44" s="936"/>
      <c r="G44" s="936"/>
      <c r="H44" s="936"/>
      <c r="I44" s="1299">
        <v>40127</v>
      </c>
      <c r="J44" s="1299"/>
      <c r="K44" s="1299">
        <v>40157</v>
      </c>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dikey'!NE42</f>
        <v/>
      </c>
      <c r="E45" s="936" t="str">
        <f>'sınıf-öğrenci bilgi dikey'!NC42</f>
        <v/>
      </c>
      <c r="F45" s="936"/>
      <c r="G45" s="936"/>
      <c r="H45" s="936"/>
      <c r="I45" s="1299">
        <v>40127</v>
      </c>
      <c r="J45" s="1299"/>
      <c r="K45" s="1299">
        <v>40157</v>
      </c>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dikey'!NE43</f>
        <v/>
      </c>
      <c r="E46" s="936" t="str">
        <f>'sınıf-öğrenci bilgi dikey'!NC43</f>
        <v/>
      </c>
      <c r="F46" s="936"/>
      <c r="G46" s="936"/>
      <c r="H46" s="936"/>
      <c r="I46" s="1299">
        <v>40127</v>
      </c>
      <c r="J46" s="1299"/>
      <c r="K46" s="1299">
        <v>40157</v>
      </c>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dikey'!NE44</f>
        <v/>
      </c>
      <c r="E47" s="936" t="str">
        <f>'sınıf-öğrenci bilgi dikey'!NC44</f>
        <v/>
      </c>
      <c r="F47" s="936"/>
      <c r="G47" s="936"/>
      <c r="H47" s="936"/>
      <c r="I47" s="1299">
        <v>40127</v>
      </c>
      <c r="J47" s="1299"/>
      <c r="K47" s="1299">
        <v>40157</v>
      </c>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dikey'!NE45</f>
        <v/>
      </c>
      <c r="E48" s="936" t="str">
        <f>'sınıf-öğrenci bilgi dikey'!NC45</f>
        <v/>
      </c>
      <c r="F48" s="936"/>
      <c r="G48" s="936"/>
      <c r="H48" s="936"/>
      <c r="I48" s="1299">
        <v>40127</v>
      </c>
      <c r="J48" s="1299"/>
      <c r="K48" s="1299">
        <v>40157</v>
      </c>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dikey'!NE46</f>
        <v/>
      </c>
      <c r="E49" s="936" t="str">
        <f>'sınıf-öğrenci bilgi dikey'!NC46</f>
        <v/>
      </c>
      <c r="F49" s="936"/>
      <c r="G49" s="936"/>
      <c r="H49" s="936"/>
      <c r="I49" s="1299">
        <v>40127</v>
      </c>
      <c r="J49" s="1299"/>
      <c r="K49" s="1299">
        <v>40157</v>
      </c>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dikey'!NE47</f>
        <v/>
      </c>
      <c r="E50" s="936" t="str">
        <f>'sınıf-öğrenci bilgi dikey'!NC47</f>
        <v/>
      </c>
      <c r="F50" s="936"/>
      <c r="G50" s="936"/>
      <c r="H50" s="936"/>
      <c r="I50" s="1299">
        <v>40127</v>
      </c>
      <c r="J50" s="1299"/>
      <c r="K50" s="1299">
        <v>40157</v>
      </c>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dikey'!NE48</f>
        <v/>
      </c>
      <c r="E51" s="936" t="str">
        <f>'sınıf-öğrenci bilgi dikey'!NC48</f>
        <v/>
      </c>
      <c r="F51" s="936"/>
      <c r="G51" s="936"/>
      <c r="H51" s="936"/>
      <c r="I51" s="1299">
        <v>40127</v>
      </c>
      <c r="J51" s="1299"/>
      <c r="K51" s="1299">
        <v>40157</v>
      </c>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dikey'!NE49</f>
        <v/>
      </c>
      <c r="E52" s="936" t="str">
        <f>'sınıf-öğrenci bilgi dikey'!NC49</f>
        <v/>
      </c>
      <c r="F52" s="936"/>
      <c r="G52" s="936"/>
      <c r="H52" s="936"/>
      <c r="I52" s="1299">
        <v>40127</v>
      </c>
      <c r="J52" s="1299"/>
      <c r="K52" s="1299">
        <v>40157</v>
      </c>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dikey'!NE50</f>
        <v/>
      </c>
      <c r="E53" s="936" t="str">
        <f>'sınıf-öğrenci bilgi dikey'!NC50</f>
        <v/>
      </c>
      <c r="F53" s="936"/>
      <c r="G53" s="936"/>
      <c r="H53" s="936"/>
      <c r="I53" s="1299">
        <v>40127</v>
      </c>
      <c r="J53" s="1299"/>
      <c r="K53" s="1299">
        <v>40157</v>
      </c>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dikey'!NE51</f>
        <v/>
      </c>
      <c r="E54" s="936" t="str">
        <f>'sınıf-öğrenci bilgi dikey'!NC51</f>
        <v/>
      </c>
      <c r="F54" s="936"/>
      <c r="G54" s="936"/>
      <c r="H54" s="936"/>
      <c r="I54" s="1299">
        <v>40127</v>
      </c>
      <c r="J54" s="1299"/>
      <c r="K54" s="1299">
        <v>40157</v>
      </c>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dikey'!NE52</f>
        <v/>
      </c>
      <c r="E55" s="936" t="str">
        <f>'sınıf-öğrenci bilgi dikey'!NC52</f>
        <v/>
      </c>
      <c r="F55" s="936"/>
      <c r="G55" s="936"/>
      <c r="H55" s="936"/>
      <c r="I55" s="1299">
        <v>40127</v>
      </c>
      <c r="J55" s="1299"/>
      <c r="K55" s="1299">
        <v>40157</v>
      </c>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dikey'!NE53</f>
        <v/>
      </c>
      <c r="E56" s="936" t="str">
        <f>'sınıf-öğrenci bilgi dikey'!NC53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dikey'!NE54</f>
        <v/>
      </c>
      <c r="E57" s="936" t="str">
        <f>'sınıf-öğrenci bilgi dikey'!NC54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dikey'!NE55</f>
        <v/>
      </c>
      <c r="E58" s="936" t="str">
        <f>'sınıf-öğrenci bilgi dikey'!NC55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dikey'!NE56</f>
        <v/>
      </c>
      <c r="E59" s="936" t="str">
        <f>'sınıf-öğrenci bilgi dikey'!NC56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dikey'!NE57</f>
        <v/>
      </c>
      <c r="E60" s="936" t="str">
        <f>'sınıf-öğrenci bilgi dikey'!NC57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dikey'!NE58</f>
        <v/>
      </c>
      <c r="E61" s="936" t="str">
        <f>'sınıf-öğrenci bilgi dikey'!NC58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dikey'!NE59</f>
        <v/>
      </c>
      <c r="E62" s="936" t="str">
        <f>'sınıf-öğrenci bilgi dikey'!NC59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dikey'!NE60</f>
        <v/>
      </c>
      <c r="E63" s="936" t="str">
        <f>'sınıf-öğrenci bilgi dikey'!NC60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dikey'!NE61</f>
        <v/>
      </c>
      <c r="E64" s="936" t="str">
        <f>'sınıf-öğrenci bilgi dikey'!NC61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dikey'!NE62</f>
        <v/>
      </c>
      <c r="E65" s="936" t="str">
        <f>'sınıf-öğrenci bilgi dikey'!NC62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dikey'!NE63</f>
        <v/>
      </c>
      <c r="E66" s="936" t="str">
        <f>'sınıf-öğrenci bilgi dikey'!NC63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dikey'!NE64</f>
        <v/>
      </c>
      <c r="E67" s="936" t="str">
        <f>'sınıf-öğrenci bilgi dikey'!NC64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dikey'!NE65</f>
        <v/>
      </c>
      <c r="E68" s="936" t="str">
        <f>'sınıf-öğrenci bilgi dikey'!NC65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4.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dikey'!NJ3</f>
        <v>BEDEN EĞİTİMİ</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dikey'!NL6</f>
        <v/>
      </c>
      <c r="E9" s="936" t="str">
        <f>'sınıf-öğrenci bilgi dikey'!NJ6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dikey'!NL7</f>
        <v/>
      </c>
      <c r="E10" s="936" t="str">
        <f>'sınıf-öğrenci bilgi dikey'!NJ7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dikey'!NL8</f>
        <v/>
      </c>
      <c r="E11" s="936" t="str">
        <f>'sınıf-öğrenci bilgi dikey'!NJ8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dikey'!NL9</f>
        <v/>
      </c>
      <c r="E12" s="936" t="str">
        <f>'sınıf-öğrenci bilgi dikey'!NJ9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dikey'!NL10</f>
        <v/>
      </c>
      <c r="E13" s="936" t="str">
        <f>'sınıf-öğrenci bilgi dikey'!NJ10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dikey'!NL11</f>
        <v/>
      </c>
      <c r="E14" s="936" t="str">
        <f>'sınıf-öğrenci bilgi dikey'!NJ11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dikey'!NL12</f>
        <v/>
      </c>
      <c r="E15" s="936" t="str">
        <f>'sınıf-öğrenci bilgi dikey'!NJ12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dikey'!NL13</f>
        <v/>
      </c>
      <c r="E16" s="936" t="str">
        <f>'sınıf-öğrenci bilgi dikey'!NJ13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dikey'!NL14</f>
        <v/>
      </c>
      <c r="E17" s="936" t="str">
        <f>'sınıf-öğrenci bilgi dikey'!NJ14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dikey'!NL15</f>
        <v/>
      </c>
      <c r="E18" s="936" t="str">
        <f>'sınıf-öğrenci bilgi dikey'!NJ15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dikey'!NL16</f>
        <v/>
      </c>
      <c r="E19" s="936" t="str">
        <f>'sınıf-öğrenci bilgi dikey'!NJ16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dikey'!NL17</f>
        <v/>
      </c>
      <c r="E20" s="936" t="str">
        <f>'sınıf-öğrenci bilgi dikey'!NJ17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dikey'!NL18</f>
        <v/>
      </c>
      <c r="E21" s="936" t="str">
        <f>'sınıf-öğrenci bilgi dikey'!NJ18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dikey'!NL19</f>
        <v/>
      </c>
      <c r="E22" s="936" t="str">
        <f>'sınıf-öğrenci bilgi dikey'!NJ19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dikey'!NL20</f>
        <v/>
      </c>
      <c r="E23" s="936" t="str">
        <f>'sınıf-öğrenci bilgi dikey'!NJ20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dikey'!NL21</f>
        <v/>
      </c>
      <c r="E24" s="936" t="str">
        <f>'sınıf-öğrenci bilgi dikey'!NJ21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dikey'!NL22</f>
        <v/>
      </c>
      <c r="E25" s="936" t="str">
        <f>'sınıf-öğrenci bilgi dikey'!NJ22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dikey'!NL23</f>
        <v/>
      </c>
      <c r="E26" s="936" t="str">
        <f>'sınıf-öğrenci bilgi dikey'!NJ23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dikey'!NL24</f>
        <v/>
      </c>
      <c r="E27" s="936" t="str">
        <f>'sınıf-öğrenci bilgi dikey'!NJ24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dikey'!NL25</f>
        <v/>
      </c>
      <c r="E28" s="936" t="str">
        <f>'sınıf-öğrenci bilgi dikey'!NJ25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dikey'!NL26</f>
        <v/>
      </c>
      <c r="E29" s="936" t="str">
        <f>'sınıf-öğrenci bilgi dikey'!NJ26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dikey'!NL27</f>
        <v/>
      </c>
      <c r="E30" s="936" t="str">
        <f>'sınıf-öğrenci bilgi dikey'!NJ27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dikey'!NL28</f>
        <v/>
      </c>
      <c r="E31" s="936" t="str">
        <f>'sınıf-öğrenci bilgi dikey'!NJ28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dikey'!NL29</f>
        <v/>
      </c>
      <c r="E32" s="936" t="str">
        <f>'sınıf-öğrenci bilgi dikey'!NJ29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dikey'!NL30</f>
        <v/>
      </c>
      <c r="E33" s="936" t="str">
        <f>'sınıf-öğrenci bilgi dikey'!NJ30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dikey'!NL31</f>
        <v/>
      </c>
      <c r="E34" s="936" t="str">
        <f>'sınıf-öğrenci bilgi dikey'!NJ31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dikey'!NL32</f>
        <v/>
      </c>
      <c r="E35" s="936" t="str">
        <f>'sınıf-öğrenci bilgi dikey'!NJ32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dikey'!NL33</f>
        <v/>
      </c>
      <c r="E36" s="936" t="str">
        <f>'sınıf-öğrenci bilgi dikey'!NJ33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dikey'!NL34</f>
        <v/>
      </c>
      <c r="E37" s="936" t="str">
        <f>'sınıf-öğrenci bilgi dikey'!NJ34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dikey'!NL35</f>
        <v/>
      </c>
      <c r="E38" s="936" t="str">
        <f>'sınıf-öğrenci bilgi dikey'!NJ35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dikey'!NL36</f>
        <v/>
      </c>
      <c r="E39" s="936" t="str">
        <f>'sınıf-öğrenci bilgi dikey'!NJ36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dikey'!NL37</f>
        <v/>
      </c>
      <c r="E40" s="936" t="str">
        <f>'sınıf-öğrenci bilgi dikey'!NJ37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dikey'!NL38</f>
        <v/>
      </c>
      <c r="E41" s="936" t="str">
        <f>'sınıf-öğrenci bilgi dikey'!NJ38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dikey'!NL39</f>
        <v/>
      </c>
      <c r="E42" s="936" t="str">
        <f>'sınıf-öğrenci bilgi dikey'!NJ39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dikey'!NL40</f>
        <v/>
      </c>
      <c r="E43" s="936" t="str">
        <f>'sınıf-öğrenci bilgi dikey'!NJ40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dikey'!NL41</f>
        <v/>
      </c>
      <c r="E44" s="936" t="str">
        <f>'sınıf-öğrenci bilgi dikey'!NJ41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dikey'!NL42</f>
        <v/>
      </c>
      <c r="E45" s="936" t="str">
        <f>'sınıf-öğrenci bilgi dikey'!NJ42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dikey'!NL43</f>
        <v/>
      </c>
      <c r="E46" s="936" t="str">
        <f>'sınıf-öğrenci bilgi dikey'!NJ43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dikey'!NL44</f>
        <v/>
      </c>
      <c r="E47" s="936" t="str">
        <f>'sınıf-öğrenci bilgi dikey'!NJ44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dikey'!NL45</f>
        <v/>
      </c>
      <c r="E48" s="936" t="str">
        <f>'sınıf-öğrenci bilgi dikey'!NJ45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dikey'!NL46</f>
        <v/>
      </c>
      <c r="E49" s="936" t="str">
        <f>'sınıf-öğrenci bilgi dikey'!NJ46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dikey'!NL47</f>
        <v/>
      </c>
      <c r="E50" s="936" t="str">
        <f>'sınıf-öğrenci bilgi dikey'!NJ47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dikey'!NL48</f>
        <v/>
      </c>
      <c r="E51" s="936" t="str">
        <f>'sınıf-öğrenci bilgi dikey'!NJ48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dikey'!NL49</f>
        <v/>
      </c>
      <c r="E52" s="936" t="str">
        <f>'sınıf-öğrenci bilgi dikey'!NJ49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dikey'!NL50</f>
        <v/>
      </c>
      <c r="E53" s="936" t="str">
        <f>'sınıf-öğrenci bilgi dikey'!NJ50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dikey'!NL51</f>
        <v/>
      </c>
      <c r="E54" s="936" t="str">
        <f>'sınıf-öğrenci bilgi dikey'!NJ51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dikey'!NL52</f>
        <v/>
      </c>
      <c r="E55" s="936" t="str">
        <f>'sınıf-öğrenci bilgi dikey'!NJ52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dikey'!NL53</f>
        <v/>
      </c>
      <c r="E56" s="936" t="str">
        <f>'sınıf-öğrenci bilgi dikey'!NJ53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dikey'!NL54</f>
        <v/>
      </c>
      <c r="E57" s="936" t="str">
        <f>'sınıf-öğrenci bilgi dikey'!NJ54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dikey'!NL55</f>
        <v/>
      </c>
      <c r="E58" s="936" t="str">
        <f>'sınıf-öğrenci bilgi dikey'!NJ55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dikey'!NL56</f>
        <v/>
      </c>
      <c r="E59" s="936" t="str">
        <f>'sınıf-öğrenci bilgi dikey'!NJ56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dikey'!NL57</f>
        <v/>
      </c>
      <c r="E60" s="936" t="str">
        <f>'sınıf-öğrenci bilgi dikey'!NJ57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dikey'!NL58</f>
        <v/>
      </c>
      <c r="E61" s="936" t="str">
        <f>'sınıf-öğrenci bilgi dikey'!NJ58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dikey'!NL59</f>
        <v/>
      </c>
      <c r="E62" s="936" t="str">
        <f>'sınıf-öğrenci bilgi dikey'!NJ59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dikey'!NL60</f>
        <v/>
      </c>
      <c r="E63" s="936" t="str">
        <f>'sınıf-öğrenci bilgi dikey'!NJ60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dikey'!NL61</f>
        <v/>
      </c>
      <c r="E64" s="936" t="str">
        <f>'sınıf-öğrenci bilgi dikey'!NJ61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dikey'!NL62</f>
        <v/>
      </c>
      <c r="E65" s="936" t="str">
        <f>'sınıf-öğrenci bilgi dikey'!NJ62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dikey'!NL63</f>
        <v/>
      </c>
      <c r="E66" s="936" t="str">
        <f>'sınıf-öğrenci bilgi dikey'!NJ63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dikey'!NL64</f>
        <v/>
      </c>
      <c r="E67" s="936" t="str">
        <f>'sınıf-öğrenci bilgi dikey'!NJ64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dikey'!NL65</f>
        <v/>
      </c>
      <c r="E68" s="936" t="str">
        <f>'sınıf-öğrenci bilgi dikey'!NJ65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5.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dikey'!NQ3</f>
        <v>7/D</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dikey'!NS6</f>
        <v/>
      </c>
      <c r="E9" s="936" t="str">
        <f>'sınıf-öğrenci bilgi dikey'!NQ6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dikey'!NS7</f>
        <v/>
      </c>
      <c r="E10" s="936" t="str">
        <f>'sınıf-öğrenci bilgi dikey'!NQ7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dikey'!NS8</f>
        <v/>
      </c>
      <c r="E11" s="936" t="str">
        <f>'sınıf-öğrenci bilgi dikey'!NQ8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dikey'!NS9</f>
        <v/>
      </c>
      <c r="E12" s="936" t="str">
        <f>'sınıf-öğrenci bilgi dikey'!NQ9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dikey'!NS10</f>
        <v/>
      </c>
      <c r="E13" s="936" t="str">
        <f>'sınıf-öğrenci bilgi dikey'!NQ10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dikey'!NS11</f>
        <v/>
      </c>
      <c r="E14" s="936" t="str">
        <f>'sınıf-öğrenci bilgi dikey'!NQ11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dikey'!NS12</f>
        <v/>
      </c>
      <c r="E15" s="936" t="str">
        <f>'sınıf-öğrenci bilgi dikey'!NQ12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dikey'!NS13</f>
        <v/>
      </c>
      <c r="E16" s="936" t="str">
        <f>'sınıf-öğrenci bilgi dikey'!NQ13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dikey'!NS14</f>
        <v/>
      </c>
      <c r="E17" s="936" t="str">
        <f>'sınıf-öğrenci bilgi dikey'!NQ14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dikey'!NS15</f>
        <v/>
      </c>
      <c r="E18" s="936" t="str">
        <f>'sınıf-öğrenci bilgi dikey'!NQ15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dikey'!NS16</f>
        <v/>
      </c>
      <c r="E19" s="936" t="str">
        <f>'sınıf-öğrenci bilgi dikey'!NQ16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dikey'!NS17</f>
        <v/>
      </c>
      <c r="E20" s="936" t="str">
        <f>'sınıf-öğrenci bilgi dikey'!NQ17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dikey'!NS18</f>
        <v/>
      </c>
      <c r="E21" s="936" t="str">
        <f>'sınıf-öğrenci bilgi dikey'!NQ18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dikey'!NS19</f>
        <v/>
      </c>
      <c r="E22" s="936" t="str">
        <f>'sınıf-öğrenci bilgi dikey'!NQ19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dikey'!NS20</f>
        <v/>
      </c>
      <c r="E23" s="936" t="str">
        <f>'sınıf-öğrenci bilgi dikey'!NQ20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dikey'!NS21</f>
        <v/>
      </c>
      <c r="E24" s="936" t="str">
        <f>'sınıf-öğrenci bilgi dikey'!NQ21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dikey'!NS22</f>
        <v/>
      </c>
      <c r="E25" s="936" t="str">
        <f>'sınıf-öğrenci bilgi dikey'!NQ22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dikey'!NS23</f>
        <v/>
      </c>
      <c r="E26" s="936" t="str">
        <f>'sınıf-öğrenci bilgi dikey'!NQ23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dikey'!NS24</f>
        <v/>
      </c>
      <c r="E27" s="936" t="str">
        <f>'sınıf-öğrenci bilgi dikey'!NQ24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dikey'!NS25</f>
        <v/>
      </c>
      <c r="E28" s="936" t="str">
        <f>'sınıf-öğrenci bilgi dikey'!NQ25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dikey'!NS26</f>
        <v/>
      </c>
      <c r="E29" s="936" t="str">
        <f>'sınıf-öğrenci bilgi dikey'!NQ26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dikey'!NS27</f>
        <v/>
      </c>
      <c r="E30" s="936" t="str">
        <f>'sınıf-öğrenci bilgi dikey'!NQ27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dikey'!NS28</f>
        <v/>
      </c>
      <c r="E31" s="936" t="str">
        <f>'sınıf-öğrenci bilgi dikey'!NQ28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dikey'!NS29</f>
        <v/>
      </c>
      <c r="E32" s="936" t="str">
        <f>'sınıf-öğrenci bilgi dikey'!NQ29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dikey'!NS30</f>
        <v/>
      </c>
      <c r="E33" s="936" t="str">
        <f>'sınıf-öğrenci bilgi dikey'!NQ30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dikey'!NS31</f>
        <v/>
      </c>
      <c r="E34" s="936" t="str">
        <f>'sınıf-öğrenci bilgi dikey'!NQ31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dikey'!NS32</f>
        <v/>
      </c>
      <c r="E35" s="936" t="str">
        <f>'sınıf-öğrenci bilgi dikey'!NQ32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dikey'!NS33</f>
        <v/>
      </c>
      <c r="E36" s="936" t="str">
        <f>'sınıf-öğrenci bilgi dikey'!NQ33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dikey'!NS34</f>
        <v/>
      </c>
      <c r="E37" s="936" t="str">
        <f>'sınıf-öğrenci bilgi dikey'!NQ34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dikey'!NS35</f>
        <v/>
      </c>
      <c r="E38" s="936" t="str">
        <f>'sınıf-öğrenci bilgi dikey'!NQ35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dikey'!NS36</f>
        <v/>
      </c>
      <c r="E39" s="936" t="str">
        <f>'sınıf-öğrenci bilgi dikey'!NQ36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dikey'!NS37</f>
        <v/>
      </c>
      <c r="E40" s="936" t="str">
        <f>'sınıf-öğrenci bilgi dikey'!NQ37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dikey'!NS38</f>
        <v/>
      </c>
      <c r="E41" s="936" t="str">
        <f>'sınıf-öğrenci bilgi dikey'!NQ38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dikey'!NS39</f>
        <v/>
      </c>
      <c r="E42" s="936" t="str">
        <f>'sınıf-öğrenci bilgi dikey'!NQ39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dikey'!NS40</f>
        <v/>
      </c>
      <c r="E43" s="936" t="str">
        <f>'sınıf-öğrenci bilgi dikey'!NQ40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dikey'!NS41</f>
        <v/>
      </c>
      <c r="E44" s="936" t="str">
        <f>'sınıf-öğrenci bilgi dikey'!NQ41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dikey'!NS42</f>
        <v/>
      </c>
      <c r="E45" s="936" t="str">
        <f>'sınıf-öğrenci bilgi dikey'!NQ42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dikey'!NS43</f>
        <v/>
      </c>
      <c r="E46" s="936" t="str">
        <f>'sınıf-öğrenci bilgi dikey'!NQ43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dikey'!NS44</f>
        <v/>
      </c>
      <c r="E47" s="936" t="str">
        <f>'sınıf-öğrenci bilgi dikey'!NQ44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dikey'!NS45</f>
        <v/>
      </c>
      <c r="E48" s="936" t="str">
        <f>'sınıf-öğrenci bilgi dikey'!NQ45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dikey'!NS46</f>
        <v/>
      </c>
      <c r="E49" s="936" t="str">
        <f>'sınıf-öğrenci bilgi dikey'!NQ46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dikey'!NS47</f>
        <v/>
      </c>
      <c r="E50" s="936" t="str">
        <f>'sınıf-öğrenci bilgi dikey'!NQ47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dikey'!NS48</f>
        <v/>
      </c>
      <c r="E51" s="936" t="str">
        <f>'sınıf-öğrenci bilgi dikey'!NQ48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dikey'!NS49</f>
        <v/>
      </c>
      <c r="E52" s="936" t="str">
        <f>'sınıf-öğrenci bilgi dikey'!NQ49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dikey'!NS50</f>
        <v/>
      </c>
      <c r="E53" s="936" t="str">
        <f>'sınıf-öğrenci bilgi dikey'!NQ50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dikey'!NS51</f>
        <v/>
      </c>
      <c r="E54" s="936" t="str">
        <f>'sınıf-öğrenci bilgi dikey'!NQ51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dikey'!NS52</f>
        <v/>
      </c>
      <c r="E55" s="936" t="str">
        <f>'sınıf-öğrenci bilgi dikey'!NQ52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dikey'!NS53</f>
        <v/>
      </c>
      <c r="E56" s="936" t="str">
        <f>'sınıf-öğrenci bilgi dikey'!NQ53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dikey'!NS54</f>
        <v/>
      </c>
      <c r="E57" s="936" t="str">
        <f>'sınıf-öğrenci bilgi dikey'!NQ54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dikey'!NS55</f>
        <v/>
      </c>
      <c r="E58" s="936" t="str">
        <f>'sınıf-öğrenci bilgi dikey'!NQ55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dikey'!NS56</f>
        <v/>
      </c>
      <c r="E59" s="936" t="str">
        <f>'sınıf-öğrenci bilgi dikey'!NQ56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dikey'!NS57</f>
        <v/>
      </c>
      <c r="E60" s="936" t="str">
        <f>'sınıf-öğrenci bilgi dikey'!NQ57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dikey'!NS58</f>
        <v/>
      </c>
      <c r="E61" s="936" t="str">
        <f>'sınıf-öğrenci bilgi dikey'!NQ58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dikey'!NS59</f>
        <v/>
      </c>
      <c r="E62" s="936" t="str">
        <f>'sınıf-öğrenci bilgi dikey'!NQ59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dikey'!NS60</f>
        <v/>
      </c>
      <c r="E63" s="936" t="str">
        <f>'sınıf-öğrenci bilgi dikey'!NQ60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dikey'!NS61</f>
        <v/>
      </c>
      <c r="E64" s="936" t="str">
        <f>'sınıf-öğrenci bilgi dikey'!NQ61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dikey'!NS62</f>
        <v/>
      </c>
      <c r="E65" s="936" t="str">
        <f>'sınıf-öğrenci bilgi dikey'!NQ62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dikey'!NS63</f>
        <v/>
      </c>
      <c r="E66" s="936" t="str">
        <f>'sınıf-öğrenci bilgi dikey'!NQ63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dikey'!NS64</f>
        <v/>
      </c>
      <c r="E67" s="936" t="str">
        <f>'sınıf-öğrenci bilgi dikey'!NQ64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dikey'!NS65</f>
        <v/>
      </c>
      <c r="E68" s="936" t="str">
        <f>'sınıf-öğrenci bilgi dikey'!NQ65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6.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E9" sqref="E9:H9"/>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dikey'!NX3</f>
        <v>8/A</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dikey'!NZ6</f>
        <v/>
      </c>
      <c r="E9" s="936" t="str">
        <f>'sınıf-öğrenci bilgi dikey'!NX6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dikey'!NZ7</f>
        <v/>
      </c>
      <c r="E10" s="936" t="str">
        <f>'sınıf-öğrenci bilgi dikey'!NX7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dikey'!NZ8</f>
        <v/>
      </c>
      <c r="E11" s="936" t="str">
        <f>'sınıf-öğrenci bilgi dikey'!NX8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dikey'!NZ9</f>
        <v/>
      </c>
      <c r="E12" s="936" t="str">
        <f>'sınıf-öğrenci bilgi dikey'!NX9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dikey'!NZ10</f>
        <v/>
      </c>
      <c r="E13" s="936" t="str">
        <f>'sınıf-öğrenci bilgi dikey'!NX10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dikey'!NZ11</f>
        <v/>
      </c>
      <c r="E14" s="936" t="str">
        <f>'sınıf-öğrenci bilgi dikey'!NX11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dikey'!NZ12</f>
        <v/>
      </c>
      <c r="E15" s="936" t="str">
        <f>'sınıf-öğrenci bilgi dikey'!NX12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dikey'!NZ13</f>
        <v/>
      </c>
      <c r="E16" s="936" t="str">
        <f>'sınıf-öğrenci bilgi dikey'!NX13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dikey'!NZ14</f>
        <v/>
      </c>
      <c r="E17" s="936" t="str">
        <f>'sınıf-öğrenci bilgi dikey'!NX14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dikey'!NZ15</f>
        <v/>
      </c>
      <c r="E18" s="936" t="str">
        <f>'sınıf-öğrenci bilgi dikey'!NX15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dikey'!NZ16</f>
        <v/>
      </c>
      <c r="E19" s="936" t="str">
        <f>'sınıf-öğrenci bilgi dikey'!NX16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dikey'!NZ17</f>
        <v/>
      </c>
      <c r="E20" s="936" t="str">
        <f>'sınıf-öğrenci bilgi dikey'!NX17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dikey'!NZ18</f>
        <v/>
      </c>
      <c r="E21" s="936" t="str">
        <f>'sınıf-öğrenci bilgi dikey'!NX18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dikey'!NZ19</f>
        <v/>
      </c>
      <c r="E22" s="936" t="str">
        <f>'sınıf-öğrenci bilgi dikey'!NX19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dikey'!NZ20</f>
        <v/>
      </c>
      <c r="E23" s="936" t="str">
        <f>'sınıf-öğrenci bilgi dikey'!NX20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dikey'!NZ21</f>
        <v/>
      </c>
      <c r="E24" s="936" t="str">
        <f>'sınıf-öğrenci bilgi dikey'!NX21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dikey'!NZ22</f>
        <v/>
      </c>
      <c r="E25" s="936" t="str">
        <f>'sınıf-öğrenci bilgi dikey'!NX22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dikey'!NZ23</f>
        <v/>
      </c>
      <c r="E26" s="936" t="str">
        <f>'sınıf-öğrenci bilgi dikey'!NX23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dikey'!NZ24</f>
        <v/>
      </c>
      <c r="E27" s="936" t="str">
        <f>'sınıf-öğrenci bilgi dikey'!NX24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dikey'!NZ25</f>
        <v/>
      </c>
      <c r="E28" s="936" t="str">
        <f>'sınıf-öğrenci bilgi dikey'!NX25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dikey'!NZ26</f>
        <v/>
      </c>
      <c r="E29" s="936" t="str">
        <f>'sınıf-öğrenci bilgi dikey'!NX26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dikey'!NZ27</f>
        <v/>
      </c>
      <c r="E30" s="936" t="str">
        <f>'sınıf-öğrenci bilgi dikey'!NX27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dikey'!NZ28</f>
        <v/>
      </c>
      <c r="E31" s="936" t="str">
        <f>'sınıf-öğrenci bilgi dikey'!NX28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dikey'!NZ29</f>
        <v/>
      </c>
      <c r="E32" s="936" t="str">
        <f>'sınıf-öğrenci bilgi dikey'!NX29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dikey'!NZ30</f>
        <v/>
      </c>
      <c r="E33" s="936" t="str">
        <f>'sınıf-öğrenci bilgi dikey'!NX30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dikey'!NZ31</f>
        <v/>
      </c>
      <c r="E34" s="936" t="str">
        <f>'sınıf-öğrenci bilgi dikey'!NX31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dikey'!NZ32</f>
        <v/>
      </c>
      <c r="E35" s="936" t="str">
        <f>'sınıf-öğrenci bilgi dikey'!NX32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dikey'!NZ33</f>
        <v/>
      </c>
      <c r="E36" s="936" t="str">
        <f>'sınıf-öğrenci bilgi dikey'!NX33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dikey'!NZ34</f>
        <v/>
      </c>
      <c r="E37" s="936" t="str">
        <f>'sınıf-öğrenci bilgi dikey'!NX34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dikey'!NZ35</f>
        <v/>
      </c>
      <c r="E38" s="936" t="str">
        <f>'sınıf-öğrenci bilgi dikey'!NX35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dikey'!NZ36</f>
        <v/>
      </c>
      <c r="E39" s="936" t="str">
        <f>'sınıf-öğrenci bilgi dikey'!NX36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dikey'!NZ37</f>
        <v/>
      </c>
      <c r="E40" s="936" t="str">
        <f>'sınıf-öğrenci bilgi dikey'!NX37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dikey'!NZ38</f>
        <v/>
      </c>
      <c r="E41" s="936" t="str">
        <f>'sınıf-öğrenci bilgi dikey'!NX38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dikey'!NZ39</f>
        <v/>
      </c>
      <c r="E42" s="936" t="str">
        <f>'sınıf-öğrenci bilgi dikey'!NX39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dikey'!NZ40</f>
        <v/>
      </c>
      <c r="E43" s="936" t="str">
        <f>'sınıf-öğrenci bilgi dikey'!NX40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dikey'!NZ41</f>
        <v/>
      </c>
      <c r="E44" s="936" t="str">
        <f>'sınıf-öğrenci bilgi dikey'!NX41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dikey'!NZ42</f>
        <v/>
      </c>
      <c r="E45" s="936" t="str">
        <f>'sınıf-öğrenci bilgi dikey'!NX42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dikey'!NZ43</f>
        <v/>
      </c>
      <c r="E46" s="936" t="str">
        <f>'sınıf-öğrenci bilgi dikey'!NX43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dikey'!NZ44</f>
        <v/>
      </c>
      <c r="E47" s="936" t="str">
        <f>'sınıf-öğrenci bilgi dikey'!NX44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dikey'!NZ45</f>
        <v/>
      </c>
      <c r="E48" s="936" t="str">
        <f>'sınıf-öğrenci bilgi dikey'!NX45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dikey'!NZ46</f>
        <v/>
      </c>
      <c r="E49" s="936" t="str">
        <f>'sınıf-öğrenci bilgi dikey'!NX46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dikey'!NZ47</f>
        <v/>
      </c>
      <c r="E50" s="936" t="str">
        <f>'sınıf-öğrenci bilgi dikey'!NX47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dikey'!NZ48</f>
        <v/>
      </c>
      <c r="E51" s="936" t="str">
        <f>'sınıf-öğrenci bilgi dikey'!NX48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dikey'!NZ49</f>
        <v/>
      </c>
      <c r="E52" s="936" t="str">
        <f>'sınıf-öğrenci bilgi dikey'!NX49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dikey'!NZ50</f>
        <v/>
      </c>
      <c r="E53" s="936" t="str">
        <f>'sınıf-öğrenci bilgi dikey'!NX50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dikey'!NZ51</f>
        <v/>
      </c>
      <c r="E54" s="936" t="str">
        <f>'sınıf-öğrenci bilgi dikey'!NX51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dikey'!NZ52</f>
        <v/>
      </c>
      <c r="E55" s="936" t="str">
        <f>'sınıf-öğrenci bilgi dikey'!NX52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dikey'!NZ53</f>
        <v/>
      </c>
      <c r="E56" s="936" t="str">
        <f>'sınıf-öğrenci bilgi dikey'!NX53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dikey'!NZ54</f>
        <v/>
      </c>
      <c r="E57" s="936" t="str">
        <f>'sınıf-öğrenci bilgi dikey'!NX54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dikey'!NZ55</f>
        <v/>
      </c>
      <c r="E58" s="936" t="str">
        <f>'sınıf-öğrenci bilgi dikey'!NX55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dikey'!NZ56</f>
        <v/>
      </c>
      <c r="E59" s="936" t="str">
        <f>'sınıf-öğrenci bilgi dikey'!NX56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dikey'!NZ57</f>
        <v/>
      </c>
      <c r="E60" s="936" t="str">
        <f>'sınıf-öğrenci bilgi dikey'!NX57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dikey'!NZ58</f>
        <v/>
      </c>
      <c r="E61" s="936" t="str">
        <f>'sınıf-öğrenci bilgi dikey'!NX58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dikey'!NZ59</f>
        <v/>
      </c>
      <c r="E62" s="936" t="str">
        <f>'sınıf-öğrenci bilgi dikey'!NX59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dikey'!NZ60</f>
        <v/>
      </c>
      <c r="E63" s="936" t="str">
        <f>'sınıf-öğrenci bilgi dikey'!NX60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dikey'!NZ61</f>
        <v/>
      </c>
      <c r="E64" s="936" t="str">
        <f>'sınıf-öğrenci bilgi dikey'!NX61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dikey'!NZ62</f>
        <v/>
      </c>
      <c r="E65" s="936" t="str">
        <f>'sınıf-öğrenci bilgi dikey'!NX62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dikey'!NZ63</f>
        <v/>
      </c>
      <c r="E66" s="936" t="str">
        <f>'sınıf-öğrenci bilgi dikey'!NX63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dikey'!NZ64</f>
        <v/>
      </c>
      <c r="E67" s="936" t="str">
        <f>'sınıf-öğrenci bilgi dikey'!NX64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dikey'!NZ65</f>
        <v/>
      </c>
      <c r="E68" s="936" t="str">
        <f>'sınıf-öğrenci bilgi dikey'!NX65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7.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dikey'!OE3</f>
        <v>8/B</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dikey'!OG6</f>
        <v/>
      </c>
      <c r="E9" s="936" t="str">
        <f>'sınıf-öğrenci bilgi dikey'!OE6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dikey'!OG7</f>
        <v/>
      </c>
      <c r="E10" s="936" t="str">
        <f>'sınıf-öğrenci bilgi dikey'!OE7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dikey'!OG8</f>
        <v/>
      </c>
      <c r="E11" s="936" t="str">
        <f>'sınıf-öğrenci bilgi dikey'!OE8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dikey'!OG9</f>
        <v/>
      </c>
      <c r="E12" s="936" t="str">
        <f>'sınıf-öğrenci bilgi dikey'!OE9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dikey'!OG10</f>
        <v/>
      </c>
      <c r="E13" s="936" t="str">
        <f>'sınıf-öğrenci bilgi dikey'!OE10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dikey'!OG11</f>
        <v/>
      </c>
      <c r="E14" s="936" t="str">
        <f>'sınıf-öğrenci bilgi dikey'!OE11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dikey'!OG12</f>
        <v/>
      </c>
      <c r="E15" s="936" t="str">
        <f>'sınıf-öğrenci bilgi dikey'!OE12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dikey'!OG13</f>
        <v/>
      </c>
      <c r="E16" s="936" t="str">
        <f>'sınıf-öğrenci bilgi dikey'!OE13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dikey'!OG14</f>
        <v/>
      </c>
      <c r="E17" s="936" t="str">
        <f>'sınıf-öğrenci bilgi dikey'!OE14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dikey'!OG15</f>
        <v/>
      </c>
      <c r="E18" s="936" t="str">
        <f>'sınıf-öğrenci bilgi dikey'!OE15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dikey'!OG16</f>
        <v/>
      </c>
      <c r="E19" s="936" t="str">
        <f>'sınıf-öğrenci bilgi dikey'!OE16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dikey'!OG17</f>
        <v/>
      </c>
      <c r="E20" s="936" t="str">
        <f>'sınıf-öğrenci bilgi dikey'!OE17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dikey'!OG18</f>
        <v/>
      </c>
      <c r="E21" s="936" t="str">
        <f>'sınıf-öğrenci bilgi dikey'!OE18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dikey'!OG19</f>
        <v/>
      </c>
      <c r="E22" s="936" t="str">
        <f>'sınıf-öğrenci bilgi dikey'!OE19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dikey'!OG20</f>
        <v/>
      </c>
      <c r="E23" s="936" t="str">
        <f>'sınıf-öğrenci bilgi dikey'!OE20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dikey'!OG21</f>
        <v/>
      </c>
      <c r="E24" s="936" t="str">
        <f>'sınıf-öğrenci bilgi dikey'!OE21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dikey'!OG22</f>
        <v/>
      </c>
      <c r="E25" s="936" t="str">
        <f>'sınıf-öğrenci bilgi dikey'!OE22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dikey'!OG23</f>
        <v/>
      </c>
      <c r="E26" s="936" t="str">
        <f>'sınıf-öğrenci bilgi dikey'!OE23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dikey'!OG24</f>
        <v/>
      </c>
      <c r="E27" s="936" t="str">
        <f>'sınıf-öğrenci bilgi dikey'!OE24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dikey'!OG25</f>
        <v/>
      </c>
      <c r="E28" s="936" t="str">
        <f>'sınıf-öğrenci bilgi dikey'!OE25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dikey'!OG26</f>
        <v/>
      </c>
      <c r="E29" s="936" t="str">
        <f>'sınıf-öğrenci bilgi dikey'!OE26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dikey'!OG27</f>
        <v/>
      </c>
      <c r="E30" s="936" t="str">
        <f>'sınıf-öğrenci bilgi dikey'!OE27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dikey'!OG28</f>
        <v/>
      </c>
      <c r="E31" s="936" t="str">
        <f>'sınıf-öğrenci bilgi dikey'!OE28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dikey'!OG29</f>
        <v/>
      </c>
      <c r="E32" s="936" t="str">
        <f>'sınıf-öğrenci bilgi dikey'!OE29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dikey'!OG30</f>
        <v/>
      </c>
      <c r="E33" s="936" t="str">
        <f>'sınıf-öğrenci bilgi dikey'!OE30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dikey'!OG31</f>
        <v/>
      </c>
      <c r="E34" s="936" t="str">
        <f>'sınıf-öğrenci bilgi dikey'!OE31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dikey'!OG32</f>
        <v/>
      </c>
      <c r="E35" s="936" t="str">
        <f>'sınıf-öğrenci bilgi dikey'!OE32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dikey'!OG33</f>
        <v/>
      </c>
      <c r="E36" s="936" t="str">
        <f>'sınıf-öğrenci bilgi dikey'!OE33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dikey'!OG34</f>
        <v/>
      </c>
      <c r="E37" s="936" t="str">
        <f>'sınıf-öğrenci bilgi dikey'!OE34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dikey'!OG35</f>
        <v/>
      </c>
      <c r="E38" s="936" t="str">
        <f>'sınıf-öğrenci bilgi dikey'!OE35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dikey'!OG36</f>
        <v/>
      </c>
      <c r="E39" s="936" t="str">
        <f>'sınıf-öğrenci bilgi dikey'!OE36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dikey'!OG37</f>
        <v/>
      </c>
      <c r="E40" s="936" t="str">
        <f>'sınıf-öğrenci bilgi dikey'!OE37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dikey'!OG38</f>
        <v/>
      </c>
      <c r="E41" s="936" t="str">
        <f>'sınıf-öğrenci bilgi dikey'!OE38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dikey'!OG39</f>
        <v/>
      </c>
      <c r="E42" s="936" t="str">
        <f>'sınıf-öğrenci bilgi dikey'!OE39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dikey'!OG40</f>
        <v/>
      </c>
      <c r="E43" s="936" t="str">
        <f>'sınıf-öğrenci bilgi dikey'!OE40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dikey'!OG41</f>
        <v/>
      </c>
      <c r="E44" s="936" t="str">
        <f>'sınıf-öğrenci bilgi dikey'!OE41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dikey'!OG42</f>
        <v/>
      </c>
      <c r="E45" s="936" t="str">
        <f>'sınıf-öğrenci bilgi dikey'!OE42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dikey'!OG43</f>
        <v/>
      </c>
      <c r="E46" s="936" t="str">
        <f>'sınıf-öğrenci bilgi dikey'!OE43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dikey'!OG44</f>
        <v/>
      </c>
      <c r="E47" s="936" t="str">
        <f>'sınıf-öğrenci bilgi dikey'!OE44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dikey'!OG45</f>
        <v/>
      </c>
      <c r="E48" s="936" t="str">
        <f>'sınıf-öğrenci bilgi dikey'!OE45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dikey'!OG46</f>
        <v/>
      </c>
      <c r="E49" s="936" t="str">
        <f>'sınıf-öğrenci bilgi dikey'!OE46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dikey'!OG47</f>
        <v/>
      </c>
      <c r="E50" s="936" t="str">
        <f>'sınıf-öğrenci bilgi dikey'!OE47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dikey'!OG48</f>
        <v/>
      </c>
      <c r="E51" s="936" t="str">
        <f>'sınıf-öğrenci bilgi dikey'!OE48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dikey'!OG49</f>
        <v/>
      </c>
      <c r="E52" s="936" t="str">
        <f>'sınıf-öğrenci bilgi dikey'!OE49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dikey'!OG50</f>
        <v/>
      </c>
      <c r="E53" s="936" t="str">
        <f>'sınıf-öğrenci bilgi dikey'!OE50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dikey'!OG51</f>
        <v/>
      </c>
      <c r="E54" s="936" t="str">
        <f>'sınıf-öğrenci bilgi dikey'!OE51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dikey'!OG52</f>
        <v/>
      </c>
      <c r="E55" s="936" t="str">
        <f>'sınıf-öğrenci bilgi dikey'!OE52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dikey'!OG53</f>
        <v/>
      </c>
      <c r="E56" s="936" t="str">
        <f>'sınıf-öğrenci bilgi dikey'!OE53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dikey'!OG54</f>
        <v/>
      </c>
      <c r="E57" s="936" t="str">
        <f>'sınıf-öğrenci bilgi dikey'!OE54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dikey'!OG55</f>
        <v/>
      </c>
      <c r="E58" s="936" t="str">
        <f>'sınıf-öğrenci bilgi dikey'!OE55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dikey'!OG56</f>
        <v/>
      </c>
      <c r="E59" s="936" t="str">
        <f>'sınıf-öğrenci bilgi dikey'!OE56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dikey'!OG57</f>
        <v/>
      </c>
      <c r="E60" s="936" t="str">
        <f>'sınıf-öğrenci bilgi dikey'!OE57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dikey'!OG58</f>
        <v/>
      </c>
      <c r="E61" s="936" t="str">
        <f>'sınıf-öğrenci bilgi dikey'!OE58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dikey'!OG59</f>
        <v/>
      </c>
      <c r="E62" s="936" t="str">
        <f>'sınıf-öğrenci bilgi dikey'!OE59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dikey'!OG60</f>
        <v/>
      </c>
      <c r="E63" s="936" t="str">
        <f>'sınıf-öğrenci bilgi dikey'!OE60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dikey'!OG61</f>
        <v/>
      </c>
      <c r="E64" s="936" t="str">
        <f>'sınıf-öğrenci bilgi dikey'!OE61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dikey'!OG62</f>
        <v/>
      </c>
      <c r="E65" s="936" t="str">
        <f>'sınıf-öğrenci bilgi dikey'!OE62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dikey'!OG63</f>
        <v/>
      </c>
      <c r="E66" s="936" t="str">
        <f>'sınıf-öğrenci bilgi dikey'!OE63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dikey'!OG64</f>
        <v/>
      </c>
      <c r="E67" s="936" t="str">
        <f>'sınıf-öğrenci bilgi dikey'!OE64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dikey'!OG65</f>
        <v/>
      </c>
      <c r="E68" s="936" t="str">
        <f>'sınıf-öğrenci bilgi dikey'!OE65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8.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dikey'!OL3</f>
        <v>8/C</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dikey'!ON6</f>
        <v/>
      </c>
      <c r="E9" s="936" t="str">
        <f>'sınıf-öğrenci bilgi dikey'!OL6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dikey'!ON7</f>
        <v/>
      </c>
      <c r="E10" s="936" t="str">
        <f>'sınıf-öğrenci bilgi dikey'!OL7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dikey'!ON8</f>
        <v/>
      </c>
      <c r="E11" s="936" t="str">
        <f>'sınıf-öğrenci bilgi dikey'!OL8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dikey'!ON9</f>
        <v/>
      </c>
      <c r="E12" s="936" t="str">
        <f>'sınıf-öğrenci bilgi dikey'!OL9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dikey'!ON10</f>
        <v/>
      </c>
      <c r="E13" s="936" t="str">
        <f>'sınıf-öğrenci bilgi dikey'!OL10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dikey'!ON11</f>
        <v/>
      </c>
      <c r="E14" s="936" t="str">
        <f>'sınıf-öğrenci bilgi dikey'!OL11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dikey'!ON12</f>
        <v/>
      </c>
      <c r="E15" s="936" t="str">
        <f>'sınıf-öğrenci bilgi dikey'!OL12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dikey'!ON13</f>
        <v/>
      </c>
      <c r="E16" s="936" t="str">
        <f>'sınıf-öğrenci bilgi dikey'!OL13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dikey'!ON14</f>
        <v/>
      </c>
      <c r="E17" s="936" t="str">
        <f>'sınıf-öğrenci bilgi dikey'!OL14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dikey'!ON15</f>
        <v/>
      </c>
      <c r="E18" s="936" t="str">
        <f>'sınıf-öğrenci bilgi dikey'!OL15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dikey'!ON16</f>
        <v/>
      </c>
      <c r="E19" s="936" t="str">
        <f>'sınıf-öğrenci bilgi dikey'!OL16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dikey'!ON17</f>
        <v/>
      </c>
      <c r="E20" s="936" t="str">
        <f>'sınıf-öğrenci bilgi dikey'!OL17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dikey'!ON18</f>
        <v/>
      </c>
      <c r="E21" s="936" t="str">
        <f>'sınıf-öğrenci bilgi dikey'!OL18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dikey'!ON19</f>
        <v/>
      </c>
      <c r="E22" s="936" t="str">
        <f>'sınıf-öğrenci bilgi dikey'!OL19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dikey'!ON20</f>
        <v/>
      </c>
      <c r="E23" s="936" t="str">
        <f>'sınıf-öğrenci bilgi dikey'!OL20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dikey'!ON21</f>
        <v/>
      </c>
      <c r="E24" s="936" t="str">
        <f>'sınıf-öğrenci bilgi dikey'!OL21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dikey'!ON22</f>
        <v/>
      </c>
      <c r="E25" s="936" t="str">
        <f>'sınıf-öğrenci bilgi dikey'!OL22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dikey'!ON23</f>
        <v/>
      </c>
      <c r="E26" s="936" t="str">
        <f>'sınıf-öğrenci bilgi dikey'!OL23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dikey'!ON24</f>
        <v/>
      </c>
      <c r="E27" s="936" t="str">
        <f>'sınıf-öğrenci bilgi dikey'!OL24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dikey'!ON25</f>
        <v/>
      </c>
      <c r="E28" s="936" t="str">
        <f>'sınıf-öğrenci bilgi dikey'!OL25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dikey'!ON26</f>
        <v/>
      </c>
      <c r="E29" s="936" t="str">
        <f>'sınıf-öğrenci bilgi dikey'!OL26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dikey'!ON27</f>
        <v/>
      </c>
      <c r="E30" s="936" t="str">
        <f>'sınıf-öğrenci bilgi dikey'!OL27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dikey'!ON28</f>
        <v/>
      </c>
      <c r="E31" s="936" t="str">
        <f>'sınıf-öğrenci bilgi dikey'!OL28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dikey'!ON29</f>
        <v/>
      </c>
      <c r="E32" s="936" t="str">
        <f>'sınıf-öğrenci bilgi dikey'!OL29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dikey'!ON30</f>
        <v/>
      </c>
      <c r="E33" s="936" t="str">
        <f>'sınıf-öğrenci bilgi dikey'!OL30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dikey'!ON31</f>
        <v/>
      </c>
      <c r="E34" s="936" t="str">
        <f>'sınıf-öğrenci bilgi dikey'!OL31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dikey'!ON32</f>
        <v/>
      </c>
      <c r="E35" s="936" t="str">
        <f>'sınıf-öğrenci bilgi dikey'!OL32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dikey'!ON33</f>
        <v/>
      </c>
      <c r="E36" s="936" t="str">
        <f>'sınıf-öğrenci bilgi dikey'!OL33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dikey'!ON34</f>
        <v/>
      </c>
      <c r="E37" s="936" t="str">
        <f>'sınıf-öğrenci bilgi dikey'!OL34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dikey'!ON35</f>
        <v/>
      </c>
      <c r="E38" s="936" t="str">
        <f>'sınıf-öğrenci bilgi dikey'!OL35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dikey'!ON36</f>
        <v/>
      </c>
      <c r="E39" s="936" t="str">
        <f>'sınıf-öğrenci bilgi dikey'!OL36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dikey'!ON37</f>
        <v/>
      </c>
      <c r="E40" s="936" t="str">
        <f>'sınıf-öğrenci bilgi dikey'!OL37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dikey'!ON38</f>
        <v/>
      </c>
      <c r="E41" s="936" t="str">
        <f>'sınıf-öğrenci bilgi dikey'!OL38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dikey'!ON39</f>
        <v/>
      </c>
      <c r="E42" s="936" t="str">
        <f>'sınıf-öğrenci bilgi dikey'!OL39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dikey'!ON40</f>
        <v/>
      </c>
      <c r="E43" s="936" t="str">
        <f>'sınıf-öğrenci bilgi dikey'!OL40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dikey'!ON41</f>
        <v/>
      </c>
      <c r="E44" s="936" t="str">
        <f>'sınıf-öğrenci bilgi dikey'!OL41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dikey'!ON42</f>
        <v/>
      </c>
      <c r="E45" s="936" t="str">
        <f>'sınıf-öğrenci bilgi dikey'!OL42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dikey'!ON43</f>
        <v/>
      </c>
      <c r="E46" s="936" t="str">
        <f>'sınıf-öğrenci bilgi dikey'!OL43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dikey'!ON44</f>
        <v/>
      </c>
      <c r="E47" s="936" t="str">
        <f>'sınıf-öğrenci bilgi dikey'!OL44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dikey'!ON45</f>
        <v/>
      </c>
      <c r="E48" s="936" t="str">
        <f>'sınıf-öğrenci bilgi dikey'!OL45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dikey'!ON46</f>
        <v/>
      </c>
      <c r="E49" s="936" t="str">
        <f>'sınıf-öğrenci bilgi dikey'!OL46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dikey'!ON47</f>
        <v/>
      </c>
      <c r="E50" s="936" t="str">
        <f>'sınıf-öğrenci bilgi dikey'!OL47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dikey'!ON48</f>
        <v/>
      </c>
      <c r="E51" s="936" t="str">
        <f>'sınıf-öğrenci bilgi dikey'!OL48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dikey'!ON49</f>
        <v/>
      </c>
      <c r="E52" s="936" t="str">
        <f>'sınıf-öğrenci bilgi dikey'!OL49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dikey'!ON50</f>
        <v/>
      </c>
      <c r="E53" s="936" t="str">
        <f>'sınıf-öğrenci bilgi dikey'!OL50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dikey'!ON51</f>
        <v/>
      </c>
      <c r="E54" s="936" t="str">
        <f>'sınıf-öğrenci bilgi dikey'!OL51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dikey'!ON52</f>
        <v/>
      </c>
      <c r="E55" s="936" t="str">
        <f>'sınıf-öğrenci bilgi dikey'!OL52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dikey'!ON53</f>
        <v/>
      </c>
      <c r="E56" s="936" t="str">
        <f>'sınıf-öğrenci bilgi dikey'!OL53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dikey'!ON54</f>
        <v/>
      </c>
      <c r="E57" s="936" t="str">
        <f>'sınıf-öğrenci bilgi dikey'!OL54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dikey'!ON55</f>
        <v/>
      </c>
      <c r="E58" s="936" t="str">
        <f>'sınıf-öğrenci bilgi dikey'!OL55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dikey'!ON56</f>
        <v/>
      </c>
      <c r="E59" s="936" t="str">
        <f>'sınıf-öğrenci bilgi dikey'!OL56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dikey'!ON57</f>
        <v/>
      </c>
      <c r="E60" s="936" t="str">
        <f>'sınıf-öğrenci bilgi dikey'!OL57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dikey'!ON58</f>
        <v/>
      </c>
      <c r="E61" s="936" t="str">
        <f>'sınıf-öğrenci bilgi dikey'!OL58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dikey'!ON59</f>
        <v/>
      </c>
      <c r="E62" s="936" t="str">
        <f>'sınıf-öğrenci bilgi dikey'!OL59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dikey'!ON60</f>
        <v/>
      </c>
      <c r="E63" s="936" t="str">
        <f>'sınıf-öğrenci bilgi dikey'!OL60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dikey'!ON61</f>
        <v/>
      </c>
      <c r="E64" s="936" t="str">
        <f>'sınıf-öğrenci bilgi dikey'!OL61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dikey'!ON62</f>
        <v/>
      </c>
      <c r="E65" s="936" t="str">
        <f>'sınıf-öğrenci bilgi dikey'!OL62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dikey'!ON63</f>
        <v/>
      </c>
      <c r="E66" s="936" t="str">
        <f>'sınıf-öğrenci bilgi dikey'!OL63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dikey'!ON64</f>
        <v/>
      </c>
      <c r="E67" s="936" t="str">
        <f>'sınıf-öğrenci bilgi dikey'!OL64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dikey'!ON65</f>
        <v/>
      </c>
      <c r="E68" s="936" t="str">
        <f>'sınıf-öğrenci bilgi dikey'!OL65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29.xml><?xml version="1.0" encoding="utf-8"?>
<worksheet xmlns="http://schemas.openxmlformats.org/spreadsheetml/2006/main" xmlns:r="http://schemas.openxmlformats.org/officeDocument/2006/relationships">
  <sheetPr>
    <tabColor rgb="FF00B050"/>
  </sheetPr>
  <dimension ref="A1:CE74"/>
  <sheetViews>
    <sheetView workbookViewId="0">
      <pane xSplit="2" ySplit="1" topLeftCell="C2" activePane="bottomRight" state="frozen"/>
      <selection pane="topRight" activeCell="C1" sqref="C1"/>
      <selection pane="bottomLeft" activeCell="A2" sqref="A2"/>
      <selection pane="bottomRight" activeCell="I9" sqref="I9:Z68"/>
    </sheetView>
  </sheetViews>
  <sheetFormatPr defaultColWidth="4.7109375" defaultRowHeight="12.75"/>
  <cols>
    <col min="1" max="2" width="4.7109375" style="221"/>
    <col min="3" max="3" width="4.7109375" style="197"/>
    <col min="4" max="4" width="5" style="202" bestFit="1" customWidth="1"/>
    <col min="5" max="10" width="4.7109375" style="197"/>
    <col min="11" max="11" width="4.7109375" style="202"/>
    <col min="12" max="17" width="4.7109375" style="197"/>
    <col min="18" max="18" width="4.7109375" style="202"/>
    <col min="19" max="24" width="4.7109375" style="197"/>
    <col min="25" max="25" width="4.7109375" style="202"/>
    <col min="26" max="27" width="4.7109375" style="197"/>
    <col min="28" max="28" width="4.7109375" style="2"/>
    <col min="29" max="29" width="4.7109375" style="195"/>
    <col min="30" max="30" width="25.140625" style="197" customWidth="1"/>
    <col min="31" max="31" width="6.140625" style="197" customWidth="1"/>
    <col min="32" max="34" width="9.140625" style="197" customWidth="1"/>
    <col min="35" max="35" width="4.7109375" style="197"/>
    <col min="36" max="36" width="15" style="197" bestFit="1" customWidth="1"/>
    <col min="37" max="39" width="4.7109375" style="197"/>
    <col min="40" max="40" width="4.7109375" style="202"/>
    <col min="41" max="46" width="4.7109375" style="197"/>
    <col min="47" max="47" width="4.7109375" style="202"/>
    <col min="48" max="53" width="4.7109375" style="197"/>
    <col min="54" max="54" width="4.7109375" style="202"/>
    <col min="55" max="60" width="4.7109375" style="197"/>
    <col min="61" max="61" width="4.7109375" style="202"/>
    <col min="62" max="67" width="4.7109375" style="197"/>
    <col min="68" max="68" width="4.7109375" style="202"/>
    <col min="69" max="74" width="4.7109375" style="197"/>
    <col min="75" max="75" width="4.7109375" style="202"/>
    <col min="76" max="16384" width="4.7109375" style="1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195"/>
      <c r="AB2" s="4"/>
      <c r="AC2" s="193" t="str">
        <f>'sınıf-öğrenci bilgi dikey'!PF3</f>
        <v>7/A</v>
      </c>
      <c r="AD2" s="193" t="str">
        <f>'sınıf-öğrenci bilgi dikey'!PG3</f>
        <v>SINIF ŞUBE ÖĞRETMENLİĞİ</v>
      </c>
      <c r="AE2" s="16"/>
      <c r="AF2" s="16"/>
      <c r="AG2" s="16"/>
      <c r="AH2" s="16"/>
      <c r="AJ2" s="192" t="str">
        <f>'okul-örtmen bilgi'!G4</f>
        <v>DERS YA DA SINIFLAR</v>
      </c>
      <c r="AN2" s="197"/>
      <c r="AU2" s="197"/>
      <c r="BB2" s="197"/>
      <c r="BI2" s="197"/>
      <c r="BP2" s="197"/>
      <c r="BW2" s="1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195"/>
      <c r="AB3" s="8"/>
      <c r="AC3" s="7" t="s">
        <v>12</v>
      </c>
      <c r="AD3" s="7" t="s">
        <v>9</v>
      </c>
      <c r="AE3" s="7" t="s">
        <v>8</v>
      </c>
      <c r="AF3" s="7" t="s">
        <v>7</v>
      </c>
      <c r="AG3" s="7"/>
      <c r="AH3" s="7"/>
      <c r="AJ3" s="192" t="str">
        <f>'okul-örtmen bilgi'!G5</f>
        <v xml:space="preserve"> </v>
      </c>
    </row>
    <row r="4" spans="1:83">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195"/>
      <c r="AB4" s="4"/>
      <c r="AC4" s="7">
        <v>1</v>
      </c>
      <c r="AD4" s="201" t="str">
        <f>'sınıf-öğrenci bilgi dikey'!PG6</f>
        <v/>
      </c>
      <c r="AE4" s="201" t="str">
        <f>'sınıf-öğrenci bilgi dikey'!PH6</f>
        <v/>
      </c>
      <c r="AF4" s="201" t="str">
        <f>'sınıf-öğrenci bilgi dikey'!PI6</f>
        <v/>
      </c>
      <c r="AG4" s="198"/>
      <c r="AH4" s="198"/>
      <c r="AJ4" s="192" t="str">
        <f>'okul-örtmen bilgi'!G6</f>
        <v>6/A</v>
      </c>
    </row>
    <row r="5" spans="1:83" ht="15.75">
      <c r="A5" s="850"/>
      <c r="B5" s="850"/>
      <c r="C5" s="1253" t="s">
        <v>681</v>
      </c>
      <c r="D5" s="1253"/>
      <c r="E5" s="1253"/>
      <c r="F5" s="1253"/>
      <c r="G5" s="1253"/>
      <c r="H5" s="1253"/>
      <c r="I5" s="1253"/>
      <c r="J5" s="1253"/>
      <c r="K5" s="1253"/>
      <c r="L5" s="1253"/>
      <c r="M5" s="1253"/>
      <c r="N5" s="1253"/>
      <c r="O5" s="1253"/>
      <c r="P5" s="1253"/>
      <c r="Q5" s="1253"/>
      <c r="R5" s="1253"/>
      <c r="S5" s="1253"/>
      <c r="T5" s="1253"/>
      <c r="U5" s="1253"/>
      <c r="V5" s="1253"/>
      <c r="W5" s="1253"/>
      <c r="X5" s="1253"/>
      <c r="Y5" s="1253"/>
      <c r="Z5" s="1253"/>
      <c r="AB5" s="4"/>
      <c r="AC5" s="7">
        <v>2</v>
      </c>
      <c r="AD5" s="201" t="str">
        <f>'sınıf-öğrenci bilgi dikey'!PG7</f>
        <v/>
      </c>
      <c r="AE5" s="201" t="str">
        <f>'sınıf-öğrenci bilgi dikey'!PH7</f>
        <v/>
      </c>
      <c r="AF5" s="201" t="str">
        <f>'sınıf-öğrenci bilgi dikey'!PI7</f>
        <v/>
      </c>
      <c r="AG5" s="198"/>
      <c r="AH5" s="198"/>
      <c r="AJ5" s="192" t="str">
        <f>'okul-örtmen bilgi'!G7</f>
        <v>6/B</v>
      </c>
    </row>
    <row r="6" spans="1:83" ht="15" customHeight="1">
      <c r="A6" s="850"/>
      <c r="B6" s="850"/>
      <c r="C6" s="914"/>
      <c r="D6" s="914"/>
      <c r="E6" s="914"/>
      <c r="F6" s="914"/>
      <c r="G6" s="914"/>
      <c r="H6" s="914"/>
      <c r="K6" s="197"/>
      <c r="R6" s="197"/>
      <c r="T6" s="917" t="str">
        <f>'sınıf-öğrenci bilgi dikey'!OS3</f>
        <v>8/D</v>
      </c>
      <c r="U6" s="917"/>
      <c r="V6" s="917"/>
      <c r="W6" s="917"/>
      <c r="X6" s="917"/>
      <c r="Y6" s="917"/>
      <c r="Z6" s="917"/>
      <c r="AB6" s="4"/>
      <c r="AC6" s="7">
        <v>3</v>
      </c>
      <c r="AD6" s="201" t="str">
        <f>'sınıf-öğrenci bilgi dikey'!PG8</f>
        <v/>
      </c>
      <c r="AE6" s="201" t="str">
        <f>'sınıf-öğrenci bilgi dikey'!PH8</f>
        <v/>
      </c>
      <c r="AF6" s="201" t="str">
        <f>'sınıf-öğrenci bilgi dikey'!PI8</f>
        <v/>
      </c>
      <c r="AG6" s="198"/>
      <c r="AH6" s="198"/>
      <c r="AJ6" s="192" t="str">
        <f>'okul-örtmen bilgi'!G8</f>
        <v>6/C</v>
      </c>
    </row>
    <row r="7" spans="1:83">
      <c r="A7" s="850"/>
      <c r="B7" s="850"/>
      <c r="C7" s="1131"/>
      <c r="D7" s="1131"/>
      <c r="E7" s="1131"/>
      <c r="F7" s="1131"/>
      <c r="G7" s="1131"/>
      <c r="H7" s="1131"/>
      <c r="AB7" s="4"/>
      <c r="AC7" s="7">
        <v>4</v>
      </c>
      <c r="AD7" s="201" t="str">
        <f>'sınıf-öğrenci bilgi dikey'!PG9</f>
        <v/>
      </c>
      <c r="AE7" s="201" t="str">
        <f>'sınıf-öğrenci bilgi dikey'!PH9</f>
        <v/>
      </c>
      <c r="AF7" s="201" t="str">
        <f>'sınıf-öğrenci bilgi dikey'!PI9</f>
        <v/>
      </c>
      <c r="AG7" s="198"/>
      <c r="AH7" s="198"/>
      <c r="AJ7" s="192" t="str">
        <f>'okul-örtmen bilgi'!G9</f>
        <v>6/D</v>
      </c>
    </row>
    <row r="8" spans="1:83">
      <c r="A8" s="850"/>
      <c r="B8" s="850"/>
      <c r="C8" s="199" t="s">
        <v>12</v>
      </c>
      <c r="D8" s="199" t="s">
        <v>43</v>
      </c>
      <c r="E8" s="918" t="s">
        <v>9</v>
      </c>
      <c r="F8" s="918"/>
      <c r="G8" s="918"/>
      <c r="H8" s="918"/>
      <c r="I8" s="1298" t="s">
        <v>680</v>
      </c>
      <c r="J8" s="1298"/>
      <c r="K8" s="1298" t="s">
        <v>677</v>
      </c>
      <c r="L8" s="1298"/>
      <c r="M8" s="918" t="s">
        <v>678</v>
      </c>
      <c r="N8" s="918"/>
      <c r="O8" s="918"/>
      <c r="P8" s="918"/>
      <c r="Q8" s="918"/>
      <c r="R8" s="918"/>
      <c r="S8" s="918"/>
      <c r="T8" s="918"/>
      <c r="U8" s="918"/>
      <c r="V8" s="918"/>
      <c r="W8" s="918"/>
      <c r="X8" s="918"/>
      <c r="Y8" s="918"/>
      <c r="Z8" s="918"/>
      <c r="AB8" s="4"/>
      <c r="AC8" s="7">
        <v>5</v>
      </c>
      <c r="AD8" s="201" t="str">
        <f>'sınıf-öğrenci bilgi dikey'!PG10</f>
        <v/>
      </c>
      <c r="AE8" s="201" t="str">
        <f>'sınıf-öğrenci bilgi dikey'!PH10</f>
        <v/>
      </c>
      <c r="AF8" s="201" t="str">
        <f>'sınıf-öğrenci bilgi dikey'!PI10</f>
        <v/>
      </c>
      <c r="AG8" s="198"/>
      <c r="AH8" s="198"/>
      <c r="AJ8" s="192" t="str">
        <f>'okul-örtmen bilgi'!G10</f>
        <v>7/A</v>
      </c>
    </row>
    <row r="9" spans="1:83">
      <c r="A9" s="850"/>
      <c r="B9" s="850"/>
      <c r="C9" s="199">
        <v>1</v>
      </c>
      <c r="D9" s="201" t="str">
        <f>'sınıf-öğrenci bilgi dikey'!OU6</f>
        <v/>
      </c>
      <c r="E9" s="936" t="str">
        <f>'sınıf-öğrenci bilgi dikey'!OS6</f>
        <v/>
      </c>
      <c r="F9" s="936"/>
      <c r="G9" s="936"/>
      <c r="H9" s="936"/>
      <c r="I9" s="1299"/>
      <c r="J9" s="1299"/>
      <c r="K9" s="1299"/>
      <c r="L9" s="1299"/>
      <c r="M9" s="1307"/>
      <c r="N9" s="1307"/>
      <c r="O9" s="1307"/>
      <c r="P9" s="1307"/>
      <c r="Q9" s="1307"/>
      <c r="R9" s="1307"/>
      <c r="S9" s="1307"/>
      <c r="T9" s="1307"/>
      <c r="U9" s="1307"/>
      <c r="V9" s="1307"/>
      <c r="W9" s="1307"/>
      <c r="X9" s="1307"/>
      <c r="Y9" s="1307"/>
      <c r="Z9" s="1307"/>
      <c r="AB9" s="4"/>
      <c r="AC9" s="7">
        <v>6</v>
      </c>
      <c r="AD9" s="201" t="str">
        <f>'sınıf-öğrenci bilgi dikey'!PG11</f>
        <v/>
      </c>
      <c r="AE9" s="201" t="str">
        <f>'sınıf-öğrenci bilgi dikey'!PH11</f>
        <v/>
      </c>
      <c r="AF9" s="201" t="str">
        <f>'sınıf-öğrenci bilgi dikey'!PI11</f>
        <v/>
      </c>
      <c r="AG9" s="198"/>
      <c r="AH9" s="198"/>
      <c r="AJ9" s="192" t="str">
        <f>'okul-örtmen bilgi'!G11</f>
        <v>7/B</v>
      </c>
    </row>
    <row r="10" spans="1:83">
      <c r="A10" s="850"/>
      <c r="B10" s="850"/>
      <c r="C10" s="199">
        <v>2</v>
      </c>
      <c r="D10" s="201" t="str">
        <f>'sınıf-öğrenci bilgi dikey'!OU7</f>
        <v/>
      </c>
      <c r="E10" s="936" t="str">
        <f>'sınıf-öğrenci bilgi dikey'!OS7</f>
        <v/>
      </c>
      <c r="F10" s="936"/>
      <c r="G10" s="936"/>
      <c r="H10" s="936"/>
      <c r="I10" s="1299"/>
      <c r="J10" s="1299"/>
      <c r="K10" s="1299"/>
      <c r="L10" s="1299"/>
      <c r="M10" s="1305"/>
      <c r="N10" s="1305"/>
      <c r="O10" s="1305"/>
      <c r="P10" s="1305"/>
      <c r="Q10" s="1305"/>
      <c r="R10" s="1305"/>
      <c r="S10" s="1305"/>
      <c r="T10" s="1305"/>
      <c r="U10" s="1305"/>
      <c r="V10" s="1305"/>
      <c r="W10" s="1305"/>
      <c r="X10" s="1305"/>
      <c r="Y10" s="1305"/>
      <c r="Z10" s="1305"/>
      <c r="AB10" s="4"/>
      <c r="AC10" s="7">
        <v>7</v>
      </c>
      <c r="AD10" s="201" t="str">
        <f>'sınıf-öğrenci bilgi dikey'!PG12</f>
        <v/>
      </c>
      <c r="AE10" s="201" t="str">
        <f>'sınıf-öğrenci bilgi dikey'!PH12</f>
        <v/>
      </c>
      <c r="AF10" s="201" t="str">
        <f>'sınıf-öğrenci bilgi dikey'!PI12</f>
        <v/>
      </c>
      <c r="AG10" s="198"/>
      <c r="AH10" s="198"/>
      <c r="AJ10" s="192" t="str">
        <f>'okul-örtmen bilgi'!G12</f>
        <v>7/C</v>
      </c>
    </row>
    <row r="11" spans="1:83">
      <c r="A11" s="850"/>
      <c r="B11" s="850"/>
      <c r="C11" s="199">
        <v>3</v>
      </c>
      <c r="D11" s="201" t="str">
        <f>'sınıf-öğrenci bilgi dikey'!OU8</f>
        <v/>
      </c>
      <c r="E11" s="936" t="str">
        <f>'sınıf-öğrenci bilgi dikey'!OS8</f>
        <v/>
      </c>
      <c r="F11" s="936"/>
      <c r="G11" s="936"/>
      <c r="H11" s="936"/>
      <c r="I11" s="1299"/>
      <c r="J11" s="1299"/>
      <c r="K11" s="1299"/>
      <c r="L11" s="1299"/>
      <c r="M11" s="1305"/>
      <c r="N11" s="1305"/>
      <c r="O11" s="1305"/>
      <c r="P11" s="1305"/>
      <c r="Q11" s="1305"/>
      <c r="R11" s="1305"/>
      <c r="S11" s="1305"/>
      <c r="T11" s="1305"/>
      <c r="U11" s="1305"/>
      <c r="V11" s="1305"/>
      <c r="W11" s="1305"/>
      <c r="X11" s="1305"/>
      <c r="Y11" s="1305"/>
      <c r="Z11" s="1305"/>
      <c r="AB11" s="4"/>
      <c r="AC11" s="7">
        <v>8</v>
      </c>
      <c r="AD11" s="201" t="str">
        <f>'sınıf-öğrenci bilgi dikey'!PG13</f>
        <v/>
      </c>
      <c r="AE11" s="201" t="str">
        <f>'sınıf-öğrenci bilgi dikey'!PH13</f>
        <v/>
      </c>
      <c r="AF11" s="201" t="str">
        <f>'sınıf-öğrenci bilgi dikey'!PI13</f>
        <v/>
      </c>
      <c r="AG11" s="198"/>
      <c r="AH11" s="198"/>
      <c r="AJ11" s="192" t="str">
        <f>'okul-örtmen bilgi'!G13</f>
        <v>7/D</v>
      </c>
    </row>
    <row r="12" spans="1:83">
      <c r="A12" s="850"/>
      <c r="B12" s="850"/>
      <c r="C12" s="199">
        <v>4</v>
      </c>
      <c r="D12" s="201" t="str">
        <f>'sınıf-öğrenci bilgi dikey'!OU9</f>
        <v/>
      </c>
      <c r="E12" s="936" t="str">
        <f>'sınıf-öğrenci bilgi dikey'!OS9</f>
        <v/>
      </c>
      <c r="F12" s="936"/>
      <c r="G12" s="936"/>
      <c r="H12" s="936"/>
      <c r="I12" s="1299"/>
      <c r="J12" s="1299"/>
      <c r="K12" s="1299"/>
      <c r="L12" s="1299"/>
      <c r="M12" s="1305"/>
      <c r="N12" s="1305"/>
      <c r="O12" s="1305"/>
      <c r="P12" s="1305"/>
      <c r="Q12" s="1305"/>
      <c r="R12" s="1305"/>
      <c r="S12" s="1305"/>
      <c r="T12" s="1305"/>
      <c r="U12" s="1305"/>
      <c r="V12" s="1305"/>
      <c r="W12" s="1305"/>
      <c r="X12" s="1305"/>
      <c r="Y12" s="1305"/>
      <c r="Z12" s="1305"/>
      <c r="AB12" s="4"/>
      <c r="AC12" s="7">
        <v>9</v>
      </c>
      <c r="AD12" s="201" t="str">
        <f>'sınıf-öğrenci bilgi dikey'!PG14</f>
        <v/>
      </c>
      <c r="AE12" s="201" t="str">
        <f>'sınıf-öğrenci bilgi dikey'!PH14</f>
        <v/>
      </c>
      <c r="AF12" s="201" t="str">
        <f>'sınıf-öğrenci bilgi dikey'!PI14</f>
        <v/>
      </c>
      <c r="AG12" s="198"/>
      <c r="AH12" s="198"/>
      <c r="AJ12" s="192" t="str">
        <f>'okul-örtmen bilgi'!G14</f>
        <v>8/A</v>
      </c>
    </row>
    <row r="13" spans="1:83">
      <c r="A13" s="850"/>
      <c r="B13" s="850"/>
      <c r="C13" s="199">
        <v>5</v>
      </c>
      <c r="D13" s="201" t="str">
        <f>'sınıf-öğrenci bilgi dikey'!OU10</f>
        <v/>
      </c>
      <c r="E13" s="936" t="str">
        <f>'sınıf-öğrenci bilgi dikey'!OS10</f>
        <v/>
      </c>
      <c r="F13" s="936"/>
      <c r="G13" s="936"/>
      <c r="H13" s="936"/>
      <c r="I13" s="1299"/>
      <c r="J13" s="1299"/>
      <c r="K13" s="1299"/>
      <c r="L13" s="1299"/>
      <c r="M13" s="1305"/>
      <c r="N13" s="1305"/>
      <c r="O13" s="1305"/>
      <c r="P13" s="1305"/>
      <c r="Q13" s="1305"/>
      <c r="R13" s="1305"/>
      <c r="S13" s="1305"/>
      <c r="T13" s="1305"/>
      <c r="U13" s="1305"/>
      <c r="V13" s="1305"/>
      <c r="W13" s="1305"/>
      <c r="X13" s="1305"/>
      <c r="Y13" s="1305"/>
      <c r="Z13" s="1305"/>
      <c r="AB13" s="4"/>
      <c r="AC13" s="7">
        <v>10</v>
      </c>
      <c r="AD13" s="201" t="str">
        <f>'sınıf-öğrenci bilgi dikey'!PG15</f>
        <v/>
      </c>
      <c r="AE13" s="201" t="str">
        <f>'sınıf-öğrenci bilgi dikey'!PH15</f>
        <v/>
      </c>
      <c r="AF13" s="201" t="str">
        <f>'sınıf-öğrenci bilgi dikey'!PI15</f>
        <v/>
      </c>
      <c r="AG13" s="198"/>
      <c r="AH13" s="198"/>
      <c r="AJ13" s="192" t="str">
        <f>'okul-örtmen bilgi'!G15</f>
        <v>8/B</v>
      </c>
    </row>
    <row r="14" spans="1:83">
      <c r="A14" s="850"/>
      <c r="B14" s="850"/>
      <c r="C14" s="199">
        <v>6</v>
      </c>
      <c r="D14" s="201" t="str">
        <f>'sınıf-öğrenci bilgi dikey'!OU11</f>
        <v/>
      </c>
      <c r="E14" s="936" t="str">
        <f>'sınıf-öğrenci bilgi dikey'!OS11</f>
        <v/>
      </c>
      <c r="F14" s="936"/>
      <c r="G14" s="936"/>
      <c r="H14" s="936"/>
      <c r="I14" s="1299"/>
      <c r="J14" s="1299"/>
      <c r="K14" s="1299"/>
      <c r="L14" s="1299"/>
      <c r="M14" s="1305"/>
      <c r="N14" s="1305"/>
      <c r="O14" s="1305"/>
      <c r="P14" s="1305"/>
      <c r="Q14" s="1305"/>
      <c r="R14" s="1305"/>
      <c r="S14" s="1305"/>
      <c r="T14" s="1305"/>
      <c r="U14" s="1305"/>
      <c r="V14" s="1305"/>
      <c r="W14" s="1305"/>
      <c r="X14" s="1305"/>
      <c r="Y14" s="1305"/>
      <c r="Z14" s="1305"/>
      <c r="AB14" s="4"/>
      <c r="AC14" s="7">
        <v>11</v>
      </c>
      <c r="AD14" s="201" t="str">
        <f>'sınıf-öğrenci bilgi dikey'!PG16</f>
        <v/>
      </c>
      <c r="AE14" s="201" t="str">
        <f>'sınıf-öğrenci bilgi dikey'!PH16</f>
        <v/>
      </c>
      <c r="AF14" s="201" t="str">
        <f>'sınıf-öğrenci bilgi dikey'!PI16</f>
        <v/>
      </c>
      <c r="AG14" s="198"/>
      <c r="AH14" s="198"/>
      <c r="AJ14" s="192" t="str">
        <f>'okul-örtmen bilgi'!G16</f>
        <v>8/C</v>
      </c>
    </row>
    <row r="15" spans="1:83">
      <c r="A15" s="850"/>
      <c r="B15" s="850"/>
      <c r="C15" s="199">
        <v>7</v>
      </c>
      <c r="D15" s="201" t="str">
        <f>'sınıf-öğrenci bilgi dikey'!OU12</f>
        <v/>
      </c>
      <c r="E15" s="936" t="str">
        <f>'sınıf-öğrenci bilgi dikey'!OS12</f>
        <v/>
      </c>
      <c r="F15" s="936"/>
      <c r="G15" s="936"/>
      <c r="H15" s="936"/>
      <c r="I15" s="1299"/>
      <c r="J15" s="1299"/>
      <c r="K15" s="1299"/>
      <c r="L15" s="1299"/>
      <c r="M15" s="1305"/>
      <c r="N15" s="1305"/>
      <c r="O15" s="1305"/>
      <c r="P15" s="1305"/>
      <c r="Q15" s="1305"/>
      <c r="R15" s="1305"/>
      <c r="S15" s="1305"/>
      <c r="T15" s="1305"/>
      <c r="U15" s="1305"/>
      <c r="V15" s="1305"/>
      <c r="W15" s="1305"/>
      <c r="X15" s="1305"/>
      <c r="Y15" s="1305"/>
      <c r="Z15" s="1305"/>
      <c r="AB15" s="4"/>
      <c r="AC15" s="7">
        <v>12</v>
      </c>
      <c r="AD15" s="201" t="str">
        <f>'sınıf-öğrenci bilgi dikey'!PG17</f>
        <v/>
      </c>
      <c r="AE15" s="201" t="str">
        <f>'sınıf-öğrenci bilgi dikey'!PH17</f>
        <v/>
      </c>
      <c r="AF15" s="201" t="str">
        <f>'sınıf-öğrenci bilgi dikey'!PI17</f>
        <v/>
      </c>
      <c r="AG15" s="198"/>
      <c r="AH15" s="198"/>
      <c r="AJ15" s="192" t="str">
        <f>'okul-örtmen bilgi'!G17</f>
        <v>8/D</v>
      </c>
    </row>
    <row r="16" spans="1:83">
      <c r="A16" s="850"/>
      <c r="B16" s="850"/>
      <c r="C16" s="199">
        <v>8</v>
      </c>
      <c r="D16" s="201" t="str">
        <f>'sınıf-öğrenci bilgi dikey'!OU13</f>
        <v/>
      </c>
      <c r="E16" s="936" t="str">
        <f>'sınıf-öğrenci bilgi dikey'!OS13</f>
        <v/>
      </c>
      <c r="F16" s="936"/>
      <c r="G16" s="936"/>
      <c r="H16" s="936"/>
      <c r="I16" s="1299"/>
      <c r="J16" s="1299"/>
      <c r="K16" s="1299"/>
      <c r="L16" s="1299"/>
      <c r="M16" s="1305"/>
      <c r="N16" s="1305"/>
      <c r="O16" s="1305"/>
      <c r="P16" s="1305"/>
      <c r="Q16" s="1305"/>
      <c r="R16" s="1305"/>
      <c r="S16" s="1305"/>
      <c r="T16" s="1305"/>
      <c r="U16" s="1305"/>
      <c r="V16" s="1305"/>
      <c r="W16" s="1305"/>
      <c r="X16" s="1305"/>
      <c r="Y16" s="1305"/>
      <c r="Z16" s="1305"/>
      <c r="AB16" s="4"/>
      <c r="AC16" s="7">
        <v>13</v>
      </c>
      <c r="AD16" s="201" t="str">
        <f>'sınıf-öğrenci bilgi dikey'!PG18</f>
        <v/>
      </c>
      <c r="AE16" s="201" t="str">
        <f>'sınıf-öğrenci bilgi dikey'!PH18</f>
        <v/>
      </c>
      <c r="AF16" s="201" t="str">
        <f>'sınıf-öğrenci bilgi dikey'!PI18</f>
        <v/>
      </c>
      <c r="AG16" s="198"/>
      <c r="AH16" s="198"/>
      <c r="AJ16" s="192" t="str">
        <f>'okul-örtmen bilgi'!G18</f>
        <v>REHBERLİK</v>
      </c>
    </row>
    <row r="17" spans="1:36">
      <c r="A17" s="850"/>
      <c r="B17" s="850"/>
      <c r="C17" s="199">
        <v>9</v>
      </c>
      <c r="D17" s="201" t="str">
        <f>'sınıf-öğrenci bilgi dikey'!OU14</f>
        <v/>
      </c>
      <c r="E17" s="936" t="str">
        <f>'sınıf-öğrenci bilgi dikey'!OS14</f>
        <v/>
      </c>
      <c r="F17" s="936"/>
      <c r="G17" s="936"/>
      <c r="H17" s="936"/>
      <c r="I17" s="1299"/>
      <c r="J17" s="1299"/>
      <c r="K17" s="1299"/>
      <c r="L17" s="1299"/>
      <c r="M17" s="1305"/>
      <c r="N17" s="1305"/>
      <c r="O17" s="1305"/>
      <c r="P17" s="1305"/>
      <c r="Q17" s="1305"/>
      <c r="R17" s="1305"/>
      <c r="S17" s="1305"/>
      <c r="T17" s="1305"/>
      <c r="U17" s="1305"/>
      <c r="V17" s="1305"/>
      <c r="W17" s="1305"/>
      <c r="X17" s="1305"/>
      <c r="Y17" s="1305"/>
      <c r="Z17" s="1305"/>
      <c r="AB17" s="4"/>
      <c r="AC17" s="7">
        <v>14</v>
      </c>
      <c r="AD17" s="201" t="str">
        <f>'sınıf-öğrenci bilgi dikey'!PG19</f>
        <v/>
      </c>
      <c r="AE17" s="201" t="str">
        <f>'sınıf-öğrenci bilgi dikey'!PH19</f>
        <v/>
      </c>
      <c r="AF17" s="201" t="str">
        <f>'sınıf-öğrenci bilgi dikey'!PI19</f>
        <v/>
      </c>
      <c r="AG17" s="198"/>
      <c r="AH17" s="198"/>
      <c r="AJ17" s="192" t="str">
        <f>'okul-örtmen bilgi'!G19</f>
        <v xml:space="preserve"> </v>
      </c>
    </row>
    <row r="18" spans="1:36">
      <c r="A18" s="850"/>
      <c r="B18" s="850"/>
      <c r="C18" s="199">
        <v>10</v>
      </c>
      <c r="D18" s="201" t="str">
        <f>'sınıf-öğrenci bilgi dikey'!OU15</f>
        <v/>
      </c>
      <c r="E18" s="936" t="str">
        <f>'sınıf-öğrenci bilgi dikey'!OS15</f>
        <v/>
      </c>
      <c r="F18" s="936"/>
      <c r="G18" s="936"/>
      <c r="H18" s="936"/>
      <c r="I18" s="1299"/>
      <c r="J18" s="1299"/>
      <c r="K18" s="1299"/>
      <c r="L18" s="1299"/>
      <c r="M18" s="1305"/>
      <c r="N18" s="1305"/>
      <c r="O18" s="1305"/>
      <c r="P18" s="1305"/>
      <c r="Q18" s="1305"/>
      <c r="R18" s="1305"/>
      <c r="S18" s="1305"/>
      <c r="T18" s="1305"/>
      <c r="U18" s="1305"/>
      <c r="V18" s="1305"/>
      <c r="W18" s="1305"/>
      <c r="X18" s="1305"/>
      <c r="Y18" s="1305"/>
      <c r="Z18" s="1305"/>
      <c r="AB18" s="4"/>
      <c r="AC18" s="7">
        <v>15</v>
      </c>
      <c r="AD18" s="201" t="str">
        <f>'sınıf-öğrenci bilgi dikey'!PG20</f>
        <v/>
      </c>
      <c r="AE18" s="201" t="str">
        <f>'sınıf-öğrenci bilgi dikey'!PH20</f>
        <v/>
      </c>
      <c r="AF18" s="201" t="str">
        <f>'sınıf-öğrenci bilgi dikey'!PI20</f>
        <v/>
      </c>
      <c r="AG18" s="198"/>
      <c r="AH18" s="198"/>
      <c r="AJ18" s="192" t="str">
        <f>'okul-örtmen bilgi'!G20</f>
        <v>4/A</v>
      </c>
    </row>
    <row r="19" spans="1:36">
      <c r="A19" s="850"/>
      <c r="B19" s="850"/>
      <c r="C19" s="199">
        <v>11</v>
      </c>
      <c r="D19" s="201" t="str">
        <f>'sınıf-öğrenci bilgi dikey'!OU16</f>
        <v/>
      </c>
      <c r="E19" s="936" t="str">
        <f>'sınıf-öğrenci bilgi dikey'!OS16</f>
        <v/>
      </c>
      <c r="F19" s="936"/>
      <c r="G19" s="936"/>
      <c r="H19" s="936"/>
      <c r="I19" s="1299"/>
      <c r="J19" s="1299"/>
      <c r="K19" s="1299"/>
      <c r="L19" s="1299"/>
      <c r="M19" s="1305"/>
      <c r="N19" s="1305"/>
      <c r="O19" s="1305"/>
      <c r="P19" s="1305"/>
      <c r="Q19" s="1305"/>
      <c r="R19" s="1305"/>
      <c r="S19" s="1305"/>
      <c r="T19" s="1305"/>
      <c r="U19" s="1305"/>
      <c r="V19" s="1305"/>
      <c r="W19" s="1305"/>
      <c r="X19" s="1305"/>
      <c r="Y19" s="1305"/>
      <c r="Z19" s="1305"/>
      <c r="AB19" s="4"/>
      <c r="AC19" s="7">
        <v>16</v>
      </c>
      <c r="AD19" s="201" t="str">
        <f>'sınıf-öğrenci bilgi dikey'!PG21</f>
        <v/>
      </c>
      <c r="AE19" s="201" t="str">
        <f>'sınıf-öğrenci bilgi dikey'!PH21</f>
        <v/>
      </c>
      <c r="AF19" s="201" t="str">
        <f>'sınıf-öğrenci bilgi dikey'!PI21</f>
        <v/>
      </c>
      <c r="AG19" s="198"/>
      <c r="AH19" s="198"/>
      <c r="AJ19" s="192" t="str">
        <f>'okul-örtmen bilgi'!G21</f>
        <v>REHBERLİK</v>
      </c>
    </row>
    <row r="20" spans="1:36">
      <c r="A20" s="850"/>
      <c r="B20" s="850"/>
      <c r="C20" s="199">
        <v>12</v>
      </c>
      <c r="D20" s="201" t="str">
        <f>'sınıf-öğrenci bilgi dikey'!OU17</f>
        <v/>
      </c>
      <c r="E20" s="936" t="str">
        <f>'sınıf-öğrenci bilgi dikey'!OS17</f>
        <v/>
      </c>
      <c r="F20" s="936"/>
      <c r="G20" s="936"/>
      <c r="H20" s="936"/>
      <c r="I20" s="1299"/>
      <c r="J20" s="1299"/>
      <c r="K20" s="1299"/>
      <c r="L20" s="1299"/>
      <c r="M20" s="1305"/>
      <c r="N20" s="1305"/>
      <c r="O20" s="1305"/>
      <c r="P20" s="1305"/>
      <c r="Q20" s="1305"/>
      <c r="R20" s="1305"/>
      <c r="S20" s="1305"/>
      <c r="T20" s="1305"/>
      <c r="U20" s="1305"/>
      <c r="V20" s="1305"/>
      <c r="W20" s="1305"/>
      <c r="X20" s="1305"/>
      <c r="Y20" s="1305"/>
      <c r="Z20" s="1305"/>
      <c r="AB20" s="4"/>
      <c r="AC20" s="7">
        <v>17</v>
      </c>
      <c r="AD20" s="201" t="str">
        <f>'sınıf-öğrenci bilgi dikey'!PG22</f>
        <v/>
      </c>
      <c r="AE20" s="201" t="str">
        <f>'sınıf-öğrenci bilgi dikey'!PH22</f>
        <v/>
      </c>
      <c r="AF20" s="201" t="str">
        <f>'sınıf-öğrenci bilgi dikey'!PI22</f>
        <v/>
      </c>
      <c r="AG20" s="198"/>
      <c r="AH20" s="198"/>
      <c r="AJ20" s="192" t="str">
        <f>'okul-örtmen bilgi'!G22</f>
        <v>TÜRKÇE</v>
      </c>
    </row>
    <row r="21" spans="1:36">
      <c r="A21" s="850"/>
      <c r="B21" s="850"/>
      <c r="C21" s="199">
        <v>13</v>
      </c>
      <c r="D21" s="201" t="str">
        <f>'sınıf-öğrenci bilgi dikey'!OU18</f>
        <v/>
      </c>
      <c r="E21" s="936" t="str">
        <f>'sınıf-öğrenci bilgi dikey'!OS18</f>
        <v/>
      </c>
      <c r="F21" s="936"/>
      <c r="G21" s="936"/>
      <c r="H21" s="936"/>
      <c r="I21" s="1299"/>
      <c r="J21" s="1299"/>
      <c r="K21" s="1299"/>
      <c r="L21" s="1299"/>
      <c r="M21" s="1305"/>
      <c r="N21" s="1305"/>
      <c r="O21" s="1305"/>
      <c r="P21" s="1305"/>
      <c r="Q21" s="1305"/>
      <c r="R21" s="1305"/>
      <c r="S21" s="1305"/>
      <c r="T21" s="1305"/>
      <c r="U21" s="1305"/>
      <c r="V21" s="1305"/>
      <c r="W21" s="1305"/>
      <c r="X21" s="1305"/>
      <c r="Y21" s="1305"/>
      <c r="Z21" s="1305"/>
      <c r="AB21" s="4"/>
      <c r="AC21" s="7">
        <v>18</v>
      </c>
      <c r="AD21" s="201" t="str">
        <f>'sınıf-öğrenci bilgi dikey'!PG23</f>
        <v/>
      </c>
      <c r="AE21" s="201" t="str">
        <f>'sınıf-öğrenci bilgi dikey'!PH23</f>
        <v/>
      </c>
      <c r="AF21" s="201" t="str">
        <f>'sınıf-öğrenci bilgi dikey'!PI23</f>
        <v/>
      </c>
      <c r="AG21" s="198"/>
      <c r="AH21" s="198"/>
      <c r="AJ21" s="192" t="str">
        <f>'okul-örtmen bilgi'!G23</f>
        <v>MATEMATİK</v>
      </c>
    </row>
    <row r="22" spans="1:36">
      <c r="A22" s="850"/>
      <c r="B22" s="850"/>
      <c r="C22" s="199">
        <v>14</v>
      </c>
      <c r="D22" s="201" t="str">
        <f>'sınıf-öğrenci bilgi dikey'!OU19</f>
        <v/>
      </c>
      <c r="E22" s="936" t="str">
        <f>'sınıf-öğrenci bilgi dikey'!OS19</f>
        <v/>
      </c>
      <c r="F22" s="936"/>
      <c r="G22" s="936"/>
      <c r="H22" s="936"/>
      <c r="I22" s="1299"/>
      <c r="J22" s="1299"/>
      <c r="K22" s="1299"/>
      <c r="L22" s="1299"/>
      <c r="M22" s="1305"/>
      <c r="N22" s="1305"/>
      <c r="O22" s="1305"/>
      <c r="P22" s="1305"/>
      <c r="Q22" s="1305"/>
      <c r="R22" s="1305"/>
      <c r="S22" s="1305"/>
      <c r="T22" s="1305"/>
      <c r="U22" s="1305"/>
      <c r="V22" s="1305"/>
      <c r="W22" s="1305"/>
      <c r="X22" s="1305"/>
      <c r="Y22" s="1305"/>
      <c r="Z22" s="1305"/>
      <c r="AB22" s="4"/>
      <c r="AC22" s="7">
        <v>19</v>
      </c>
      <c r="AD22" s="201" t="str">
        <f>'sınıf-öğrenci bilgi dikey'!PG24</f>
        <v/>
      </c>
      <c r="AE22" s="201" t="str">
        <f>'sınıf-öğrenci bilgi dikey'!PH24</f>
        <v/>
      </c>
      <c r="AF22" s="201" t="str">
        <f>'sınıf-öğrenci bilgi dikey'!PI24</f>
        <v/>
      </c>
      <c r="AG22" s="198"/>
      <c r="AH22" s="198"/>
      <c r="AJ22" s="192" t="str">
        <f>'okul-örtmen bilgi'!G24</f>
        <v>FEN VE TEKNOLOJİ</v>
      </c>
    </row>
    <row r="23" spans="1:36">
      <c r="A23" s="850"/>
      <c r="B23" s="850"/>
      <c r="C23" s="199">
        <v>15</v>
      </c>
      <c r="D23" s="201" t="str">
        <f>'sınıf-öğrenci bilgi dikey'!OU20</f>
        <v/>
      </c>
      <c r="E23" s="936" t="str">
        <f>'sınıf-öğrenci bilgi dikey'!OS20</f>
        <v/>
      </c>
      <c r="F23" s="936"/>
      <c r="G23" s="936"/>
      <c r="H23" s="936"/>
      <c r="I23" s="1299"/>
      <c r="J23" s="1299"/>
      <c r="K23" s="1299"/>
      <c r="L23" s="1299"/>
      <c r="M23" s="1305"/>
      <c r="N23" s="1305"/>
      <c r="O23" s="1305"/>
      <c r="P23" s="1305"/>
      <c r="Q23" s="1305"/>
      <c r="R23" s="1305"/>
      <c r="S23" s="1305"/>
      <c r="T23" s="1305"/>
      <c r="U23" s="1305"/>
      <c r="V23" s="1305"/>
      <c r="W23" s="1305"/>
      <c r="X23" s="1305"/>
      <c r="Y23" s="1305"/>
      <c r="Z23" s="1305"/>
      <c r="AB23" s="4"/>
      <c r="AC23" s="7">
        <v>20</v>
      </c>
      <c r="AD23" s="201" t="str">
        <f>'sınıf-öğrenci bilgi dikey'!PG25</f>
        <v/>
      </c>
      <c r="AE23" s="201" t="str">
        <f>'sınıf-öğrenci bilgi dikey'!PH25</f>
        <v/>
      </c>
      <c r="AF23" s="201" t="str">
        <f>'sınıf-öğrenci bilgi dikey'!PI25</f>
        <v/>
      </c>
      <c r="AG23" s="198"/>
      <c r="AH23" s="198"/>
      <c r="AJ23" s="192" t="str">
        <f>'okul-örtmen bilgi'!G25</f>
        <v>SOSYAL BİLGİLER</v>
      </c>
    </row>
    <row r="24" spans="1:36">
      <c r="A24" s="850"/>
      <c r="B24" s="850"/>
      <c r="C24" s="199">
        <v>16</v>
      </c>
      <c r="D24" s="201" t="str">
        <f>'sınıf-öğrenci bilgi dikey'!OU21</f>
        <v/>
      </c>
      <c r="E24" s="936" t="str">
        <f>'sınıf-öğrenci bilgi dikey'!OS21</f>
        <v/>
      </c>
      <c r="F24" s="936"/>
      <c r="G24" s="936"/>
      <c r="H24" s="936"/>
      <c r="I24" s="1299"/>
      <c r="J24" s="1299"/>
      <c r="K24" s="1299"/>
      <c r="L24" s="1299"/>
      <c r="M24" s="1305"/>
      <c r="N24" s="1305"/>
      <c r="O24" s="1305"/>
      <c r="P24" s="1305"/>
      <c r="Q24" s="1305"/>
      <c r="R24" s="1305"/>
      <c r="S24" s="1305"/>
      <c r="T24" s="1305"/>
      <c r="U24" s="1305"/>
      <c r="V24" s="1305"/>
      <c r="W24" s="1305"/>
      <c r="X24" s="1305"/>
      <c r="Y24" s="1305"/>
      <c r="Z24" s="1305"/>
      <c r="AB24" s="4"/>
      <c r="AC24" s="7">
        <v>21</v>
      </c>
      <c r="AD24" s="201" t="str">
        <f>'sınıf-öğrenci bilgi dikey'!PG26</f>
        <v/>
      </c>
      <c r="AE24" s="201" t="str">
        <f>'sınıf-öğrenci bilgi dikey'!PH26</f>
        <v/>
      </c>
      <c r="AF24" s="201" t="str">
        <f>'sınıf-öğrenci bilgi dikey'!PI26</f>
        <v/>
      </c>
      <c r="AG24" s="198"/>
      <c r="AH24" s="198"/>
      <c r="AJ24" s="192" t="str">
        <f>'okul-örtmen bilgi'!G26</f>
        <v>TRAFİK</v>
      </c>
    </row>
    <row r="25" spans="1:36">
      <c r="A25" s="850"/>
      <c r="B25" s="850"/>
      <c r="C25" s="199">
        <v>17</v>
      </c>
      <c r="D25" s="201" t="str">
        <f>'sınıf-öğrenci bilgi dikey'!OU22</f>
        <v/>
      </c>
      <c r="E25" s="936" t="str">
        <f>'sınıf-öğrenci bilgi dikey'!OS22</f>
        <v/>
      </c>
      <c r="F25" s="936"/>
      <c r="G25" s="936"/>
      <c r="H25" s="936"/>
      <c r="I25" s="1299"/>
      <c r="J25" s="1299"/>
      <c r="K25" s="1299"/>
      <c r="L25" s="1299"/>
      <c r="M25" s="1305"/>
      <c r="N25" s="1305"/>
      <c r="O25" s="1305"/>
      <c r="P25" s="1305"/>
      <c r="Q25" s="1305"/>
      <c r="R25" s="1305"/>
      <c r="S25" s="1305"/>
      <c r="T25" s="1305"/>
      <c r="U25" s="1305"/>
      <c r="V25" s="1305"/>
      <c r="W25" s="1305"/>
      <c r="X25" s="1305"/>
      <c r="Y25" s="1305"/>
      <c r="Z25" s="1305"/>
      <c r="AB25" s="4"/>
      <c r="AC25" s="7">
        <v>22</v>
      </c>
      <c r="AD25" s="201" t="str">
        <f>'sınıf-öğrenci bilgi dikey'!PG27</f>
        <v/>
      </c>
      <c r="AE25" s="201" t="str">
        <f>'sınıf-öğrenci bilgi dikey'!PH27</f>
        <v/>
      </c>
      <c r="AF25" s="201" t="str">
        <f>'sınıf-öğrenci bilgi dikey'!PI27</f>
        <v/>
      </c>
      <c r="AG25" s="198"/>
      <c r="AH25" s="198"/>
      <c r="AJ25" s="192" t="str">
        <f>'okul-örtmen bilgi'!G27</f>
        <v>DİN KÜLTÜRÜ VE AHLAK BİLGİSİ</v>
      </c>
    </row>
    <row r="26" spans="1:36">
      <c r="A26" s="850"/>
      <c r="B26" s="850"/>
      <c r="C26" s="199">
        <v>18</v>
      </c>
      <c r="D26" s="201" t="str">
        <f>'sınıf-öğrenci bilgi dikey'!OU23</f>
        <v/>
      </c>
      <c r="E26" s="936" t="str">
        <f>'sınıf-öğrenci bilgi dikey'!OS23</f>
        <v/>
      </c>
      <c r="F26" s="936"/>
      <c r="G26" s="936"/>
      <c r="H26" s="936"/>
      <c r="I26" s="1299"/>
      <c r="J26" s="1299"/>
      <c r="K26" s="1299"/>
      <c r="L26" s="1299"/>
      <c r="M26" s="1305"/>
      <c r="N26" s="1305"/>
      <c r="O26" s="1305"/>
      <c r="P26" s="1305"/>
      <c r="Q26" s="1305"/>
      <c r="R26" s="1305"/>
      <c r="S26" s="1305"/>
      <c r="T26" s="1305"/>
      <c r="U26" s="1305"/>
      <c r="V26" s="1305"/>
      <c r="W26" s="1305"/>
      <c r="X26" s="1305"/>
      <c r="Y26" s="1305"/>
      <c r="Z26" s="1305"/>
      <c r="AB26" s="4"/>
      <c r="AC26" s="7">
        <v>23</v>
      </c>
      <c r="AD26" s="201" t="str">
        <f>'sınıf-öğrenci bilgi dikey'!PG28</f>
        <v/>
      </c>
      <c r="AE26" s="201" t="str">
        <f>'sınıf-öğrenci bilgi dikey'!PH28</f>
        <v/>
      </c>
      <c r="AF26" s="201" t="str">
        <f>'sınıf-öğrenci bilgi dikey'!PI28</f>
        <v/>
      </c>
      <c r="AG26" s="198"/>
      <c r="AH26" s="198"/>
      <c r="AJ26" s="192" t="str">
        <f>'okul-örtmen bilgi'!G28</f>
        <v>BEDEN EĞİTİMİ</v>
      </c>
    </row>
    <row r="27" spans="1:36">
      <c r="A27" s="850"/>
      <c r="B27" s="850"/>
      <c r="C27" s="199">
        <v>19</v>
      </c>
      <c r="D27" s="201" t="str">
        <f>'sınıf-öğrenci bilgi dikey'!OU24</f>
        <v/>
      </c>
      <c r="E27" s="936" t="str">
        <f>'sınıf-öğrenci bilgi dikey'!OS24</f>
        <v/>
      </c>
      <c r="F27" s="936"/>
      <c r="G27" s="936"/>
      <c r="H27" s="936"/>
      <c r="I27" s="1299"/>
      <c r="J27" s="1299"/>
      <c r="K27" s="1299"/>
      <c r="L27" s="1299"/>
      <c r="M27" s="1305"/>
      <c r="N27" s="1305"/>
      <c r="O27" s="1305"/>
      <c r="P27" s="1305"/>
      <c r="Q27" s="1305"/>
      <c r="R27" s="1305"/>
      <c r="S27" s="1305"/>
      <c r="T27" s="1305"/>
      <c r="U27" s="1305"/>
      <c r="V27" s="1305"/>
      <c r="W27" s="1305"/>
      <c r="X27" s="1305"/>
      <c r="Y27" s="1305"/>
      <c r="Z27" s="1305"/>
      <c r="AB27" s="4"/>
      <c r="AC27" s="7">
        <v>24</v>
      </c>
      <c r="AD27" s="201" t="str">
        <f>'sınıf-öğrenci bilgi dikey'!PG29</f>
        <v/>
      </c>
      <c r="AE27" s="201" t="str">
        <f>'sınıf-öğrenci bilgi dikey'!PH29</f>
        <v/>
      </c>
      <c r="AF27" s="201" t="str">
        <f>'sınıf-öğrenci bilgi dikey'!PI29</f>
        <v/>
      </c>
      <c r="AG27" s="198"/>
      <c r="AH27" s="198"/>
      <c r="AJ27" s="192" t="str">
        <f>'okul-örtmen bilgi'!G29</f>
        <v>MÜZİK</v>
      </c>
    </row>
    <row r="28" spans="1:36">
      <c r="A28" s="850"/>
      <c r="B28" s="850"/>
      <c r="C28" s="199">
        <v>20</v>
      </c>
      <c r="D28" s="201" t="str">
        <f>'sınıf-öğrenci bilgi dikey'!OU25</f>
        <v/>
      </c>
      <c r="E28" s="936" t="str">
        <f>'sınıf-öğrenci bilgi dikey'!OS25</f>
        <v/>
      </c>
      <c r="F28" s="936"/>
      <c r="G28" s="936"/>
      <c r="H28" s="936"/>
      <c r="I28" s="1299"/>
      <c r="J28" s="1299"/>
      <c r="K28" s="1299"/>
      <c r="L28" s="1299"/>
      <c r="M28" s="1305"/>
      <c r="N28" s="1305"/>
      <c r="O28" s="1305"/>
      <c r="P28" s="1305"/>
      <c r="Q28" s="1305"/>
      <c r="R28" s="1305"/>
      <c r="S28" s="1305"/>
      <c r="T28" s="1305"/>
      <c r="U28" s="1305"/>
      <c r="V28" s="1305"/>
      <c r="W28" s="1305"/>
      <c r="X28" s="1305"/>
      <c r="Y28" s="1305"/>
      <c r="Z28" s="1305"/>
      <c r="AB28" s="4"/>
      <c r="AC28" s="7">
        <v>25</v>
      </c>
      <c r="AD28" s="201" t="str">
        <f>'sınıf-öğrenci bilgi dikey'!PG30</f>
        <v/>
      </c>
      <c r="AE28" s="201" t="str">
        <f>'sınıf-öğrenci bilgi dikey'!PH30</f>
        <v/>
      </c>
      <c r="AF28" s="201" t="str">
        <f>'sınıf-öğrenci bilgi dikey'!PI30</f>
        <v/>
      </c>
      <c r="AG28" s="198"/>
      <c r="AH28" s="198"/>
      <c r="AJ28" s="192" t="str">
        <f>'okul-örtmen bilgi'!G30</f>
        <v>GÖRSEL SANATLAR</v>
      </c>
    </row>
    <row r="29" spans="1:36">
      <c r="A29" s="850"/>
      <c r="B29" s="850"/>
      <c r="C29" s="199">
        <v>21</v>
      </c>
      <c r="D29" s="201" t="str">
        <f>'sınıf-öğrenci bilgi dikey'!OU26</f>
        <v/>
      </c>
      <c r="E29" s="936" t="str">
        <f>'sınıf-öğrenci bilgi dikey'!OS26</f>
        <v/>
      </c>
      <c r="F29" s="936"/>
      <c r="G29" s="936"/>
      <c r="H29" s="936"/>
      <c r="I29" s="1299"/>
      <c r="J29" s="1299"/>
      <c r="K29" s="1299"/>
      <c r="L29" s="1299"/>
      <c r="M29" s="1305"/>
      <c r="N29" s="1305"/>
      <c r="O29" s="1305"/>
      <c r="P29" s="1305"/>
      <c r="Q29" s="1305"/>
      <c r="R29" s="1305"/>
      <c r="S29" s="1305"/>
      <c r="T29" s="1305"/>
      <c r="U29" s="1305"/>
      <c r="V29" s="1305"/>
      <c r="W29" s="1305"/>
      <c r="X29" s="1305"/>
      <c r="Y29" s="1305"/>
      <c r="Z29" s="1305"/>
      <c r="AB29" s="4"/>
      <c r="AC29" s="7">
        <v>26</v>
      </c>
      <c r="AD29" s="201" t="str">
        <f>'sınıf-öğrenci bilgi dikey'!PG31</f>
        <v/>
      </c>
      <c r="AE29" s="201" t="str">
        <f>'sınıf-öğrenci bilgi dikey'!PH31</f>
        <v/>
      </c>
      <c r="AF29" s="201" t="str">
        <f>'sınıf-öğrenci bilgi dikey'!PI31</f>
        <v/>
      </c>
      <c r="AG29" s="198"/>
      <c r="AH29" s="198"/>
      <c r="AJ29" s="192" t="str">
        <f>'okul-örtmen bilgi'!G31</f>
        <v>TRAFİK</v>
      </c>
    </row>
    <row r="30" spans="1:36">
      <c r="A30" s="850"/>
      <c r="B30" s="850"/>
      <c r="C30" s="199">
        <v>22</v>
      </c>
      <c r="D30" s="201" t="str">
        <f>'sınıf-öğrenci bilgi dikey'!OU27</f>
        <v/>
      </c>
      <c r="E30" s="936" t="str">
        <f>'sınıf-öğrenci bilgi dikey'!OS27</f>
        <v/>
      </c>
      <c r="F30" s="936"/>
      <c r="G30" s="936"/>
      <c r="H30" s="936"/>
      <c r="I30" s="1299"/>
      <c r="J30" s="1299"/>
      <c r="K30" s="1299"/>
      <c r="L30" s="1299"/>
      <c r="M30" s="1305"/>
      <c r="N30" s="1305"/>
      <c r="O30" s="1305"/>
      <c r="P30" s="1305"/>
      <c r="Q30" s="1305"/>
      <c r="R30" s="1305"/>
      <c r="S30" s="1305"/>
      <c r="T30" s="1305"/>
      <c r="U30" s="1305"/>
      <c r="V30" s="1305"/>
      <c r="W30" s="1305"/>
      <c r="X30" s="1305"/>
      <c r="Y30" s="1305"/>
      <c r="Z30" s="1305"/>
      <c r="AB30" s="4"/>
      <c r="AC30" s="7">
        <v>27</v>
      </c>
      <c r="AD30" s="201" t="str">
        <f>'sınıf-öğrenci bilgi dikey'!PG32</f>
        <v/>
      </c>
      <c r="AE30" s="201" t="str">
        <f>'sınıf-öğrenci bilgi dikey'!PH32</f>
        <v/>
      </c>
      <c r="AF30" s="201" t="str">
        <f>'sınıf-öğrenci bilgi dikey'!PI32</f>
        <v/>
      </c>
      <c r="AG30" s="198"/>
      <c r="AH30" s="198"/>
      <c r="AJ30" s="192" t="str">
        <f>'okul-örtmen bilgi'!G32</f>
        <v xml:space="preserve"> </v>
      </c>
    </row>
    <row r="31" spans="1:36">
      <c r="A31" s="850"/>
      <c r="B31" s="850"/>
      <c r="C31" s="199">
        <v>23</v>
      </c>
      <c r="D31" s="201" t="str">
        <f>'sınıf-öğrenci bilgi dikey'!OU28</f>
        <v/>
      </c>
      <c r="E31" s="936" t="str">
        <f>'sınıf-öğrenci bilgi dikey'!OS28</f>
        <v/>
      </c>
      <c r="F31" s="936"/>
      <c r="G31" s="936"/>
      <c r="H31" s="936"/>
      <c r="I31" s="1299"/>
      <c r="J31" s="1299"/>
      <c r="K31" s="1299"/>
      <c r="L31" s="1299"/>
      <c r="M31" s="1305"/>
      <c r="N31" s="1305"/>
      <c r="O31" s="1305"/>
      <c r="P31" s="1305"/>
      <c r="Q31" s="1305"/>
      <c r="R31" s="1305"/>
      <c r="S31" s="1305"/>
      <c r="T31" s="1305"/>
      <c r="U31" s="1305"/>
      <c r="V31" s="1305"/>
      <c r="W31" s="1305"/>
      <c r="X31" s="1305"/>
      <c r="Y31" s="1305"/>
      <c r="Z31" s="1305"/>
      <c r="AB31" s="4"/>
      <c r="AC31" s="7">
        <v>28</v>
      </c>
      <c r="AD31" s="201" t="str">
        <f>'sınıf-öğrenci bilgi dikey'!PG33</f>
        <v/>
      </c>
      <c r="AE31" s="201" t="str">
        <f>'sınıf-öğrenci bilgi dikey'!PH33</f>
        <v/>
      </c>
      <c r="AF31" s="201" t="str">
        <f>'sınıf-öğrenci bilgi dikey'!PI33</f>
        <v/>
      </c>
      <c r="AG31" s="198"/>
      <c r="AH31" s="198"/>
      <c r="AJ31" s="192" t="str">
        <f>'okul-örtmen bilgi'!G33</f>
        <v xml:space="preserve"> </v>
      </c>
    </row>
    <row r="32" spans="1:36">
      <c r="A32" s="850"/>
      <c r="B32" s="850"/>
      <c r="C32" s="199">
        <v>24</v>
      </c>
      <c r="D32" s="201" t="str">
        <f>'sınıf-öğrenci bilgi dikey'!OU29</f>
        <v/>
      </c>
      <c r="E32" s="936" t="str">
        <f>'sınıf-öğrenci bilgi dikey'!OS29</f>
        <v/>
      </c>
      <c r="F32" s="936"/>
      <c r="G32" s="936"/>
      <c r="H32" s="936"/>
      <c r="I32" s="1299"/>
      <c r="J32" s="1299"/>
      <c r="K32" s="1299"/>
      <c r="L32" s="1299"/>
      <c r="M32" s="1305"/>
      <c r="N32" s="1305"/>
      <c r="O32" s="1305"/>
      <c r="P32" s="1305"/>
      <c r="Q32" s="1305"/>
      <c r="R32" s="1305"/>
      <c r="S32" s="1305"/>
      <c r="T32" s="1305"/>
      <c r="U32" s="1305"/>
      <c r="V32" s="1305"/>
      <c r="W32" s="1305"/>
      <c r="X32" s="1305"/>
      <c r="Y32" s="1305"/>
      <c r="Z32" s="1305"/>
      <c r="AB32" s="4"/>
      <c r="AC32" s="7">
        <v>29</v>
      </c>
      <c r="AD32" s="201" t="str">
        <f>'sınıf-öğrenci bilgi dikey'!PG34</f>
        <v/>
      </c>
      <c r="AE32" s="201" t="str">
        <f>'sınıf-öğrenci bilgi dikey'!PH34</f>
        <v/>
      </c>
      <c r="AF32" s="201" t="str">
        <f>'sınıf-öğrenci bilgi dikey'!PI34</f>
        <v/>
      </c>
      <c r="AG32" s="198"/>
      <c r="AH32" s="198"/>
      <c r="AJ32" s="192" t="str">
        <f>'okul-örtmen bilgi'!G34</f>
        <v xml:space="preserve"> </v>
      </c>
    </row>
    <row r="33" spans="1:36">
      <c r="A33" s="850"/>
      <c r="B33" s="850"/>
      <c r="C33" s="199">
        <v>25</v>
      </c>
      <c r="D33" s="201" t="str">
        <f>'sınıf-öğrenci bilgi dikey'!OU30</f>
        <v/>
      </c>
      <c r="E33" s="936" t="str">
        <f>'sınıf-öğrenci bilgi dikey'!OS30</f>
        <v/>
      </c>
      <c r="F33" s="936"/>
      <c r="G33" s="936"/>
      <c r="H33" s="936"/>
      <c r="I33" s="1299"/>
      <c r="J33" s="1299"/>
      <c r="K33" s="1299"/>
      <c r="L33" s="1299"/>
      <c r="M33" s="1305"/>
      <c r="N33" s="1305"/>
      <c r="O33" s="1305"/>
      <c r="P33" s="1305"/>
      <c r="Q33" s="1305"/>
      <c r="R33" s="1305"/>
      <c r="S33" s="1305"/>
      <c r="T33" s="1305"/>
      <c r="U33" s="1305"/>
      <c r="V33" s="1305"/>
      <c r="W33" s="1305"/>
      <c r="X33" s="1305"/>
      <c r="Y33" s="1305"/>
      <c r="Z33" s="1305"/>
      <c r="AB33" s="4"/>
      <c r="AC33" s="7">
        <v>30</v>
      </c>
      <c r="AD33" s="201" t="str">
        <f>'sınıf-öğrenci bilgi dikey'!PG35</f>
        <v/>
      </c>
      <c r="AE33" s="201" t="str">
        <f>'sınıf-öğrenci bilgi dikey'!PH35</f>
        <v/>
      </c>
      <c r="AF33" s="201" t="str">
        <f>'sınıf-öğrenci bilgi dikey'!PI35</f>
        <v/>
      </c>
      <c r="AG33" s="198"/>
      <c r="AH33" s="198"/>
      <c r="AJ33" s="192" t="str">
        <f>'okul-örtmen bilgi'!G35</f>
        <v xml:space="preserve"> </v>
      </c>
    </row>
    <row r="34" spans="1:36">
      <c r="A34" s="850"/>
      <c r="B34" s="850"/>
      <c r="C34" s="199">
        <v>26</v>
      </c>
      <c r="D34" s="201" t="str">
        <f>'sınıf-öğrenci bilgi dikey'!OU31</f>
        <v/>
      </c>
      <c r="E34" s="936" t="str">
        <f>'sınıf-öğrenci bilgi dikey'!OS31</f>
        <v/>
      </c>
      <c r="F34" s="936"/>
      <c r="G34" s="936"/>
      <c r="H34" s="936"/>
      <c r="I34" s="1299"/>
      <c r="J34" s="1299"/>
      <c r="K34" s="1299"/>
      <c r="L34" s="1299"/>
      <c r="M34" s="1305"/>
      <c r="N34" s="1305"/>
      <c r="O34" s="1305"/>
      <c r="P34" s="1305"/>
      <c r="Q34" s="1305"/>
      <c r="R34" s="1305"/>
      <c r="S34" s="1305"/>
      <c r="T34" s="1305"/>
      <c r="U34" s="1305"/>
      <c r="V34" s="1305"/>
      <c r="W34" s="1305"/>
      <c r="X34" s="1305"/>
      <c r="Y34" s="1305"/>
      <c r="Z34" s="1305"/>
      <c r="AB34" s="4"/>
      <c r="AC34" s="7">
        <v>31</v>
      </c>
      <c r="AD34" s="201" t="str">
        <f>'sınıf-öğrenci bilgi dikey'!PG36</f>
        <v/>
      </c>
      <c r="AE34" s="201" t="str">
        <f>'sınıf-öğrenci bilgi dikey'!PH36</f>
        <v/>
      </c>
      <c r="AF34" s="201" t="str">
        <f>'sınıf-öğrenci bilgi dikey'!PI36</f>
        <v/>
      </c>
      <c r="AG34" s="198"/>
      <c r="AH34" s="198"/>
      <c r="AJ34" s="192" t="str">
        <f>'okul-örtmen bilgi'!G36</f>
        <v xml:space="preserve"> </v>
      </c>
    </row>
    <row r="35" spans="1:36">
      <c r="A35" s="850"/>
      <c r="B35" s="850"/>
      <c r="C35" s="199">
        <v>27</v>
      </c>
      <c r="D35" s="201" t="str">
        <f>'sınıf-öğrenci bilgi dikey'!OU32</f>
        <v/>
      </c>
      <c r="E35" s="936" t="str">
        <f>'sınıf-öğrenci bilgi dikey'!OS32</f>
        <v/>
      </c>
      <c r="F35" s="936"/>
      <c r="G35" s="936"/>
      <c r="H35" s="936"/>
      <c r="I35" s="1299"/>
      <c r="J35" s="1299"/>
      <c r="K35" s="1299"/>
      <c r="L35" s="1299"/>
      <c r="M35" s="1305"/>
      <c r="N35" s="1305"/>
      <c r="O35" s="1305"/>
      <c r="P35" s="1305"/>
      <c r="Q35" s="1305"/>
      <c r="R35" s="1305"/>
      <c r="S35" s="1305"/>
      <c r="T35" s="1305"/>
      <c r="U35" s="1305"/>
      <c r="V35" s="1305"/>
      <c r="W35" s="1305"/>
      <c r="X35" s="1305"/>
      <c r="Y35" s="1305"/>
      <c r="Z35" s="1305"/>
      <c r="AB35" s="4"/>
      <c r="AC35" s="7">
        <v>32</v>
      </c>
      <c r="AD35" s="201" t="str">
        <f>'sınıf-öğrenci bilgi dikey'!PG37</f>
        <v/>
      </c>
      <c r="AE35" s="201" t="str">
        <f>'sınıf-öğrenci bilgi dikey'!PH37</f>
        <v/>
      </c>
      <c r="AF35" s="201" t="str">
        <f>'sınıf-öğrenci bilgi dikey'!PI37</f>
        <v/>
      </c>
      <c r="AG35" s="198"/>
      <c r="AH35" s="198"/>
      <c r="AJ35" s="192" t="str">
        <f>'okul-örtmen bilgi'!G37</f>
        <v xml:space="preserve"> </v>
      </c>
    </row>
    <row r="36" spans="1:36">
      <c r="A36" s="850"/>
      <c r="B36" s="850"/>
      <c r="C36" s="199">
        <v>28</v>
      </c>
      <c r="D36" s="201" t="str">
        <f>'sınıf-öğrenci bilgi dikey'!OU33</f>
        <v/>
      </c>
      <c r="E36" s="936" t="str">
        <f>'sınıf-öğrenci bilgi dikey'!OS33</f>
        <v/>
      </c>
      <c r="F36" s="936"/>
      <c r="G36" s="936"/>
      <c r="H36" s="936"/>
      <c r="I36" s="1299"/>
      <c r="J36" s="1299"/>
      <c r="K36" s="1299"/>
      <c r="L36" s="1299"/>
      <c r="M36" s="1305"/>
      <c r="N36" s="1305"/>
      <c r="O36" s="1305"/>
      <c r="P36" s="1305"/>
      <c r="Q36" s="1305"/>
      <c r="R36" s="1305"/>
      <c r="S36" s="1305"/>
      <c r="T36" s="1305"/>
      <c r="U36" s="1305"/>
      <c r="V36" s="1305"/>
      <c r="W36" s="1305"/>
      <c r="X36" s="1305"/>
      <c r="Y36" s="1305"/>
      <c r="Z36" s="1305"/>
      <c r="AB36" s="4"/>
      <c r="AC36" s="7">
        <v>33</v>
      </c>
      <c r="AD36" s="201" t="str">
        <f>'sınıf-öğrenci bilgi dikey'!PG38</f>
        <v/>
      </c>
      <c r="AE36" s="201" t="str">
        <f>'sınıf-öğrenci bilgi dikey'!PH38</f>
        <v/>
      </c>
      <c r="AF36" s="201" t="str">
        <f>'sınıf-öğrenci bilgi dikey'!PI38</f>
        <v/>
      </c>
      <c r="AG36" s="198"/>
      <c r="AH36" s="198"/>
      <c r="AJ36" s="192" t="str">
        <f>'okul-örtmen bilgi'!G38</f>
        <v xml:space="preserve"> </v>
      </c>
    </row>
    <row r="37" spans="1:36">
      <c r="A37" s="850"/>
      <c r="B37" s="850"/>
      <c r="C37" s="199">
        <v>29</v>
      </c>
      <c r="D37" s="201" t="str">
        <f>'sınıf-öğrenci bilgi dikey'!OU34</f>
        <v/>
      </c>
      <c r="E37" s="936" t="str">
        <f>'sınıf-öğrenci bilgi dikey'!OS34</f>
        <v/>
      </c>
      <c r="F37" s="936"/>
      <c r="G37" s="936"/>
      <c r="H37" s="936"/>
      <c r="I37" s="1299"/>
      <c r="J37" s="1299"/>
      <c r="K37" s="1299"/>
      <c r="L37" s="1299"/>
      <c r="M37" s="1305"/>
      <c r="N37" s="1305"/>
      <c r="O37" s="1305"/>
      <c r="P37" s="1305"/>
      <c r="Q37" s="1305"/>
      <c r="R37" s="1305"/>
      <c r="S37" s="1305"/>
      <c r="T37" s="1305"/>
      <c r="U37" s="1305"/>
      <c r="V37" s="1305"/>
      <c r="W37" s="1305"/>
      <c r="X37" s="1305"/>
      <c r="Y37" s="1305"/>
      <c r="Z37" s="1305"/>
      <c r="AB37" s="4"/>
      <c r="AC37" s="7">
        <v>34</v>
      </c>
      <c r="AD37" s="201" t="str">
        <f>'sınıf-öğrenci bilgi dikey'!PG39</f>
        <v/>
      </c>
      <c r="AE37" s="201" t="str">
        <f>'sınıf-öğrenci bilgi dikey'!PH39</f>
        <v/>
      </c>
      <c r="AF37" s="201" t="str">
        <f>'sınıf-öğrenci bilgi dikey'!PI39</f>
        <v/>
      </c>
      <c r="AG37" s="198"/>
      <c r="AH37" s="198"/>
      <c r="AJ37" s="192" t="str">
        <f>'okul-örtmen bilgi'!G39</f>
        <v xml:space="preserve"> </v>
      </c>
    </row>
    <row r="38" spans="1:36">
      <c r="A38" s="850"/>
      <c r="B38" s="850"/>
      <c r="C38" s="199">
        <v>30</v>
      </c>
      <c r="D38" s="201" t="str">
        <f>'sınıf-öğrenci bilgi dikey'!OU35</f>
        <v/>
      </c>
      <c r="E38" s="936" t="str">
        <f>'sınıf-öğrenci bilgi dikey'!OS35</f>
        <v/>
      </c>
      <c r="F38" s="936"/>
      <c r="G38" s="936"/>
      <c r="H38" s="936"/>
      <c r="I38" s="1299"/>
      <c r="J38" s="1299"/>
      <c r="K38" s="1299"/>
      <c r="L38" s="1299"/>
      <c r="M38" s="1305"/>
      <c r="N38" s="1305"/>
      <c r="O38" s="1305"/>
      <c r="P38" s="1305"/>
      <c r="Q38" s="1305"/>
      <c r="R38" s="1305"/>
      <c r="S38" s="1305"/>
      <c r="T38" s="1305"/>
      <c r="U38" s="1305"/>
      <c r="V38" s="1305"/>
      <c r="W38" s="1305"/>
      <c r="X38" s="1305"/>
      <c r="Y38" s="1305"/>
      <c r="Z38" s="1305"/>
      <c r="AB38" s="4"/>
      <c r="AC38" s="7">
        <v>35</v>
      </c>
      <c r="AD38" s="201" t="str">
        <f>'sınıf-öğrenci bilgi dikey'!PG40</f>
        <v/>
      </c>
      <c r="AE38" s="201" t="str">
        <f>'sınıf-öğrenci bilgi dikey'!PH40</f>
        <v/>
      </c>
      <c r="AF38" s="201" t="str">
        <f>'sınıf-öğrenci bilgi dikey'!PI40</f>
        <v/>
      </c>
      <c r="AG38" s="198"/>
      <c r="AH38" s="198"/>
      <c r="AJ38" s="192" t="str">
        <f>'okul-örtmen bilgi'!G40</f>
        <v xml:space="preserve"> </v>
      </c>
    </row>
    <row r="39" spans="1:36">
      <c r="A39" s="850"/>
      <c r="B39" s="850"/>
      <c r="C39" s="199">
        <v>31</v>
      </c>
      <c r="D39" s="201" t="str">
        <f>'sınıf-öğrenci bilgi dikey'!OU36</f>
        <v/>
      </c>
      <c r="E39" s="936" t="str">
        <f>'sınıf-öğrenci bilgi dikey'!OS36</f>
        <v/>
      </c>
      <c r="F39" s="936"/>
      <c r="G39" s="936"/>
      <c r="H39" s="936"/>
      <c r="I39" s="1299"/>
      <c r="J39" s="1299"/>
      <c r="K39" s="1299"/>
      <c r="L39" s="1299"/>
      <c r="M39" s="1305"/>
      <c r="N39" s="1305"/>
      <c r="O39" s="1305"/>
      <c r="P39" s="1305"/>
      <c r="Q39" s="1305"/>
      <c r="R39" s="1305"/>
      <c r="S39" s="1305"/>
      <c r="T39" s="1305"/>
      <c r="U39" s="1305"/>
      <c r="V39" s="1305"/>
      <c r="W39" s="1305"/>
      <c r="X39" s="1305"/>
      <c r="Y39" s="1305"/>
      <c r="Z39" s="1305"/>
      <c r="AB39" s="4"/>
      <c r="AC39" s="7">
        <v>36</v>
      </c>
      <c r="AD39" s="201" t="str">
        <f>'sınıf-öğrenci bilgi dikey'!PG41</f>
        <v/>
      </c>
      <c r="AE39" s="201" t="str">
        <f>'sınıf-öğrenci bilgi dikey'!PH41</f>
        <v/>
      </c>
      <c r="AF39" s="201" t="str">
        <f>'sınıf-öğrenci bilgi dikey'!PI41</f>
        <v/>
      </c>
      <c r="AG39" s="198"/>
      <c r="AH39" s="198"/>
      <c r="AJ39" s="192" t="str">
        <f>'okul-örtmen bilgi'!G41</f>
        <v xml:space="preserve"> </v>
      </c>
    </row>
    <row r="40" spans="1:36">
      <c r="A40" s="850"/>
      <c r="B40" s="850"/>
      <c r="C40" s="199">
        <v>32</v>
      </c>
      <c r="D40" s="201" t="str">
        <f>'sınıf-öğrenci bilgi dikey'!OU37</f>
        <v/>
      </c>
      <c r="E40" s="936" t="str">
        <f>'sınıf-öğrenci bilgi dikey'!OS37</f>
        <v/>
      </c>
      <c r="F40" s="936"/>
      <c r="G40" s="936"/>
      <c r="H40" s="936"/>
      <c r="I40" s="1299"/>
      <c r="J40" s="1299"/>
      <c r="K40" s="1299"/>
      <c r="L40" s="1299"/>
      <c r="M40" s="1305"/>
      <c r="N40" s="1305"/>
      <c r="O40" s="1305"/>
      <c r="P40" s="1305"/>
      <c r="Q40" s="1305"/>
      <c r="R40" s="1305"/>
      <c r="S40" s="1305"/>
      <c r="T40" s="1305"/>
      <c r="U40" s="1305"/>
      <c r="V40" s="1305"/>
      <c r="W40" s="1305"/>
      <c r="X40" s="1305"/>
      <c r="Y40" s="1305"/>
      <c r="Z40" s="1305"/>
      <c r="AB40" s="4"/>
      <c r="AC40" s="7">
        <v>37</v>
      </c>
      <c r="AD40" s="201" t="str">
        <f>'sınıf-öğrenci bilgi dikey'!PG42</f>
        <v/>
      </c>
      <c r="AE40" s="201" t="str">
        <f>'sınıf-öğrenci bilgi dikey'!PH42</f>
        <v/>
      </c>
      <c r="AF40" s="201" t="str">
        <f>'sınıf-öğrenci bilgi dikey'!PI42</f>
        <v/>
      </c>
      <c r="AG40" s="198"/>
      <c r="AH40" s="198"/>
      <c r="AJ40" s="192" t="str">
        <f>'okul-örtmen bilgi'!G42</f>
        <v xml:space="preserve"> </v>
      </c>
    </row>
    <row r="41" spans="1:36">
      <c r="A41" s="850"/>
      <c r="B41" s="850"/>
      <c r="C41" s="199">
        <v>33</v>
      </c>
      <c r="D41" s="201" t="str">
        <f>'sınıf-öğrenci bilgi dikey'!OU38</f>
        <v/>
      </c>
      <c r="E41" s="936" t="str">
        <f>'sınıf-öğrenci bilgi dikey'!OS38</f>
        <v/>
      </c>
      <c r="F41" s="936"/>
      <c r="G41" s="936"/>
      <c r="H41" s="936"/>
      <c r="I41" s="1299"/>
      <c r="J41" s="1299"/>
      <c r="K41" s="1299"/>
      <c r="L41" s="1299"/>
      <c r="M41" s="1305"/>
      <c r="N41" s="1305"/>
      <c r="O41" s="1305"/>
      <c r="P41" s="1305"/>
      <c r="Q41" s="1305"/>
      <c r="R41" s="1305"/>
      <c r="S41" s="1305"/>
      <c r="T41" s="1305"/>
      <c r="U41" s="1305"/>
      <c r="V41" s="1305"/>
      <c r="W41" s="1305"/>
      <c r="X41" s="1305"/>
      <c r="Y41" s="1305"/>
      <c r="Z41" s="1305"/>
      <c r="AB41" s="4"/>
      <c r="AC41" s="7">
        <v>38</v>
      </c>
      <c r="AD41" s="201" t="str">
        <f>'sınıf-öğrenci bilgi dikey'!PG43</f>
        <v/>
      </c>
      <c r="AE41" s="201" t="str">
        <f>'sınıf-öğrenci bilgi dikey'!PH43</f>
        <v/>
      </c>
      <c r="AF41" s="201" t="str">
        <f>'sınıf-öğrenci bilgi dikey'!PI43</f>
        <v/>
      </c>
      <c r="AG41" s="198"/>
      <c r="AH41" s="198"/>
      <c r="AJ41" s="192" t="str">
        <f>'okul-örtmen bilgi'!G43</f>
        <v xml:space="preserve"> </v>
      </c>
    </row>
    <row r="42" spans="1:36">
      <c r="A42" s="850"/>
      <c r="B42" s="850"/>
      <c r="C42" s="199">
        <v>34</v>
      </c>
      <c r="D42" s="201" t="str">
        <f>'sınıf-öğrenci bilgi dikey'!OU39</f>
        <v/>
      </c>
      <c r="E42" s="936" t="str">
        <f>'sınıf-öğrenci bilgi dikey'!OS39</f>
        <v/>
      </c>
      <c r="F42" s="936"/>
      <c r="G42" s="936"/>
      <c r="H42" s="936"/>
      <c r="I42" s="1299"/>
      <c r="J42" s="1299"/>
      <c r="K42" s="1299"/>
      <c r="L42" s="1299"/>
      <c r="M42" s="1305"/>
      <c r="N42" s="1305"/>
      <c r="O42" s="1305"/>
      <c r="P42" s="1305"/>
      <c r="Q42" s="1305"/>
      <c r="R42" s="1305"/>
      <c r="S42" s="1305"/>
      <c r="T42" s="1305"/>
      <c r="U42" s="1305"/>
      <c r="V42" s="1305"/>
      <c r="W42" s="1305"/>
      <c r="X42" s="1305"/>
      <c r="Y42" s="1305"/>
      <c r="Z42" s="1305"/>
      <c r="AB42" s="4"/>
      <c r="AC42" s="7">
        <v>39</v>
      </c>
      <c r="AD42" s="201" t="str">
        <f>'sınıf-öğrenci bilgi dikey'!PG44</f>
        <v/>
      </c>
      <c r="AE42" s="201" t="str">
        <f>'sınıf-öğrenci bilgi dikey'!PH44</f>
        <v/>
      </c>
      <c r="AF42" s="201" t="str">
        <f>'sınıf-öğrenci bilgi dikey'!PI44</f>
        <v/>
      </c>
      <c r="AG42" s="198"/>
      <c r="AH42" s="198"/>
      <c r="AJ42" s="192" t="str">
        <f>'okul-örtmen bilgi'!G44</f>
        <v xml:space="preserve"> </v>
      </c>
    </row>
    <row r="43" spans="1:36">
      <c r="A43" s="850"/>
      <c r="B43" s="850"/>
      <c r="C43" s="199">
        <v>35</v>
      </c>
      <c r="D43" s="201" t="str">
        <f>'sınıf-öğrenci bilgi dikey'!OU40</f>
        <v/>
      </c>
      <c r="E43" s="936" t="str">
        <f>'sınıf-öğrenci bilgi dikey'!OS40</f>
        <v/>
      </c>
      <c r="F43" s="936"/>
      <c r="G43" s="936"/>
      <c r="H43" s="936"/>
      <c r="I43" s="1299"/>
      <c r="J43" s="1299"/>
      <c r="K43" s="1299"/>
      <c r="L43" s="1299"/>
      <c r="M43" s="1305"/>
      <c r="N43" s="1305"/>
      <c r="O43" s="1305"/>
      <c r="P43" s="1305"/>
      <c r="Q43" s="1305"/>
      <c r="R43" s="1305"/>
      <c r="S43" s="1305"/>
      <c r="T43" s="1305"/>
      <c r="U43" s="1305"/>
      <c r="V43" s="1305"/>
      <c r="W43" s="1305"/>
      <c r="X43" s="1305"/>
      <c r="Y43" s="1305"/>
      <c r="Z43" s="1305"/>
      <c r="AB43" s="4"/>
      <c r="AC43" s="7">
        <v>40</v>
      </c>
      <c r="AD43" s="201" t="str">
        <f>'sınıf-öğrenci bilgi dikey'!PG45</f>
        <v/>
      </c>
      <c r="AE43" s="201" t="str">
        <f>'sınıf-öğrenci bilgi dikey'!PH45</f>
        <v/>
      </c>
      <c r="AF43" s="201" t="str">
        <f>'sınıf-öğrenci bilgi dikey'!PI45</f>
        <v/>
      </c>
      <c r="AG43" s="198"/>
      <c r="AH43" s="198"/>
      <c r="AJ43" s="192" t="str">
        <f>'okul-örtmen bilgi'!G45</f>
        <v xml:space="preserve"> </v>
      </c>
    </row>
    <row r="44" spans="1:36">
      <c r="A44" s="850"/>
      <c r="B44" s="850"/>
      <c r="C44" s="199">
        <v>36</v>
      </c>
      <c r="D44" s="201" t="str">
        <f>'sınıf-öğrenci bilgi dikey'!OU41</f>
        <v/>
      </c>
      <c r="E44" s="936" t="str">
        <f>'sınıf-öğrenci bilgi dikey'!OS41</f>
        <v/>
      </c>
      <c r="F44" s="936"/>
      <c r="G44" s="936"/>
      <c r="H44" s="936"/>
      <c r="I44" s="1299"/>
      <c r="J44" s="1299"/>
      <c r="K44" s="1299"/>
      <c r="L44" s="1299"/>
      <c r="M44" s="1305"/>
      <c r="N44" s="1305"/>
      <c r="O44" s="1305"/>
      <c r="P44" s="1305"/>
      <c r="Q44" s="1305"/>
      <c r="R44" s="1305"/>
      <c r="S44" s="1305"/>
      <c r="T44" s="1305"/>
      <c r="U44" s="1305"/>
      <c r="V44" s="1305"/>
      <c r="W44" s="1305"/>
      <c r="X44" s="1305"/>
      <c r="Y44" s="1305"/>
      <c r="Z44" s="1305"/>
      <c r="AB44" s="4"/>
      <c r="AC44" s="7">
        <v>41</v>
      </c>
      <c r="AD44" s="201" t="str">
        <f>'sınıf-öğrenci bilgi dikey'!PG46</f>
        <v/>
      </c>
      <c r="AE44" s="201" t="str">
        <f>'sınıf-öğrenci bilgi dikey'!PH46</f>
        <v/>
      </c>
      <c r="AF44" s="201" t="str">
        <f>'sınıf-öğrenci bilgi dikey'!PI46</f>
        <v/>
      </c>
      <c r="AG44" s="198"/>
      <c r="AH44" s="198"/>
      <c r="AJ44" s="192" t="str">
        <f>'okul-örtmen bilgi'!G46</f>
        <v xml:space="preserve"> </v>
      </c>
    </row>
    <row r="45" spans="1:36">
      <c r="A45" s="850"/>
      <c r="B45" s="850"/>
      <c r="C45" s="199">
        <v>37</v>
      </c>
      <c r="D45" s="201" t="str">
        <f>'sınıf-öğrenci bilgi dikey'!OU42</f>
        <v/>
      </c>
      <c r="E45" s="936" t="str">
        <f>'sınıf-öğrenci bilgi dikey'!OS42</f>
        <v/>
      </c>
      <c r="F45" s="936"/>
      <c r="G45" s="936"/>
      <c r="H45" s="936"/>
      <c r="I45" s="1299"/>
      <c r="J45" s="1299"/>
      <c r="K45" s="1299"/>
      <c r="L45" s="1299"/>
      <c r="M45" s="1305"/>
      <c r="N45" s="1305"/>
      <c r="O45" s="1305"/>
      <c r="P45" s="1305"/>
      <c r="Q45" s="1305"/>
      <c r="R45" s="1305"/>
      <c r="S45" s="1305"/>
      <c r="T45" s="1305"/>
      <c r="U45" s="1305"/>
      <c r="V45" s="1305"/>
      <c r="W45" s="1305"/>
      <c r="X45" s="1305"/>
      <c r="Y45" s="1305"/>
      <c r="Z45" s="1305"/>
      <c r="AB45" s="4"/>
      <c r="AC45" s="7">
        <v>42</v>
      </c>
      <c r="AD45" s="201" t="str">
        <f>'sınıf-öğrenci bilgi dikey'!PG47</f>
        <v/>
      </c>
      <c r="AE45" s="201" t="str">
        <f>'sınıf-öğrenci bilgi dikey'!PH47</f>
        <v/>
      </c>
      <c r="AF45" s="201" t="str">
        <f>'sınıf-öğrenci bilgi dikey'!PI47</f>
        <v/>
      </c>
      <c r="AG45" s="198"/>
      <c r="AH45" s="198"/>
      <c r="AJ45" s="192" t="str">
        <f>'okul-örtmen bilgi'!G47</f>
        <v xml:space="preserve"> </v>
      </c>
    </row>
    <row r="46" spans="1:36">
      <c r="A46" s="850"/>
      <c r="B46" s="850"/>
      <c r="C46" s="199">
        <v>38</v>
      </c>
      <c r="D46" s="201" t="str">
        <f>'sınıf-öğrenci bilgi dikey'!OU43</f>
        <v/>
      </c>
      <c r="E46" s="936" t="str">
        <f>'sınıf-öğrenci bilgi dikey'!OS43</f>
        <v/>
      </c>
      <c r="F46" s="936"/>
      <c r="G46" s="936"/>
      <c r="H46" s="936"/>
      <c r="I46" s="1299"/>
      <c r="J46" s="1299"/>
      <c r="K46" s="1299"/>
      <c r="L46" s="1299"/>
      <c r="M46" s="1305"/>
      <c r="N46" s="1305"/>
      <c r="O46" s="1305"/>
      <c r="P46" s="1305"/>
      <c r="Q46" s="1305"/>
      <c r="R46" s="1305"/>
      <c r="S46" s="1305"/>
      <c r="T46" s="1305"/>
      <c r="U46" s="1305"/>
      <c r="V46" s="1305"/>
      <c r="W46" s="1305"/>
      <c r="X46" s="1305"/>
      <c r="Y46" s="1305"/>
      <c r="Z46" s="1305"/>
      <c r="AB46" s="4"/>
      <c r="AC46" s="7">
        <v>43</v>
      </c>
      <c r="AD46" s="201" t="str">
        <f>'sınıf-öğrenci bilgi dikey'!PG48</f>
        <v/>
      </c>
      <c r="AE46" s="201" t="str">
        <f>'sınıf-öğrenci bilgi dikey'!PH48</f>
        <v/>
      </c>
      <c r="AF46" s="201" t="str">
        <f>'sınıf-öğrenci bilgi dikey'!PI48</f>
        <v/>
      </c>
      <c r="AG46" s="198"/>
      <c r="AH46" s="198"/>
      <c r="AJ46" s="192" t="str">
        <f>'okul-örtmen bilgi'!G48</f>
        <v xml:space="preserve"> </v>
      </c>
    </row>
    <row r="47" spans="1:36">
      <c r="A47" s="850"/>
      <c r="B47" s="850"/>
      <c r="C47" s="199">
        <v>39</v>
      </c>
      <c r="D47" s="201" t="str">
        <f>'sınıf-öğrenci bilgi dikey'!OU44</f>
        <v/>
      </c>
      <c r="E47" s="936" t="str">
        <f>'sınıf-öğrenci bilgi dikey'!OS44</f>
        <v/>
      </c>
      <c r="F47" s="936"/>
      <c r="G47" s="936"/>
      <c r="H47" s="936"/>
      <c r="I47" s="1299"/>
      <c r="J47" s="1299"/>
      <c r="K47" s="1299"/>
      <c r="L47" s="1299"/>
      <c r="M47" s="1305"/>
      <c r="N47" s="1305"/>
      <c r="O47" s="1305"/>
      <c r="P47" s="1305"/>
      <c r="Q47" s="1305"/>
      <c r="R47" s="1305"/>
      <c r="S47" s="1305"/>
      <c r="T47" s="1305"/>
      <c r="U47" s="1305"/>
      <c r="V47" s="1305"/>
      <c r="W47" s="1305"/>
      <c r="X47" s="1305"/>
      <c r="Y47" s="1305"/>
      <c r="Z47" s="1305"/>
      <c r="AB47" s="4"/>
      <c r="AC47" s="7">
        <v>44</v>
      </c>
      <c r="AD47" s="201" t="str">
        <f>'sınıf-öğrenci bilgi dikey'!PG49</f>
        <v/>
      </c>
      <c r="AE47" s="201" t="str">
        <f>'sınıf-öğrenci bilgi dikey'!PH49</f>
        <v/>
      </c>
      <c r="AF47" s="201" t="str">
        <f>'sınıf-öğrenci bilgi dikey'!PI49</f>
        <v/>
      </c>
      <c r="AG47" s="198"/>
      <c r="AH47" s="198"/>
      <c r="AJ47" s="192" t="str">
        <f>'okul-örtmen bilgi'!G49</f>
        <v xml:space="preserve"> </v>
      </c>
    </row>
    <row r="48" spans="1:36">
      <c r="A48" s="850"/>
      <c r="B48" s="850"/>
      <c r="C48" s="199">
        <v>40</v>
      </c>
      <c r="D48" s="201" t="str">
        <f>'sınıf-öğrenci bilgi dikey'!OU45</f>
        <v/>
      </c>
      <c r="E48" s="936" t="str">
        <f>'sınıf-öğrenci bilgi dikey'!OS45</f>
        <v/>
      </c>
      <c r="F48" s="936"/>
      <c r="G48" s="936"/>
      <c r="H48" s="936"/>
      <c r="I48" s="1299"/>
      <c r="J48" s="1299"/>
      <c r="K48" s="1299"/>
      <c r="L48" s="1299"/>
      <c r="M48" s="1305"/>
      <c r="N48" s="1305"/>
      <c r="O48" s="1305"/>
      <c r="P48" s="1305"/>
      <c r="Q48" s="1305"/>
      <c r="R48" s="1305"/>
      <c r="S48" s="1305"/>
      <c r="T48" s="1305"/>
      <c r="U48" s="1305"/>
      <c r="V48" s="1305"/>
      <c r="W48" s="1305"/>
      <c r="X48" s="1305"/>
      <c r="Y48" s="1305"/>
      <c r="Z48" s="1305"/>
      <c r="AB48" s="4"/>
      <c r="AC48" s="7">
        <v>45</v>
      </c>
      <c r="AD48" s="201" t="str">
        <f>'sınıf-öğrenci bilgi dikey'!PG50</f>
        <v/>
      </c>
      <c r="AE48" s="201" t="str">
        <f>'sınıf-öğrenci bilgi dikey'!PH50</f>
        <v/>
      </c>
      <c r="AF48" s="201" t="str">
        <f>'sınıf-öğrenci bilgi dikey'!PI50</f>
        <v/>
      </c>
      <c r="AG48" s="198"/>
      <c r="AH48" s="198"/>
      <c r="AJ48" s="192" t="str">
        <f>'okul-örtmen bilgi'!G50</f>
        <v xml:space="preserve"> </v>
      </c>
    </row>
    <row r="49" spans="1:36">
      <c r="A49" s="850"/>
      <c r="B49" s="850"/>
      <c r="C49" s="199">
        <v>41</v>
      </c>
      <c r="D49" s="201" t="str">
        <f>'sınıf-öğrenci bilgi dikey'!OU46</f>
        <v/>
      </c>
      <c r="E49" s="936" t="str">
        <f>'sınıf-öğrenci bilgi dikey'!OS46</f>
        <v/>
      </c>
      <c r="F49" s="936"/>
      <c r="G49" s="936"/>
      <c r="H49" s="936"/>
      <c r="I49" s="1299"/>
      <c r="J49" s="1299"/>
      <c r="K49" s="1299"/>
      <c r="L49" s="1299"/>
      <c r="M49" s="1305"/>
      <c r="N49" s="1305"/>
      <c r="O49" s="1305"/>
      <c r="P49" s="1305"/>
      <c r="Q49" s="1305"/>
      <c r="R49" s="1305"/>
      <c r="S49" s="1305"/>
      <c r="T49" s="1305"/>
      <c r="U49" s="1305"/>
      <c r="V49" s="1305"/>
      <c r="W49" s="1305"/>
      <c r="X49" s="1305"/>
      <c r="Y49" s="1305"/>
      <c r="Z49" s="1305"/>
      <c r="AB49" s="4"/>
      <c r="AC49" s="7">
        <v>46</v>
      </c>
      <c r="AD49" s="201" t="str">
        <f>'sınıf-öğrenci bilgi dikey'!PG51</f>
        <v/>
      </c>
      <c r="AE49" s="201" t="str">
        <f>'sınıf-öğrenci bilgi dikey'!PH51</f>
        <v/>
      </c>
      <c r="AF49" s="201" t="str">
        <f>'sınıf-öğrenci bilgi dikey'!PI51</f>
        <v/>
      </c>
      <c r="AG49" s="198"/>
      <c r="AH49" s="198"/>
      <c r="AJ49" s="192" t="str">
        <f>'okul-örtmen bilgi'!G51</f>
        <v xml:space="preserve"> </v>
      </c>
    </row>
    <row r="50" spans="1:36">
      <c r="A50" s="850"/>
      <c r="B50" s="850"/>
      <c r="C50" s="199">
        <v>42</v>
      </c>
      <c r="D50" s="201" t="str">
        <f>'sınıf-öğrenci bilgi dikey'!OU47</f>
        <v/>
      </c>
      <c r="E50" s="936" t="str">
        <f>'sınıf-öğrenci bilgi dikey'!OS47</f>
        <v/>
      </c>
      <c r="F50" s="936"/>
      <c r="G50" s="936"/>
      <c r="H50" s="936"/>
      <c r="I50" s="1299"/>
      <c r="J50" s="1299"/>
      <c r="K50" s="1299"/>
      <c r="L50" s="1299"/>
      <c r="M50" s="1305"/>
      <c r="N50" s="1305"/>
      <c r="O50" s="1305"/>
      <c r="P50" s="1305"/>
      <c r="Q50" s="1305"/>
      <c r="R50" s="1305"/>
      <c r="S50" s="1305"/>
      <c r="T50" s="1305"/>
      <c r="U50" s="1305"/>
      <c r="V50" s="1305"/>
      <c r="W50" s="1305"/>
      <c r="X50" s="1305"/>
      <c r="Y50" s="1305"/>
      <c r="Z50" s="1305"/>
      <c r="AB50" s="4"/>
      <c r="AC50" s="7">
        <v>47</v>
      </c>
      <c r="AD50" s="201" t="str">
        <f>'sınıf-öğrenci bilgi dikey'!PG52</f>
        <v/>
      </c>
      <c r="AE50" s="201" t="str">
        <f>'sınıf-öğrenci bilgi dikey'!PH52</f>
        <v/>
      </c>
      <c r="AF50" s="201" t="str">
        <f>'sınıf-öğrenci bilgi dikey'!PI52</f>
        <v/>
      </c>
      <c r="AG50" s="198"/>
      <c r="AH50" s="198"/>
      <c r="AJ50" s="192" t="str">
        <f>'okul-örtmen bilgi'!G52</f>
        <v xml:space="preserve"> </v>
      </c>
    </row>
    <row r="51" spans="1:36">
      <c r="A51" s="850"/>
      <c r="B51" s="850"/>
      <c r="C51" s="199">
        <v>43</v>
      </c>
      <c r="D51" s="201" t="str">
        <f>'sınıf-öğrenci bilgi dikey'!OU48</f>
        <v/>
      </c>
      <c r="E51" s="936" t="str">
        <f>'sınıf-öğrenci bilgi dikey'!OS48</f>
        <v/>
      </c>
      <c r="F51" s="936"/>
      <c r="G51" s="936"/>
      <c r="H51" s="936"/>
      <c r="I51" s="1299"/>
      <c r="J51" s="1299"/>
      <c r="K51" s="1299"/>
      <c r="L51" s="1299"/>
      <c r="M51" s="1305"/>
      <c r="N51" s="1305"/>
      <c r="O51" s="1305"/>
      <c r="P51" s="1305"/>
      <c r="Q51" s="1305"/>
      <c r="R51" s="1305"/>
      <c r="S51" s="1305"/>
      <c r="T51" s="1305"/>
      <c r="U51" s="1305"/>
      <c r="V51" s="1305"/>
      <c r="W51" s="1305"/>
      <c r="X51" s="1305"/>
      <c r="Y51" s="1305"/>
      <c r="Z51" s="1305"/>
      <c r="AB51" s="4"/>
      <c r="AC51" s="7">
        <v>48</v>
      </c>
      <c r="AD51" s="201" t="str">
        <f>'sınıf-öğrenci bilgi dikey'!PG53</f>
        <v/>
      </c>
      <c r="AE51" s="201" t="str">
        <f>'sınıf-öğrenci bilgi dikey'!PH53</f>
        <v/>
      </c>
      <c r="AF51" s="201" t="str">
        <f>'sınıf-öğrenci bilgi dikey'!PI53</f>
        <v/>
      </c>
      <c r="AG51" s="198"/>
      <c r="AH51" s="198"/>
      <c r="AJ51" s="192" t="str">
        <f>'okul-örtmen bilgi'!G53</f>
        <v xml:space="preserve"> </v>
      </c>
    </row>
    <row r="52" spans="1:36">
      <c r="A52" s="850"/>
      <c r="B52" s="850"/>
      <c r="C52" s="199">
        <v>44</v>
      </c>
      <c r="D52" s="201" t="str">
        <f>'sınıf-öğrenci bilgi dikey'!OU49</f>
        <v/>
      </c>
      <c r="E52" s="936" t="str">
        <f>'sınıf-öğrenci bilgi dikey'!OS49</f>
        <v/>
      </c>
      <c r="F52" s="936"/>
      <c r="G52" s="936"/>
      <c r="H52" s="936"/>
      <c r="I52" s="1299"/>
      <c r="J52" s="1299"/>
      <c r="K52" s="1299"/>
      <c r="L52" s="1299"/>
      <c r="M52" s="1305"/>
      <c r="N52" s="1305"/>
      <c r="O52" s="1305"/>
      <c r="P52" s="1305"/>
      <c r="Q52" s="1305"/>
      <c r="R52" s="1305"/>
      <c r="S52" s="1305"/>
      <c r="T52" s="1305"/>
      <c r="U52" s="1305"/>
      <c r="V52" s="1305"/>
      <c r="W52" s="1305"/>
      <c r="X52" s="1305"/>
      <c r="Y52" s="1305"/>
      <c r="Z52" s="1305"/>
      <c r="AB52" s="4"/>
      <c r="AC52" s="7">
        <v>49</v>
      </c>
      <c r="AD52" s="201" t="str">
        <f>'sınıf-öğrenci bilgi dikey'!PG54</f>
        <v/>
      </c>
      <c r="AE52" s="201" t="str">
        <f>'sınıf-öğrenci bilgi dikey'!PH54</f>
        <v/>
      </c>
      <c r="AF52" s="201" t="str">
        <f>'sınıf-öğrenci bilgi dikey'!PI54</f>
        <v/>
      </c>
      <c r="AG52" s="198"/>
      <c r="AH52" s="198"/>
      <c r="AJ52" s="192" t="str">
        <f>'okul-örtmen bilgi'!G54</f>
        <v xml:space="preserve"> </v>
      </c>
    </row>
    <row r="53" spans="1:36">
      <c r="A53" s="850"/>
      <c r="B53" s="850"/>
      <c r="C53" s="199">
        <v>45</v>
      </c>
      <c r="D53" s="201" t="str">
        <f>'sınıf-öğrenci bilgi dikey'!OU50</f>
        <v/>
      </c>
      <c r="E53" s="936" t="str">
        <f>'sınıf-öğrenci bilgi dikey'!OS50</f>
        <v/>
      </c>
      <c r="F53" s="936"/>
      <c r="G53" s="936"/>
      <c r="H53" s="936"/>
      <c r="I53" s="1299"/>
      <c r="J53" s="1299"/>
      <c r="K53" s="1299"/>
      <c r="L53" s="1299"/>
      <c r="M53" s="1305"/>
      <c r="N53" s="1305"/>
      <c r="O53" s="1305"/>
      <c r="P53" s="1305"/>
      <c r="Q53" s="1305"/>
      <c r="R53" s="1305"/>
      <c r="S53" s="1305"/>
      <c r="T53" s="1305"/>
      <c r="U53" s="1305"/>
      <c r="V53" s="1305"/>
      <c r="W53" s="1305"/>
      <c r="X53" s="1305"/>
      <c r="Y53" s="1305"/>
      <c r="Z53" s="1305"/>
      <c r="AB53" s="4"/>
      <c r="AC53" s="7">
        <v>50</v>
      </c>
      <c r="AD53" s="201" t="str">
        <f>'sınıf-öğrenci bilgi dikey'!PG55</f>
        <v/>
      </c>
      <c r="AE53" s="201" t="str">
        <f>'sınıf-öğrenci bilgi dikey'!PH55</f>
        <v/>
      </c>
      <c r="AF53" s="201" t="str">
        <f>'sınıf-öğrenci bilgi dikey'!PI55</f>
        <v/>
      </c>
      <c r="AG53" s="198"/>
      <c r="AH53" s="198"/>
      <c r="AJ53" s="192" t="str">
        <f>'okul-örtmen bilgi'!G55</f>
        <v xml:space="preserve"> </v>
      </c>
    </row>
    <row r="54" spans="1:36">
      <c r="A54" s="850"/>
      <c r="B54" s="850"/>
      <c r="C54" s="199">
        <v>46</v>
      </c>
      <c r="D54" s="201" t="str">
        <f>'sınıf-öğrenci bilgi dikey'!OU51</f>
        <v/>
      </c>
      <c r="E54" s="936" t="str">
        <f>'sınıf-öğrenci bilgi dikey'!OS51</f>
        <v/>
      </c>
      <c r="F54" s="936"/>
      <c r="G54" s="936"/>
      <c r="H54" s="936"/>
      <c r="I54" s="1299"/>
      <c r="J54" s="1299"/>
      <c r="K54" s="1299"/>
      <c r="L54" s="1299"/>
      <c r="M54" s="1305"/>
      <c r="N54" s="1305"/>
      <c r="O54" s="1305"/>
      <c r="P54" s="1305"/>
      <c r="Q54" s="1305"/>
      <c r="R54" s="1305"/>
      <c r="S54" s="1305"/>
      <c r="T54" s="1305"/>
      <c r="U54" s="1305"/>
      <c r="V54" s="1305"/>
      <c r="W54" s="1305"/>
      <c r="X54" s="1305"/>
      <c r="Y54" s="1305"/>
      <c r="Z54" s="1305"/>
      <c r="AB54" s="4"/>
      <c r="AC54" s="7">
        <v>51</v>
      </c>
      <c r="AD54" s="201" t="str">
        <f>'sınıf-öğrenci bilgi dikey'!PG56</f>
        <v/>
      </c>
      <c r="AE54" s="201" t="str">
        <f>'sınıf-öğrenci bilgi dikey'!PH56</f>
        <v/>
      </c>
      <c r="AF54" s="201" t="str">
        <f>'sınıf-öğrenci bilgi dikey'!PI56</f>
        <v/>
      </c>
      <c r="AG54" s="198"/>
      <c r="AH54" s="198"/>
      <c r="AJ54" s="192" t="str">
        <f>'okul-örtmen bilgi'!G56</f>
        <v xml:space="preserve"> </v>
      </c>
    </row>
    <row r="55" spans="1:36">
      <c r="A55" s="850"/>
      <c r="B55" s="850"/>
      <c r="C55" s="199">
        <v>47</v>
      </c>
      <c r="D55" s="201" t="str">
        <f>'sınıf-öğrenci bilgi dikey'!OU52</f>
        <v/>
      </c>
      <c r="E55" s="936" t="str">
        <f>'sınıf-öğrenci bilgi dikey'!OS52</f>
        <v/>
      </c>
      <c r="F55" s="936"/>
      <c r="G55" s="936"/>
      <c r="H55" s="936"/>
      <c r="I55" s="1299"/>
      <c r="J55" s="1299"/>
      <c r="K55" s="1299"/>
      <c r="L55" s="1299"/>
      <c r="M55" s="1305"/>
      <c r="N55" s="1305"/>
      <c r="O55" s="1305"/>
      <c r="P55" s="1305"/>
      <c r="Q55" s="1305"/>
      <c r="R55" s="1305"/>
      <c r="S55" s="1305"/>
      <c r="T55" s="1305"/>
      <c r="U55" s="1305"/>
      <c r="V55" s="1305"/>
      <c r="W55" s="1305"/>
      <c r="X55" s="1305"/>
      <c r="Y55" s="1305"/>
      <c r="Z55" s="1305"/>
      <c r="AB55" s="4"/>
      <c r="AC55" s="7">
        <v>52</v>
      </c>
      <c r="AD55" s="201" t="str">
        <f>'sınıf-öğrenci bilgi dikey'!PG57</f>
        <v/>
      </c>
      <c r="AE55" s="201" t="str">
        <f>'sınıf-öğrenci bilgi dikey'!PH57</f>
        <v/>
      </c>
      <c r="AF55" s="201" t="str">
        <f>'sınıf-öğrenci bilgi dikey'!PI57</f>
        <v/>
      </c>
      <c r="AG55" s="198"/>
      <c r="AH55" s="198"/>
      <c r="AJ55" s="192" t="str">
        <f>'okul-örtmen bilgi'!G70</f>
        <v xml:space="preserve"> </v>
      </c>
    </row>
    <row r="56" spans="1:36">
      <c r="A56" s="850"/>
      <c r="B56" s="850"/>
      <c r="C56" s="199">
        <v>48</v>
      </c>
      <c r="D56" s="201" t="str">
        <f>'sınıf-öğrenci bilgi dikey'!OU53</f>
        <v/>
      </c>
      <c r="E56" s="936" t="str">
        <f>'sınıf-öğrenci bilgi dikey'!OS53</f>
        <v/>
      </c>
      <c r="F56" s="936"/>
      <c r="G56" s="936"/>
      <c r="H56" s="936"/>
      <c r="I56" s="1299"/>
      <c r="J56" s="1299"/>
      <c r="K56" s="1299"/>
      <c r="L56" s="1299"/>
      <c r="M56" s="1305"/>
      <c r="N56" s="1305"/>
      <c r="O56" s="1305"/>
      <c r="P56" s="1305"/>
      <c r="Q56" s="1305"/>
      <c r="R56" s="1305"/>
      <c r="S56" s="1305"/>
      <c r="T56" s="1305"/>
      <c r="U56" s="1305"/>
      <c r="V56" s="1305"/>
      <c r="W56" s="1305"/>
      <c r="X56" s="1305"/>
      <c r="Y56" s="1305"/>
      <c r="Z56" s="1305"/>
      <c r="AB56" s="4"/>
      <c r="AC56" s="7">
        <v>53</v>
      </c>
      <c r="AD56" s="201" t="str">
        <f>'sınıf-öğrenci bilgi dikey'!PG58</f>
        <v/>
      </c>
      <c r="AE56" s="201" t="str">
        <f>'sınıf-öğrenci bilgi dikey'!PH58</f>
        <v/>
      </c>
      <c r="AF56" s="201" t="str">
        <f>'sınıf-öğrenci bilgi dikey'!PI58</f>
        <v/>
      </c>
      <c r="AG56" s="198"/>
      <c r="AH56" s="198"/>
      <c r="AJ56" s="192" t="e">
        <f>'okul-örtmen bilgi'!#REF!</f>
        <v>#REF!</v>
      </c>
    </row>
    <row r="57" spans="1:36">
      <c r="A57" s="850"/>
      <c r="B57" s="850"/>
      <c r="C57" s="199">
        <v>49</v>
      </c>
      <c r="D57" s="201" t="str">
        <f>'sınıf-öğrenci bilgi dikey'!OU54</f>
        <v/>
      </c>
      <c r="E57" s="936" t="str">
        <f>'sınıf-öğrenci bilgi dikey'!OS54</f>
        <v/>
      </c>
      <c r="F57" s="936"/>
      <c r="G57" s="936"/>
      <c r="H57" s="936"/>
      <c r="I57" s="1299"/>
      <c r="J57" s="1299"/>
      <c r="K57" s="1299"/>
      <c r="L57" s="1299"/>
      <c r="M57" s="1305"/>
      <c r="N57" s="1305"/>
      <c r="O57" s="1305"/>
      <c r="P57" s="1305"/>
      <c r="Q57" s="1305"/>
      <c r="R57" s="1305"/>
      <c r="S57" s="1305"/>
      <c r="T57" s="1305"/>
      <c r="U57" s="1305"/>
      <c r="V57" s="1305"/>
      <c r="W57" s="1305"/>
      <c r="X57" s="1305"/>
      <c r="Y57" s="1305"/>
      <c r="Z57" s="1305"/>
      <c r="AB57" s="4"/>
      <c r="AC57" s="7">
        <v>54</v>
      </c>
      <c r="AD57" s="201" t="str">
        <f>'sınıf-öğrenci bilgi dikey'!PG59</f>
        <v/>
      </c>
      <c r="AE57" s="201" t="str">
        <f>'sınıf-öğrenci bilgi dikey'!PH59</f>
        <v/>
      </c>
      <c r="AF57" s="201" t="str">
        <f>'sınıf-öğrenci bilgi dikey'!PI59</f>
        <v/>
      </c>
      <c r="AG57" s="198"/>
      <c r="AH57" s="198"/>
      <c r="AJ57" s="192" t="e">
        <f>'okul-örtmen bilgi'!#REF!</f>
        <v>#REF!</v>
      </c>
    </row>
    <row r="58" spans="1:36">
      <c r="A58" s="850"/>
      <c r="B58" s="850"/>
      <c r="C58" s="199">
        <v>50</v>
      </c>
      <c r="D58" s="201" t="str">
        <f>'sınıf-öğrenci bilgi dikey'!OU55</f>
        <v/>
      </c>
      <c r="E58" s="936" t="str">
        <f>'sınıf-öğrenci bilgi dikey'!OS55</f>
        <v/>
      </c>
      <c r="F58" s="936"/>
      <c r="G58" s="936"/>
      <c r="H58" s="936"/>
      <c r="I58" s="1299"/>
      <c r="J58" s="1299"/>
      <c r="K58" s="1299"/>
      <c r="L58" s="1299"/>
      <c r="M58" s="1305"/>
      <c r="N58" s="1305"/>
      <c r="O58" s="1305"/>
      <c r="P58" s="1305"/>
      <c r="Q58" s="1305"/>
      <c r="R58" s="1305"/>
      <c r="S58" s="1305"/>
      <c r="T58" s="1305"/>
      <c r="U58" s="1305"/>
      <c r="V58" s="1305"/>
      <c r="W58" s="1305"/>
      <c r="X58" s="1305"/>
      <c r="Y58" s="1305"/>
      <c r="Z58" s="1305"/>
      <c r="AB58" s="4"/>
      <c r="AC58" s="7">
        <v>55</v>
      </c>
      <c r="AD58" s="201" t="str">
        <f>'sınıf-öğrenci bilgi dikey'!PG60</f>
        <v/>
      </c>
      <c r="AE58" s="201" t="str">
        <f>'sınıf-öğrenci bilgi dikey'!PH60</f>
        <v/>
      </c>
      <c r="AF58" s="201" t="str">
        <f>'sınıf-öğrenci bilgi dikey'!PI60</f>
        <v/>
      </c>
      <c r="AG58" s="198"/>
      <c r="AH58" s="198"/>
      <c r="AJ58" s="192" t="e">
        <f>'okul-örtmen bilgi'!#REF!</f>
        <v>#REF!</v>
      </c>
    </row>
    <row r="59" spans="1:36">
      <c r="A59" s="850"/>
      <c r="B59" s="850"/>
      <c r="C59" s="199">
        <v>51</v>
      </c>
      <c r="D59" s="201" t="str">
        <f>'sınıf-öğrenci bilgi dikey'!OU56</f>
        <v/>
      </c>
      <c r="E59" s="936" t="str">
        <f>'sınıf-öğrenci bilgi dikey'!OS56</f>
        <v/>
      </c>
      <c r="F59" s="936"/>
      <c r="G59" s="936"/>
      <c r="H59" s="936"/>
      <c r="I59" s="1299"/>
      <c r="J59" s="1299"/>
      <c r="K59" s="1299"/>
      <c r="L59" s="1299"/>
      <c r="M59" s="1305"/>
      <c r="N59" s="1305"/>
      <c r="O59" s="1305"/>
      <c r="P59" s="1305"/>
      <c r="Q59" s="1305"/>
      <c r="R59" s="1305"/>
      <c r="S59" s="1305"/>
      <c r="T59" s="1305"/>
      <c r="U59" s="1305"/>
      <c r="V59" s="1305"/>
      <c r="W59" s="1305"/>
      <c r="X59" s="1305"/>
      <c r="Y59" s="1305"/>
      <c r="Z59" s="1305"/>
      <c r="AB59" s="4"/>
      <c r="AC59" s="7">
        <v>56</v>
      </c>
      <c r="AD59" s="201" t="str">
        <f>'sınıf-öğrenci bilgi dikey'!PG61</f>
        <v/>
      </c>
      <c r="AE59" s="201" t="str">
        <f>'sınıf-öğrenci bilgi dikey'!PH61</f>
        <v/>
      </c>
      <c r="AF59" s="201" t="str">
        <f>'sınıf-öğrenci bilgi dikey'!PI61</f>
        <v/>
      </c>
      <c r="AG59" s="198"/>
      <c r="AH59" s="198"/>
      <c r="AJ59" s="192" t="e">
        <f>'okul-örtmen bilgi'!#REF!</f>
        <v>#REF!</v>
      </c>
    </row>
    <row r="60" spans="1:36">
      <c r="A60" s="850"/>
      <c r="B60" s="850"/>
      <c r="C60" s="199">
        <v>52</v>
      </c>
      <c r="D60" s="201" t="str">
        <f>'sınıf-öğrenci bilgi dikey'!OU57</f>
        <v/>
      </c>
      <c r="E60" s="936" t="str">
        <f>'sınıf-öğrenci bilgi dikey'!OS57</f>
        <v/>
      </c>
      <c r="F60" s="936"/>
      <c r="G60" s="936"/>
      <c r="H60" s="936"/>
      <c r="I60" s="1299"/>
      <c r="J60" s="1299"/>
      <c r="K60" s="1299"/>
      <c r="L60" s="1299"/>
      <c r="M60" s="1305"/>
      <c r="N60" s="1305"/>
      <c r="O60" s="1305"/>
      <c r="P60" s="1305"/>
      <c r="Q60" s="1305"/>
      <c r="R60" s="1305"/>
      <c r="S60" s="1305"/>
      <c r="T60" s="1305"/>
      <c r="U60" s="1305"/>
      <c r="V60" s="1305"/>
      <c r="W60" s="1305"/>
      <c r="X60" s="1305"/>
      <c r="Y60" s="1305"/>
      <c r="Z60" s="1305"/>
      <c r="AB60" s="4"/>
      <c r="AC60" s="7">
        <v>57</v>
      </c>
      <c r="AD60" s="201" t="str">
        <f>'sınıf-öğrenci bilgi dikey'!PG62</f>
        <v/>
      </c>
      <c r="AE60" s="201" t="str">
        <f>'sınıf-öğrenci bilgi dikey'!PH62</f>
        <v/>
      </c>
      <c r="AF60" s="201" t="str">
        <f>'sınıf-öğrenci bilgi dikey'!PI62</f>
        <v/>
      </c>
      <c r="AG60" s="198"/>
      <c r="AH60" s="198"/>
      <c r="AJ60" s="192" t="e">
        <f>'okul-örtmen bilgi'!#REF!</f>
        <v>#REF!</v>
      </c>
    </row>
    <row r="61" spans="1:36">
      <c r="A61" s="850"/>
      <c r="B61" s="850"/>
      <c r="C61" s="199">
        <v>53</v>
      </c>
      <c r="D61" s="201" t="str">
        <f>'sınıf-öğrenci bilgi dikey'!OU58</f>
        <v/>
      </c>
      <c r="E61" s="936" t="str">
        <f>'sınıf-öğrenci bilgi dikey'!OS58</f>
        <v/>
      </c>
      <c r="F61" s="936"/>
      <c r="G61" s="936"/>
      <c r="H61" s="936"/>
      <c r="I61" s="1299"/>
      <c r="J61" s="1299"/>
      <c r="K61" s="1299"/>
      <c r="L61" s="1299"/>
      <c r="M61" s="1305"/>
      <c r="N61" s="1305"/>
      <c r="O61" s="1305"/>
      <c r="P61" s="1305"/>
      <c r="Q61" s="1305"/>
      <c r="R61" s="1305"/>
      <c r="S61" s="1305"/>
      <c r="T61" s="1305"/>
      <c r="U61" s="1305"/>
      <c r="V61" s="1305"/>
      <c r="W61" s="1305"/>
      <c r="X61" s="1305"/>
      <c r="Y61" s="1305"/>
      <c r="Z61" s="1305"/>
      <c r="AB61" s="4"/>
      <c r="AC61" s="7">
        <v>58</v>
      </c>
      <c r="AD61" s="201" t="str">
        <f>'sınıf-öğrenci bilgi dikey'!PG63</f>
        <v/>
      </c>
      <c r="AE61" s="201" t="str">
        <f>'sınıf-öğrenci bilgi dikey'!PH63</f>
        <v/>
      </c>
      <c r="AF61" s="201" t="str">
        <f>'sınıf-öğrenci bilgi dikey'!PI63</f>
        <v/>
      </c>
      <c r="AG61" s="198"/>
      <c r="AH61" s="198"/>
      <c r="AJ61" s="192" t="e">
        <f>'okul-örtmen bilgi'!#REF!</f>
        <v>#REF!</v>
      </c>
    </row>
    <row r="62" spans="1:36">
      <c r="A62" s="850"/>
      <c r="B62" s="850"/>
      <c r="C62" s="199">
        <v>54</v>
      </c>
      <c r="D62" s="201" t="str">
        <f>'sınıf-öğrenci bilgi dikey'!OU59</f>
        <v/>
      </c>
      <c r="E62" s="936" t="str">
        <f>'sınıf-öğrenci bilgi dikey'!OS59</f>
        <v/>
      </c>
      <c r="F62" s="936"/>
      <c r="G62" s="936"/>
      <c r="H62" s="936"/>
      <c r="I62" s="1299"/>
      <c r="J62" s="1299"/>
      <c r="K62" s="1299"/>
      <c r="L62" s="1299"/>
      <c r="M62" s="1305"/>
      <c r="N62" s="1305"/>
      <c r="O62" s="1305"/>
      <c r="P62" s="1305"/>
      <c r="Q62" s="1305"/>
      <c r="R62" s="1305"/>
      <c r="S62" s="1305"/>
      <c r="T62" s="1305"/>
      <c r="U62" s="1305"/>
      <c r="V62" s="1305"/>
      <c r="W62" s="1305"/>
      <c r="X62" s="1305"/>
      <c r="Y62" s="1305"/>
      <c r="Z62" s="1305"/>
      <c r="AB62" s="4"/>
      <c r="AC62" s="7">
        <v>59</v>
      </c>
      <c r="AD62" s="201" t="str">
        <f>'sınıf-öğrenci bilgi dikey'!PG64</f>
        <v/>
      </c>
      <c r="AE62" s="201" t="str">
        <f>'sınıf-öğrenci bilgi dikey'!PH64</f>
        <v/>
      </c>
      <c r="AF62" s="201" t="str">
        <f>'sınıf-öğrenci bilgi dikey'!PI64</f>
        <v/>
      </c>
      <c r="AG62" s="198"/>
      <c r="AH62" s="198"/>
      <c r="AJ62" s="192" t="e">
        <f>'okul-örtmen bilgi'!#REF!</f>
        <v>#REF!</v>
      </c>
    </row>
    <row r="63" spans="1:36">
      <c r="A63" s="850"/>
      <c r="B63" s="850"/>
      <c r="C63" s="199">
        <v>55</v>
      </c>
      <c r="D63" s="201" t="str">
        <f>'sınıf-öğrenci bilgi dikey'!OU60</f>
        <v/>
      </c>
      <c r="E63" s="936" t="str">
        <f>'sınıf-öğrenci bilgi dikey'!OS60</f>
        <v/>
      </c>
      <c r="F63" s="936"/>
      <c r="G63" s="936"/>
      <c r="H63" s="936"/>
      <c r="I63" s="1299"/>
      <c r="J63" s="1299"/>
      <c r="K63" s="1299"/>
      <c r="L63" s="1299"/>
      <c r="M63" s="1305"/>
      <c r="N63" s="1305"/>
      <c r="O63" s="1305"/>
      <c r="P63" s="1305"/>
      <c r="Q63" s="1305"/>
      <c r="R63" s="1305"/>
      <c r="S63" s="1305"/>
      <c r="T63" s="1305"/>
      <c r="U63" s="1305"/>
      <c r="V63" s="1305"/>
      <c r="W63" s="1305"/>
      <c r="X63" s="1305"/>
      <c r="Y63" s="1305"/>
      <c r="Z63" s="1305"/>
      <c r="AB63" s="4"/>
      <c r="AC63" s="7">
        <v>60</v>
      </c>
      <c r="AD63" s="201" t="str">
        <f>'sınıf-öğrenci bilgi dikey'!PG65</f>
        <v/>
      </c>
      <c r="AE63" s="201" t="str">
        <f>'sınıf-öğrenci bilgi dikey'!PH65</f>
        <v/>
      </c>
      <c r="AF63" s="201" t="str">
        <f>'sınıf-öğrenci bilgi dikey'!PI65</f>
        <v/>
      </c>
      <c r="AG63" s="198"/>
      <c r="AH63" s="198"/>
      <c r="AJ63" s="192" t="e">
        <f>'okul-örtmen bilgi'!#REF!</f>
        <v>#REF!</v>
      </c>
    </row>
    <row r="64" spans="1:36">
      <c r="A64" s="850"/>
      <c r="B64" s="850"/>
      <c r="C64" s="199">
        <v>56</v>
      </c>
      <c r="D64" s="201" t="str">
        <f>'sınıf-öğrenci bilgi dikey'!OU61</f>
        <v/>
      </c>
      <c r="E64" s="936" t="str">
        <f>'sınıf-öğrenci bilgi dikey'!OS61</f>
        <v/>
      </c>
      <c r="F64" s="936"/>
      <c r="G64" s="936"/>
      <c r="H64" s="936"/>
      <c r="I64" s="1299"/>
      <c r="J64" s="1299"/>
      <c r="K64" s="1299"/>
      <c r="L64" s="1299"/>
      <c r="M64" s="1305"/>
      <c r="N64" s="1305"/>
      <c r="O64" s="1305"/>
      <c r="P64" s="1305"/>
      <c r="Q64" s="1305"/>
      <c r="R64" s="1305"/>
      <c r="S64" s="1305"/>
      <c r="T64" s="1305"/>
      <c r="U64" s="1305"/>
      <c r="V64" s="1305"/>
      <c r="W64" s="1305"/>
      <c r="X64" s="1305"/>
      <c r="Y64" s="1305"/>
      <c r="Z64" s="1305"/>
      <c r="AB64" s="4"/>
      <c r="AC64" s="7">
        <v>61</v>
      </c>
      <c r="AD64" s="201" t="str">
        <f>'sınıf-öğrenci bilgi dikey'!PG66</f>
        <v/>
      </c>
      <c r="AE64" s="201" t="str">
        <f>'sınıf-öğrenci bilgi dikey'!PH66</f>
        <v/>
      </c>
      <c r="AF64" s="201" t="str">
        <f>'sınıf-öğrenci bilgi dikey'!PI66</f>
        <v/>
      </c>
      <c r="AG64" s="198"/>
      <c r="AH64" s="198"/>
      <c r="AJ64" s="192" t="e">
        <f>'okul-örtmen bilgi'!#REF!</f>
        <v>#REF!</v>
      </c>
    </row>
    <row r="65" spans="1:27">
      <c r="A65" s="850"/>
      <c r="B65" s="850"/>
      <c r="C65" s="199">
        <v>57</v>
      </c>
      <c r="D65" s="201" t="str">
        <f>'sınıf-öğrenci bilgi dikey'!OU62</f>
        <v/>
      </c>
      <c r="E65" s="936" t="str">
        <f>'sınıf-öğrenci bilgi dikey'!OS62</f>
        <v/>
      </c>
      <c r="F65" s="936"/>
      <c r="G65" s="936"/>
      <c r="H65" s="936"/>
      <c r="I65" s="1299"/>
      <c r="J65" s="1299"/>
      <c r="K65" s="1299"/>
      <c r="L65" s="1299"/>
      <c r="M65" s="1305"/>
      <c r="N65" s="1305"/>
      <c r="O65" s="1305"/>
      <c r="P65" s="1305"/>
      <c r="Q65" s="1305"/>
      <c r="R65" s="1305"/>
      <c r="S65" s="1305"/>
      <c r="T65" s="1305"/>
      <c r="U65" s="1305"/>
      <c r="V65" s="1305"/>
      <c r="W65" s="1305"/>
      <c r="X65" s="1305"/>
      <c r="Y65" s="1305"/>
      <c r="Z65" s="1305"/>
    </row>
    <row r="66" spans="1:27">
      <c r="A66" s="850"/>
      <c r="B66" s="850"/>
      <c r="C66" s="199">
        <v>58</v>
      </c>
      <c r="D66" s="201" t="str">
        <f>'sınıf-öğrenci bilgi dikey'!OU63</f>
        <v/>
      </c>
      <c r="E66" s="936" t="str">
        <f>'sınıf-öğrenci bilgi dikey'!OS63</f>
        <v/>
      </c>
      <c r="F66" s="936"/>
      <c r="G66" s="936"/>
      <c r="H66" s="936"/>
      <c r="I66" s="1299"/>
      <c r="J66" s="1299"/>
      <c r="K66" s="1299"/>
      <c r="L66" s="1299"/>
      <c r="M66" s="1305"/>
      <c r="N66" s="1305"/>
      <c r="O66" s="1305"/>
      <c r="P66" s="1305"/>
      <c r="Q66" s="1305"/>
      <c r="R66" s="1305"/>
      <c r="S66" s="1305"/>
      <c r="T66" s="1305"/>
      <c r="U66" s="1305"/>
      <c r="V66" s="1305"/>
      <c r="W66" s="1305"/>
      <c r="X66" s="1305"/>
      <c r="Y66" s="1305"/>
      <c r="Z66" s="1305"/>
    </row>
    <row r="67" spans="1:27">
      <c r="A67" s="850"/>
      <c r="B67" s="850"/>
      <c r="C67" s="199">
        <v>59</v>
      </c>
      <c r="D67" s="201" t="str">
        <f>'sınıf-öğrenci bilgi dikey'!OU64</f>
        <v/>
      </c>
      <c r="E67" s="936" t="str">
        <f>'sınıf-öğrenci bilgi dikey'!OS64</f>
        <v/>
      </c>
      <c r="F67" s="936"/>
      <c r="G67" s="936"/>
      <c r="H67" s="936"/>
      <c r="I67" s="1299"/>
      <c r="J67" s="1299"/>
      <c r="K67" s="1299"/>
      <c r="L67" s="1299"/>
      <c r="M67" s="1305"/>
      <c r="N67" s="1305"/>
      <c r="O67" s="1305"/>
      <c r="P67" s="1305"/>
      <c r="Q67" s="1305"/>
      <c r="R67" s="1305"/>
      <c r="S67" s="1305"/>
      <c r="T67" s="1305"/>
      <c r="U67" s="1305"/>
      <c r="V67" s="1305"/>
      <c r="W67" s="1305"/>
      <c r="X67" s="1305"/>
      <c r="Y67" s="1305"/>
      <c r="Z67" s="1305"/>
    </row>
    <row r="68" spans="1:27">
      <c r="A68" s="850"/>
      <c r="B68" s="850"/>
      <c r="C68" s="199">
        <v>60</v>
      </c>
      <c r="D68" s="201" t="str">
        <f>'sınıf-öğrenci bilgi dikey'!OU65</f>
        <v/>
      </c>
      <c r="E68" s="936" t="str">
        <f>'sınıf-öğrenci bilgi dikey'!OS65</f>
        <v/>
      </c>
      <c r="F68" s="936"/>
      <c r="G68" s="936"/>
      <c r="H68" s="936"/>
      <c r="I68" s="1299"/>
      <c r="J68" s="1299"/>
      <c r="K68" s="1299"/>
      <c r="L68" s="1299"/>
      <c r="M68" s="1305"/>
      <c r="N68" s="1305"/>
      <c r="O68" s="1305"/>
      <c r="P68" s="1305"/>
      <c r="Q68" s="1305"/>
      <c r="R68" s="1305"/>
      <c r="S68" s="1305"/>
      <c r="T68" s="1305"/>
      <c r="U68" s="1305"/>
      <c r="V68" s="1305"/>
      <c r="W68" s="1305"/>
      <c r="X68" s="1305"/>
      <c r="Y68" s="1305"/>
      <c r="Z68" s="1305"/>
    </row>
    <row r="69" spans="1:27">
      <c r="A69" s="850"/>
      <c r="B69" s="850"/>
    </row>
    <row r="70" spans="1:27">
      <c r="A70" s="850"/>
      <c r="B70" s="850"/>
      <c r="K70" s="197"/>
      <c r="R70" s="197"/>
      <c r="Y70" s="197"/>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196"/>
    </row>
    <row r="73" spans="1:27">
      <c r="A73" s="850"/>
      <c r="B73" s="850"/>
      <c r="S73" s="917" t="str">
        <f>'okul-örtmen bilgi'!B28</f>
        <v>BRANŞINIZI YA DA SINIF ÖRTMENLERİM SINIFINIZI YAZIN</v>
      </c>
      <c r="T73" s="917"/>
      <c r="U73" s="917"/>
      <c r="V73" s="917"/>
      <c r="W73" s="917"/>
      <c r="X73" s="917"/>
      <c r="Y73" s="917"/>
      <c r="Z73" s="917"/>
      <c r="AA73" s="196"/>
    </row>
    <row r="74" spans="1:27">
      <c r="AA74" s="196"/>
    </row>
  </sheetData>
  <sheetProtection password="CD99" sheet="1" objects="1" scenarios="1"/>
  <mergeCells count="260">
    <mergeCell ref="I17:J17"/>
    <mergeCell ref="E14:H14"/>
    <mergeCell ref="I14:J14"/>
    <mergeCell ref="K14:L14"/>
    <mergeCell ref="M14:Z14"/>
    <mergeCell ref="E15:H15"/>
    <mergeCell ref="A2:B2"/>
    <mergeCell ref="A3:B73"/>
    <mergeCell ref="C3:Z3"/>
    <mergeCell ref="C4:Z4"/>
    <mergeCell ref="C5:Z5"/>
    <mergeCell ref="C6:E6"/>
    <mergeCell ref="F6:H6"/>
    <mergeCell ref="T6:Z6"/>
    <mergeCell ref="C7:E7"/>
    <mergeCell ref="F7:H7"/>
    <mergeCell ref="E8:H8"/>
    <mergeCell ref="I8:J8"/>
    <mergeCell ref="K8:L8"/>
    <mergeCell ref="M8:Z8"/>
    <mergeCell ref="E9:H9"/>
    <mergeCell ref="I9:J9"/>
    <mergeCell ref="K9:L9"/>
    <mergeCell ref="M19:Z19"/>
    <mergeCell ref="M9:Z9"/>
    <mergeCell ref="E16:H16"/>
    <mergeCell ref="C2:Z2"/>
    <mergeCell ref="E12:H12"/>
    <mergeCell ref="I12:J12"/>
    <mergeCell ref="K12:L12"/>
    <mergeCell ref="M12:Z12"/>
    <mergeCell ref="E13:H13"/>
    <mergeCell ref="I13:J13"/>
    <mergeCell ref="K13:L13"/>
    <mergeCell ref="M13:Z13"/>
    <mergeCell ref="E10:H10"/>
    <mergeCell ref="I10:J10"/>
    <mergeCell ref="K10:L10"/>
    <mergeCell ref="M10:Z10"/>
    <mergeCell ref="E11:H11"/>
    <mergeCell ref="I11:J11"/>
    <mergeCell ref="K11:L11"/>
    <mergeCell ref="M11:Z11"/>
    <mergeCell ref="I15:J15"/>
    <mergeCell ref="K15:L15"/>
    <mergeCell ref="M15:Z15"/>
    <mergeCell ref="E17:H17"/>
    <mergeCell ref="K17:L17"/>
    <mergeCell ref="M17:Z17"/>
    <mergeCell ref="I16:J16"/>
    <mergeCell ref="K16:L16"/>
    <mergeCell ref="M16:Z16"/>
    <mergeCell ref="E24:H24"/>
    <mergeCell ref="I24:J24"/>
    <mergeCell ref="K24:L24"/>
    <mergeCell ref="M24:Z24"/>
    <mergeCell ref="E20:H20"/>
    <mergeCell ref="I20:J20"/>
    <mergeCell ref="K20:L20"/>
    <mergeCell ref="M20:Z20"/>
    <mergeCell ref="E21:H21"/>
    <mergeCell ref="I21:J21"/>
    <mergeCell ref="K21:L21"/>
    <mergeCell ref="M21:Z21"/>
    <mergeCell ref="E18:H18"/>
    <mergeCell ref="I18:J18"/>
    <mergeCell ref="K18:L18"/>
    <mergeCell ref="M18:Z18"/>
    <mergeCell ref="E19:H19"/>
    <mergeCell ref="I19:J19"/>
    <mergeCell ref="K19:L19"/>
    <mergeCell ref="E25:H25"/>
    <mergeCell ref="I25:J25"/>
    <mergeCell ref="K25:L25"/>
    <mergeCell ref="M25:Z25"/>
    <mergeCell ref="E22:H22"/>
    <mergeCell ref="I22:J22"/>
    <mergeCell ref="K22:L22"/>
    <mergeCell ref="M22:Z22"/>
    <mergeCell ref="E23:H23"/>
    <mergeCell ref="I23:J23"/>
    <mergeCell ref="K23:L23"/>
    <mergeCell ref="M23:Z23"/>
    <mergeCell ref="E28:H28"/>
    <mergeCell ref="I28:J28"/>
    <mergeCell ref="K28:L28"/>
    <mergeCell ref="M28:Z28"/>
    <mergeCell ref="E29:H29"/>
    <mergeCell ref="I29:J29"/>
    <mergeCell ref="K29:L29"/>
    <mergeCell ref="M29:Z29"/>
    <mergeCell ref="E26:H26"/>
    <mergeCell ref="I26:J26"/>
    <mergeCell ref="K26:L26"/>
    <mergeCell ref="M26:Z26"/>
    <mergeCell ref="E27:H27"/>
    <mergeCell ref="I27:J27"/>
    <mergeCell ref="K27:L27"/>
    <mergeCell ref="M27:Z27"/>
    <mergeCell ref="E32:H32"/>
    <mergeCell ref="I32:J32"/>
    <mergeCell ref="K32:L32"/>
    <mergeCell ref="M32:Z32"/>
    <mergeCell ref="E33:H33"/>
    <mergeCell ref="I33:J33"/>
    <mergeCell ref="K33:L33"/>
    <mergeCell ref="M33:Z33"/>
    <mergeCell ref="E30:H30"/>
    <mergeCell ref="I30:J30"/>
    <mergeCell ref="K30:L30"/>
    <mergeCell ref="M30:Z30"/>
    <mergeCell ref="E31:H31"/>
    <mergeCell ref="I31:J31"/>
    <mergeCell ref="K31:L31"/>
    <mergeCell ref="M31:Z31"/>
    <mergeCell ref="E36:H36"/>
    <mergeCell ref="I36:J36"/>
    <mergeCell ref="K36:L36"/>
    <mergeCell ref="M36:Z36"/>
    <mergeCell ref="E37:H37"/>
    <mergeCell ref="I37:J37"/>
    <mergeCell ref="K37:L37"/>
    <mergeCell ref="M37:Z37"/>
    <mergeCell ref="E34:H34"/>
    <mergeCell ref="I34:J34"/>
    <mergeCell ref="K34:L34"/>
    <mergeCell ref="M34:Z34"/>
    <mergeCell ref="E35:H35"/>
    <mergeCell ref="I35:J35"/>
    <mergeCell ref="K35:L35"/>
    <mergeCell ref="M35:Z35"/>
    <mergeCell ref="E40:H40"/>
    <mergeCell ref="I40:J40"/>
    <mergeCell ref="K40:L40"/>
    <mergeCell ref="M40:Z40"/>
    <mergeCell ref="E41:H41"/>
    <mergeCell ref="I41:J41"/>
    <mergeCell ref="K41:L41"/>
    <mergeCell ref="M41:Z41"/>
    <mergeCell ref="E38:H38"/>
    <mergeCell ref="I38:J38"/>
    <mergeCell ref="K38:L38"/>
    <mergeCell ref="M38:Z38"/>
    <mergeCell ref="E39:H39"/>
    <mergeCell ref="I39:J39"/>
    <mergeCell ref="K39:L39"/>
    <mergeCell ref="M39:Z39"/>
    <mergeCell ref="E44:H44"/>
    <mergeCell ref="I44:J44"/>
    <mergeCell ref="K44:L44"/>
    <mergeCell ref="M44:Z44"/>
    <mergeCell ref="E45:H45"/>
    <mergeCell ref="I45:J45"/>
    <mergeCell ref="K45:L45"/>
    <mergeCell ref="M45:Z45"/>
    <mergeCell ref="E42:H42"/>
    <mergeCell ref="I42:J42"/>
    <mergeCell ref="K42:L42"/>
    <mergeCell ref="M42:Z42"/>
    <mergeCell ref="E43:H43"/>
    <mergeCell ref="I43:J43"/>
    <mergeCell ref="K43:L43"/>
    <mergeCell ref="M43:Z43"/>
    <mergeCell ref="E48:H48"/>
    <mergeCell ref="I48:J48"/>
    <mergeCell ref="K48:L48"/>
    <mergeCell ref="M48:Z48"/>
    <mergeCell ref="E49:H49"/>
    <mergeCell ref="I49:J49"/>
    <mergeCell ref="K49:L49"/>
    <mergeCell ref="M49:Z49"/>
    <mergeCell ref="E46:H46"/>
    <mergeCell ref="I46:J46"/>
    <mergeCell ref="K46:L46"/>
    <mergeCell ref="M46:Z46"/>
    <mergeCell ref="E47:H47"/>
    <mergeCell ref="I47:J47"/>
    <mergeCell ref="K47:L47"/>
    <mergeCell ref="M47:Z47"/>
    <mergeCell ref="E52:H52"/>
    <mergeCell ref="I52:J52"/>
    <mergeCell ref="K52:L52"/>
    <mergeCell ref="M52:Z52"/>
    <mergeCell ref="E53:H53"/>
    <mergeCell ref="I53:J53"/>
    <mergeCell ref="K53:L53"/>
    <mergeCell ref="M53:Z53"/>
    <mergeCell ref="E50:H50"/>
    <mergeCell ref="I50:J50"/>
    <mergeCell ref="K50:L50"/>
    <mergeCell ref="M50:Z50"/>
    <mergeCell ref="E51:H51"/>
    <mergeCell ref="I51:J51"/>
    <mergeCell ref="K51:L51"/>
    <mergeCell ref="M51:Z51"/>
    <mergeCell ref="E56:H56"/>
    <mergeCell ref="I56:J56"/>
    <mergeCell ref="K56:L56"/>
    <mergeCell ref="M56:Z56"/>
    <mergeCell ref="E57:H57"/>
    <mergeCell ref="I57:J57"/>
    <mergeCell ref="K57:L57"/>
    <mergeCell ref="M57:Z57"/>
    <mergeCell ref="E54:H54"/>
    <mergeCell ref="I54:J54"/>
    <mergeCell ref="K54:L54"/>
    <mergeCell ref="M54:Z54"/>
    <mergeCell ref="E55:H55"/>
    <mergeCell ref="I55:J55"/>
    <mergeCell ref="K55:L55"/>
    <mergeCell ref="M55:Z55"/>
    <mergeCell ref="E60:H60"/>
    <mergeCell ref="I60:J60"/>
    <mergeCell ref="K60:L60"/>
    <mergeCell ref="M60:Z60"/>
    <mergeCell ref="E61:H61"/>
    <mergeCell ref="I61:J61"/>
    <mergeCell ref="K61:L61"/>
    <mergeCell ref="M61:Z61"/>
    <mergeCell ref="E58:H58"/>
    <mergeCell ref="I58:J58"/>
    <mergeCell ref="K58:L58"/>
    <mergeCell ref="M58:Z58"/>
    <mergeCell ref="E59:H59"/>
    <mergeCell ref="I59:J59"/>
    <mergeCell ref="K59:L59"/>
    <mergeCell ref="M59:Z59"/>
    <mergeCell ref="M65:Z65"/>
    <mergeCell ref="E62:H62"/>
    <mergeCell ref="I62:J62"/>
    <mergeCell ref="K62:L62"/>
    <mergeCell ref="M62:Z62"/>
    <mergeCell ref="E63:H63"/>
    <mergeCell ref="I63:J63"/>
    <mergeCell ref="K63:L63"/>
    <mergeCell ref="M63:Z63"/>
    <mergeCell ref="A1:C1"/>
    <mergeCell ref="E1:CE1"/>
    <mergeCell ref="S73:Z73"/>
    <mergeCell ref="E68:H68"/>
    <mergeCell ref="I68:J68"/>
    <mergeCell ref="K68:L68"/>
    <mergeCell ref="M68:Z68"/>
    <mergeCell ref="S71:Z71"/>
    <mergeCell ref="S72:Z72"/>
    <mergeCell ref="E66:H66"/>
    <mergeCell ref="I66:J66"/>
    <mergeCell ref="K66:L66"/>
    <mergeCell ref="M66:Z66"/>
    <mergeCell ref="E67:H67"/>
    <mergeCell ref="I67:J67"/>
    <mergeCell ref="K67:L67"/>
    <mergeCell ref="M67:Z67"/>
    <mergeCell ref="E64:H64"/>
    <mergeCell ref="I64:J64"/>
    <mergeCell ref="K64:L64"/>
    <mergeCell ref="M64:Z64"/>
    <mergeCell ref="E65:H65"/>
    <mergeCell ref="I65:J65"/>
    <mergeCell ref="K65:L6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30.xml><?xml version="1.0" encoding="utf-8"?>
<worksheet xmlns="http://schemas.openxmlformats.org/spreadsheetml/2006/main" xmlns:r="http://schemas.openxmlformats.org/officeDocument/2006/relationships">
  <sheetPr>
    <tabColor rgb="FFFF00FF"/>
  </sheetPr>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245"/>
    <col min="4" max="4" width="4.7109375" style="248"/>
    <col min="5" max="10" width="4.7109375" style="245"/>
    <col min="11" max="11" width="4.7109375" style="248"/>
    <col min="12" max="17" width="4.7109375" style="245"/>
    <col min="18" max="18" width="4.7109375" style="248"/>
    <col min="19" max="24" width="4.7109375" style="245"/>
    <col min="25" max="25" width="4.7109375" style="248"/>
    <col min="26" max="27" width="4.7109375" style="245"/>
    <col min="28" max="28" width="4.7109375" style="2"/>
    <col min="29" max="29" width="4.7109375" style="243"/>
    <col min="30" max="30" width="25.140625" style="245" customWidth="1"/>
    <col min="31" max="31" width="6.140625" style="245" customWidth="1"/>
    <col min="32" max="34" width="9.140625" style="245" customWidth="1"/>
    <col min="35" max="35" width="4.7109375" style="245"/>
    <col min="36" max="36" width="15" style="245" bestFit="1" customWidth="1"/>
    <col min="37" max="39" width="4.7109375" style="245"/>
    <col min="40" max="40" width="4.7109375" style="248"/>
    <col min="41" max="46" width="4.7109375" style="245"/>
    <col min="47" max="47" width="4.7109375" style="248"/>
    <col min="48" max="53" width="4.7109375" style="245"/>
    <col min="54" max="54" width="4.7109375" style="248"/>
    <col min="55" max="60" width="4.7109375" style="245"/>
    <col min="61" max="61" width="4.7109375" style="248"/>
    <col min="62" max="67" width="4.7109375" style="245"/>
    <col min="68" max="68" width="4.7109375" style="248"/>
    <col min="69" max="74" width="4.7109375" style="245"/>
    <col min="75" max="75" width="4.7109375" style="248"/>
    <col min="76" max="16384" width="4.7109375" style="245"/>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243"/>
      <c r="AB2" s="4"/>
      <c r="AC2" s="193" t="str">
        <f>'sınıf-öğrenci bilgi dikey'!PF3</f>
        <v>7/A</v>
      </c>
      <c r="AD2" s="193" t="str">
        <f>'sınıf-öğrenci bilgi dikey'!PG3</f>
        <v>SINIF ŞUBE ÖĞRETMENLİĞİ</v>
      </c>
      <c r="AE2" s="16"/>
      <c r="AF2" s="16"/>
      <c r="AG2" s="16"/>
      <c r="AH2" s="16"/>
      <c r="AJ2" s="192" t="str">
        <f>'okul-örtmen bilgi'!G4</f>
        <v>DERS YA DA SINIFLAR</v>
      </c>
      <c r="AN2" s="245"/>
      <c r="AU2" s="245"/>
      <c r="BB2" s="245"/>
      <c r="BI2" s="245"/>
      <c r="BP2" s="245"/>
      <c r="BW2" s="245"/>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243"/>
      <c r="AB3" s="8"/>
      <c r="AC3" s="7" t="s">
        <v>12</v>
      </c>
      <c r="AD3" s="7" t="s">
        <v>9</v>
      </c>
      <c r="AE3" s="7" t="s">
        <v>8</v>
      </c>
      <c r="AF3" s="7" t="s">
        <v>7</v>
      </c>
      <c r="AG3" s="7"/>
      <c r="AH3" s="7"/>
      <c r="AJ3" s="192" t="str">
        <f>'okul-örtmen bilgi'!G5</f>
        <v xml:space="preserve"> </v>
      </c>
    </row>
    <row r="4" spans="1:83">
      <c r="A4" s="850"/>
      <c r="B4" s="850"/>
      <c r="C4" s="919"/>
      <c r="D4" s="919"/>
      <c r="E4" s="919"/>
      <c r="F4" s="919"/>
      <c r="G4" s="919"/>
      <c r="H4" s="919"/>
      <c r="I4" s="919"/>
      <c r="J4" s="919"/>
      <c r="K4" s="919"/>
      <c r="L4" s="919"/>
      <c r="M4" s="919"/>
      <c r="N4" s="919"/>
      <c r="O4" s="919"/>
      <c r="P4" s="919"/>
      <c r="Q4" s="919"/>
      <c r="R4" s="919"/>
      <c r="S4" s="919"/>
      <c r="T4" s="919"/>
      <c r="U4" s="919"/>
      <c r="V4" s="919"/>
      <c r="W4" s="919"/>
      <c r="X4" s="919"/>
      <c r="Y4" s="919"/>
      <c r="Z4" s="919"/>
      <c r="AA4" s="243"/>
      <c r="AB4" s="4"/>
      <c r="AC4" s="7">
        <v>1</v>
      </c>
      <c r="AD4" s="247" t="str">
        <f>'sınıf-öğrenci bilgi dikey'!PG6</f>
        <v/>
      </c>
      <c r="AE4" s="247" t="str">
        <f>'sınıf-öğrenci bilgi dikey'!PH6</f>
        <v/>
      </c>
      <c r="AF4" s="247" t="str">
        <f>'sınıf-öğrenci bilgi dikey'!PI6</f>
        <v/>
      </c>
      <c r="AG4" s="246"/>
      <c r="AH4" s="246"/>
      <c r="AJ4" s="192" t="str">
        <f>'okul-örtmen bilgi'!G6</f>
        <v>6/A</v>
      </c>
    </row>
    <row r="5" spans="1:83">
      <c r="A5" s="850"/>
      <c r="B5" s="850"/>
      <c r="C5" s="919" t="str">
        <f>'okul-örtmen bilgi'!B49</f>
        <v>7/A</v>
      </c>
      <c r="D5" s="919"/>
      <c r="E5" s="919"/>
      <c r="F5" s="919"/>
      <c r="G5" s="919"/>
      <c r="H5" s="920"/>
      <c r="I5" s="920"/>
      <c r="J5" s="920"/>
      <c r="K5" s="920"/>
      <c r="L5" s="920"/>
      <c r="M5" s="920"/>
      <c r="N5" s="920"/>
      <c r="O5" s="920"/>
      <c r="P5" s="920"/>
      <c r="Q5" s="920"/>
      <c r="W5" s="919"/>
      <c r="X5" s="919"/>
      <c r="Y5" s="919"/>
      <c r="Z5" s="919"/>
      <c r="AB5" s="4"/>
      <c r="AC5" s="7">
        <v>2</v>
      </c>
      <c r="AD5" s="247" t="str">
        <f>'sınıf-öğrenci bilgi dikey'!PG7</f>
        <v/>
      </c>
      <c r="AE5" s="247" t="str">
        <f>'sınıf-öğrenci bilgi dikey'!PH7</f>
        <v/>
      </c>
      <c r="AF5" s="247" t="str">
        <f>'sınıf-öğrenci bilgi dikey'!PI7</f>
        <v/>
      </c>
      <c r="AG5" s="246"/>
      <c r="AH5" s="246"/>
      <c r="AJ5" s="192" t="str">
        <f>'okul-örtmen bilgi'!G7</f>
        <v>6/B</v>
      </c>
    </row>
    <row r="6" spans="1:83">
      <c r="A6" s="850"/>
      <c r="B6" s="850"/>
      <c r="D6" s="245"/>
      <c r="K6" s="245"/>
      <c r="R6" s="245"/>
      <c r="Y6" s="245"/>
      <c r="AB6" s="4"/>
      <c r="AC6" s="7">
        <v>3</v>
      </c>
      <c r="AD6" s="247" t="str">
        <f>'sınıf-öğrenci bilgi dikey'!PG8</f>
        <v/>
      </c>
      <c r="AE6" s="247" t="str">
        <f>'sınıf-öğrenci bilgi dikey'!PH8</f>
        <v/>
      </c>
      <c r="AF6" s="247" t="str">
        <f>'sınıf-öğrenci bilgi dikey'!PI8</f>
        <v/>
      </c>
      <c r="AG6" s="246"/>
      <c r="AH6" s="246"/>
      <c r="AJ6" s="192" t="str">
        <f>'okul-örtmen bilgi'!G8</f>
        <v>6/C</v>
      </c>
    </row>
    <row r="7" spans="1:83">
      <c r="A7" s="850"/>
      <c r="B7" s="850"/>
      <c r="C7" s="914"/>
      <c r="D7" s="914"/>
      <c r="E7" s="914"/>
      <c r="F7" s="914"/>
      <c r="G7" s="914"/>
      <c r="H7" s="914"/>
      <c r="I7" s="914"/>
      <c r="J7" s="914"/>
      <c r="K7" s="914"/>
      <c r="L7" s="914"/>
      <c r="M7" s="914"/>
      <c r="N7" s="914"/>
      <c r="O7" s="914"/>
      <c r="P7" s="914"/>
      <c r="Q7" s="914"/>
      <c r="R7" s="914"/>
      <c r="S7" s="914"/>
      <c r="T7" s="914"/>
      <c r="U7" s="914"/>
      <c r="V7" s="914"/>
      <c r="W7" s="914"/>
      <c r="X7" s="914"/>
      <c r="Y7" s="914"/>
      <c r="Z7" s="914"/>
      <c r="AB7" s="4"/>
      <c r="AC7" s="7">
        <v>4</v>
      </c>
      <c r="AD7" s="247" t="str">
        <f>'sınıf-öğrenci bilgi dikey'!PG9</f>
        <v/>
      </c>
      <c r="AE7" s="247" t="str">
        <f>'sınıf-öğrenci bilgi dikey'!PH9</f>
        <v/>
      </c>
      <c r="AF7" s="247" t="str">
        <f>'sınıf-öğrenci bilgi dikey'!PI9</f>
        <v/>
      </c>
      <c r="AG7" s="246"/>
      <c r="AH7" s="246"/>
      <c r="AJ7" s="192" t="str">
        <f>'okul-örtmen bilgi'!G9</f>
        <v>6/D</v>
      </c>
    </row>
    <row r="8" spans="1:83">
      <c r="A8" s="850"/>
      <c r="B8" s="850"/>
      <c r="C8" s="914"/>
      <c r="D8" s="914"/>
      <c r="E8" s="914"/>
      <c r="F8" s="914"/>
      <c r="G8" s="914"/>
      <c r="H8" s="914"/>
      <c r="I8" s="914"/>
      <c r="J8" s="914"/>
      <c r="K8" s="914"/>
      <c r="L8" s="914"/>
      <c r="M8" s="914"/>
      <c r="N8" s="914"/>
      <c r="O8" s="914"/>
      <c r="P8" s="914"/>
      <c r="Q8" s="914"/>
      <c r="R8" s="914"/>
      <c r="S8" s="914"/>
      <c r="T8" s="914"/>
      <c r="U8" s="914"/>
      <c r="V8" s="914"/>
      <c r="W8" s="914"/>
      <c r="X8" s="914"/>
      <c r="Y8" s="914"/>
      <c r="Z8" s="914"/>
      <c r="AB8" s="4"/>
      <c r="AC8" s="7">
        <v>5</v>
      </c>
      <c r="AD8" s="247" t="str">
        <f>'sınıf-öğrenci bilgi dikey'!PG10</f>
        <v/>
      </c>
      <c r="AE8" s="247" t="str">
        <f>'sınıf-öğrenci bilgi dikey'!PH10</f>
        <v/>
      </c>
      <c r="AF8" s="247" t="str">
        <f>'sınıf-öğrenci bilgi dikey'!PI10</f>
        <v/>
      </c>
      <c r="AG8" s="246"/>
      <c r="AH8" s="246"/>
      <c r="AJ8" s="192" t="str">
        <f>'okul-örtmen bilgi'!G10</f>
        <v>7/A</v>
      </c>
    </row>
    <row r="9" spans="1:83">
      <c r="A9" s="850"/>
      <c r="B9" s="850"/>
      <c r="C9" s="914"/>
      <c r="D9" s="914"/>
      <c r="E9" s="914"/>
      <c r="F9" s="914"/>
      <c r="G9" s="914"/>
      <c r="H9" s="914"/>
      <c r="I9" s="914"/>
      <c r="J9" s="914"/>
      <c r="K9" s="914"/>
      <c r="L9" s="914"/>
      <c r="M9" s="914"/>
      <c r="N9" s="914"/>
      <c r="O9" s="914"/>
      <c r="P9" s="914"/>
      <c r="Q9" s="914"/>
      <c r="R9" s="914"/>
      <c r="S9" s="914"/>
      <c r="T9" s="914"/>
      <c r="U9" s="914"/>
      <c r="V9" s="914"/>
      <c r="W9" s="914"/>
      <c r="X9" s="914"/>
      <c r="Y9" s="914"/>
      <c r="Z9" s="914"/>
      <c r="AB9" s="4"/>
      <c r="AC9" s="7">
        <v>6</v>
      </c>
      <c r="AD9" s="247" t="str">
        <f>'sınıf-öğrenci bilgi dikey'!PG11</f>
        <v/>
      </c>
      <c r="AE9" s="247" t="str">
        <f>'sınıf-öğrenci bilgi dikey'!PH11</f>
        <v/>
      </c>
      <c r="AF9" s="247" t="str">
        <f>'sınıf-öğrenci bilgi dikey'!PI11</f>
        <v/>
      </c>
      <c r="AG9" s="246"/>
      <c r="AH9" s="246"/>
      <c r="AJ9" s="192" t="str">
        <f>'okul-örtmen bilgi'!G11</f>
        <v>7/B</v>
      </c>
    </row>
    <row r="10" spans="1:83">
      <c r="A10" s="850"/>
      <c r="B10" s="850"/>
      <c r="C10" s="914"/>
      <c r="D10" s="914"/>
      <c r="E10" s="914"/>
      <c r="F10" s="914"/>
      <c r="G10" s="914"/>
      <c r="H10" s="914"/>
      <c r="I10" s="914"/>
      <c r="J10" s="914"/>
      <c r="K10" s="914"/>
      <c r="L10" s="914"/>
      <c r="M10" s="914"/>
      <c r="N10" s="914"/>
      <c r="O10" s="914"/>
      <c r="P10" s="914"/>
      <c r="Q10" s="914"/>
      <c r="R10" s="914"/>
      <c r="S10" s="914"/>
      <c r="T10" s="914"/>
      <c r="U10" s="914"/>
      <c r="V10" s="914"/>
      <c r="W10" s="914"/>
      <c r="X10" s="914"/>
      <c r="Y10" s="914"/>
      <c r="Z10" s="914"/>
      <c r="AB10" s="4"/>
      <c r="AC10" s="7">
        <v>7</v>
      </c>
      <c r="AD10" s="247" t="str">
        <f>'sınıf-öğrenci bilgi dikey'!PG12</f>
        <v/>
      </c>
      <c r="AE10" s="247" t="str">
        <f>'sınıf-öğrenci bilgi dikey'!PH12</f>
        <v/>
      </c>
      <c r="AF10" s="247" t="str">
        <f>'sınıf-öğrenci bilgi dikey'!PI12</f>
        <v/>
      </c>
      <c r="AG10" s="246"/>
      <c r="AH10" s="246"/>
      <c r="AJ10" s="192" t="str">
        <f>'okul-örtmen bilgi'!G12</f>
        <v>7/C</v>
      </c>
    </row>
    <row r="11" spans="1:83">
      <c r="A11" s="850"/>
      <c r="B11" s="850"/>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c r="AB11" s="4"/>
      <c r="AC11" s="7">
        <v>8</v>
      </c>
      <c r="AD11" s="247" t="str">
        <f>'sınıf-öğrenci bilgi dikey'!PG13</f>
        <v/>
      </c>
      <c r="AE11" s="247" t="str">
        <f>'sınıf-öğrenci bilgi dikey'!PH13</f>
        <v/>
      </c>
      <c r="AF11" s="247" t="str">
        <f>'sınıf-öğrenci bilgi dikey'!PI13</f>
        <v/>
      </c>
      <c r="AG11" s="246"/>
      <c r="AH11" s="246"/>
      <c r="AJ11" s="192" t="str">
        <f>'okul-örtmen bilgi'!G13</f>
        <v>7/D</v>
      </c>
    </row>
    <row r="12" spans="1:83">
      <c r="A12" s="850"/>
      <c r="B12" s="850"/>
      <c r="C12" s="914"/>
      <c r="D12" s="914"/>
      <c r="E12" s="914"/>
      <c r="F12" s="914"/>
      <c r="G12" s="914"/>
      <c r="H12" s="914"/>
      <c r="I12" s="914"/>
      <c r="J12" s="914"/>
      <c r="K12" s="914"/>
      <c r="L12" s="914"/>
      <c r="M12" s="914"/>
      <c r="N12" s="914"/>
      <c r="O12" s="914"/>
      <c r="P12" s="914"/>
      <c r="Q12" s="914"/>
      <c r="R12" s="914"/>
      <c r="S12" s="914"/>
      <c r="T12" s="914"/>
      <c r="U12" s="914"/>
      <c r="V12" s="914"/>
      <c r="W12" s="914"/>
      <c r="X12" s="914"/>
      <c r="Y12" s="914"/>
      <c r="Z12" s="914"/>
      <c r="AB12" s="4"/>
      <c r="AC12" s="7">
        <v>9</v>
      </c>
      <c r="AD12" s="247" t="str">
        <f>'sınıf-öğrenci bilgi dikey'!PG14</f>
        <v/>
      </c>
      <c r="AE12" s="247" t="str">
        <f>'sınıf-öğrenci bilgi dikey'!PH14</f>
        <v/>
      </c>
      <c r="AF12" s="247" t="str">
        <f>'sınıf-öğrenci bilgi dikey'!PI14</f>
        <v/>
      </c>
      <c r="AG12" s="246"/>
      <c r="AH12" s="246"/>
      <c r="AJ12" s="192" t="str">
        <f>'okul-örtmen bilgi'!G14</f>
        <v>8/A</v>
      </c>
    </row>
    <row r="13" spans="1:83">
      <c r="A13" s="850"/>
      <c r="B13" s="850"/>
      <c r="C13" s="914"/>
      <c r="D13" s="914"/>
      <c r="E13" s="914"/>
      <c r="F13" s="914"/>
      <c r="G13" s="914"/>
      <c r="H13" s="914"/>
      <c r="I13" s="914"/>
      <c r="J13" s="914"/>
      <c r="K13" s="914"/>
      <c r="L13" s="914"/>
      <c r="M13" s="914"/>
      <c r="N13" s="914"/>
      <c r="O13" s="914"/>
      <c r="P13" s="914"/>
      <c r="Q13" s="914"/>
      <c r="R13" s="914"/>
      <c r="S13" s="914"/>
      <c r="T13" s="914"/>
      <c r="U13" s="914"/>
      <c r="V13" s="914"/>
      <c r="W13" s="914"/>
      <c r="X13" s="914"/>
      <c r="Y13" s="914"/>
      <c r="Z13" s="914"/>
      <c r="AB13" s="4"/>
      <c r="AC13" s="7">
        <v>10</v>
      </c>
      <c r="AD13" s="247" t="str">
        <f>'sınıf-öğrenci bilgi dikey'!PG15</f>
        <v/>
      </c>
      <c r="AE13" s="247" t="str">
        <f>'sınıf-öğrenci bilgi dikey'!PH15</f>
        <v/>
      </c>
      <c r="AF13" s="247" t="str">
        <f>'sınıf-öğrenci bilgi dikey'!PI15</f>
        <v/>
      </c>
      <c r="AG13" s="246"/>
      <c r="AH13" s="246"/>
      <c r="AJ13" s="192" t="str">
        <f>'okul-örtmen bilgi'!G15</f>
        <v>8/B</v>
      </c>
    </row>
    <row r="14" spans="1:83">
      <c r="A14" s="850"/>
      <c r="B14" s="850"/>
      <c r="C14" s="914"/>
      <c r="D14" s="914"/>
      <c r="E14" s="914"/>
      <c r="F14" s="914"/>
      <c r="G14" s="914"/>
      <c r="H14" s="914"/>
      <c r="I14" s="914"/>
      <c r="J14" s="914"/>
      <c r="K14" s="914"/>
      <c r="L14" s="914"/>
      <c r="M14" s="914"/>
      <c r="N14" s="914"/>
      <c r="O14" s="914"/>
      <c r="P14" s="914"/>
      <c r="Q14" s="914"/>
      <c r="R14" s="914"/>
      <c r="S14" s="914"/>
      <c r="T14" s="914"/>
      <c r="U14" s="914"/>
      <c r="V14" s="914"/>
      <c r="W14" s="914"/>
      <c r="X14" s="914"/>
      <c r="Y14" s="914"/>
      <c r="Z14" s="914"/>
      <c r="AB14" s="4"/>
      <c r="AC14" s="7">
        <v>11</v>
      </c>
      <c r="AD14" s="247" t="str">
        <f>'sınıf-öğrenci bilgi dikey'!PG16</f>
        <v/>
      </c>
      <c r="AE14" s="247" t="str">
        <f>'sınıf-öğrenci bilgi dikey'!PH16</f>
        <v/>
      </c>
      <c r="AF14" s="247" t="str">
        <f>'sınıf-öğrenci bilgi dikey'!PI16</f>
        <v/>
      </c>
      <c r="AG14" s="246"/>
      <c r="AH14" s="246"/>
      <c r="AJ14" s="192" t="str">
        <f>'okul-örtmen bilgi'!G16</f>
        <v>8/C</v>
      </c>
    </row>
    <row r="15" spans="1:83">
      <c r="A15" s="850"/>
      <c r="B15" s="850"/>
      <c r="C15" s="914"/>
      <c r="D15" s="914"/>
      <c r="E15" s="914"/>
      <c r="F15" s="914"/>
      <c r="G15" s="914"/>
      <c r="H15" s="914"/>
      <c r="I15" s="914"/>
      <c r="J15" s="914"/>
      <c r="K15" s="914"/>
      <c r="L15" s="914"/>
      <c r="M15" s="914"/>
      <c r="N15" s="914"/>
      <c r="O15" s="914"/>
      <c r="P15" s="914"/>
      <c r="Q15" s="914"/>
      <c r="R15" s="914"/>
      <c r="S15" s="914"/>
      <c r="T15" s="914"/>
      <c r="U15" s="914"/>
      <c r="V15" s="914"/>
      <c r="W15" s="914"/>
      <c r="X15" s="914"/>
      <c r="Y15" s="914"/>
      <c r="Z15" s="914"/>
      <c r="AB15" s="4"/>
      <c r="AC15" s="7">
        <v>12</v>
      </c>
      <c r="AD15" s="247" t="str">
        <f>'sınıf-öğrenci bilgi dikey'!PG17</f>
        <v/>
      </c>
      <c r="AE15" s="247" t="str">
        <f>'sınıf-öğrenci bilgi dikey'!PH17</f>
        <v/>
      </c>
      <c r="AF15" s="247" t="str">
        <f>'sınıf-öğrenci bilgi dikey'!PI17</f>
        <v/>
      </c>
      <c r="AG15" s="246"/>
      <c r="AH15" s="246"/>
      <c r="AJ15" s="192" t="str">
        <f>'okul-örtmen bilgi'!G17</f>
        <v>8/D</v>
      </c>
    </row>
    <row r="16" spans="1:83">
      <c r="A16" s="850"/>
      <c r="B16" s="850"/>
      <c r="C16" s="914"/>
      <c r="D16" s="914"/>
      <c r="E16" s="914"/>
      <c r="F16" s="914"/>
      <c r="G16" s="914"/>
      <c r="H16" s="914"/>
      <c r="I16" s="914"/>
      <c r="J16" s="914"/>
      <c r="K16" s="914"/>
      <c r="L16" s="914"/>
      <c r="M16" s="914"/>
      <c r="N16" s="914"/>
      <c r="O16" s="914"/>
      <c r="P16" s="914"/>
      <c r="Q16" s="914"/>
      <c r="R16" s="914"/>
      <c r="S16" s="914"/>
      <c r="T16" s="914"/>
      <c r="U16" s="914"/>
      <c r="V16" s="914"/>
      <c r="W16" s="914"/>
      <c r="X16" s="914"/>
      <c r="Y16" s="914"/>
      <c r="Z16" s="914"/>
      <c r="AB16" s="4"/>
      <c r="AC16" s="7">
        <v>13</v>
      </c>
      <c r="AD16" s="247" t="str">
        <f>'sınıf-öğrenci bilgi dikey'!PG18</f>
        <v/>
      </c>
      <c r="AE16" s="247" t="str">
        <f>'sınıf-öğrenci bilgi dikey'!PH18</f>
        <v/>
      </c>
      <c r="AF16" s="247" t="str">
        <f>'sınıf-öğrenci bilgi dikey'!PI18</f>
        <v/>
      </c>
      <c r="AG16" s="246"/>
      <c r="AH16" s="246"/>
      <c r="AJ16" s="192" t="str">
        <f>'okul-örtmen bilgi'!G18</f>
        <v>REHBERLİK</v>
      </c>
    </row>
    <row r="17" spans="1:36">
      <c r="A17" s="850"/>
      <c r="B17" s="850"/>
      <c r="C17" s="914"/>
      <c r="D17" s="914"/>
      <c r="E17" s="914"/>
      <c r="F17" s="914"/>
      <c r="G17" s="914"/>
      <c r="H17" s="914"/>
      <c r="I17" s="914"/>
      <c r="J17" s="914"/>
      <c r="K17" s="914"/>
      <c r="L17" s="914"/>
      <c r="M17" s="914"/>
      <c r="N17" s="914"/>
      <c r="O17" s="914"/>
      <c r="P17" s="914"/>
      <c r="Q17" s="914"/>
      <c r="R17" s="914"/>
      <c r="S17" s="914"/>
      <c r="T17" s="914"/>
      <c r="U17" s="914"/>
      <c r="V17" s="914"/>
      <c r="W17" s="914"/>
      <c r="X17" s="914"/>
      <c r="Y17" s="914"/>
      <c r="Z17" s="914"/>
      <c r="AB17" s="4"/>
      <c r="AC17" s="7">
        <v>14</v>
      </c>
      <c r="AD17" s="247" t="str">
        <f>'sınıf-öğrenci bilgi dikey'!PG19</f>
        <v/>
      </c>
      <c r="AE17" s="247" t="str">
        <f>'sınıf-öğrenci bilgi dikey'!PH19</f>
        <v/>
      </c>
      <c r="AF17" s="247" t="str">
        <f>'sınıf-öğrenci bilgi dikey'!PI19</f>
        <v/>
      </c>
      <c r="AG17" s="246"/>
      <c r="AH17" s="246"/>
      <c r="AJ17" s="192" t="str">
        <f>'okul-örtmen bilgi'!G19</f>
        <v xml:space="preserve"> </v>
      </c>
    </row>
    <row r="18" spans="1:36">
      <c r="A18" s="850"/>
      <c r="B18" s="850"/>
      <c r="C18" s="914"/>
      <c r="D18" s="914"/>
      <c r="E18" s="914"/>
      <c r="F18" s="914"/>
      <c r="G18" s="914"/>
      <c r="H18" s="914"/>
      <c r="I18" s="914"/>
      <c r="J18" s="914"/>
      <c r="K18" s="914"/>
      <c r="L18" s="914"/>
      <c r="M18" s="914"/>
      <c r="N18" s="914"/>
      <c r="O18" s="914"/>
      <c r="P18" s="914"/>
      <c r="Q18" s="914"/>
      <c r="R18" s="914"/>
      <c r="S18" s="914"/>
      <c r="T18" s="914"/>
      <c r="U18" s="914"/>
      <c r="V18" s="914"/>
      <c r="W18" s="914"/>
      <c r="X18" s="914"/>
      <c r="Y18" s="914"/>
      <c r="Z18" s="914"/>
      <c r="AB18" s="4"/>
      <c r="AC18" s="7">
        <v>15</v>
      </c>
      <c r="AD18" s="247" t="str">
        <f>'sınıf-öğrenci bilgi dikey'!PG20</f>
        <v/>
      </c>
      <c r="AE18" s="247" t="str">
        <f>'sınıf-öğrenci bilgi dikey'!PH20</f>
        <v/>
      </c>
      <c r="AF18" s="247" t="str">
        <f>'sınıf-öğrenci bilgi dikey'!PI20</f>
        <v/>
      </c>
      <c r="AG18" s="246"/>
      <c r="AH18" s="246"/>
      <c r="AJ18" s="192" t="str">
        <f>'okul-örtmen bilgi'!G20</f>
        <v>4/A</v>
      </c>
    </row>
    <row r="19" spans="1:36">
      <c r="A19" s="850"/>
      <c r="B19" s="850"/>
      <c r="C19" s="914"/>
      <c r="D19" s="914"/>
      <c r="E19" s="914"/>
      <c r="F19" s="914"/>
      <c r="G19" s="914"/>
      <c r="H19" s="914"/>
      <c r="I19" s="914"/>
      <c r="J19" s="914"/>
      <c r="K19" s="914"/>
      <c r="L19" s="914"/>
      <c r="M19" s="914"/>
      <c r="N19" s="914"/>
      <c r="O19" s="914"/>
      <c r="P19" s="914"/>
      <c r="Q19" s="914"/>
      <c r="R19" s="914"/>
      <c r="S19" s="914"/>
      <c r="T19" s="914"/>
      <c r="U19" s="914"/>
      <c r="V19" s="914"/>
      <c r="W19" s="914"/>
      <c r="X19" s="914"/>
      <c r="Y19" s="914"/>
      <c r="Z19" s="914"/>
      <c r="AB19" s="4"/>
      <c r="AC19" s="7">
        <v>16</v>
      </c>
      <c r="AD19" s="247" t="str">
        <f>'sınıf-öğrenci bilgi dikey'!PG21</f>
        <v/>
      </c>
      <c r="AE19" s="247" t="str">
        <f>'sınıf-öğrenci bilgi dikey'!PH21</f>
        <v/>
      </c>
      <c r="AF19" s="247" t="str">
        <f>'sınıf-öğrenci bilgi dikey'!PI21</f>
        <v/>
      </c>
      <c r="AG19" s="246"/>
      <c r="AH19" s="246"/>
      <c r="AJ19" s="192" t="str">
        <f>'okul-örtmen bilgi'!G21</f>
        <v>REHBERLİK</v>
      </c>
    </row>
    <row r="20" spans="1:36">
      <c r="A20" s="850"/>
      <c r="B20" s="850"/>
      <c r="C20" s="914"/>
      <c r="D20" s="914"/>
      <c r="E20" s="914"/>
      <c r="F20" s="914"/>
      <c r="G20" s="914"/>
      <c r="H20" s="914"/>
      <c r="I20" s="914"/>
      <c r="J20" s="914"/>
      <c r="K20" s="914"/>
      <c r="L20" s="914"/>
      <c r="M20" s="914"/>
      <c r="N20" s="914"/>
      <c r="O20" s="914"/>
      <c r="P20" s="914"/>
      <c r="Q20" s="914"/>
      <c r="R20" s="914"/>
      <c r="S20" s="914"/>
      <c r="T20" s="914"/>
      <c r="U20" s="914"/>
      <c r="V20" s="914"/>
      <c r="W20" s="914"/>
      <c r="X20" s="914"/>
      <c r="Y20" s="914"/>
      <c r="Z20" s="914"/>
      <c r="AB20" s="4"/>
      <c r="AC20" s="7">
        <v>17</v>
      </c>
      <c r="AD20" s="247" t="str">
        <f>'sınıf-öğrenci bilgi dikey'!PG22</f>
        <v/>
      </c>
      <c r="AE20" s="247" t="str">
        <f>'sınıf-öğrenci bilgi dikey'!PH22</f>
        <v/>
      </c>
      <c r="AF20" s="247" t="str">
        <f>'sınıf-öğrenci bilgi dikey'!PI22</f>
        <v/>
      </c>
      <c r="AG20" s="246"/>
      <c r="AH20" s="246"/>
      <c r="AJ20" s="192" t="str">
        <f>'okul-örtmen bilgi'!G22</f>
        <v>TÜRKÇE</v>
      </c>
    </row>
    <row r="21" spans="1:36">
      <c r="A21" s="850"/>
      <c r="B21" s="850"/>
      <c r="C21" s="914"/>
      <c r="D21" s="914"/>
      <c r="E21" s="914"/>
      <c r="F21" s="914"/>
      <c r="G21" s="914"/>
      <c r="H21" s="914"/>
      <c r="I21" s="914"/>
      <c r="J21" s="914"/>
      <c r="K21" s="914"/>
      <c r="L21" s="914"/>
      <c r="M21" s="914"/>
      <c r="N21" s="914"/>
      <c r="O21" s="914"/>
      <c r="P21" s="914"/>
      <c r="Q21" s="914"/>
      <c r="R21" s="914"/>
      <c r="S21" s="914"/>
      <c r="T21" s="914"/>
      <c r="U21" s="914"/>
      <c r="V21" s="914"/>
      <c r="W21" s="914"/>
      <c r="X21" s="914"/>
      <c r="Y21" s="914"/>
      <c r="Z21" s="914"/>
      <c r="AB21" s="4"/>
      <c r="AC21" s="7">
        <v>18</v>
      </c>
      <c r="AD21" s="247" t="str">
        <f>'sınıf-öğrenci bilgi dikey'!PG23</f>
        <v/>
      </c>
      <c r="AE21" s="247" t="str">
        <f>'sınıf-öğrenci bilgi dikey'!PH23</f>
        <v/>
      </c>
      <c r="AF21" s="247" t="str">
        <f>'sınıf-öğrenci bilgi dikey'!PI23</f>
        <v/>
      </c>
      <c r="AG21" s="246"/>
      <c r="AH21" s="246"/>
      <c r="AJ21" s="192" t="str">
        <f>'okul-örtmen bilgi'!G23</f>
        <v>MATEMATİK</v>
      </c>
    </row>
    <row r="22" spans="1:36">
      <c r="A22" s="850"/>
      <c r="B22" s="850"/>
      <c r="C22" s="914"/>
      <c r="D22" s="914"/>
      <c r="E22" s="914"/>
      <c r="F22" s="914"/>
      <c r="G22" s="914"/>
      <c r="H22" s="914"/>
      <c r="I22" s="914"/>
      <c r="J22" s="914"/>
      <c r="K22" s="914"/>
      <c r="L22" s="914"/>
      <c r="M22" s="914"/>
      <c r="N22" s="914"/>
      <c r="O22" s="914"/>
      <c r="P22" s="914"/>
      <c r="Q22" s="914"/>
      <c r="R22" s="914"/>
      <c r="S22" s="914"/>
      <c r="T22" s="914"/>
      <c r="U22" s="914"/>
      <c r="V22" s="914"/>
      <c r="W22" s="914"/>
      <c r="X22" s="914"/>
      <c r="Y22" s="914"/>
      <c r="Z22" s="914"/>
      <c r="AB22" s="4"/>
      <c r="AC22" s="7">
        <v>19</v>
      </c>
      <c r="AD22" s="247" t="str">
        <f>'sınıf-öğrenci bilgi dikey'!PG24</f>
        <v/>
      </c>
      <c r="AE22" s="247" t="str">
        <f>'sınıf-öğrenci bilgi dikey'!PH24</f>
        <v/>
      </c>
      <c r="AF22" s="247" t="str">
        <f>'sınıf-öğrenci bilgi dikey'!PI24</f>
        <v/>
      </c>
      <c r="AG22" s="246"/>
      <c r="AH22" s="246"/>
      <c r="AJ22" s="192" t="str">
        <f>'okul-örtmen bilgi'!G24</f>
        <v>FEN VE TEKNOLOJİ</v>
      </c>
    </row>
    <row r="23" spans="1:36">
      <c r="A23" s="850"/>
      <c r="B23" s="850"/>
      <c r="C23" s="914"/>
      <c r="D23" s="914"/>
      <c r="E23" s="914"/>
      <c r="F23" s="914"/>
      <c r="G23" s="914"/>
      <c r="H23" s="914"/>
      <c r="I23" s="914"/>
      <c r="J23" s="914"/>
      <c r="K23" s="914"/>
      <c r="L23" s="914"/>
      <c r="M23" s="914"/>
      <c r="N23" s="914"/>
      <c r="O23" s="914"/>
      <c r="P23" s="914"/>
      <c r="Q23" s="914"/>
      <c r="R23" s="914"/>
      <c r="S23" s="914"/>
      <c r="T23" s="914"/>
      <c r="U23" s="914"/>
      <c r="V23" s="914"/>
      <c r="W23" s="914"/>
      <c r="X23" s="914"/>
      <c r="Y23" s="914"/>
      <c r="Z23" s="914"/>
      <c r="AB23" s="4"/>
      <c r="AC23" s="7">
        <v>20</v>
      </c>
      <c r="AD23" s="247" t="str">
        <f>'sınıf-öğrenci bilgi dikey'!PG25</f>
        <v/>
      </c>
      <c r="AE23" s="247" t="str">
        <f>'sınıf-öğrenci bilgi dikey'!PH25</f>
        <v/>
      </c>
      <c r="AF23" s="247" t="str">
        <f>'sınıf-öğrenci bilgi dikey'!PI25</f>
        <v/>
      </c>
      <c r="AG23" s="246"/>
      <c r="AH23" s="246"/>
      <c r="AJ23" s="192" t="str">
        <f>'okul-örtmen bilgi'!G25</f>
        <v>SOSYAL BİLGİLER</v>
      </c>
    </row>
    <row r="24" spans="1:36">
      <c r="A24" s="850"/>
      <c r="B24" s="850"/>
      <c r="C24" s="914"/>
      <c r="D24" s="914"/>
      <c r="E24" s="914"/>
      <c r="F24" s="914"/>
      <c r="G24" s="914"/>
      <c r="H24" s="914"/>
      <c r="I24" s="914"/>
      <c r="J24" s="914"/>
      <c r="K24" s="914"/>
      <c r="L24" s="914"/>
      <c r="M24" s="914"/>
      <c r="N24" s="914"/>
      <c r="O24" s="914"/>
      <c r="P24" s="914"/>
      <c r="Q24" s="914"/>
      <c r="R24" s="914"/>
      <c r="S24" s="914"/>
      <c r="T24" s="914"/>
      <c r="U24" s="914"/>
      <c r="V24" s="914"/>
      <c r="W24" s="914"/>
      <c r="X24" s="914"/>
      <c r="Y24" s="914"/>
      <c r="Z24" s="914"/>
      <c r="AB24" s="4"/>
      <c r="AC24" s="7">
        <v>21</v>
      </c>
      <c r="AD24" s="247" t="str">
        <f>'sınıf-öğrenci bilgi dikey'!PG26</f>
        <v/>
      </c>
      <c r="AE24" s="247" t="str">
        <f>'sınıf-öğrenci bilgi dikey'!PH26</f>
        <v/>
      </c>
      <c r="AF24" s="247" t="str">
        <f>'sınıf-öğrenci bilgi dikey'!PI26</f>
        <v/>
      </c>
      <c r="AG24" s="246"/>
      <c r="AH24" s="246"/>
      <c r="AJ24" s="192" t="str">
        <f>'okul-örtmen bilgi'!G26</f>
        <v>TRAFİK</v>
      </c>
    </row>
    <row r="25" spans="1:36">
      <c r="A25" s="850"/>
      <c r="B25" s="850"/>
      <c r="C25" s="914"/>
      <c r="D25" s="914"/>
      <c r="E25" s="914"/>
      <c r="F25" s="914"/>
      <c r="G25" s="914"/>
      <c r="H25" s="914"/>
      <c r="I25" s="914"/>
      <c r="J25" s="914"/>
      <c r="K25" s="914"/>
      <c r="L25" s="914"/>
      <c r="M25" s="914"/>
      <c r="N25" s="914"/>
      <c r="O25" s="914"/>
      <c r="P25" s="914"/>
      <c r="Q25" s="914"/>
      <c r="R25" s="914"/>
      <c r="S25" s="914"/>
      <c r="T25" s="914"/>
      <c r="U25" s="914"/>
      <c r="V25" s="914"/>
      <c r="W25" s="914"/>
      <c r="X25" s="914"/>
      <c r="Y25" s="914"/>
      <c r="Z25" s="914"/>
      <c r="AB25" s="4"/>
      <c r="AC25" s="7">
        <v>22</v>
      </c>
      <c r="AD25" s="247" t="str">
        <f>'sınıf-öğrenci bilgi dikey'!PG27</f>
        <v/>
      </c>
      <c r="AE25" s="247" t="str">
        <f>'sınıf-öğrenci bilgi dikey'!PH27</f>
        <v/>
      </c>
      <c r="AF25" s="247" t="str">
        <f>'sınıf-öğrenci bilgi dikey'!PI27</f>
        <v/>
      </c>
      <c r="AG25" s="246"/>
      <c r="AH25" s="246"/>
      <c r="AJ25" s="192" t="str">
        <f>'okul-örtmen bilgi'!G27</f>
        <v>DİN KÜLTÜRÜ VE AHLAK BİLGİSİ</v>
      </c>
    </row>
    <row r="26" spans="1:36">
      <c r="A26" s="850"/>
      <c r="B26" s="850"/>
      <c r="C26" s="914"/>
      <c r="D26" s="914"/>
      <c r="E26" s="914"/>
      <c r="F26" s="914"/>
      <c r="G26" s="914"/>
      <c r="H26" s="914"/>
      <c r="I26" s="914"/>
      <c r="J26" s="914"/>
      <c r="K26" s="914"/>
      <c r="L26" s="914"/>
      <c r="M26" s="914"/>
      <c r="N26" s="914"/>
      <c r="O26" s="914"/>
      <c r="P26" s="914"/>
      <c r="Q26" s="914"/>
      <c r="R26" s="914"/>
      <c r="S26" s="914"/>
      <c r="T26" s="914"/>
      <c r="U26" s="914"/>
      <c r="V26" s="914"/>
      <c r="W26" s="914"/>
      <c r="X26" s="914"/>
      <c r="Y26" s="914"/>
      <c r="Z26" s="914"/>
      <c r="AB26" s="4"/>
      <c r="AC26" s="7">
        <v>23</v>
      </c>
      <c r="AD26" s="247" t="str">
        <f>'sınıf-öğrenci bilgi dikey'!PG28</f>
        <v/>
      </c>
      <c r="AE26" s="247" t="str">
        <f>'sınıf-öğrenci bilgi dikey'!PH28</f>
        <v/>
      </c>
      <c r="AF26" s="247" t="str">
        <f>'sınıf-öğrenci bilgi dikey'!PI28</f>
        <v/>
      </c>
      <c r="AG26" s="246"/>
      <c r="AH26" s="246"/>
      <c r="AJ26" s="192" t="str">
        <f>'okul-örtmen bilgi'!G28</f>
        <v>BEDEN EĞİTİMİ</v>
      </c>
    </row>
    <row r="27" spans="1:36">
      <c r="A27" s="850"/>
      <c r="B27" s="850"/>
      <c r="C27" s="914"/>
      <c r="D27" s="914"/>
      <c r="E27" s="914"/>
      <c r="F27" s="914"/>
      <c r="G27" s="914"/>
      <c r="H27" s="914"/>
      <c r="I27" s="914"/>
      <c r="J27" s="914"/>
      <c r="K27" s="914"/>
      <c r="L27" s="914"/>
      <c r="M27" s="914"/>
      <c r="N27" s="914"/>
      <c r="O27" s="914"/>
      <c r="P27" s="914"/>
      <c r="Q27" s="914"/>
      <c r="R27" s="914"/>
      <c r="S27" s="914"/>
      <c r="T27" s="914"/>
      <c r="U27" s="914"/>
      <c r="V27" s="914"/>
      <c r="W27" s="914"/>
      <c r="X27" s="914"/>
      <c r="Y27" s="914"/>
      <c r="Z27" s="914"/>
      <c r="AB27" s="4"/>
      <c r="AC27" s="7">
        <v>24</v>
      </c>
      <c r="AD27" s="247" t="str">
        <f>'sınıf-öğrenci bilgi dikey'!PG29</f>
        <v/>
      </c>
      <c r="AE27" s="247" t="str">
        <f>'sınıf-öğrenci bilgi dikey'!PH29</f>
        <v/>
      </c>
      <c r="AF27" s="247" t="str">
        <f>'sınıf-öğrenci bilgi dikey'!PI29</f>
        <v/>
      </c>
      <c r="AG27" s="246"/>
      <c r="AH27" s="246"/>
      <c r="AJ27" s="192" t="str">
        <f>'okul-örtmen bilgi'!G29</f>
        <v>MÜZİK</v>
      </c>
    </row>
    <row r="28" spans="1:36">
      <c r="A28" s="850"/>
      <c r="B28" s="850"/>
      <c r="C28" s="914"/>
      <c r="D28" s="914"/>
      <c r="E28" s="914"/>
      <c r="F28" s="914"/>
      <c r="G28" s="914"/>
      <c r="H28" s="914"/>
      <c r="I28" s="914"/>
      <c r="J28" s="914"/>
      <c r="K28" s="914"/>
      <c r="L28" s="914"/>
      <c r="M28" s="914"/>
      <c r="N28" s="914"/>
      <c r="O28" s="914"/>
      <c r="P28" s="914"/>
      <c r="Q28" s="914"/>
      <c r="R28" s="914"/>
      <c r="S28" s="914"/>
      <c r="T28" s="914"/>
      <c r="U28" s="914"/>
      <c r="V28" s="914"/>
      <c r="W28" s="914"/>
      <c r="X28" s="914"/>
      <c r="Y28" s="914"/>
      <c r="Z28" s="914"/>
      <c r="AB28" s="4"/>
      <c r="AC28" s="7">
        <v>25</v>
      </c>
      <c r="AD28" s="247" t="str">
        <f>'sınıf-öğrenci bilgi dikey'!PG30</f>
        <v/>
      </c>
      <c r="AE28" s="247" t="str">
        <f>'sınıf-öğrenci bilgi dikey'!PH30</f>
        <v/>
      </c>
      <c r="AF28" s="247" t="str">
        <f>'sınıf-öğrenci bilgi dikey'!PI30</f>
        <v/>
      </c>
      <c r="AG28" s="246"/>
      <c r="AH28" s="246"/>
      <c r="AJ28" s="192" t="str">
        <f>'okul-örtmen bilgi'!G30</f>
        <v>GÖRSEL SANATLAR</v>
      </c>
    </row>
    <row r="29" spans="1:36">
      <c r="A29" s="850"/>
      <c r="B29" s="850"/>
      <c r="C29" s="914"/>
      <c r="D29" s="914"/>
      <c r="E29" s="914"/>
      <c r="F29" s="914"/>
      <c r="G29" s="914"/>
      <c r="H29" s="914"/>
      <c r="I29" s="914"/>
      <c r="J29" s="914"/>
      <c r="K29" s="914"/>
      <c r="L29" s="914"/>
      <c r="M29" s="914"/>
      <c r="N29" s="914"/>
      <c r="O29" s="914"/>
      <c r="P29" s="914"/>
      <c r="Q29" s="914"/>
      <c r="R29" s="914"/>
      <c r="S29" s="914"/>
      <c r="T29" s="914"/>
      <c r="U29" s="914"/>
      <c r="V29" s="914"/>
      <c r="W29" s="914"/>
      <c r="X29" s="914"/>
      <c r="Y29" s="914"/>
      <c r="Z29" s="914"/>
      <c r="AB29" s="4"/>
      <c r="AC29" s="7">
        <v>26</v>
      </c>
      <c r="AD29" s="247" t="str">
        <f>'sınıf-öğrenci bilgi dikey'!PG31</f>
        <v/>
      </c>
      <c r="AE29" s="247" t="str">
        <f>'sınıf-öğrenci bilgi dikey'!PH31</f>
        <v/>
      </c>
      <c r="AF29" s="247" t="str">
        <f>'sınıf-öğrenci bilgi dikey'!PI31</f>
        <v/>
      </c>
      <c r="AG29" s="246"/>
      <c r="AH29" s="246"/>
      <c r="AJ29" s="192" t="str">
        <f>'okul-örtmen bilgi'!G31</f>
        <v>TRAFİK</v>
      </c>
    </row>
    <row r="30" spans="1:36">
      <c r="A30" s="850"/>
      <c r="B30" s="850"/>
      <c r="C30" s="914"/>
      <c r="D30" s="914"/>
      <c r="E30" s="914"/>
      <c r="F30" s="914"/>
      <c r="G30" s="914"/>
      <c r="H30" s="914"/>
      <c r="I30" s="914"/>
      <c r="J30" s="914"/>
      <c r="K30" s="914"/>
      <c r="L30" s="914"/>
      <c r="M30" s="914"/>
      <c r="N30" s="914"/>
      <c r="O30" s="914"/>
      <c r="P30" s="914"/>
      <c r="Q30" s="914"/>
      <c r="R30" s="914"/>
      <c r="S30" s="914"/>
      <c r="T30" s="914"/>
      <c r="U30" s="914"/>
      <c r="V30" s="914"/>
      <c r="W30" s="914"/>
      <c r="X30" s="914"/>
      <c r="Y30" s="914"/>
      <c r="Z30" s="914"/>
      <c r="AB30" s="4"/>
      <c r="AC30" s="7">
        <v>27</v>
      </c>
      <c r="AD30" s="247" t="str">
        <f>'sınıf-öğrenci bilgi dikey'!PG32</f>
        <v/>
      </c>
      <c r="AE30" s="247" t="str">
        <f>'sınıf-öğrenci bilgi dikey'!PH32</f>
        <v/>
      </c>
      <c r="AF30" s="247" t="str">
        <f>'sınıf-öğrenci bilgi dikey'!PI32</f>
        <v/>
      </c>
      <c r="AG30" s="246"/>
      <c r="AH30" s="246"/>
      <c r="AJ30" s="192" t="str">
        <f>'okul-örtmen bilgi'!G32</f>
        <v xml:space="preserve"> </v>
      </c>
    </row>
    <row r="31" spans="1:36">
      <c r="A31" s="850"/>
      <c r="B31" s="850"/>
      <c r="C31" s="914"/>
      <c r="D31" s="914"/>
      <c r="E31" s="914"/>
      <c r="F31" s="914"/>
      <c r="G31" s="914"/>
      <c r="H31" s="914"/>
      <c r="I31" s="914"/>
      <c r="J31" s="914"/>
      <c r="K31" s="914"/>
      <c r="L31" s="914"/>
      <c r="M31" s="914"/>
      <c r="N31" s="914"/>
      <c r="O31" s="914"/>
      <c r="P31" s="914"/>
      <c r="Q31" s="914"/>
      <c r="R31" s="914"/>
      <c r="S31" s="914"/>
      <c r="T31" s="914"/>
      <c r="U31" s="914"/>
      <c r="V31" s="914"/>
      <c r="W31" s="914"/>
      <c r="X31" s="914"/>
      <c r="Y31" s="914"/>
      <c r="Z31" s="914"/>
      <c r="AB31" s="4"/>
      <c r="AC31" s="7">
        <v>28</v>
      </c>
      <c r="AD31" s="247" t="str">
        <f>'sınıf-öğrenci bilgi dikey'!PG33</f>
        <v/>
      </c>
      <c r="AE31" s="247" t="str">
        <f>'sınıf-öğrenci bilgi dikey'!PH33</f>
        <v/>
      </c>
      <c r="AF31" s="247" t="str">
        <f>'sınıf-öğrenci bilgi dikey'!PI33</f>
        <v/>
      </c>
      <c r="AG31" s="246"/>
      <c r="AH31" s="246"/>
      <c r="AJ31" s="192" t="str">
        <f>'okul-örtmen bilgi'!G33</f>
        <v xml:space="preserve"> </v>
      </c>
    </row>
    <row r="32" spans="1:36">
      <c r="A32" s="850"/>
      <c r="B32" s="850"/>
      <c r="C32" s="914"/>
      <c r="D32" s="914"/>
      <c r="E32" s="914"/>
      <c r="F32" s="914"/>
      <c r="G32" s="914"/>
      <c r="H32" s="914"/>
      <c r="I32" s="914"/>
      <c r="J32" s="914"/>
      <c r="K32" s="914"/>
      <c r="L32" s="914"/>
      <c r="M32" s="914"/>
      <c r="N32" s="914"/>
      <c r="O32" s="914"/>
      <c r="P32" s="914"/>
      <c r="Q32" s="914"/>
      <c r="R32" s="914"/>
      <c r="S32" s="914"/>
      <c r="T32" s="914"/>
      <c r="U32" s="914"/>
      <c r="V32" s="914"/>
      <c r="W32" s="914"/>
      <c r="X32" s="914"/>
      <c r="Y32" s="914"/>
      <c r="Z32" s="914"/>
      <c r="AB32" s="4"/>
      <c r="AC32" s="7">
        <v>29</v>
      </c>
      <c r="AD32" s="247" t="str">
        <f>'sınıf-öğrenci bilgi dikey'!PG34</f>
        <v/>
      </c>
      <c r="AE32" s="247" t="str">
        <f>'sınıf-öğrenci bilgi dikey'!PH34</f>
        <v/>
      </c>
      <c r="AF32" s="247" t="str">
        <f>'sınıf-öğrenci bilgi dikey'!PI34</f>
        <v/>
      </c>
      <c r="AG32" s="246"/>
      <c r="AH32" s="246"/>
      <c r="AJ32" s="192" t="str">
        <f>'okul-örtmen bilgi'!G34</f>
        <v xml:space="preserve"> </v>
      </c>
    </row>
    <row r="33" spans="1:36">
      <c r="A33" s="850"/>
      <c r="B33" s="850"/>
      <c r="C33" s="914"/>
      <c r="D33" s="914"/>
      <c r="E33" s="914"/>
      <c r="F33" s="914"/>
      <c r="G33" s="914"/>
      <c r="H33" s="914"/>
      <c r="I33" s="914"/>
      <c r="J33" s="914"/>
      <c r="K33" s="914"/>
      <c r="L33" s="914"/>
      <c r="M33" s="914"/>
      <c r="N33" s="914"/>
      <c r="O33" s="914"/>
      <c r="P33" s="914"/>
      <c r="Q33" s="914"/>
      <c r="R33" s="914"/>
      <c r="S33" s="914"/>
      <c r="T33" s="914"/>
      <c r="U33" s="914"/>
      <c r="V33" s="914"/>
      <c r="W33" s="914"/>
      <c r="X33" s="914"/>
      <c r="Y33" s="914"/>
      <c r="Z33" s="914"/>
      <c r="AB33" s="4"/>
      <c r="AC33" s="7">
        <v>30</v>
      </c>
      <c r="AD33" s="247" t="str">
        <f>'sınıf-öğrenci bilgi dikey'!PG35</f>
        <v/>
      </c>
      <c r="AE33" s="247" t="str">
        <f>'sınıf-öğrenci bilgi dikey'!PH35</f>
        <v/>
      </c>
      <c r="AF33" s="247" t="str">
        <f>'sınıf-öğrenci bilgi dikey'!PI35</f>
        <v/>
      </c>
      <c r="AG33" s="246"/>
      <c r="AH33" s="246"/>
      <c r="AJ33" s="192" t="str">
        <f>'okul-örtmen bilgi'!G35</f>
        <v xml:space="preserve"> </v>
      </c>
    </row>
    <row r="34" spans="1:36">
      <c r="A34" s="850"/>
      <c r="B34" s="850"/>
      <c r="C34" s="914"/>
      <c r="D34" s="914"/>
      <c r="E34" s="914"/>
      <c r="F34" s="914"/>
      <c r="G34" s="914"/>
      <c r="H34" s="914"/>
      <c r="I34" s="914"/>
      <c r="J34" s="914"/>
      <c r="K34" s="914"/>
      <c r="L34" s="914"/>
      <c r="M34" s="914"/>
      <c r="N34" s="914"/>
      <c r="O34" s="914"/>
      <c r="P34" s="914"/>
      <c r="Q34" s="914"/>
      <c r="R34" s="914"/>
      <c r="S34" s="914"/>
      <c r="T34" s="914"/>
      <c r="U34" s="914"/>
      <c r="V34" s="914"/>
      <c r="W34" s="914"/>
      <c r="X34" s="914"/>
      <c r="Y34" s="914"/>
      <c r="Z34" s="914"/>
      <c r="AB34" s="4"/>
      <c r="AC34" s="7">
        <v>31</v>
      </c>
      <c r="AD34" s="247" t="str">
        <f>'sınıf-öğrenci bilgi dikey'!PG36</f>
        <v/>
      </c>
      <c r="AE34" s="247" t="str">
        <f>'sınıf-öğrenci bilgi dikey'!PH36</f>
        <v/>
      </c>
      <c r="AF34" s="247" t="str">
        <f>'sınıf-öğrenci bilgi dikey'!PI36</f>
        <v/>
      </c>
      <c r="AG34" s="246"/>
      <c r="AH34" s="246"/>
      <c r="AJ34" s="192" t="str">
        <f>'okul-örtmen bilgi'!G36</f>
        <v xml:space="preserve"> </v>
      </c>
    </row>
    <row r="35" spans="1:36">
      <c r="A35" s="850"/>
      <c r="B35" s="850"/>
      <c r="C35" s="914"/>
      <c r="D35" s="914"/>
      <c r="E35" s="914"/>
      <c r="F35" s="914"/>
      <c r="G35" s="914"/>
      <c r="H35" s="914"/>
      <c r="I35" s="914"/>
      <c r="J35" s="914"/>
      <c r="K35" s="914"/>
      <c r="L35" s="914"/>
      <c r="M35" s="914"/>
      <c r="N35" s="914"/>
      <c r="O35" s="914"/>
      <c r="P35" s="914"/>
      <c r="Q35" s="914"/>
      <c r="R35" s="914"/>
      <c r="S35" s="914"/>
      <c r="T35" s="914"/>
      <c r="U35" s="914"/>
      <c r="V35" s="914"/>
      <c r="W35" s="914"/>
      <c r="X35" s="914"/>
      <c r="Y35" s="914"/>
      <c r="Z35" s="914"/>
      <c r="AB35" s="4"/>
      <c r="AC35" s="7">
        <v>32</v>
      </c>
      <c r="AD35" s="247" t="str">
        <f>'sınıf-öğrenci bilgi dikey'!PG37</f>
        <v/>
      </c>
      <c r="AE35" s="247" t="str">
        <f>'sınıf-öğrenci bilgi dikey'!PH37</f>
        <v/>
      </c>
      <c r="AF35" s="247" t="str">
        <f>'sınıf-öğrenci bilgi dikey'!PI37</f>
        <v/>
      </c>
      <c r="AG35" s="246"/>
      <c r="AH35" s="246"/>
      <c r="AJ35" s="192" t="str">
        <f>'okul-örtmen bilgi'!G37</f>
        <v xml:space="preserve"> </v>
      </c>
    </row>
    <row r="36" spans="1:36">
      <c r="A36" s="850"/>
      <c r="B36" s="850"/>
      <c r="C36" s="914"/>
      <c r="D36" s="914"/>
      <c r="E36" s="914"/>
      <c r="F36" s="914"/>
      <c r="G36" s="914"/>
      <c r="H36" s="914"/>
      <c r="I36" s="914"/>
      <c r="J36" s="914"/>
      <c r="K36" s="914"/>
      <c r="L36" s="914"/>
      <c r="M36" s="914"/>
      <c r="N36" s="914"/>
      <c r="O36" s="914"/>
      <c r="P36" s="914"/>
      <c r="Q36" s="914"/>
      <c r="R36" s="914"/>
      <c r="S36" s="914"/>
      <c r="T36" s="914"/>
      <c r="U36" s="914"/>
      <c r="V36" s="914"/>
      <c r="W36" s="914"/>
      <c r="X36" s="914"/>
      <c r="Y36" s="914"/>
      <c r="Z36" s="914"/>
      <c r="AB36" s="4"/>
      <c r="AC36" s="7">
        <v>33</v>
      </c>
      <c r="AD36" s="247" t="str">
        <f>'sınıf-öğrenci bilgi dikey'!PG38</f>
        <v/>
      </c>
      <c r="AE36" s="247" t="str">
        <f>'sınıf-öğrenci bilgi dikey'!PH38</f>
        <v/>
      </c>
      <c r="AF36" s="247" t="str">
        <f>'sınıf-öğrenci bilgi dikey'!PI38</f>
        <v/>
      </c>
      <c r="AG36" s="246"/>
      <c r="AH36" s="246"/>
      <c r="AJ36" s="192" t="str">
        <f>'okul-örtmen bilgi'!G38</f>
        <v xml:space="preserve"> </v>
      </c>
    </row>
    <row r="37" spans="1:36">
      <c r="A37" s="850"/>
      <c r="B37" s="850"/>
      <c r="C37" s="914"/>
      <c r="D37" s="914"/>
      <c r="E37" s="914"/>
      <c r="F37" s="914"/>
      <c r="G37" s="914"/>
      <c r="H37" s="914"/>
      <c r="I37" s="914"/>
      <c r="J37" s="914"/>
      <c r="K37" s="914"/>
      <c r="L37" s="914"/>
      <c r="M37" s="914"/>
      <c r="N37" s="914"/>
      <c r="O37" s="914"/>
      <c r="P37" s="914"/>
      <c r="Q37" s="914"/>
      <c r="R37" s="914"/>
      <c r="S37" s="914"/>
      <c r="T37" s="914"/>
      <c r="U37" s="914"/>
      <c r="V37" s="914"/>
      <c r="W37" s="914"/>
      <c r="X37" s="914"/>
      <c r="Y37" s="914"/>
      <c r="Z37" s="914"/>
      <c r="AB37" s="4"/>
      <c r="AC37" s="7">
        <v>34</v>
      </c>
      <c r="AD37" s="247" t="str">
        <f>'sınıf-öğrenci bilgi dikey'!PG39</f>
        <v/>
      </c>
      <c r="AE37" s="247" t="str">
        <f>'sınıf-öğrenci bilgi dikey'!PH39</f>
        <v/>
      </c>
      <c r="AF37" s="247" t="str">
        <f>'sınıf-öğrenci bilgi dikey'!PI39</f>
        <v/>
      </c>
      <c r="AG37" s="246"/>
      <c r="AH37" s="246"/>
      <c r="AJ37" s="192" t="str">
        <f>'okul-örtmen bilgi'!G39</f>
        <v xml:space="preserve"> </v>
      </c>
    </row>
    <row r="38" spans="1:36">
      <c r="A38" s="850"/>
      <c r="B38" s="850"/>
      <c r="C38" s="914"/>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B38" s="4"/>
      <c r="AC38" s="7">
        <v>35</v>
      </c>
      <c r="AD38" s="247" t="str">
        <f>'sınıf-öğrenci bilgi dikey'!PG40</f>
        <v/>
      </c>
      <c r="AE38" s="247" t="str">
        <f>'sınıf-öğrenci bilgi dikey'!PH40</f>
        <v/>
      </c>
      <c r="AF38" s="247" t="str">
        <f>'sınıf-öğrenci bilgi dikey'!PI40</f>
        <v/>
      </c>
      <c r="AG38" s="246"/>
      <c r="AH38" s="246"/>
      <c r="AJ38" s="192" t="str">
        <f>'okul-örtmen bilgi'!G40</f>
        <v xml:space="preserve"> </v>
      </c>
    </row>
    <row r="39" spans="1:36">
      <c r="A39" s="850"/>
      <c r="B39" s="850"/>
      <c r="C39" s="914"/>
      <c r="D39" s="914"/>
      <c r="E39" s="914"/>
      <c r="F39" s="914"/>
      <c r="G39" s="914"/>
      <c r="H39" s="914"/>
      <c r="I39" s="914"/>
      <c r="J39" s="914"/>
      <c r="K39" s="914"/>
      <c r="L39" s="914"/>
      <c r="M39" s="914"/>
      <c r="N39" s="914"/>
      <c r="O39" s="914"/>
      <c r="P39" s="914"/>
      <c r="Q39" s="914"/>
      <c r="R39" s="914"/>
      <c r="S39" s="914"/>
      <c r="T39" s="914"/>
      <c r="U39" s="914"/>
      <c r="V39" s="914"/>
      <c r="W39" s="914"/>
      <c r="X39" s="914"/>
      <c r="Y39" s="914"/>
      <c r="Z39" s="914"/>
      <c r="AB39" s="4"/>
      <c r="AC39" s="7">
        <v>36</v>
      </c>
      <c r="AD39" s="247" t="str">
        <f>'sınıf-öğrenci bilgi dikey'!PG41</f>
        <v/>
      </c>
      <c r="AE39" s="247" t="str">
        <f>'sınıf-öğrenci bilgi dikey'!PH41</f>
        <v/>
      </c>
      <c r="AF39" s="247" t="str">
        <f>'sınıf-öğrenci bilgi dikey'!PI41</f>
        <v/>
      </c>
      <c r="AG39" s="246"/>
      <c r="AH39" s="246"/>
      <c r="AJ39" s="192" t="str">
        <f>'okul-örtmen bilgi'!G41</f>
        <v xml:space="preserve"> </v>
      </c>
    </row>
    <row r="40" spans="1:36">
      <c r="A40" s="850"/>
      <c r="B40" s="850"/>
      <c r="C40" s="914"/>
      <c r="D40" s="914"/>
      <c r="E40" s="914"/>
      <c r="F40" s="914"/>
      <c r="G40" s="914"/>
      <c r="H40" s="914"/>
      <c r="I40" s="914"/>
      <c r="J40" s="914"/>
      <c r="K40" s="914"/>
      <c r="L40" s="914"/>
      <c r="M40" s="914"/>
      <c r="N40" s="914"/>
      <c r="O40" s="914"/>
      <c r="P40" s="914"/>
      <c r="Q40" s="914"/>
      <c r="R40" s="914"/>
      <c r="S40" s="914"/>
      <c r="T40" s="914"/>
      <c r="U40" s="914"/>
      <c r="V40" s="914"/>
      <c r="W40" s="914"/>
      <c r="X40" s="914"/>
      <c r="Y40" s="914"/>
      <c r="Z40" s="914"/>
      <c r="AB40" s="4"/>
      <c r="AC40" s="7">
        <v>37</v>
      </c>
      <c r="AD40" s="247" t="str">
        <f>'sınıf-öğrenci bilgi dikey'!PG42</f>
        <v/>
      </c>
      <c r="AE40" s="247" t="str">
        <f>'sınıf-öğrenci bilgi dikey'!PH42</f>
        <v/>
      </c>
      <c r="AF40" s="247" t="str">
        <f>'sınıf-öğrenci bilgi dikey'!PI42</f>
        <v/>
      </c>
      <c r="AG40" s="246"/>
      <c r="AH40" s="246"/>
      <c r="AJ40" s="192" t="str">
        <f>'okul-örtmen bilgi'!G42</f>
        <v xml:space="preserve"> </v>
      </c>
    </row>
    <row r="41" spans="1:36">
      <c r="A41" s="850"/>
      <c r="B41" s="850"/>
      <c r="C41" s="914"/>
      <c r="D41" s="914"/>
      <c r="E41" s="914"/>
      <c r="F41" s="914"/>
      <c r="G41" s="914"/>
      <c r="H41" s="914"/>
      <c r="I41" s="914"/>
      <c r="J41" s="914"/>
      <c r="K41" s="914"/>
      <c r="L41" s="914"/>
      <c r="M41" s="914"/>
      <c r="N41" s="914"/>
      <c r="O41" s="914"/>
      <c r="P41" s="914"/>
      <c r="Q41" s="914"/>
      <c r="R41" s="914"/>
      <c r="S41" s="914"/>
      <c r="T41" s="914"/>
      <c r="U41" s="914"/>
      <c r="V41" s="914"/>
      <c r="W41" s="914"/>
      <c r="X41" s="914"/>
      <c r="Y41" s="914"/>
      <c r="Z41" s="914"/>
      <c r="AB41" s="4"/>
      <c r="AC41" s="7">
        <v>38</v>
      </c>
      <c r="AD41" s="247" t="str">
        <f>'sınıf-öğrenci bilgi dikey'!PG43</f>
        <v/>
      </c>
      <c r="AE41" s="247" t="str">
        <f>'sınıf-öğrenci bilgi dikey'!PH43</f>
        <v/>
      </c>
      <c r="AF41" s="247" t="str">
        <f>'sınıf-öğrenci bilgi dikey'!PI43</f>
        <v/>
      </c>
      <c r="AG41" s="246"/>
      <c r="AH41" s="246"/>
      <c r="AJ41" s="192" t="str">
        <f>'okul-örtmen bilgi'!G43</f>
        <v xml:space="preserve"> </v>
      </c>
    </row>
    <row r="42" spans="1:36">
      <c r="A42" s="850"/>
      <c r="B42" s="850"/>
      <c r="C42" s="914"/>
      <c r="D42" s="914"/>
      <c r="E42" s="914"/>
      <c r="F42" s="914"/>
      <c r="G42" s="914"/>
      <c r="H42" s="914"/>
      <c r="I42" s="914"/>
      <c r="J42" s="914"/>
      <c r="K42" s="914"/>
      <c r="L42" s="914"/>
      <c r="M42" s="914"/>
      <c r="N42" s="914"/>
      <c r="O42" s="914"/>
      <c r="P42" s="914"/>
      <c r="Q42" s="914"/>
      <c r="R42" s="914"/>
      <c r="S42" s="914"/>
      <c r="T42" s="914"/>
      <c r="U42" s="914"/>
      <c r="V42" s="914"/>
      <c r="W42" s="914"/>
      <c r="X42" s="914"/>
      <c r="Y42" s="914"/>
      <c r="Z42" s="914"/>
      <c r="AB42" s="4"/>
      <c r="AC42" s="7">
        <v>39</v>
      </c>
      <c r="AD42" s="247" t="str">
        <f>'sınıf-öğrenci bilgi dikey'!PG44</f>
        <v/>
      </c>
      <c r="AE42" s="247" t="str">
        <f>'sınıf-öğrenci bilgi dikey'!PH44</f>
        <v/>
      </c>
      <c r="AF42" s="247" t="str">
        <f>'sınıf-öğrenci bilgi dikey'!PI44</f>
        <v/>
      </c>
      <c r="AG42" s="246"/>
      <c r="AH42" s="246"/>
      <c r="AJ42" s="192" t="str">
        <f>'okul-örtmen bilgi'!G44</f>
        <v xml:space="preserve"> </v>
      </c>
    </row>
    <row r="43" spans="1:36">
      <c r="A43" s="850"/>
      <c r="B43" s="850"/>
      <c r="C43" s="914"/>
      <c r="D43" s="914"/>
      <c r="E43" s="914"/>
      <c r="F43" s="914"/>
      <c r="G43" s="914"/>
      <c r="H43" s="914"/>
      <c r="I43" s="914"/>
      <c r="J43" s="914"/>
      <c r="K43" s="914"/>
      <c r="L43" s="914"/>
      <c r="M43" s="914"/>
      <c r="N43" s="914"/>
      <c r="O43" s="914"/>
      <c r="P43" s="914"/>
      <c r="Q43" s="914"/>
      <c r="R43" s="914"/>
      <c r="S43" s="914"/>
      <c r="T43" s="914"/>
      <c r="U43" s="914"/>
      <c r="V43" s="914"/>
      <c r="W43" s="914"/>
      <c r="X43" s="914"/>
      <c r="Y43" s="914"/>
      <c r="Z43" s="914"/>
      <c r="AB43" s="4"/>
      <c r="AC43" s="7">
        <v>40</v>
      </c>
      <c r="AD43" s="247" t="str">
        <f>'sınıf-öğrenci bilgi dikey'!PG45</f>
        <v/>
      </c>
      <c r="AE43" s="247" t="str">
        <f>'sınıf-öğrenci bilgi dikey'!PH45</f>
        <v/>
      </c>
      <c r="AF43" s="247" t="str">
        <f>'sınıf-öğrenci bilgi dikey'!PI45</f>
        <v/>
      </c>
      <c r="AG43" s="246"/>
      <c r="AH43" s="246"/>
      <c r="AJ43" s="192" t="str">
        <f>'okul-örtmen bilgi'!G45</f>
        <v xml:space="preserve"> </v>
      </c>
    </row>
    <row r="44" spans="1:36">
      <c r="A44" s="850"/>
      <c r="B44" s="850"/>
      <c r="C44" s="914"/>
      <c r="D44" s="914"/>
      <c r="E44" s="914"/>
      <c r="F44" s="914"/>
      <c r="G44" s="914"/>
      <c r="H44" s="914"/>
      <c r="I44" s="914"/>
      <c r="J44" s="914"/>
      <c r="K44" s="914"/>
      <c r="L44" s="914"/>
      <c r="M44" s="914"/>
      <c r="N44" s="914"/>
      <c r="O44" s="914"/>
      <c r="P44" s="914"/>
      <c r="Q44" s="914"/>
      <c r="R44" s="914"/>
      <c r="S44" s="914"/>
      <c r="T44" s="914"/>
      <c r="U44" s="914"/>
      <c r="V44" s="914"/>
      <c r="W44" s="914"/>
      <c r="X44" s="914"/>
      <c r="Y44" s="914"/>
      <c r="Z44" s="914"/>
      <c r="AB44" s="4"/>
      <c r="AC44" s="7">
        <v>41</v>
      </c>
      <c r="AD44" s="247" t="str">
        <f>'sınıf-öğrenci bilgi dikey'!PG46</f>
        <v/>
      </c>
      <c r="AE44" s="247" t="str">
        <f>'sınıf-öğrenci bilgi dikey'!PH46</f>
        <v/>
      </c>
      <c r="AF44" s="247" t="str">
        <f>'sınıf-öğrenci bilgi dikey'!PI46</f>
        <v/>
      </c>
      <c r="AG44" s="246"/>
      <c r="AH44" s="246"/>
      <c r="AJ44" s="192" t="str">
        <f>'okul-örtmen bilgi'!G46</f>
        <v xml:space="preserve"> </v>
      </c>
    </row>
    <row r="45" spans="1:36">
      <c r="A45" s="850"/>
      <c r="B45" s="850"/>
      <c r="C45" s="914"/>
      <c r="D45" s="914"/>
      <c r="E45" s="914"/>
      <c r="F45" s="914"/>
      <c r="G45" s="914"/>
      <c r="H45" s="914"/>
      <c r="I45" s="914"/>
      <c r="J45" s="914"/>
      <c r="K45" s="914"/>
      <c r="L45" s="914"/>
      <c r="M45" s="914"/>
      <c r="N45" s="914"/>
      <c r="O45" s="914"/>
      <c r="P45" s="914"/>
      <c r="Q45" s="914"/>
      <c r="R45" s="914"/>
      <c r="S45" s="914"/>
      <c r="T45" s="914"/>
      <c r="U45" s="914"/>
      <c r="V45" s="914"/>
      <c r="W45" s="914"/>
      <c r="X45" s="914"/>
      <c r="Y45" s="914"/>
      <c r="Z45" s="914"/>
      <c r="AB45" s="4"/>
      <c r="AC45" s="7">
        <v>42</v>
      </c>
      <c r="AD45" s="247" t="str">
        <f>'sınıf-öğrenci bilgi dikey'!PG47</f>
        <v/>
      </c>
      <c r="AE45" s="247" t="str">
        <f>'sınıf-öğrenci bilgi dikey'!PH47</f>
        <v/>
      </c>
      <c r="AF45" s="247" t="str">
        <f>'sınıf-öğrenci bilgi dikey'!PI47</f>
        <v/>
      </c>
      <c r="AG45" s="246"/>
      <c r="AH45" s="246"/>
      <c r="AJ45" s="192" t="str">
        <f>'okul-örtmen bilgi'!G47</f>
        <v xml:space="preserve"> </v>
      </c>
    </row>
    <row r="46" spans="1:36">
      <c r="A46" s="850"/>
      <c r="B46" s="850"/>
      <c r="C46" s="914"/>
      <c r="D46" s="914"/>
      <c r="E46" s="914"/>
      <c r="F46" s="914"/>
      <c r="G46" s="914"/>
      <c r="H46" s="914"/>
      <c r="I46" s="914"/>
      <c r="J46" s="914"/>
      <c r="K46" s="914"/>
      <c r="L46" s="914"/>
      <c r="M46" s="914"/>
      <c r="N46" s="914"/>
      <c r="O46" s="914"/>
      <c r="P46" s="914"/>
      <c r="Q46" s="914"/>
      <c r="R46" s="914"/>
      <c r="S46" s="914"/>
      <c r="T46" s="914"/>
      <c r="U46" s="914"/>
      <c r="V46" s="914"/>
      <c r="W46" s="914"/>
      <c r="X46" s="914"/>
      <c r="Y46" s="914"/>
      <c r="Z46" s="914"/>
      <c r="AB46" s="4"/>
      <c r="AC46" s="7">
        <v>43</v>
      </c>
      <c r="AD46" s="247" t="str">
        <f>'sınıf-öğrenci bilgi dikey'!PG48</f>
        <v/>
      </c>
      <c r="AE46" s="247" t="str">
        <f>'sınıf-öğrenci bilgi dikey'!PH48</f>
        <v/>
      </c>
      <c r="AF46" s="247" t="str">
        <f>'sınıf-öğrenci bilgi dikey'!PI48</f>
        <v/>
      </c>
      <c r="AG46" s="246"/>
      <c r="AH46" s="246"/>
      <c r="AJ46" s="192" t="str">
        <f>'okul-örtmen bilgi'!G48</f>
        <v xml:space="preserve"> </v>
      </c>
    </row>
    <row r="47" spans="1:36">
      <c r="A47" s="850"/>
      <c r="B47" s="850"/>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B47" s="4"/>
      <c r="AC47" s="7">
        <v>44</v>
      </c>
      <c r="AD47" s="247" t="str">
        <f>'sınıf-öğrenci bilgi dikey'!PG49</f>
        <v/>
      </c>
      <c r="AE47" s="247" t="str">
        <f>'sınıf-öğrenci bilgi dikey'!PH49</f>
        <v/>
      </c>
      <c r="AF47" s="247" t="str">
        <f>'sınıf-öğrenci bilgi dikey'!PI49</f>
        <v/>
      </c>
      <c r="AG47" s="246"/>
      <c r="AH47" s="246"/>
      <c r="AJ47" s="192" t="str">
        <f>'okul-örtmen bilgi'!G49</f>
        <v xml:space="preserve"> </v>
      </c>
    </row>
    <row r="48" spans="1:36">
      <c r="A48" s="850"/>
      <c r="B48" s="850"/>
      <c r="C48" s="914"/>
      <c r="D48" s="914"/>
      <c r="E48" s="914"/>
      <c r="F48" s="914"/>
      <c r="G48" s="914"/>
      <c r="H48" s="914"/>
      <c r="I48" s="914"/>
      <c r="J48" s="914"/>
      <c r="K48" s="914"/>
      <c r="L48" s="914"/>
      <c r="M48" s="914"/>
      <c r="N48" s="914"/>
      <c r="O48" s="914"/>
      <c r="P48" s="914"/>
      <c r="Q48" s="914"/>
      <c r="R48" s="914"/>
      <c r="S48" s="914"/>
      <c r="T48" s="914"/>
      <c r="U48" s="914"/>
      <c r="V48" s="914"/>
      <c r="W48" s="914"/>
      <c r="X48" s="914"/>
      <c r="Y48" s="914"/>
      <c r="Z48" s="914"/>
      <c r="AB48" s="4"/>
      <c r="AC48" s="7">
        <v>45</v>
      </c>
      <c r="AD48" s="247" t="str">
        <f>'sınıf-öğrenci bilgi dikey'!PG50</f>
        <v/>
      </c>
      <c r="AE48" s="247" t="str">
        <f>'sınıf-öğrenci bilgi dikey'!PH50</f>
        <v/>
      </c>
      <c r="AF48" s="247" t="str">
        <f>'sınıf-öğrenci bilgi dikey'!PI50</f>
        <v/>
      </c>
      <c r="AG48" s="246"/>
      <c r="AH48" s="246"/>
      <c r="AJ48" s="192" t="str">
        <f>'okul-örtmen bilgi'!G50</f>
        <v xml:space="preserve"> </v>
      </c>
    </row>
    <row r="49" spans="1:36">
      <c r="A49" s="850"/>
      <c r="B49" s="850"/>
      <c r="C49" s="914"/>
      <c r="D49" s="914"/>
      <c r="E49" s="914"/>
      <c r="F49" s="914"/>
      <c r="G49" s="914"/>
      <c r="H49" s="914"/>
      <c r="I49" s="914"/>
      <c r="J49" s="914"/>
      <c r="K49" s="914"/>
      <c r="L49" s="914"/>
      <c r="M49" s="914"/>
      <c r="N49" s="914"/>
      <c r="O49" s="914"/>
      <c r="P49" s="914"/>
      <c r="Q49" s="914"/>
      <c r="R49" s="914"/>
      <c r="S49" s="914"/>
      <c r="T49" s="914"/>
      <c r="U49" s="914"/>
      <c r="V49" s="914"/>
      <c r="W49" s="914"/>
      <c r="X49" s="914"/>
      <c r="Y49" s="914"/>
      <c r="Z49" s="914"/>
      <c r="AB49" s="4"/>
      <c r="AC49" s="7">
        <v>46</v>
      </c>
      <c r="AD49" s="247" t="str">
        <f>'sınıf-öğrenci bilgi dikey'!PG51</f>
        <v/>
      </c>
      <c r="AE49" s="247" t="str">
        <f>'sınıf-öğrenci bilgi dikey'!PH51</f>
        <v/>
      </c>
      <c r="AF49" s="247" t="str">
        <f>'sınıf-öğrenci bilgi dikey'!PI51</f>
        <v/>
      </c>
      <c r="AG49" s="246"/>
      <c r="AH49" s="246"/>
      <c r="AJ49" s="192" t="str">
        <f>'okul-örtmen bilgi'!G51</f>
        <v xml:space="preserve"> </v>
      </c>
    </row>
    <row r="50" spans="1:36">
      <c r="A50" s="850"/>
      <c r="B50" s="850"/>
      <c r="C50" s="914"/>
      <c r="D50" s="914"/>
      <c r="E50" s="914"/>
      <c r="F50" s="914"/>
      <c r="G50" s="914"/>
      <c r="H50" s="914"/>
      <c r="I50" s="914"/>
      <c r="J50" s="914"/>
      <c r="K50" s="914"/>
      <c r="L50" s="914"/>
      <c r="M50" s="914"/>
      <c r="N50" s="914"/>
      <c r="O50" s="914"/>
      <c r="P50" s="914"/>
      <c r="Q50" s="914"/>
      <c r="R50" s="914"/>
      <c r="S50" s="914"/>
      <c r="T50" s="914"/>
      <c r="U50" s="914"/>
      <c r="V50" s="914"/>
      <c r="W50" s="914"/>
      <c r="X50" s="914"/>
      <c r="Y50" s="914"/>
      <c r="Z50" s="914"/>
      <c r="AB50" s="4"/>
      <c r="AC50" s="7">
        <v>47</v>
      </c>
      <c r="AD50" s="247" t="str">
        <f>'sınıf-öğrenci bilgi dikey'!PG52</f>
        <v/>
      </c>
      <c r="AE50" s="247" t="str">
        <f>'sınıf-öğrenci bilgi dikey'!PH52</f>
        <v/>
      </c>
      <c r="AF50" s="247" t="str">
        <f>'sınıf-öğrenci bilgi dikey'!PI52</f>
        <v/>
      </c>
      <c r="AG50" s="246"/>
      <c r="AH50" s="246"/>
      <c r="AJ50" s="192" t="str">
        <f>'okul-örtmen bilgi'!G52</f>
        <v xml:space="preserve"> </v>
      </c>
    </row>
    <row r="51" spans="1:36">
      <c r="A51" s="850"/>
      <c r="B51" s="850"/>
      <c r="C51" s="914"/>
      <c r="D51" s="914"/>
      <c r="E51" s="914"/>
      <c r="F51" s="914"/>
      <c r="G51" s="914"/>
      <c r="H51" s="914"/>
      <c r="I51" s="914"/>
      <c r="J51" s="914"/>
      <c r="K51" s="914"/>
      <c r="L51" s="914"/>
      <c r="M51" s="914"/>
      <c r="N51" s="914"/>
      <c r="O51" s="914"/>
      <c r="P51" s="914"/>
      <c r="Q51" s="914"/>
      <c r="R51" s="914"/>
      <c r="S51" s="914"/>
      <c r="T51" s="914"/>
      <c r="U51" s="914"/>
      <c r="V51" s="914"/>
      <c r="W51" s="914"/>
      <c r="X51" s="914"/>
      <c r="Y51" s="914"/>
      <c r="Z51" s="914"/>
      <c r="AB51" s="4"/>
      <c r="AC51" s="7">
        <v>48</v>
      </c>
      <c r="AD51" s="247" t="str">
        <f>'sınıf-öğrenci bilgi dikey'!PG53</f>
        <v/>
      </c>
      <c r="AE51" s="247" t="str">
        <f>'sınıf-öğrenci bilgi dikey'!PH53</f>
        <v/>
      </c>
      <c r="AF51" s="247" t="str">
        <f>'sınıf-öğrenci bilgi dikey'!PI53</f>
        <v/>
      </c>
      <c r="AG51" s="246"/>
      <c r="AH51" s="246"/>
      <c r="AJ51" s="192" t="str">
        <f>'okul-örtmen bilgi'!G53</f>
        <v xml:space="preserve"> </v>
      </c>
    </row>
    <row r="52" spans="1:36">
      <c r="A52" s="850"/>
      <c r="B52" s="850"/>
      <c r="C52" s="914"/>
      <c r="D52" s="914"/>
      <c r="E52" s="914"/>
      <c r="F52" s="914"/>
      <c r="G52" s="914"/>
      <c r="H52" s="914"/>
      <c r="I52" s="914"/>
      <c r="J52" s="914"/>
      <c r="K52" s="914"/>
      <c r="L52" s="914"/>
      <c r="M52" s="914"/>
      <c r="N52" s="914"/>
      <c r="O52" s="914"/>
      <c r="P52" s="914"/>
      <c r="Q52" s="914"/>
      <c r="R52" s="914"/>
      <c r="S52" s="914"/>
      <c r="T52" s="914"/>
      <c r="U52" s="914"/>
      <c r="V52" s="914"/>
      <c r="W52" s="914"/>
      <c r="X52" s="914"/>
      <c r="Y52" s="914"/>
      <c r="Z52" s="914"/>
      <c r="AB52" s="4"/>
      <c r="AC52" s="7">
        <v>49</v>
      </c>
      <c r="AD52" s="247" t="str">
        <f>'sınıf-öğrenci bilgi dikey'!PG54</f>
        <v/>
      </c>
      <c r="AE52" s="247" t="str">
        <f>'sınıf-öğrenci bilgi dikey'!PH54</f>
        <v/>
      </c>
      <c r="AF52" s="247" t="str">
        <f>'sınıf-öğrenci bilgi dikey'!PI54</f>
        <v/>
      </c>
      <c r="AG52" s="246"/>
      <c r="AH52" s="246"/>
      <c r="AJ52" s="192" t="str">
        <f>'okul-örtmen bilgi'!G54</f>
        <v xml:space="preserve"> </v>
      </c>
    </row>
    <row r="53" spans="1:36">
      <c r="A53" s="850"/>
      <c r="B53" s="850"/>
      <c r="C53" s="914"/>
      <c r="D53" s="914"/>
      <c r="E53" s="914"/>
      <c r="F53" s="914"/>
      <c r="G53" s="914"/>
      <c r="H53" s="914"/>
      <c r="I53" s="914"/>
      <c r="J53" s="914"/>
      <c r="K53" s="914"/>
      <c r="L53" s="914"/>
      <c r="M53" s="914"/>
      <c r="N53" s="914"/>
      <c r="O53" s="914"/>
      <c r="P53" s="914"/>
      <c r="Q53" s="914"/>
      <c r="R53" s="914"/>
      <c r="S53" s="914"/>
      <c r="T53" s="914"/>
      <c r="U53" s="914"/>
      <c r="V53" s="914"/>
      <c r="W53" s="914"/>
      <c r="X53" s="914"/>
      <c r="Y53" s="914"/>
      <c r="Z53" s="914"/>
      <c r="AB53" s="4"/>
      <c r="AC53" s="7">
        <v>50</v>
      </c>
      <c r="AD53" s="247" t="str">
        <f>'sınıf-öğrenci bilgi dikey'!PG55</f>
        <v/>
      </c>
      <c r="AE53" s="247" t="str">
        <f>'sınıf-öğrenci bilgi dikey'!PH55</f>
        <v/>
      </c>
      <c r="AF53" s="247" t="str">
        <f>'sınıf-öğrenci bilgi dikey'!PI55</f>
        <v/>
      </c>
      <c r="AG53" s="246"/>
      <c r="AH53" s="246"/>
      <c r="AJ53" s="192" t="str">
        <f>'okul-örtmen bilgi'!G55</f>
        <v xml:space="preserve"> </v>
      </c>
    </row>
    <row r="54" spans="1:36">
      <c r="A54" s="850"/>
      <c r="B54" s="850"/>
      <c r="C54" s="914"/>
      <c r="D54" s="914"/>
      <c r="E54" s="914"/>
      <c r="F54" s="914"/>
      <c r="G54" s="914"/>
      <c r="H54" s="914"/>
      <c r="I54" s="914"/>
      <c r="J54" s="914"/>
      <c r="K54" s="914"/>
      <c r="L54" s="914"/>
      <c r="M54" s="914"/>
      <c r="N54" s="914"/>
      <c r="O54" s="914"/>
      <c r="P54" s="914"/>
      <c r="Q54" s="914"/>
      <c r="R54" s="914"/>
      <c r="S54" s="914"/>
      <c r="T54" s="914"/>
      <c r="U54" s="914"/>
      <c r="V54" s="914"/>
      <c r="W54" s="914"/>
      <c r="X54" s="914"/>
      <c r="Y54" s="914"/>
      <c r="Z54" s="914"/>
      <c r="AB54" s="4"/>
      <c r="AC54" s="7">
        <v>51</v>
      </c>
      <c r="AD54" s="247" t="str">
        <f>'sınıf-öğrenci bilgi dikey'!PG56</f>
        <v/>
      </c>
      <c r="AE54" s="247" t="str">
        <f>'sınıf-öğrenci bilgi dikey'!PH56</f>
        <v/>
      </c>
      <c r="AF54" s="247" t="str">
        <f>'sınıf-öğrenci bilgi dikey'!PI56</f>
        <v/>
      </c>
      <c r="AG54" s="246"/>
      <c r="AH54" s="246"/>
      <c r="AJ54" s="192" t="str">
        <f>'okul-örtmen bilgi'!G56</f>
        <v xml:space="preserve"> </v>
      </c>
    </row>
    <row r="55" spans="1:36">
      <c r="A55" s="850"/>
      <c r="B55" s="850"/>
      <c r="C55" s="914"/>
      <c r="D55" s="914"/>
      <c r="E55" s="914"/>
      <c r="F55" s="914"/>
      <c r="G55" s="914"/>
      <c r="H55" s="914"/>
      <c r="I55" s="914"/>
      <c r="J55" s="914"/>
      <c r="K55" s="914"/>
      <c r="L55" s="914"/>
      <c r="M55" s="914"/>
      <c r="N55" s="914"/>
      <c r="O55" s="914"/>
      <c r="P55" s="914"/>
      <c r="Q55" s="914"/>
      <c r="R55" s="914"/>
      <c r="S55" s="914"/>
      <c r="T55" s="914"/>
      <c r="U55" s="914"/>
      <c r="V55" s="914"/>
      <c r="W55" s="914"/>
      <c r="X55" s="914"/>
      <c r="Y55" s="914"/>
      <c r="Z55" s="914"/>
      <c r="AB55" s="4"/>
      <c r="AC55" s="7">
        <v>52</v>
      </c>
      <c r="AD55" s="247" t="str">
        <f>'sınıf-öğrenci bilgi dikey'!PG57</f>
        <v/>
      </c>
      <c r="AE55" s="247" t="str">
        <f>'sınıf-öğrenci bilgi dikey'!PH57</f>
        <v/>
      </c>
      <c r="AF55" s="247" t="str">
        <f>'sınıf-öğrenci bilgi dikey'!PI57</f>
        <v/>
      </c>
      <c r="AG55" s="246"/>
      <c r="AH55" s="246"/>
      <c r="AJ55" s="192" t="str">
        <f>'okul-örtmen bilgi'!G70</f>
        <v xml:space="preserve"> </v>
      </c>
    </row>
    <row r="56" spans="1:36">
      <c r="A56" s="850"/>
      <c r="B56" s="850"/>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B56" s="4"/>
      <c r="AC56" s="7">
        <v>53</v>
      </c>
      <c r="AD56" s="247" t="str">
        <f>'sınıf-öğrenci bilgi dikey'!PG58</f>
        <v/>
      </c>
      <c r="AE56" s="247" t="str">
        <f>'sınıf-öğrenci bilgi dikey'!PH58</f>
        <v/>
      </c>
      <c r="AF56" s="247" t="str">
        <f>'sınıf-öğrenci bilgi dikey'!PI58</f>
        <v/>
      </c>
      <c r="AG56" s="246"/>
      <c r="AH56" s="246"/>
      <c r="AJ56" s="192" t="e">
        <f>'okul-örtmen bilgi'!#REF!</f>
        <v>#REF!</v>
      </c>
    </row>
    <row r="57" spans="1:36">
      <c r="A57" s="850"/>
      <c r="B57" s="850"/>
      <c r="C57" s="914"/>
      <c r="D57" s="914"/>
      <c r="E57" s="914"/>
      <c r="F57" s="914"/>
      <c r="G57" s="914"/>
      <c r="H57" s="914"/>
      <c r="I57" s="914"/>
      <c r="J57" s="914"/>
      <c r="K57" s="914"/>
      <c r="L57" s="914"/>
      <c r="M57" s="914"/>
      <c r="N57" s="914"/>
      <c r="O57" s="914"/>
      <c r="P57" s="914"/>
      <c r="Q57" s="914"/>
      <c r="R57" s="914"/>
      <c r="S57" s="914"/>
      <c r="T57" s="914"/>
      <c r="U57" s="914"/>
      <c r="V57" s="914"/>
      <c r="W57" s="914"/>
      <c r="X57" s="914"/>
      <c r="Y57" s="914"/>
      <c r="Z57" s="914"/>
      <c r="AB57" s="4"/>
      <c r="AC57" s="7">
        <v>54</v>
      </c>
      <c r="AD57" s="247" t="str">
        <f>'sınıf-öğrenci bilgi dikey'!PG59</f>
        <v/>
      </c>
      <c r="AE57" s="247" t="str">
        <f>'sınıf-öğrenci bilgi dikey'!PH59</f>
        <v/>
      </c>
      <c r="AF57" s="247" t="str">
        <f>'sınıf-öğrenci bilgi dikey'!PI59</f>
        <v/>
      </c>
      <c r="AG57" s="246"/>
      <c r="AH57" s="246"/>
      <c r="AJ57" s="192" t="e">
        <f>'okul-örtmen bilgi'!#REF!</f>
        <v>#REF!</v>
      </c>
    </row>
    <row r="58" spans="1:36">
      <c r="A58" s="850"/>
      <c r="B58" s="850"/>
      <c r="C58" s="914"/>
      <c r="D58" s="914"/>
      <c r="E58" s="914"/>
      <c r="F58" s="914"/>
      <c r="G58" s="914"/>
      <c r="H58" s="914"/>
      <c r="I58" s="914"/>
      <c r="J58" s="914"/>
      <c r="K58" s="914"/>
      <c r="L58" s="914"/>
      <c r="M58" s="914"/>
      <c r="N58" s="914"/>
      <c r="O58" s="914"/>
      <c r="P58" s="914"/>
      <c r="Q58" s="914"/>
      <c r="R58" s="914"/>
      <c r="S58" s="914"/>
      <c r="T58" s="914"/>
      <c r="U58" s="914"/>
      <c r="V58" s="914"/>
      <c r="W58" s="914"/>
      <c r="X58" s="914"/>
      <c r="Y58" s="914"/>
      <c r="Z58" s="914"/>
      <c r="AB58" s="4"/>
      <c r="AC58" s="7">
        <v>55</v>
      </c>
      <c r="AD58" s="247" t="str">
        <f>'sınıf-öğrenci bilgi dikey'!PG60</f>
        <v/>
      </c>
      <c r="AE58" s="247" t="str">
        <f>'sınıf-öğrenci bilgi dikey'!PH60</f>
        <v/>
      </c>
      <c r="AF58" s="247" t="str">
        <f>'sınıf-öğrenci bilgi dikey'!PI60</f>
        <v/>
      </c>
      <c r="AG58" s="246"/>
      <c r="AH58" s="246"/>
      <c r="AJ58" s="192" t="e">
        <f>'okul-örtmen bilgi'!#REF!</f>
        <v>#REF!</v>
      </c>
    </row>
    <row r="59" spans="1:36">
      <c r="A59" s="850"/>
      <c r="B59" s="850"/>
      <c r="C59" s="914"/>
      <c r="D59" s="914"/>
      <c r="E59" s="914"/>
      <c r="F59" s="914"/>
      <c r="G59" s="914"/>
      <c r="H59" s="914"/>
      <c r="I59" s="914"/>
      <c r="J59" s="914"/>
      <c r="K59" s="914"/>
      <c r="L59" s="914"/>
      <c r="M59" s="914"/>
      <c r="N59" s="914"/>
      <c r="O59" s="914"/>
      <c r="P59" s="914"/>
      <c r="Q59" s="914"/>
      <c r="R59" s="914"/>
      <c r="S59" s="914"/>
      <c r="T59" s="914"/>
      <c r="U59" s="914"/>
      <c r="V59" s="914"/>
      <c r="W59" s="914"/>
      <c r="X59" s="914"/>
      <c r="Y59" s="914"/>
      <c r="Z59" s="914"/>
      <c r="AB59" s="4"/>
      <c r="AC59" s="7">
        <v>56</v>
      </c>
      <c r="AD59" s="247" t="str">
        <f>'sınıf-öğrenci bilgi dikey'!PG61</f>
        <v/>
      </c>
      <c r="AE59" s="247" t="str">
        <f>'sınıf-öğrenci bilgi dikey'!PH61</f>
        <v/>
      </c>
      <c r="AF59" s="247" t="str">
        <f>'sınıf-öğrenci bilgi dikey'!PI61</f>
        <v/>
      </c>
      <c r="AG59" s="246"/>
      <c r="AH59" s="246"/>
      <c r="AJ59" s="192" t="e">
        <f>'okul-örtmen bilgi'!#REF!</f>
        <v>#REF!</v>
      </c>
    </row>
    <row r="60" spans="1:36">
      <c r="A60" s="850"/>
      <c r="B60" s="850"/>
      <c r="C60" s="914"/>
      <c r="D60" s="914"/>
      <c r="E60" s="914"/>
      <c r="F60" s="914"/>
      <c r="G60" s="914"/>
      <c r="H60" s="914"/>
      <c r="I60" s="914"/>
      <c r="J60" s="914"/>
      <c r="K60" s="914"/>
      <c r="L60" s="914"/>
      <c r="M60" s="914"/>
      <c r="N60" s="914"/>
      <c r="O60" s="914"/>
      <c r="P60" s="914"/>
      <c r="Q60" s="914"/>
      <c r="R60" s="914"/>
      <c r="S60" s="914"/>
      <c r="T60" s="914"/>
      <c r="U60" s="914"/>
      <c r="V60" s="914"/>
      <c r="W60" s="914"/>
      <c r="X60" s="914"/>
      <c r="Y60" s="914"/>
      <c r="Z60" s="914"/>
      <c r="AB60" s="4"/>
      <c r="AC60" s="7">
        <v>57</v>
      </c>
      <c r="AD60" s="247" t="str">
        <f>'sınıf-öğrenci bilgi dikey'!PG62</f>
        <v/>
      </c>
      <c r="AE60" s="247" t="str">
        <f>'sınıf-öğrenci bilgi dikey'!PH62</f>
        <v/>
      </c>
      <c r="AF60" s="247" t="str">
        <f>'sınıf-öğrenci bilgi dikey'!PI62</f>
        <v/>
      </c>
      <c r="AG60" s="246"/>
      <c r="AH60" s="246"/>
      <c r="AJ60" s="192" t="e">
        <f>'okul-örtmen bilgi'!#REF!</f>
        <v>#REF!</v>
      </c>
    </row>
    <row r="61" spans="1:36">
      <c r="A61" s="850"/>
      <c r="B61" s="850"/>
      <c r="C61" s="914"/>
      <c r="D61" s="914"/>
      <c r="E61" s="914"/>
      <c r="F61" s="914"/>
      <c r="G61" s="914"/>
      <c r="H61" s="914"/>
      <c r="I61" s="914"/>
      <c r="J61" s="914"/>
      <c r="K61" s="914"/>
      <c r="L61" s="914"/>
      <c r="M61" s="914"/>
      <c r="N61" s="914"/>
      <c r="O61" s="914"/>
      <c r="P61" s="914"/>
      <c r="Q61" s="914"/>
      <c r="R61" s="914"/>
      <c r="S61" s="914"/>
      <c r="T61" s="914"/>
      <c r="U61" s="914"/>
      <c r="V61" s="914"/>
      <c r="W61" s="914"/>
      <c r="X61" s="914"/>
      <c r="Y61" s="914"/>
      <c r="Z61" s="914"/>
      <c r="AB61" s="4"/>
      <c r="AC61" s="7">
        <v>58</v>
      </c>
      <c r="AD61" s="247" t="str">
        <f>'sınıf-öğrenci bilgi dikey'!PG63</f>
        <v/>
      </c>
      <c r="AE61" s="247" t="str">
        <f>'sınıf-öğrenci bilgi dikey'!PH63</f>
        <v/>
      </c>
      <c r="AF61" s="247" t="str">
        <f>'sınıf-öğrenci bilgi dikey'!PI63</f>
        <v/>
      </c>
      <c r="AG61" s="246"/>
      <c r="AH61" s="246"/>
      <c r="AJ61" s="192" t="e">
        <f>'okul-örtmen bilgi'!#REF!</f>
        <v>#REF!</v>
      </c>
    </row>
    <row r="62" spans="1:36">
      <c r="A62" s="850"/>
      <c r="B62" s="850"/>
      <c r="C62" s="914"/>
      <c r="D62" s="914"/>
      <c r="E62" s="914"/>
      <c r="F62" s="914"/>
      <c r="G62" s="914"/>
      <c r="H62" s="914"/>
      <c r="I62" s="914"/>
      <c r="J62" s="914"/>
      <c r="K62" s="914"/>
      <c r="L62" s="914"/>
      <c r="M62" s="914"/>
      <c r="N62" s="914"/>
      <c r="O62" s="914"/>
      <c r="P62" s="914"/>
      <c r="Q62" s="914"/>
      <c r="R62" s="914"/>
      <c r="S62" s="914"/>
      <c r="T62" s="914"/>
      <c r="U62" s="914"/>
      <c r="V62" s="914"/>
      <c r="W62" s="914"/>
      <c r="X62" s="914"/>
      <c r="Y62" s="914"/>
      <c r="Z62" s="914"/>
      <c r="AB62" s="4"/>
      <c r="AC62" s="7">
        <v>59</v>
      </c>
      <c r="AD62" s="247" t="str">
        <f>'sınıf-öğrenci bilgi dikey'!PG64</f>
        <v/>
      </c>
      <c r="AE62" s="247" t="str">
        <f>'sınıf-öğrenci bilgi dikey'!PH64</f>
        <v/>
      </c>
      <c r="AF62" s="247" t="str">
        <f>'sınıf-öğrenci bilgi dikey'!PI64</f>
        <v/>
      </c>
      <c r="AG62" s="246"/>
      <c r="AH62" s="246"/>
      <c r="AJ62" s="192" t="e">
        <f>'okul-örtmen bilgi'!#REF!</f>
        <v>#REF!</v>
      </c>
    </row>
    <row r="63" spans="1:36">
      <c r="A63" s="850"/>
      <c r="B63" s="850"/>
      <c r="C63" s="914"/>
      <c r="D63" s="914"/>
      <c r="E63" s="914"/>
      <c r="F63" s="914"/>
      <c r="G63" s="914"/>
      <c r="H63" s="914"/>
      <c r="I63" s="914"/>
      <c r="J63" s="914"/>
      <c r="K63" s="914"/>
      <c r="L63" s="914"/>
      <c r="M63" s="914"/>
      <c r="N63" s="914"/>
      <c r="O63" s="914"/>
      <c r="P63" s="914"/>
      <c r="Q63" s="914"/>
      <c r="R63" s="914"/>
      <c r="S63" s="914"/>
      <c r="T63" s="914"/>
      <c r="U63" s="914"/>
      <c r="V63" s="914"/>
      <c r="W63" s="914"/>
      <c r="X63" s="914"/>
      <c r="Y63" s="914"/>
      <c r="Z63" s="914"/>
      <c r="AB63" s="4"/>
      <c r="AC63" s="7">
        <v>60</v>
      </c>
      <c r="AD63" s="247" t="str">
        <f>'sınıf-öğrenci bilgi dikey'!PG65</f>
        <v/>
      </c>
      <c r="AE63" s="247" t="str">
        <f>'sınıf-öğrenci bilgi dikey'!PH65</f>
        <v/>
      </c>
      <c r="AF63" s="247" t="str">
        <f>'sınıf-öğrenci bilgi dikey'!PI65</f>
        <v/>
      </c>
      <c r="AG63" s="246"/>
      <c r="AH63" s="246"/>
      <c r="AJ63" s="192" t="e">
        <f>'okul-örtmen bilgi'!#REF!</f>
        <v>#REF!</v>
      </c>
    </row>
    <row r="64" spans="1:36">
      <c r="A64" s="850"/>
      <c r="B64" s="850"/>
      <c r="C64" s="914"/>
      <c r="D64" s="914"/>
      <c r="E64" s="914"/>
      <c r="F64" s="914"/>
      <c r="G64" s="914"/>
      <c r="H64" s="914"/>
      <c r="I64" s="914"/>
      <c r="J64" s="914"/>
      <c r="K64" s="914"/>
      <c r="L64" s="914"/>
      <c r="M64" s="914"/>
      <c r="N64" s="914"/>
      <c r="O64" s="914"/>
      <c r="P64" s="914"/>
      <c r="Q64" s="914"/>
      <c r="R64" s="914"/>
      <c r="S64" s="914"/>
      <c r="T64" s="914"/>
      <c r="U64" s="914"/>
      <c r="V64" s="914"/>
      <c r="W64" s="914"/>
      <c r="X64" s="914"/>
      <c r="Y64" s="914"/>
      <c r="Z64" s="914"/>
      <c r="AB64" s="4"/>
      <c r="AC64" s="7">
        <v>61</v>
      </c>
      <c r="AD64" s="247" t="str">
        <f>'sınıf-öğrenci bilgi dikey'!PG66</f>
        <v/>
      </c>
      <c r="AE64" s="247" t="str">
        <f>'sınıf-öğrenci bilgi dikey'!PH66</f>
        <v/>
      </c>
      <c r="AF64" s="247" t="str">
        <f>'sınıf-öğrenci bilgi dikey'!PI66</f>
        <v/>
      </c>
      <c r="AG64" s="246"/>
      <c r="AH64" s="246"/>
      <c r="AJ64" s="192" t="e">
        <f>'okul-örtmen bilgi'!#REF!</f>
        <v>#REF!</v>
      </c>
    </row>
    <row r="65" spans="1:27">
      <c r="A65" s="850"/>
      <c r="B65" s="850"/>
      <c r="C65" s="914"/>
      <c r="D65" s="914"/>
      <c r="E65" s="914"/>
      <c r="F65" s="914"/>
      <c r="G65" s="914"/>
      <c r="H65" s="914"/>
      <c r="I65" s="914"/>
      <c r="J65" s="914"/>
      <c r="K65" s="914"/>
      <c r="L65" s="914"/>
      <c r="M65" s="914"/>
      <c r="N65" s="914"/>
      <c r="O65" s="914"/>
      <c r="P65" s="914"/>
      <c r="Q65" s="914"/>
      <c r="R65" s="914"/>
      <c r="S65" s="914"/>
      <c r="T65" s="914"/>
      <c r="U65" s="914"/>
      <c r="V65" s="914"/>
      <c r="W65" s="914"/>
      <c r="X65" s="914"/>
      <c r="Y65" s="914"/>
      <c r="Z65" s="914"/>
    </row>
    <row r="66" spans="1:27">
      <c r="A66" s="850"/>
      <c r="B66" s="850"/>
      <c r="C66" s="914"/>
      <c r="D66" s="914"/>
      <c r="E66" s="914"/>
      <c r="F66" s="914"/>
      <c r="G66" s="914"/>
      <c r="H66" s="914"/>
      <c r="I66" s="914"/>
      <c r="J66" s="914"/>
      <c r="K66" s="914"/>
      <c r="L66" s="914"/>
      <c r="M66" s="914"/>
      <c r="N66" s="914"/>
      <c r="O66" s="914"/>
      <c r="P66" s="914"/>
      <c r="Q66" s="914"/>
      <c r="R66" s="914"/>
      <c r="S66" s="914"/>
      <c r="T66" s="914"/>
      <c r="U66" s="914"/>
      <c r="V66" s="914"/>
      <c r="W66" s="914"/>
      <c r="X66" s="914"/>
      <c r="Y66" s="914"/>
      <c r="Z66" s="914"/>
    </row>
    <row r="67" spans="1:27">
      <c r="A67" s="850"/>
      <c r="B67" s="850"/>
      <c r="C67" s="914"/>
      <c r="D67" s="914"/>
      <c r="E67" s="914"/>
      <c r="F67" s="914"/>
      <c r="G67" s="914"/>
      <c r="H67" s="914"/>
      <c r="I67" s="914"/>
      <c r="J67" s="914"/>
      <c r="K67" s="914"/>
      <c r="L67" s="914"/>
      <c r="M67" s="914"/>
      <c r="N67" s="914"/>
      <c r="O67" s="914"/>
      <c r="P67" s="914"/>
      <c r="Q67" s="914"/>
      <c r="R67" s="914"/>
      <c r="S67" s="914"/>
      <c r="T67" s="914"/>
      <c r="U67" s="914"/>
      <c r="V67" s="914"/>
      <c r="W67" s="914"/>
      <c r="X67" s="914"/>
      <c r="Y67" s="914"/>
      <c r="Z67" s="914"/>
    </row>
    <row r="68" spans="1:27">
      <c r="A68" s="850"/>
      <c r="B68" s="850"/>
      <c r="C68" s="914"/>
      <c r="D68" s="914"/>
      <c r="E68" s="914"/>
      <c r="F68" s="914"/>
      <c r="G68" s="914"/>
      <c r="H68" s="914"/>
      <c r="I68" s="914"/>
      <c r="J68" s="914"/>
      <c r="K68" s="914"/>
      <c r="L68" s="914"/>
      <c r="M68" s="914"/>
      <c r="N68" s="914"/>
      <c r="O68" s="914"/>
      <c r="P68" s="914"/>
      <c r="Q68" s="914"/>
      <c r="R68" s="914"/>
      <c r="S68" s="914"/>
      <c r="T68" s="914"/>
      <c r="U68" s="914"/>
      <c r="V68" s="914"/>
      <c r="W68" s="914"/>
      <c r="X68" s="914"/>
      <c r="Y68" s="914"/>
      <c r="Z68" s="914"/>
    </row>
    <row r="69" spans="1:27">
      <c r="A69" s="850"/>
      <c r="B69" s="850"/>
      <c r="C69" s="914"/>
      <c r="D69" s="914"/>
      <c r="E69" s="914"/>
      <c r="F69" s="914"/>
      <c r="G69" s="914"/>
      <c r="H69" s="914"/>
      <c r="I69" s="914"/>
      <c r="J69" s="914"/>
      <c r="K69" s="914"/>
      <c r="L69" s="914"/>
      <c r="M69" s="914"/>
      <c r="N69" s="914"/>
      <c r="O69" s="914"/>
      <c r="P69" s="914"/>
      <c r="Q69" s="914"/>
      <c r="R69" s="914"/>
      <c r="S69" s="914"/>
      <c r="T69" s="914"/>
      <c r="U69" s="914"/>
      <c r="V69" s="914"/>
      <c r="W69" s="914"/>
      <c r="X69" s="914"/>
      <c r="Y69" s="914"/>
      <c r="Z69" s="914"/>
    </row>
    <row r="70" spans="1:27">
      <c r="A70" s="850"/>
      <c r="B70" s="850"/>
      <c r="K70" s="245"/>
      <c r="R70" s="245"/>
      <c r="Y70" s="245"/>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244"/>
    </row>
    <row r="73" spans="1:27">
      <c r="A73" s="850"/>
      <c r="B73" s="850"/>
      <c r="S73" s="917" t="str">
        <f>'okul-örtmen bilgi'!B31</f>
        <v>ŞUBE REHBER ÖĞRETMEN</v>
      </c>
      <c r="T73" s="917"/>
      <c r="U73" s="917"/>
      <c r="V73" s="917"/>
      <c r="W73" s="917"/>
      <c r="X73" s="917"/>
      <c r="Y73" s="917"/>
      <c r="Z73" s="917"/>
      <c r="AA73" s="244"/>
    </row>
    <row r="74" spans="1:27">
      <c r="AA74" s="244"/>
    </row>
  </sheetData>
  <sheetProtection password="CD99" sheet="1" objects="1" scenarios="1"/>
  <mergeCells count="15">
    <mergeCell ref="A1:C1"/>
    <mergeCell ref="E1:CE1"/>
    <mergeCell ref="S71:Z71"/>
    <mergeCell ref="S72:Z72"/>
    <mergeCell ref="S73:Z73"/>
    <mergeCell ref="C7:Z69"/>
    <mergeCell ref="A2:B2"/>
    <mergeCell ref="C2:Z2"/>
    <mergeCell ref="A3:B73"/>
    <mergeCell ref="C3:Z3"/>
    <mergeCell ref="C4:Z4"/>
    <mergeCell ref="H5:L5"/>
    <mergeCell ref="M5:Q5"/>
    <mergeCell ref="C5:G5"/>
    <mergeCell ref="W5:Z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legacyDrawing r:id="rId3"/>
  <oleObjects>
    <oleObject progId="Word.Document.8" shapeId="29699" r:id="rId4"/>
  </oleObjects>
</worksheet>
</file>

<file path=xl/worksheets/sheet131.xml><?xml version="1.0" encoding="utf-8"?>
<worksheet xmlns="http://schemas.openxmlformats.org/spreadsheetml/2006/main" xmlns:r="http://schemas.openxmlformats.org/officeDocument/2006/relationships">
  <sheetPr>
    <tabColor rgb="FFFF00FF"/>
  </sheetPr>
  <dimension ref="A1:CE74"/>
  <sheetViews>
    <sheetView workbookViewId="0">
      <pane xSplit="2" ySplit="1" topLeftCell="C2" activePane="bottomRight" state="frozen"/>
      <selection pane="topRight" activeCell="C1" sqref="C1"/>
      <selection pane="bottomLeft" activeCell="A2" sqref="A2"/>
      <selection pane="bottomRight" activeCell="C4" sqref="C4:Z4"/>
    </sheetView>
  </sheetViews>
  <sheetFormatPr defaultColWidth="4.7109375" defaultRowHeight="12.75"/>
  <cols>
    <col min="1" max="2" width="4.7109375" style="221"/>
    <col min="3" max="3" width="4.7109375" style="251"/>
    <col min="4" max="4" width="4.7109375" style="254"/>
    <col min="5" max="10" width="4.7109375" style="251"/>
    <col min="11" max="11" width="4.7109375" style="254"/>
    <col min="12" max="17" width="4.7109375" style="251"/>
    <col min="18" max="18" width="4.7109375" style="254"/>
    <col min="19" max="24" width="4.7109375" style="251"/>
    <col min="25" max="25" width="4.7109375" style="254"/>
    <col min="26" max="27" width="4.7109375" style="251"/>
    <col min="28" max="28" width="4.7109375" style="2"/>
    <col min="29" max="29" width="4.7109375" style="249"/>
    <col min="30" max="30" width="25.140625" style="251" customWidth="1"/>
    <col min="31" max="31" width="6.140625" style="251" customWidth="1"/>
    <col min="32" max="34" width="9.140625" style="251" customWidth="1"/>
    <col min="35" max="35" width="4.7109375" style="251"/>
    <col min="36" max="36" width="15" style="251" bestFit="1" customWidth="1"/>
    <col min="37" max="39" width="4.7109375" style="251"/>
    <col min="40" max="40" width="4.7109375" style="254"/>
    <col min="41" max="46" width="4.7109375" style="251"/>
    <col min="47" max="47" width="4.7109375" style="254"/>
    <col min="48" max="53" width="4.7109375" style="251"/>
    <col min="54" max="54" width="4.7109375" style="254"/>
    <col min="55" max="60" width="4.7109375" style="251"/>
    <col min="61" max="61" width="4.7109375" style="254"/>
    <col min="62" max="67" width="4.7109375" style="251"/>
    <col min="68" max="68" width="4.7109375" style="254"/>
    <col min="69" max="74" width="4.7109375" style="251"/>
    <col min="75" max="75" width="4.7109375" style="254"/>
    <col min="76" max="16384" width="4.7109375" style="251"/>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249"/>
      <c r="AB2" s="4"/>
      <c r="AC2" s="193" t="str">
        <f>'sınıf-öğrenci bilgi dikey'!PF3</f>
        <v>7/A</v>
      </c>
      <c r="AD2" s="193" t="str">
        <f>'sınıf-öğrenci bilgi dikey'!PG3</f>
        <v>SINIF ŞUBE ÖĞRETMENLİĞİ</v>
      </c>
      <c r="AE2" s="16"/>
      <c r="AF2" s="16"/>
      <c r="AG2" s="16"/>
      <c r="AH2" s="16"/>
      <c r="AJ2" s="192" t="str">
        <f>'okul-örtmen bilgi'!G4</f>
        <v>DERS YA DA SINIFLAR</v>
      </c>
      <c r="AN2" s="251"/>
      <c r="AU2" s="251"/>
      <c r="BB2" s="251"/>
      <c r="BI2" s="251"/>
      <c r="BP2" s="251"/>
      <c r="BW2" s="251"/>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249"/>
      <c r="AB3" s="8"/>
      <c r="AC3" s="7" t="s">
        <v>12</v>
      </c>
      <c r="AD3" s="7" t="s">
        <v>9</v>
      </c>
      <c r="AE3" s="7" t="s">
        <v>8</v>
      </c>
      <c r="AF3" s="7" t="s">
        <v>7</v>
      </c>
      <c r="AG3" s="7"/>
      <c r="AH3" s="7"/>
      <c r="AJ3" s="192" t="str">
        <f>'okul-örtmen bilgi'!G5</f>
        <v xml:space="preserve"> </v>
      </c>
    </row>
    <row r="4" spans="1:83">
      <c r="A4" s="850"/>
      <c r="B4" s="850"/>
      <c r="C4" s="919"/>
      <c r="D4" s="919"/>
      <c r="E4" s="919"/>
      <c r="F4" s="919"/>
      <c r="G4" s="919"/>
      <c r="H4" s="919"/>
      <c r="I4" s="919"/>
      <c r="J4" s="919"/>
      <c r="K4" s="919"/>
      <c r="L4" s="919"/>
      <c r="M4" s="919"/>
      <c r="N4" s="919"/>
      <c r="O4" s="919"/>
      <c r="P4" s="919"/>
      <c r="Q4" s="919"/>
      <c r="R4" s="919"/>
      <c r="S4" s="919"/>
      <c r="T4" s="919"/>
      <c r="U4" s="919"/>
      <c r="V4" s="919"/>
      <c r="W4" s="919"/>
      <c r="X4" s="919"/>
      <c r="Y4" s="919"/>
      <c r="Z4" s="919"/>
      <c r="AA4" s="249"/>
      <c r="AB4" s="4"/>
      <c r="AC4" s="7">
        <v>1</v>
      </c>
      <c r="AD4" s="253" t="str">
        <f>'sınıf-öğrenci bilgi dikey'!PG6</f>
        <v/>
      </c>
      <c r="AE4" s="253" t="str">
        <f>'sınıf-öğrenci bilgi dikey'!PH6</f>
        <v/>
      </c>
      <c r="AF4" s="253" t="str">
        <f>'sınıf-öğrenci bilgi dikey'!PI6</f>
        <v/>
      </c>
      <c r="AG4" s="252"/>
      <c r="AH4" s="252"/>
      <c r="AJ4" s="192" t="str">
        <f>'okul-örtmen bilgi'!G6</f>
        <v>6/A</v>
      </c>
    </row>
    <row r="5" spans="1:83">
      <c r="A5" s="850"/>
      <c r="B5" s="850"/>
      <c r="C5" s="919" t="str">
        <f>'okul-örtmen bilgi'!B49</f>
        <v>7/A</v>
      </c>
      <c r="D5" s="919"/>
      <c r="E5" s="919"/>
      <c r="F5" s="919"/>
      <c r="G5" s="919"/>
      <c r="H5" s="920"/>
      <c r="I5" s="920"/>
      <c r="J5" s="920"/>
      <c r="K5" s="920"/>
      <c r="L5" s="920"/>
      <c r="M5" s="920"/>
      <c r="N5" s="920"/>
      <c r="O5" s="920"/>
      <c r="P5" s="920"/>
      <c r="Q5" s="920"/>
      <c r="W5" s="919"/>
      <c r="X5" s="919"/>
      <c r="Y5" s="919"/>
      <c r="Z5" s="919"/>
      <c r="AB5" s="4"/>
      <c r="AC5" s="7">
        <v>2</v>
      </c>
      <c r="AD5" s="253" t="str">
        <f>'sınıf-öğrenci bilgi dikey'!PG7</f>
        <v/>
      </c>
      <c r="AE5" s="253" t="str">
        <f>'sınıf-öğrenci bilgi dikey'!PH7</f>
        <v/>
      </c>
      <c r="AF5" s="253" t="str">
        <f>'sınıf-öğrenci bilgi dikey'!PI7</f>
        <v/>
      </c>
      <c r="AG5" s="252"/>
      <c r="AH5" s="252"/>
      <c r="AJ5" s="192" t="str">
        <f>'okul-örtmen bilgi'!G7</f>
        <v>6/B</v>
      </c>
    </row>
    <row r="6" spans="1:83">
      <c r="A6" s="850"/>
      <c r="B6" s="850"/>
      <c r="D6" s="251"/>
      <c r="K6" s="251"/>
      <c r="R6" s="251"/>
      <c r="Y6" s="251"/>
      <c r="AB6" s="4"/>
      <c r="AC6" s="7">
        <v>3</v>
      </c>
      <c r="AD6" s="253" t="str">
        <f>'sınıf-öğrenci bilgi dikey'!PG8</f>
        <v/>
      </c>
      <c r="AE6" s="253" t="str">
        <f>'sınıf-öğrenci bilgi dikey'!PH8</f>
        <v/>
      </c>
      <c r="AF6" s="253" t="str">
        <f>'sınıf-öğrenci bilgi dikey'!PI8</f>
        <v/>
      </c>
      <c r="AG6" s="252"/>
      <c r="AH6" s="252"/>
      <c r="AJ6" s="192" t="str">
        <f>'okul-örtmen bilgi'!G8</f>
        <v>6/C</v>
      </c>
    </row>
    <row r="7" spans="1:83">
      <c r="A7" s="850"/>
      <c r="B7" s="850"/>
      <c r="C7" s="914"/>
      <c r="D7" s="914"/>
      <c r="E7" s="914"/>
      <c r="F7" s="914"/>
      <c r="G7" s="914"/>
      <c r="H7" s="914"/>
      <c r="I7" s="914"/>
      <c r="J7" s="914"/>
      <c r="K7" s="914"/>
      <c r="L7" s="914"/>
      <c r="M7" s="914"/>
      <c r="N7" s="914"/>
      <c r="O7" s="914"/>
      <c r="P7" s="914"/>
      <c r="Q7" s="914"/>
      <c r="R7" s="914"/>
      <c r="S7" s="914"/>
      <c r="T7" s="914"/>
      <c r="U7" s="914"/>
      <c r="V7" s="914"/>
      <c r="W7" s="914"/>
      <c r="X7" s="914"/>
      <c r="Y7" s="914"/>
      <c r="Z7" s="914"/>
      <c r="AB7" s="4"/>
      <c r="AC7" s="7">
        <v>4</v>
      </c>
      <c r="AD7" s="253" t="str">
        <f>'sınıf-öğrenci bilgi dikey'!PG9</f>
        <v/>
      </c>
      <c r="AE7" s="253" t="str">
        <f>'sınıf-öğrenci bilgi dikey'!PH9</f>
        <v/>
      </c>
      <c r="AF7" s="253" t="str">
        <f>'sınıf-öğrenci bilgi dikey'!PI9</f>
        <v/>
      </c>
      <c r="AG7" s="252"/>
      <c r="AH7" s="252"/>
      <c r="AJ7" s="192" t="str">
        <f>'okul-örtmen bilgi'!G9</f>
        <v>6/D</v>
      </c>
    </row>
    <row r="8" spans="1:83">
      <c r="A8" s="850"/>
      <c r="B8" s="850"/>
      <c r="C8" s="914"/>
      <c r="D8" s="914"/>
      <c r="E8" s="914"/>
      <c r="F8" s="914"/>
      <c r="G8" s="914"/>
      <c r="H8" s="914"/>
      <c r="I8" s="914"/>
      <c r="J8" s="914"/>
      <c r="K8" s="914"/>
      <c r="L8" s="914"/>
      <c r="M8" s="914"/>
      <c r="N8" s="914"/>
      <c r="O8" s="914"/>
      <c r="P8" s="914"/>
      <c r="Q8" s="914"/>
      <c r="R8" s="914"/>
      <c r="S8" s="914"/>
      <c r="T8" s="914"/>
      <c r="U8" s="914"/>
      <c r="V8" s="914"/>
      <c r="W8" s="914"/>
      <c r="X8" s="914"/>
      <c r="Y8" s="914"/>
      <c r="Z8" s="914"/>
      <c r="AB8" s="4"/>
      <c r="AC8" s="7">
        <v>5</v>
      </c>
      <c r="AD8" s="253" t="str">
        <f>'sınıf-öğrenci bilgi dikey'!PG10</f>
        <v/>
      </c>
      <c r="AE8" s="253" t="str">
        <f>'sınıf-öğrenci bilgi dikey'!PH10</f>
        <v/>
      </c>
      <c r="AF8" s="253" t="str">
        <f>'sınıf-öğrenci bilgi dikey'!PI10</f>
        <v/>
      </c>
      <c r="AG8" s="252"/>
      <c r="AH8" s="252"/>
      <c r="AJ8" s="192" t="str">
        <f>'okul-örtmen bilgi'!G10</f>
        <v>7/A</v>
      </c>
    </row>
    <row r="9" spans="1:83">
      <c r="A9" s="850"/>
      <c r="B9" s="850"/>
      <c r="C9" s="914"/>
      <c r="D9" s="914"/>
      <c r="E9" s="914"/>
      <c r="F9" s="914"/>
      <c r="G9" s="914"/>
      <c r="H9" s="914"/>
      <c r="I9" s="914"/>
      <c r="J9" s="914"/>
      <c r="K9" s="914"/>
      <c r="L9" s="914"/>
      <c r="M9" s="914"/>
      <c r="N9" s="914"/>
      <c r="O9" s="914"/>
      <c r="P9" s="914"/>
      <c r="Q9" s="914"/>
      <c r="R9" s="914"/>
      <c r="S9" s="914"/>
      <c r="T9" s="914"/>
      <c r="U9" s="914"/>
      <c r="V9" s="914"/>
      <c r="W9" s="914"/>
      <c r="X9" s="914"/>
      <c r="Y9" s="914"/>
      <c r="Z9" s="914"/>
      <c r="AB9" s="4"/>
      <c r="AC9" s="7">
        <v>6</v>
      </c>
      <c r="AD9" s="253" t="str">
        <f>'sınıf-öğrenci bilgi dikey'!PG11</f>
        <v/>
      </c>
      <c r="AE9" s="253" t="str">
        <f>'sınıf-öğrenci bilgi dikey'!PH11</f>
        <v/>
      </c>
      <c r="AF9" s="253" t="str">
        <f>'sınıf-öğrenci bilgi dikey'!PI11</f>
        <v/>
      </c>
      <c r="AG9" s="252"/>
      <c r="AH9" s="252"/>
      <c r="AJ9" s="192" t="str">
        <f>'okul-örtmen bilgi'!G11</f>
        <v>7/B</v>
      </c>
    </row>
    <row r="10" spans="1:83">
      <c r="A10" s="850"/>
      <c r="B10" s="850"/>
      <c r="C10" s="914"/>
      <c r="D10" s="914"/>
      <c r="E10" s="914"/>
      <c r="F10" s="914"/>
      <c r="G10" s="914"/>
      <c r="H10" s="914"/>
      <c r="I10" s="914"/>
      <c r="J10" s="914"/>
      <c r="K10" s="914"/>
      <c r="L10" s="914"/>
      <c r="M10" s="914"/>
      <c r="N10" s="914"/>
      <c r="O10" s="914"/>
      <c r="P10" s="914"/>
      <c r="Q10" s="914"/>
      <c r="R10" s="914"/>
      <c r="S10" s="914"/>
      <c r="T10" s="914"/>
      <c r="U10" s="914"/>
      <c r="V10" s="914"/>
      <c r="W10" s="914"/>
      <c r="X10" s="914"/>
      <c r="Y10" s="914"/>
      <c r="Z10" s="914"/>
      <c r="AB10" s="4"/>
      <c r="AC10" s="7">
        <v>7</v>
      </c>
      <c r="AD10" s="253" t="str">
        <f>'sınıf-öğrenci bilgi dikey'!PG12</f>
        <v/>
      </c>
      <c r="AE10" s="253" t="str">
        <f>'sınıf-öğrenci bilgi dikey'!PH12</f>
        <v/>
      </c>
      <c r="AF10" s="253" t="str">
        <f>'sınıf-öğrenci bilgi dikey'!PI12</f>
        <v/>
      </c>
      <c r="AG10" s="252"/>
      <c r="AH10" s="252"/>
      <c r="AJ10" s="192" t="str">
        <f>'okul-örtmen bilgi'!G12</f>
        <v>7/C</v>
      </c>
    </row>
    <row r="11" spans="1:83">
      <c r="A11" s="850"/>
      <c r="B11" s="850"/>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c r="AB11" s="4"/>
      <c r="AC11" s="7">
        <v>8</v>
      </c>
      <c r="AD11" s="253" t="str">
        <f>'sınıf-öğrenci bilgi dikey'!PG13</f>
        <v/>
      </c>
      <c r="AE11" s="253" t="str">
        <f>'sınıf-öğrenci bilgi dikey'!PH13</f>
        <v/>
      </c>
      <c r="AF11" s="253" t="str">
        <f>'sınıf-öğrenci bilgi dikey'!PI13</f>
        <v/>
      </c>
      <c r="AG11" s="252"/>
      <c r="AH11" s="252"/>
      <c r="AJ11" s="192" t="str">
        <f>'okul-örtmen bilgi'!G13</f>
        <v>7/D</v>
      </c>
    </row>
    <row r="12" spans="1:83">
      <c r="A12" s="850"/>
      <c r="B12" s="850"/>
      <c r="C12" s="914"/>
      <c r="D12" s="914"/>
      <c r="E12" s="914"/>
      <c r="F12" s="914"/>
      <c r="G12" s="914"/>
      <c r="H12" s="914"/>
      <c r="I12" s="914"/>
      <c r="J12" s="914"/>
      <c r="K12" s="914"/>
      <c r="L12" s="914"/>
      <c r="M12" s="914"/>
      <c r="N12" s="914"/>
      <c r="O12" s="914"/>
      <c r="P12" s="914"/>
      <c r="Q12" s="914"/>
      <c r="R12" s="914"/>
      <c r="S12" s="914"/>
      <c r="T12" s="914"/>
      <c r="U12" s="914"/>
      <c r="V12" s="914"/>
      <c r="W12" s="914"/>
      <c r="X12" s="914"/>
      <c r="Y12" s="914"/>
      <c r="Z12" s="914"/>
      <c r="AB12" s="4"/>
      <c r="AC12" s="7">
        <v>9</v>
      </c>
      <c r="AD12" s="253" t="str">
        <f>'sınıf-öğrenci bilgi dikey'!PG14</f>
        <v/>
      </c>
      <c r="AE12" s="253" t="str">
        <f>'sınıf-öğrenci bilgi dikey'!PH14</f>
        <v/>
      </c>
      <c r="AF12" s="253" t="str">
        <f>'sınıf-öğrenci bilgi dikey'!PI14</f>
        <v/>
      </c>
      <c r="AG12" s="252"/>
      <c r="AH12" s="252"/>
      <c r="AJ12" s="192" t="str">
        <f>'okul-örtmen bilgi'!G14</f>
        <v>8/A</v>
      </c>
    </row>
    <row r="13" spans="1:83">
      <c r="A13" s="850"/>
      <c r="B13" s="850"/>
      <c r="C13" s="914"/>
      <c r="D13" s="914"/>
      <c r="E13" s="914"/>
      <c r="F13" s="914"/>
      <c r="G13" s="914"/>
      <c r="H13" s="914"/>
      <c r="I13" s="914"/>
      <c r="J13" s="914"/>
      <c r="K13" s="914"/>
      <c r="L13" s="914"/>
      <c r="M13" s="914"/>
      <c r="N13" s="914"/>
      <c r="O13" s="914"/>
      <c r="P13" s="914"/>
      <c r="Q13" s="914"/>
      <c r="R13" s="914"/>
      <c r="S13" s="914"/>
      <c r="T13" s="914"/>
      <c r="U13" s="914"/>
      <c r="V13" s="914"/>
      <c r="W13" s="914"/>
      <c r="X13" s="914"/>
      <c r="Y13" s="914"/>
      <c r="Z13" s="914"/>
      <c r="AB13" s="4"/>
      <c r="AC13" s="7">
        <v>10</v>
      </c>
      <c r="AD13" s="253" t="str">
        <f>'sınıf-öğrenci bilgi dikey'!PG15</f>
        <v/>
      </c>
      <c r="AE13" s="253" t="str">
        <f>'sınıf-öğrenci bilgi dikey'!PH15</f>
        <v/>
      </c>
      <c r="AF13" s="253" t="str">
        <f>'sınıf-öğrenci bilgi dikey'!PI15</f>
        <v/>
      </c>
      <c r="AG13" s="252"/>
      <c r="AH13" s="252"/>
      <c r="AJ13" s="192" t="str">
        <f>'okul-örtmen bilgi'!G15</f>
        <v>8/B</v>
      </c>
    </row>
    <row r="14" spans="1:83">
      <c r="A14" s="850"/>
      <c r="B14" s="850"/>
      <c r="C14" s="914"/>
      <c r="D14" s="914"/>
      <c r="E14" s="914"/>
      <c r="F14" s="914"/>
      <c r="G14" s="914"/>
      <c r="H14" s="914"/>
      <c r="I14" s="914"/>
      <c r="J14" s="914"/>
      <c r="K14" s="914"/>
      <c r="L14" s="914"/>
      <c r="M14" s="914"/>
      <c r="N14" s="914"/>
      <c r="O14" s="914"/>
      <c r="P14" s="914"/>
      <c r="Q14" s="914"/>
      <c r="R14" s="914"/>
      <c r="S14" s="914"/>
      <c r="T14" s="914"/>
      <c r="U14" s="914"/>
      <c r="V14" s="914"/>
      <c r="W14" s="914"/>
      <c r="X14" s="914"/>
      <c r="Y14" s="914"/>
      <c r="Z14" s="914"/>
      <c r="AB14" s="4"/>
      <c r="AC14" s="7">
        <v>11</v>
      </c>
      <c r="AD14" s="253" t="str">
        <f>'sınıf-öğrenci bilgi dikey'!PG16</f>
        <v/>
      </c>
      <c r="AE14" s="253" t="str">
        <f>'sınıf-öğrenci bilgi dikey'!PH16</f>
        <v/>
      </c>
      <c r="AF14" s="253" t="str">
        <f>'sınıf-öğrenci bilgi dikey'!PI16</f>
        <v/>
      </c>
      <c r="AG14" s="252"/>
      <c r="AH14" s="252"/>
      <c r="AJ14" s="192" t="str">
        <f>'okul-örtmen bilgi'!G16</f>
        <v>8/C</v>
      </c>
    </row>
    <row r="15" spans="1:83">
      <c r="A15" s="850"/>
      <c r="B15" s="850"/>
      <c r="C15" s="914"/>
      <c r="D15" s="914"/>
      <c r="E15" s="914"/>
      <c r="F15" s="914"/>
      <c r="G15" s="914"/>
      <c r="H15" s="914"/>
      <c r="I15" s="914"/>
      <c r="J15" s="914"/>
      <c r="K15" s="914"/>
      <c r="L15" s="914"/>
      <c r="M15" s="914"/>
      <c r="N15" s="914"/>
      <c r="O15" s="914"/>
      <c r="P15" s="914"/>
      <c r="Q15" s="914"/>
      <c r="R15" s="914"/>
      <c r="S15" s="914"/>
      <c r="T15" s="914"/>
      <c r="U15" s="914"/>
      <c r="V15" s="914"/>
      <c r="W15" s="914"/>
      <c r="X15" s="914"/>
      <c r="Y15" s="914"/>
      <c r="Z15" s="914"/>
      <c r="AB15" s="4"/>
      <c r="AC15" s="7">
        <v>12</v>
      </c>
      <c r="AD15" s="253" t="str">
        <f>'sınıf-öğrenci bilgi dikey'!PG17</f>
        <v/>
      </c>
      <c r="AE15" s="253" t="str">
        <f>'sınıf-öğrenci bilgi dikey'!PH17</f>
        <v/>
      </c>
      <c r="AF15" s="253" t="str">
        <f>'sınıf-öğrenci bilgi dikey'!PI17</f>
        <v/>
      </c>
      <c r="AG15" s="252"/>
      <c r="AH15" s="252"/>
      <c r="AJ15" s="192" t="str">
        <f>'okul-örtmen bilgi'!G17</f>
        <v>8/D</v>
      </c>
    </row>
    <row r="16" spans="1:83">
      <c r="A16" s="850"/>
      <c r="B16" s="850"/>
      <c r="C16" s="914"/>
      <c r="D16" s="914"/>
      <c r="E16" s="914"/>
      <c r="F16" s="914"/>
      <c r="G16" s="914"/>
      <c r="H16" s="914"/>
      <c r="I16" s="914"/>
      <c r="J16" s="914"/>
      <c r="K16" s="914"/>
      <c r="L16" s="914"/>
      <c r="M16" s="914"/>
      <c r="N16" s="914"/>
      <c r="O16" s="914"/>
      <c r="P16" s="914"/>
      <c r="Q16" s="914"/>
      <c r="R16" s="914"/>
      <c r="S16" s="914"/>
      <c r="T16" s="914"/>
      <c r="U16" s="914"/>
      <c r="V16" s="914"/>
      <c r="W16" s="914"/>
      <c r="X16" s="914"/>
      <c r="Y16" s="914"/>
      <c r="Z16" s="914"/>
      <c r="AB16" s="4"/>
      <c r="AC16" s="7">
        <v>13</v>
      </c>
      <c r="AD16" s="253" t="str">
        <f>'sınıf-öğrenci bilgi dikey'!PG18</f>
        <v/>
      </c>
      <c r="AE16" s="253" t="str">
        <f>'sınıf-öğrenci bilgi dikey'!PH18</f>
        <v/>
      </c>
      <c r="AF16" s="253" t="str">
        <f>'sınıf-öğrenci bilgi dikey'!PI18</f>
        <v/>
      </c>
      <c r="AG16" s="252"/>
      <c r="AH16" s="252"/>
      <c r="AJ16" s="192" t="str">
        <f>'okul-örtmen bilgi'!G18</f>
        <v>REHBERLİK</v>
      </c>
    </row>
    <row r="17" spans="1:36">
      <c r="A17" s="850"/>
      <c r="B17" s="850"/>
      <c r="C17" s="914"/>
      <c r="D17" s="914"/>
      <c r="E17" s="914"/>
      <c r="F17" s="914"/>
      <c r="G17" s="914"/>
      <c r="H17" s="914"/>
      <c r="I17" s="914"/>
      <c r="J17" s="914"/>
      <c r="K17" s="914"/>
      <c r="L17" s="914"/>
      <c r="M17" s="914"/>
      <c r="N17" s="914"/>
      <c r="O17" s="914"/>
      <c r="P17" s="914"/>
      <c r="Q17" s="914"/>
      <c r="R17" s="914"/>
      <c r="S17" s="914"/>
      <c r="T17" s="914"/>
      <c r="U17" s="914"/>
      <c r="V17" s="914"/>
      <c r="W17" s="914"/>
      <c r="X17" s="914"/>
      <c r="Y17" s="914"/>
      <c r="Z17" s="914"/>
      <c r="AB17" s="4"/>
      <c r="AC17" s="7">
        <v>14</v>
      </c>
      <c r="AD17" s="253" t="str">
        <f>'sınıf-öğrenci bilgi dikey'!PG19</f>
        <v/>
      </c>
      <c r="AE17" s="253" t="str">
        <f>'sınıf-öğrenci bilgi dikey'!PH19</f>
        <v/>
      </c>
      <c r="AF17" s="253" t="str">
        <f>'sınıf-öğrenci bilgi dikey'!PI19</f>
        <v/>
      </c>
      <c r="AG17" s="252"/>
      <c r="AH17" s="252"/>
      <c r="AJ17" s="192" t="str">
        <f>'okul-örtmen bilgi'!G19</f>
        <v xml:space="preserve"> </v>
      </c>
    </row>
    <row r="18" spans="1:36">
      <c r="A18" s="850"/>
      <c r="B18" s="850"/>
      <c r="C18" s="914"/>
      <c r="D18" s="914"/>
      <c r="E18" s="914"/>
      <c r="F18" s="914"/>
      <c r="G18" s="914"/>
      <c r="H18" s="914"/>
      <c r="I18" s="914"/>
      <c r="J18" s="914"/>
      <c r="K18" s="914"/>
      <c r="L18" s="914"/>
      <c r="M18" s="914"/>
      <c r="N18" s="914"/>
      <c r="O18" s="914"/>
      <c r="P18" s="914"/>
      <c r="Q18" s="914"/>
      <c r="R18" s="914"/>
      <c r="S18" s="914"/>
      <c r="T18" s="914"/>
      <c r="U18" s="914"/>
      <c r="V18" s="914"/>
      <c r="W18" s="914"/>
      <c r="X18" s="914"/>
      <c r="Y18" s="914"/>
      <c r="Z18" s="914"/>
      <c r="AB18" s="4"/>
      <c r="AC18" s="7">
        <v>15</v>
      </c>
      <c r="AD18" s="253" t="str">
        <f>'sınıf-öğrenci bilgi dikey'!PG20</f>
        <v/>
      </c>
      <c r="AE18" s="253" t="str">
        <f>'sınıf-öğrenci bilgi dikey'!PH20</f>
        <v/>
      </c>
      <c r="AF18" s="253" t="str">
        <f>'sınıf-öğrenci bilgi dikey'!PI20</f>
        <v/>
      </c>
      <c r="AG18" s="252"/>
      <c r="AH18" s="252"/>
      <c r="AJ18" s="192" t="str">
        <f>'okul-örtmen bilgi'!G20</f>
        <v>4/A</v>
      </c>
    </row>
    <row r="19" spans="1:36">
      <c r="A19" s="850"/>
      <c r="B19" s="850"/>
      <c r="C19" s="914"/>
      <c r="D19" s="914"/>
      <c r="E19" s="914"/>
      <c r="F19" s="914"/>
      <c r="G19" s="914"/>
      <c r="H19" s="914"/>
      <c r="I19" s="914"/>
      <c r="J19" s="914"/>
      <c r="K19" s="914"/>
      <c r="L19" s="914"/>
      <c r="M19" s="914"/>
      <c r="N19" s="914"/>
      <c r="O19" s="914"/>
      <c r="P19" s="914"/>
      <c r="Q19" s="914"/>
      <c r="R19" s="914"/>
      <c r="S19" s="914"/>
      <c r="T19" s="914"/>
      <c r="U19" s="914"/>
      <c r="V19" s="914"/>
      <c r="W19" s="914"/>
      <c r="X19" s="914"/>
      <c r="Y19" s="914"/>
      <c r="Z19" s="914"/>
      <c r="AB19" s="4"/>
      <c r="AC19" s="7">
        <v>16</v>
      </c>
      <c r="AD19" s="253" t="str">
        <f>'sınıf-öğrenci bilgi dikey'!PG21</f>
        <v/>
      </c>
      <c r="AE19" s="253" t="str">
        <f>'sınıf-öğrenci bilgi dikey'!PH21</f>
        <v/>
      </c>
      <c r="AF19" s="253" t="str">
        <f>'sınıf-öğrenci bilgi dikey'!PI21</f>
        <v/>
      </c>
      <c r="AG19" s="252"/>
      <c r="AH19" s="252"/>
      <c r="AJ19" s="192" t="str">
        <f>'okul-örtmen bilgi'!G21</f>
        <v>REHBERLİK</v>
      </c>
    </row>
    <row r="20" spans="1:36">
      <c r="A20" s="850"/>
      <c r="B20" s="850"/>
      <c r="C20" s="914"/>
      <c r="D20" s="914"/>
      <c r="E20" s="914"/>
      <c r="F20" s="914"/>
      <c r="G20" s="914"/>
      <c r="H20" s="914"/>
      <c r="I20" s="914"/>
      <c r="J20" s="914"/>
      <c r="K20" s="914"/>
      <c r="L20" s="914"/>
      <c r="M20" s="914"/>
      <c r="N20" s="914"/>
      <c r="O20" s="914"/>
      <c r="P20" s="914"/>
      <c r="Q20" s="914"/>
      <c r="R20" s="914"/>
      <c r="S20" s="914"/>
      <c r="T20" s="914"/>
      <c r="U20" s="914"/>
      <c r="V20" s="914"/>
      <c r="W20" s="914"/>
      <c r="X20" s="914"/>
      <c r="Y20" s="914"/>
      <c r="Z20" s="914"/>
      <c r="AB20" s="4"/>
      <c r="AC20" s="7">
        <v>17</v>
      </c>
      <c r="AD20" s="253" t="str">
        <f>'sınıf-öğrenci bilgi dikey'!PG22</f>
        <v/>
      </c>
      <c r="AE20" s="253" t="str">
        <f>'sınıf-öğrenci bilgi dikey'!PH22</f>
        <v/>
      </c>
      <c r="AF20" s="253" t="str">
        <f>'sınıf-öğrenci bilgi dikey'!PI22</f>
        <v/>
      </c>
      <c r="AG20" s="252"/>
      <c r="AH20" s="252"/>
      <c r="AJ20" s="192" t="str">
        <f>'okul-örtmen bilgi'!G22</f>
        <v>TÜRKÇE</v>
      </c>
    </row>
    <row r="21" spans="1:36">
      <c r="A21" s="850"/>
      <c r="B21" s="850"/>
      <c r="C21" s="914"/>
      <c r="D21" s="914"/>
      <c r="E21" s="914"/>
      <c r="F21" s="914"/>
      <c r="G21" s="914"/>
      <c r="H21" s="914"/>
      <c r="I21" s="914"/>
      <c r="J21" s="914"/>
      <c r="K21" s="914"/>
      <c r="L21" s="914"/>
      <c r="M21" s="914"/>
      <c r="N21" s="914"/>
      <c r="O21" s="914"/>
      <c r="P21" s="914"/>
      <c r="Q21" s="914"/>
      <c r="R21" s="914"/>
      <c r="S21" s="914"/>
      <c r="T21" s="914"/>
      <c r="U21" s="914"/>
      <c r="V21" s="914"/>
      <c r="W21" s="914"/>
      <c r="X21" s="914"/>
      <c r="Y21" s="914"/>
      <c r="Z21" s="914"/>
      <c r="AB21" s="4"/>
      <c r="AC21" s="7">
        <v>18</v>
      </c>
      <c r="AD21" s="253" t="str">
        <f>'sınıf-öğrenci bilgi dikey'!PG23</f>
        <v/>
      </c>
      <c r="AE21" s="253" t="str">
        <f>'sınıf-öğrenci bilgi dikey'!PH23</f>
        <v/>
      </c>
      <c r="AF21" s="253" t="str">
        <f>'sınıf-öğrenci bilgi dikey'!PI23</f>
        <v/>
      </c>
      <c r="AG21" s="252"/>
      <c r="AH21" s="252"/>
      <c r="AJ21" s="192" t="str">
        <f>'okul-örtmen bilgi'!G23</f>
        <v>MATEMATİK</v>
      </c>
    </row>
    <row r="22" spans="1:36">
      <c r="A22" s="850"/>
      <c r="B22" s="850"/>
      <c r="C22" s="914"/>
      <c r="D22" s="914"/>
      <c r="E22" s="914"/>
      <c r="F22" s="914"/>
      <c r="G22" s="914"/>
      <c r="H22" s="914"/>
      <c r="I22" s="914"/>
      <c r="J22" s="914"/>
      <c r="K22" s="914"/>
      <c r="L22" s="914"/>
      <c r="M22" s="914"/>
      <c r="N22" s="914"/>
      <c r="O22" s="914"/>
      <c r="P22" s="914"/>
      <c r="Q22" s="914"/>
      <c r="R22" s="914"/>
      <c r="S22" s="914"/>
      <c r="T22" s="914"/>
      <c r="U22" s="914"/>
      <c r="V22" s="914"/>
      <c r="W22" s="914"/>
      <c r="X22" s="914"/>
      <c r="Y22" s="914"/>
      <c r="Z22" s="914"/>
      <c r="AB22" s="4"/>
      <c r="AC22" s="7">
        <v>19</v>
      </c>
      <c r="AD22" s="253" t="str">
        <f>'sınıf-öğrenci bilgi dikey'!PG24</f>
        <v/>
      </c>
      <c r="AE22" s="253" t="str">
        <f>'sınıf-öğrenci bilgi dikey'!PH24</f>
        <v/>
      </c>
      <c r="AF22" s="253" t="str">
        <f>'sınıf-öğrenci bilgi dikey'!PI24</f>
        <v/>
      </c>
      <c r="AG22" s="252"/>
      <c r="AH22" s="252"/>
      <c r="AJ22" s="192" t="str">
        <f>'okul-örtmen bilgi'!G24</f>
        <v>FEN VE TEKNOLOJİ</v>
      </c>
    </row>
    <row r="23" spans="1:36">
      <c r="A23" s="850"/>
      <c r="B23" s="850"/>
      <c r="C23" s="914"/>
      <c r="D23" s="914"/>
      <c r="E23" s="914"/>
      <c r="F23" s="914"/>
      <c r="G23" s="914"/>
      <c r="H23" s="914"/>
      <c r="I23" s="914"/>
      <c r="J23" s="914"/>
      <c r="K23" s="914"/>
      <c r="L23" s="914"/>
      <c r="M23" s="914"/>
      <c r="N23" s="914"/>
      <c r="O23" s="914"/>
      <c r="P23" s="914"/>
      <c r="Q23" s="914"/>
      <c r="R23" s="914"/>
      <c r="S23" s="914"/>
      <c r="T23" s="914"/>
      <c r="U23" s="914"/>
      <c r="V23" s="914"/>
      <c r="W23" s="914"/>
      <c r="X23" s="914"/>
      <c r="Y23" s="914"/>
      <c r="Z23" s="914"/>
      <c r="AB23" s="4"/>
      <c r="AC23" s="7">
        <v>20</v>
      </c>
      <c r="AD23" s="253" t="str">
        <f>'sınıf-öğrenci bilgi dikey'!PG25</f>
        <v/>
      </c>
      <c r="AE23" s="253" t="str">
        <f>'sınıf-öğrenci bilgi dikey'!PH25</f>
        <v/>
      </c>
      <c r="AF23" s="253" t="str">
        <f>'sınıf-öğrenci bilgi dikey'!PI25</f>
        <v/>
      </c>
      <c r="AG23" s="252"/>
      <c r="AH23" s="252"/>
      <c r="AJ23" s="192" t="str">
        <f>'okul-örtmen bilgi'!G25</f>
        <v>SOSYAL BİLGİLER</v>
      </c>
    </row>
    <row r="24" spans="1:36">
      <c r="A24" s="850"/>
      <c r="B24" s="850"/>
      <c r="C24" s="914"/>
      <c r="D24" s="914"/>
      <c r="E24" s="914"/>
      <c r="F24" s="914"/>
      <c r="G24" s="914"/>
      <c r="H24" s="914"/>
      <c r="I24" s="914"/>
      <c r="J24" s="914"/>
      <c r="K24" s="914"/>
      <c r="L24" s="914"/>
      <c r="M24" s="914"/>
      <c r="N24" s="914"/>
      <c r="O24" s="914"/>
      <c r="P24" s="914"/>
      <c r="Q24" s="914"/>
      <c r="R24" s="914"/>
      <c r="S24" s="914"/>
      <c r="T24" s="914"/>
      <c r="U24" s="914"/>
      <c r="V24" s="914"/>
      <c r="W24" s="914"/>
      <c r="X24" s="914"/>
      <c r="Y24" s="914"/>
      <c r="Z24" s="914"/>
      <c r="AB24" s="4"/>
      <c r="AC24" s="7">
        <v>21</v>
      </c>
      <c r="AD24" s="253" t="str">
        <f>'sınıf-öğrenci bilgi dikey'!PG26</f>
        <v/>
      </c>
      <c r="AE24" s="253" t="str">
        <f>'sınıf-öğrenci bilgi dikey'!PH26</f>
        <v/>
      </c>
      <c r="AF24" s="253" t="str">
        <f>'sınıf-öğrenci bilgi dikey'!PI26</f>
        <v/>
      </c>
      <c r="AG24" s="252"/>
      <c r="AH24" s="252"/>
      <c r="AJ24" s="192" t="str">
        <f>'okul-örtmen bilgi'!G26</f>
        <v>TRAFİK</v>
      </c>
    </row>
    <row r="25" spans="1:36">
      <c r="A25" s="850"/>
      <c r="B25" s="850"/>
      <c r="C25" s="914"/>
      <c r="D25" s="914"/>
      <c r="E25" s="914"/>
      <c r="F25" s="914"/>
      <c r="G25" s="914"/>
      <c r="H25" s="914"/>
      <c r="I25" s="914"/>
      <c r="J25" s="914"/>
      <c r="K25" s="914"/>
      <c r="L25" s="914"/>
      <c r="M25" s="914"/>
      <c r="N25" s="914"/>
      <c r="O25" s="914"/>
      <c r="P25" s="914"/>
      <c r="Q25" s="914"/>
      <c r="R25" s="914"/>
      <c r="S25" s="914"/>
      <c r="T25" s="914"/>
      <c r="U25" s="914"/>
      <c r="V25" s="914"/>
      <c r="W25" s="914"/>
      <c r="X25" s="914"/>
      <c r="Y25" s="914"/>
      <c r="Z25" s="914"/>
      <c r="AB25" s="4"/>
      <c r="AC25" s="7">
        <v>22</v>
      </c>
      <c r="AD25" s="253" t="str">
        <f>'sınıf-öğrenci bilgi dikey'!PG27</f>
        <v/>
      </c>
      <c r="AE25" s="253" t="str">
        <f>'sınıf-öğrenci bilgi dikey'!PH27</f>
        <v/>
      </c>
      <c r="AF25" s="253" t="str">
        <f>'sınıf-öğrenci bilgi dikey'!PI27</f>
        <v/>
      </c>
      <c r="AG25" s="252"/>
      <c r="AH25" s="252"/>
      <c r="AJ25" s="192" t="str">
        <f>'okul-örtmen bilgi'!G27</f>
        <v>DİN KÜLTÜRÜ VE AHLAK BİLGİSİ</v>
      </c>
    </row>
    <row r="26" spans="1:36">
      <c r="A26" s="850"/>
      <c r="B26" s="850"/>
      <c r="C26" s="914"/>
      <c r="D26" s="914"/>
      <c r="E26" s="914"/>
      <c r="F26" s="914"/>
      <c r="G26" s="914"/>
      <c r="H26" s="914"/>
      <c r="I26" s="914"/>
      <c r="J26" s="914"/>
      <c r="K26" s="914"/>
      <c r="L26" s="914"/>
      <c r="M26" s="914"/>
      <c r="N26" s="914"/>
      <c r="O26" s="914"/>
      <c r="P26" s="914"/>
      <c r="Q26" s="914"/>
      <c r="R26" s="914"/>
      <c r="S26" s="914"/>
      <c r="T26" s="914"/>
      <c r="U26" s="914"/>
      <c r="V26" s="914"/>
      <c r="W26" s="914"/>
      <c r="X26" s="914"/>
      <c r="Y26" s="914"/>
      <c r="Z26" s="914"/>
      <c r="AB26" s="4"/>
      <c r="AC26" s="7">
        <v>23</v>
      </c>
      <c r="AD26" s="253" t="str">
        <f>'sınıf-öğrenci bilgi dikey'!PG28</f>
        <v/>
      </c>
      <c r="AE26" s="253" t="str">
        <f>'sınıf-öğrenci bilgi dikey'!PH28</f>
        <v/>
      </c>
      <c r="AF26" s="253" t="str">
        <f>'sınıf-öğrenci bilgi dikey'!PI28</f>
        <v/>
      </c>
      <c r="AG26" s="252"/>
      <c r="AH26" s="252"/>
      <c r="AJ26" s="192" t="str">
        <f>'okul-örtmen bilgi'!G28</f>
        <v>BEDEN EĞİTİMİ</v>
      </c>
    </row>
    <row r="27" spans="1:36">
      <c r="A27" s="850"/>
      <c r="B27" s="850"/>
      <c r="C27" s="914"/>
      <c r="D27" s="914"/>
      <c r="E27" s="914"/>
      <c r="F27" s="914"/>
      <c r="G27" s="914"/>
      <c r="H27" s="914"/>
      <c r="I27" s="914"/>
      <c r="J27" s="914"/>
      <c r="K27" s="914"/>
      <c r="L27" s="914"/>
      <c r="M27" s="914"/>
      <c r="N27" s="914"/>
      <c r="O27" s="914"/>
      <c r="P27" s="914"/>
      <c r="Q27" s="914"/>
      <c r="R27" s="914"/>
      <c r="S27" s="914"/>
      <c r="T27" s="914"/>
      <c r="U27" s="914"/>
      <c r="V27" s="914"/>
      <c r="W27" s="914"/>
      <c r="X27" s="914"/>
      <c r="Y27" s="914"/>
      <c r="Z27" s="914"/>
      <c r="AB27" s="4"/>
      <c r="AC27" s="7">
        <v>24</v>
      </c>
      <c r="AD27" s="253" t="str">
        <f>'sınıf-öğrenci bilgi dikey'!PG29</f>
        <v/>
      </c>
      <c r="AE27" s="253" t="str">
        <f>'sınıf-öğrenci bilgi dikey'!PH29</f>
        <v/>
      </c>
      <c r="AF27" s="253" t="str">
        <f>'sınıf-öğrenci bilgi dikey'!PI29</f>
        <v/>
      </c>
      <c r="AG27" s="252"/>
      <c r="AH27" s="252"/>
      <c r="AJ27" s="192" t="str">
        <f>'okul-örtmen bilgi'!G29</f>
        <v>MÜZİK</v>
      </c>
    </row>
    <row r="28" spans="1:36">
      <c r="A28" s="850"/>
      <c r="B28" s="850"/>
      <c r="C28" s="914"/>
      <c r="D28" s="914"/>
      <c r="E28" s="914"/>
      <c r="F28" s="914"/>
      <c r="G28" s="914"/>
      <c r="H28" s="914"/>
      <c r="I28" s="914"/>
      <c r="J28" s="914"/>
      <c r="K28" s="914"/>
      <c r="L28" s="914"/>
      <c r="M28" s="914"/>
      <c r="N28" s="914"/>
      <c r="O28" s="914"/>
      <c r="P28" s="914"/>
      <c r="Q28" s="914"/>
      <c r="R28" s="914"/>
      <c r="S28" s="914"/>
      <c r="T28" s="914"/>
      <c r="U28" s="914"/>
      <c r="V28" s="914"/>
      <c r="W28" s="914"/>
      <c r="X28" s="914"/>
      <c r="Y28" s="914"/>
      <c r="Z28" s="914"/>
      <c r="AB28" s="4"/>
      <c r="AC28" s="7">
        <v>25</v>
      </c>
      <c r="AD28" s="253" t="str">
        <f>'sınıf-öğrenci bilgi dikey'!PG30</f>
        <v/>
      </c>
      <c r="AE28" s="253" t="str">
        <f>'sınıf-öğrenci bilgi dikey'!PH30</f>
        <v/>
      </c>
      <c r="AF28" s="253" t="str">
        <f>'sınıf-öğrenci bilgi dikey'!PI30</f>
        <v/>
      </c>
      <c r="AG28" s="252"/>
      <c r="AH28" s="252"/>
      <c r="AJ28" s="192" t="str">
        <f>'okul-örtmen bilgi'!G30</f>
        <v>GÖRSEL SANATLAR</v>
      </c>
    </row>
    <row r="29" spans="1:36">
      <c r="A29" s="850"/>
      <c r="B29" s="850"/>
      <c r="C29" s="914"/>
      <c r="D29" s="914"/>
      <c r="E29" s="914"/>
      <c r="F29" s="914"/>
      <c r="G29" s="914"/>
      <c r="H29" s="914"/>
      <c r="I29" s="914"/>
      <c r="J29" s="914"/>
      <c r="K29" s="914"/>
      <c r="L29" s="914"/>
      <c r="M29" s="914"/>
      <c r="N29" s="914"/>
      <c r="O29" s="914"/>
      <c r="P29" s="914"/>
      <c r="Q29" s="914"/>
      <c r="R29" s="914"/>
      <c r="S29" s="914"/>
      <c r="T29" s="914"/>
      <c r="U29" s="914"/>
      <c r="V29" s="914"/>
      <c r="W29" s="914"/>
      <c r="X29" s="914"/>
      <c r="Y29" s="914"/>
      <c r="Z29" s="914"/>
      <c r="AB29" s="4"/>
      <c r="AC29" s="7">
        <v>26</v>
      </c>
      <c r="AD29" s="253" t="str">
        <f>'sınıf-öğrenci bilgi dikey'!PG31</f>
        <v/>
      </c>
      <c r="AE29" s="253" t="str">
        <f>'sınıf-öğrenci bilgi dikey'!PH31</f>
        <v/>
      </c>
      <c r="AF29" s="253" t="str">
        <f>'sınıf-öğrenci bilgi dikey'!PI31</f>
        <v/>
      </c>
      <c r="AG29" s="252"/>
      <c r="AH29" s="252"/>
      <c r="AJ29" s="192" t="str">
        <f>'okul-örtmen bilgi'!G31</f>
        <v>TRAFİK</v>
      </c>
    </row>
    <row r="30" spans="1:36">
      <c r="A30" s="850"/>
      <c r="B30" s="850"/>
      <c r="C30" s="914"/>
      <c r="D30" s="914"/>
      <c r="E30" s="914"/>
      <c r="F30" s="914"/>
      <c r="G30" s="914"/>
      <c r="H30" s="914"/>
      <c r="I30" s="914"/>
      <c r="J30" s="914"/>
      <c r="K30" s="914"/>
      <c r="L30" s="914"/>
      <c r="M30" s="914"/>
      <c r="N30" s="914"/>
      <c r="O30" s="914"/>
      <c r="P30" s="914"/>
      <c r="Q30" s="914"/>
      <c r="R30" s="914"/>
      <c r="S30" s="914"/>
      <c r="T30" s="914"/>
      <c r="U30" s="914"/>
      <c r="V30" s="914"/>
      <c r="W30" s="914"/>
      <c r="X30" s="914"/>
      <c r="Y30" s="914"/>
      <c r="Z30" s="914"/>
      <c r="AB30" s="4"/>
      <c r="AC30" s="7">
        <v>27</v>
      </c>
      <c r="AD30" s="253" t="str">
        <f>'sınıf-öğrenci bilgi dikey'!PG32</f>
        <v/>
      </c>
      <c r="AE30" s="253" t="str">
        <f>'sınıf-öğrenci bilgi dikey'!PH32</f>
        <v/>
      </c>
      <c r="AF30" s="253" t="str">
        <f>'sınıf-öğrenci bilgi dikey'!PI32</f>
        <v/>
      </c>
      <c r="AG30" s="252"/>
      <c r="AH30" s="252"/>
      <c r="AJ30" s="192" t="str">
        <f>'okul-örtmen bilgi'!G32</f>
        <v xml:space="preserve"> </v>
      </c>
    </row>
    <row r="31" spans="1:36">
      <c r="A31" s="850"/>
      <c r="B31" s="850"/>
      <c r="C31" s="914"/>
      <c r="D31" s="914"/>
      <c r="E31" s="914"/>
      <c r="F31" s="914"/>
      <c r="G31" s="914"/>
      <c r="H31" s="914"/>
      <c r="I31" s="914"/>
      <c r="J31" s="914"/>
      <c r="K31" s="914"/>
      <c r="L31" s="914"/>
      <c r="M31" s="914"/>
      <c r="N31" s="914"/>
      <c r="O31" s="914"/>
      <c r="P31" s="914"/>
      <c r="Q31" s="914"/>
      <c r="R31" s="914"/>
      <c r="S31" s="914"/>
      <c r="T31" s="914"/>
      <c r="U31" s="914"/>
      <c r="V31" s="914"/>
      <c r="W31" s="914"/>
      <c r="X31" s="914"/>
      <c r="Y31" s="914"/>
      <c r="Z31" s="914"/>
      <c r="AB31" s="4"/>
      <c r="AC31" s="7">
        <v>28</v>
      </c>
      <c r="AD31" s="253" t="str">
        <f>'sınıf-öğrenci bilgi dikey'!PG33</f>
        <v/>
      </c>
      <c r="AE31" s="253" t="str">
        <f>'sınıf-öğrenci bilgi dikey'!PH33</f>
        <v/>
      </c>
      <c r="AF31" s="253" t="str">
        <f>'sınıf-öğrenci bilgi dikey'!PI33</f>
        <v/>
      </c>
      <c r="AG31" s="252"/>
      <c r="AH31" s="252"/>
      <c r="AJ31" s="192" t="str">
        <f>'okul-örtmen bilgi'!G33</f>
        <v xml:space="preserve"> </v>
      </c>
    </row>
    <row r="32" spans="1:36">
      <c r="A32" s="850"/>
      <c r="B32" s="850"/>
      <c r="C32" s="914"/>
      <c r="D32" s="914"/>
      <c r="E32" s="914"/>
      <c r="F32" s="914"/>
      <c r="G32" s="914"/>
      <c r="H32" s="914"/>
      <c r="I32" s="914"/>
      <c r="J32" s="914"/>
      <c r="K32" s="914"/>
      <c r="L32" s="914"/>
      <c r="M32" s="914"/>
      <c r="N32" s="914"/>
      <c r="O32" s="914"/>
      <c r="P32" s="914"/>
      <c r="Q32" s="914"/>
      <c r="R32" s="914"/>
      <c r="S32" s="914"/>
      <c r="T32" s="914"/>
      <c r="U32" s="914"/>
      <c r="V32" s="914"/>
      <c r="W32" s="914"/>
      <c r="X32" s="914"/>
      <c r="Y32" s="914"/>
      <c r="Z32" s="914"/>
      <c r="AB32" s="4"/>
      <c r="AC32" s="7">
        <v>29</v>
      </c>
      <c r="AD32" s="253" t="str">
        <f>'sınıf-öğrenci bilgi dikey'!PG34</f>
        <v/>
      </c>
      <c r="AE32" s="253" t="str">
        <f>'sınıf-öğrenci bilgi dikey'!PH34</f>
        <v/>
      </c>
      <c r="AF32" s="253" t="str">
        <f>'sınıf-öğrenci bilgi dikey'!PI34</f>
        <v/>
      </c>
      <c r="AG32" s="252"/>
      <c r="AH32" s="252"/>
      <c r="AJ32" s="192" t="str">
        <f>'okul-örtmen bilgi'!G34</f>
        <v xml:space="preserve"> </v>
      </c>
    </row>
    <row r="33" spans="1:36">
      <c r="A33" s="850"/>
      <c r="B33" s="850"/>
      <c r="C33" s="914"/>
      <c r="D33" s="914"/>
      <c r="E33" s="914"/>
      <c r="F33" s="914"/>
      <c r="G33" s="914"/>
      <c r="H33" s="914"/>
      <c r="I33" s="914"/>
      <c r="J33" s="914"/>
      <c r="K33" s="914"/>
      <c r="L33" s="914"/>
      <c r="M33" s="914"/>
      <c r="N33" s="914"/>
      <c r="O33" s="914"/>
      <c r="P33" s="914"/>
      <c r="Q33" s="914"/>
      <c r="R33" s="914"/>
      <c r="S33" s="914"/>
      <c r="T33" s="914"/>
      <c r="U33" s="914"/>
      <c r="V33" s="914"/>
      <c r="W33" s="914"/>
      <c r="X33" s="914"/>
      <c r="Y33" s="914"/>
      <c r="Z33" s="914"/>
      <c r="AB33" s="4"/>
      <c r="AC33" s="7">
        <v>30</v>
      </c>
      <c r="AD33" s="253" t="str">
        <f>'sınıf-öğrenci bilgi dikey'!PG35</f>
        <v/>
      </c>
      <c r="AE33" s="253" t="str">
        <f>'sınıf-öğrenci bilgi dikey'!PH35</f>
        <v/>
      </c>
      <c r="AF33" s="253" t="str">
        <f>'sınıf-öğrenci bilgi dikey'!PI35</f>
        <v/>
      </c>
      <c r="AG33" s="252"/>
      <c r="AH33" s="252"/>
      <c r="AJ33" s="192" t="str">
        <f>'okul-örtmen bilgi'!G35</f>
        <v xml:space="preserve"> </v>
      </c>
    </row>
    <row r="34" spans="1:36">
      <c r="A34" s="850"/>
      <c r="B34" s="850"/>
      <c r="C34" s="914"/>
      <c r="D34" s="914"/>
      <c r="E34" s="914"/>
      <c r="F34" s="914"/>
      <c r="G34" s="914"/>
      <c r="H34" s="914"/>
      <c r="I34" s="914"/>
      <c r="J34" s="914"/>
      <c r="K34" s="914"/>
      <c r="L34" s="914"/>
      <c r="M34" s="914"/>
      <c r="N34" s="914"/>
      <c r="O34" s="914"/>
      <c r="P34" s="914"/>
      <c r="Q34" s="914"/>
      <c r="R34" s="914"/>
      <c r="S34" s="914"/>
      <c r="T34" s="914"/>
      <c r="U34" s="914"/>
      <c r="V34" s="914"/>
      <c r="W34" s="914"/>
      <c r="X34" s="914"/>
      <c r="Y34" s="914"/>
      <c r="Z34" s="914"/>
      <c r="AB34" s="4"/>
      <c r="AC34" s="7">
        <v>31</v>
      </c>
      <c r="AD34" s="253" t="str">
        <f>'sınıf-öğrenci bilgi dikey'!PG36</f>
        <v/>
      </c>
      <c r="AE34" s="253" t="str">
        <f>'sınıf-öğrenci bilgi dikey'!PH36</f>
        <v/>
      </c>
      <c r="AF34" s="253" t="str">
        <f>'sınıf-öğrenci bilgi dikey'!PI36</f>
        <v/>
      </c>
      <c r="AG34" s="252"/>
      <c r="AH34" s="252"/>
      <c r="AJ34" s="192" t="str">
        <f>'okul-örtmen bilgi'!G36</f>
        <v xml:space="preserve"> </v>
      </c>
    </row>
    <row r="35" spans="1:36">
      <c r="A35" s="850"/>
      <c r="B35" s="850"/>
      <c r="C35" s="914"/>
      <c r="D35" s="914"/>
      <c r="E35" s="914"/>
      <c r="F35" s="914"/>
      <c r="G35" s="914"/>
      <c r="H35" s="914"/>
      <c r="I35" s="914"/>
      <c r="J35" s="914"/>
      <c r="K35" s="914"/>
      <c r="L35" s="914"/>
      <c r="M35" s="914"/>
      <c r="N35" s="914"/>
      <c r="O35" s="914"/>
      <c r="P35" s="914"/>
      <c r="Q35" s="914"/>
      <c r="R35" s="914"/>
      <c r="S35" s="914"/>
      <c r="T35" s="914"/>
      <c r="U35" s="914"/>
      <c r="V35" s="914"/>
      <c r="W35" s="914"/>
      <c r="X35" s="914"/>
      <c r="Y35" s="914"/>
      <c r="Z35" s="914"/>
      <c r="AB35" s="4"/>
      <c r="AC35" s="7">
        <v>32</v>
      </c>
      <c r="AD35" s="253" t="str">
        <f>'sınıf-öğrenci bilgi dikey'!PG37</f>
        <v/>
      </c>
      <c r="AE35" s="253" t="str">
        <f>'sınıf-öğrenci bilgi dikey'!PH37</f>
        <v/>
      </c>
      <c r="AF35" s="253" t="str">
        <f>'sınıf-öğrenci bilgi dikey'!PI37</f>
        <v/>
      </c>
      <c r="AG35" s="252"/>
      <c r="AH35" s="252"/>
      <c r="AJ35" s="192" t="str">
        <f>'okul-örtmen bilgi'!G37</f>
        <v xml:space="preserve"> </v>
      </c>
    </row>
    <row r="36" spans="1:36">
      <c r="A36" s="850"/>
      <c r="B36" s="850"/>
      <c r="C36" s="914"/>
      <c r="D36" s="914"/>
      <c r="E36" s="914"/>
      <c r="F36" s="914"/>
      <c r="G36" s="914"/>
      <c r="H36" s="914"/>
      <c r="I36" s="914"/>
      <c r="J36" s="914"/>
      <c r="K36" s="914"/>
      <c r="L36" s="914"/>
      <c r="M36" s="914"/>
      <c r="N36" s="914"/>
      <c r="O36" s="914"/>
      <c r="P36" s="914"/>
      <c r="Q36" s="914"/>
      <c r="R36" s="914"/>
      <c r="S36" s="914"/>
      <c r="T36" s="914"/>
      <c r="U36" s="914"/>
      <c r="V36" s="914"/>
      <c r="W36" s="914"/>
      <c r="X36" s="914"/>
      <c r="Y36" s="914"/>
      <c r="Z36" s="914"/>
      <c r="AB36" s="4"/>
      <c r="AC36" s="7">
        <v>33</v>
      </c>
      <c r="AD36" s="253" t="str">
        <f>'sınıf-öğrenci bilgi dikey'!PG38</f>
        <v/>
      </c>
      <c r="AE36" s="253" t="str">
        <f>'sınıf-öğrenci bilgi dikey'!PH38</f>
        <v/>
      </c>
      <c r="AF36" s="253" t="str">
        <f>'sınıf-öğrenci bilgi dikey'!PI38</f>
        <v/>
      </c>
      <c r="AG36" s="252"/>
      <c r="AH36" s="252"/>
      <c r="AJ36" s="192" t="str">
        <f>'okul-örtmen bilgi'!G38</f>
        <v xml:space="preserve"> </v>
      </c>
    </row>
    <row r="37" spans="1:36">
      <c r="A37" s="850"/>
      <c r="B37" s="850"/>
      <c r="C37" s="914"/>
      <c r="D37" s="914"/>
      <c r="E37" s="914"/>
      <c r="F37" s="914"/>
      <c r="G37" s="914"/>
      <c r="H37" s="914"/>
      <c r="I37" s="914"/>
      <c r="J37" s="914"/>
      <c r="K37" s="914"/>
      <c r="L37" s="914"/>
      <c r="M37" s="914"/>
      <c r="N37" s="914"/>
      <c r="O37" s="914"/>
      <c r="P37" s="914"/>
      <c r="Q37" s="914"/>
      <c r="R37" s="914"/>
      <c r="S37" s="914"/>
      <c r="T37" s="914"/>
      <c r="U37" s="914"/>
      <c r="V37" s="914"/>
      <c r="W37" s="914"/>
      <c r="X37" s="914"/>
      <c r="Y37" s="914"/>
      <c r="Z37" s="914"/>
      <c r="AB37" s="4"/>
      <c r="AC37" s="7">
        <v>34</v>
      </c>
      <c r="AD37" s="253" t="str">
        <f>'sınıf-öğrenci bilgi dikey'!PG39</f>
        <v/>
      </c>
      <c r="AE37" s="253" t="str">
        <f>'sınıf-öğrenci bilgi dikey'!PH39</f>
        <v/>
      </c>
      <c r="AF37" s="253" t="str">
        <f>'sınıf-öğrenci bilgi dikey'!PI39</f>
        <v/>
      </c>
      <c r="AG37" s="252"/>
      <c r="AH37" s="252"/>
      <c r="AJ37" s="192" t="str">
        <f>'okul-örtmen bilgi'!G39</f>
        <v xml:space="preserve"> </v>
      </c>
    </row>
    <row r="38" spans="1:36">
      <c r="A38" s="850"/>
      <c r="B38" s="850"/>
      <c r="C38" s="914"/>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B38" s="4"/>
      <c r="AC38" s="7">
        <v>35</v>
      </c>
      <c r="AD38" s="253" t="str">
        <f>'sınıf-öğrenci bilgi dikey'!PG40</f>
        <v/>
      </c>
      <c r="AE38" s="253" t="str">
        <f>'sınıf-öğrenci bilgi dikey'!PH40</f>
        <v/>
      </c>
      <c r="AF38" s="253" t="str">
        <f>'sınıf-öğrenci bilgi dikey'!PI40</f>
        <v/>
      </c>
      <c r="AG38" s="252"/>
      <c r="AH38" s="252"/>
      <c r="AJ38" s="192" t="str">
        <f>'okul-örtmen bilgi'!G40</f>
        <v xml:space="preserve"> </v>
      </c>
    </row>
    <row r="39" spans="1:36">
      <c r="A39" s="850"/>
      <c r="B39" s="850"/>
      <c r="C39" s="914"/>
      <c r="D39" s="914"/>
      <c r="E39" s="914"/>
      <c r="F39" s="914"/>
      <c r="G39" s="914"/>
      <c r="H39" s="914"/>
      <c r="I39" s="914"/>
      <c r="J39" s="914"/>
      <c r="K39" s="914"/>
      <c r="L39" s="914"/>
      <c r="M39" s="914"/>
      <c r="N39" s="914"/>
      <c r="O39" s="914"/>
      <c r="P39" s="914"/>
      <c r="Q39" s="914"/>
      <c r="R39" s="914"/>
      <c r="S39" s="914"/>
      <c r="T39" s="914"/>
      <c r="U39" s="914"/>
      <c r="V39" s="914"/>
      <c r="W39" s="914"/>
      <c r="X39" s="914"/>
      <c r="Y39" s="914"/>
      <c r="Z39" s="914"/>
      <c r="AB39" s="4"/>
      <c r="AC39" s="7">
        <v>36</v>
      </c>
      <c r="AD39" s="253" t="str">
        <f>'sınıf-öğrenci bilgi dikey'!PG41</f>
        <v/>
      </c>
      <c r="AE39" s="253" t="str">
        <f>'sınıf-öğrenci bilgi dikey'!PH41</f>
        <v/>
      </c>
      <c r="AF39" s="253" t="str">
        <f>'sınıf-öğrenci bilgi dikey'!PI41</f>
        <v/>
      </c>
      <c r="AG39" s="252"/>
      <c r="AH39" s="252"/>
      <c r="AJ39" s="192" t="str">
        <f>'okul-örtmen bilgi'!G41</f>
        <v xml:space="preserve"> </v>
      </c>
    </row>
    <row r="40" spans="1:36">
      <c r="A40" s="850"/>
      <c r="B40" s="850"/>
      <c r="C40" s="914"/>
      <c r="D40" s="914"/>
      <c r="E40" s="914"/>
      <c r="F40" s="914"/>
      <c r="G40" s="914"/>
      <c r="H40" s="914"/>
      <c r="I40" s="914"/>
      <c r="J40" s="914"/>
      <c r="K40" s="914"/>
      <c r="L40" s="914"/>
      <c r="M40" s="914"/>
      <c r="N40" s="914"/>
      <c r="O40" s="914"/>
      <c r="P40" s="914"/>
      <c r="Q40" s="914"/>
      <c r="R40" s="914"/>
      <c r="S40" s="914"/>
      <c r="T40" s="914"/>
      <c r="U40" s="914"/>
      <c r="V40" s="914"/>
      <c r="W40" s="914"/>
      <c r="X40" s="914"/>
      <c r="Y40" s="914"/>
      <c r="Z40" s="914"/>
      <c r="AB40" s="4"/>
      <c r="AC40" s="7">
        <v>37</v>
      </c>
      <c r="AD40" s="253" t="str">
        <f>'sınıf-öğrenci bilgi dikey'!PG42</f>
        <v/>
      </c>
      <c r="AE40" s="253" t="str">
        <f>'sınıf-öğrenci bilgi dikey'!PH42</f>
        <v/>
      </c>
      <c r="AF40" s="253" t="str">
        <f>'sınıf-öğrenci bilgi dikey'!PI42</f>
        <v/>
      </c>
      <c r="AG40" s="252"/>
      <c r="AH40" s="252"/>
      <c r="AJ40" s="192" t="str">
        <f>'okul-örtmen bilgi'!G42</f>
        <v xml:space="preserve"> </v>
      </c>
    </row>
    <row r="41" spans="1:36">
      <c r="A41" s="850"/>
      <c r="B41" s="850"/>
      <c r="C41" s="914"/>
      <c r="D41" s="914"/>
      <c r="E41" s="914"/>
      <c r="F41" s="914"/>
      <c r="G41" s="914"/>
      <c r="H41" s="914"/>
      <c r="I41" s="914"/>
      <c r="J41" s="914"/>
      <c r="K41" s="914"/>
      <c r="L41" s="914"/>
      <c r="M41" s="914"/>
      <c r="N41" s="914"/>
      <c r="O41" s="914"/>
      <c r="P41" s="914"/>
      <c r="Q41" s="914"/>
      <c r="R41" s="914"/>
      <c r="S41" s="914"/>
      <c r="T41" s="914"/>
      <c r="U41" s="914"/>
      <c r="V41" s="914"/>
      <c r="W41" s="914"/>
      <c r="X41" s="914"/>
      <c r="Y41" s="914"/>
      <c r="Z41" s="914"/>
      <c r="AB41" s="4"/>
      <c r="AC41" s="7">
        <v>38</v>
      </c>
      <c r="AD41" s="253" t="str">
        <f>'sınıf-öğrenci bilgi dikey'!PG43</f>
        <v/>
      </c>
      <c r="AE41" s="253" t="str">
        <f>'sınıf-öğrenci bilgi dikey'!PH43</f>
        <v/>
      </c>
      <c r="AF41" s="253" t="str">
        <f>'sınıf-öğrenci bilgi dikey'!PI43</f>
        <v/>
      </c>
      <c r="AG41" s="252"/>
      <c r="AH41" s="252"/>
      <c r="AJ41" s="192" t="str">
        <f>'okul-örtmen bilgi'!G43</f>
        <v xml:space="preserve"> </v>
      </c>
    </row>
    <row r="42" spans="1:36">
      <c r="A42" s="850"/>
      <c r="B42" s="850"/>
      <c r="C42" s="914"/>
      <c r="D42" s="914"/>
      <c r="E42" s="914"/>
      <c r="F42" s="914"/>
      <c r="G42" s="914"/>
      <c r="H42" s="914"/>
      <c r="I42" s="914"/>
      <c r="J42" s="914"/>
      <c r="K42" s="914"/>
      <c r="L42" s="914"/>
      <c r="M42" s="914"/>
      <c r="N42" s="914"/>
      <c r="O42" s="914"/>
      <c r="P42" s="914"/>
      <c r="Q42" s="914"/>
      <c r="R42" s="914"/>
      <c r="S42" s="914"/>
      <c r="T42" s="914"/>
      <c r="U42" s="914"/>
      <c r="V42" s="914"/>
      <c r="W42" s="914"/>
      <c r="X42" s="914"/>
      <c r="Y42" s="914"/>
      <c r="Z42" s="914"/>
      <c r="AB42" s="4"/>
      <c r="AC42" s="7">
        <v>39</v>
      </c>
      <c r="AD42" s="253" t="str">
        <f>'sınıf-öğrenci bilgi dikey'!PG44</f>
        <v/>
      </c>
      <c r="AE42" s="253" t="str">
        <f>'sınıf-öğrenci bilgi dikey'!PH44</f>
        <v/>
      </c>
      <c r="AF42" s="253" t="str">
        <f>'sınıf-öğrenci bilgi dikey'!PI44</f>
        <v/>
      </c>
      <c r="AG42" s="252"/>
      <c r="AH42" s="252"/>
      <c r="AJ42" s="192" t="str">
        <f>'okul-örtmen bilgi'!G44</f>
        <v xml:space="preserve"> </v>
      </c>
    </row>
    <row r="43" spans="1:36">
      <c r="A43" s="850"/>
      <c r="B43" s="850"/>
      <c r="C43" s="914"/>
      <c r="D43" s="914"/>
      <c r="E43" s="914"/>
      <c r="F43" s="914"/>
      <c r="G43" s="914"/>
      <c r="H43" s="914"/>
      <c r="I43" s="914"/>
      <c r="J43" s="914"/>
      <c r="K43" s="914"/>
      <c r="L43" s="914"/>
      <c r="M43" s="914"/>
      <c r="N43" s="914"/>
      <c r="O43" s="914"/>
      <c r="P43" s="914"/>
      <c r="Q43" s="914"/>
      <c r="R43" s="914"/>
      <c r="S43" s="914"/>
      <c r="T43" s="914"/>
      <c r="U43" s="914"/>
      <c r="V43" s="914"/>
      <c r="W43" s="914"/>
      <c r="X43" s="914"/>
      <c r="Y43" s="914"/>
      <c r="Z43" s="914"/>
      <c r="AB43" s="4"/>
      <c r="AC43" s="7">
        <v>40</v>
      </c>
      <c r="AD43" s="253" t="str">
        <f>'sınıf-öğrenci bilgi dikey'!PG45</f>
        <v/>
      </c>
      <c r="AE43" s="253" t="str">
        <f>'sınıf-öğrenci bilgi dikey'!PH45</f>
        <v/>
      </c>
      <c r="AF43" s="253" t="str">
        <f>'sınıf-öğrenci bilgi dikey'!PI45</f>
        <v/>
      </c>
      <c r="AG43" s="252"/>
      <c r="AH43" s="252"/>
      <c r="AJ43" s="192" t="str">
        <f>'okul-örtmen bilgi'!G45</f>
        <v xml:space="preserve"> </v>
      </c>
    </row>
    <row r="44" spans="1:36">
      <c r="A44" s="850"/>
      <c r="B44" s="850"/>
      <c r="C44" s="914"/>
      <c r="D44" s="914"/>
      <c r="E44" s="914"/>
      <c r="F44" s="914"/>
      <c r="G44" s="914"/>
      <c r="H44" s="914"/>
      <c r="I44" s="914"/>
      <c r="J44" s="914"/>
      <c r="K44" s="914"/>
      <c r="L44" s="914"/>
      <c r="M44" s="914"/>
      <c r="N44" s="914"/>
      <c r="O44" s="914"/>
      <c r="P44" s="914"/>
      <c r="Q44" s="914"/>
      <c r="R44" s="914"/>
      <c r="S44" s="914"/>
      <c r="T44" s="914"/>
      <c r="U44" s="914"/>
      <c r="V44" s="914"/>
      <c r="W44" s="914"/>
      <c r="X44" s="914"/>
      <c r="Y44" s="914"/>
      <c r="Z44" s="914"/>
      <c r="AB44" s="4"/>
      <c r="AC44" s="7">
        <v>41</v>
      </c>
      <c r="AD44" s="253" t="str">
        <f>'sınıf-öğrenci bilgi dikey'!PG46</f>
        <v/>
      </c>
      <c r="AE44" s="253" t="str">
        <f>'sınıf-öğrenci bilgi dikey'!PH46</f>
        <v/>
      </c>
      <c r="AF44" s="253" t="str">
        <f>'sınıf-öğrenci bilgi dikey'!PI46</f>
        <v/>
      </c>
      <c r="AG44" s="252"/>
      <c r="AH44" s="252"/>
      <c r="AJ44" s="192" t="str">
        <f>'okul-örtmen bilgi'!G46</f>
        <v xml:space="preserve"> </v>
      </c>
    </row>
    <row r="45" spans="1:36">
      <c r="A45" s="850"/>
      <c r="B45" s="850"/>
      <c r="C45" s="914"/>
      <c r="D45" s="914"/>
      <c r="E45" s="914"/>
      <c r="F45" s="914"/>
      <c r="G45" s="914"/>
      <c r="H45" s="914"/>
      <c r="I45" s="914"/>
      <c r="J45" s="914"/>
      <c r="K45" s="914"/>
      <c r="L45" s="914"/>
      <c r="M45" s="914"/>
      <c r="N45" s="914"/>
      <c r="O45" s="914"/>
      <c r="P45" s="914"/>
      <c r="Q45" s="914"/>
      <c r="R45" s="914"/>
      <c r="S45" s="914"/>
      <c r="T45" s="914"/>
      <c r="U45" s="914"/>
      <c r="V45" s="914"/>
      <c r="W45" s="914"/>
      <c r="X45" s="914"/>
      <c r="Y45" s="914"/>
      <c r="Z45" s="914"/>
      <c r="AB45" s="4"/>
      <c r="AC45" s="7">
        <v>42</v>
      </c>
      <c r="AD45" s="253" t="str">
        <f>'sınıf-öğrenci bilgi dikey'!PG47</f>
        <v/>
      </c>
      <c r="AE45" s="253" t="str">
        <f>'sınıf-öğrenci bilgi dikey'!PH47</f>
        <v/>
      </c>
      <c r="AF45" s="253" t="str">
        <f>'sınıf-öğrenci bilgi dikey'!PI47</f>
        <v/>
      </c>
      <c r="AG45" s="252"/>
      <c r="AH45" s="252"/>
      <c r="AJ45" s="192" t="str">
        <f>'okul-örtmen bilgi'!G47</f>
        <v xml:space="preserve"> </v>
      </c>
    </row>
    <row r="46" spans="1:36">
      <c r="A46" s="850"/>
      <c r="B46" s="850"/>
      <c r="C46" s="914"/>
      <c r="D46" s="914"/>
      <c r="E46" s="914"/>
      <c r="F46" s="914"/>
      <c r="G46" s="914"/>
      <c r="H46" s="914"/>
      <c r="I46" s="914"/>
      <c r="J46" s="914"/>
      <c r="K46" s="914"/>
      <c r="L46" s="914"/>
      <c r="M46" s="914"/>
      <c r="N46" s="914"/>
      <c r="O46" s="914"/>
      <c r="P46" s="914"/>
      <c r="Q46" s="914"/>
      <c r="R46" s="914"/>
      <c r="S46" s="914"/>
      <c r="T46" s="914"/>
      <c r="U46" s="914"/>
      <c r="V46" s="914"/>
      <c r="W46" s="914"/>
      <c r="X46" s="914"/>
      <c r="Y46" s="914"/>
      <c r="Z46" s="914"/>
      <c r="AB46" s="4"/>
      <c r="AC46" s="7">
        <v>43</v>
      </c>
      <c r="AD46" s="253" t="str">
        <f>'sınıf-öğrenci bilgi dikey'!PG48</f>
        <v/>
      </c>
      <c r="AE46" s="253" t="str">
        <f>'sınıf-öğrenci bilgi dikey'!PH48</f>
        <v/>
      </c>
      <c r="AF46" s="253" t="str">
        <f>'sınıf-öğrenci bilgi dikey'!PI48</f>
        <v/>
      </c>
      <c r="AG46" s="252"/>
      <c r="AH46" s="252"/>
      <c r="AJ46" s="192" t="str">
        <f>'okul-örtmen bilgi'!G48</f>
        <v xml:space="preserve"> </v>
      </c>
    </row>
    <row r="47" spans="1:36">
      <c r="A47" s="850"/>
      <c r="B47" s="850"/>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B47" s="4"/>
      <c r="AC47" s="7">
        <v>44</v>
      </c>
      <c r="AD47" s="253" t="str">
        <f>'sınıf-öğrenci bilgi dikey'!PG49</f>
        <v/>
      </c>
      <c r="AE47" s="253" t="str">
        <f>'sınıf-öğrenci bilgi dikey'!PH49</f>
        <v/>
      </c>
      <c r="AF47" s="253" t="str">
        <f>'sınıf-öğrenci bilgi dikey'!PI49</f>
        <v/>
      </c>
      <c r="AG47" s="252"/>
      <c r="AH47" s="252"/>
      <c r="AJ47" s="192" t="str">
        <f>'okul-örtmen bilgi'!G49</f>
        <v xml:space="preserve"> </v>
      </c>
    </row>
    <row r="48" spans="1:36">
      <c r="A48" s="850"/>
      <c r="B48" s="850"/>
      <c r="C48" s="914"/>
      <c r="D48" s="914"/>
      <c r="E48" s="914"/>
      <c r="F48" s="914"/>
      <c r="G48" s="914"/>
      <c r="H48" s="914"/>
      <c r="I48" s="914"/>
      <c r="J48" s="914"/>
      <c r="K48" s="914"/>
      <c r="L48" s="914"/>
      <c r="M48" s="914"/>
      <c r="N48" s="914"/>
      <c r="O48" s="914"/>
      <c r="P48" s="914"/>
      <c r="Q48" s="914"/>
      <c r="R48" s="914"/>
      <c r="S48" s="914"/>
      <c r="T48" s="914"/>
      <c r="U48" s="914"/>
      <c r="V48" s="914"/>
      <c r="W48" s="914"/>
      <c r="X48" s="914"/>
      <c r="Y48" s="914"/>
      <c r="Z48" s="914"/>
      <c r="AB48" s="4"/>
      <c r="AC48" s="7">
        <v>45</v>
      </c>
      <c r="AD48" s="253" t="str">
        <f>'sınıf-öğrenci bilgi dikey'!PG50</f>
        <v/>
      </c>
      <c r="AE48" s="253" t="str">
        <f>'sınıf-öğrenci bilgi dikey'!PH50</f>
        <v/>
      </c>
      <c r="AF48" s="253" t="str">
        <f>'sınıf-öğrenci bilgi dikey'!PI50</f>
        <v/>
      </c>
      <c r="AG48" s="252"/>
      <c r="AH48" s="252"/>
      <c r="AJ48" s="192" t="str">
        <f>'okul-örtmen bilgi'!G50</f>
        <v xml:space="preserve"> </v>
      </c>
    </row>
    <row r="49" spans="1:36">
      <c r="A49" s="850"/>
      <c r="B49" s="850"/>
      <c r="C49" s="914"/>
      <c r="D49" s="914"/>
      <c r="E49" s="914"/>
      <c r="F49" s="914"/>
      <c r="G49" s="914"/>
      <c r="H49" s="914"/>
      <c r="I49" s="914"/>
      <c r="J49" s="914"/>
      <c r="K49" s="914"/>
      <c r="L49" s="914"/>
      <c r="M49" s="914"/>
      <c r="N49" s="914"/>
      <c r="O49" s="914"/>
      <c r="P49" s="914"/>
      <c r="Q49" s="914"/>
      <c r="R49" s="914"/>
      <c r="S49" s="914"/>
      <c r="T49" s="914"/>
      <c r="U49" s="914"/>
      <c r="V49" s="914"/>
      <c r="W49" s="914"/>
      <c r="X49" s="914"/>
      <c r="Y49" s="914"/>
      <c r="Z49" s="914"/>
      <c r="AB49" s="4"/>
      <c r="AC49" s="7">
        <v>46</v>
      </c>
      <c r="AD49" s="253" t="str">
        <f>'sınıf-öğrenci bilgi dikey'!PG51</f>
        <v/>
      </c>
      <c r="AE49" s="253" t="str">
        <f>'sınıf-öğrenci bilgi dikey'!PH51</f>
        <v/>
      </c>
      <c r="AF49" s="253" t="str">
        <f>'sınıf-öğrenci bilgi dikey'!PI51</f>
        <v/>
      </c>
      <c r="AG49" s="252"/>
      <c r="AH49" s="252"/>
      <c r="AJ49" s="192" t="str">
        <f>'okul-örtmen bilgi'!G51</f>
        <v xml:space="preserve"> </v>
      </c>
    </row>
    <row r="50" spans="1:36">
      <c r="A50" s="850"/>
      <c r="B50" s="850"/>
      <c r="C50" s="914"/>
      <c r="D50" s="914"/>
      <c r="E50" s="914"/>
      <c r="F50" s="914"/>
      <c r="G50" s="914"/>
      <c r="H50" s="914"/>
      <c r="I50" s="914"/>
      <c r="J50" s="914"/>
      <c r="K50" s="914"/>
      <c r="L50" s="914"/>
      <c r="M50" s="914"/>
      <c r="N50" s="914"/>
      <c r="O50" s="914"/>
      <c r="P50" s="914"/>
      <c r="Q50" s="914"/>
      <c r="R50" s="914"/>
      <c r="S50" s="914"/>
      <c r="T50" s="914"/>
      <c r="U50" s="914"/>
      <c r="V50" s="914"/>
      <c r="W50" s="914"/>
      <c r="X50" s="914"/>
      <c r="Y50" s="914"/>
      <c r="Z50" s="914"/>
      <c r="AB50" s="4"/>
      <c r="AC50" s="7">
        <v>47</v>
      </c>
      <c r="AD50" s="253" t="str">
        <f>'sınıf-öğrenci bilgi dikey'!PG52</f>
        <v/>
      </c>
      <c r="AE50" s="253" t="str">
        <f>'sınıf-öğrenci bilgi dikey'!PH52</f>
        <v/>
      </c>
      <c r="AF50" s="253" t="str">
        <f>'sınıf-öğrenci bilgi dikey'!PI52</f>
        <v/>
      </c>
      <c r="AG50" s="252"/>
      <c r="AH50" s="252"/>
      <c r="AJ50" s="192" t="str">
        <f>'okul-örtmen bilgi'!G52</f>
        <v xml:space="preserve"> </v>
      </c>
    </row>
    <row r="51" spans="1:36">
      <c r="A51" s="850"/>
      <c r="B51" s="850"/>
      <c r="C51" s="914"/>
      <c r="D51" s="914"/>
      <c r="E51" s="914"/>
      <c r="F51" s="914"/>
      <c r="G51" s="914"/>
      <c r="H51" s="914"/>
      <c r="I51" s="914"/>
      <c r="J51" s="914"/>
      <c r="K51" s="914"/>
      <c r="L51" s="914"/>
      <c r="M51" s="914"/>
      <c r="N51" s="914"/>
      <c r="O51" s="914"/>
      <c r="P51" s="914"/>
      <c r="Q51" s="914"/>
      <c r="R51" s="914"/>
      <c r="S51" s="914"/>
      <c r="T51" s="914"/>
      <c r="U51" s="914"/>
      <c r="V51" s="914"/>
      <c r="W51" s="914"/>
      <c r="X51" s="914"/>
      <c r="Y51" s="914"/>
      <c r="Z51" s="914"/>
      <c r="AB51" s="4"/>
      <c r="AC51" s="7">
        <v>48</v>
      </c>
      <c r="AD51" s="253" t="str">
        <f>'sınıf-öğrenci bilgi dikey'!PG53</f>
        <v/>
      </c>
      <c r="AE51" s="253" t="str">
        <f>'sınıf-öğrenci bilgi dikey'!PH53</f>
        <v/>
      </c>
      <c r="AF51" s="253" t="str">
        <f>'sınıf-öğrenci bilgi dikey'!PI53</f>
        <v/>
      </c>
      <c r="AG51" s="252"/>
      <c r="AH51" s="252"/>
      <c r="AJ51" s="192" t="str">
        <f>'okul-örtmen bilgi'!G53</f>
        <v xml:space="preserve"> </v>
      </c>
    </row>
    <row r="52" spans="1:36">
      <c r="A52" s="850"/>
      <c r="B52" s="850"/>
      <c r="C52" s="914"/>
      <c r="D52" s="914"/>
      <c r="E52" s="914"/>
      <c r="F52" s="914"/>
      <c r="G52" s="914"/>
      <c r="H52" s="914"/>
      <c r="I52" s="914"/>
      <c r="J52" s="914"/>
      <c r="K52" s="914"/>
      <c r="L52" s="914"/>
      <c r="M52" s="914"/>
      <c r="N52" s="914"/>
      <c r="O52" s="914"/>
      <c r="P52" s="914"/>
      <c r="Q52" s="914"/>
      <c r="R52" s="914"/>
      <c r="S52" s="914"/>
      <c r="T52" s="914"/>
      <c r="U52" s="914"/>
      <c r="V52" s="914"/>
      <c r="W52" s="914"/>
      <c r="X52" s="914"/>
      <c r="Y52" s="914"/>
      <c r="Z52" s="914"/>
      <c r="AB52" s="4"/>
      <c r="AC52" s="7">
        <v>49</v>
      </c>
      <c r="AD52" s="253" t="str">
        <f>'sınıf-öğrenci bilgi dikey'!PG54</f>
        <v/>
      </c>
      <c r="AE52" s="253" t="str">
        <f>'sınıf-öğrenci bilgi dikey'!PH54</f>
        <v/>
      </c>
      <c r="AF52" s="253" t="str">
        <f>'sınıf-öğrenci bilgi dikey'!PI54</f>
        <v/>
      </c>
      <c r="AG52" s="252"/>
      <c r="AH52" s="252"/>
      <c r="AJ52" s="192" t="str">
        <f>'okul-örtmen bilgi'!G54</f>
        <v xml:space="preserve"> </v>
      </c>
    </row>
    <row r="53" spans="1:36">
      <c r="A53" s="850"/>
      <c r="B53" s="850"/>
      <c r="C53" s="914"/>
      <c r="D53" s="914"/>
      <c r="E53" s="914"/>
      <c r="F53" s="914"/>
      <c r="G53" s="914"/>
      <c r="H53" s="914"/>
      <c r="I53" s="914"/>
      <c r="J53" s="914"/>
      <c r="K53" s="914"/>
      <c r="L53" s="914"/>
      <c r="M53" s="914"/>
      <c r="N53" s="914"/>
      <c r="O53" s="914"/>
      <c r="P53" s="914"/>
      <c r="Q53" s="914"/>
      <c r="R53" s="914"/>
      <c r="S53" s="914"/>
      <c r="T53" s="914"/>
      <c r="U53" s="914"/>
      <c r="V53" s="914"/>
      <c r="W53" s="914"/>
      <c r="X53" s="914"/>
      <c r="Y53" s="914"/>
      <c r="Z53" s="914"/>
      <c r="AB53" s="4"/>
      <c r="AC53" s="7">
        <v>50</v>
      </c>
      <c r="AD53" s="253" t="str">
        <f>'sınıf-öğrenci bilgi dikey'!PG55</f>
        <v/>
      </c>
      <c r="AE53" s="253" t="str">
        <f>'sınıf-öğrenci bilgi dikey'!PH55</f>
        <v/>
      </c>
      <c r="AF53" s="253" t="str">
        <f>'sınıf-öğrenci bilgi dikey'!PI55</f>
        <v/>
      </c>
      <c r="AG53" s="252"/>
      <c r="AH53" s="252"/>
      <c r="AJ53" s="192" t="str">
        <f>'okul-örtmen bilgi'!G55</f>
        <v xml:space="preserve"> </v>
      </c>
    </row>
    <row r="54" spans="1:36">
      <c r="A54" s="850"/>
      <c r="B54" s="850"/>
      <c r="C54" s="914"/>
      <c r="D54" s="914"/>
      <c r="E54" s="914"/>
      <c r="F54" s="914"/>
      <c r="G54" s="914"/>
      <c r="H54" s="914"/>
      <c r="I54" s="914"/>
      <c r="J54" s="914"/>
      <c r="K54" s="914"/>
      <c r="L54" s="914"/>
      <c r="M54" s="914"/>
      <c r="N54" s="914"/>
      <c r="O54" s="914"/>
      <c r="P54" s="914"/>
      <c r="Q54" s="914"/>
      <c r="R54" s="914"/>
      <c r="S54" s="914"/>
      <c r="T54" s="914"/>
      <c r="U54" s="914"/>
      <c r="V54" s="914"/>
      <c r="W54" s="914"/>
      <c r="X54" s="914"/>
      <c r="Y54" s="914"/>
      <c r="Z54" s="914"/>
      <c r="AB54" s="4"/>
      <c r="AC54" s="7">
        <v>51</v>
      </c>
      <c r="AD54" s="253" t="str">
        <f>'sınıf-öğrenci bilgi dikey'!PG56</f>
        <v/>
      </c>
      <c r="AE54" s="253" t="str">
        <f>'sınıf-öğrenci bilgi dikey'!PH56</f>
        <v/>
      </c>
      <c r="AF54" s="253" t="str">
        <f>'sınıf-öğrenci bilgi dikey'!PI56</f>
        <v/>
      </c>
      <c r="AG54" s="252"/>
      <c r="AH54" s="252"/>
      <c r="AJ54" s="192" t="str">
        <f>'okul-örtmen bilgi'!G56</f>
        <v xml:space="preserve"> </v>
      </c>
    </row>
    <row r="55" spans="1:36">
      <c r="A55" s="850"/>
      <c r="B55" s="850"/>
      <c r="C55" s="914"/>
      <c r="D55" s="914"/>
      <c r="E55" s="914"/>
      <c r="F55" s="914"/>
      <c r="G55" s="914"/>
      <c r="H55" s="914"/>
      <c r="I55" s="914"/>
      <c r="J55" s="914"/>
      <c r="K55" s="914"/>
      <c r="L55" s="914"/>
      <c r="M55" s="914"/>
      <c r="N55" s="914"/>
      <c r="O55" s="914"/>
      <c r="P55" s="914"/>
      <c r="Q55" s="914"/>
      <c r="R55" s="914"/>
      <c r="S55" s="914"/>
      <c r="T55" s="914"/>
      <c r="U55" s="914"/>
      <c r="V55" s="914"/>
      <c r="W55" s="914"/>
      <c r="X55" s="914"/>
      <c r="Y55" s="914"/>
      <c r="Z55" s="914"/>
      <c r="AB55" s="4"/>
      <c r="AC55" s="7">
        <v>52</v>
      </c>
      <c r="AD55" s="253" t="str">
        <f>'sınıf-öğrenci bilgi dikey'!PG57</f>
        <v/>
      </c>
      <c r="AE55" s="253" t="str">
        <f>'sınıf-öğrenci bilgi dikey'!PH57</f>
        <v/>
      </c>
      <c r="AF55" s="253" t="str">
        <f>'sınıf-öğrenci bilgi dikey'!PI57</f>
        <v/>
      </c>
      <c r="AG55" s="252"/>
      <c r="AH55" s="252"/>
      <c r="AJ55" s="192" t="str">
        <f>'okul-örtmen bilgi'!G70</f>
        <v xml:space="preserve"> </v>
      </c>
    </row>
    <row r="56" spans="1:36">
      <c r="A56" s="850"/>
      <c r="B56" s="850"/>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B56" s="4"/>
      <c r="AC56" s="7">
        <v>53</v>
      </c>
      <c r="AD56" s="253" t="str">
        <f>'sınıf-öğrenci bilgi dikey'!PG58</f>
        <v/>
      </c>
      <c r="AE56" s="253" t="str">
        <f>'sınıf-öğrenci bilgi dikey'!PH58</f>
        <v/>
      </c>
      <c r="AF56" s="253" t="str">
        <f>'sınıf-öğrenci bilgi dikey'!PI58</f>
        <v/>
      </c>
      <c r="AG56" s="252"/>
      <c r="AH56" s="252"/>
      <c r="AJ56" s="192" t="e">
        <f>'okul-örtmen bilgi'!#REF!</f>
        <v>#REF!</v>
      </c>
    </row>
    <row r="57" spans="1:36">
      <c r="A57" s="850"/>
      <c r="B57" s="850"/>
      <c r="C57" s="914"/>
      <c r="D57" s="914"/>
      <c r="E57" s="914"/>
      <c r="F57" s="914"/>
      <c r="G57" s="914"/>
      <c r="H57" s="914"/>
      <c r="I57" s="914"/>
      <c r="J57" s="914"/>
      <c r="K57" s="914"/>
      <c r="L57" s="914"/>
      <c r="M57" s="914"/>
      <c r="N57" s="914"/>
      <c r="O57" s="914"/>
      <c r="P57" s="914"/>
      <c r="Q57" s="914"/>
      <c r="R57" s="914"/>
      <c r="S57" s="914"/>
      <c r="T57" s="914"/>
      <c r="U57" s="914"/>
      <c r="V57" s="914"/>
      <c r="W57" s="914"/>
      <c r="X57" s="914"/>
      <c r="Y57" s="914"/>
      <c r="Z57" s="914"/>
      <c r="AB57" s="4"/>
      <c r="AC57" s="7">
        <v>54</v>
      </c>
      <c r="AD57" s="253" t="str">
        <f>'sınıf-öğrenci bilgi dikey'!PG59</f>
        <v/>
      </c>
      <c r="AE57" s="253" t="str">
        <f>'sınıf-öğrenci bilgi dikey'!PH59</f>
        <v/>
      </c>
      <c r="AF57" s="253" t="str">
        <f>'sınıf-öğrenci bilgi dikey'!PI59</f>
        <v/>
      </c>
      <c r="AG57" s="252"/>
      <c r="AH57" s="252"/>
      <c r="AJ57" s="192" t="e">
        <f>'okul-örtmen bilgi'!#REF!</f>
        <v>#REF!</v>
      </c>
    </row>
    <row r="58" spans="1:36">
      <c r="A58" s="850"/>
      <c r="B58" s="850"/>
      <c r="C58" s="914"/>
      <c r="D58" s="914"/>
      <c r="E58" s="914"/>
      <c r="F58" s="914"/>
      <c r="G58" s="914"/>
      <c r="H58" s="914"/>
      <c r="I58" s="914"/>
      <c r="J58" s="914"/>
      <c r="K58" s="914"/>
      <c r="L58" s="914"/>
      <c r="M58" s="914"/>
      <c r="N58" s="914"/>
      <c r="O58" s="914"/>
      <c r="P58" s="914"/>
      <c r="Q58" s="914"/>
      <c r="R58" s="914"/>
      <c r="S58" s="914"/>
      <c r="T58" s="914"/>
      <c r="U58" s="914"/>
      <c r="V58" s="914"/>
      <c r="W58" s="914"/>
      <c r="X58" s="914"/>
      <c r="Y58" s="914"/>
      <c r="Z58" s="914"/>
      <c r="AB58" s="4"/>
      <c r="AC58" s="7">
        <v>55</v>
      </c>
      <c r="AD58" s="253" t="str">
        <f>'sınıf-öğrenci bilgi dikey'!PG60</f>
        <v/>
      </c>
      <c r="AE58" s="253" t="str">
        <f>'sınıf-öğrenci bilgi dikey'!PH60</f>
        <v/>
      </c>
      <c r="AF58" s="253" t="str">
        <f>'sınıf-öğrenci bilgi dikey'!PI60</f>
        <v/>
      </c>
      <c r="AG58" s="252"/>
      <c r="AH58" s="252"/>
      <c r="AJ58" s="192" t="e">
        <f>'okul-örtmen bilgi'!#REF!</f>
        <v>#REF!</v>
      </c>
    </row>
    <row r="59" spans="1:36">
      <c r="A59" s="850"/>
      <c r="B59" s="850"/>
      <c r="C59" s="914"/>
      <c r="D59" s="914"/>
      <c r="E59" s="914"/>
      <c r="F59" s="914"/>
      <c r="G59" s="914"/>
      <c r="H59" s="914"/>
      <c r="I59" s="914"/>
      <c r="J59" s="914"/>
      <c r="K59" s="914"/>
      <c r="L59" s="914"/>
      <c r="M59" s="914"/>
      <c r="N59" s="914"/>
      <c r="O59" s="914"/>
      <c r="P59" s="914"/>
      <c r="Q59" s="914"/>
      <c r="R59" s="914"/>
      <c r="S59" s="914"/>
      <c r="T59" s="914"/>
      <c r="U59" s="914"/>
      <c r="V59" s="914"/>
      <c r="W59" s="914"/>
      <c r="X59" s="914"/>
      <c r="Y59" s="914"/>
      <c r="Z59" s="914"/>
      <c r="AB59" s="4"/>
      <c r="AC59" s="7">
        <v>56</v>
      </c>
      <c r="AD59" s="253" t="str">
        <f>'sınıf-öğrenci bilgi dikey'!PG61</f>
        <v/>
      </c>
      <c r="AE59" s="253" t="str">
        <f>'sınıf-öğrenci bilgi dikey'!PH61</f>
        <v/>
      </c>
      <c r="AF59" s="253" t="str">
        <f>'sınıf-öğrenci bilgi dikey'!PI61</f>
        <v/>
      </c>
      <c r="AG59" s="252"/>
      <c r="AH59" s="252"/>
      <c r="AJ59" s="192" t="e">
        <f>'okul-örtmen bilgi'!#REF!</f>
        <v>#REF!</v>
      </c>
    </row>
    <row r="60" spans="1:36">
      <c r="A60" s="850"/>
      <c r="B60" s="850"/>
      <c r="C60" s="914"/>
      <c r="D60" s="914"/>
      <c r="E60" s="914"/>
      <c r="F60" s="914"/>
      <c r="G60" s="914"/>
      <c r="H60" s="914"/>
      <c r="I60" s="914"/>
      <c r="J60" s="914"/>
      <c r="K60" s="914"/>
      <c r="L60" s="914"/>
      <c r="M60" s="914"/>
      <c r="N60" s="914"/>
      <c r="O60" s="914"/>
      <c r="P60" s="914"/>
      <c r="Q60" s="914"/>
      <c r="R60" s="914"/>
      <c r="S60" s="914"/>
      <c r="T60" s="914"/>
      <c r="U60" s="914"/>
      <c r="V60" s="914"/>
      <c r="W60" s="914"/>
      <c r="X60" s="914"/>
      <c r="Y60" s="914"/>
      <c r="Z60" s="914"/>
      <c r="AB60" s="4"/>
      <c r="AC60" s="7">
        <v>57</v>
      </c>
      <c r="AD60" s="253" t="str">
        <f>'sınıf-öğrenci bilgi dikey'!PG62</f>
        <v/>
      </c>
      <c r="AE60" s="253" t="str">
        <f>'sınıf-öğrenci bilgi dikey'!PH62</f>
        <v/>
      </c>
      <c r="AF60" s="253" t="str">
        <f>'sınıf-öğrenci bilgi dikey'!PI62</f>
        <v/>
      </c>
      <c r="AG60" s="252"/>
      <c r="AH60" s="252"/>
      <c r="AJ60" s="192" t="e">
        <f>'okul-örtmen bilgi'!#REF!</f>
        <v>#REF!</v>
      </c>
    </row>
    <row r="61" spans="1:36">
      <c r="A61" s="850"/>
      <c r="B61" s="850"/>
      <c r="C61" s="914"/>
      <c r="D61" s="914"/>
      <c r="E61" s="914"/>
      <c r="F61" s="914"/>
      <c r="G61" s="914"/>
      <c r="H61" s="914"/>
      <c r="I61" s="914"/>
      <c r="J61" s="914"/>
      <c r="K61" s="914"/>
      <c r="L61" s="914"/>
      <c r="M61" s="914"/>
      <c r="N61" s="914"/>
      <c r="O61" s="914"/>
      <c r="P61" s="914"/>
      <c r="Q61" s="914"/>
      <c r="R61" s="914"/>
      <c r="S61" s="914"/>
      <c r="T61" s="914"/>
      <c r="U61" s="914"/>
      <c r="V61" s="914"/>
      <c r="W61" s="914"/>
      <c r="X61" s="914"/>
      <c r="Y61" s="914"/>
      <c r="Z61" s="914"/>
      <c r="AB61" s="4"/>
      <c r="AC61" s="7">
        <v>58</v>
      </c>
      <c r="AD61" s="253" t="str">
        <f>'sınıf-öğrenci bilgi dikey'!PG63</f>
        <v/>
      </c>
      <c r="AE61" s="253" t="str">
        <f>'sınıf-öğrenci bilgi dikey'!PH63</f>
        <v/>
      </c>
      <c r="AF61" s="253" t="str">
        <f>'sınıf-öğrenci bilgi dikey'!PI63</f>
        <v/>
      </c>
      <c r="AG61" s="252"/>
      <c r="AH61" s="252"/>
      <c r="AJ61" s="192" t="e">
        <f>'okul-örtmen bilgi'!#REF!</f>
        <v>#REF!</v>
      </c>
    </row>
    <row r="62" spans="1:36">
      <c r="A62" s="850"/>
      <c r="B62" s="850"/>
      <c r="C62" s="914"/>
      <c r="D62" s="914"/>
      <c r="E62" s="914"/>
      <c r="F62" s="914"/>
      <c r="G62" s="914"/>
      <c r="H62" s="914"/>
      <c r="I62" s="914"/>
      <c r="J62" s="914"/>
      <c r="K62" s="914"/>
      <c r="L62" s="914"/>
      <c r="M62" s="914"/>
      <c r="N62" s="914"/>
      <c r="O62" s="914"/>
      <c r="P62" s="914"/>
      <c r="Q62" s="914"/>
      <c r="R62" s="914"/>
      <c r="S62" s="914"/>
      <c r="T62" s="914"/>
      <c r="U62" s="914"/>
      <c r="V62" s="914"/>
      <c r="W62" s="914"/>
      <c r="X62" s="914"/>
      <c r="Y62" s="914"/>
      <c r="Z62" s="914"/>
      <c r="AB62" s="4"/>
      <c r="AC62" s="7">
        <v>59</v>
      </c>
      <c r="AD62" s="253" t="str">
        <f>'sınıf-öğrenci bilgi dikey'!PG64</f>
        <v/>
      </c>
      <c r="AE62" s="253" t="str">
        <f>'sınıf-öğrenci bilgi dikey'!PH64</f>
        <v/>
      </c>
      <c r="AF62" s="253" t="str">
        <f>'sınıf-öğrenci bilgi dikey'!PI64</f>
        <v/>
      </c>
      <c r="AG62" s="252"/>
      <c r="AH62" s="252"/>
      <c r="AJ62" s="192" t="e">
        <f>'okul-örtmen bilgi'!#REF!</f>
        <v>#REF!</v>
      </c>
    </row>
    <row r="63" spans="1:36">
      <c r="A63" s="850"/>
      <c r="B63" s="850"/>
      <c r="C63" s="914"/>
      <c r="D63" s="914"/>
      <c r="E63" s="914"/>
      <c r="F63" s="914"/>
      <c r="G63" s="914"/>
      <c r="H63" s="914"/>
      <c r="I63" s="914"/>
      <c r="J63" s="914"/>
      <c r="K63" s="914"/>
      <c r="L63" s="914"/>
      <c r="M63" s="914"/>
      <c r="N63" s="914"/>
      <c r="O63" s="914"/>
      <c r="P63" s="914"/>
      <c r="Q63" s="914"/>
      <c r="R63" s="914"/>
      <c r="S63" s="914"/>
      <c r="T63" s="914"/>
      <c r="U63" s="914"/>
      <c r="V63" s="914"/>
      <c r="W63" s="914"/>
      <c r="X63" s="914"/>
      <c r="Y63" s="914"/>
      <c r="Z63" s="914"/>
      <c r="AB63" s="4"/>
      <c r="AC63" s="7">
        <v>60</v>
      </c>
      <c r="AD63" s="253" t="str">
        <f>'sınıf-öğrenci bilgi dikey'!PG65</f>
        <v/>
      </c>
      <c r="AE63" s="253" t="str">
        <f>'sınıf-öğrenci bilgi dikey'!PH65</f>
        <v/>
      </c>
      <c r="AF63" s="253" t="str">
        <f>'sınıf-öğrenci bilgi dikey'!PI65</f>
        <v/>
      </c>
      <c r="AG63" s="252"/>
      <c r="AH63" s="252"/>
      <c r="AJ63" s="192" t="e">
        <f>'okul-örtmen bilgi'!#REF!</f>
        <v>#REF!</v>
      </c>
    </row>
    <row r="64" spans="1:36">
      <c r="A64" s="850"/>
      <c r="B64" s="850"/>
      <c r="C64" s="914"/>
      <c r="D64" s="914"/>
      <c r="E64" s="914"/>
      <c r="F64" s="914"/>
      <c r="G64" s="914"/>
      <c r="H64" s="914"/>
      <c r="I64" s="914"/>
      <c r="J64" s="914"/>
      <c r="K64" s="914"/>
      <c r="L64" s="914"/>
      <c r="M64" s="914"/>
      <c r="N64" s="914"/>
      <c r="O64" s="914"/>
      <c r="P64" s="914"/>
      <c r="Q64" s="914"/>
      <c r="R64" s="914"/>
      <c r="S64" s="914"/>
      <c r="T64" s="914"/>
      <c r="U64" s="914"/>
      <c r="V64" s="914"/>
      <c r="W64" s="914"/>
      <c r="X64" s="914"/>
      <c r="Y64" s="914"/>
      <c r="Z64" s="914"/>
      <c r="AB64" s="4"/>
      <c r="AC64" s="7">
        <v>61</v>
      </c>
      <c r="AD64" s="253" t="str">
        <f>'sınıf-öğrenci bilgi dikey'!PG66</f>
        <v/>
      </c>
      <c r="AE64" s="253" t="str">
        <f>'sınıf-öğrenci bilgi dikey'!PH66</f>
        <v/>
      </c>
      <c r="AF64" s="253" t="str">
        <f>'sınıf-öğrenci bilgi dikey'!PI66</f>
        <v/>
      </c>
      <c r="AG64" s="252"/>
      <c r="AH64" s="252"/>
      <c r="AJ64" s="192" t="e">
        <f>'okul-örtmen bilgi'!#REF!</f>
        <v>#REF!</v>
      </c>
    </row>
    <row r="65" spans="1:27">
      <c r="A65" s="850"/>
      <c r="B65" s="850"/>
      <c r="C65" s="914"/>
      <c r="D65" s="914"/>
      <c r="E65" s="914"/>
      <c r="F65" s="914"/>
      <c r="G65" s="914"/>
      <c r="H65" s="914"/>
      <c r="I65" s="914"/>
      <c r="J65" s="914"/>
      <c r="K65" s="914"/>
      <c r="L65" s="914"/>
      <c r="M65" s="914"/>
      <c r="N65" s="914"/>
      <c r="O65" s="914"/>
      <c r="P65" s="914"/>
      <c r="Q65" s="914"/>
      <c r="R65" s="914"/>
      <c r="S65" s="914"/>
      <c r="T65" s="914"/>
      <c r="U65" s="914"/>
      <c r="V65" s="914"/>
      <c r="W65" s="914"/>
      <c r="X65" s="914"/>
      <c r="Y65" s="914"/>
      <c r="Z65" s="914"/>
    </row>
    <row r="66" spans="1:27">
      <c r="A66" s="850"/>
      <c r="B66" s="850"/>
      <c r="C66" s="914"/>
      <c r="D66" s="914"/>
      <c r="E66" s="914"/>
      <c r="F66" s="914"/>
      <c r="G66" s="914"/>
      <c r="H66" s="914"/>
      <c r="I66" s="914"/>
      <c r="J66" s="914"/>
      <c r="K66" s="914"/>
      <c r="L66" s="914"/>
      <c r="M66" s="914"/>
      <c r="N66" s="914"/>
      <c r="O66" s="914"/>
      <c r="P66" s="914"/>
      <c r="Q66" s="914"/>
      <c r="R66" s="914"/>
      <c r="S66" s="914"/>
      <c r="T66" s="914"/>
      <c r="U66" s="914"/>
      <c r="V66" s="914"/>
      <c r="W66" s="914"/>
      <c r="X66" s="914"/>
      <c r="Y66" s="914"/>
      <c r="Z66" s="914"/>
    </row>
    <row r="67" spans="1:27">
      <c r="A67" s="850"/>
      <c r="B67" s="850"/>
      <c r="C67" s="914"/>
      <c r="D67" s="914"/>
      <c r="E67" s="914"/>
      <c r="F67" s="914"/>
      <c r="G67" s="914"/>
      <c r="H67" s="914"/>
      <c r="I67" s="914"/>
      <c r="J67" s="914"/>
      <c r="K67" s="914"/>
      <c r="L67" s="914"/>
      <c r="M67" s="914"/>
      <c r="N67" s="914"/>
      <c r="O67" s="914"/>
      <c r="P67" s="914"/>
      <c r="Q67" s="914"/>
      <c r="R67" s="914"/>
      <c r="S67" s="914"/>
      <c r="T67" s="914"/>
      <c r="U67" s="914"/>
      <c r="V67" s="914"/>
      <c r="W67" s="914"/>
      <c r="X67" s="914"/>
      <c r="Y67" s="914"/>
      <c r="Z67" s="914"/>
    </row>
    <row r="68" spans="1:27">
      <c r="A68" s="850"/>
      <c r="B68" s="850"/>
      <c r="C68" s="914"/>
      <c r="D68" s="914"/>
      <c r="E68" s="914"/>
      <c r="F68" s="914"/>
      <c r="G68" s="914"/>
      <c r="H68" s="914"/>
      <c r="I68" s="914"/>
      <c r="J68" s="914"/>
      <c r="K68" s="914"/>
      <c r="L68" s="914"/>
      <c r="M68" s="914"/>
      <c r="N68" s="914"/>
      <c r="O68" s="914"/>
      <c r="P68" s="914"/>
      <c r="Q68" s="914"/>
      <c r="R68" s="914"/>
      <c r="S68" s="914"/>
      <c r="T68" s="914"/>
      <c r="U68" s="914"/>
      <c r="V68" s="914"/>
      <c r="W68" s="914"/>
      <c r="X68" s="914"/>
      <c r="Y68" s="914"/>
      <c r="Z68" s="914"/>
    </row>
    <row r="69" spans="1:27">
      <c r="A69" s="850"/>
      <c r="B69" s="850"/>
      <c r="C69" s="914"/>
      <c r="D69" s="914"/>
      <c r="E69" s="914"/>
      <c r="F69" s="914"/>
      <c r="G69" s="914"/>
      <c r="H69" s="914"/>
      <c r="I69" s="914"/>
      <c r="J69" s="914"/>
      <c r="K69" s="914"/>
      <c r="L69" s="914"/>
      <c r="M69" s="914"/>
      <c r="N69" s="914"/>
      <c r="O69" s="914"/>
      <c r="P69" s="914"/>
      <c r="Q69" s="914"/>
      <c r="R69" s="914"/>
      <c r="S69" s="914"/>
      <c r="T69" s="914"/>
      <c r="U69" s="914"/>
      <c r="V69" s="914"/>
      <c r="W69" s="914"/>
      <c r="X69" s="914"/>
      <c r="Y69" s="914"/>
      <c r="Z69" s="914"/>
    </row>
    <row r="70" spans="1:27">
      <c r="A70" s="850"/>
      <c r="B70" s="850"/>
      <c r="K70" s="251"/>
      <c r="R70" s="251"/>
      <c r="Y70" s="251"/>
    </row>
    <row r="71" spans="1:27">
      <c r="A71" s="850"/>
      <c r="B71" s="850"/>
      <c r="S71" s="916">
        <f ca="1">'okul-örtmen bilgi'!D2</f>
        <v>40125</v>
      </c>
      <c r="T71" s="917"/>
      <c r="U71" s="917"/>
      <c r="V71" s="917"/>
      <c r="W71" s="917"/>
      <c r="X71" s="917"/>
      <c r="Y71" s="917"/>
      <c r="Z71" s="917"/>
    </row>
    <row r="72" spans="1:27">
      <c r="A72" s="850"/>
      <c r="B72" s="850"/>
      <c r="S72" s="917" t="str">
        <f>'okul-örtmen bilgi'!B27</f>
        <v>SERKAN SARI</v>
      </c>
      <c r="T72" s="917"/>
      <c r="U72" s="917"/>
      <c r="V72" s="917"/>
      <c r="W72" s="917"/>
      <c r="X72" s="917"/>
      <c r="Y72" s="917"/>
      <c r="Z72" s="917"/>
      <c r="AA72" s="250"/>
    </row>
    <row r="73" spans="1:27">
      <c r="A73" s="850"/>
      <c r="B73" s="850"/>
      <c r="S73" s="917" t="str">
        <f>'okul-örtmen bilgi'!B31</f>
        <v>ŞUBE REHBER ÖĞRETMEN</v>
      </c>
      <c r="T73" s="917"/>
      <c r="U73" s="917"/>
      <c r="V73" s="917"/>
      <c r="W73" s="917"/>
      <c r="X73" s="917"/>
      <c r="Y73" s="917"/>
      <c r="Z73" s="917"/>
      <c r="AA73" s="250"/>
    </row>
    <row r="74" spans="1:27">
      <c r="AA74" s="250"/>
    </row>
  </sheetData>
  <sheetProtection password="CD99" sheet="1" objects="1" scenarios="1"/>
  <mergeCells count="15">
    <mergeCell ref="A1:C1"/>
    <mergeCell ref="E1:CE1"/>
    <mergeCell ref="S71:Z71"/>
    <mergeCell ref="S72:Z72"/>
    <mergeCell ref="S73:Z73"/>
    <mergeCell ref="A2:B2"/>
    <mergeCell ref="C2:Z2"/>
    <mergeCell ref="A3:B73"/>
    <mergeCell ref="C3:Z3"/>
    <mergeCell ref="C4:Z4"/>
    <mergeCell ref="C5:G5"/>
    <mergeCell ref="H5:L5"/>
    <mergeCell ref="M5:Q5"/>
    <mergeCell ref="W5:Z5"/>
    <mergeCell ref="C7:Z69"/>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legacyDrawing r:id="rId3"/>
  <oleObjects>
    <oleObject progId="Word.Document.8" shapeId="30722" r:id="rId4"/>
  </oleObjects>
</worksheet>
</file>

<file path=xl/worksheets/sheet132.xml><?xml version="1.0" encoding="utf-8"?>
<worksheet xmlns="http://schemas.openxmlformats.org/spreadsheetml/2006/main" xmlns:r="http://schemas.openxmlformats.org/officeDocument/2006/relationships">
  <sheetPr>
    <tabColor theme="1" tint="4.9989318521683403E-2"/>
  </sheetPr>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ustomHeight="1"/>
  <cols>
    <col min="1" max="2" width="4.7109375" style="221"/>
    <col min="3" max="3" width="4.7109375" style="258"/>
    <col min="4" max="4" width="4.7109375" style="264"/>
    <col min="5" max="10" width="4.7109375" style="258"/>
    <col min="11" max="11" width="4.7109375" style="264"/>
    <col min="12" max="17" width="4.7109375" style="258"/>
    <col min="18" max="18" width="4.7109375" style="264"/>
    <col min="19" max="24" width="4.7109375" style="258"/>
    <col min="25" max="25" width="4.7109375" style="264"/>
    <col min="26" max="27" width="4.7109375" style="258"/>
    <col min="28" max="28" width="4.7109375" style="2"/>
    <col min="29" max="29" width="4.7109375" style="255"/>
    <col min="30" max="30" width="25.140625" style="258" customWidth="1"/>
    <col min="31" max="31" width="6.140625" style="258" customWidth="1"/>
    <col min="32" max="34" width="9.140625" style="258" customWidth="1"/>
    <col min="35" max="35" width="4.7109375" style="258"/>
    <col min="36" max="36" width="15" style="258" bestFit="1" customWidth="1"/>
    <col min="37" max="39" width="4.7109375" style="258"/>
    <col min="40" max="40" width="4.7109375" style="264"/>
    <col min="41" max="46" width="4.7109375" style="258"/>
    <col min="47" max="47" width="4.7109375" style="264"/>
    <col min="48" max="53" width="4.7109375" style="258"/>
    <col min="54" max="54" width="4.7109375" style="264"/>
    <col min="55" max="60" width="4.7109375" style="258"/>
    <col min="61" max="61" width="4.7109375" style="264"/>
    <col min="62" max="67" width="4.7109375" style="258"/>
    <col min="68" max="68" width="4.7109375" style="264"/>
    <col min="69" max="74" width="4.7109375" style="258"/>
    <col min="75" max="75" width="4.7109375" style="264"/>
    <col min="76" max="16384" width="4.7109375" style="258"/>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255"/>
      <c r="AB2" s="4"/>
      <c r="AC2" s="193" t="str">
        <f>'sınıf-öğrenci bilgi dikey'!PF3</f>
        <v>7/A</v>
      </c>
      <c r="AD2" s="193" t="str">
        <f>'sınıf-öğrenci bilgi dikey'!PG3</f>
        <v>SINIF ŞUBE ÖĞRETMENLİĞİ</v>
      </c>
      <c r="AE2" s="16"/>
      <c r="AF2" s="16"/>
      <c r="AG2" s="16"/>
      <c r="AH2" s="16"/>
      <c r="AJ2" s="192" t="str">
        <f>'okul-örtmen bilgi'!G4</f>
        <v>DERS YA DA SINIFLAR</v>
      </c>
      <c r="AN2" s="258"/>
      <c r="AU2" s="258"/>
      <c r="BB2" s="258"/>
      <c r="BI2" s="258"/>
      <c r="BP2" s="258"/>
      <c r="BW2" s="258"/>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255"/>
      <c r="AB3" s="8"/>
      <c r="AC3" s="7" t="s">
        <v>12</v>
      </c>
      <c r="AD3" s="7" t="s">
        <v>9</v>
      </c>
      <c r="AE3" s="7" t="s">
        <v>8</v>
      </c>
      <c r="AF3" s="7" t="s">
        <v>7</v>
      </c>
      <c r="AG3" s="7"/>
      <c r="AH3" s="7"/>
      <c r="AJ3" s="192"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255"/>
      <c r="AB4" s="4"/>
      <c r="AC4" s="7">
        <v>1</v>
      </c>
      <c r="AD4" s="260" t="str">
        <f>'sınıf-öğrenci bilgi dikey'!PG6</f>
        <v/>
      </c>
      <c r="AE4" s="260" t="str">
        <f>'sınıf-öğrenci bilgi dikey'!PH6</f>
        <v/>
      </c>
      <c r="AF4" s="260" t="str">
        <f>'sınıf-öğrenci bilgi dikey'!PI6</f>
        <v/>
      </c>
      <c r="AG4" s="259"/>
      <c r="AH4" s="259"/>
      <c r="AJ4" s="192" t="str">
        <f>'okul-örtmen bilgi'!G6</f>
        <v>6/A</v>
      </c>
    </row>
    <row r="5" spans="1:83" ht="12.75" customHeight="1">
      <c r="A5" s="850"/>
      <c r="B5" s="850"/>
      <c r="C5" s="920" t="s">
        <v>739</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60" t="str">
        <f>'sınıf-öğrenci bilgi dikey'!PG7</f>
        <v/>
      </c>
      <c r="AE5" s="260" t="str">
        <f>'sınıf-öğrenci bilgi dikey'!PH7</f>
        <v/>
      </c>
      <c r="AF5" s="260" t="str">
        <f>'sınıf-öğrenci bilgi dikey'!PI7</f>
        <v/>
      </c>
      <c r="AG5" s="259"/>
      <c r="AH5" s="259"/>
      <c r="AJ5" s="192" t="str">
        <f>'okul-örtmen bilgi'!G7</f>
        <v>6/B</v>
      </c>
    </row>
    <row r="6" spans="1:83" ht="12.75" customHeight="1">
      <c r="A6" s="850"/>
      <c r="B6" s="850"/>
      <c r="C6" s="1061" t="s">
        <v>755</v>
      </c>
      <c r="D6" s="1061"/>
      <c r="E6" s="1061"/>
      <c r="F6" s="1061"/>
      <c r="G6" s="1061"/>
      <c r="H6" s="1309"/>
      <c r="I6" s="1309"/>
      <c r="J6" s="1309"/>
      <c r="K6" s="1309"/>
      <c r="L6" s="1309"/>
      <c r="M6" s="1309"/>
      <c r="N6" s="1309"/>
      <c r="O6" s="1309"/>
      <c r="P6" s="1309"/>
      <c r="Q6" s="1309"/>
      <c r="R6" s="1309"/>
      <c r="S6" s="1309"/>
      <c r="T6" s="1309"/>
      <c r="U6" s="1309"/>
      <c r="V6" s="1309"/>
      <c r="W6" s="1309"/>
      <c r="X6" s="1309"/>
      <c r="Y6" s="1309"/>
      <c r="Z6" s="1309"/>
      <c r="AB6" s="4"/>
      <c r="AC6" s="7">
        <v>3</v>
      </c>
      <c r="AD6" s="260" t="str">
        <f>'sınıf-öğrenci bilgi dikey'!PG8</f>
        <v/>
      </c>
      <c r="AE6" s="260" t="str">
        <f>'sınıf-öğrenci bilgi dikey'!PH8</f>
        <v/>
      </c>
      <c r="AF6" s="260" t="str">
        <f>'sınıf-öğrenci bilgi dikey'!PI8</f>
        <v/>
      </c>
      <c r="AG6" s="259"/>
      <c r="AH6" s="259"/>
      <c r="AJ6" s="192" t="str">
        <f>'okul-örtmen bilgi'!G8</f>
        <v>6/C</v>
      </c>
    </row>
    <row r="7" spans="1:83" ht="12.75" customHeight="1">
      <c r="A7" s="850"/>
      <c r="B7" s="850"/>
      <c r="D7" s="258"/>
      <c r="K7" s="258"/>
      <c r="R7" s="258"/>
      <c r="Y7" s="258"/>
      <c r="AB7" s="4"/>
      <c r="AC7" s="7">
        <v>4</v>
      </c>
      <c r="AD7" s="260" t="str">
        <f>'sınıf-öğrenci bilgi dikey'!PG9</f>
        <v/>
      </c>
      <c r="AE7" s="260" t="str">
        <f>'sınıf-öğrenci bilgi dikey'!PH9</f>
        <v/>
      </c>
      <c r="AF7" s="260" t="str">
        <f>'sınıf-öğrenci bilgi dikey'!PI9</f>
        <v/>
      </c>
      <c r="AG7" s="259"/>
      <c r="AH7" s="259"/>
      <c r="AJ7" s="192" t="str">
        <f>'okul-örtmen bilgi'!G9</f>
        <v>6/D</v>
      </c>
    </row>
    <row r="8" spans="1:83" ht="12.75" customHeight="1">
      <c r="A8" s="850"/>
      <c r="B8" s="850"/>
      <c r="C8" s="1310" t="s">
        <v>740</v>
      </c>
      <c r="D8" s="1310"/>
      <c r="E8" s="1310"/>
      <c r="F8" s="1310"/>
      <c r="G8" s="1310"/>
      <c r="H8" s="1310"/>
      <c r="I8" s="1310"/>
      <c r="J8" s="1310"/>
      <c r="K8" s="1310"/>
      <c r="L8" s="1310"/>
      <c r="M8" s="1310"/>
      <c r="N8" s="1310"/>
      <c r="O8" s="1310"/>
      <c r="P8" s="1310"/>
      <c r="Q8" s="1310"/>
      <c r="R8" s="1310"/>
      <c r="S8" s="1310"/>
      <c r="T8" s="1310"/>
      <c r="U8" s="918" t="s">
        <v>753</v>
      </c>
      <c r="V8" s="918"/>
      <c r="W8" s="918"/>
      <c r="X8" s="918" t="s">
        <v>754</v>
      </c>
      <c r="Y8" s="918"/>
      <c r="Z8" s="918"/>
      <c r="AB8" s="4"/>
      <c r="AC8" s="7">
        <v>5</v>
      </c>
      <c r="AD8" s="260" t="str">
        <f>'sınıf-öğrenci bilgi dikey'!PG10</f>
        <v/>
      </c>
      <c r="AE8" s="260" t="str">
        <f>'sınıf-öğrenci bilgi dikey'!PH10</f>
        <v/>
      </c>
      <c r="AF8" s="260" t="str">
        <f>'sınıf-öğrenci bilgi dikey'!PI10</f>
        <v/>
      </c>
      <c r="AG8" s="259"/>
      <c r="AH8" s="259"/>
      <c r="AJ8" s="192" t="str">
        <f>'okul-örtmen bilgi'!G10</f>
        <v>7/A</v>
      </c>
    </row>
    <row r="9" spans="1:83" ht="12.75" customHeight="1">
      <c r="A9" s="850"/>
      <c r="B9" s="850"/>
      <c r="C9" s="1308" t="s">
        <v>743</v>
      </c>
      <c r="D9" s="1308"/>
      <c r="E9" s="1308"/>
      <c r="F9" s="1308"/>
      <c r="G9" s="1308"/>
      <c r="H9" s="1308"/>
      <c r="I9" s="1308"/>
      <c r="J9" s="1308"/>
      <c r="K9" s="1308"/>
      <c r="L9" s="1308"/>
      <c r="M9" s="1308"/>
      <c r="N9" s="1308"/>
      <c r="O9" s="1308"/>
      <c r="P9" s="1308"/>
      <c r="Q9" s="1308"/>
      <c r="R9" s="1308"/>
      <c r="S9" s="1308"/>
      <c r="T9" s="1308"/>
      <c r="U9" s="915"/>
      <c r="V9" s="915"/>
      <c r="W9" s="915"/>
      <c r="X9" s="915"/>
      <c r="Y9" s="915"/>
      <c r="Z9" s="915"/>
      <c r="AB9" s="4"/>
      <c r="AC9" s="7">
        <v>6</v>
      </c>
      <c r="AD9" s="260" t="str">
        <f>'sınıf-öğrenci bilgi dikey'!PG11</f>
        <v/>
      </c>
      <c r="AE9" s="260" t="str">
        <f>'sınıf-öğrenci bilgi dikey'!PH11</f>
        <v/>
      </c>
      <c r="AF9" s="260" t="str">
        <f>'sınıf-öğrenci bilgi dikey'!PI11</f>
        <v/>
      </c>
      <c r="AG9" s="259"/>
      <c r="AH9" s="259"/>
      <c r="AJ9" s="192" t="str">
        <f>'okul-örtmen bilgi'!G11</f>
        <v>7/B</v>
      </c>
    </row>
    <row r="10" spans="1:83" ht="12.75" customHeight="1">
      <c r="A10" s="850"/>
      <c r="B10" s="850"/>
      <c r="C10" s="1308" t="s">
        <v>744</v>
      </c>
      <c r="D10" s="1308"/>
      <c r="E10" s="1308"/>
      <c r="F10" s="1308"/>
      <c r="G10" s="1308"/>
      <c r="H10" s="1308"/>
      <c r="I10" s="1308"/>
      <c r="J10" s="1308"/>
      <c r="K10" s="1308"/>
      <c r="L10" s="1308"/>
      <c r="M10" s="1308"/>
      <c r="N10" s="1308"/>
      <c r="O10" s="1308"/>
      <c r="P10" s="1308"/>
      <c r="Q10" s="1308"/>
      <c r="R10" s="1308"/>
      <c r="S10" s="1308"/>
      <c r="T10" s="1308"/>
      <c r="U10" s="915"/>
      <c r="V10" s="915"/>
      <c r="W10" s="915"/>
      <c r="X10" s="915"/>
      <c r="Y10" s="915"/>
      <c r="Z10" s="915"/>
      <c r="AB10" s="4"/>
      <c r="AC10" s="7">
        <v>7</v>
      </c>
      <c r="AD10" s="260" t="str">
        <f>'sınıf-öğrenci bilgi dikey'!PG12</f>
        <v/>
      </c>
      <c r="AE10" s="260" t="str">
        <f>'sınıf-öğrenci bilgi dikey'!PH12</f>
        <v/>
      </c>
      <c r="AF10" s="260" t="str">
        <f>'sınıf-öğrenci bilgi dikey'!PI12</f>
        <v/>
      </c>
      <c r="AG10" s="259"/>
      <c r="AH10" s="259"/>
      <c r="AJ10" s="192" t="str">
        <f>'okul-örtmen bilgi'!G12</f>
        <v>7/C</v>
      </c>
    </row>
    <row r="11" spans="1:83" ht="12.75" customHeight="1">
      <c r="A11" s="850"/>
      <c r="B11" s="850"/>
      <c r="C11" s="1308" t="s">
        <v>745</v>
      </c>
      <c r="D11" s="1308"/>
      <c r="E11" s="1308"/>
      <c r="F11" s="1308"/>
      <c r="G11" s="1308"/>
      <c r="H11" s="1308"/>
      <c r="I11" s="1308"/>
      <c r="J11" s="1308"/>
      <c r="K11" s="1308"/>
      <c r="L11" s="1308"/>
      <c r="M11" s="1308"/>
      <c r="N11" s="1308"/>
      <c r="O11" s="1308"/>
      <c r="P11" s="1308"/>
      <c r="Q11" s="1308"/>
      <c r="R11" s="1308"/>
      <c r="S11" s="1308"/>
      <c r="T11" s="1308"/>
      <c r="U11" s="915"/>
      <c r="V11" s="915"/>
      <c r="W11" s="915"/>
      <c r="X11" s="915"/>
      <c r="Y11" s="915"/>
      <c r="Z11" s="915"/>
      <c r="AB11" s="4"/>
      <c r="AC11" s="7">
        <v>8</v>
      </c>
      <c r="AD11" s="260" t="str">
        <f>'sınıf-öğrenci bilgi dikey'!PG13</f>
        <v/>
      </c>
      <c r="AE11" s="260" t="str">
        <f>'sınıf-öğrenci bilgi dikey'!PH13</f>
        <v/>
      </c>
      <c r="AF11" s="260" t="str">
        <f>'sınıf-öğrenci bilgi dikey'!PI13</f>
        <v/>
      </c>
      <c r="AG11" s="259"/>
      <c r="AH11" s="259"/>
      <c r="AJ11" s="192" t="str">
        <f>'okul-örtmen bilgi'!G13</f>
        <v>7/D</v>
      </c>
    </row>
    <row r="12" spans="1:83" ht="12.75" customHeight="1">
      <c r="A12" s="850"/>
      <c r="B12" s="850"/>
      <c r="C12" s="1308" t="s">
        <v>746</v>
      </c>
      <c r="D12" s="1308"/>
      <c r="E12" s="1308"/>
      <c r="F12" s="1308"/>
      <c r="G12" s="1308"/>
      <c r="H12" s="1308"/>
      <c r="I12" s="1308"/>
      <c r="J12" s="1308"/>
      <c r="K12" s="1308"/>
      <c r="L12" s="1308"/>
      <c r="M12" s="1308"/>
      <c r="N12" s="1308"/>
      <c r="O12" s="1308"/>
      <c r="P12" s="1308"/>
      <c r="Q12" s="1308"/>
      <c r="R12" s="1308"/>
      <c r="S12" s="1308"/>
      <c r="T12" s="1308"/>
      <c r="U12" s="915"/>
      <c r="V12" s="915"/>
      <c r="W12" s="915"/>
      <c r="X12" s="915"/>
      <c r="Y12" s="915"/>
      <c r="Z12" s="915"/>
      <c r="AB12" s="4"/>
      <c r="AC12" s="7">
        <v>9</v>
      </c>
      <c r="AD12" s="260" t="str">
        <f>'sınıf-öğrenci bilgi dikey'!PG14</f>
        <v/>
      </c>
      <c r="AE12" s="260" t="str">
        <f>'sınıf-öğrenci bilgi dikey'!PH14</f>
        <v/>
      </c>
      <c r="AF12" s="260" t="str">
        <f>'sınıf-öğrenci bilgi dikey'!PI14</f>
        <v/>
      </c>
      <c r="AG12" s="259"/>
      <c r="AH12" s="259"/>
      <c r="AJ12" s="192" t="str">
        <f>'okul-örtmen bilgi'!G14</f>
        <v>8/A</v>
      </c>
    </row>
    <row r="13" spans="1:83" ht="12.75" customHeight="1">
      <c r="A13" s="850"/>
      <c r="B13" s="850"/>
      <c r="C13" s="1308" t="s">
        <v>747</v>
      </c>
      <c r="D13" s="1308"/>
      <c r="E13" s="1308"/>
      <c r="F13" s="1308"/>
      <c r="G13" s="1308"/>
      <c r="H13" s="1308"/>
      <c r="I13" s="1308"/>
      <c r="J13" s="1308"/>
      <c r="K13" s="1308"/>
      <c r="L13" s="1308"/>
      <c r="M13" s="1308"/>
      <c r="N13" s="1308"/>
      <c r="O13" s="1308"/>
      <c r="P13" s="1308"/>
      <c r="Q13" s="1308"/>
      <c r="R13" s="1308"/>
      <c r="S13" s="1308"/>
      <c r="T13" s="1308"/>
      <c r="U13" s="915"/>
      <c r="V13" s="915"/>
      <c r="W13" s="915"/>
      <c r="X13" s="915"/>
      <c r="Y13" s="915"/>
      <c r="Z13" s="915"/>
      <c r="AB13" s="4"/>
      <c r="AC13" s="7">
        <v>10</v>
      </c>
      <c r="AD13" s="260" t="str">
        <f>'sınıf-öğrenci bilgi dikey'!PG15</f>
        <v/>
      </c>
      <c r="AE13" s="260" t="str">
        <f>'sınıf-öğrenci bilgi dikey'!PH15</f>
        <v/>
      </c>
      <c r="AF13" s="260" t="str">
        <f>'sınıf-öğrenci bilgi dikey'!PI15</f>
        <v/>
      </c>
      <c r="AG13" s="259"/>
      <c r="AH13" s="259"/>
      <c r="AJ13" s="192" t="str">
        <f>'okul-örtmen bilgi'!G15</f>
        <v>8/B</v>
      </c>
    </row>
    <row r="14" spans="1:83" ht="12.75" customHeight="1">
      <c r="A14" s="850"/>
      <c r="B14" s="850"/>
      <c r="C14" s="1308" t="s">
        <v>748</v>
      </c>
      <c r="D14" s="1308"/>
      <c r="E14" s="1308"/>
      <c r="F14" s="1308"/>
      <c r="G14" s="1308"/>
      <c r="H14" s="1308"/>
      <c r="I14" s="1308"/>
      <c r="J14" s="1308"/>
      <c r="K14" s="1308"/>
      <c r="L14" s="1308"/>
      <c r="M14" s="1308"/>
      <c r="N14" s="1308"/>
      <c r="O14" s="1308"/>
      <c r="P14" s="1308"/>
      <c r="Q14" s="1308"/>
      <c r="R14" s="1308"/>
      <c r="S14" s="1308"/>
      <c r="T14" s="1308"/>
      <c r="U14" s="915"/>
      <c r="V14" s="915"/>
      <c r="W14" s="915"/>
      <c r="X14" s="915"/>
      <c r="Y14" s="915"/>
      <c r="Z14" s="915"/>
      <c r="AB14" s="4"/>
      <c r="AC14" s="7">
        <v>11</v>
      </c>
      <c r="AD14" s="260" t="str">
        <f>'sınıf-öğrenci bilgi dikey'!PG16</f>
        <v/>
      </c>
      <c r="AE14" s="260" t="str">
        <f>'sınıf-öğrenci bilgi dikey'!PH16</f>
        <v/>
      </c>
      <c r="AF14" s="260" t="str">
        <f>'sınıf-öğrenci bilgi dikey'!PI16</f>
        <v/>
      </c>
      <c r="AG14" s="259"/>
      <c r="AH14" s="259"/>
      <c r="AJ14" s="192" t="str">
        <f>'okul-örtmen bilgi'!G16</f>
        <v>8/C</v>
      </c>
    </row>
    <row r="15" spans="1:83" ht="12.75" customHeight="1">
      <c r="A15" s="850"/>
      <c r="B15" s="850"/>
      <c r="C15" s="1308" t="s">
        <v>749</v>
      </c>
      <c r="D15" s="1308"/>
      <c r="E15" s="1308"/>
      <c r="F15" s="1308"/>
      <c r="G15" s="1308"/>
      <c r="H15" s="1308"/>
      <c r="I15" s="1308"/>
      <c r="J15" s="1308"/>
      <c r="K15" s="1308"/>
      <c r="L15" s="1308"/>
      <c r="M15" s="1308"/>
      <c r="N15" s="1308"/>
      <c r="O15" s="1308"/>
      <c r="P15" s="1308"/>
      <c r="Q15" s="1308"/>
      <c r="R15" s="1308"/>
      <c r="S15" s="1308"/>
      <c r="T15" s="1308"/>
      <c r="U15" s="915"/>
      <c r="V15" s="915"/>
      <c r="W15" s="915"/>
      <c r="X15" s="915"/>
      <c r="Y15" s="915"/>
      <c r="Z15" s="915"/>
      <c r="AB15" s="4"/>
      <c r="AC15" s="7">
        <v>12</v>
      </c>
      <c r="AD15" s="260" t="str">
        <f>'sınıf-öğrenci bilgi dikey'!PG17</f>
        <v/>
      </c>
      <c r="AE15" s="260" t="str">
        <f>'sınıf-öğrenci bilgi dikey'!PH17</f>
        <v/>
      </c>
      <c r="AF15" s="260" t="str">
        <f>'sınıf-öğrenci bilgi dikey'!PI17</f>
        <v/>
      </c>
      <c r="AG15" s="259"/>
      <c r="AH15" s="259"/>
      <c r="AJ15" s="192" t="str">
        <f>'okul-örtmen bilgi'!G17</f>
        <v>8/D</v>
      </c>
    </row>
    <row r="16" spans="1:83" ht="12.75" customHeight="1">
      <c r="A16" s="850"/>
      <c r="B16" s="850"/>
      <c r="C16" s="1308" t="s">
        <v>750</v>
      </c>
      <c r="D16" s="1308"/>
      <c r="E16" s="1308"/>
      <c r="F16" s="1308"/>
      <c r="G16" s="1308"/>
      <c r="H16" s="1308"/>
      <c r="I16" s="1308"/>
      <c r="J16" s="1308"/>
      <c r="K16" s="1308"/>
      <c r="L16" s="1308"/>
      <c r="M16" s="1308"/>
      <c r="N16" s="1308"/>
      <c r="O16" s="1308"/>
      <c r="P16" s="1308"/>
      <c r="Q16" s="1308"/>
      <c r="R16" s="1308"/>
      <c r="S16" s="1308"/>
      <c r="T16" s="1308"/>
      <c r="U16" s="915"/>
      <c r="V16" s="915"/>
      <c r="W16" s="915"/>
      <c r="X16" s="915"/>
      <c r="Y16" s="915"/>
      <c r="Z16" s="915"/>
      <c r="AB16" s="4"/>
      <c r="AC16" s="7">
        <v>13</v>
      </c>
      <c r="AD16" s="260" t="str">
        <f>'sınıf-öğrenci bilgi dikey'!PG18</f>
        <v/>
      </c>
      <c r="AE16" s="260" t="str">
        <f>'sınıf-öğrenci bilgi dikey'!PH18</f>
        <v/>
      </c>
      <c r="AF16" s="260" t="str">
        <f>'sınıf-öğrenci bilgi dikey'!PI18</f>
        <v/>
      </c>
      <c r="AG16" s="259"/>
      <c r="AH16" s="259"/>
      <c r="AJ16" s="192" t="str">
        <f>'okul-örtmen bilgi'!G18</f>
        <v>REHBERLİK</v>
      </c>
    </row>
    <row r="17" spans="1:36" ht="12.75" customHeight="1">
      <c r="A17" s="850"/>
      <c r="B17" s="850"/>
      <c r="C17" s="1308" t="s">
        <v>751</v>
      </c>
      <c r="D17" s="1308"/>
      <c r="E17" s="1308"/>
      <c r="F17" s="1308"/>
      <c r="G17" s="1308"/>
      <c r="H17" s="1308"/>
      <c r="I17" s="1308"/>
      <c r="J17" s="1308"/>
      <c r="K17" s="1308"/>
      <c r="L17" s="1308"/>
      <c r="M17" s="1308"/>
      <c r="N17" s="1308"/>
      <c r="O17" s="1308"/>
      <c r="P17" s="1308"/>
      <c r="Q17" s="1308"/>
      <c r="R17" s="1308"/>
      <c r="S17" s="1308"/>
      <c r="T17" s="1308"/>
      <c r="U17" s="915"/>
      <c r="V17" s="915"/>
      <c r="W17" s="915"/>
      <c r="X17" s="915"/>
      <c r="Y17" s="915"/>
      <c r="Z17" s="915"/>
      <c r="AB17" s="4"/>
      <c r="AC17" s="7">
        <v>14</v>
      </c>
      <c r="AD17" s="260" t="str">
        <f>'sınıf-öğrenci bilgi dikey'!PG19</f>
        <v/>
      </c>
      <c r="AE17" s="260" t="str">
        <f>'sınıf-öğrenci bilgi dikey'!PH19</f>
        <v/>
      </c>
      <c r="AF17" s="260" t="str">
        <f>'sınıf-öğrenci bilgi dikey'!PI19</f>
        <v/>
      </c>
      <c r="AG17" s="259"/>
      <c r="AH17" s="259"/>
      <c r="AJ17" s="192" t="str">
        <f>'okul-örtmen bilgi'!G19</f>
        <v xml:space="preserve"> </v>
      </c>
    </row>
    <row r="18" spans="1:36" ht="12.75" customHeight="1">
      <c r="A18" s="850"/>
      <c r="B18" s="850"/>
      <c r="C18" s="1308" t="s">
        <v>752</v>
      </c>
      <c r="D18" s="1308"/>
      <c r="E18" s="1308"/>
      <c r="F18" s="1308"/>
      <c r="G18" s="1308"/>
      <c r="H18" s="1308"/>
      <c r="I18" s="1308"/>
      <c r="J18" s="1308"/>
      <c r="K18" s="1308"/>
      <c r="L18" s="1308"/>
      <c r="M18" s="1308"/>
      <c r="N18" s="1308"/>
      <c r="O18" s="1308"/>
      <c r="P18" s="1308"/>
      <c r="Q18" s="1308"/>
      <c r="R18" s="1308"/>
      <c r="S18" s="1308"/>
      <c r="T18" s="1308"/>
      <c r="U18" s="915"/>
      <c r="V18" s="915"/>
      <c r="W18" s="915"/>
      <c r="X18" s="915"/>
      <c r="Y18" s="915"/>
      <c r="Z18" s="915"/>
      <c r="AB18" s="4"/>
      <c r="AC18" s="7">
        <v>15</v>
      </c>
      <c r="AD18" s="260" t="str">
        <f>'sınıf-öğrenci bilgi dikey'!PG20</f>
        <v/>
      </c>
      <c r="AE18" s="260" t="str">
        <f>'sınıf-öğrenci bilgi dikey'!PH20</f>
        <v/>
      </c>
      <c r="AF18" s="260" t="str">
        <f>'sınıf-öğrenci bilgi dikey'!PI20</f>
        <v/>
      </c>
      <c r="AG18" s="259"/>
      <c r="AH18" s="259"/>
      <c r="AJ18" s="192" t="str">
        <f>'okul-örtmen bilgi'!G20</f>
        <v>4/A</v>
      </c>
    </row>
    <row r="19" spans="1:36" ht="12.75" customHeight="1">
      <c r="A19" s="850"/>
      <c r="B19" s="850"/>
      <c r="C19" s="1308" t="s">
        <v>741</v>
      </c>
      <c r="D19" s="1308"/>
      <c r="E19" s="1308"/>
      <c r="F19" s="1308"/>
      <c r="G19" s="1308"/>
      <c r="H19" s="1308"/>
      <c r="I19" s="1308"/>
      <c r="J19" s="1308"/>
      <c r="K19" s="1308"/>
      <c r="L19" s="1308"/>
      <c r="M19" s="1308"/>
      <c r="N19" s="1308"/>
      <c r="O19" s="1308"/>
      <c r="P19" s="1308"/>
      <c r="Q19" s="1308"/>
      <c r="R19" s="1308"/>
      <c r="S19" s="1308"/>
      <c r="T19" s="1308"/>
      <c r="U19" s="915"/>
      <c r="V19" s="915"/>
      <c r="W19" s="915"/>
      <c r="X19" s="915"/>
      <c r="Y19" s="915"/>
      <c r="Z19" s="915"/>
      <c r="AB19" s="4"/>
      <c r="AC19" s="7">
        <v>16</v>
      </c>
      <c r="AD19" s="260" t="str">
        <f>'sınıf-öğrenci bilgi dikey'!PG21</f>
        <v/>
      </c>
      <c r="AE19" s="260" t="str">
        <f>'sınıf-öğrenci bilgi dikey'!PH21</f>
        <v/>
      </c>
      <c r="AF19" s="260" t="str">
        <f>'sınıf-öğrenci bilgi dikey'!PI21</f>
        <v/>
      </c>
      <c r="AG19" s="259"/>
      <c r="AH19" s="259"/>
      <c r="AJ19" s="192" t="str">
        <f>'okul-örtmen bilgi'!G21</f>
        <v>REHBERLİK</v>
      </c>
    </row>
    <row r="20" spans="1:36" ht="12.75" customHeight="1">
      <c r="A20" s="850"/>
      <c r="B20" s="850"/>
      <c r="C20" s="1308" t="s">
        <v>742</v>
      </c>
      <c r="D20" s="1308"/>
      <c r="E20" s="1308"/>
      <c r="F20" s="1308"/>
      <c r="G20" s="1308"/>
      <c r="H20" s="1308"/>
      <c r="I20" s="1308"/>
      <c r="J20" s="1308"/>
      <c r="K20" s="1308"/>
      <c r="L20" s="1308"/>
      <c r="M20" s="1308"/>
      <c r="N20" s="1308"/>
      <c r="O20" s="1308"/>
      <c r="P20" s="1308"/>
      <c r="Q20" s="1308"/>
      <c r="R20" s="1308"/>
      <c r="S20" s="1308"/>
      <c r="T20" s="1308"/>
      <c r="U20" s="915"/>
      <c r="V20" s="915"/>
      <c r="W20" s="915"/>
      <c r="X20" s="915"/>
      <c r="Y20" s="915"/>
      <c r="Z20" s="915"/>
      <c r="AB20" s="4"/>
      <c r="AC20" s="7">
        <v>17</v>
      </c>
      <c r="AD20" s="260" t="str">
        <f>'sınıf-öğrenci bilgi dikey'!PG22</f>
        <v/>
      </c>
      <c r="AE20" s="260" t="str">
        <f>'sınıf-öğrenci bilgi dikey'!PH22</f>
        <v/>
      </c>
      <c r="AF20" s="260" t="str">
        <f>'sınıf-öğrenci bilgi dikey'!PI22</f>
        <v/>
      </c>
      <c r="AG20" s="259"/>
      <c r="AH20" s="259"/>
      <c r="AJ20" s="192" t="str">
        <f>'okul-örtmen bilgi'!G22</f>
        <v>TÜRKÇE</v>
      </c>
    </row>
    <row r="21" spans="1:36" ht="12.75" customHeight="1">
      <c r="A21" s="850"/>
      <c r="B21" s="850"/>
      <c r="AB21" s="4"/>
      <c r="AC21" s="7">
        <v>18</v>
      </c>
      <c r="AD21" s="260" t="str">
        <f>'sınıf-öğrenci bilgi dikey'!PG23</f>
        <v/>
      </c>
      <c r="AE21" s="260" t="str">
        <f>'sınıf-öğrenci bilgi dikey'!PH23</f>
        <v/>
      </c>
      <c r="AF21" s="260" t="str">
        <f>'sınıf-öğrenci bilgi dikey'!PI23</f>
        <v/>
      </c>
      <c r="AG21" s="259"/>
      <c r="AH21" s="259"/>
      <c r="AJ21" s="192" t="str">
        <f>'okul-örtmen bilgi'!G23</f>
        <v>MATEMATİK</v>
      </c>
    </row>
    <row r="22" spans="1:36" ht="12.75" customHeight="1">
      <c r="A22" s="850"/>
      <c r="B22" s="850"/>
      <c r="C22" s="1095" t="s">
        <v>756</v>
      </c>
      <c r="D22" s="1095"/>
      <c r="E22" s="1095"/>
      <c r="F22" s="1095"/>
      <c r="G22" s="1095"/>
      <c r="H22" s="1095"/>
      <c r="I22" s="1095"/>
      <c r="J22" s="1095"/>
      <c r="K22" s="1095"/>
      <c r="L22" s="1095"/>
      <c r="M22" s="1095"/>
      <c r="N22" s="1095"/>
      <c r="O22" s="1095"/>
      <c r="P22" s="1095"/>
      <c r="Q22" s="1095"/>
      <c r="R22" s="1095"/>
      <c r="S22" s="1095"/>
      <c r="T22" s="1095"/>
      <c r="U22" s="1095"/>
      <c r="V22" s="1095"/>
      <c r="W22" s="1095"/>
      <c r="X22" s="1095"/>
      <c r="Y22" s="1095"/>
      <c r="Z22" s="1095"/>
      <c r="AB22" s="4"/>
      <c r="AC22" s="7">
        <v>19</v>
      </c>
      <c r="AD22" s="260" t="str">
        <f>'sınıf-öğrenci bilgi dikey'!PG24</f>
        <v/>
      </c>
      <c r="AE22" s="260" t="str">
        <f>'sınıf-öğrenci bilgi dikey'!PH24</f>
        <v/>
      </c>
      <c r="AF22" s="260" t="str">
        <f>'sınıf-öğrenci bilgi dikey'!PI24</f>
        <v/>
      </c>
      <c r="AG22" s="259"/>
      <c r="AH22" s="259"/>
      <c r="AJ22" s="192" t="str">
        <f>'okul-örtmen bilgi'!G24</f>
        <v>FEN VE TEKNOLOJİ</v>
      </c>
    </row>
    <row r="23" spans="1:36" ht="12.75" customHeight="1">
      <c r="A23" s="850"/>
      <c r="B23" s="850"/>
      <c r="C23" s="1095"/>
      <c r="D23" s="1095"/>
      <c r="E23" s="1095"/>
      <c r="F23" s="1095"/>
      <c r="G23" s="1095"/>
      <c r="H23" s="1095"/>
      <c r="I23" s="1095"/>
      <c r="J23" s="1095"/>
      <c r="K23" s="1095"/>
      <c r="L23" s="1095"/>
      <c r="M23" s="1095"/>
      <c r="N23" s="1095"/>
      <c r="O23" s="1095"/>
      <c r="P23" s="1095"/>
      <c r="Q23" s="1095"/>
      <c r="R23" s="1095"/>
      <c r="S23" s="1095"/>
      <c r="T23" s="1095"/>
      <c r="U23" s="1095"/>
      <c r="V23" s="1095"/>
      <c r="W23" s="1095"/>
      <c r="X23" s="1095"/>
      <c r="Y23" s="1095"/>
      <c r="Z23" s="1095"/>
      <c r="AB23" s="4"/>
      <c r="AC23" s="7">
        <v>20</v>
      </c>
      <c r="AD23" s="260" t="str">
        <f>'sınıf-öğrenci bilgi dikey'!PG25</f>
        <v/>
      </c>
      <c r="AE23" s="260" t="str">
        <f>'sınıf-öğrenci bilgi dikey'!PH25</f>
        <v/>
      </c>
      <c r="AF23" s="260" t="str">
        <f>'sınıf-öğrenci bilgi dikey'!PI25</f>
        <v/>
      </c>
      <c r="AG23" s="259"/>
      <c r="AH23" s="259"/>
      <c r="AJ23" s="192" t="str">
        <f>'okul-örtmen bilgi'!G25</f>
        <v>SOSYAL BİLGİLER</v>
      </c>
    </row>
    <row r="24" spans="1:36" ht="12.75" customHeight="1">
      <c r="A24" s="850"/>
      <c r="B24" s="850"/>
      <c r="C24" s="1095"/>
      <c r="D24" s="1095"/>
      <c r="E24" s="1095"/>
      <c r="F24" s="1095"/>
      <c r="G24" s="1095"/>
      <c r="H24" s="1095"/>
      <c r="I24" s="1095"/>
      <c r="J24" s="1095"/>
      <c r="K24" s="1095"/>
      <c r="L24" s="1095"/>
      <c r="M24" s="1095"/>
      <c r="N24" s="1095"/>
      <c r="O24" s="1095"/>
      <c r="P24" s="1095"/>
      <c r="Q24" s="1095"/>
      <c r="R24" s="1095"/>
      <c r="S24" s="1095"/>
      <c r="T24" s="1095"/>
      <c r="U24" s="1095"/>
      <c r="V24" s="1095"/>
      <c r="W24" s="1095"/>
      <c r="X24" s="1095"/>
      <c r="Y24" s="1095"/>
      <c r="Z24" s="1095"/>
      <c r="AB24" s="4"/>
      <c r="AC24" s="7">
        <v>21</v>
      </c>
      <c r="AD24" s="260" t="str">
        <f>'sınıf-öğrenci bilgi dikey'!PG26</f>
        <v/>
      </c>
      <c r="AE24" s="260" t="str">
        <f>'sınıf-öğrenci bilgi dikey'!PH26</f>
        <v/>
      </c>
      <c r="AF24" s="260" t="str">
        <f>'sınıf-öğrenci bilgi dikey'!PI26</f>
        <v/>
      </c>
      <c r="AG24" s="259"/>
      <c r="AH24" s="259"/>
      <c r="AJ24" s="192" t="str">
        <f>'okul-örtmen bilgi'!G26</f>
        <v>TRAFİK</v>
      </c>
    </row>
    <row r="25" spans="1:36" ht="12.75" customHeight="1">
      <c r="A25" s="850"/>
      <c r="B25" s="850"/>
      <c r="C25" s="1095"/>
      <c r="D25" s="1095"/>
      <c r="E25" s="1095"/>
      <c r="F25" s="1095"/>
      <c r="G25" s="1095"/>
      <c r="H25" s="1095"/>
      <c r="I25" s="1095"/>
      <c r="J25" s="1095"/>
      <c r="K25" s="1095"/>
      <c r="L25" s="1095"/>
      <c r="M25" s="1095"/>
      <c r="N25" s="1095"/>
      <c r="O25" s="1095"/>
      <c r="P25" s="1095"/>
      <c r="Q25" s="1095"/>
      <c r="R25" s="1095"/>
      <c r="S25" s="1095"/>
      <c r="T25" s="1095"/>
      <c r="U25" s="1095"/>
      <c r="V25" s="1095"/>
      <c r="W25" s="1095"/>
      <c r="X25" s="1095"/>
      <c r="Y25" s="1095"/>
      <c r="Z25" s="1095"/>
      <c r="AB25" s="4"/>
      <c r="AC25" s="7">
        <v>22</v>
      </c>
      <c r="AD25" s="260" t="str">
        <f>'sınıf-öğrenci bilgi dikey'!PG27</f>
        <v/>
      </c>
      <c r="AE25" s="260" t="str">
        <f>'sınıf-öğrenci bilgi dikey'!PH27</f>
        <v/>
      </c>
      <c r="AF25" s="260" t="str">
        <f>'sınıf-öğrenci bilgi dikey'!PI27</f>
        <v/>
      </c>
      <c r="AG25" s="259"/>
      <c r="AH25" s="259"/>
      <c r="AJ25" s="192" t="str">
        <f>'okul-örtmen bilgi'!G27</f>
        <v>DİN KÜLTÜRÜ VE AHLAK BİLGİSİ</v>
      </c>
    </row>
    <row r="26" spans="1:36" ht="12.75" customHeight="1">
      <c r="A26" s="850"/>
      <c r="B26" s="850"/>
      <c r="C26" s="1095"/>
      <c r="D26" s="1095"/>
      <c r="E26" s="1095"/>
      <c r="F26" s="1095"/>
      <c r="G26" s="1095"/>
      <c r="H26" s="1095"/>
      <c r="I26" s="1095"/>
      <c r="J26" s="1095"/>
      <c r="K26" s="1095"/>
      <c r="L26" s="1095"/>
      <c r="M26" s="1095"/>
      <c r="N26" s="1095"/>
      <c r="O26" s="1095"/>
      <c r="P26" s="1095"/>
      <c r="Q26" s="1095"/>
      <c r="R26" s="1095"/>
      <c r="S26" s="1095"/>
      <c r="T26" s="1095"/>
      <c r="U26" s="1095"/>
      <c r="V26" s="1095"/>
      <c r="W26" s="1095"/>
      <c r="X26" s="1095"/>
      <c r="Y26" s="1095"/>
      <c r="Z26" s="1095"/>
      <c r="AB26" s="4"/>
      <c r="AC26" s="7">
        <v>23</v>
      </c>
      <c r="AD26" s="260" t="str">
        <f>'sınıf-öğrenci bilgi dikey'!PG28</f>
        <v/>
      </c>
      <c r="AE26" s="260" t="str">
        <f>'sınıf-öğrenci bilgi dikey'!PH28</f>
        <v/>
      </c>
      <c r="AF26" s="260" t="str">
        <f>'sınıf-öğrenci bilgi dikey'!PI28</f>
        <v/>
      </c>
      <c r="AG26" s="259"/>
      <c r="AH26" s="259"/>
      <c r="AJ26" s="192" t="str">
        <f>'okul-örtmen bilgi'!G28</f>
        <v>BEDEN EĞİTİMİ</v>
      </c>
    </row>
    <row r="27" spans="1:36" ht="12.75" customHeight="1">
      <c r="A27" s="850"/>
      <c r="B27" s="850"/>
      <c r="C27" s="1095"/>
      <c r="D27" s="1095"/>
      <c r="E27" s="1095"/>
      <c r="F27" s="1095"/>
      <c r="G27" s="1095"/>
      <c r="H27" s="1095"/>
      <c r="I27" s="1095"/>
      <c r="J27" s="1095"/>
      <c r="K27" s="1095"/>
      <c r="L27" s="1095"/>
      <c r="M27" s="1095"/>
      <c r="N27" s="1095"/>
      <c r="O27" s="1095"/>
      <c r="P27" s="1095"/>
      <c r="Q27" s="1095"/>
      <c r="R27" s="1095"/>
      <c r="S27" s="1095"/>
      <c r="T27" s="1095"/>
      <c r="U27" s="1095"/>
      <c r="V27" s="1095"/>
      <c r="W27" s="1095"/>
      <c r="X27" s="1095"/>
      <c r="Y27" s="1095"/>
      <c r="Z27" s="1095"/>
      <c r="AB27" s="4"/>
      <c r="AC27" s="7">
        <v>24</v>
      </c>
      <c r="AD27" s="260" t="str">
        <f>'sınıf-öğrenci bilgi dikey'!PG29</f>
        <v/>
      </c>
      <c r="AE27" s="260" t="str">
        <f>'sınıf-öğrenci bilgi dikey'!PH29</f>
        <v/>
      </c>
      <c r="AF27" s="260" t="str">
        <f>'sınıf-öğrenci bilgi dikey'!PI29</f>
        <v/>
      </c>
      <c r="AG27" s="259"/>
      <c r="AH27" s="259"/>
      <c r="AJ27" s="192" t="str">
        <f>'okul-örtmen bilgi'!G29</f>
        <v>MÜZİK</v>
      </c>
    </row>
    <row r="28" spans="1:36" ht="12.75" customHeight="1">
      <c r="A28" s="850"/>
      <c r="B28" s="850"/>
      <c r="C28" s="1095"/>
      <c r="D28" s="1095"/>
      <c r="E28" s="1095"/>
      <c r="F28" s="1095"/>
      <c r="G28" s="1095"/>
      <c r="H28" s="1095"/>
      <c r="I28" s="1095"/>
      <c r="J28" s="1095"/>
      <c r="K28" s="1095"/>
      <c r="L28" s="1095"/>
      <c r="M28" s="1095"/>
      <c r="N28" s="1095"/>
      <c r="O28" s="1095"/>
      <c r="P28" s="1095"/>
      <c r="Q28" s="1095"/>
      <c r="R28" s="1095"/>
      <c r="S28" s="1095"/>
      <c r="T28" s="1095"/>
      <c r="U28" s="1095"/>
      <c r="V28" s="1095"/>
      <c r="W28" s="1095"/>
      <c r="X28" s="1095"/>
      <c r="Y28" s="1095"/>
      <c r="Z28" s="1095"/>
      <c r="AB28" s="4"/>
      <c r="AC28" s="7">
        <v>25</v>
      </c>
      <c r="AD28" s="260" t="str">
        <f>'sınıf-öğrenci bilgi dikey'!PG30</f>
        <v/>
      </c>
      <c r="AE28" s="260" t="str">
        <f>'sınıf-öğrenci bilgi dikey'!PH30</f>
        <v/>
      </c>
      <c r="AF28" s="260" t="str">
        <f>'sınıf-öğrenci bilgi dikey'!PI30</f>
        <v/>
      </c>
      <c r="AG28" s="259"/>
      <c r="AH28" s="259"/>
      <c r="AJ28" s="192" t="str">
        <f>'okul-örtmen bilgi'!G30</f>
        <v>GÖRSEL SANATLAR</v>
      </c>
    </row>
    <row r="29" spans="1:36" ht="12.75" customHeight="1">
      <c r="A29" s="850"/>
      <c r="B29" s="850"/>
      <c r="C29" s="1095"/>
      <c r="D29" s="1095"/>
      <c r="E29" s="1095"/>
      <c r="F29" s="1095"/>
      <c r="G29" s="1095"/>
      <c r="H29" s="1095"/>
      <c r="I29" s="1095"/>
      <c r="J29" s="1095"/>
      <c r="K29" s="1095"/>
      <c r="L29" s="1095"/>
      <c r="M29" s="1095"/>
      <c r="N29" s="1095"/>
      <c r="O29" s="1095"/>
      <c r="P29" s="1095"/>
      <c r="Q29" s="1095"/>
      <c r="R29" s="1095"/>
      <c r="S29" s="1095"/>
      <c r="T29" s="1095"/>
      <c r="U29" s="1095"/>
      <c r="V29" s="1095"/>
      <c r="W29" s="1095"/>
      <c r="X29" s="1095"/>
      <c r="Y29" s="1095"/>
      <c r="Z29" s="1095"/>
      <c r="AB29" s="4"/>
      <c r="AC29" s="7">
        <v>26</v>
      </c>
      <c r="AD29" s="260" t="str">
        <f>'sınıf-öğrenci bilgi dikey'!PG31</f>
        <v/>
      </c>
      <c r="AE29" s="260" t="str">
        <f>'sınıf-öğrenci bilgi dikey'!PH31</f>
        <v/>
      </c>
      <c r="AF29" s="260" t="str">
        <f>'sınıf-öğrenci bilgi dikey'!PI31</f>
        <v/>
      </c>
      <c r="AG29" s="259"/>
      <c r="AH29" s="259"/>
      <c r="AJ29" s="192" t="str">
        <f>'okul-örtmen bilgi'!G31</f>
        <v>TRAFİK</v>
      </c>
    </row>
    <row r="30" spans="1:36" ht="12.75" customHeight="1">
      <c r="A30" s="850"/>
      <c r="B30" s="850"/>
      <c r="C30" s="1095"/>
      <c r="D30" s="1095"/>
      <c r="E30" s="1095"/>
      <c r="F30" s="1095"/>
      <c r="G30" s="1095"/>
      <c r="H30" s="1095"/>
      <c r="I30" s="1095"/>
      <c r="J30" s="1095"/>
      <c r="K30" s="1095"/>
      <c r="L30" s="1095"/>
      <c r="M30" s="1095"/>
      <c r="N30" s="1095"/>
      <c r="O30" s="1095"/>
      <c r="P30" s="1095"/>
      <c r="Q30" s="1095"/>
      <c r="R30" s="1095"/>
      <c r="S30" s="1095"/>
      <c r="T30" s="1095"/>
      <c r="U30" s="1095"/>
      <c r="V30" s="1095"/>
      <c r="W30" s="1095"/>
      <c r="X30" s="1095"/>
      <c r="Y30" s="1095"/>
      <c r="Z30" s="1095"/>
      <c r="AB30" s="4"/>
      <c r="AC30" s="7">
        <v>27</v>
      </c>
      <c r="AD30" s="260" t="str">
        <f>'sınıf-öğrenci bilgi dikey'!PG32</f>
        <v/>
      </c>
      <c r="AE30" s="260" t="str">
        <f>'sınıf-öğrenci bilgi dikey'!PH32</f>
        <v/>
      </c>
      <c r="AF30" s="260" t="str">
        <f>'sınıf-öğrenci bilgi dikey'!PI32</f>
        <v/>
      </c>
      <c r="AG30" s="259"/>
      <c r="AH30" s="259"/>
      <c r="AJ30" s="192" t="str">
        <f>'okul-örtmen bilgi'!G32</f>
        <v xml:space="preserve"> </v>
      </c>
    </row>
    <row r="31" spans="1:36" ht="12.75" customHeight="1">
      <c r="A31" s="850"/>
      <c r="B31" s="850"/>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B31" s="4"/>
      <c r="AC31" s="7">
        <v>28</v>
      </c>
      <c r="AD31" s="260" t="str">
        <f>'sınıf-öğrenci bilgi dikey'!PG33</f>
        <v/>
      </c>
      <c r="AE31" s="260" t="str">
        <f>'sınıf-öğrenci bilgi dikey'!PH33</f>
        <v/>
      </c>
      <c r="AF31" s="260" t="str">
        <f>'sınıf-öğrenci bilgi dikey'!PI33</f>
        <v/>
      </c>
      <c r="AG31" s="259"/>
      <c r="AH31" s="259"/>
      <c r="AJ31" s="192" t="str">
        <f>'okul-örtmen bilgi'!G33</f>
        <v xml:space="preserve"> </v>
      </c>
    </row>
    <row r="32" spans="1:36" ht="12.75" customHeight="1">
      <c r="A32" s="850"/>
      <c r="B32" s="850"/>
      <c r="C32" s="1095"/>
      <c r="D32" s="1095"/>
      <c r="E32" s="1095"/>
      <c r="F32" s="1095"/>
      <c r="G32" s="1095"/>
      <c r="H32" s="1095"/>
      <c r="I32" s="1095"/>
      <c r="J32" s="1095"/>
      <c r="K32" s="1095"/>
      <c r="L32" s="1095"/>
      <c r="M32" s="1095"/>
      <c r="N32" s="1095"/>
      <c r="O32" s="1095"/>
      <c r="P32" s="1095"/>
      <c r="Q32" s="1095"/>
      <c r="R32" s="1095"/>
      <c r="S32" s="1095"/>
      <c r="T32" s="1095"/>
      <c r="U32" s="1095"/>
      <c r="V32" s="1095"/>
      <c r="W32" s="1095"/>
      <c r="X32" s="1095"/>
      <c r="Y32" s="1095"/>
      <c r="Z32" s="1095"/>
      <c r="AB32" s="4"/>
      <c r="AC32" s="7">
        <v>29</v>
      </c>
      <c r="AD32" s="260" t="str">
        <f>'sınıf-öğrenci bilgi dikey'!PG34</f>
        <v/>
      </c>
      <c r="AE32" s="260" t="str">
        <f>'sınıf-öğrenci bilgi dikey'!PH34</f>
        <v/>
      </c>
      <c r="AF32" s="260" t="str">
        <f>'sınıf-öğrenci bilgi dikey'!PI34</f>
        <v/>
      </c>
      <c r="AG32" s="259"/>
      <c r="AH32" s="259"/>
      <c r="AJ32" s="192" t="str">
        <f>'okul-örtmen bilgi'!G34</f>
        <v xml:space="preserve"> </v>
      </c>
    </row>
    <row r="33" spans="1:36" ht="12.75" customHeight="1">
      <c r="A33" s="850"/>
      <c r="B33" s="850"/>
      <c r="C33" s="1095"/>
      <c r="D33" s="1095"/>
      <c r="E33" s="1095"/>
      <c r="F33" s="1095"/>
      <c r="G33" s="1095"/>
      <c r="H33" s="1095"/>
      <c r="I33" s="1095"/>
      <c r="J33" s="1095"/>
      <c r="K33" s="1095"/>
      <c r="L33" s="1095"/>
      <c r="M33" s="1095"/>
      <c r="N33" s="1095"/>
      <c r="O33" s="1095"/>
      <c r="P33" s="1095"/>
      <c r="Q33" s="1095"/>
      <c r="R33" s="1095"/>
      <c r="S33" s="1095"/>
      <c r="T33" s="1095"/>
      <c r="U33" s="1095"/>
      <c r="V33" s="1095"/>
      <c r="W33" s="1095"/>
      <c r="X33" s="1095"/>
      <c r="Y33" s="1095"/>
      <c r="Z33" s="1095"/>
      <c r="AB33" s="4"/>
      <c r="AC33" s="7">
        <v>30</v>
      </c>
      <c r="AD33" s="260" t="str">
        <f>'sınıf-öğrenci bilgi dikey'!PG35</f>
        <v/>
      </c>
      <c r="AE33" s="260" t="str">
        <f>'sınıf-öğrenci bilgi dikey'!PH35</f>
        <v/>
      </c>
      <c r="AF33" s="260" t="str">
        <f>'sınıf-öğrenci bilgi dikey'!PI35</f>
        <v/>
      </c>
      <c r="AG33" s="259"/>
      <c r="AH33" s="259"/>
      <c r="AJ33" s="192" t="str">
        <f>'okul-örtmen bilgi'!G35</f>
        <v xml:space="preserve"> </v>
      </c>
    </row>
    <row r="34" spans="1:36" ht="12.75" customHeight="1">
      <c r="A34" s="850"/>
      <c r="B34" s="850"/>
      <c r="C34" s="1095"/>
      <c r="D34" s="1095"/>
      <c r="E34" s="1095"/>
      <c r="F34" s="1095"/>
      <c r="G34" s="1095"/>
      <c r="H34" s="1095"/>
      <c r="I34" s="1095"/>
      <c r="J34" s="1095"/>
      <c r="K34" s="1095"/>
      <c r="L34" s="1095"/>
      <c r="M34" s="1095"/>
      <c r="N34" s="1095"/>
      <c r="O34" s="1095"/>
      <c r="P34" s="1095"/>
      <c r="Q34" s="1095"/>
      <c r="R34" s="1095"/>
      <c r="S34" s="1095"/>
      <c r="T34" s="1095"/>
      <c r="U34" s="1095"/>
      <c r="V34" s="1095"/>
      <c r="W34" s="1095"/>
      <c r="X34" s="1095"/>
      <c r="Y34" s="1095"/>
      <c r="Z34" s="1095"/>
      <c r="AB34" s="4"/>
      <c r="AC34" s="7">
        <v>31</v>
      </c>
      <c r="AD34" s="260" t="str">
        <f>'sınıf-öğrenci bilgi dikey'!PG36</f>
        <v/>
      </c>
      <c r="AE34" s="260" t="str">
        <f>'sınıf-öğrenci bilgi dikey'!PH36</f>
        <v/>
      </c>
      <c r="AF34" s="260" t="str">
        <f>'sınıf-öğrenci bilgi dikey'!PI36</f>
        <v/>
      </c>
      <c r="AG34" s="259"/>
      <c r="AH34" s="259"/>
      <c r="AJ34" s="192" t="str">
        <f>'okul-örtmen bilgi'!G36</f>
        <v xml:space="preserve"> </v>
      </c>
    </row>
    <row r="35" spans="1:36" ht="12.75" customHeight="1">
      <c r="A35" s="850"/>
      <c r="B35" s="850"/>
      <c r="C35" s="1095"/>
      <c r="D35" s="1095"/>
      <c r="E35" s="1095"/>
      <c r="F35" s="1095"/>
      <c r="G35" s="1095"/>
      <c r="H35" s="1095"/>
      <c r="I35" s="1095"/>
      <c r="J35" s="1095"/>
      <c r="K35" s="1095"/>
      <c r="L35" s="1095"/>
      <c r="M35" s="1095"/>
      <c r="N35" s="1095"/>
      <c r="O35" s="1095"/>
      <c r="P35" s="1095"/>
      <c r="Q35" s="1095"/>
      <c r="R35" s="1095"/>
      <c r="S35" s="1095"/>
      <c r="T35" s="1095"/>
      <c r="U35" s="1095"/>
      <c r="V35" s="1095"/>
      <c r="W35" s="1095"/>
      <c r="X35" s="1095"/>
      <c r="Y35" s="1095"/>
      <c r="Z35" s="1095"/>
      <c r="AB35" s="4"/>
      <c r="AC35" s="7">
        <v>32</v>
      </c>
      <c r="AD35" s="260" t="str">
        <f>'sınıf-öğrenci bilgi dikey'!PG37</f>
        <v/>
      </c>
      <c r="AE35" s="260" t="str">
        <f>'sınıf-öğrenci bilgi dikey'!PH37</f>
        <v/>
      </c>
      <c r="AF35" s="260" t="str">
        <f>'sınıf-öğrenci bilgi dikey'!PI37</f>
        <v/>
      </c>
      <c r="AG35" s="259"/>
      <c r="AH35" s="259"/>
      <c r="AJ35" s="192" t="str">
        <f>'okul-örtmen bilgi'!G37</f>
        <v xml:space="preserve"> </v>
      </c>
    </row>
    <row r="36" spans="1:36" ht="12.75" customHeight="1">
      <c r="A36" s="850"/>
      <c r="B36" s="850"/>
      <c r="C36" s="1095"/>
      <c r="D36" s="1095"/>
      <c r="E36" s="1095"/>
      <c r="F36" s="1095"/>
      <c r="G36" s="1095"/>
      <c r="H36" s="1095"/>
      <c r="I36" s="1095"/>
      <c r="J36" s="1095"/>
      <c r="K36" s="1095"/>
      <c r="L36" s="1095"/>
      <c r="M36" s="1095"/>
      <c r="N36" s="1095"/>
      <c r="O36" s="1095"/>
      <c r="P36" s="1095"/>
      <c r="Q36" s="1095"/>
      <c r="R36" s="1095"/>
      <c r="S36" s="1095"/>
      <c r="T36" s="1095"/>
      <c r="U36" s="1095"/>
      <c r="V36" s="1095"/>
      <c r="W36" s="1095"/>
      <c r="X36" s="1095"/>
      <c r="Y36" s="1095"/>
      <c r="Z36" s="1095"/>
      <c r="AB36" s="4"/>
      <c r="AC36" s="7">
        <v>33</v>
      </c>
      <c r="AD36" s="260" t="str">
        <f>'sınıf-öğrenci bilgi dikey'!PG38</f>
        <v/>
      </c>
      <c r="AE36" s="260" t="str">
        <f>'sınıf-öğrenci bilgi dikey'!PH38</f>
        <v/>
      </c>
      <c r="AF36" s="260" t="str">
        <f>'sınıf-öğrenci bilgi dikey'!PI38</f>
        <v/>
      </c>
      <c r="AG36" s="259"/>
      <c r="AH36" s="259"/>
      <c r="AJ36" s="192" t="str">
        <f>'okul-örtmen bilgi'!G38</f>
        <v xml:space="preserve"> </v>
      </c>
    </row>
    <row r="37" spans="1:36" ht="12.75" customHeight="1">
      <c r="A37" s="850"/>
      <c r="B37" s="850"/>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B37" s="4"/>
      <c r="AC37" s="7">
        <v>34</v>
      </c>
      <c r="AD37" s="260" t="str">
        <f>'sınıf-öğrenci bilgi dikey'!PG39</f>
        <v/>
      </c>
      <c r="AE37" s="260" t="str">
        <f>'sınıf-öğrenci bilgi dikey'!PH39</f>
        <v/>
      </c>
      <c r="AF37" s="260" t="str">
        <f>'sınıf-öğrenci bilgi dikey'!PI39</f>
        <v/>
      </c>
      <c r="AG37" s="259"/>
      <c r="AH37" s="259"/>
      <c r="AJ37" s="192" t="str">
        <f>'okul-örtmen bilgi'!G39</f>
        <v xml:space="preserve"> </v>
      </c>
    </row>
    <row r="38" spans="1:36" ht="12.75" customHeight="1">
      <c r="A38" s="850"/>
      <c r="B38" s="850"/>
      <c r="C38" s="1095"/>
      <c r="D38" s="1095"/>
      <c r="E38" s="1095"/>
      <c r="F38" s="1095"/>
      <c r="G38" s="1095"/>
      <c r="H38" s="1095"/>
      <c r="I38" s="1095"/>
      <c r="J38" s="1095"/>
      <c r="K38" s="1095"/>
      <c r="L38" s="1095"/>
      <c r="M38" s="1095"/>
      <c r="N38" s="1095"/>
      <c r="O38" s="1095"/>
      <c r="P38" s="1095"/>
      <c r="Q38" s="1095"/>
      <c r="R38" s="1095"/>
      <c r="S38" s="1095"/>
      <c r="T38" s="1095"/>
      <c r="U38" s="1095"/>
      <c r="V38" s="1095"/>
      <c r="W38" s="1095"/>
      <c r="X38" s="1095"/>
      <c r="Y38" s="1095"/>
      <c r="Z38" s="1095"/>
      <c r="AB38" s="4"/>
      <c r="AC38" s="7">
        <v>35</v>
      </c>
      <c r="AD38" s="260" t="str">
        <f>'sınıf-öğrenci bilgi dikey'!PG40</f>
        <v/>
      </c>
      <c r="AE38" s="260" t="str">
        <f>'sınıf-öğrenci bilgi dikey'!PH40</f>
        <v/>
      </c>
      <c r="AF38" s="260" t="str">
        <f>'sınıf-öğrenci bilgi dikey'!PI40</f>
        <v/>
      </c>
      <c r="AG38" s="259"/>
      <c r="AH38" s="259"/>
      <c r="AJ38" s="192" t="str">
        <f>'okul-örtmen bilgi'!G40</f>
        <v xml:space="preserve"> </v>
      </c>
    </row>
    <row r="39" spans="1:36" ht="12.75" customHeight="1">
      <c r="A39" s="850"/>
      <c r="B39" s="850"/>
      <c r="C39" s="1095"/>
      <c r="D39" s="1095"/>
      <c r="E39" s="1095"/>
      <c r="F39" s="1095"/>
      <c r="G39" s="1095"/>
      <c r="H39" s="1095"/>
      <c r="I39" s="1095"/>
      <c r="J39" s="1095"/>
      <c r="K39" s="1095"/>
      <c r="L39" s="1095"/>
      <c r="M39" s="1095"/>
      <c r="N39" s="1095"/>
      <c r="O39" s="1095"/>
      <c r="P39" s="1095"/>
      <c r="Q39" s="1095"/>
      <c r="R39" s="1095"/>
      <c r="S39" s="1095"/>
      <c r="T39" s="1095"/>
      <c r="U39" s="1095"/>
      <c r="V39" s="1095"/>
      <c r="W39" s="1095"/>
      <c r="X39" s="1095"/>
      <c r="Y39" s="1095"/>
      <c r="Z39" s="1095"/>
      <c r="AB39" s="4"/>
      <c r="AC39" s="7">
        <v>36</v>
      </c>
      <c r="AD39" s="260" t="str">
        <f>'sınıf-öğrenci bilgi dikey'!PG41</f>
        <v/>
      </c>
      <c r="AE39" s="260" t="str">
        <f>'sınıf-öğrenci bilgi dikey'!PH41</f>
        <v/>
      </c>
      <c r="AF39" s="260" t="str">
        <f>'sınıf-öğrenci bilgi dikey'!PI41</f>
        <v/>
      </c>
      <c r="AG39" s="259"/>
      <c r="AH39" s="259"/>
      <c r="AJ39" s="192" t="str">
        <f>'okul-örtmen bilgi'!G41</f>
        <v xml:space="preserve"> </v>
      </c>
    </row>
    <row r="40" spans="1:36" ht="12.75" customHeight="1">
      <c r="A40" s="850"/>
      <c r="B40" s="850"/>
      <c r="C40" s="1095"/>
      <c r="D40" s="1095"/>
      <c r="E40" s="1095"/>
      <c r="F40" s="1095"/>
      <c r="G40" s="1095"/>
      <c r="H40" s="1095"/>
      <c r="I40" s="1095"/>
      <c r="J40" s="1095"/>
      <c r="K40" s="1095"/>
      <c r="L40" s="1095"/>
      <c r="M40" s="1095"/>
      <c r="N40" s="1095"/>
      <c r="O40" s="1095"/>
      <c r="P40" s="1095"/>
      <c r="Q40" s="1095"/>
      <c r="R40" s="1095"/>
      <c r="S40" s="1095"/>
      <c r="T40" s="1095"/>
      <c r="U40" s="1095"/>
      <c r="V40" s="1095"/>
      <c r="W40" s="1095"/>
      <c r="X40" s="1095"/>
      <c r="Y40" s="1095"/>
      <c r="Z40" s="1095"/>
      <c r="AB40" s="4"/>
      <c r="AC40" s="7">
        <v>37</v>
      </c>
      <c r="AD40" s="260" t="str">
        <f>'sınıf-öğrenci bilgi dikey'!PG42</f>
        <v/>
      </c>
      <c r="AE40" s="260" t="str">
        <f>'sınıf-öğrenci bilgi dikey'!PH42</f>
        <v/>
      </c>
      <c r="AF40" s="260" t="str">
        <f>'sınıf-öğrenci bilgi dikey'!PI42</f>
        <v/>
      </c>
      <c r="AG40" s="259"/>
      <c r="AH40" s="259"/>
      <c r="AJ40" s="192" t="str">
        <f>'okul-örtmen bilgi'!G42</f>
        <v xml:space="preserve"> </v>
      </c>
    </row>
    <row r="41" spans="1:36" ht="12.75" customHeight="1">
      <c r="A41" s="850"/>
      <c r="B41" s="850"/>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B41" s="4"/>
      <c r="AC41" s="7">
        <v>38</v>
      </c>
      <c r="AD41" s="260" t="str">
        <f>'sınıf-öğrenci bilgi dikey'!PG43</f>
        <v/>
      </c>
      <c r="AE41" s="260" t="str">
        <f>'sınıf-öğrenci bilgi dikey'!PH43</f>
        <v/>
      </c>
      <c r="AF41" s="260" t="str">
        <f>'sınıf-öğrenci bilgi dikey'!PI43</f>
        <v/>
      </c>
      <c r="AG41" s="259"/>
      <c r="AH41" s="259"/>
      <c r="AJ41" s="192" t="str">
        <f>'okul-örtmen bilgi'!G43</f>
        <v xml:space="preserve"> </v>
      </c>
    </row>
    <row r="42" spans="1:36" ht="12.75" customHeight="1">
      <c r="A42" s="850"/>
      <c r="B42" s="850"/>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B42" s="4"/>
      <c r="AC42" s="7">
        <v>39</v>
      </c>
      <c r="AD42" s="260" t="str">
        <f>'sınıf-öğrenci bilgi dikey'!PG44</f>
        <v/>
      </c>
      <c r="AE42" s="260" t="str">
        <f>'sınıf-öğrenci bilgi dikey'!PH44</f>
        <v/>
      </c>
      <c r="AF42" s="260" t="str">
        <f>'sınıf-öğrenci bilgi dikey'!PI44</f>
        <v/>
      </c>
      <c r="AG42" s="259"/>
      <c r="AH42" s="259"/>
      <c r="AJ42" s="192" t="str">
        <f>'okul-örtmen bilgi'!G44</f>
        <v xml:space="preserve"> </v>
      </c>
    </row>
    <row r="43" spans="1:36" ht="12.75" customHeight="1">
      <c r="A43" s="850"/>
      <c r="B43" s="850"/>
      <c r="AB43" s="4"/>
      <c r="AC43" s="7">
        <v>40</v>
      </c>
      <c r="AD43" s="260" t="str">
        <f>'sınıf-öğrenci bilgi dikey'!PG45</f>
        <v/>
      </c>
      <c r="AE43" s="260" t="str">
        <f>'sınıf-öğrenci bilgi dikey'!PH45</f>
        <v/>
      </c>
      <c r="AF43" s="260" t="str">
        <f>'sınıf-öğrenci bilgi dikey'!PI45</f>
        <v/>
      </c>
      <c r="AG43" s="259"/>
      <c r="AH43" s="259"/>
      <c r="AJ43" s="192" t="str">
        <f>'okul-örtmen bilgi'!G45</f>
        <v xml:space="preserve"> </v>
      </c>
    </row>
    <row r="44" spans="1:36" ht="12.75" customHeight="1">
      <c r="A44" s="850"/>
      <c r="B44" s="850"/>
      <c r="AB44" s="4"/>
      <c r="AC44" s="7">
        <v>41</v>
      </c>
      <c r="AD44" s="260" t="str">
        <f>'sınıf-öğrenci bilgi dikey'!PG46</f>
        <v/>
      </c>
      <c r="AE44" s="260" t="str">
        <f>'sınıf-öğrenci bilgi dikey'!PH46</f>
        <v/>
      </c>
      <c r="AF44" s="260" t="str">
        <f>'sınıf-öğrenci bilgi dikey'!PI46</f>
        <v/>
      </c>
      <c r="AG44" s="259"/>
      <c r="AH44" s="259"/>
      <c r="AJ44" s="192" t="str">
        <f>'okul-örtmen bilgi'!G46</f>
        <v xml:space="preserve"> </v>
      </c>
    </row>
    <row r="45" spans="1:36" ht="12.75" customHeight="1">
      <c r="A45" s="850"/>
      <c r="B45" s="850"/>
      <c r="AB45" s="4"/>
      <c r="AC45" s="7">
        <v>42</v>
      </c>
      <c r="AD45" s="260" t="str">
        <f>'sınıf-öğrenci bilgi dikey'!PG47</f>
        <v/>
      </c>
      <c r="AE45" s="260" t="str">
        <f>'sınıf-öğrenci bilgi dikey'!PH47</f>
        <v/>
      </c>
      <c r="AF45" s="260" t="str">
        <f>'sınıf-öğrenci bilgi dikey'!PI47</f>
        <v/>
      </c>
      <c r="AG45" s="259"/>
      <c r="AH45" s="259"/>
      <c r="AJ45" s="192" t="str">
        <f>'okul-örtmen bilgi'!G47</f>
        <v xml:space="preserve"> </v>
      </c>
    </row>
    <row r="46" spans="1:36" ht="12.75" customHeight="1">
      <c r="A46" s="850"/>
      <c r="B46" s="850"/>
      <c r="AB46" s="4"/>
      <c r="AC46" s="7">
        <v>43</v>
      </c>
      <c r="AD46" s="260" t="str">
        <f>'sınıf-öğrenci bilgi dikey'!PG48</f>
        <v/>
      </c>
      <c r="AE46" s="260" t="str">
        <f>'sınıf-öğrenci bilgi dikey'!PH48</f>
        <v/>
      </c>
      <c r="AF46" s="260" t="str">
        <f>'sınıf-öğrenci bilgi dikey'!PI48</f>
        <v/>
      </c>
      <c r="AG46" s="259"/>
      <c r="AH46" s="259"/>
      <c r="AJ46" s="192" t="str">
        <f>'okul-örtmen bilgi'!G48</f>
        <v xml:space="preserve"> </v>
      </c>
    </row>
    <row r="47" spans="1:36" ht="12.75" customHeight="1">
      <c r="A47" s="850"/>
      <c r="B47" s="850"/>
      <c r="AB47" s="4"/>
      <c r="AC47" s="7">
        <v>44</v>
      </c>
      <c r="AD47" s="260" t="str">
        <f>'sınıf-öğrenci bilgi dikey'!PG49</f>
        <v/>
      </c>
      <c r="AE47" s="260" t="str">
        <f>'sınıf-öğrenci bilgi dikey'!PH49</f>
        <v/>
      </c>
      <c r="AF47" s="260" t="str">
        <f>'sınıf-öğrenci bilgi dikey'!PI49</f>
        <v/>
      </c>
      <c r="AG47" s="259"/>
      <c r="AH47" s="259"/>
      <c r="AJ47" s="192" t="str">
        <f>'okul-örtmen bilgi'!G49</f>
        <v xml:space="preserve"> </v>
      </c>
    </row>
    <row r="48" spans="1:36" ht="12.75" customHeight="1">
      <c r="A48" s="850"/>
      <c r="B48" s="850"/>
      <c r="AB48" s="4"/>
      <c r="AC48" s="7">
        <v>45</v>
      </c>
      <c r="AD48" s="260" t="str">
        <f>'sınıf-öğrenci bilgi dikey'!PG50</f>
        <v/>
      </c>
      <c r="AE48" s="260" t="str">
        <f>'sınıf-öğrenci bilgi dikey'!PH50</f>
        <v/>
      </c>
      <c r="AF48" s="260" t="str">
        <f>'sınıf-öğrenci bilgi dikey'!PI50</f>
        <v/>
      </c>
      <c r="AG48" s="259"/>
      <c r="AH48" s="259"/>
      <c r="AJ48" s="192" t="str">
        <f>'okul-örtmen bilgi'!G50</f>
        <v xml:space="preserve"> </v>
      </c>
    </row>
    <row r="49" spans="1:36" ht="12.75" customHeight="1">
      <c r="A49" s="850"/>
      <c r="B49" s="850"/>
      <c r="AB49" s="4"/>
      <c r="AC49" s="7">
        <v>46</v>
      </c>
      <c r="AD49" s="260" t="str">
        <f>'sınıf-öğrenci bilgi dikey'!PG51</f>
        <v/>
      </c>
      <c r="AE49" s="260" t="str">
        <f>'sınıf-öğrenci bilgi dikey'!PH51</f>
        <v/>
      </c>
      <c r="AF49" s="260" t="str">
        <f>'sınıf-öğrenci bilgi dikey'!PI51</f>
        <v/>
      </c>
      <c r="AG49" s="259"/>
      <c r="AH49" s="259"/>
      <c r="AJ49" s="192" t="str">
        <f>'okul-örtmen bilgi'!G51</f>
        <v xml:space="preserve"> </v>
      </c>
    </row>
    <row r="50" spans="1:36" ht="12.75" customHeight="1">
      <c r="A50" s="850"/>
      <c r="B50" s="850"/>
      <c r="AB50" s="4"/>
      <c r="AC50" s="7">
        <v>47</v>
      </c>
      <c r="AD50" s="260" t="str">
        <f>'sınıf-öğrenci bilgi dikey'!PG52</f>
        <v/>
      </c>
      <c r="AE50" s="260" t="str">
        <f>'sınıf-öğrenci bilgi dikey'!PH52</f>
        <v/>
      </c>
      <c r="AF50" s="260" t="str">
        <f>'sınıf-öğrenci bilgi dikey'!PI52</f>
        <v/>
      </c>
      <c r="AG50" s="259"/>
      <c r="AH50" s="259"/>
      <c r="AJ50" s="192" t="str">
        <f>'okul-örtmen bilgi'!G52</f>
        <v xml:space="preserve"> </v>
      </c>
    </row>
    <row r="51" spans="1:36" ht="12.75" customHeight="1">
      <c r="A51" s="850"/>
      <c r="B51" s="850"/>
      <c r="AB51" s="4"/>
      <c r="AC51" s="7">
        <v>48</v>
      </c>
      <c r="AD51" s="260" t="str">
        <f>'sınıf-öğrenci bilgi dikey'!PG53</f>
        <v/>
      </c>
      <c r="AE51" s="260" t="str">
        <f>'sınıf-öğrenci bilgi dikey'!PH53</f>
        <v/>
      </c>
      <c r="AF51" s="260" t="str">
        <f>'sınıf-öğrenci bilgi dikey'!PI53</f>
        <v/>
      </c>
      <c r="AG51" s="259"/>
      <c r="AH51" s="259"/>
      <c r="AJ51" s="192" t="str">
        <f>'okul-örtmen bilgi'!G53</f>
        <v xml:space="preserve"> </v>
      </c>
    </row>
    <row r="52" spans="1:36" ht="12.75" customHeight="1">
      <c r="A52" s="850"/>
      <c r="B52" s="850"/>
      <c r="AB52" s="4"/>
      <c r="AC52" s="7">
        <v>49</v>
      </c>
      <c r="AD52" s="260" t="str">
        <f>'sınıf-öğrenci bilgi dikey'!PG54</f>
        <v/>
      </c>
      <c r="AE52" s="260" t="str">
        <f>'sınıf-öğrenci bilgi dikey'!PH54</f>
        <v/>
      </c>
      <c r="AF52" s="260" t="str">
        <f>'sınıf-öğrenci bilgi dikey'!PI54</f>
        <v/>
      </c>
      <c r="AG52" s="259"/>
      <c r="AH52" s="259"/>
      <c r="AJ52" s="192" t="str">
        <f>'okul-örtmen bilgi'!G54</f>
        <v xml:space="preserve"> </v>
      </c>
    </row>
    <row r="53" spans="1:36" ht="12.75" customHeight="1">
      <c r="A53" s="850"/>
      <c r="B53" s="850"/>
      <c r="AB53" s="4"/>
      <c r="AC53" s="7">
        <v>50</v>
      </c>
      <c r="AD53" s="260" t="str">
        <f>'sınıf-öğrenci bilgi dikey'!PG55</f>
        <v/>
      </c>
      <c r="AE53" s="260" t="str">
        <f>'sınıf-öğrenci bilgi dikey'!PH55</f>
        <v/>
      </c>
      <c r="AF53" s="260" t="str">
        <f>'sınıf-öğrenci bilgi dikey'!PI55</f>
        <v/>
      </c>
      <c r="AG53" s="259"/>
      <c r="AH53" s="259"/>
      <c r="AJ53" s="192" t="str">
        <f>'okul-örtmen bilgi'!G55</f>
        <v xml:space="preserve"> </v>
      </c>
    </row>
    <row r="54" spans="1:36" ht="12.75" customHeight="1">
      <c r="A54" s="850"/>
      <c r="B54" s="850"/>
      <c r="AB54" s="4"/>
      <c r="AC54" s="7">
        <v>51</v>
      </c>
      <c r="AD54" s="260" t="str">
        <f>'sınıf-öğrenci bilgi dikey'!PG56</f>
        <v/>
      </c>
      <c r="AE54" s="260" t="str">
        <f>'sınıf-öğrenci bilgi dikey'!PH56</f>
        <v/>
      </c>
      <c r="AF54" s="260" t="str">
        <f>'sınıf-öğrenci bilgi dikey'!PI56</f>
        <v/>
      </c>
      <c r="AG54" s="259"/>
      <c r="AH54" s="259"/>
      <c r="AJ54" s="192" t="str">
        <f>'okul-örtmen bilgi'!G56</f>
        <v xml:space="preserve"> </v>
      </c>
    </row>
    <row r="55" spans="1:36" ht="12.75" customHeight="1">
      <c r="A55" s="850"/>
      <c r="B55" s="850"/>
      <c r="AB55" s="4"/>
      <c r="AC55" s="7">
        <v>52</v>
      </c>
      <c r="AD55" s="260" t="str">
        <f>'sınıf-öğrenci bilgi dikey'!PG57</f>
        <v/>
      </c>
      <c r="AE55" s="260" t="str">
        <f>'sınıf-öğrenci bilgi dikey'!PH57</f>
        <v/>
      </c>
      <c r="AF55" s="260" t="str">
        <f>'sınıf-öğrenci bilgi dikey'!PI57</f>
        <v/>
      </c>
      <c r="AG55" s="259"/>
      <c r="AH55" s="259"/>
      <c r="AJ55" s="192" t="str">
        <f>'okul-örtmen bilgi'!G70</f>
        <v xml:space="preserve"> </v>
      </c>
    </row>
    <row r="56" spans="1:36" ht="12.75" customHeight="1">
      <c r="A56" s="850"/>
      <c r="B56" s="850"/>
      <c r="AB56" s="4"/>
      <c r="AC56" s="7">
        <v>53</v>
      </c>
      <c r="AD56" s="260" t="str">
        <f>'sınıf-öğrenci bilgi dikey'!PG58</f>
        <v/>
      </c>
      <c r="AE56" s="260" t="str">
        <f>'sınıf-öğrenci bilgi dikey'!PH58</f>
        <v/>
      </c>
      <c r="AF56" s="260" t="str">
        <f>'sınıf-öğrenci bilgi dikey'!PI58</f>
        <v/>
      </c>
      <c r="AG56" s="259"/>
      <c r="AH56" s="259"/>
      <c r="AJ56" s="192" t="e">
        <f>'okul-örtmen bilgi'!#REF!</f>
        <v>#REF!</v>
      </c>
    </row>
    <row r="57" spans="1:36" ht="12.75" customHeight="1">
      <c r="A57" s="850"/>
      <c r="B57" s="850"/>
      <c r="AB57" s="4"/>
      <c r="AC57" s="7">
        <v>54</v>
      </c>
      <c r="AD57" s="260" t="str">
        <f>'sınıf-öğrenci bilgi dikey'!PG59</f>
        <v/>
      </c>
      <c r="AE57" s="260" t="str">
        <f>'sınıf-öğrenci bilgi dikey'!PH59</f>
        <v/>
      </c>
      <c r="AF57" s="260" t="str">
        <f>'sınıf-öğrenci bilgi dikey'!PI59</f>
        <v/>
      </c>
      <c r="AG57" s="259"/>
      <c r="AH57" s="259"/>
      <c r="AJ57" s="192" t="e">
        <f>'okul-örtmen bilgi'!#REF!</f>
        <v>#REF!</v>
      </c>
    </row>
    <row r="58" spans="1:36" ht="12.75" customHeight="1">
      <c r="A58" s="850"/>
      <c r="B58" s="850"/>
      <c r="AB58" s="4"/>
      <c r="AC58" s="7">
        <v>55</v>
      </c>
      <c r="AD58" s="260" t="str">
        <f>'sınıf-öğrenci bilgi dikey'!PG60</f>
        <v/>
      </c>
      <c r="AE58" s="260" t="str">
        <f>'sınıf-öğrenci bilgi dikey'!PH60</f>
        <v/>
      </c>
      <c r="AF58" s="260" t="str">
        <f>'sınıf-öğrenci bilgi dikey'!PI60</f>
        <v/>
      </c>
      <c r="AG58" s="259"/>
      <c r="AH58" s="259"/>
      <c r="AJ58" s="192" t="e">
        <f>'okul-örtmen bilgi'!#REF!</f>
        <v>#REF!</v>
      </c>
    </row>
    <row r="59" spans="1:36" ht="12.75" customHeight="1">
      <c r="A59" s="850"/>
      <c r="B59" s="850"/>
      <c r="AB59" s="4"/>
      <c r="AC59" s="7">
        <v>56</v>
      </c>
      <c r="AD59" s="260" t="str">
        <f>'sınıf-öğrenci bilgi dikey'!PG61</f>
        <v/>
      </c>
      <c r="AE59" s="260" t="str">
        <f>'sınıf-öğrenci bilgi dikey'!PH61</f>
        <v/>
      </c>
      <c r="AF59" s="260" t="str">
        <f>'sınıf-öğrenci bilgi dikey'!PI61</f>
        <v/>
      </c>
      <c r="AG59" s="259"/>
      <c r="AH59" s="259"/>
      <c r="AJ59" s="192" t="e">
        <f>'okul-örtmen bilgi'!#REF!</f>
        <v>#REF!</v>
      </c>
    </row>
    <row r="60" spans="1:36" ht="12.75" customHeight="1">
      <c r="A60" s="850"/>
      <c r="B60" s="850"/>
      <c r="AB60" s="4"/>
      <c r="AC60" s="7">
        <v>57</v>
      </c>
      <c r="AD60" s="260" t="str">
        <f>'sınıf-öğrenci bilgi dikey'!PG62</f>
        <v/>
      </c>
      <c r="AE60" s="260" t="str">
        <f>'sınıf-öğrenci bilgi dikey'!PH62</f>
        <v/>
      </c>
      <c r="AF60" s="260" t="str">
        <f>'sınıf-öğrenci bilgi dikey'!PI62</f>
        <v/>
      </c>
      <c r="AG60" s="259"/>
      <c r="AH60" s="259"/>
      <c r="AJ60" s="192" t="e">
        <f>'okul-örtmen bilgi'!#REF!</f>
        <v>#REF!</v>
      </c>
    </row>
    <row r="61" spans="1:36" ht="12.75" customHeight="1">
      <c r="A61" s="850"/>
      <c r="B61" s="850"/>
      <c r="AB61" s="4"/>
      <c r="AC61" s="7">
        <v>58</v>
      </c>
      <c r="AD61" s="260" t="str">
        <f>'sınıf-öğrenci bilgi dikey'!PG63</f>
        <v/>
      </c>
      <c r="AE61" s="260" t="str">
        <f>'sınıf-öğrenci bilgi dikey'!PH63</f>
        <v/>
      </c>
      <c r="AF61" s="260" t="str">
        <f>'sınıf-öğrenci bilgi dikey'!PI63</f>
        <v/>
      </c>
      <c r="AG61" s="259"/>
      <c r="AH61" s="259"/>
      <c r="AJ61" s="192" t="e">
        <f>'okul-örtmen bilgi'!#REF!</f>
        <v>#REF!</v>
      </c>
    </row>
    <row r="62" spans="1:36" ht="12.75" customHeight="1">
      <c r="A62" s="850"/>
      <c r="B62" s="850"/>
      <c r="AB62" s="4"/>
      <c r="AC62" s="7">
        <v>59</v>
      </c>
      <c r="AD62" s="260" t="str">
        <f>'sınıf-öğrenci bilgi dikey'!PG64</f>
        <v/>
      </c>
      <c r="AE62" s="260" t="str">
        <f>'sınıf-öğrenci bilgi dikey'!PH64</f>
        <v/>
      </c>
      <c r="AF62" s="260" t="str">
        <f>'sınıf-öğrenci bilgi dikey'!PI64</f>
        <v/>
      </c>
      <c r="AG62" s="259"/>
      <c r="AH62" s="259"/>
      <c r="AJ62" s="192" t="e">
        <f>'okul-örtmen bilgi'!#REF!</f>
        <v>#REF!</v>
      </c>
    </row>
    <row r="63" spans="1:36" ht="12.75" customHeight="1">
      <c r="A63" s="850"/>
      <c r="B63" s="850"/>
      <c r="AB63" s="4"/>
      <c r="AC63" s="7">
        <v>60</v>
      </c>
      <c r="AD63" s="260" t="str">
        <f>'sınıf-öğrenci bilgi dikey'!PG65</f>
        <v/>
      </c>
      <c r="AE63" s="260" t="str">
        <f>'sınıf-öğrenci bilgi dikey'!PH65</f>
        <v/>
      </c>
      <c r="AF63" s="260" t="str">
        <f>'sınıf-öğrenci bilgi dikey'!PI65</f>
        <v/>
      </c>
      <c r="AG63" s="259"/>
      <c r="AH63" s="259"/>
      <c r="AJ63" s="192" t="e">
        <f>'okul-örtmen bilgi'!#REF!</f>
        <v>#REF!</v>
      </c>
    </row>
    <row r="64" spans="1:36" ht="12.75" customHeight="1">
      <c r="A64" s="850"/>
      <c r="B64" s="850"/>
      <c r="AB64" s="4"/>
      <c r="AC64" s="7">
        <v>61</v>
      </c>
      <c r="AD64" s="260" t="str">
        <f>'sınıf-öğrenci bilgi dikey'!PG66</f>
        <v/>
      </c>
      <c r="AE64" s="260" t="str">
        <f>'sınıf-öğrenci bilgi dikey'!PH66</f>
        <v/>
      </c>
      <c r="AF64" s="260" t="str">
        <f>'sınıf-öğrenci bilgi dikey'!PI66</f>
        <v/>
      </c>
      <c r="AG64" s="259"/>
      <c r="AH64" s="259"/>
      <c r="AJ64" s="192" t="e">
        <f>'okul-örtmen bilgi'!#REF!</f>
        <v>#REF!</v>
      </c>
    </row>
    <row r="65" spans="1:27" ht="12.75" customHeight="1">
      <c r="A65" s="850"/>
      <c r="B65" s="850"/>
    </row>
    <row r="66" spans="1:27" ht="12.75" customHeight="1">
      <c r="A66" s="850"/>
      <c r="B66" s="850"/>
    </row>
    <row r="67" spans="1:27" ht="12.75" customHeight="1">
      <c r="A67" s="850"/>
      <c r="B67" s="850"/>
    </row>
    <row r="68" spans="1:27" ht="12.75" customHeight="1">
      <c r="A68" s="850"/>
      <c r="B68" s="850"/>
    </row>
    <row r="69" spans="1:27" ht="12.75" customHeight="1">
      <c r="A69" s="850"/>
      <c r="B69" s="850"/>
    </row>
    <row r="70" spans="1:27" ht="12.75" customHeight="1">
      <c r="A70" s="850"/>
      <c r="B70" s="850"/>
      <c r="K70" s="258"/>
      <c r="R70" s="258"/>
      <c r="Y70" s="258"/>
    </row>
    <row r="71" spans="1:27" ht="12.75" customHeight="1">
      <c r="A71" s="850"/>
      <c r="B71" s="850"/>
      <c r="K71" s="257"/>
      <c r="L71" s="256"/>
      <c r="M71" s="256"/>
      <c r="N71" s="256"/>
      <c r="O71" s="256"/>
      <c r="P71" s="256"/>
      <c r="Q71" s="256"/>
      <c r="R71" s="256"/>
      <c r="S71" s="916">
        <f ca="1">'okul-örtmen bilgi'!D2</f>
        <v>40125</v>
      </c>
      <c r="T71" s="917"/>
      <c r="U71" s="917"/>
      <c r="V71" s="917"/>
      <c r="W71" s="917"/>
      <c r="X71" s="917"/>
      <c r="Y71" s="917"/>
      <c r="Z71" s="917"/>
    </row>
    <row r="72" spans="1:27" ht="12.75" customHeight="1">
      <c r="A72" s="850"/>
      <c r="B72" s="850"/>
      <c r="S72" s="917" t="str">
        <f>'okul-örtmen bilgi'!B27</f>
        <v>SERKAN SARI</v>
      </c>
      <c r="T72" s="917"/>
      <c r="U72" s="917"/>
      <c r="V72" s="917"/>
      <c r="W72" s="917"/>
      <c r="X72" s="917"/>
      <c r="Y72" s="917"/>
      <c r="Z72" s="917"/>
      <c r="AA72" s="256"/>
    </row>
    <row r="73" spans="1:27" ht="12.75" customHeight="1">
      <c r="A73" s="850"/>
      <c r="B73" s="850"/>
      <c r="S73" s="917" t="str">
        <f>'okul-örtmen bilgi'!B28</f>
        <v>BRANŞINIZI YA DA SINIF ÖRTMENLERİM SINIFINIZI YAZIN</v>
      </c>
      <c r="T73" s="917"/>
      <c r="U73" s="917"/>
      <c r="V73" s="917"/>
      <c r="W73" s="917"/>
      <c r="X73" s="917"/>
      <c r="Y73" s="917"/>
      <c r="Z73" s="917"/>
      <c r="AA73" s="256"/>
    </row>
    <row r="74" spans="1:27" ht="12.75" customHeight="1">
      <c r="AA74" s="256"/>
    </row>
  </sheetData>
  <sheetProtection password="CD99" sheet="1" objects="1" scenarios="1"/>
  <mergeCells count="53">
    <mergeCell ref="C19:T19"/>
    <mergeCell ref="C20:T20"/>
    <mergeCell ref="C22:Z42"/>
    <mergeCell ref="U19:W19"/>
    <mergeCell ref="X19:Z19"/>
    <mergeCell ref="U20:W20"/>
    <mergeCell ref="X20:Z20"/>
    <mergeCell ref="U17:W17"/>
    <mergeCell ref="X17:Z17"/>
    <mergeCell ref="U18:W18"/>
    <mergeCell ref="X18:Z18"/>
    <mergeCell ref="C15:T15"/>
    <mergeCell ref="C17:T17"/>
    <mergeCell ref="C16:T16"/>
    <mergeCell ref="C18:T18"/>
    <mergeCell ref="U14:W14"/>
    <mergeCell ref="X14:Z14"/>
    <mergeCell ref="U15:W15"/>
    <mergeCell ref="X15:Z15"/>
    <mergeCell ref="U16:W16"/>
    <mergeCell ref="X16:Z16"/>
    <mergeCell ref="C11:T11"/>
    <mergeCell ref="C12:T12"/>
    <mergeCell ref="C13:T13"/>
    <mergeCell ref="U10:W10"/>
    <mergeCell ref="X10:Z10"/>
    <mergeCell ref="U11:W11"/>
    <mergeCell ref="X11:Z11"/>
    <mergeCell ref="U12:W12"/>
    <mergeCell ref="X12:Z12"/>
    <mergeCell ref="U13:W13"/>
    <mergeCell ref="X13:Z13"/>
    <mergeCell ref="C8:T8"/>
    <mergeCell ref="U8:W8"/>
    <mergeCell ref="X8:Z8"/>
    <mergeCell ref="C9:T9"/>
    <mergeCell ref="C10:T10"/>
    <mergeCell ref="A1:C1"/>
    <mergeCell ref="E1:CE1"/>
    <mergeCell ref="A2:B2"/>
    <mergeCell ref="C2:Z2"/>
    <mergeCell ref="A3:B73"/>
    <mergeCell ref="C3:Z3"/>
    <mergeCell ref="C4:Z4"/>
    <mergeCell ref="C6:G6"/>
    <mergeCell ref="S71:Z71"/>
    <mergeCell ref="S72:Z72"/>
    <mergeCell ref="S73:Z73"/>
    <mergeCell ref="U9:W9"/>
    <mergeCell ref="X9:Z9"/>
    <mergeCell ref="C14:T14"/>
    <mergeCell ref="H6:Z6"/>
    <mergeCell ref="C5:Z5"/>
  </mergeCell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33.xml><?xml version="1.0" encoding="utf-8"?>
<worksheet xmlns="http://schemas.openxmlformats.org/spreadsheetml/2006/main" xmlns:r="http://schemas.openxmlformats.org/officeDocument/2006/relationships">
  <sheetPr>
    <tabColor theme="1" tint="4.9989318521683403E-2"/>
  </sheetPr>
  <dimension ref="A1:CE74"/>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ustomHeight="1"/>
  <cols>
    <col min="1" max="2" width="4.7109375" style="221"/>
    <col min="3" max="3" width="4.7109375" style="258"/>
    <col min="4" max="4" width="4.7109375" style="264"/>
    <col min="5" max="10" width="4.7109375" style="258"/>
    <col min="11" max="11" width="4.7109375" style="264"/>
    <col min="12" max="17" width="4.7109375" style="258"/>
    <col min="18" max="18" width="4.7109375" style="264"/>
    <col min="19" max="24" width="4.7109375" style="258"/>
    <col min="25" max="25" width="4.7109375" style="264"/>
    <col min="26" max="27" width="4.7109375" style="258"/>
    <col min="28" max="28" width="4.7109375" style="2"/>
    <col min="29" max="29" width="4.7109375" style="255"/>
    <col min="30" max="30" width="25.140625" style="258" customWidth="1"/>
    <col min="31" max="31" width="6.140625" style="258" customWidth="1"/>
    <col min="32" max="34" width="9.140625" style="258" customWidth="1"/>
    <col min="35" max="35" width="4.7109375" style="258"/>
    <col min="36" max="36" width="15" style="258" bestFit="1" customWidth="1"/>
    <col min="37" max="39" width="4.7109375" style="258"/>
    <col min="40" max="40" width="4.7109375" style="264"/>
    <col min="41" max="46" width="4.7109375" style="258"/>
    <col min="47" max="47" width="4.7109375" style="264"/>
    <col min="48" max="53" width="4.7109375" style="258"/>
    <col min="54" max="54" width="4.7109375" style="264"/>
    <col min="55" max="60" width="4.7109375" style="258"/>
    <col min="61" max="61" width="4.7109375" style="264"/>
    <col min="62" max="67" width="4.7109375" style="258"/>
    <col min="68" max="68" width="4.7109375" style="264"/>
    <col min="69" max="74" width="4.7109375" style="258"/>
    <col min="75" max="75" width="4.7109375" style="264"/>
    <col min="76" max="16384" width="4.7109375" style="258"/>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255"/>
      <c r="AB2" s="4"/>
      <c r="AC2" s="193" t="str">
        <f>'sınıf-öğrenci bilgi dikey'!PF3</f>
        <v>7/A</v>
      </c>
      <c r="AD2" s="193" t="str">
        <f>'sınıf-öğrenci bilgi dikey'!PG3</f>
        <v>SINIF ŞUBE ÖĞRETMENLİĞİ</v>
      </c>
      <c r="AE2" s="16"/>
      <c r="AF2" s="16"/>
      <c r="AG2" s="16"/>
      <c r="AH2" s="16"/>
      <c r="AJ2" s="192" t="str">
        <f>'okul-örtmen bilgi'!G4</f>
        <v>DERS YA DA SINIFLAR</v>
      </c>
      <c r="AN2" s="258"/>
      <c r="AU2" s="258"/>
      <c r="BB2" s="258"/>
      <c r="BI2" s="258"/>
      <c r="BP2" s="258"/>
      <c r="BW2" s="258"/>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255"/>
      <c r="AB3" s="8"/>
      <c r="AC3" s="7" t="s">
        <v>12</v>
      </c>
      <c r="AD3" s="7" t="s">
        <v>9</v>
      </c>
      <c r="AE3" s="7" t="s">
        <v>8</v>
      </c>
      <c r="AF3" s="7" t="s">
        <v>7</v>
      </c>
      <c r="AG3" s="7"/>
      <c r="AH3" s="7"/>
      <c r="AJ3" s="192"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255"/>
      <c r="AB4" s="4"/>
      <c r="AC4" s="7">
        <v>1</v>
      </c>
      <c r="AD4" s="260" t="str">
        <f>'sınıf-öğrenci bilgi dikey'!PG6</f>
        <v/>
      </c>
      <c r="AE4" s="260" t="str">
        <f>'sınıf-öğrenci bilgi dikey'!PH6</f>
        <v/>
      </c>
      <c r="AF4" s="260" t="str">
        <f>'sınıf-öğrenci bilgi dikey'!PI6</f>
        <v/>
      </c>
      <c r="AG4" s="259"/>
      <c r="AH4" s="259"/>
      <c r="AJ4" s="192" t="str">
        <f>'okul-örtmen bilgi'!G6</f>
        <v>6/A</v>
      </c>
    </row>
    <row r="5" spans="1:83" ht="12.75" customHeight="1">
      <c r="A5" s="850"/>
      <c r="B5" s="850"/>
      <c r="C5" s="920" t="s">
        <v>757</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60" t="str">
        <f>'sınıf-öğrenci bilgi dikey'!PG7</f>
        <v/>
      </c>
      <c r="AE5" s="260" t="str">
        <f>'sınıf-öğrenci bilgi dikey'!PH7</f>
        <v/>
      </c>
      <c r="AF5" s="260" t="str">
        <f>'sınıf-öğrenci bilgi dikey'!PI7</f>
        <v/>
      </c>
      <c r="AG5" s="259"/>
      <c r="AH5" s="259"/>
      <c r="AJ5" s="192" t="str">
        <f>'okul-örtmen bilgi'!G7</f>
        <v>6/B</v>
      </c>
    </row>
    <row r="6" spans="1:83" ht="12.75" customHeight="1">
      <c r="A6" s="850"/>
      <c r="B6" s="850"/>
      <c r="C6" s="263"/>
      <c r="D6" s="263"/>
      <c r="E6" s="263"/>
      <c r="F6" s="263"/>
      <c r="G6" s="263"/>
      <c r="H6" s="261"/>
      <c r="I6" s="261"/>
      <c r="J6" s="261"/>
      <c r="K6" s="261"/>
      <c r="L6" s="261"/>
      <c r="M6" s="261"/>
      <c r="N6" s="261"/>
      <c r="O6" s="261"/>
      <c r="P6" s="261"/>
      <c r="Q6" s="261"/>
      <c r="R6" s="261"/>
      <c r="S6" s="261"/>
      <c r="T6" s="261"/>
      <c r="U6" s="261"/>
      <c r="V6" s="261"/>
      <c r="W6" s="261"/>
      <c r="X6" s="261"/>
      <c r="Y6" s="261"/>
      <c r="Z6" s="261"/>
      <c r="AB6" s="4"/>
      <c r="AC6" s="7">
        <v>3</v>
      </c>
      <c r="AD6" s="260" t="str">
        <f>'sınıf-öğrenci bilgi dikey'!PG8</f>
        <v/>
      </c>
      <c r="AE6" s="260" t="str">
        <f>'sınıf-öğrenci bilgi dikey'!PH8</f>
        <v/>
      </c>
      <c r="AF6" s="260" t="str">
        <f>'sınıf-öğrenci bilgi dikey'!PI8</f>
        <v/>
      </c>
      <c r="AG6" s="259"/>
      <c r="AH6" s="259"/>
      <c r="AJ6" s="192" t="str">
        <f>'okul-örtmen bilgi'!G8</f>
        <v>6/C</v>
      </c>
    </row>
    <row r="7" spans="1:83" ht="12.75" customHeight="1">
      <c r="A7" s="850"/>
      <c r="B7" s="850"/>
      <c r="C7" s="1114" t="s">
        <v>758</v>
      </c>
      <c r="D7" s="1114"/>
      <c r="E7" s="1114"/>
      <c r="F7" s="1114"/>
      <c r="G7" s="1114"/>
      <c r="H7" s="914"/>
      <c r="I7" s="914"/>
      <c r="J7" s="914"/>
      <c r="K7" s="914"/>
      <c r="L7" s="914"/>
      <c r="M7" s="914"/>
      <c r="N7" s="914"/>
      <c r="O7" s="914"/>
      <c r="P7" s="914"/>
      <c r="Q7" s="914"/>
      <c r="R7" s="914"/>
      <c r="S7" s="914"/>
      <c r="T7" s="914"/>
      <c r="U7" s="914"/>
      <c r="V7" s="914"/>
      <c r="W7" s="914"/>
      <c r="X7" s="914"/>
      <c r="Y7" s="914"/>
      <c r="Z7" s="914"/>
      <c r="AB7" s="4"/>
      <c r="AC7" s="7">
        <v>4</v>
      </c>
      <c r="AD7" s="260" t="str">
        <f>'sınıf-öğrenci bilgi dikey'!PG9</f>
        <v/>
      </c>
      <c r="AE7" s="260" t="str">
        <f>'sınıf-öğrenci bilgi dikey'!PH9</f>
        <v/>
      </c>
      <c r="AF7" s="260" t="str">
        <f>'sınıf-öğrenci bilgi dikey'!PI9</f>
        <v/>
      </c>
      <c r="AG7" s="259"/>
      <c r="AH7" s="259"/>
      <c r="AJ7" s="192" t="str">
        <f>'okul-örtmen bilgi'!G9</f>
        <v>6/D</v>
      </c>
    </row>
    <row r="8" spans="1:83" ht="12.75" customHeight="1">
      <c r="A8" s="850"/>
      <c r="B8" s="850"/>
      <c r="C8" s="1314" t="s">
        <v>356</v>
      </c>
      <c r="D8" s="1314"/>
      <c r="E8" s="1314"/>
      <c r="F8" s="1314"/>
      <c r="G8" s="1314"/>
      <c r="H8" s="1316" t="s">
        <v>10</v>
      </c>
      <c r="I8" s="1316"/>
      <c r="J8" s="1316"/>
      <c r="K8" s="1316"/>
      <c r="L8" s="1316"/>
      <c r="M8" s="1316"/>
      <c r="N8" s="1316"/>
      <c r="O8" s="1316"/>
      <c r="P8" s="1316"/>
      <c r="Q8" s="1316"/>
      <c r="R8" s="1316"/>
      <c r="S8" s="1316"/>
      <c r="T8" s="1316"/>
      <c r="U8" s="1316"/>
      <c r="V8" s="1316"/>
      <c r="W8" s="1316"/>
      <c r="X8" s="1316"/>
      <c r="Y8" s="1316"/>
      <c r="Z8" s="1316"/>
      <c r="AB8" s="4"/>
      <c r="AC8" s="7">
        <v>5</v>
      </c>
      <c r="AD8" s="260" t="str">
        <f>'sınıf-öğrenci bilgi dikey'!PG10</f>
        <v/>
      </c>
      <c r="AE8" s="260" t="str">
        <f>'sınıf-öğrenci bilgi dikey'!PH10</f>
        <v/>
      </c>
      <c r="AF8" s="260" t="str">
        <f>'sınıf-öğrenci bilgi dikey'!PI10</f>
        <v/>
      </c>
      <c r="AG8" s="259"/>
      <c r="AH8" s="259"/>
      <c r="AJ8" s="192" t="str">
        <f>'okul-örtmen bilgi'!G10</f>
        <v>7/A</v>
      </c>
    </row>
    <row r="9" spans="1:83" ht="12.75" customHeight="1">
      <c r="A9" s="850"/>
      <c r="B9" s="850"/>
      <c r="C9" s="1315" t="s">
        <v>759</v>
      </c>
      <c r="D9" s="1315"/>
      <c r="E9" s="1315"/>
      <c r="F9" s="1315"/>
      <c r="G9" s="1315"/>
      <c r="H9" s="1317"/>
      <c r="I9" s="1317"/>
      <c r="J9" s="1317"/>
      <c r="K9" s="1317"/>
      <c r="L9" s="1317"/>
      <c r="M9" s="1317"/>
      <c r="N9" s="1317"/>
      <c r="O9" s="1317"/>
      <c r="P9" s="1317"/>
      <c r="Q9" s="1317"/>
      <c r="R9" s="1317"/>
      <c r="S9" s="1317"/>
      <c r="T9" s="1317"/>
      <c r="U9" s="1317"/>
      <c r="V9" s="1317"/>
      <c r="W9" s="1317"/>
      <c r="X9" s="1317"/>
      <c r="Y9" s="1317"/>
      <c r="Z9" s="1317"/>
      <c r="AB9" s="4"/>
      <c r="AC9" s="7">
        <v>6</v>
      </c>
      <c r="AD9" s="260" t="str">
        <f>'sınıf-öğrenci bilgi dikey'!PG11</f>
        <v/>
      </c>
      <c r="AE9" s="260" t="str">
        <f>'sınıf-öğrenci bilgi dikey'!PH11</f>
        <v/>
      </c>
      <c r="AF9" s="260" t="str">
        <f>'sınıf-öğrenci bilgi dikey'!PI11</f>
        <v/>
      </c>
      <c r="AG9" s="259"/>
      <c r="AH9" s="259"/>
      <c r="AJ9" s="192" t="str">
        <f>'okul-örtmen bilgi'!G11</f>
        <v>7/B</v>
      </c>
    </row>
    <row r="10" spans="1:83" ht="12.75" customHeight="1">
      <c r="A10" s="850"/>
      <c r="B10" s="850"/>
      <c r="AB10" s="4"/>
      <c r="AC10" s="7">
        <v>7</v>
      </c>
      <c r="AD10" s="260" t="str">
        <f>'sınıf-öğrenci bilgi dikey'!PG12</f>
        <v/>
      </c>
      <c r="AE10" s="260" t="str">
        <f>'sınıf-öğrenci bilgi dikey'!PH12</f>
        <v/>
      </c>
      <c r="AF10" s="260" t="str">
        <f>'sınıf-öğrenci bilgi dikey'!PI12</f>
        <v/>
      </c>
      <c r="AG10" s="259"/>
      <c r="AH10" s="259"/>
      <c r="AJ10" s="192" t="str">
        <f>'okul-örtmen bilgi'!G12</f>
        <v>7/C</v>
      </c>
    </row>
    <row r="11" spans="1:83" ht="12.75" customHeight="1">
      <c r="A11" s="850"/>
      <c r="B11" s="850"/>
      <c r="AB11" s="4"/>
      <c r="AC11" s="7">
        <v>8</v>
      </c>
      <c r="AD11" s="260" t="str">
        <f>'sınıf-öğrenci bilgi dikey'!PG13</f>
        <v/>
      </c>
      <c r="AE11" s="260" t="str">
        <f>'sınıf-öğrenci bilgi dikey'!PH13</f>
        <v/>
      </c>
      <c r="AF11" s="260" t="str">
        <f>'sınıf-öğrenci bilgi dikey'!PI13</f>
        <v/>
      </c>
      <c r="AG11" s="259"/>
      <c r="AH11" s="259"/>
      <c r="AJ11" s="192" t="str">
        <f>'okul-örtmen bilgi'!G13</f>
        <v>7/D</v>
      </c>
    </row>
    <row r="12" spans="1:83" ht="12.75" customHeight="1">
      <c r="A12" s="850"/>
      <c r="B12" s="850"/>
      <c r="C12" s="1319" t="s">
        <v>776</v>
      </c>
      <c r="D12" s="1319"/>
      <c r="E12" s="1319"/>
      <c r="F12" s="1319"/>
      <c r="G12" s="1319"/>
      <c r="H12" s="1319"/>
      <c r="I12" s="1319"/>
      <c r="J12" s="1319"/>
      <c r="K12" s="1319"/>
      <c r="L12" s="1319"/>
      <c r="M12" s="1319"/>
      <c r="N12" s="1319"/>
      <c r="O12" s="1319"/>
      <c r="P12" s="1319"/>
      <c r="Q12" s="1319"/>
      <c r="R12" s="1311" t="s">
        <v>536</v>
      </c>
      <c r="S12" s="1311"/>
      <c r="T12" s="1311"/>
      <c r="U12" s="1311"/>
      <c r="V12" s="1311"/>
      <c r="W12" s="1311"/>
      <c r="X12" s="1311"/>
      <c r="Y12" s="1311"/>
      <c r="Z12" s="1311"/>
      <c r="AB12" s="4"/>
      <c r="AC12" s="7">
        <v>9</v>
      </c>
      <c r="AD12" s="260" t="str">
        <f>'sınıf-öğrenci bilgi dikey'!PG14</f>
        <v/>
      </c>
      <c r="AE12" s="260" t="str">
        <f>'sınıf-öğrenci bilgi dikey'!PH14</f>
        <v/>
      </c>
      <c r="AF12" s="260" t="str">
        <f>'sınıf-öğrenci bilgi dikey'!PI14</f>
        <v/>
      </c>
      <c r="AG12" s="259"/>
      <c r="AH12" s="259"/>
      <c r="AJ12" s="192" t="str">
        <f>'okul-örtmen bilgi'!G14</f>
        <v>8/A</v>
      </c>
    </row>
    <row r="13" spans="1:83" ht="12.75" customHeight="1">
      <c r="A13" s="850"/>
      <c r="B13" s="850"/>
      <c r="C13" s="1319"/>
      <c r="D13" s="1319"/>
      <c r="E13" s="1319"/>
      <c r="F13" s="1319"/>
      <c r="G13" s="1319"/>
      <c r="H13" s="1319"/>
      <c r="I13" s="1319"/>
      <c r="J13" s="1319"/>
      <c r="K13" s="1319"/>
      <c r="L13" s="1319"/>
      <c r="M13" s="1319"/>
      <c r="N13" s="1319"/>
      <c r="O13" s="1319"/>
      <c r="P13" s="1319"/>
      <c r="Q13" s="1319"/>
      <c r="R13" s="918" t="s">
        <v>772</v>
      </c>
      <c r="S13" s="918"/>
      <c r="T13" s="918"/>
      <c r="U13" s="918" t="s">
        <v>773</v>
      </c>
      <c r="V13" s="918"/>
      <c r="W13" s="918"/>
      <c r="X13" s="918" t="s">
        <v>774</v>
      </c>
      <c r="Y13" s="918"/>
      <c r="Z13" s="918"/>
      <c r="AB13" s="4"/>
      <c r="AC13" s="7">
        <v>10</v>
      </c>
      <c r="AD13" s="260" t="str">
        <f>'sınıf-öğrenci bilgi dikey'!PG15</f>
        <v/>
      </c>
      <c r="AE13" s="260" t="str">
        <f>'sınıf-öğrenci bilgi dikey'!PH15</f>
        <v/>
      </c>
      <c r="AF13" s="260" t="str">
        <f>'sınıf-öğrenci bilgi dikey'!PI15</f>
        <v/>
      </c>
      <c r="AG13" s="259"/>
      <c r="AH13" s="259"/>
      <c r="AJ13" s="192" t="str">
        <f>'okul-örtmen bilgi'!G15</f>
        <v>8/B</v>
      </c>
    </row>
    <row r="14" spans="1:83" ht="12.75" customHeight="1">
      <c r="A14" s="850"/>
      <c r="B14" s="850"/>
      <c r="C14" s="1318" t="s">
        <v>775</v>
      </c>
      <c r="D14" s="1318"/>
      <c r="E14" s="1318"/>
      <c r="F14" s="1318"/>
      <c r="G14" s="1318"/>
      <c r="H14" s="1318"/>
      <c r="I14" s="1318"/>
      <c r="J14" s="1318"/>
      <c r="K14" s="1318"/>
      <c r="L14" s="1318"/>
      <c r="M14" s="1318"/>
      <c r="N14" s="1318"/>
      <c r="O14" s="1318"/>
      <c r="P14" s="1318"/>
      <c r="Q14" s="1318"/>
      <c r="R14" s="915"/>
      <c r="S14" s="915"/>
      <c r="T14" s="915"/>
      <c r="U14" s="915"/>
      <c r="V14" s="915"/>
      <c r="W14" s="915"/>
      <c r="X14" s="915"/>
      <c r="Y14" s="915"/>
      <c r="Z14" s="915"/>
      <c r="AB14" s="4"/>
      <c r="AC14" s="7">
        <v>11</v>
      </c>
      <c r="AD14" s="260" t="str">
        <f>'sınıf-öğrenci bilgi dikey'!PG16</f>
        <v/>
      </c>
      <c r="AE14" s="260" t="str">
        <f>'sınıf-öğrenci bilgi dikey'!PH16</f>
        <v/>
      </c>
      <c r="AF14" s="260" t="str">
        <f>'sınıf-öğrenci bilgi dikey'!PI16</f>
        <v/>
      </c>
      <c r="AG14" s="259"/>
      <c r="AH14" s="259"/>
      <c r="AJ14" s="192" t="str">
        <f>'okul-örtmen bilgi'!G16</f>
        <v>8/C</v>
      </c>
    </row>
    <row r="15" spans="1:83" ht="12.75" customHeight="1">
      <c r="A15" s="850"/>
      <c r="B15" s="850"/>
      <c r="C15" s="1318" t="s">
        <v>760</v>
      </c>
      <c r="D15" s="1318"/>
      <c r="E15" s="1318"/>
      <c r="F15" s="1318"/>
      <c r="G15" s="1318"/>
      <c r="H15" s="1318"/>
      <c r="I15" s="1318"/>
      <c r="J15" s="1318"/>
      <c r="K15" s="1318"/>
      <c r="L15" s="1318"/>
      <c r="M15" s="1318"/>
      <c r="N15" s="1318"/>
      <c r="O15" s="1318"/>
      <c r="P15" s="1318"/>
      <c r="Q15" s="1318"/>
      <c r="R15" s="915"/>
      <c r="S15" s="915"/>
      <c r="T15" s="915"/>
      <c r="U15" s="915"/>
      <c r="V15" s="915"/>
      <c r="W15" s="915"/>
      <c r="X15" s="915"/>
      <c r="Y15" s="915"/>
      <c r="Z15" s="915"/>
      <c r="AB15" s="4"/>
      <c r="AC15" s="7">
        <v>12</v>
      </c>
      <c r="AD15" s="260" t="str">
        <f>'sınıf-öğrenci bilgi dikey'!PG17</f>
        <v/>
      </c>
      <c r="AE15" s="260" t="str">
        <f>'sınıf-öğrenci bilgi dikey'!PH17</f>
        <v/>
      </c>
      <c r="AF15" s="260" t="str">
        <f>'sınıf-öğrenci bilgi dikey'!PI17</f>
        <v/>
      </c>
      <c r="AG15" s="259"/>
      <c r="AH15" s="259"/>
      <c r="AJ15" s="192" t="str">
        <f>'okul-örtmen bilgi'!G17</f>
        <v>8/D</v>
      </c>
    </row>
    <row r="16" spans="1:83" ht="12.75" customHeight="1">
      <c r="A16" s="850"/>
      <c r="B16" s="850"/>
      <c r="C16" s="1318" t="s">
        <v>761</v>
      </c>
      <c r="D16" s="1318"/>
      <c r="E16" s="1318"/>
      <c r="F16" s="1318"/>
      <c r="G16" s="1318"/>
      <c r="H16" s="1318"/>
      <c r="I16" s="1318"/>
      <c r="J16" s="1318"/>
      <c r="K16" s="1318"/>
      <c r="L16" s="1318"/>
      <c r="M16" s="1318"/>
      <c r="N16" s="1318"/>
      <c r="O16" s="1318"/>
      <c r="P16" s="1318"/>
      <c r="Q16" s="1318"/>
      <c r="R16" s="915"/>
      <c r="S16" s="915"/>
      <c r="T16" s="915"/>
      <c r="U16" s="915"/>
      <c r="V16" s="915"/>
      <c r="W16" s="915"/>
      <c r="X16" s="915"/>
      <c r="Y16" s="915"/>
      <c r="Z16" s="915"/>
      <c r="AB16" s="4"/>
      <c r="AC16" s="7">
        <v>13</v>
      </c>
      <c r="AD16" s="260" t="str">
        <f>'sınıf-öğrenci bilgi dikey'!PG18</f>
        <v/>
      </c>
      <c r="AE16" s="260" t="str">
        <f>'sınıf-öğrenci bilgi dikey'!PH18</f>
        <v/>
      </c>
      <c r="AF16" s="260" t="str">
        <f>'sınıf-öğrenci bilgi dikey'!PI18</f>
        <v/>
      </c>
      <c r="AG16" s="259"/>
      <c r="AH16" s="259"/>
      <c r="AJ16" s="192" t="str">
        <f>'okul-örtmen bilgi'!G18</f>
        <v>REHBERLİK</v>
      </c>
    </row>
    <row r="17" spans="1:36" ht="12.75" customHeight="1">
      <c r="A17" s="850"/>
      <c r="B17" s="850"/>
      <c r="C17" s="1318" t="s">
        <v>762</v>
      </c>
      <c r="D17" s="1318"/>
      <c r="E17" s="1318"/>
      <c r="F17" s="1318"/>
      <c r="G17" s="1318"/>
      <c r="H17" s="1318"/>
      <c r="I17" s="1318"/>
      <c r="J17" s="1318"/>
      <c r="K17" s="1318"/>
      <c r="L17" s="1318"/>
      <c r="M17" s="1318"/>
      <c r="N17" s="1318"/>
      <c r="O17" s="1318"/>
      <c r="P17" s="1318"/>
      <c r="Q17" s="1318"/>
      <c r="R17" s="915"/>
      <c r="S17" s="915"/>
      <c r="T17" s="915"/>
      <c r="U17" s="915"/>
      <c r="V17" s="915"/>
      <c r="W17" s="915"/>
      <c r="X17" s="915"/>
      <c r="Y17" s="915"/>
      <c r="Z17" s="915"/>
      <c r="AB17" s="4"/>
      <c r="AC17" s="7">
        <v>14</v>
      </c>
      <c r="AD17" s="260" t="str">
        <f>'sınıf-öğrenci bilgi dikey'!PG19</f>
        <v/>
      </c>
      <c r="AE17" s="260" t="str">
        <f>'sınıf-öğrenci bilgi dikey'!PH19</f>
        <v/>
      </c>
      <c r="AF17" s="260" t="str">
        <f>'sınıf-öğrenci bilgi dikey'!PI19</f>
        <v/>
      </c>
      <c r="AG17" s="259"/>
      <c r="AH17" s="259"/>
      <c r="AJ17" s="192" t="str">
        <f>'okul-örtmen bilgi'!G19</f>
        <v xml:space="preserve"> </v>
      </c>
    </row>
    <row r="18" spans="1:36" ht="12.75" customHeight="1">
      <c r="A18" s="850"/>
      <c r="B18" s="850"/>
      <c r="C18" s="1318" t="s">
        <v>763</v>
      </c>
      <c r="D18" s="1318"/>
      <c r="E18" s="1318"/>
      <c r="F18" s="1318"/>
      <c r="G18" s="1318"/>
      <c r="H18" s="1318"/>
      <c r="I18" s="1318"/>
      <c r="J18" s="1318"/>
      <c r="K18" s="1318"/>
      <c r="L18" s="1318"/>
      <c r="M18" s="1318"/>
      <c r="N18" s="1318"/>
      <c r="O18" s="1318"/>
      <c r="P18" s="1318"/>
      <c r="Q18" s="1318"/>
      <c r="R18" s="915"/>
      <c r="S18" s="915"/>
      <c r="T18" s="915"/>
      <c r="U18" s="915"/>
      <c r="V18" s="915"/>
      <c r="W18" s="915"/>
      <c r="X18" s="915"/>
      <c r="Y18" s="915"/>
      <c r="Z18" s="915"/>
      <c r="AB18" s="4"/>
      <c r="AC18" s="7">
        <v>15</v>
      </c>
      <c r="AD18" s="260" t="str">
        <f>'sınıf-öğrenci bilgi dikey'!PG20</f>
        <v/>
      </c>
      <c r="AE18" s="260" t="str">
        <f>'sınıf-öğrenci bilgi dikey'!PH20</f>
        <v/>
      </c>
      <c r="AF18" s="260" t="str">
        <f>'sınıf-öğrenci bilgi dikey'!PI20</f>
        <v/>
      </c>
      <c r="AG18" s="259"/>
      <c r="AH18" s="259"/>
      <c r="AJ18" s="192" t="str">
        <f>'okul-örtmen bilgi'!G20</f>
        <v>4/A</v>
      </c>
    </row>
    <row r="19" spans="1:36" ht="12.75" customHeight="1">
      <c r="A19" s="850"/>
      <c r="B19" s="850"/>
      <c r="C19" s="1318" t="s">
        <v>764</v>
      </c>
      <c r="D19" s="1318"/>
      <c r="E19" s="1318"/>
      <c r="F19" s="1318"/>
      <c r="G19" s="1318"/>
      <c r="H19" s="1318"/>
      <c r="I19" s="1318"/>
      <c r="J19" s="1318"/>
      <c r="K19" s="1318"/>
      <c r="L19" s="1318"/>
      <c r="M19" s="1318"/>
      <c r="N19" s="1318"/>
      <c r="O19" s="1318"/>
      <c r="P19" s="1318"/>
      <c r="Q19" s="1318"/>
      <c r="R19" s="915"/>
      <c r="S19" s="915"/>
      <c r="T19" s="915"/>
      <c r="U19" s="915"/>
      <c r="V19" s="915"/>
      <c r="W19" s="915"/>
      <c r="X19" s="915"/>
      <c r="Y19" s="915"/>
      <c r="Z19" s="915"/>
      <c r="AB19" s="4"/>
      <c r="AC19" s="7">
        <v>16</v>
      </c>
      <c r="AD19" s="260" t="str">
        <f>'sınıf-öğrenci bilgi dikey'!PG21</f>
        <v/>
      </c>
      <c r="AE19" s="260" t="str">
        <f>'sınıf-öğrenci bilgi dikey'!PH21</f>
        <v/>
      </c>
      <c r="AF19" s="260" t="str">
        <f>'sınıf-öğrenci bilgi dikey'!PI21</f>
        <v/>
      </c>
      <c r="AG19" s="259"/>
      <c r="AH19" s="259"/>
      <c r="AJ19" s="192" t="str">
        <f>'okul-örtmen bilgi'!G21</f>
        <v>REHBERLİK</v>
      </c>
    </row>
    <row r="20" spans="1:36" ht="12.75" customHeight="1">
      <c r="A20" s="850"/>
      <c r="B20" s="850"/>
      <c r="C20" s="1318" t="s">
        <v>765</v>
      </c>
      <c r="D20" s="1318"/>
      <c r="E20" s="1318"/>
      <c r="F20" s="1318"/>
      <c r="G20" s="1318"/>
      <c r="H20" s="1318"/>
      <c r="I20" s="1318"/>
      <c r="J20" s="1318"/>
      <c r="K20" s="1318"/>
      <c r="L20" s="1318"/>
      <c r="M20" s="1318"/>
      <c r="N20" s="1318"/>
      <c r="O20" s="1318"/>
      <c r="P20" s="1318"/>
      <c r="Q20" s="1318"/>
      <c r="R20" s="915"/>
      <c r="S20" s="915"/>
      <c r="T20" s="915"/>
      <c r="U20" s="915"/>
      <c r="V20" s="915"/>
      <c r="W20" s="915"/>
      <c r="X20" s="915"/>
      <c r="Y20" s="915"/>
      <c r="Z20" s="915"/>
      <c r="AB20" s="4"/>
      <c r="AC20" s="7">
        <v>17</v>
      </c>
      <c r="AD20" s="260" t="str">
        <f>'sınıf-öğrenci bilgi dikey'!PG22</f>
        <v/>
      </c>
      <c r="AE20" s="260" t="str">
        <f>'sınıf-öğrenci bilgi dikey'!PH22</f>
        <v/>
      </c>
      <c r="AF20" s="260" t="str">
        <f>'sınıf-öğrenci bilgi dikey'!PI22</f>
        <v/>
      </c>
      <c r="AG20" s="259"/>
      <c r="AH20" s="259"/>
      <c r="AJ20" s="192" t="str">
        <f>'okul-örtmen bilgi'!G22</f>
        <v>TÜRKÇE</v>
      </c>
    </row>
    <row r="21" spans="1:36" ht="12.75" customHeight="1">
      <c r="A21" s="850"/>
      <c r="B21" s="850"/>
      <c r="C21" s="1318" t="s">
        <v>766</v>
      </c>
      <c r="D21" s="1318"/>
      <c r="E21" s="1318"/>
      <c r="F21" s="1318"/>
      <c r="G21" s="1318"/>
      <c r="H21" s="1318"/>
      <c r="I21" s="1318"/>
      <c r="J21" s="1318"/>
      <c r="K21" s="1318"/>
      <c r="L21" s="1318"/>
      <c r="M21" s="1318"/>
      <c r="N21" s="1318"/>
      <c r="O21" s="1318"/>
      <c r="P21" s="1318"/>
      <c r="Q21" s="1318"/>
      <c r="R21" s="915"/>
      <c r="S21" s="915"/>
      <c r="T21" s="915"/>
      <c r="U21" s="915"/>
      <c r="V21" s="915"/>
      <c r="W21" s="915"/>
      <c r="X21" s="915"/>
      <c r="Y21" s="915"/>
      <c r="Z21" s="915"/>
      <c r="AB21" s="4"/>
      <c r="AC21" s="7">
        <v>18</v>
      </c>
      <c r="AD21" s="260" t="str">
        <f>'sınıf-öğrenci bilgi dikey'!PG23</f>
        <v/>
      </c>
      <c r="AE21" s="260" t="str">
        <f>'sınıf-öğrenci bilgi dikey'!PH23</f>
        <v/>
      </c>
      <c r="AF21" s="260" t="str">
        <f>'sınıf-öğrenci bilgi dikey'!PI23</f>
        <v/>
      </c>
      <c r="AG21" s="259"/>
      <c r="AH21" s="259"/>
      <c r="AJ21" s="192" t="str">
        <f>'okul-örtmen bilgi'!G23</f>
        <v>MATEMATİK</v>
      </c>
    </row>
    <row r="22" spans="1:36" ht="12.75" customHeight="1">
      <c r="A22" s="850"/>
      <c r="B22" s="850"/>
      <c r="C22" s="1318" t="s">
        <v>767</v>
      </c>
      <c r="D22" s="1318"/>
      <c r="E22" s="1318"/>
      <c r="F22" s="1318"/>
      <c r="G22" s="1318"/>
      <c r="H22" s="1318"/>
      <c r="I22" s="1318"/>
      <c r="J22" s="1318"/>
      <c r="K22" s="1318"/>
      <c r="L22" s="1318"/>
      <c r="M22" s="1318"/>
      <c r="N22" s="1318"/>
      <c r="O22" s="1318"/>
      <c r="P22" s="1318"/>
      <c r="Q22" s="1318"/>
      <c r="R22" s="915"/>
      <c r="S22" s="915"/>
      <c r="T22" s="915"/>
      <c r="U22" s="915"/>
      <c r="V22" s="915"/>
      <c r="W22" s="915"/>
      <c r="X22" s="915"/>
      <c r="Y22" s="915"/>
      <c r="Z22" s="915"/>
      <c r="AB22" s="4"/>
      <c r="AC22" s="7">
        <v>19</v>
      </c>
      <c r="AD22" s="260" t="str">
        <f>'sınıf-öğrenci bilgi dikey'!PG24</f>
        <v/>
      </c>
      <c r="AE22" s="260" t="str">
        <f>'sınıf-öğrenci bilgi dikey'!PH24</f>
        <v/>
      </c>
      <c r="AF22" s="260" t="str">
        <f>'sınıf-öğrenci bilgi dikey'!PI24</f>
        <v/>
      </c>
      <c r="AG22" s="259"/>
      <c r="AH22" s="259"/>
      <c r="AJ22" s="192" t="str">
        <f>'okul-örtmen bilgi'!G24</f>
        <v>FEN VE TEKNOLOJİ</v>
      </c>
    </row>
    <row r="23" spans="1:36" ht="12.75" customHeight="1">
      <c r="A23" s="850"/>
      <c r="B23" s="850"/>
      <c r="C23" s="1318" t="s">
        <v>768</v>
      </c>
      <c r="D23" s="1318"/>
      <c r="E23" s="1318"/>
      <c r="F23" s="1318"/>
      <c r="G23" s="1318"/>
      <c r="H23" s="1318"/>
      <c r="I23" s="1318"/>
      <c r="J23" s="1318"/>
      <c r="K23" s="1318"/>
      <c r="L23" s="1318"/>
      <c r="M23" s="1318"/>
      <c r="N23" s="1318"/>
      <c r="O23" s="1318"/>
      <c r="P23" s="1318"/>
      <c r="Q23" s="1318"/>
      <c r="R23" s="915"/>
      <c r="S23" s="915"/>
      <c r="T23" s="915"/>
      <c r="U23" s="915"/>
      <c r="V23" s="915"/>
      <c r="W23" s="915"/>
      <c r="X23" s="915"/>
      <c r="Y23" s="915"/>
      <c r="Z23" s="915"/>
      <c r="AB23" s="4"/>
      <c r="AC23" s="7">
        <v>20</v>
      </c>
      <c r="AD23" s="260" t="str">
        <f>'sınıf-öğrenci bilgi dikey'!PG25</f>
        <v/>
      </c>
      <c r="AE23" s="260" t="str">
        <f>'sınıf-öğrenci bilgi dikey'!PH25</f>
        <v/>
      </c>
      <c r="AF23" s="260" t="str">
        <f>'sınıf-öğrenci bilgi dikey'!PI25</f>
        <v/>
      </c>
      <c r="AG23" s="259"/>
      <c r="AH23" s="259"/>
      <c r="AJ23" s="192" t="str">
        <f>'okul-örtmen bilgi'!G25</f>
        <v>SOSYAL BİLGİLER</v>
      </c>
    </row>
    <row r="24" spans="1:36" ht="12.75" customHeight="1">
      <c r="A24" s="850"/>
      <c r="B24" s="850"/>
      <c r="C24" s="1318" t="s">
        <v>769</v>
      </c>
      <c r="D24" s="1318"/>
      <c r="E24" s="1318"/>
      <c r="F24" s="1318"/>
      <c r="G24" s="1318"/>
      <c r="H24" s="1318"/>
      <c r="I24" s="1318"/>
      <c r="J24" s="1318"/>
      <c r="K24" s="1318"/>
      <c r="L24" s="1318"/>
      <c r="M24" s="1318"/>
      <c r="N24" s="1318"/>
      <c r="O24" s="1318"/>
      <c r="P24" s="1318"/>
      <c r="Q24" s="1318"/>
      <c r="R24" s="915"/>
      <c r="S24" s="915"/>
      <c r="T24" s="915"/>
      <c r="U24" s="915"/>
      <c r="V24" s="915"/>
      <c r="W24" s="915"/>
      <c r="X24" s="915"/>
      <c r="Y24" s="915"/>
      <c r="Z24" s="915"/>
      <c r="AB24" s="4"/>
      <c r="AC24" s="7">
        <v>21</v>
      </c>
      <c r="AD24" s="260" t="str">
        <f>'sınıf-öğrenci bilgi dikey'!PG26</f>
        <v/>
      </c>
      <c r="AE24" s="260" t="str">
        <f>'sınıf-öğrenci bilgi dikey'!PH26</f>
        <v/>
      </c>
      <c r="AF24" s="260" t="str">
        <f>'sınıf-öğrenci bilgi dikey'!PI26</f>
        <v/>
      </c>
      <c r="AG24" s="259"/>
      <c r="AH24" s="259"/>
      <c r="AJ24" s="192" t="str">
        <f>'okul-örtmen bilgi'!G26</f>
        <v>TRAFİK</v>
      </c>
    </row>
    <row r="25" spans="1:36" ht="12.75" customHeight="1">
      <c r="A25" s="850"/>
      <c r="B25" s="850"/>
      <c r="C25" s="1318" t="s">
        <v>770</v>
      </c>
      <c r="D25" s="1318"/>
      <c r="E25" s="1318"/>
      <c r="F25" s="1318"/>
      <c r="G25" s="1318"/>
      <c r="H25" s="1318"/>
      <c r="I25" s="1318"/>
      <c r="J25" s="1318"/>
      <c r="K25" s="1318"/>
      <c r="L25" s="1318"/>
      <c r="M25" s="1318"/>
      <c r="N25" s="1318"/>
      <c r="O25" s="1318"/>
      <c r="P25" s="1318"/>
      <c r="Q25" s="1318"/>
      <c r="R25" s="915"/>
      <c r="S25" s="915"/>
      <c r="T25" s="915"/>
      <c r="U25" s="915"/>
      <c r="V25" s="915"/>
      <c r="W25" s="915"/>
      <c r="X25" s="915"/>
      <c r="Y25" s="915"/>
      <c r="Z25" s="915"/>
      <c r="AB25" s="4"/>
      <c r="AC25" s="7">
        <v>22</v>
      </c>
      <c r="AD25" s="260" t="str">
        <f>'sınıf-öğrenci bilgi dikey'!PG27</f>
        <v/>
      </c>
      <c r="AE25" s="260" t="str">
        <f>'sınıf-öğrenci bilgi dikey'!PH27</f>
        <v/>
      </c>
      <c r="AF25" s="260" t="str">
        <f>'sınıf-öğrenci bilgi dikey'!PI27</f>
        <v/>
      </c>
      <c r="AG25" s="259"/>
      <c r="AH25" s="259"/>
      <c r="AJ25" s="192" t="str">
        <f>'okul-örtmen bilgi'!G27</f>
        <v>DİN KÜLTÜRÜ VE AHLAK BİLGİSİ</v>
      </c>
    </row>
    <row r="26" spans="1:36" ht="12.75" customHeight="1">
      <c r="A26" s="850"/>
      <c r="B26" s="850"/>
      <c r="C26" s="1318" t="s">
        <v>771</v>
      </c>
      <c r="D26" s="1318"/>
      <c r="E26" s="1318"/>
      <c r="F26" s="1318"/>
      <c r="G26" s="1318"/>
      <c r="H26" s="1318"/>
      <c r="I26" s="1318"/>
      <c r="J26" s="1318"/>
      <c r="K26" s="1318"/>
      <c r="L26" s="1318"/>
      <c r="M26" s="1318"/>
      <c r="N26" s="1318"/>
      <c r="O26" s="1318"/>
      <c r="P26" s="1318"/>
      <c r="Q26" s="1318"/>
      <c r="R26" s="915"/>
      <c r="S26" s="915"/>
      <c r="T26" s="915"/>
      <c r="U26" s="915"/>
      <c r="V26" s="915"/>
      <c r="W26" s="915"/>
      <c r="X26" s="915"/>
      <c r="Y26" s="915"/>
      <c r="Z26" s="915"/>
      <c r="AB26" s="4"/>
      <c r="AC26" s="7">
        <v>23</v>
      </c>
      <c r="AD26" s="260" t="str">
        <f>'sınıf-öğrenci bilgi dikey'!PG28</f>
        <v/>
      </c>
      <c r="AE26" s="260" t="str">
        <f>'sınıf-öğrenci bilgi dikey'!PH28</f>
        <v/>
      </c>
      <c r="AF26" s="260" t="str">
        <f>'sınıf-öğrenci bilgi dikey'!PI28</f>
        <v/>
      </c>
      <c r="AG26" s="259"/>
      <c r="AH26" s="259"/>
      <c r="AJ26" s="192" t="str">
        <f>'okul-örtmen bilgi'!G28</f>
        <v>BEDEN EĞİTİMİ</v>
      </c>
    </row>
    <row r="27" spans="1:36" ht="12.75" customHeight="1">
      <c r="A27" s="850"/>
      <c r="B27" s="850"/>
      <c r="C27" s="1090" t="s">
        <v>777</v>
      </c>
      <c r="D27" s="1091"/>
      <c r="E27" s="1091"/>
      <c r="F27" s="1091"/>
      <c r="G27" s="1091"/>
      <c r="H27" s="1091"/>
      <c r="I27" s="1091"/>
      <c r="J27" s="1091"/>
      <c r="K27" s="1091"/>
      <c r="L27" s="1091"/>
      <c r="M27" s="1091"/>
      <c r="N27" s="1091"/>
      <c r="O27" s="1091"/>
      <c r="P27" s="1091"/>
      <c r="Q27" s="1092"/>
      <c r="R27" s="1312">
        <f>(Z27/39)*100</f>
        <v>0</v>
      </c>
      <c r="S27" s="1313"/>
      <c r="T27" s="1313"/>
      <c r="U27" s="1313"/>
      <c r="V27" s="1313"/>
      <c r="W27" s="1313"/>
      <c r="X27" s="1313"/>
      <c r="Y27" s="1313"/>
      <c r="Z27" s="274">
        <f>SUM(R14:Z26)</f>
        <v>0</v>
      </c>
      <c r="AB27" s="4"/>
      <c r="AC27" s="7">
        <v>24</v>
      </c>
      <c r="AD27" s="260" t="str">
        <f>'sınıf-öğrenci bilgi dikey'!PG29</f>
        <v/>
      </c>
      <c r="AE27" s="260" t="str">
        <f>'sınıf-öğrenci bilgi dikey'!PH29</f>
        <v/>
      </c>
      <c r="AF27" s="260" t="str">
        <f>'sınıf-öğrenci bilgi dikey'!PI29</f>
        <v/>
      </c>
      <c r="AG27" s="259"/>
      <c r="AH27" s="259"/>
      <c r="AJ27" s="192" t="str">
        <f>'okul-örtmen bilgi'!G29</f>
        <v>MÜZİK</v>
      </c>
    </row>
    <row r="28" spans="1:36" ht="12.75" customHeight="1">
      <c r="A28" s="850"/>
      <c r="B28" s="850"/>
      <c r="AB28" s="4"/>
      <c r="AC28" s="7">
        <v>25</v>
      </c>
      <c r="AD28" s="260" t="str">
        <f>'sınıf-öğrenci bilgi dikey'!PG30</f>
        <v/>
      </c>
      <c r="AE28" s="260" t="str">
        <f>'sınıf-öğrenci bilgi dikey'!PH30</f>
        <v/>
      </c>
      <c r="AF28" s="260" t="str">
        <f>'sınıf-öğrenci bilgi dikey'!PI30</f>
        <v/>
      </c>
      <c r="AG28" s="259"/>
      <c r="AH28" s="259"/>
      <c r="AJ28" s="192" t="str">
        <f>'okul-örtmen bilgi'!G30</f>
        <v>GÖRSEL SANATLAR</v>
      </c>
    </row>
    <row r="29" spans="1:36" ht="12.75" customHeight="1">
      <c r="A29" s="850"/>
      <c r="B29" s="850"/>
      <c r="AB29" s="4"/>
      <c r="AC29" s="7">
        <v>26</v>
      </c>
      <c r="AD29" s="260" t="str">
        <f>'sınıf-öğrenci bilgi dikey'!PG31</f>
        <v/>
      </c>
      <c r="AE29" s="260" t="str">
        <f>'sınıf-öğrenci bilgi dikey'!PH31</f>
        <v/>
      </c>
      <c r="AF29" s="260" t="str">
        <f>'sınıf-öğrenci bilgi dikey'!PI31</f>
        <v/>
      </c>
      <c r="AG29" s="259"/>
      <c r="AH29" s="259"/>
      <c r="AJ29" s="192" t="str">
        <f>'okul-örtmen bilgi'!G31</f>
        <v>TRAFİK</v>
      </c>
    </row>
    <row r="30" spans="1:36" ht="12.75" customHeight="1">
      <c r="A30" s="850"/>
      <c r="B30" s="850"/>
      <c r="AB30" s="4"/>
      <c r="AC30" s="7">
        <v>27</v>
      </c>
      <c r="AD30" s="260" t="str">
        <f>'sınıf-öğrenci bilgi dikey'!PG32</f>
        <v/>
      </c>
      <c r="AE30" s="260" t="str">
        <f>'sınıf-öğrenci bilgi dikey'!PH32</f>
        <v/>
      </c>
      <c r="AF30" s="260" t="str">
        <f>'sınıf-öğrenci bilgi dikey'!PI32</f>
        <v/>
      </c>
      <c r="AG30" s="259"/>
      <c r="AH30" s="259"/>
      <c r="AJ30" s="192" t="str">
        <f>'okul-örtmen bilgi'!G32</f>
        <v xml:space="preserve"> </v>
      </c>
    </row>
    <row r="31" spans="1:36" ht="12.75" customHeight="1">
      <c r="A31" s="850"/>
      <c r="B31" s="850"/>
      <c r="AB31" s="4"/>
      <c r="AC31" s="7">
        <v>28</v>
      </c>
      <c r="AD31" s="260" t="str">
        <f>'sınıf-öğrenci bilgi dikey'!PG33</f>
        <v/>
      </c>
      <c r="AE31" s="260" t="str">
        <f>'sınıf-öğrenci bilgi dikey'!PH33</f>
        <v/>
      </c>
      <c r="AF31" s="260" t="str">
        <f>'sınıf-öğrenci bilgi dikey'!PI33</f>
        <v/>
      </c>
      <c r="AG31" s="259"/>
      <c r="AH31" s="259"/>
      <c r="AJ31" s="192" t="str">
        <f>'okul-örtmen bilgi'!G33</f>
        <v xml:space="preserve"> </v>
      </c>
    </row>
    <row r="32" spans="1:36" ht="12.75" customHeight="1">
      <c r="A32" s="850"/>
      <c r="B32" s="850"/>
      <c r="AB32" s="4"/>
      <c r="AC32" s="7">
        <v>29</v>
      </c>
      <c r="AD32" s="260" t="str">
        <f>'sınıf-öğrenci bilgi dikey'!PG34</f>
        <v/>
      </c>
      <c r="AE32" s="260" t="str">
        <f>'sınıf-öğrenci bilgi dikey'!PH34</f>
        <v/>
      </c>
      <c r="AF32" s="260" t="str">
        <f>'sınıf-öğrenci bilgi dikey'!PI34</f>
        <v/>
      </c>
      <c r="AG32" s="259"/>
      <c r="AH32" s="259"/>
      <c r="AJ32" s="192" t="str">
        <f>'okul-örtmen bilgi'!G34</f>
        <v xml:space="preserve"> </v>
      </c>
    </row>
    <row r="33" spans="1:36" ht="12.75" customHeight="1">
      <c r="A33" s="850"/>
      <c r="B33" s="850"/>
      <c r="AB33" s="4"/>
      <c r="AC33" s="7">
        <v>30</v>
      </c>
      <c r="AD33" s="260" t="str">
        <f>'sınıf-öğrenci bilgi dikey'!PG35</f>
        <v/>
      </c>
      <c r="AE33" s="260" t="str">
        <f>'sınıf-öğrenci bilgi dikey'!PH35</f>
        <v/>
      </c>
      <c r="AF33" s="260" t="str">
        <f>'sınıf-öğrenci bilgi dikey'!PI35</f>
        <v/>
      </c>
      <c r="AG33" s="259"/>
      <c r="AH33" s="259"/>
      <c r="AJ33" s="192" t="str">
        <f>'okul-örtmen bilgi'!G35</f>
        <v xml:space="preserve"> </v>
      </c>
    </row>
    <row r="34" spans="1:36" ht="12.75" customHeight="1">
      <c r="A34" s="850"/>
      <c r="B34" s="850"/>
      <c r="AB34" s="4"/>
      <c r="AC34" s="7">
        <v>31</v>
      </c>
      <c r="AD34" s="260" t="str">
        <f>'sınıf-öğrenci bilgi dikey'!PG36</f>
        <v/>
      </c>
      <c r="AE34" s="260" t="str">
        <f>'sınıf-öğrenci bilgi dikey'!PH36</f>
        <v/>
      </c>
      <c r="AF34" s="260" t="str">
        <f>'sınıf-öğrenci bilgi dikey'!PI36</f>
        <v/>
      </c>
      <c r="AG34" s="259"/>
      <c r="AH34" s="259"/>
      <c r="AJ34" s="192" t="str">
        <f>'okul-örtmen bilgi'!G36</f>
        <v xml:space="preserve"> </v>
      </c>
    </row>
    <row r="35" spans="1:36" ht="12.75" customHeight="1">
      <c r="A35" s="850"/>
      <c r="B35" s="850"/>
      <c r="AB35" s="4"/>
      <c r="AC35" s="7">
        <v>32</v>
      </c>
      <c r="AD35" s="260" t="str">
        <f>'sınıf-öğrenci bilgi dikey'!PG37</f>
        <v/>
      </c>
      <c r="AE35" s="260" t="str">
        <f>'sınıf-öğrenci bilgi dikey'!PH37</f>
        <v/>
      </c>
      <c r="AF35" s="260" t="str">
        <f>'sınıf-öğrenci bilgi dikey'!PI37</f>
        <v/>
      </c>
      <c r="AG35" s="259"/>
      <c r="AH35" s="259"/>
      <c r="AJ35" s="192" t="str">
        <f>'okul-örtmen bilgi'!G37</f>
        <v xml:space="preserve"> </v>
      </c>
    </row>
    <row r="36" spans="1:36" ht="12.75" customHeight="1">
      <c r="A36" s="850"/>
      <c r="B36" s="850"/>
      <c r="AB36" s="4"/>
      <c r="AC36" s="7">
        <v>33</v>
      </c>
      <c r="AD36" s="260" t="str">
        <f>'sınıf-öğrenci bilgi dikey'!PG38</f>
        <v/>
      </c>
      <c r="AE36" s="260" t="str">
        <f>'sınıf-öğrenci bilgi dikey'!PH38</f>
        <v/>
      </c>
      <c r="AF36" s="260" t="str">
        <f>'sınıf-öğrenci bilgi dikey'!PI38</f>
        <v/>
      </c>
      <c r="AG36" s="259"/>
      <c r="AH36" s="259"/>
      <c r="AJ36" s="192" t="str">
        <f>'okul-örtmen bilgi'!G38</f>
        <v xml:space="preserve"> </v>
      </c>
    </row>
    <row r="37" spans="1:36" ht="12.75" customHeight="1">
      <c r="A37" s="850"/>
      <c r="B37" s="850"/>
      <c r="AB37" s="4"/>
      <c r="AC37" s="7">
        <v>34</v>
      </c>
      <c r="AD37" s="260" t="str">
        <f>'sınıf-öğrenci bilgi dikey'!PG39</f>
        <v/>
      </c>
      <c r="AE37" s="260" t="str">
        <f>'sınıf-öğrenci bilgi dikey'!PH39</f>
        <v/>
      </c>
      <c r="AF37" s="260" t="str">
        <f>'sınıf-öğrenci bilgi dikey'!PI39</f>
        <v/>
      </c>
      <c r="AG37" s="259"/>
      <c r="AH37" s="259"/>
      <c r="AJ37" s="192" t="str">
        <f>'okul-örtmen bilgi'!G39</f>
        <v xml:space="preserve"> </v>
      </c>
    </row>
    <row r="38" spans="1:36" ht="12.75" customHeight="1">
      <c r="A38" s="850"/>
      <c r="B38" s="850"/>
      <c r="AB38" s="4"/>
      <c r="AC38" s="7">
        <v>35</v>
      </c>
      <c r="AD38" s="260" t="str">
        <f>'sınıf-öğrenci bilgi dikey'!PG40</f>
        <v/>
      </c>
      <c r="AE38" s="260" t="str">
        <f>'sınıf-öğrenci bilgi dikey'!PH40</f>
        <v/>
      </c>
      <c r="AF38" s="260" t="str">
        <f>'sınıf-öğrenci bilgi dikey'!PI40</f>
        <v/>
      </c>
      <c r="AG38" s="259"/>
      <c r="AH38" s="259"/>
      <c r="AJ38" s="192" t="str">
        <f>'okul-örtmen bilgi'!G40</f>
        <v xml:space="preserve"> </v>
      </c>
    </row>
    <row r="39" spans="1:36" ht="12.75" customHeight="1">
      <c r="A39" s="850"/>
      <c r="B39" s="850"/>
      <c r="AB39" s="4"/>
      <c r="AC39" s="7">
        <v>36</v>
      </c>
      <c r="AD39" s="260" t="str">
        <f>'sınıf-öğrenci bilgi dikey'!PG41</f>
        <v/>
      </c>
      <c r="AE39" s="260" t="str">
        <f>'sınıf-öğrenci bilgi dikey'!PH41</f>
        <v/>
      </c>
      <c r="AF39" s="260" t="str">
        <f>'sınıf-öğrenci bilgi dikey'!PI41</f>
        <v/>
      </c>
      <c r="AG39" s="259"/>
      <c r="AH39" s="259"/>
      <c r="AJ39" s="192" t="str">
        <f>'okul-örtmen bilgi'!G41</f>
        <v xml:space="preserve"> </v>
      </c>
    </row>
    <row r="40" spans="1:36" ht="12.75" customHeight="1">
      <c r="A40" s="850"/>
      <c r="B40" s="850"/>
      <c r="AB40" s="4"/>
      <c r="AC40" s="7">
        <v>37</v>
      </c>
      <c r="AD40" s="260" t="str">
        <f>'sınıf-öğrenci bilgi dikey'!PG42</f>
        <v/>
      </c>
      <c r="AE40" s="260" t="str">
        <f>'sınıf-öğrenci bilgi dikey'!PH42</f>
        <v/>
      </c>
      <c r="AF40" s="260" t="str">
        <f>'sınıf-öğrenci bilgi dikey'!PI42</f>
        <v/>
      </c>
      <c r="AG40" s="259"/>
      <c r="AH40" s="259"/>
      <c r="AJ40" s="192" t="str">
        <f>'okul-örtmen bilgi'!G42</f>
        <v xml:space="preserve"> </v>
      </c>
    </row>
    <row r="41" spans="1:36" ht="12.75" customHeight="1">
      <c r="A41" s="850"/>
      <c r="B41" s="850"/>
      <c r="AB41" s="4"/>
      <c r="AC41" s="7">
        <v>38</v>
      </c>
      <c r="AD41" s="260" t="str">
        <f>'sınıf-öğrenci bilgi dikey'!PG43</f>
        <v/>
      </c>
      <c r="AE41" s="260" t="str">
        <f>'sınıf-öğrenci bilgi dikey'!PH43</f>
        <v/>
      </c>
      <c r="AF41" s="260" t="str">
        <f>'sınıf-öğrenci bilgi dikey'!PI43</f>
        <v/>
      </c>
      <c r="AG41" s="259"/>
      <c r="AH41" s="259"/>
      <c r="AJ41" s="192" t="str">
        <f>'okul-örtmen bilgi'!G43</f>
        <v xml:space="preserve"> </v>
      </c>
    </row>
    <row r="42" spans="1:36" ht="12.75" customHeight="1">
      <c r="A42" s="850"/>
      <c r="B42" s="850"/>
      <c r="AB42" s="4"/>
      <c r="AC42" s="7">
        <v>39</v>
      </c>
      <c r="AD42" s="260" t="str">
        <f>'sınıf-öğrenci bilgi dikey'!PG44</f>
        <v/>
      </c>
      <c r="AE42" s="260" t="str">
        <f>'sınıf-öğrenci bilgi dikey'!PH44</f>
        <v/>
      </c>
      <c r="AF42" s="260" t="str">
        <f>'sınıf-öğrenci bilgi dikey'!PI44</f>
        <v/>
      </c>
      <c r="AG42" s="259"/>
      <c r="AH42" s="259"/>
      <c r="AJ42" s="192" t="str">
        <f>'okul-örtmen bilgi'!G44</f>
        <v xml:space="preserve"> </v>
      </c>
    </row>
    <row r="43" spans="1:36" ht="12.75" customHeight="1">
      <c r="A43" s="850"/>
      <c r="B43" s="850"/>
      <c r="AB43" s="4"/>
      <c r="AC43" s="7">
        <v>40</v>
      </c>
      <c r="AD43" s="260" t="str">
        <f>'sınıf-öğrenci bilgi dikey'!PG45</f>
        <v/>
      </c>
      <c r="AE43" s="260" t="str">
        <f>'sınıf-öğrenci bilgi dikey'!PH45</f>
        <v/>
      </c>
      <c r="AF43" s="260" t="str">
        <f>'sınıf-öğrenci bilgi dikey'!PI45</f>
        <v/>
      </c>
      <c r="AG43" s="259"/>
      <c r="AH43" s="259"/>
      <c r="AJ43" s="192" t="str">
        <f>'okul-örtmen bilgi'!G45</f>
        <v xml:space="preserve"> </v>
      </c>
    </row>
    <row r="44" spans="1:36" ht="12.75" customHeight="1">
      <c r="A44" s="850"/>
      <c r="B44" s="850"/>
      <c r="AB44" s="4"/>
      <c r="AC44" s="7">
        <v>41</v>
      </c>
      <c r="AD44" s="260" t="str">
        <f>'sınıf-öğrenci bilgi dikey'!PG46</f>
        <v/>
      </c>
      <c r="AE44" s="260" t="str">
        <f>'sınıf-öğrenci bilgi dikey'!PH46</f>
        <v/>
      </c>
      <c r="AF44" s="260" t="str">
        <f>'sınıf-öğrenci bilgi dikey'!PI46</f>
        <v/>
      </c>
      <c r="AG44" s="259"/>
      <c r="AH44" s="259"/>
      <c r="AJ44" s="192" t="str">
        <f>'okul-örtmen bilgi'!G46</f>
        <v xml:space="preserve"> </v>
      </c>
    </row>
    <row r="45" spans="1:36" ht="12.75" customHeight="1">
      <c r="A45" s="850"/>
      <c r="B45" s="850"/>
      <c r="AB45" s="4"/>
      <c r="AC45" s="7">
        <v>42</v>
      </c>
      <c r="AD45" s="260" t="str">
        <f>'sınıf-öğrenci bilgi dikey'!PG47</f>
        <v/>
      </c>
      <c r="AE45" s="260" t="str">
        <f>'sınıf-öğrenci bilgi dikey'!PH47</f>
        <v/>
      </c>
      <c r="AF45" s="260" t="str">
        <f>'sınıf-öğrenci bilgi dikey'!PI47</f>
        <v/>
      </c>
      <c r="AG45" s="259"/>
      <c r="AH45" s="259"/>
      <c r="AJ45" s="192" t="str">
        <f>'okul-örtmen bilgi'!G47</f>
        <v xml:space="preserve"> </v>
      </c>
    </row>
    <row r="46" spans="1:36" ht="12.75" customHeight="1">
      <c r="A46" s="850"/>
      <c r="B46" s="850"/>
      <c r="AB46" s="4"/>
      <c r="AC46" s="7">
        <v>43</v>
      </c>
      <c r="AD46" s="260" t="str">
        <f>'sınıf-öğrenci bilgi dikey'!PG48</f>
        <v/>
      </c>
      <c r="AE46" s="260" t="str">
        <f>'sınıf-öğrenci bilgi dikey'!PH48</f>
        <v/>
      </c>
      <c r="AF46" s="260" t="str">
        <f>'sınıf-öğrenci bilgi dikey'!PI48</f>
        <v/>
      </c>
      <c r="AG46" s="259"/>
      <c r="AH46" s="259"/>
      <c r="AJ46" s="192" t="str">
        <f>'okul-örtmen bilgi'!G48</f>
        <v xml:space="preserve"> </v>
      </c>
    </row>
    <row r="47" spans="1:36" ht="12.75" customHeight="1">
      <c r="A47" s="850"/>
      <c r="B47" s="850"/>
      <c r="AB47" s="4"/>
      <c r="AC47" s="7">
        <v>44</v>
      </c>
      <c r="AD47" s="260" t="str">
        <f>'sınıf-öğrenci bilgi dikey'!PG49</f>
        <v/>
      </c>
      <c r="AE47" s="260" t="str">
        <f>'sınıf-öğrenci bilgi dikey'!PH49</f>
        <v/>
      </c>
      <c r="AF47" s="260" t="str">
        <f>'sınıf-öğrenci bilgi dikey'!PI49</f>
        <v/>
      </c>
      <c r="AG47" s="259"/>
      <c r="AH47" s="259"/>
      <c r="AJ47" s="192" t="str">
        <f>'okul-örtmen bilgi'!G49</f>
        <v xml:space="preserve"> </v>
      </c>
    </row>
    <row r="48" spans="1:36" ht="12.75" customHeight="1">
      <c r="A48" s="850"/>
      <c r="B48" s="850"/>
      <c r="AB48" s="4"/>
      <c r="AC48" s="7">
        <v>45</v>
      </c>
      <c r="AD48" s="260" t="str">
        <f>'sınıf-öğrenci bilgi dikey'!PG50</f>
        <v/>
      </c>
      <c r="AE48" s="260" t="str">
        <f>'sınıf-öğrenci bilgi dikey'!PH50</f>
        <v/>
      </c>
      <c r="AF48" s="260" t="str">
        <f>'sınıf-öğrenci bilgi dikey'!PI50</f>
        <v/>
      </c>
      <c r="AG48" s="259"/>
      <c r="AH48" s="259"/>
      <c r="AJ48" s="192" t="str">
        <f>'okul-örtmen bilgi'!G50</f>
        <v xml:space="preserve"> </v>
      </c>
    </row>
    <row r="49" spans="1:36" ht="12.75" customHeight="1">
      <c r="A49" s="850"/>
      <c r="B49" s="850"/>
      <c r="AB49" s="4"/>
      <c r="AC49" s="7">
        <v>46</v>
      </c>
      <c r="AD49" s="260" t="str">
        <f>'sınıf-öğrenci bilgi dikey'!PG51</f>
        <v/>
      </c>
      <c r="AE49" s="260" t="str">
        <f>'sınıf-öğrenci bilgi dikey'!PH51</f>
        <v/>
      </c>
      <c r="AF49" s="260" t="str">
        <f>'sınıf-öğrenci bilgi dikey'!PI51</f>
        <v/>
      </c>
      <c r="AG49" s="259"/>
      <c r="AH49" s="259"/>
      <c r="AJ49" s="192" t="str">
        <f>'okul-örtmen bilgi'!G51</f>
        <v xml:space="preserve"> </v>
      </c>
    </row>
    <row r="50" spans="1:36" ht="12.75" customHeight="1">
      <c r="A50" s="850"/>
      <c r="B50" s="850"/>
      <c r="AB50" s="4"/>
      <c r="AC50" s="7">
        <v>47</v>
      </c>
      <c r="AD50" s="260" t="str">
        <f>'sınıf-öğrenci bilgi dikey'!PG52</f>
        <v/>
      </c>
      <c r="AE50" s="260" t="str">
        <f>'sınıf-öğrenci bilgi dikey'!PH52</f>
        <v/>
      </c>
      <c r="AF50" s="260" t="str">
        <f>'sınıf-öğrenci bilgi dikey'!PI52</f>
        <v/>
      </c>
      <c r="AG50" s="259"/>
      <c r="AH50" s="259"/>
      <c r="AJ50" s="192" t="str">
        <f>'okul-örtmen bilgi'!G52</f>
        <v xml:space="preserve"> </v>
      </c>
    </row>
    <row r="51" spans="1:36" ht="12.75" customHeight="1">
      <c r="A51" s="850"/>
      <c r="B51" s="850"/>
      <c r="AB51" s="4"/>
      <c r="AC51" s="7">
        <v>48</v>
      </c>
      <c r="AD51" s="260" t="str">
        <f>'sınıf-öğrenci bilgi dikey'!PG53</f>
        <v/>
      </c>
      <c r="AE51" s="260" t="str">
        <f>'sınıf-öğrenci bilgi dikey'!PH53</f>
        <v/>
      </c>
      <c r="AF51" s="260" t="str">
        <f>'sınıf-öğrenci bilgi dikey'!PI53</f>
        <v/>
      </c>
      <c r="AG51" s="259"/>
      <c r="AH51" s="259"/>
      <c r="AJ51" s="192" t="str">
        <f>'okul-örtmen bilgi'!G53</f>
        <v xml:space="preserve"> </v>
      </c>
    </row>
    <row r="52" spans="1:36" ht="12.75" customHeight="1">
      <c r="A52" s="850"/>
      <c r="B52" s="850"/>
      <c r="AB52" s="4"/>
      <c r="AC52" s="7">
        <v>49</v>
      </c>
      <c r="AD52" s="260" t="str">
        <f>'sınıf-öğrenci bilgi dikey'!PG54</f>
        <v/>
      </c>
      <c r="AE52" s="260" t="str">
        <f>'sınıf-öğrenci bilgi dikey'!PH54</f>
        <v/>
      </c>
      <c r="AF52" s="260" t="str">
        <f>'sınıf-öğrenci bilgi dikey'!PI54</f>
        <v/>
      </c>
      <c r="AG52" s="259"/>
      <c r="AH52" s="259"/>
      <c r="AJ52" s="192" t="str">
        <f>'okul-örtmen bilgi'!G54</f>
        <v xml:space="preserve"> </v>
      </c>
    </row>
    <row r="53" spans="1:36" ht="12.75" customHeight="1">
      <c r="A53" s="850"/>
      <c r="B53" s="850"/>
      <c r="AB53" s="4"/>
      <c r="AC53" s="7">
        <v>50</v>
      </c>
      <c r="AD53" s="260" t="str">
        <f>'sınıf-öğrenci bilgi dikey'!PG55</f>
        <v/>
      </c>
      <c r="AE53" s="260" t="str">
        <f>'sınıf-öğrenci bilgi dikey'!PH55</f>
        <v/>
      </c>
      <c r="AF53" s="260" t="str">
        <f>'sınıf-öğrenci bilgi dikey'!PI55</f>
        <v/>
      </c>
      <c r="AG53" s="259"/>
      <c r="AH53" s="259"/>
      <c r="AJ53" s="192" t="str">
        <f>'okul-örtmen bilgi'!G55</f>
        <v xml:space="preserve"> </v>
      </c>
    </row>
    <row r="54" spans="1:36" ht="12.75" customHeight="1">
      <c r="A54" s="850"/>
      <c r="B54" s="850"/>
      <c r="AB54" s="4"/>
      <c r="AC54" s="7">
        <v>51</v>
      </c>
      <c r="AD54" s="260" t="str">
        <f>'sınıf-öğrenci bilgi dikey'!PG56</f>
        <v/>
      </c>
      <c r="AE54" s="260" t="str">
        <f>'sınıf-öğrenci bilgi dikey'!PH56</f>
        <v/>
      </c>
      <c r="AF54" s="260" t="str">
        <f>'sınıf-öğrenci bilgi dikey'!PI56</f>
        <v/>
      </c>
      <c r="AG54" s="259"/>
      <c r="AH54" s="259"/>
      <c r="AJ54" s="192" t="str">
        <f>'okul-örtmen bilgi'!G56</f>
        <v xml:space="preserve"> </v>
      </c>
    </row>
    <row r="55" spans="1:36" ht="12.75" customHeight="1">
      <c r="A55" s="850"/>
      <c r="B55" s="850"/>
      <c r="AB55" s="4"/>
      <c r="AC55" s="7">
        <v>52</v>
      </c>
      <c r="AD55" s="260" t="str">
        <f>'sınıf-öğrenci bilgi dikey'!PG57</f>
        <v/>
      </c>
      <c r="AE55" s="260" t="str">
        <f>'sınıf-öğrenci bilgi dikey'!PH57</f>
        <v/>
      </c>
      <c r="AF55" s="260" t="str">
        <f>'sınıf-öğrenci bilgi dikey'!PI57</f>
        <v/>
      </c>
      <c r="AG55" s="259"/>
      <c r="AH55" s="259"/>
      <c r="AJ55" s="192" t="str">
        <f>'okul-örtmen bilgi'!G70</f>
        <v xml:space="preserve"> </v>
      </c>
    </row>
    <row r="56" spans="1:36" ht="12.75" customHeight="1">
      <c r="A56" s="850"/>
      <c r="B56" s="850"/>
      <c r="AB56" s="4"/>
      <c r="AC56" s="7">
        <v>53</v>
      </c>
      <c r="AD56" s="260" t="str">
        <f>'sınıf-öğrenci bilgi dikey'!PG58</f>
        <v/>
      </c>
      <c r="AE56" s="260" t="str">
        <f>'sınıf-öğrenci bilgi dikey'!PH58</f>
        <v/>
      </c>
      <c r="AF56" s="260" t="str">
        <f>'sınıf-öğrenci bilgi dikey'!PI58</f>
        <v/>
      </c>
      <c r="AG56" s="259"/>
      <c r="AH56" s="259"/>
      <c r="AJ56" s="192" t="e">
        <f>'okul-örtmen bilgi'!#REF!</f>
        <v>#REF!</v>
      </c>
    </row>
    <row r="57" spans="1:36" ht="12.75" customHeight="1">
      <c r="A57" s="850"/>
      <c r="B57" s="850"/>
      <c r="AB57" s="4"/>
      <c r="AC57" s="7">
        <v>54</v>
      </c>
      <c r="AD57" s="260" t="str">
        <f>'sınıf-öğrenci bilgi dikey'!PG59</f>
        <v/>
      </c>
      <c r="AE57" s="260" t="str">
        <f>'sınıf-öğrenci bilgi dikey'!PH59</f>
        <v/>
      </c>
      <c r="AF57" s="260" t="str">
        <f>'sınıf-öğrenci bilgi dikey'!PI59</f>
        <v/>
      </c>
      <c r="AG57" s="259"/>
      <c r="AH57" s="259"/>
      <c r="AJ57" s="192" t="e">
        <f>'okul-örtmen bilgi'!#REF!</f>
        <v>#REF!</v>
      </c>
    </row>
    <row r="58" spans="1:36" ht="12.75" customHeight="1">
      <c r="A58" s="850"/>
      <c r="B58" s="850"/>
      <c r="AB58" s="4"/>
      <c r="AC58" s="7">
        <v>55</v>
      </c>
      <c r="AD58" s="260" t="str">
        <f>'sınıf-öğrenci bilgi dikey'!PG60</f>
        <v/>
      </c>
      <c r="AE58" s="260" t="str">
        <f>'sınıf-öğrenci bilgi dikey'!PH60</f>
        <v/>
      </c>
      <c r="AF58" s="260" t="str">
        <f>'sınıf-öğrenci bilgi dikey'!PI60</f>
        <v/>
      </c>
      <c r="AG58" s="259"/>
      <c r="AH58" s="259"/>
      <c r="AJ58" s="192" t="e">
        <f>'okul-örtmen bilgi'!#REF!</f>
        <v>#REF!</v>
      </c>
    </row>
    <row r="59" spans="1:36" ht="12.75" customHeight="1">
      <c r="A59" s="850"/>
      <c r="B59" s="850"/>
      <c r="AB59" s="4"/>
      <c r="AC59" s="7">
        <v>56</v>
      </c>
      <c r="AD59" s="260" t="str">
        <f>'sınıf-öğrenci bilgi dikey'!PG61</f>
        <v/>
      </c>
      <c r="AE59" s="260" t="str">
        <f>'sınıf-öğrenci bilgi dikey'!PH61</f>
        <v/>
      </c>
      <c r="AF59" s="260" t="str">
        <f>'sınıf-öğrenci bilgi dikey'!PI61</f>
        <v/>
      </c>
      <c r="AG59" s="259"/>
      <c r="AH59" s="259"/>
      <c r="AJ59" s="192" t="e">
        <f>'okul-örtmen bilgi'!#REF!</f>
        <v>#REF!</v>
      </c>
    </row>
    <row r="60" spans="1:36" ht="12.75" customHeight="1">
      <c r="A60" s="850"/>
      <c r="B60" s="850"/>
      <c r="AB60" s="4"/>
      <c r="AC60" s="7">
        <v>57</v>
      </c>
      <c r="AD60" s="260" t="str">
        <f>'sınıf-öğrenci bilgi dikey'!PG62</f>
        <v/>
      </c>
      <c r="AE60" s="260" t="str">
        <f>'sınıf-öğrenci bilgi dikey'!PH62</f>
        <v/>
      </c>
      <c r="AF60" s="260" t="str">
        <f>'sınıf-öğrenci bilgi dikey'!PI62</f>
        <v/>
      </c>
      <c r="AG60" s="259"/>
      <c r="AH60" s="259"/>
      <c r="AJ60" s="192" t="e">
        <f>'okul-örtmen bilgi'!#REF!</f>
        <v>#REF!</v>
      </c>
    </row>
    <row r="61" spans="1:36" ht="12.75" customHeight="1">
      <c r="A61" s="850"/>
      <c r="B61" s="850"/>
      <c r="AB61" s="4"/>
      <c r="AC61" s="7">
        <v>58</v>
      </c>
      <c r="AD61" s="260" t="str">
        <f>'sınıf-öğrenci bilgi dikey'!PG63</f>
        <v/>
      </c>
      <c r="AE61" s="260" t="str">
        <f>'sınıf-öğrenci bilgi dikey'!PH63</f>
        <v/>
      </c>
      <c r="AF61" s="260" t="str">
        <f>'sınıf-öğrenci bilgi dikey'!PI63</f>
        <v/>
      </c>
      <c r="AG61" s="259"/>
      <c r="AH61" s="259"/>
      <c r="AJ61" s="192" t="e">
        <f>'okul-örtmen bilgi'!#REF!</f>
        <v>#REF!</v>
      </c>
    </row>
    <row r="62" spans="1:36" ht="12.75" customHeight="1">
      <c r="A62" s="850"/>
      <c r="B62" s="850"/>
      <c r="AB62" s="4"/>
      <c r="AC62" s="7">
        <v>59</v>
      </c>
      <c r="AD62" s="260" t="str">
        <f>'sınıf-öğrenci bilgi dikey'!PG64</f>
        <v/>
      </c>
      <c r="AE62" s="260" t="str">
        <f>'sınıf-öğrenci bilgi dikey'!PH64</f>
        <v/>
      </c>
      <c r="AF62" s="260" t="str">
        <f>'sınıf-öğrenci bilgi dikey'!PI64</f>
        <v/>
      </c>
      <c r="AG62" s="259"/>
      <c r="AH62" s="259"/>
      <c r="AJ62" s="192" t="e">
        <f>'okul-örtmen bilgi'!#REF!</f>
        <v>#REF!</v>
      </c>
    </row>
    <row r="63" spans="1:36" ht="12.75" customHeight="1">
      <c r="A63" s="850"/>
      <c r="B63" s="850"/>
      <c r="AB63" s="4"/>
      <c r="AC63" s="7">
        <v>60</v>
      </c>
      <c r="AD63" s="260" t="str">
        <f>'sınıf-öğrenci bilgi dikey'!PG65</f>
        <v/>
      </c>
      <c r="AE63" s="260" t="str">
        <f>'sınıf-öğrenci bilgi dikey'!PH65</f>
        <v/>
      </c>
      <c r="AF63" s="260" t="str">
        <f>'sınıf-öğrenci bilgi dikey'!PI65</f>
        <v/>
      </c>
      <c r="AG63" s="259"/>
      <c r="AH63" s="259"/>
      <c r="AJ63" s="192" t="e">
        <f>'okul-örtmen bilgi'!#REF!</f>
        <v>#REF!</v>
      </c>
    </row>
    <row r="64" spans="1:36" ht="12.75" customHeight="1">
      <c r="A64" s="850"/>
      <c r="B64" s="850"/>
      <c r="AB64" s="4"/>
      <c r="AC64" s="7">
        <v>61</v>
      </c>
      <c r="AD64" s="260" t="str">
        <f>'sınıf-öğrenci bilgi dikey'!PG66</f>
        <v/>
      </c>
      <c r="AE64" s="260" t="str">
        <f>'sınıf-öğrenci bilgi dikey'!PH66</f>
        <v/>
      </c>
      <c r="AF64" s="260" t="str">
        <f>'sınıf-öğrenci bilgi dikey'!PI66</f>
        <v/>
      </c>
      <c r="AG64" s="259"/>
      <c r="AH64" s="259"/>
      <c r="AJ64" s="192" t="e">
        <f>'okul-örtmen bilgi'!#REF!</f>
        <v>#REF!</v>
      </c>
    </row>
    <row r="65" spans="1:27" ht="12.75" customHeight="1">
      <c r="A65" s="850"/>
      <c r="B65" s="850"/>
    </row>
    <row r="66" spans="1:27" ht="12.75" customHeight="1">
      <c r="A66" s="850"/>
      <c r="B66" s="850"/>
    </row>
    <row r="67" spans="1:27" ht="12.75" customHeight="1">
      <c r="A67" s="850"/>
      <c r="B67" s="850"/>
    </row>
    <row r="68" spans="1:27" ht="12.75" customHeight="1">
      <c r="A68" s="850"/>
      <c r="B68" s="850"/>
    </row>
    <row r="69" spans="1:27" ht="12.75" customHeight="1">
      <c r="A69" s="850"/>
      <c r="B69" s="850"/>
    </row>
    <row r="70" spans="1:27" ht="12.75" customHeight="1">
      <c r="A70" s="850"/>
      <c r="B70" s="850"/>
      <c r="K70" s="258"/>
      <c r="R70" s="258"/>
      <c r="Y70" s="258"/>
    </row>
    <row r="71" spans="1:27" ht="12.75" customHeight="1">
      <c r="A71" s="850"/>
      <c r="B71" s="850"/>
      <c r="K71" s="257"/>
      <c r="L71" s="256"/>
      <c r="M71" s="256"/>
      <c r="N71" s="256"/>
      <c r="O71" s="256"/>
      <c r="P71" s="256"/>
      <c r="Q71" s="256"/>
      <c r="R71" s="256"/>
      <c r="S71" s="916">
        <f ca="1">'okul-örtmen bilgi'!D2</f>
        <v>40125</v>
      </c>
      <c r="T71" s="917"/>
      <c r="U71" s="917"/>
      <c r="V71" s="917"/>
      <c r="W71" s="917"/>
      <c r="X71" s="917"/>
      <c r="Y71" s="917"/>
      <c r="Z71" s="917"/>
    </row>
    <row r="72" spans="1:27" ht="12.75" customHeight="1">
      <c r="A72" s="850"/>
      <c r="B72" s="850"/>
      <c r="S72" s="917" t="str">
        <f>'okul-örtmen bilgi'!B27</f>
        <v>SERKAN SARI</v>
      </c>
      <c r="T72" s="917"/>
      <c r="U72" s="917"/>
      <c r="V72" s="917"/>
      <c r="W72" s="917"/>
      <c r="X72" s="917"/>
      <c r="Y72" s="917"/>
      <c r="Z72" s="917"/>
      <c r="AA72" s="256"/>
    </row>
    <row r="73" spans="1:27" ht="12.75" customHeight="1">
      <c r="A73" s="850"/>
      <c r="B73" s="850"/>
      <c r="S73" s="917" t="str">
        <f>'okul-örtmen bilgi'!B28</f>
        <v>BRANŞINIZI YA DA SINIF ÖRTMENLERİM SINIFINIZI YAZIN</v>
      </c>
      <c r="T73" s="917"/>
      <c r="U73" s="917"/>
      <c r="V73" s="917"/>
      <c r="W73" s="917"/>
      <c r="X73" s="917"/>
      <c r="Y73" s="917"/>
      <c r="Z73" s="917"/>
      <c r="AA73" s="256"/>
    </row>
    <row r="74" spans="1:27" ht="12.75" customHeight="1">
      <c r="AA74" s="256"/>
    </row>
  </sheetData>
  <sheetProtection password="CD99" sheet="1" objects="1" scenarios="1"/>
  <mergeCells count="76">
    <mergeCell ref="R26:T26"/>
    <mergeCell ref="U26:W26"/>
    <mergeCell ref="X26:Z26"/>
    <mergeCell ref="C12:Q13"/>
    <mergeCell ref="R24:T24"/>
    <mergeCell ref="U24:W24"/>
    <mergeCell ref="X24:Z24"/>
    <mergeCell ref="R25:T25"/>
    <mergeCell ref="U25:W25"/>
    <mergeCell ref="X25:Z25"/>
    <mergeCell ref="X15:Z15"/>
    <mergeCell ref="U16:W16"/>
    <mergeCell ref="X16:Z16"/>
    <mergeCell ref="R15:T15"/>
    <mergeCell ref="R16:T16"/>
    <mergeCell ref="C27:Q27"/>
    <mergeCell ref="C14:Q14"/>
    <mergeCell ref="C15:Q15"/>
    <mergeCell ref="C16:Q16"/>
    <mergeCell ref="C17:Q17"/>
    <mergeCell ref="C18:Q18"/>
    <mergeCell ref="C19:Q19"/>
    <mergeCell ref="C20:Q20"/>
    <mergeCell ref="C22:Q22"/>
    <mergeCell ref="C23:Q23"/>
    <mergeCell ref="C24:Q24"/>
    <mergeCell ref="C25:Q25"/>
    <mergeCell ref="C26:Q26"/>
    <mergeCell ref="S71:Z71"/>
    <mergeCell ref="S72:Z72"/>
    <mergeCell ref="S73:Z73"/>
    <mergeCell ref="C7:G7"/>
    <mergeCell ref="C8:G8"/>
    <mergeCell ref="C9:G9"/>
    <mergeCell ref="H7:Z7"/>
    <mergeCell ref="H8:Z8"/>
    <mergeCell ref="H9:Z9"/>
    <mergeCell ref="U21:W21"/>
    <mergeCell ref="X21:Z21"/>
    <mergeCell ref="U22:W22"/>
    <mergeCell ref="X22:Z22"/>
    <mergeCell ref="R21:T21"/>
    <mergeCell ref="R22:T22"/>
    <mergeCell ref="C21:Q21"/>
    <mergeCell ref="R27:Y27"/>
    <mergeCell ref="U17:W17"/>
    <mergeCell ref="X17:Z17"/>
    <mergeCell ref="U18:W18"/>
    <mergeCell ref="X18:Z18"/>
    <mergeCell ref="R17:T17"/>
    <mergeCell ref="R18:T18"/>
    <mergeCell ref="U19:W19"/>
    <mergeCell ref="X19:Z19"/>
    <mergeCell ref="U20:W20"/>
    <mergeCell ref="X20:Z20"/>
    <mergeCell ref="R19:T19"/>
    <mergeCell ref="R20:T20"/>
    <mergeCell ref="R23:T23"/>
    <mergeCell ref="U23:W23"/>
    <mergeCell ref="X23:Z23"/>
    <mergeCell ref="A1:C1"/>
    <mergeCell ref="E1:CE1"/>
    <mergeCell ref="R12:Z12"/>
    <mergeCell ref="A2:B2"/>
    <mergeCell ref="C2:Z2"/>
    <mergeCell ref="A3:B73"/>
    <mergeCell ref="C3:Z3"/>
    <mergeCell ref="C4:Z4"/>
    <mergeCell ref="C5:Z5"/>
    <mergeCell ref="U13:W13"/>
    <mergeCell ref="X13:Z13"/>
    <mergeCell ref="U14:W14"/>
    <mergeCell ref="X14:Z14"/>
    <mergeCell ref="R13:T13"/>
    <mergeCell ref="R14:T14"/>
    <mergeCell ref="U15:W15"/>
  </mergeCells>
  <dataValidations count="1">
    <dataValidation type="list" allowBlank="1" showInputMessage="1" showErrorMessage="1" sqref="H8:Z8">
      <formula1>$AJ$3:$AJ$64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34.xml><?xml version="1.0" encoding="utf-8"?>
<worksheet xmlns="http://schemas.openxmlformats.org/spreadsheetml/2006/main" xmlns:r="http://schemas.openxmlformats.org/officeDocument/2006/relationships">
  <sheetPr>
    <tabColor theme="1" tint="4.9989318521683403E-2"/>
  </sheetPr>
  <dimension ref="A1:CE74"/>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ustomHeight="1"/>
  <cols>
    <col min="1" max="2" width="4.7109375" style="221"/>
    <col min="3" max="3" width="4.7109375" style="258"/>
    <col min="4" max="4" width="4.7109375" style="264"/>
    <col min="5" max="10" width="4.7109375" style="258"/>
    <col min="11" max="11" width="4.7109375" style="264"/>
    <col min="12" max="17" width="4.7109375" style="258"/>
    <col min="18" max="18" width="4.7109375" style="264"/>
    <col min="19" max="24" width="4.7109375" style="258"/>
    <col min="25" max="25" width="4.7109375" style="264"/>
    <col min="26" max="27" width="4.7109375" style="258"/>
    <col min="28" max="28" width="4.7109375" style="2"/>
    <col min="29" max="29" width="4.7109375" style="255"/>
    <col min="30" max="30" width="25.140625" style="258" customWidth="1"/>
    <col min="31" max="31" width="6.140625" style="258" customWidth="1"/>
    <col min="32" max="34" width="9.140625" style="258" customWidth="1"/>
    <col min="35" max="35" width="4.7109375" style="258"/>
    <col min="36" max="36" width="15" style="258" bestFit="1" customWidth="1"/>
    <col min="37" max="39" width="4.7109375" style="258"/>
    <col min="40" max="40" width="4.7109375" style="264"/>
    <col min="41" max="46" width="4.7109375" style="258"/>
    <col min="47" max="47" width="4.7109375" style="264"/>
    <col min="48" max="53" width="4.7109375" style="258"/>
    <col min="54" max="54" width="4.7109375" style="264"/>
    <col min="55" max="60" width="4.7109375" style="258"/>
    <col min="61" max="61" width="4.7109375" style="264"/>
    <col min="62" max="67" width="4.7109375" style="258"/>
    <col min="68" max="68" width="4.7109375" style="264"/>
    <col min="69" max="74" width="4.7109375" style="258"/>
    <col min="75" max="75" width="4.7109375" style="264"/>
    <col min="76" max="16384" width="4.7109375" style="258"/>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255"/>
      <c r="AB2" s="4"/>
      <c r="AC2" s="193" t="str">
        <f>'sınıf-öğrenci bilgi dikey'!PF3</f>
        <v>7/A</v>
      </c>
      <c r="AD2" s="193" t="str">
        <f>'sınıf-öğrenci bilgi dikey'!PG3</f>
        <v>SINIF ŞUBE ÖĞRETMENLİĞİ</v>
      </c>
      <c r="AE2" s="16"/>
      <c r="AF2" s="16"/>
      <c r="AG2" s="16"/>
      <c r="AH2" s="16"/>
      <c r="AJ2" s="192" t="str">
        <f>'okul-örtmen bilgi'!G4</f>
        <v>DERS YA DA SINIFLAR</v>
      </c>
      <c r="AN2" s="258"/>
      <c r="AU2" s="258"/>
      <c r="BB2" s="258"/>
      <c r="BI2" s="258"/>
      <c r="BP2" s="258"/>
      <c r="BW2" s="258"/>
    </row>
    <row r="3" spans="1:8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255"/>
      <c r="AB3" s="8"/>
      <c r="AC3" s="7" t="s">
        <v>12</v>
      </c>
      <c r="AD3" s="7" t="s">
        <v>9</v>
      </c>
      <c r="AE3" s="7" t="s">
        <v>8</v>
      </c>
      <c r="AF3" s="7" t="s">
        <v>7</v>
      </c>
      <c r="AG3" s="7"/>
      <c r="AH3" s="7"/>
      <c r="AJ3" s="192" t="str">
        <f>'okul-örtmen bilgi'!G5</f>
        <v xml:space="preserve"> </v>
      </c>
    </row>
    <row r="4" spans="1:8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255"/>
      <c r="AB4" s="4"/>
      <c r="AC4" s="7">
        <v>1</v>
      </c>
      <c r="AD4" s="260" t="str">
        <f>'sınıf-öğrenci bilgi dikey'!PG6</f>
        <v/>
      </c>
      <c r="AE4" s="260" t="str">
        <f>'sınıf-öğrenci bilgi dikey'!PH6</f>
        <v/>
      </c>
      <c r="AF4" s="260" t="str">
        <f>'sınıf-öğrenci bilgi dikey'!PI6</f>
        <v/>
      </c>
      <c r="AG4" s="259"/>
      <c r="AH4" s="259"/>
      <c r="AJ4" s="192" t="str">
        <f>'okul-örtmen bilgi'!G6</f>
        <v>6/A</v>
      </c>
    </row>
    <row r="5" spans="1:83" ht="12.75" customHeight="1">
      <c r="A5" s="850"/>
      <c r="B5" s="850"/>
      <c r="C5" s="920" t="s">
        <v>778</v>
      </c>
      <c r="D5" s="920"/>
      <c r="E5" s="920"/>
      <c r="F5" s="920"/>
      <c r="G5" s="920"/>
      <c r="H5" s="920"/>
      <c r="I5" s="920"/>
      <c r="J5" s="920"/>
      <c r="K5" s="920"/>
      <c r="L5" s="920"/>
      <c r="M5" s="920"/>
      <c r="N5" s="920"/>
      <c r="O5" s="920"/>
      <c r="P5" s="920"/>
      <c r="Q5" s="920"/>
      <c r="R5" s="920"/>
      <c r="S5" s="920"/>
      <c r="T5" s="920"/>
      <c r="U5" s="920"/>
      <c r="V5" s="920"/>
      <c r="W5" s="920"/>
      <c r="X5" s="920"/>
      <c r="Y5" s="920"/>
      <c r="Z5" s="920"/>
      <c r="AB5" s="4"/>
      <c r="AC5" s="7">
        <v>2</v>
      </c>
      <c r="AD5" s="260" t="str">
        <f>'sınıf-öğrenci bilgi dikey'!PG7</f>
        <v/>
      </c>
      <c r="AE5" s="260" t="str">
        <f>'sınıf-öğrenci bilgi dikey'!PH7</f>
        <v/>
      </c>
      <c r="AF5" s="260" t="str">
        <f>'sınıf-öğrenci bilgi dikey'!PI7</f>
        <v/>
      </c>
      <c r="AG5" s="259"/>
      <c r="AH5" s="259"/>
      <c r="AJ5" s="192" t="str">
        <f>'okul-örtmen bilgi'!G7</f>
        <v>6/B</v>
      </c>
    </row>
    <row r="6" spans="1:83" ht="12.75" customHeight="1">
      <c r="A6" s="850"/>
      <c r="B6" s="850"/>
      <c r="C6" s="263"/>
      <c r="D6" s="263"/>
      <c r="E6" s="263"/>
      <c r="F6" s="263"/>
      <c r="G6" s="263"/>
      <c r="H6" s="261"/>
      <c r="I6" s="261"/>
      <c r="J6" s="261"/>
      <c r="K6" s="261"/>
      <c r="L6" s="261"/>
      <c r="M6" s="261"/>
      <c r="N6" s="261"/>
      <c r="O6" s="261"/>
      <c r="P6" s="261"/>
      <c r="Q6" s="261"/>
      <c r="R6" s="261"/>
      <c r="S6" s="261"/>
      <c r="T6" s="261"/>
      <c r="U6" s="261"/>
      <c r="V6" s="261"/>
      <c r="W6" s="261"/>
      <c r="X6" s="261"/>
      <c r="Y6" s="261"/>
      <c r="Z6" s="261"/>
      <c r="AB6" s="4"/>
      <c r="AC6" s="7">
        <v>3</v>
      </c>
      <c r="AD6" s="260" t="str">
        <f>'sınıf-öğrenci bilgi dikey'!PG8</f>
        <v/>
      </c>
      <c r="AE6" s="260" t="str">
        <f>'sınıf-öğrenci bilgi dikey'!PH8</f>
        <v/>
      </c>
      <c r="AF6" s="260" t="str">
        <f>'sınıf-öğrenci bilgi dikey'!PI8</f>
        <v/>
      </c>
      <c r="AG6" s="259"/>
      <c r="AH6" s="259"/>
      <c r="AJ6" s="192" t="str">
        <f>'okul-örtmen bilgi'!G8</f>
        <v>6/C</v>
      </c>
    </row>
    <row r="7" spans="1:83" ht="12.75" customHeight="1">
      <c r="A7" s="850"/>
      <c r="B7" s="850"/>
      <c r="C7" s="1114" t="s">
        <v>758</v>
      </c>
      <c r="D7" s="1114"/>
      <c r="E7" s="1114"/>
      <c r="F7" s="1114"/>
      <c r="G7" s="1114"/>
      <c r="H7" s="940"/>
      <c r="I7" s="940"/>
      <c r="J7" s="940"/>
      <c r="K7" s="940"/>
      <c r="L7" s="940"/>
      <c r="M7" s="940"/>
      <c r="N7" s="940"/>
      <c r="O7" s="940"/>
      <c r="P7" s="940"/>
      <c r="Q7" s="940"/>
      <c r="R7" s="940"/>
      <c r="S7" s="940"/>
      <c r="T7" s="940"/>
      <c r="U7" s="940"/>
      <c r="V7" s="940"/>
      <c r="W7" s="940"/>
      <c r="X7" s="940"/>
      <c r="Y7" s="940"/>
      <c r="Z7" s="940"/>
      <c r="AB7" s="4"/>
      <c r="AC7" s="7">
        <v>4</v>
      </c>
      <c r="AD7" s="260" t="str">
        <f>'sınıf-öğrenci bilgi dikey'!PG9</f>
        <v/>
      </c>
      <c r="AE7" s="260" t="str">
        <f>'sınıf-öğrenci bilgi dikey'!PH9</f>
        <v/>
      </c>
      <c r="AF7" s="260" t="str">
        <f>'sınıf-öğrenci bilgi dikey'!PI9</f>
        <v/>
      </c>
      <c r="AG7" s="259"/>
      <c r="AH7" s="259"/>
      <c r="AJ7" s="192" t="str">
        <f>'okul-örtmen bilgi'!G9</f>
        <v>6/D</v>
      </c>
    </row>
    <row r="8" spans="1:83" ht="12.75" customHeight="1">
      <c r="A8" s="850"/>
      <c r="B8" s="850"/>
      <c r="C8" s="1314" t="s">
        <v>356</v>
      </c>
      <c r="D8" s="1314"/>
      <c r="E8" s="1314"/>
      <c r="F8" s="1314"/>
      <c r="G8" s="1314"/>
      <c r="H8" s="1320"/>
      <c r="I8" s="1320"/>
      <c r="J8" s="1320"/>
      <c r="K8" s="1320"/>
      <c r="L8" s="1320"/>
      <c r="M8" s="1320"/>
      <c r="N8" s="1320"/>
      <c r="O8" s="1320"/>
      <c r="P8" s="1320"/>
      <c r="Q8" s="1320"/>
      <c r="R8" s="1320"/>
      <c r="S8" s="1320"/>
      <c r="T8" s="1320"/>
      <c r="U8" s="1320"/>
      <c r="V8" s="1320"/>
      <c r="W8" s="1320"/>
      <c r="X8" s="1320"/>
      <c r="Y8" s="1320"/>
      <c r="Z8" s="1320"/>
      <c r="AB8" s="4"/>
      <c r="AC8" s="7">
        <v>5</v>
      </c>
      <c r="AD8" s="260" t="str">
        <f>'sınıf-öğrenci bilgi dikey'!PG10</f>
        <v/>
      </c>
      <c r="AE8" s="260" t="str">
        <f>'sınıf-öğrenci bilgi dikey'!PH10</f>
        <v/>
      </c>
      <c r="AF8" s="260" t="str">
        <f>'sınıf-öğrenci bilgi dikey'!PI10</f>
        <v/>
      </c>
      <c r="AG8" s="259"/>
      <c r="AH8" s="259"/>
      <c r="AJ8" s="192" t="str">
        <f>'okul-örtmen bilgi'!G10</f>
        <v>7/A</v>
      </c>
    </row>
    <row r="9" spans="1:83" ht="12.75" customHeight="1">
      <c r="A9" s="850"/>
      <c r="B9" s="850"/>
      <c r="C9" s="1315" t="s">
        <v>759</v>
      </c>
      <c r="D9" s="1315"/>
      <c r="E9" s="1315"/>
      <c r="F9" s="1315"/>
      <c r="G9" s="1315"/>
      <c r="H9" s="1321"/>
      <c r="I9" s="1321"/>
      <c r="J9" s="1321"/>
      <c r="K9" s="1321"/>
      <c r="L9" s="1321"/>
      <c r="M9" s="1321"/>
      <c r="N9" s="1321"/>
      <c r="O9" s="1321"/>
      <c r="P9" s="1321"/>
      <c r="Q9" s="1321"/>
      <c r="R9" s="1321"/>
      <c r="S9" s="1321"/>
      <c r="T9" s="1321"/>
      <c r="U9" s="1321"/>
      <c r="V9" s="1321"/>
      <c r="W9" s="1321"/>
      <c r="X9" s="1321"/>
      <c r="Y9" s="1321"/>
      <c r="Z9" s="1321"/>
      <c r="AB9" s="4"/>
      <c r="AC9" s="7">
        <v>6</v>
      </c>
      <c r="AD9" s="260" t="str">
        <f>'sınıf-öğrenci bilgi dikey'!PG11</f>
        <v/>
      </c>
      <c r="AE9" s="260" t="str">
        <f>'sınıf-öğrenci bilgi dikey'!PH11</f>
        <v/>
      </c>
      <c r="AF9" s="260" t="str">
        <f>'sınıf-öğrenci bilgi dikey'!PI11</f>
        <v/>
      </c>
      <c r="AG9" s="259"/>
      <c r="AH9" s="259"/>
      <c r="AJ9" s="192" t="str">
        <f>'okul-örtmen bilgi'!G11</f>
        <v>7/B</v>
      </c>
    </row>
    <row r="10" spans="1:83" ht="12.75" customHeight="1">
      <c r="A10" s="850"/>
      <c r="B10" s="850"/>
      <c r="AB10" s="4"/>
      <c r="AC10" s="7">
        <v>7</v>
      </c>
      <c r="AD10" s="260" t="str">
        <f>'sınıf-öğrenci bilgi dikey'!PG12</f>
        <v/>
      </c>
      <c r="AE10" s="260" t="str">
        <f>'sınıf-öğrenci bilgi dikey'!PH12</f>
        <v/>
      </c>
      <c r="AF10" s="260" t="str">
        <f>'sınıf-öğrenci bilgi dikey'!PI12</f>
        <v/>
      </c>
      <c r="AG10" s="259"/>
      <c r="AH10" s="259"/>
      <c r="AJ10" s="192" t="str">
        <f>'okul-örtmen bilgi'!G12</f>
        <v>7/C</v>
      </c>
    </row>
    <row r="11" spans="1:83" ht="12.75" customHeight="1">
      <c r="A11" s="850"/>
      <c r="B11" s="850"/>
      <c r="AB11" s="4"/>
      <c r="AC11" s="7">
        <v>8</v>
      </c>
      <c r="AD11" s="260" t="str">
        <f>'sınıf-öğrenci bilgi dikey'!PG13</f>
        <v/>
      </c>
      <c r="AE11" s="260" t="str">
        <f>'sınıf-öğrenci bilgi dikey'!PH13</f>
        <v/>
      </c>
      <c r="AF11" s="260" t="str">
        <f>'sınıf-öğrenci bilgi dikey'!PI13</f>
        <v/>
      </c>
      <c r="AG11" s="259"/>
      <c r="AH11" s="259"/>
      <c r="AJ11" s="192" t="str">
        <f>'okul-örtmen bilgi'!G13</f>
        <v>7/D</v>
      </c>
    </row>
    <row r="12" spans="1:83" ht="12.75" customHeight="1">
      <c r="A12" s="850"/>
      <c r="B12" s="850"/>
      <c r="C12" s="1319" t="s">
        <v>776</v>
      </c>
      <c r="D12" s="1319"/>
      <c r="E12" s="1319"/>
      <c r="F12" s="1319"/>
      <c r="G12" s="1319"/>
      <c r="H12" s="1319"/>
      <c r="I12" s="1319"/>
      <c r="J12" s="1319"/>
      <c r="K12" s="1319"/>
      <c r="L12" s="1319"/>
      <c r="M12" s="1319"/>
      <c r="N12" s="1319"/>
      <c r="O12" s="1319"/>
      <c r="P12" s="1319"/>
      <c r="Q12" s="1319"/>
      <c r="R12" s="1311" t="s">
        <v>536</v>
      </c>
      <c r="S12" s="1311"/>
      <c r="T12" s="1311"/>
      <c r="U12" s="1311"/>
      <c r="V12" s="1311"/>
      <c r="W12" s="1311"/>
      <c r="X12" s="1311"/>
      <c r="Y12" s="1311"/>
      <c r="Z12" s="1311"/>
      <c r="AB12" s="4"/>
      <c r="AC12" s="7">
        <v>9</v>
      </c>
      <c r="AD12" s="260" t="str">
        <f>'sınıf-öğrenci bilgi dikey'!PG14</f>
        <v/>
      </c>
      <c r="AE12" s="260" t="str">
        <f>'sınıf-öğrenci bilgi dikey'!PH14</f>
        <v/>
      </c>
      <c r="AF12" s="260" t="str">
        <f>'sınıf-öğrenci bilgi dikey'!PI14</f>
        <v/>
      </c>
      <c r="AG12" s="259"/>
      <c r="AH12" s="259"/>
      <c r="AJ12" s="192" t="str">
        <f>'okul-örtmen bilgi'!G14</f>
        <v>8/A</v>
      </c>
    </row>
    <row r="13" spans="1:83" ht="12.75" customHeight="1">
      <c r="A13" s="850"/>
      <c r="B13" s="850"/>
      <c r="C13" s="1319"/>
      <c r="D13" s="1319"/>
      <c r="E13" s="1319"/>
      <c r="F13" s="1319"/>
      <c r="G13" s="1319"/>
      <c r="H13" s="1319"/>
      <c r="I13" s="1319"/>
      <c r="J13" s="1319"/>
      <c r="K13" s="1319"/>
      <c r="L13" s="1319"/>
      <c r="M13" s="1319"/>
      <c r="N13" s="1319"/>
      <c r="O13" s="1319"/>
      <c r="P13" s="1319"/>
      <c r="Q13" s="1319"/>
      <c r="R13" s="918" t="s">
        <v>772</v>
      </c>
      <c r="S13" s="918"/>
      <c r="T13" s="918"/>
      <c r="U13" s="918" t="s">
        <v>773</v>
      </c>
      <c r="V13" s="918"/>
      <c r="W13" s="918"/>
      <c r="X13" s="918" t="s">
        <v>774</v>
      </c>
      <c r="Y13" s="918"/>
      <c r="Z13" s="918"/>
      <c r="AB13" s="4"/>
      <c r="AC13" s="7">
        <v>10</v>
      </c>
      <c r="AD13" s="260" t="str">
        <f>'sınıf-öğrenci bilgi dikey'!PG15</f>
        <v/>
      </c>
      <c r="AE13" s="260" t="str">
        <f>'sınıf-öğrenci bilgi dikey'!PH15</f>
        <v/>
      </c>
      <c r="AF13" s="260" t="str">
        <f>'sınıf-öğrenci bilgi dikey'!PI15</f>
        <v/>
      </c>
      <c r="AG13" s="259"/>
      <c r="AH13" s="259"/>
      <c r="AJ13" s="192" t="str">
        <f>'okul-örtmen bilgi'!G15</f>
        <v>8/B</v>
      </c>
    </row>
    <row r="14" spans="1:83" ht="12.75" customHeight="1">
      <c r="A14" s="850"/>
      <c r="B14" s="850"/>
      <c r="C14" s="1322" t="s">
        <v>780</v>
      </c>
      <c r="D14" s="1322"/>
      <c r="E14" s="1322"/>
      <c r="F14" s="1322"/>
      <c r="G14" s="1322"/>
      <c r="H14" s="1322"/>
      <c r="I14" s="1322"/>
      <c r="J14" s="1322"/>
      <c r="K14" s="1322"/>
      <c r="L14" s="1322"/>
      <c r="M14" s="1322"/>
      <c r="N14" s="1322"/>
      <c r="O14" s="1322"/>
      <c r="P14" s="1322"/>
      <c r="Q14" s="1322"/>
      <c r="R14" s="915"/>
      <c r="S14" s="915"/>
      <c r="T14" s="915"/>
      <c r="U14" s="915">
        <v>2</v>
      </c>
      <c r="V14" s="915"/>
      <c r="W14" s="915"/>
      <c r="X14" s="915"/>
      <c r="Y14" s="915"/>
      <c r="Z14" s="915"/>
      <c r="AB14" s="4"/>
      <c r="AC14" s="7">
        <v>11</v>
      </c>
      <c r="AD14" s="260" t="str">
        <f>'sınıf-öğrenci bilgi dikey'!PG16</f>
        <v/>
      </c>
      <c r="AE14" s="260" t="str">
        <f>'sınıf-öğrenci bilgi dikey'!PH16</f>
        <v/>
      </c>
      <c r="AF14" s="260" t="str">
        <f>'sınıf-öğrenci bilgi dikey'!PI16</f>
        <v/>
      </c>
      <c r="AG14" s="259"/>
      <c r="AH14" s="259"/>
      <c r="AJ14" s="192" t="str">
        <f>'okul-örtmen bilgi'!G16</f>
        <v>8/C</v>
      </c>
    </row>
    <row r="15" spans="1:83" ht="12.75" customHeight="1">
      <c r="A15" s="850"/>
      <c r="B15" s="850"/>
      <c r="C15" s="1322" t="s">
        <v>781</v>
      </c>
      <c r="D15" s="1322"/>
      <c r="E15" s="1322"/>
      <c r="F15" s="1322"/>
      <c r="G15" s="1322"/>
      <c r="H15" s="1322"/>
      <c r="I15" s="1322"/>
      <c r="J15" s="1322"/>
      <c r="K15" s="1322"/>
      <c r="L15" s="1322"/>
      <c r="M15" s="1322"/>
      <c r="N15" s="1322"/>
      <c r="O15" s="1322"/>
      <c r="P15" s="1322"/>
      <c r="Q15" s="1322"/>
      <c r="R15" s="915"/>
      <c r="S15" s="915"/>
      <c r="T15" s="915"/>
      <c r="U15" s="915">
        <v>2</v>
      </c>
      <c r="V15" s="915"/>
      <c r="W15" s="915"/>
      <c r="X15" s="915"/>
      <c r="Y15" s="915"/>
      <c r="Z15" s="915"/>
      <c r="AB15" s="4"/>
      <c r="AC15" s="7">
        <v>12</v>
      </c>
      <c r="AD15" s="260" t="str">
        <f>'sınıf-öğrenci bilgi dikey'!PG17</f>
        <v/>
      </c>
      <c r="AE15" s="260" t="str">
        <f>'sınıf-öğrenci bilgi dikey'!PH17</f>
        <v/>
      </c>
      <c r="AF15" s="260" t="str">
        <f>'sınıf-öğrenci bilgi dikey'!PI17</f>
        <v/>
      </c>
      <c r="AG15" s="259"/>
      <c r="AH15" s="259"/>
      <c r="AJ15" s="192" t="str">
        <f>'okul-örtmen bilgi'!G17</f>
        <v>8/D</v>
      </c>
    </row>
    <row r="16" spans="1:83" ht="12.75" customHeight="1">
      <c r="A16" s="850"/>
      <c r="B16" s="850"/>
      <c r="C16" s="1322" t="s">
        <v>782</v>
      </c>
      <c r="D16" s="1322"/>
      <c r="E16" s="1322"/>
      <c r="F16" s="1322"/>
      <c r="G16" s="1322"/>
      <c r="H16" s="1322"/>
      <c r="I16" s="1322"/>
      <c r="J16" s="1322"/>
      <c r="K16" s="1322"/>
      <c r="L16" s="1322"/>
      <c r="M16" s="1322"/>
      <c r="N16" s="1322"/>
      <c r="O16" s="1322"/>
      <c r="P16" s="1322"/>
      <c r="Q16" s="1322"/>
      <c r="R16" s="915"/>
      <c r="S16" s="915"/>
      <c r="T16" s="915"/>
      <c r="U16" s="915"/>
      <c r="V16" s="915"/>
      <c r="W16" s="915"/>
      <c r="X16" s="915">
        <v>1</v>
      </c>
      <c r="Y16" s="915"/>
      <c r="Z16" s="915"/>
      <c r="AB16" s="4"/>
      <c r="AC16" s="7">
        <v>13</v>
      </c>
      <c r="AD16" s="260" t="str">
        <f>'sınıf-öğrenci bilgi dikey'!PG18</f>
        <v/>
      </c>
      <c r="AE16" s="260" t="str">
        <f>'sınıf-öğrenci bilgi dikey'!PH18</f>
        <v/>
      </c>
      <c r="AF16" s="260" t="str">
        <f>'sınıf-öğrenci bilgi dikey'!PI18</f>
        <v/>
      </c>
      <c r="AG16" s="259"/>
      <c r="AH16" s="259"/>
      <c r="AJ16" s="192" t="str">
        <f>'okul-örtmen bilgi'!G18</f>
        <v>REHBERLİK</v>
      </c>
    </row>
    <row r="17" spans="1:36" ht="12.75" customHeight="1">
      <c r="A17" s="850"/>
      <c r="B17" s="850"/>
      <c r="C17" s="1322" t="s">
        <v>783</v>
      </c>
      <c r="D17" s="1322"/>
      <c r="E17" s="1322"/>
      <c r="F17" s="1322"/>
      <c r="G17" s="1322"/>
      <c r="H17" s="1322"/>
      <c r="I17" s="1322"/>
      <c r="J17" s="1322"/>
      <c r="K17" s="1322"/>
      <c r="L17" s="1322"/>
      <c r="M17" s="1322"/>
      <c r="N17" s="1322"/>
      <c r="O17" s="1322"/>
      <c r="P17" s="1322"/>
      <c r="Q17" s="1322"/>
      <c r="R17" s="915">
        <v>3</v>
      </c>
      <c r="S17" s="915"/>
      <c r="T17" s="915"/>
      <c r="U17" s="915"/>
      <c r="V17" s="915"/>
      <c r="W17" s="915"/>
      <c r="X17" s="915"/>
      <c r="Y17" s="915"/>
      <c r="Z17" s="915"/>
      <c r="AB17" s="4"/>
      <c r="AC17" s="7">
        <v>14</v>
      </c>
      <c r="AD17" s="260" t="str">
        <f>'sınıf-öğrenci bilgi dikey'!PG19</f>
        <v/>
      </c>
      <c r="AE17" s="260" t="str">
        <f>'sınıf-öğrenci bilgi dikey'!PH19</f>
        <v/>
      </c>
      <c r="AF17" s="260" t="str">
        <f>'sınıf-öğrenci bilgi dikey'!PI19</f>
        <v/>
      </c>
      <c r="AG17" s="259"/>
      <c r="AH17" s="259"/>
      <c r="AJ17" s="192" t="str">
        <f>'okul-örtmen bilgi'!G19</f>
        <v xml:space="preserve"> </v>
      </c>
    </row>
    <row r="18" spans="1:36" ht="12.75" customHeight="1">
      <c r="A18" s="850"/>
      <c r="B18" s="850"/>
      <c r="C18" s="1322" t="s">
        <v>784</v>
      </c>
      <c r="D18" s="1322"/>
      <c r="E18" s="1322"/>
      <c r="F18" s="1322"/>
      <c r="G18" s="1322"/>
      <c r="H18" s="1322"/>
      <c r="I18" s="1322"/>
      <c r="J18" s="1322"/>
      <c r="K18" s="1322"/>
      <c r="L18" s="1322"/>
      <c r="M18" s="1322"/>
      <c r="N18" s="1322"/>
      <c r="O18" s="1322"/>
      <c r="P18" s="1322"/>
      <c r="Q18" s="1322"/>
      <c r="R18" s="915">
        <v>3</v>
      </c>
      <c r="S18" s="915"/>
      <c r="T18" s="915"/>
      <c r="U18" s="915"/>
      <c r="V18" s="915"/>
      <c r="W18" s="915"/>
      <c r="X18" s="915"/>
      <c r="Y18" s="915"/>
      <c r="Z18" s="915"/>
      <c r="AB18" s="4"/>
      <c r="AC18" s="7">
        <v>15</v>
      </c>
      <c r="AD18" s="260" t="str">
        <f>'sınıf-öğrenci bilgi dikey'!PG20</f>
        <v/>
      </c>
      <c r="AE18" s="260" t="str">
        <f>'sınıf-öğrenci bilgi dikey'!PH20</f>
        <v/>
      </c>
      <c r="AF18" s="260" t="str">
        <f>'sınıf-öğrenci bilgi dikey'!PI20</f>
        <v/>
      </c>
      <c r="AG18" s="259"/>
      <c r="AH18" s="259"/>
      <c r="AJ18" s="192" t="str">
        <f>'okul-örtmen bilgi'!G20</f>
        <v>4/A</v>
      </c>
    </row>
    <row r="19" spans="1:36" ht="12.75" customHeight="1">
      <c r="A19" s="850"/>
      <c r="B19" s="850"/>
      <c r="C19" s="1322" t="s">
        <v>785</v>
      </c>
      <c r="D19" s="1322"/>
      <c r="E19" s="1322"/>
      <c r="F19" s="1322"/>
      <c r="G19" s="1322"/>
      <c r="H19" s="1322"/>
      <c r="I19" s="1322"/>
      <c r="J19" s="1322"/>
      <c r="K19" s="1322"/>
      <c r="L19" s="1322"/>
      <c r="M19" s="1322"/>
      <c r="N19" s="1322"/>
      <c r="O19" s="1322"/>
      <c r="P19" s="1322"/>
      <c r="Q19" s="1322"/>
      <c r="R19" s="915">
        <v>3</v>
      </c>
      <c r="S19" s="915"/>
      <c r="T19" s="915"/>
      <c r="U19" s="915"/>
      <c r="V19" s="915"/>
      <c r="W19" s="915"/>
      <c r="X19" s="915"/>
      <c r="Y19" s="915"/>
      <c r="Z19" s="915"/>
      <c r="AB19" s="4"/>
      <c r="AC19" s="7">
        <v>16</v>
      </c>
      <c r="AD19" s="260" t="str">
        <f>'sınıf-öğrenci bilgi dikey'!PG21</f>
        <v/>
      </c>
      <c r="AE19" s="260" t="str">
        <f>'sınıf-öğrenci bilgi dikey'!PH21</f>
        <v/>
      </c>
      <c r="AF19" s="260" t="str">
        <f>'sınıf-öğrenci bilgi dikey'!PI21</f>
        <v/>
      </c>
      <c r="AG19" s="259"/>
      <c r="AH19" s="259"/>
      <c r="AJ19" s="192" t="str">
        <f>'okul-örtmen bilgi'!G21</f>
        <v>REHBERLİK</v>
      </c>
    </row>
    <row r="20" spans="1:36" ht="12.75" customHeight="1">
      <c r="A20" s="850"/>
      <c r="B20" s="850"/>
      <c r="C20" s="1322" t="s">
        <v>786</v>
      </c>
      <c r="D20" s="1322"/>
      <c r="E20" s="1322"/>
      <c r="F20" s="1322"/>
      <c r="G20" s="1322"/>
      <c r="H20" s="1322"/>
      <c r="I20" s="1322"/>
      <c r="J20" s="1322"/>
      <c r="K20" s="1322"/>
      <c r="L20" s="1322"/>
      <c r="M20" s="1322"/>
      <c r="N20" s="1322"/>
      <c r="O20" s="1322"/>
      <c r="P20" s="1322"/>
      <c r="Q20" s="1322"/>
      <c r="R20" s="915">
        <v>3</v>
      </c>
      <c r="S20" s="915"/>
      <c r="T20" s="915"/>
      <c r="U20" s="915"/>
      <c r="V20" s="915"/>
      <c r="W20" s="915"/>
      <c r="X20" s="915"/>
      <c r="Y20" s="915"/>
      <c r="Z20" s="915"/>
      <c r="AB20" s="4"/>
      <c r="AC20" s="7">
        <v>17</v>
      </c>
      <c r="AD20" s="260" t="str">
        <f>'sınıf-öğrenci bilgi dikey'!PG22</f>
        <v/>
      </c>
      <c r="AE20" s="260" t="str">
        <f>'sınıf-öğrenci bilgi dikey'!PH22</f>
        <v/>
      </c>
      <c r="AF20" s="260" t="str">
        <f>'sınıf-öğrenci bilgi dikey'!PI22</f>
        <v/>
      </c>
      <c r="AG20" s="259"/>
      <c r="AH20" s="259"/>
      <c r="AJ20" s="192" t="str">
        <f>'okul-örtmen bilgi'!G22</f>
        <v>TÜRKÇE</v>
      </c>
    </row>
    <row r="21" spans="1:36" ht="12.75" customHeight="1">
      <c r="A21" s="850"/>
      <c r="B21" s="850"/>
      <c r="C21" s="1322" t="s">
        <v>787</v>
      </c>
      <c r="D21" s="1322"/>
      <c r="E21" s="1322"/>
      <c r="F21" s="1322"/>
      <c r="G21" s="1322"/>
      <c r="H21" s="1322"/>
      <c r="I21" s="1322"/>
      <c r="J21" s="1322"/>
      <c r="K21" s="1322"/>
      <c r="L21" s="1322"/>
      <c r="M21" s="1322"/>
      <c r="N21" s="1322"/>
      <c r="O21" s="1322"/>
      <c r="P21" s="1322"/>
      <c r="Q21" s="1322"/>
      <c r="R21" s="915">
        <v>3</v>
      </c>
      <c r="S21" s="915"/>
      <c r="T21" s="915"/>
      <c r="U21" s="915"/>
      <c r="V21" s="915"/>
      <c r="W21" s="915"/>
      <c r="X21" s="915"/>
      <c r="Y21" s="915"/>
      <c r="Z21" s="915"/>
      <c r="AB21" s="4"/>
      <c r="AC21" s="7">
        <v>18</v>
      </c>
      <c r="AD21" s="260" t="str">
        <f>'sınıf-öğrenci bilgi dikey'!PG23</f>
        <v/>
      </c>
      <c r="AE21" s="260" t="str">
        <f>'sınıf-öğrenci bilgi dikey'!PH23</f>
        <v/>
      </c>
      <c r="AF21" s="260" t="str">
        <f>'sınıf-öğrenci bilgi dikey'!PI23</f>
        <v/>
      </c>
      <c r="AG21" s="259"/>
      <c r="AH21" s="259"/>
      <c r="AJ21" s="192" t="str">
        <f>'okul-örtmen bilgi'!G23</f>
        <v>MATEMATİK</v>
      </c>
    </row>
    <row r="22" spans="1:36" ht="12.75" customHeight="1">
      <c r="A22" s="850"/>
      <c r="B22" s="850"/>
      <c r="C22" s="1322" t="s">
        <v>788</v>
      </c>
      <c r="D22" s="1322"/>
      <c r="E22" s="1322"/>
      <c r="F22" s="1322"/>
      <c r="G22" s="1322"/>
      <c r="H22" s="1322"/>
      <c r="I22" s="1322"/>
      <c r="J22" s="1322"/>
      <c r="K22" s="1322"/>
      <c r="L22" s="1322"/>
      <c r="M22" s="1322"/>
      <c r="N22" s="1322"/>
      <c r="O22" s="1322"/>
      <c r="P22" s="1322"/>
      <c r="Q22" s="1322"/>
      <c r="R22" s="915">
        <v>3</v>
      </c>
      <c r="S22" s="915"/>
      <c r="T22" s="915"/>
      <c r="U22" s="915"/>
      <c r="V22" s="915"/>
      <c r="W22" s="915"/>
      <c r="X22" s="915"/>
      <c r="Y22" s="915"/>
      <c r="Z22" s="915"/>
      <c r="AB22" s="4"/>
      <c r="AC22" s="7">
        <v>19</v>
      </c>
      <c r="AD22" s="260" t="str">
        <f>'sınıf-öğrenci bilgi dikey'!PG24</f>
        <v/>
      </c>
      <c r="AE22" s="260" t="str">
        <f>'sınıf-öğrenci bilgi dikey'!PH24</f>
        <v/>
      </c>
      <c r="AF22" s="260" t="str">
        <f>'sınıf-öğrenci bilgi dikey'!PI24</f>
        <v/>
      </c>
      <c r="AG22" s="259"/>
      <c r="AH22" s="259"/>
      <c r="AJ22" s="192" t="str">
        <f>'okul-örtmen bilgi'!G24</f>
        <v>FEN VE TEKNOLOJİ</v>
      </c>
    </row>
    <row r="23" spans="1:36" ht="12.75" customHeight="1">
      <c r="A23" s="850"/>
      <c r="B23" s="850"/>
      <c r="C23" s="1322" t="s">
        <v>789</v>
      </c>
      <c r="D23" s="1322"/>
      <c r="E23" s="1322"/>
      <c r="F23" s="1322"/>
      <c r="G23" s="1322"/>
      <c r="H23" s="1322"/>
      <c r="I23" s="1322"/>
      <c r="J23" s="1322"/>
      <c r="K23" s="1322"/>
      <c r="L23" s="1322"/>
      <c r="M23" s="1322"/>
      <c r="N23" s="1322"/>
      <c r="O23" s="1322"/>
      <c r="P23" s="1322"/>
      <c r="Q23" s="1322"/>
      <c r="R23" s="915">
        <v>3</v>
      </c>
      <c r="S23" s="915"/>
      <c r="T23" s="915"/>
      <c r="U23" s="915"/>
      <c r="V23" s="915"/>
      <c r="W23" s="915"/>
      <c r="X23" s="915"/>
      <c r="Y23" s="915"/>
      <c r="Z23" s="1324"/>
      <c r="AB23" s="4"/>
      <c r="AC23" s="7">
        <v>20</v>
      </c>
      <c r="AD23" s="260" t="str">
        <f>'sınıf-öğrenci bilgi dikey'!PG25</f>
        <v/>
      </c>
      <c r="AE23" s="260" t="str">
        <f>'sınıf-öğrenci bilgi dikey'!PH25</f>
        <v/>
      </c>
      <c r="AF23" s="260" t="str">
        <f>'sınıf-öğrenci bilgi dikey'!PI25</f>
        <v/>
      </c>
      <c r="AG23" s="259"/>
      <c r="AH23" s="259"/>
      <c r="AJ23" s="192" t="str">
        <f>'okul-örtmen bilgi'!G25</f>
        <v>SOSYAL BİLGİLER</v>
      </c>
    </row>
    <row r="24" spans="1:36" ht="12.75" customHeight="1">
      <c r="A24" s="850"/>
      <c r="B24" s="850"/>
      <c r="C24" s="1061" t="s">
        <v>777</v>
      </c>
      <c r="D24" s="1061"/>
      <c r="E24" s="1061"/>
      <c r="F24" s="1061"/>
      <c r="G24" s="1061"/>
      <c r="H24" s="1061"/>
      <c r="I24" s="1061"/>
      <c r="J24" s="1061"/>
      <c r="K24" s="1061"/>
      <c r="L24" s="1061"/>
      <c r="M24" s="1061"/>
      <c r="N24" s="1061"/>
      <c r="O24" s="1061"/>
      <c r="P24" s="1061"/>
      <c r="Q24" s="1061"/>
      <c r="R24" s="1323">
        <f>(Z24/30)*100</f>
        <v>86.666666666666671</v>
      </c>
      <c r="S24" s="1323"/>
      <c r="T24" s="1323"/>
      <c r="U24" s="1323"/>
      <c r="V24" s="1323"/>
      <c r="W24" s="1323"/>
      <c r="X24" s="1323"/>
      <c r="Y24" s="1312"/>
      <c r="Z24" s="274">
        <f>SUM(R14:Z23)</f>
        <v>26</v>
      </c>
      <c r="AB24" s="4"/>
      <c r="AC24" s="7">
        <v>21</v>
      </c>
      <c r="AD24" s="260" t="str">
        <f>'sınıf-öğrenci bilgi dikey'!PG26</f>
        <v/>
      </c>
      <c r="AE24" s="260" t="str">
        <f>'sınıf-öğrenci bilgi dikey'!PH26</f>
        <v/>
      </c>
      <c r="AF24" s="260" t="str">
        <f>'sınıf-öğrenci bilgi dikey'!PI26</f>
        <v/>
      </c>
      <c r="AG24" s="259"/>
      <c r="AH24" s="259"/>
      <c r="AJ24" s="192" t="str">
        <f>'okul-örtmen bilgi'!G26</f>
        <v>TRAFİK</v>
      </c>
    </row>
    <row r="25" spans="1:36" ht="12.75" customHeight="1">
      <c r="A25" s="850"/>
      <c r="B25" s="850"/>
      <c r="C25" s="276"/>
      <c r="D25" s="276"/>
      <c r="E25" s="276"/>
      <c r="F25" s="276"/>
      <c r="G25" s="276"/>
      <c r="H25" s="276"/>
      <c r="I25" s="276"/>
      <c r="J25" s="276"/>
      <c r="K25" s="276"/>
      <c r="L25" s="276"/>
      <c r="M25" s="276"/>
      <c r="N25" s="276"/>
      <c r="O25" s="276"/>
      <c r="P25" s="276"/>
      <c r="Q25" s="276"/>
      <c r="R25" s="258"/>
      <c r="Y25" s="258"/>
      <c r="AB25" s="4"/>
      <c r="AC25" s="7">
        <v>22</v>
      </c>
      <c r="AD25" s="260" t="str">
        <f>'sınıf-öğrenci bilgi dikey'!PG27</f>
        <v/>
      </c>
      <c r="AE25" s="260" t="str">
        <f>'sınıf-öğrenci bilgi dikey'!PH27</f>
        <v/>
      </c>
      <c r="AF25" s="260" t="str">
        <f>'sınıf-öğrenci bilgi dikey'!PI27</f>
        <v/>
      </c>
      <c r="AG25" s="259"/>
      <c r="AH25" s="259"/>
      <c r="AJ25" s="192" t="str">
        <f>'okul-örtmen bilgi'!G27</f>
        <v>DİN KÜLTÜRÜ VE AHLAK BİLGİSİ</v>
      </c>
    </row>
    <row r="26" spans="1:36" ht="12.75" customHeight="1">
      <c r="A26" s="850"/>
      <c r="B26" s="850"/>
      <c r="C26" s="276"/>
      <c r="D26" s="276"/>
      <c r="E26" s="276"/>
      <c r="F26" s="276"/>
      <c r="G26" s="276"/>
      <c r="H26" s="276"/>
      <c r="I26" s="276"/>
      <c r="J26" s="276"/>
      <c r="K26" s="276"/>
      <c r="L26" s="276"/>
      <c r="M26" s="276"/>
      <c r="N26" s="276"/>
      <c r="O26" s="276"/>
      <c r="P26" s="276"/>
      <c r="Q26" s="276"/>
      <c r="R26" s="258"/>
      <c r="Y26" s="258"/>
      <c r="AB26" s="4"/>
      <c r="AC26" s="7">
        <v>23</v>
      </c>
      <c r="AD26" s="260" t="str">
        <f>'sınıf-öğrenci bilgi dikey'!PG28</f>
        <v/>
      </c>
      <c r="AE26" s="260" t="str">
        <f>'sınıf-öğrenci bilgi dikey'!PH28</f>
        <v/>
      </c>
      <c r="AF26" s="260" t="str">
        <f>'sınıf-öğrenci bilgi dikey'!PI28</f>
        <v/>
      </c>
      <c r="AG26" s="259"/>
      <c r="AH26" s="259"/>
      <c r="AJ26" s="192" t="str">
        <f>'okul-örtmen bilgi'!G28</f>
        <v>BEDEN EĞİTİMİ</v>
      </c>
    </row>
    <row r="27" spans="1:36" ht="12.75" customHeight="1">
      <c r="A27" s="850"/>
      <c r="B27" s="850"/>
      <c r="AB27" s="4"/>
      <c r="AC27" s="7">
        <v>24</v>
      </c>
      <c r="AD27" s="260" t="str">
        <f>'sınıf-öğrenci bilgi dikey'!PG29</f>
        <v/>
      </c>
      <c r="AE27" s="260" t="str">
        <f>'sınıf-öğrenci bilgi dikey'!PH29</f>
        <v/>
      </c>
      <c r="AF27" s="260" t="str">
        <f>'sınıf-öğrenci bilgi dikey'!PI29</f>
        <v/>
      </c>
      <c r="AG27" s="259"/>
      <c r="AH27" s="259"/>
      <c r="AJ27" s="192" t="str">
        <f>'okul-örtmen bilgi'!G29</f>
        <v>MÜZİK</v>
      </c>
    </row>
    <row r="28" spans="1:36" ht="12.75" customHeight="1">
      <c r="A28" s="850"/>
      <c r="B28" s="850"/>
      <c r="AB28" s="4"/>
      <c r="AC28" s="7">
        <v>25</v>
      </c>
      <c r="AD28" s="260" t="str">
        <f>'sınıf-öğrenci bilgi dikey'!PG30</f>
        <v/>
      </c>
      <c r="AE28" s="260" t="str">
        <f>'sınıf-öğrenci bilgi dikey'!PH30</f>
        <v/>
      </c>
      <c r="AF28" s="260" t="str">
        <f>'sınıf-öğrenci bilgi dikey'!PI30</f>
        <v/>
      </c>
      <c r="AG28" s="259"/>
      <c r="AH28" s="259"/>
      <c r="AJ28" s="192" t="str">
        <f>'okul-örtmen bilgi'!G30</f>
        <v>GÖRSEL SANATLAR</v>
      </c>
    </row>
    <row r="29" spans="1:36" ht="12.75" customHeight="1">
      <c r="A29" s="850"/>
      <c r="B29" s="850"/>
      <c r="AB29" s="4"/>
      <c r="AC29" s="7">
        <v>26</v>
      </c>
      <c r="AD29" s="260" t="str">
        <f>'sınıf-öğrenci bilgi dikey'!PG31</f>
        <v/>
      </c>
      <c r="AE29" s="260" t="str">
        <f>'sınıf-öğrenci bilgi dikey'!PH31</f>
        <v/>
      </c>
      <c r="AF29" s="260" t="str">
        <f>'sınıf-öğrenci bilgi dikey'!PI31</f>
        <v/>
      </c>
      <c r="AG29" s="259"/>
      <c r="AH29" s="259"/>
      <c r="AJ29" s="192" t="str">
        <f>'okul-örtmen bilgi'!G31</f>
        <v>TRAFİK</v>
      </c>
    </row>
    <row r="30" spans="1:36" ht="12.75" customHeight="1">
      <c r="A30" s="850"/>
      <c r="B30" s="850"/>
      <c r="AB30" s="4"/>
      <c r="AC30" s="7">
        <v>27</v>
      </c>
      <c r="AD30" s="260" t="str">
        <f>'sınıf-öğrenci bilgi dikey'!PG32</f>
        <v/>
      </c>
      <c r="AE30" s="260" t="str">
        <f>'sınıf-öğrenci bilgi dikey'!PH32</f>
        <v/>
      </c>
      <c r="AF30" s="260" t="str">
        <f>'sınıf-öğrenci bilgi dikey'!PI32</f>
        <v/>
      </c>
      <c r="AG30" s="259"/>
      <c r="AH30" s="259"/>
      <c r="AJ30" s="192" t="str">
        <f>'okul-örtmen bilgi'!G32</f>
        <v xml:space="preserve"> </v>
      </c>
    </row>
    <row r="31" spans="1:36" ht="12.75" customHeight="1">
      <c r="A31" s="850"/>
      <c r="B31" s="850"/>
      <c r="AB31" s="4"/>
      <c r="AC31" s="7">
        <v>28</v>
      </c>
      <c r="AD31" s="260" t="str">
        <f>'sınıf-öğrenci bilgi dikey'!PG33</f>
        <v/>
      </c>
      <c r="AE31" s="260" t="str">
        <f>'sınıf-öğrenci bilgi dikey'!PH33</f>
        <v/>
      </c>
      <c r="AF31" s="260" t="str">
        <f>'sınıf-öğrenci bilgi dikey'!PI33</f>
        <v/>
      </c>
      <c r="AG31" s="259"/>
      <c r="AH31" s="259"/>
      <c r="AJ31" s="192" t="str">
        <f>'okul-örtmen bilgi'!G33</f>
        <v xml:space="preserve"> </v>
      </c>
    </row>
    <row r="32" spans="1:36" ht="12.75" customHeight="1">
      <c r="A32" s="850"/>
      <c r="B32" s="850"/>
      <c r="AB32" s="4"/>
      <c r="AC32" s="7">
        <v>29</v>
      </c>
      <c r="AD32" s="260" t="str">
        <f>'sınıf-öğrenci bilgi dikey'!PG34</f>
        <v/>
      </c>
      <c r="AE32" s="260" t="str">
        <f>'sınıf-öğrenci bilgi dikey'!PH34</f>
        <v/>
      </c>
      <c r="AF32" s="260" t="str">
        <f>'sınıf-öğrenci bilgi dikey'!PI34</f>
        <v/>
      </c>
      <c r="AG32" s="259"/>
      <c r="AH32" s="259"/>
      <c r="AJ32" s="192" t="str">
        <f>'okul-örtmen bilgi'!G34</f>
        <v xml:space="preserve"> </v>
      </c>
    </row>
    <row r="33" spans="1:36" ht="12.75" customHeight="1">
      <c r="A33" s="850"/>
      <c r="B33" s="850"/>
      <c r="AB33" s="4"/>
      <c r="AC33" s="7">
        <v>30</v>
      </c>
      <c r="AD33" s="260" t="str">
        <f>'sınıf-öğrenci bilgi dikey'!PG35</f>
        <v/>
      </c>
      <c r="AE33" s="260" t="str">
        <f>'sınıf-öğrenci bilgi dikey'!PH35</f>
        <v/>
      </c>
      <c r="AF33" s="260" t="str">
        <f>'sınıf-öğrenci bilgi dikey'!PI35</f>
        <v/>
      </c>
      <c r="AG33" s="259"/>
      <c r="AH33" s="259"/>
      <c r="AJ33" s="192" t="str">
        <f>'okul-örtmen bilgi'!G35</f>
        <v xml:space="preserve"> </v>
      </c>
    </row>
    <row r="34" spans="1:36" ht="12.75" customHeight="1">
      <c r="A34" s="850"/>
      <c r="B34" s="850"/>
      <c r="AB34" s="4"/>
      <c r="AC34" s="7">
        <v>31</v>
      </c>
      <c r="AD34" s="260" t="str">
        <f>'sınıf-öğrenci bilgi dikey'!PG36</f>
        <v/>
      </c>
      <c r="AE34" s="260" t="str">
        <f>'sınıf-öğrenci bilgi dikey'!PH36</f>
        <v/>
      </c>
      <c r="AF34" s="260" t="str">
        <f>'sınıf-öğrenci bilgi dikey'!PI36</f>
        <v/>
      </c>
      <c r="AG34" s="259"/>
      <c r="AH34" s="259"/>
      <c r="AJ34" s="192" t="str">
        <f>'okul-örtmen bilgi'!G36</f>
        <v xml:space="preserve"> </v>
      </c>
    </row>
    <row r="35" spans="1:36" ht="12.75" customHeight="1">
      <c r="A35" s="850"/>
      <c r="B35" s="850"/>
      <c r="AB35" s="4"/>
      <c r="AC35" s="7">
        <v>32</v>
      </c>
      <c r="AD35" s="260" t="str">
        <f>'sınıf-öğrenci bilgi dikey'!PG37</f>
        <v/>
      </c>
      <c r="AE35" s="260" t="str">
        <f>'sınıf-öğrenci bilgi dikey'!PH37</f>
        <v/>
      </c>
      <c r="AF35" s="260" t="str">
        <f>'sınıf-öğrenci bilgi dikey'!PI37</f>
        <v/>
      </c>
      <c r="AG35" s="259"/>
      <c r="AH35" s="259"/>
      <c r="AJ35" s="192" t="str">
        <f>'okul-örtmen bilgi'!G37</f>
        <v xml:space="preserve"> </v>
      </c>
    </row>
    <row r="36" spans="1:36" ht="12.75" customHeight="1">
      <c r="A36" s="850"/>
      <c r="B36" s="850"/>
      <c r="AB36" s="4"/>
      <c r="AC36" s="7">
        <v>33</v>
      </c>
      <c r="AD36" s="260" t="str">
        <f>'sınıf-öğrenci bilgi dikey'!PG38</f>
        <v/>
      </c>
      <c r="AE36" s="260" t="str">
        <f>'sınıf-öğrenci bilgi dikey'!PH38</f>
        <v/>
      </c>
      <c r="AF36" s="260" t="str">
        <f>'sınıf-öğrenci bilgi dikey'!PI38</f>
        <v/>
      </c>
      <c r="AG36" s="259"/>
      <c r="AH36" s="259"/>
      <c r="AJ36" s="192" t="str">
        <f>'okul-örtmen bilgi'!G38</f>
        <v xml:space="preserve"> </v>
      </c>
    </row>
    <row r="37" spans="1:36" ht="12.75" customHeight="1">
      <c r="A37" s="850"/>
      <c r="B37" s="850"/>
      <c r="AB37" s="4"/>
      <c r="AC37" s="7">
        <v>34</v>
      </c>
      <c r="AD37" s="260" t="str">
        <f>'sınıf-öğrenci bilgi dikey'!PG39</f>
        <v/>
      </c>
      <c r="AE37" s="260" t="str">
        <f>'sınıf-öğrenci bilgi dikey'!PH39</f>
        <v/>
      </c>
      <c r="AF37" s="260" t="str">
        <f>'sınıf-öğrenci bilgi dikey'!PI39</f>
        <v/>
      </c>
      <c r="AG37" s="259"/>
      <c r="AH37" s="259"/>
      <c r="AJ37" s="192" t="str">
        <f>'okul-örtmen bilgi'!G39</f>
        <v xml:space="preserve"> </v>
      </c>
    </row>
    <row r="38" spans="1:36" ht="12.75" customHeight="1">
      <c r="A38" s="850"/>
      <c r="B38" s="850"/>
      <c r="AB38" s="4"/>
      <c r="AC38" s="7">
        <v>35</v>
      </c>
      <c r="AD38" s="260" t="str">
        <f>'sınıf-öğrenci bilgi dikey'!PG40</f>
        <v/>
      </c>
      <c r="AE38" s="260" t="str">
        <f>'sınıf-öğrenci bilgi dikey'!PH40</f>
        <v/>
      </c>
      <c r="AF38" s="260" t="str">
        <f>'sınıf-öğrenci bilgi dikey'!PI40</f>
        <v/>
      </c>
      <c r="AG38" s="259"/>
      <c r="AH38" s="259"/>
      <c r="AJ38" s="192" t="str">
        <f>'okul-örtmen bilgi'!G40</f>
        <v xml:space="preserve"> </v>
      </c>
    </row>
    <row r="39" spans="1:36" ht="12.75" customHeight="1">
      <c r="A39" s="850"/>
      <c r="B39" s="850"/>
      <c r="AB39" s="4"/>
      <c r="AC39" s="7">
        <v>36</v>
      </c>
      <c r="AD39" s="260" t="str">
        <f>'sınıf-öğrenci bilgi dikey'!PG41</f>
        <v/>
      </c>
      <c r="AE39" s="260" t="str">
        <f>'sınıf-öğrenci bilgi dikey'!PH41</f>
        <v/>
      </c>
      <c r="AF39" s="260" t="str">
        <f>'sınıf-öğrenci bilgi dikey'!PI41</f>
        <v/>
      </c>
      <c r="AG39" s="259"/>
      <c r="AH39" s="259"/>
      <c r="AJ39" s="192" t="str">
        <f>'okul-örtmen bilgi'!G41</f>
        <v xml:space="preserve"> </v>
      </c>
    </row>
    <row r="40" spans="1:36" ht="12.75" customHeight="1">
      <c r="A40" s="850"/>
      <c r="B40" s="850"/>
      <c r="AB40" s="4"/>
      <c r="AC40" s="7">
        <v>37</v>
      </c>
      <c r="AD40" s="260" t="str">
        <f>'sınıf-öğrenci bilgi dikey'!PG42</f>
        <v/>
      </c>
      <c r="AE40" s="260" t="str">
        <f>'sınıf-öğrenci bilgi dikey'!PH42</f>
        <v/>
      </c>
      <c r="AF40" s="260" t="str">
        <f>'sınıf-öğrenci bilgi dikey'!PI42</f>
        <v/>
      </c>
      <c r="AG40" s="259"/>
      <c r="AH40" s="259"/>
      <c r="AJ40" s="192" t="str">
        <f>'okul-örtmen bilgi'!G42</f>
        <v xml:space="preserve"> </v>
      </c>
    </row>
    <row r="41" spans="1:36" ht="12.75" customHeight="1">
      <c r="A41" s="850"/>
      <c r="B41" s="850"/>
      <c r="AB41" s="4"/>
      <c r="AC41" s="7">
        <v>38</v>
      </c>
      <c r="AD41" s="260" t="str">
        <f>'sınıf-öğrenci bilgi dikey'!PG43</f>
        <v/>
      </c>
      <c r="AE41" s="260" t="str">
        <f>'sınıf-öğrenci bilgi dikey'!PH43</f>
        <v/>
      </c>
      <c r="AF41" s="260" t="str">
        <f>'sınıf-öğrenci bilgi dikey'!PI43</f>
        <v/>
      </c>
      <c r="AG41" s="259"/>
      <c r="AH41" s="259"/>
      <c r="AJ41" s="192" t="str">
        <f>'okul-örtmen bilgi'!G43</f>
        <v xml:space="preserve"> </v>
      </c>
    </row>
    <row r="42" spans="1:36" ht="12.75" customHeight="1">
      <c r="A42" s="850"/>
      <c r="B42" s="850"/>
      <c r="AB42" s="4"/>
      <c r="AC42" s="7">
        <v>39</v>
      </c>
      <c r="AD42" s="260" t="str">
        <f>'sınıf-öğrenci bilgi dikey'!PG44</f>
        <v/>
      </c>
      <c r="AE42" s="260" t="str">
        <f>'sınıf-öğrenci bilgi dikey'!PH44</f>
        <v/>
      </c>
      <c r="AF42" s="260" t="str">
        <f>'sınıf-öğrenci bilgi dikey'!PI44</f>
        <v/>
      </c>
      <c r="AG42" s="259"/>
      <c r="AH42" s="259"/>
      <c r="AJ42" s="192" t="str">
        <f>'okul-örtmen bilgi'!G44</f>
        <v xml:space="preserve"> </v>
      </c>
    </row>
    <row r="43" spans="1:36" ht="12.75" customHeight="1">
      <c r="A43" s="850"/>
      <c r="B43" s="850"/>
      <c r="AB43" s="4"/>
      <c r="AC43" s="7">
        <v>40</v>
      </c>
      <c r="AD43" s="260" t="str">
        <f>'sınıf-öğrenci bilgi dikey'!PG45</f>
        <v/>
      </c>
      <c r="AE43" s="260" t="str">
        <f>'sınıf-öğrenci bilgi dikey'!PH45</f>
        <v/>
      </c>
      <c r="AF43" s="260" t="str">
        <f>'sınıf-öğrenci bilgi dikey'!PI45</f>
        <v/>
      </c>
      <c r="AG43" s="259"/>
      <c r="AH43" s="259"/>
      <c r="AJ43" s="192" t="str">
        <f>'okul-örtmen bilgi'!G45</f>
        <v xml:space="preserve"> </v>
      </c>
    </row>
    <row r="44" spans="1:36" ht="12.75" customHeight="1">
      <c r="A44" s="850"/>
      <c r="B44" s="850"/>
      <c r="AB44" s="4"/>
      <c r="AC44" s="7">
        <v>41</v>
      </c>
      <c r="AD44" s="260" t="str">
        <f>'sınıf-öğrenci bilgi dikey'!PG46</f>
        <v/>
      </c>
      <c r="AE44" s="260" t="str">
        <f>'sınıf-öğrenci bilgi dikey'!PH46</f>
        <v/>
      </c>
      <c r="AF44" s="260" t="str">
        <f>'sınıf-öğrenci bilgi dikey'!PI46</f>
        <v/>
      </c>
      <c r="AG44" s="259"/>
      <c r="AH44" s="259"/>
      <c r="AJ44" s="192" t="str">
        <f>'okul-örtmen bilgi'!G46</f>
        <v xml:space="preserve"> </v>
      </c>
    </row>
    <row r="45" spans="1:36" ht="12.75" customHeight="1">
      <c r="A45" s="850"/>
      <c r="B45" s="850"/>
      <c r="AB45" s="4"/>
      <c r="AC45" s="7">
        <v>42</v>
      </c>
      <c r="AD45" s="260" t="str">
        <f>'sınıf-öğrenci bilgi dikey'!PG47</f>
        <v/>
      </c>
      <c r="AE45" s="260" t="str">
        <f>'sınıf-öğrenci bilgi dikey'!PH47</f>
        <v/>
      </c>
      <c r="AF45" s="260" t="str">
        <f>'sınıf-öğrenci bilgi dikey'!PI47</f>
        <v/>
      </c>
      <c r="AG45" s="259"/>
      <c r="AH45" s="259"/>
      <c r="AJ45" s="192" t="str">
        <f>'okul-örtmen bilgi'!G47</f>
        <v xml:space="preserve"> </v>
      </c>
    </row>
    <row r="46" spans="1:36" ht="12.75" customHeight="1">
      <c r="A46" s="850"/>
      <c r="B46" s="850"/>
      <c r="AB46" s="4"/>
      <c r="AC46" s="7">
        <v>43</v>
      </c>
      <c r="AD46" s="260" t="str">
        <f>'sınıf-öğrenci bilgi dikey'!PG48</f>
        <v/>
      </c>
      <c r="AE46" s="260" t="str">
        <f>'sınıf-öğrenci bilgi dikey'!PH48</f>
        <v/>
      </c>
      <c r="AF46" s="260" t="str">
        <f>'sınıf-öğrenci bilgi dikey'!PI48</f>
        <v/>
      </c>
      <c r="AG46" s="259"/>
      <c r="AH46" s="259"/>
      <c r="AJ46" s="192" t="str">
        <f>'okul-örtmen bilgi'!G48</f>
        <v xml:space="preserve"> </v>
      </c>
    </row>
    <row r="47" spans="1:36" ht="12.75" customHeight="1">
      <c r="A47" s="850"/>
      <c r="B47" s="850"/>
      <c r="AB47" s="4"/>
      <c r="AC47" s="7">
        <v>44</v>
      </c>
      <c r="AD47" s="260" t="str">
        <f>'sınıf-öğrenci bilgi dikey'!PG49</f>
        <v/>
      </c>
      <c r="AE47" s="260" t="str">
        <f>'sınıf-öğrenci bilgi dikey'!PH49</f>
        <v/>
      </c>
      <c r="AF47" s="260" t="str">
        <f>'sınıf-öğrenci bilgi dikey'!PI49</f>
        <v/>
      </c>
      <c r="AG47" s="259"/>
      <c r="AH47" s="259"/>
      <c r="AJ47" s="192" t="str">
        <f>'okul-örtmen bilgi'!G49</f>
        <v xml:space="preserve"> </v>
      </c>
    </row>
    <row r="48" spans="1:36" ht="12.75" customHeight="1">
      <c r="A48" s="850"/>
      <c r="B48" s="850"/>
      <c r="AB48" s="4"/>
      <c r="AC48" s="7">
        <v>45</v>
      </c>
      <c r="AD48" s="260" t="str">
        <f>'sınıf-öğrenci bilgi dikey'!PG50</f>
        <v/>
      </c>
      <c r="AE48" s="260" t="str">
        <f>'sınıf-öğrenci bilgi dikey'!PH50</f>
        <v/>
      </c>
      <c r="AF48" s="260" t="str">
        <f>'sınıf-öğrenci bilgi dikey'!PI50</f>
        <v/>
      </c>
      <c r="AG48" s="259"/>
      <c r="AH48" s="259"/>
      <c r="AJ48" s="192" t="str">
        <f>'okul-örtmen bilgi'!G50</f>
        <v xml:space="preserve"> </v>
      </c>
    </row>
    <row r="49" spans="1:36" ht="12.75" customHeight="1">
      <c r="A49" s="850"/>
      <c r="B49" s="850"/>
      <c r="AB49" s="4"/>
      <c r="AC49" s="7">
        <v>46</v>
      </c>
      <c r="AD49" s="260" t="str">
        <f>'sınıf-öğrenci bilgi dikey'!PG51</f>
        <v/>
      </c>
      <c r="AE49" s="260" t="str">
        <f>'sınıf-öğrenci bilgi dikey'!PH51</f>
        <v/>
      </c>
      <c r="AF49" s="260" t="str">
        <f>'sınıf-öğrenci bilgi dikey'!PI51</f>
        <v/>
      </c>
      <c r="AG49" s="259"/>
      <c r="AH49" s="259"/>
      <c r="AJ49" s="192" t="str">
        <f>'okul-örtmen bilgi'!G51</f>
        <v xml:space="preserve"> </v>
      </c>
    </row>
    <row r="50" spans="1:36" ht="12.75" customHeight="1">
      <c r="A50" s="850"/>
      <c r="B50" s="850"/>
      <c r="AB50" s="4"/>
      <c r="AC50" s="7">
        <v>47</v>
      </c>
      <c r="AD50" s="260" t="str">
        <f>'sınıf-öğrenci bilgi dikey'!PG52</f>
        <v/>
      </c>
      <c r="AE50" s="260" t="str">
        <f>'sınıf-öğrenci bilgi dikey'!PH52</f>
        <v/>
      </c>
      <c r="AF50" s="260" t="str">
        <f>'sınıf-öğrenci bilgi dikey'!PI52</f>
        <v/>
      </c>
      <c r="AG50" s="259"/>
      <c r="AH50" s="259"/>
      <c r="AJ50" s="192" t="str">
        <f>'okul-örtmen bilgi'!G52</f>
        <v xml:space="preserve"> </v>
      </c>
    </row>
    <row r="51" spans="1:36" ht="12.75" customHeight="1">
      <c r="A51" s="850"/>
      <c r="B51" s="850"/>
      <c r="AB51" s="4"/>
      <c r="AC51" s="7">
        <v>48</v>
      </c>
      <c r="AD51" s="260" t="str">
        <f>'sınıf-öğrenci bilgi dikey'!PG53</f>
        <v/>
      </c>
      <c r="AE51" s="260" t="str">
        <f>'sınıf-öğrenci bilgi dikey'!PH53</f>
        <v/>
      </c>
      <c r="AF51" s="260" t="str">
        <f>'sınıf-öğrenci bilgi dikey'!PI53</f>
        <v/>
      </c>
      <c r="AG51" s="259"/>
      <c r="AH51" s="259"/>
      <c r="AJ51" s="192" t="str">
        <f>'okul-örtmen bilgi'!G53</f>
        <v xml:space="preserve"> </v>
      </c>
    </row>
    <row r="52" spans="1:36" ht="12.75" customHeight="1">
      <c r="A52" s="850"/>
      <c r="B52" s="850"/>
      <c r="AB52" s="4"/>
      <c r="AC52" s="7">
        <v>49</v>
      </c>
      <c r="AD52" s="260" t="str">
        <f>'sınıf-öğrenci bilgi dikey'!PG54</f>
        <v/>
      </c>
      <c r="AE52" s="260" t="str">
        <f>'sınıf-öğrenci bilgi dikey'!PH54</f>
        <v/>
      </c>
      <c r="AF52" s="260" t="str">
        <f>'sınıf-öğrenci bilgi dikey'!PI54</f>
        <v/>
      </c>
      <c r="AG52" s="259"/>
      <c r="AH52" s="259"/>
      <c r="AJ52" s="192" t="str">
        <f>'okul-örtmen bilgi'!G54</f>
        <v xml:space="preserve"> </v>
      </c>
    </row>
    <row r="53" spans="1:36" ht="12.75" customHeight="1">
      <c r="A53" s="850"/>
      <c r="B53" s="850"/>
      <c r="AB53" s="4"/>
      <c r="AC53" s="7">
        <v>50</v>
      </c>
      <c r="AD53" s="260" t="str">
        <f>'sınıf-öğrenci bilgi dikey'!PG55</f>
        <v/>
      </c>
      <c r="AE53" s="260" t="str">
        <f>'sınıf-öğrenci bilgi dikey'!PH55</f>
        <v/>
      </c>
      <c r="AF53" s="260" t="str">
        <f>'sınıf-öğrenci bilgi dikey'!PI55</f>
        <v/>
      </c>
      <c r="AG53" s="259"/>
      <c r="AH53" s="259"/>
      <c r="AJ53" s="192" t="str">
        <f>'okul-örtmen bilgi'!G55</f>
        <v xml:space="preserve"> </v>
      </c>
    </row>
    <row r="54" spans="1:36" ht="12.75" customHeight="1">
      <c r="A54" s="850"/>
      <c r="B54" s="850"/>
      <c r="AB54" s="4"/>
      <c r="AC54" s="7">
        <v>51</v>
      </c>
      <c r="AD54" s="260" t="str">
        <f>'sınıf-öğrenci bilgi dikey'!PG56</f>
        <v/>
      </c>
      <c r="AE54" s="260" t="str">
        <f>'sınıf-öğrenci bilgi dikey'!PH56</f>
        <v/>
      </c>
      <c r="AF54" s="260" t="str">
        <f>'sınıf-öğrenci bilgi dikey'!PI56</f>
        <v/>
      </c>
      <c r="AG54" s="259"/>
      <c r="AH54" s="259"/>
      <c r="AJ54" s="192" t="str">
        <f>'okul-örtmen bilgi'!G56</f>
        <v xml:space="preserve"> </v>
      </c>
    </row>
    <row r="55" spans="1:36" ht="12.75" customHeight="1">
      <c r="A55" s="850"/>
      <c r="B55" s="850"/>
      <c r="AB55" s="4"/>
      <c r="AC55" s="7">
        <v>52</v>
      </c>
      <c r="AD55" s="260" t="str">
        <f>'sınıf-öğrenci bilgi dikey'!PG57</f>
        <v/>
      </c>
      <c r="AE55" s="260" t="str">
        <f>'sınıf-öğrenci bilgi dikey'!PH57</f>
        <v/>
      </c>
      <c r="AF55" s="260" t="str">
        <f>'sınıf-öğrenci bilgi dikey'!PI57</f>
        <v/>
      </c>
      <c r="AG55" s="259"/>
      <c r="AH55" s="259"/>
      <c r="AJ55" s="192" t="str">
        <f>'okul-örtmen bilgi'!G70</f>
        <v xml:space="preserve"> </v>
      </c>
    </row>
    <row r="56" spans="1:36" ht="12.75" customHeight="1">
      <c r="A56" s="850"/>
      <c r="B56" s="850"/>
      <c r="AB56" s="4"/>
      <c r="AC56" s="7">
        <v>53</v>
      </c>
      <c r="AD56" s="260" t="str">
        <f>'sınıf-öğrenci bilgi dikey'!PG58</f>
        <v/>
      </c>
      <c r="AE56" s="260" t="str">
        <f>'sınıf-öğrenci bilgi dikey'!PH58</f>
        <v/>
      </c>
      <c r="AF56" s="260" t="str">
        <f>'sınıf-öğrenci bilgi dikey'!PI58</f>
        <v/>
      </c>
      <c r="AG56" s="259"/>
      <c r="AH56" s="259"/>
      <c r="AJ56" s="192" t="e">
        <f>'okul-örtmen bilgi'!#REF!</f>
        <v>#REF!</v>
      </c>
    </row>
    <row r="57" spans="1:36" ht="12.75" customHeight="1">
      <c r="A57" s="850"/>
      <c r="B57" s="850"/>
      <c r="AB57" s="4"/>
      <c r="AC57" s="7">
        <v>54</v>
      </c>
      <c r="AD57" s="260" t="str">
        <f>'sınıf-öğrenci bilgi dikey'!PG59</f>
        <v/>
      </c>
      <c r="AE57" s="260" t="str">
        <f>'sınıf-öğrenci bilgi dikey'!PH59</f>
        <v/>
      </c>
      <c r="AF57" s="260" t="str">
        <f>'sınıf-öğrenci bilgi dikey'!PI59</f>
        <v/>
      </c>
      <c r="AG57" s="259"/>
      <c r="AH57" s="259"/>
      <c r="AJ57" s="192" t="e">
        <f>'okul-örtmen bilgi'!#REF!</f>
        <v>#REF!</v>
      </c>
    </row>
    <row r="58" spans="1:36" ht="12.75" customHeight="1">
      <c r="A58" s="850"/>
      <c r="B58" s="850"/>
      <c r="AB58" s="4"/>
      <c r="AC58" s="7">
        <v>55</v>
      </c>
      <c r="AD58" s="260" t="str">
        <f>'sınıf-öğrenci bilgi dikey'!PG60</f>
        <v/>
      </c>
      <c r="AE58" s="260" t="str">
        <f>'sınıf-öğrenci bilgi dikey'!PH60</f>
        <v/>
      </c>
      <c r="AF58" s="260" t="str">
        <f>'sınıf-öğrenci bilgi dikey'!PI60</f>
        <v/>
      </c>
      <c r="AG58" s="259"/>
      <c r="AH58" s="259"/>
      <c r="AJ58" s="192" t="e">
        <f>'okul-örtmen bilgi'!#REF!</f>
        <v>#REF!</v>
      </c>
    </row>
    <row r="59" spans="1:36" ht="12.75" customHeight="1">
      <c r="A59" s="850"/>
      <c r="B59" s="850"/>
      <c r="AB59" s="4"/>
      <c r="AC59" s="7">
        <v>56</v>
      </c>
      <c r="AD59" s="260" t="str">
        <f>'sınıf-öğrenci bilgi dikey'!PG61</f>
        <v/>
      </c>
      <c r="AE59" s="260" t="str">
        <f>'sınıf-öğrenci bilgi dikey'!PH61</f>
        <v/>
      </c>
      <c r="AF59" s="260" t="str">
        <f>'sınıf-öğrenci bilgi dikey'!PI61</f>
        <v/>
      </c>
      <c r="AG59" s="259"/>
      <c r="AH59" s="259"/>
      <c r="AJ59" s="192" t="e">
        <f>'okul-örtmen bilgi'!#REF!</f>
        <v>#REF!</v>
      </c>
    </row>
    <row r="60" spans="1:36" ht="12.75" customHeight="1">
      <c r="A60" s="850"/>
      <c r="B60" s="850"/>
      <c r="AB60" s="4"/>
      <c r="AC60" s="7">
        <v>57</v>
      </c>
      <c r="AD60" s="260" t="str">
        <f>'sınıf-öğrenci bilgi dikey'!PG62</f>
        <v/>
      </c>
      <c r="AE60" s="260" t="str">
        <f>'sınıf-öğrenci bilgi dikey'!PH62</f>
        <v/>
      </c>
      <c r="AF60" s="260" t="str">
        <f>'sınıf-öğrenci bilgi dikey'!PI62</f>
        <v/>
      </c>
      <c r="AG60" s="259"/>
      <c r="AH60" s="259"/>
      <c r="AJ60" s="192" t="e">
        <f>'okul-örtmen bilgi'!#REF!</f>
        <v>#REF!</v>
      </c>
    </row>
    <row r="61" spans="1:36" ht="12.75" customHeight="1">
      <c r="A61" s="850"/>
      <c r="B61" s="850"/>
      <c r="AB61" s="4"/>
      <c r="AC61" s="7">
        <v>58</v>
      </c>
      <c r="AD61" s="260" t="str">
        <f>'sınıf-öğrenci bilgi dikey'!PG63</f>
        <v/>
      </c>
      <c r="AE61" s="260" t="str">
        <f>'sınıf-öğrenci bilgi dikey'!PH63</f>
        <v/>
      </c>
      <c r="AF61" s="260" t="str">
        <f>'sınıf-öğrenci bilgi dikey'!PI63</f>
        <v/>
      </c>
      <c r="AG61" s="259"/>
      <c r="AH61" s="259"/>
      <c r="AJ61" s="192" t="e">
        <f>'okul-örtmen bilgi'!#REF!</f>
        <v>#REF!</v>
      </c>
    </row>
    <row r="62" spans="1:36" ht="12.75" customHeight="1">
      <c r="A62" s="850"/>
      <c r="B62" s="850"/>
      <c r="AB62" s="4"/>
      <c r="AC62" s="7">
        <v>59</v>
      </c>
      <c r="AD62" s="260" t="str">
        <f>'sınıf-öğrenci bilgi dikey'!PG64</f>
        <v/>
      </c>
      <c r="AE62" s="260" t="str">
        <f>'sınıf-öğrenci bilgi dikey'!PH64</f>
        <v/>
      </c>
      <c r="AF62" s="260" t="str">
        <f>'sınıf-öğrenci bilgi dikey'!PI64</f>
        <v/>
      </c>
      <c r="AG62" s="259"/>
      <c r="AH62" s="259"/>
      <c r="AJ62" s="192" t="e">
        <f>'okul-örtmen bilgi'!#REF!</f>
        <v>#REF!</v>
      </c>
    </row>
    <row r="63" spans="1:36" ht="12.75" customHeight="1">
      <c r="A63" s="850"/>
      <c r="B63" s="850"/>
      <c r="AB63" s="4"/>
      <c r="AC63" s="7">
        <v>60</v>
      </c>
      <c r="AD63" s="260" t="str">
        <f>'sınıf-öğrenci bilgi dikey'!PG65</f>
        <v/>
      </c>
      <c r="AE63" s="260" t="str">
        <f>'sınıf-öğrenci bilgi dikey'!PH65</f>
        <v/>
      </c>
      <c r="AF63" s="260" t="str">
        <f>'sınıf-öğrenci bilgi dikey'!PI65</f>
        <v/>
      </c>
      <c r="AG63" s="259"/>
      <c r="AH63" s="259"/>
      <c r="AJ63" s="192" t="e">
        <f>'okul-örtmen bilgi'!#REF!</f>
        <v>#REF!</v>
      </c>
    </row>
    <row r="64" spans="1:36" ht="12.75" customHeight="1">
      <c r="A64" s="850"/>
      <c r="B64" s="850"/>
      <c r="AB64" s="4"/>
      <c r="AC64" s="7">
        <v>61</v>
      </c>
      <c r="AD64" s="260" t="str">
        <f>'sınıf-öğrenci bilgi dikey'!PG66</f>
        <v/>
      </c>
      <c r="AE64" s="260" t="str">
        <f>'sınıf-öğrenci bilgi dikey'!PH66</f>
        <v/>
      </c>
      <c r="AF64" s="260" t="str">
        <f>'sınıf-öğrenci bilgi dikey'!PI66</f>
        <v/>
      </c>
      <c r="AG64" s="259"/>
      <c r="AH64" s="259"/>
      <c r="AJ64" s="192" t="e">
        <f>'okul-örtmen bilgi'!#REF!</f>
        <v>#REF!</v>
      </c>
    </row>
    <row r="65" spans="1:27" ht="12.75" customHeight="1">
      <c r="A65" s="850"/>
      <c r="B65" s="850"/>
    </row>
    <row r="66" spans="1:27" ht="12.75" customHeight="1">
      <c r="A66" s="850"/>
      <c r="B66" s="850"/>
    </row>
    <row r="67" spans="1:27" ht="12.75" customHeight="1">
      <c r="A67" s="850"/>
      <c r="B67" s="850"/>
    </row>
    <row r="68" spans="1:27" ht="12.75" customHeight="1">
      <c r="A68" s="850"/>
      <c r="B68" s="850"/>
    </row>
    <row r="69" spans="1:27" ht="12.75" customHeight="1">
      <c r="A69" s="850"/>
      <c r="B69" s="850"/>
    </row>
    <row r="70" spans="1:27" ht="12.75" customHeight="1">
      <c r="A70" s="850"/>
      <c r="B70" s="850"/>
      <c r="K70" s="258"/>
      <c r="R70" s="258"/>
      <c r="Y70" s="258"/>
    </row>
    <row r="71" spans="1:27" ht="12.75" customHeight="1">
      <c r="A71" s="850"/>
      <c r="B71" s="850"/>
      <c r="K71" s="257"/>
      <c r="L71" s="256"/>
      <c r="M71" s="256"/>
      <c r="N71" s="256"/>
      <c r="O71" s="256"/>
      <c r="P71" s="256"/>
      <c r="Q71" s="256"/>
      <c r="R71" s="256"/>
      <c r="S71" s="916">
        <f ca="1">'okul-örtmen bilgi'!D2</f>
        <v>40125</v>
      </c>
      <c r="T71" s="917"/>
      <c r="U71" s="917"/>
      <c r="V71" s="917"/>
      <c r="W71" s="917"/>
      <c r="X71" s="917"/>
      <c r="Y71" s="917"/>
      <c r="Z71" s="917"/>
    </row>
    <row r="72" spans="1:27" ht="12.75" customHeight="1">
      <c r="A72" s="850"/>
      <c r="B72" s="850"/>
      <c r="S72" s="917" t="str">
        <f>'okul-örtmen bilgi'!B27</f>
        <v>SERKAN SARI</v>
      </c>
      <c r="T72" s="917"/>
      <c r="U72" s="917"/>
      <c r="V72" s="917"/>
      <c r="W72" s="917"/>
      <c r="X72" s="917"/>
      <c r="Y72" s="917"/>
      <c r="Z72" s="917"/>
      <c r="AA72" s="256"/>
    </row>
    <row r="73" spans="1:27" ht="12.75" customHeight="1">
      <c r="A73" s="850"/>
      <c r="B73" s="850"/>
      <c r="S73" s="917" t="str">
        <f>'okul-örtmen bilgi'!B28</f>
        <v>BRANŞINIZI YA DA SINIF ÖRTMENLERİM SINIFINIZI YAZIN</v>
      </c>
      <c r="T73" s="917"/>
      <c r="U73" s="917"/>
      <c r="V73" s="917"/>
      <c r="W73" s="917"/>
      <c r="X73" s="917"/>
      <c r="Y73" s="917"/>
      <c r="Z73" s="917"/>
      <c r="AA73" s="256"/>
    </row>
    <row r="74" spans="1:27" ht="12.75" customHeight="1">
      <c r="AA74" s="256"/>
    </row>
  </sheetData>
  <sheetProtection password="CD99" sheet="1" objects="1" scenarios="1"/>
  <mergeCells count="64">
    <mergeCell ref="S72:Z72"/>
    <mergeCell ref="S73:Z73"/>
    <mergeCell ref="C24:Q24"/>
    <mergeCell ref="R24:Y24"/>
    <mergeCell ref="C23:Q23"/>
    <mergeCell ref="R23:T23"/>
    <mergeCell ref="U23:W23"/>
    <mergeCell ref="X23:Z23"/>
    <mergeCell ref="S71:Z71"/>
    <mergeCell ref="C21:Q21"/>
    <mergeCell ref="R21:T21"/>
    <mergeCell ref="U21:W21"/>
    <mergeCell ref="X21:Z21"/>
    <mergeCell ref="C22:Q22"/>
    <mergeCell ref="R22:T22"/>
    <mergeCell ref="U22:W22"/>
    <mergeCell ref="X22:Z22"/>
    <mergeCell ref="C19:Q19"/>
    <mergeCell ref="R19:T19"/>
    <mergeCell ref="U19:W19"/>
    <mergeCell ref="X19:Z19"/>
    <mergeCell ref="C20:Q20"/>
    <mergeCell ref="R20:T20"/>
    <mergeCell ref="U20:W20"/>
    <mergeCell ref="X20:Z20"/>
    <mergeCell ref="C17:Q17"/>
    <mergeCell ref="R17:T17"/>
    <mergeCell ref="U17:W17"/>
    <mergeCell ref="X17:Z17"/>
    <mergeCell ref="C18:Q18"/>
    <mergeCell ref="R18:T18"/>
    <mergeCell ref="U18:W18"/>
    <mergeCell ref="X18:Z18"/>
    <mergeCell ref="C15:Q15"/>
    <mergeCell ref="R15:T15"/>
    <mergeCell ref="U15:W15"/>
    <mergeCell ref="X15:Z15"/>
    <mergeCell ref="C16:Q16"/>
    <mergeCell ref="R16:T16"/>
    <mergeCell ref="U16:W16"/>
    <mergeCell ref="X16:Z16"/>
    <mergeCell ref="R13:T13"/>
    <mergeCell ref="U13:W13"/>
    <mergeCell ref="X13:Z13"/>
    <mergeCell ref="C14:Q14"/>
    <mergeCell ref="R14:T14"/>
    <mergeCell ref="U14:W14"/>
    <mergeCell ref="X14:Z14"/>
    <mergeCell ref="A1:C1"/>
    <mergeCell ref="E1:CE1"/>
    <mergeCell ref="A2:B2"/>
    <mergeCell ref="C2:Z2"/>
    <mergeCell ref="A3:B73"/>
    <mergeCell ref="C3:Z3"/>
    <mergeCell ref="C4:Z4"/>
    <mergeCell ref="C5:Z5"/>
    <mergeCell ref="C7:G7"/>
    <mergeCell ref="H7:Z7"/>
    <mergeCell ref="C8:G8"/>
    <mergeCell ref="H8:Z8"/>
    <mergeCell ref="C9:G9"/>
    <mergeCell ref="H9:Z9"/>
    <mergeCell ref="C12:Q13"/>
    <mergeCell ref="R12:Z12"/>
  </mergeCells>
  <dataValidations count="1">
    <dataValidation type="list" allowBlank="1" showInputMessage="1" showErrorMessage="1" sqref="H8:Z8">
      <formula1>$AJ$3:$AJ$64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verticalDpi="0" r:id="rId1"/>
  <drawing r:id="rId2"/>
</worksheet>
</file>

<file path=xl/worksheets/sheet135.xml><?xml version="1.0" encoding="utf-8"?>
<worksheet xmlns="http://schemas.openxmlformats.org/spreadsheetml/2006/main" xmlns:r="http://schemas.openxmlformats.org/officeDocument/2006/relationships">
  <sheetPr>
    <tabColor theme="1" tint="4.9989318521683403E-2"/>
  </sheetPr>
  <dimension ref="A1:DI74"/>
  <sheetViews>
    <sheetView zoomScale="90" zoomScaleNormal="90" workbookViewId="0">
      <pane xSplit="2" ySplit="1" topLeftCell="C2" activePane="bottomRight" state="frozen"/>
      <selection pane="topRight" activeCell="C1" sqref="C1"/>
      <selection pane="bottomLeft" activeCell="A2" sqref="A2"/>
      <selection pane="bottomRight" activeCell="M9" sqref="M9:M16"/>
    </sheetView>
  </sheetViews>
  <sheetFormatPr defaultColWidth="4.7109375" defaultRowHeight="12.75" customHeight="1"/>
  <cols>
    <col min="1" max="2" width="4.7109375" style="221"/>
    <col min="3" max="3" width="4.7109375" style="258"/>
    <col min="4" max="4" width="4.7109375" style="264"/>
    <col min="5" max="10" width="4.7109375" style="258"/>
    <col min="11" max="11" width="3.28515625" style="264" customWidth="1"/>
    <col min="12" max="55" width="2.5703125" style="258" customWidth="1"/>
    <col min="56" max="56" width="2.5703125" style="264" customWidth="1"/>
    <col min="57" max="62" width="2.5703125" style="258" customWidth="1"/>
    <col min="63" max="63" width="2.5703125" style="264" customWidth="1"/>
    <col min="64" max="64" width="2.28515625" style="258" customWidth="1"/>
    <col min="65" max="65" width="4.7109375" style="258"/>
    <col min="66" max="66" width="4.7109375" style="2"/>
    <col min="67" max="67" width="4.7109375" style="255"/>
    <col min="68" max="68" width="25.140625" style="258" customWidth="1"/>
    <col min="69" max="69" width="6.140625" style="258" customWidth="1"/>
    <col min="70" max="72" width="9.140625" style="258" customWidth="1"/>
    <col min="73" max="73" width="4.7109375" style="258"/>
    <col min="74" max="74" width="20.42578125" style="258" bestFit="1" customWidth="1"/>
    <col min="75" max="77" width="4.7109375" style="258"/>
    <col min="78" max="78" width="4.7109375" style="264"/>
    <col min="79" max="84" width="4.7109375" style="258"/>
    <col min="85" max="85" width="4.7109375" style="264"/>
    <col min="86" max="91" width="4.7109375" style="258"/>
    <col min="92" max="92" width="4.7109375" style="264"/>
    <col min="93" max="98" width="4.7109375" style="258"/>
    <col min="99" max="99" width="4.7109375" style="264"/>
    <col min="100" max="105" width="4.7109375" style="258"/>
    <col min="106" max="106" width="4.7109375" style="264"/>
    <col min="107" max="112" width="4.7109375" style="258"/>
    <col min="113" max="113" width="4.7109375" style="264"/>
    <col min="114" max="16384" width="4.7109375" style="258"/>
  </cols>
  <sheetData>
    <row r="1" spans="1:11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113" ht="12.75" customHeight="1">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C2" s="919"/>
      <c r="BD2" s="919"/>
      <c r="BE2" s="919"/>
      <c r="BF2" s="919"/>
      <c r="BG2" s="919"/>
      <c r="BH2" s="919"/>
      <c r="BI2" s="919"/>
      <c r="BJ2" s="919"/>
      <c r="BK2" s="919"/>
      <c r="BL2" s="919"/>
      <c r="BM2" s="255"/>
      <c r="BN2" s="4"/>
      <c r="BO2" s="193" t="str">
        <f>'sınıf-öğrenci bilgi dikey'!PF3</f>
        <v>7/A</v>
      </c>
      <c r="BP2" s="193" t="str">
        <f>'sınıf-öğrenci bilgi dikey'!PG3</f>
        <v>SINIF ŞUBE ÖĞRETMENLİĞİ</v>
      </c>
      <c r="BQ2" s="16"/>
      <c r="BR2" s="16"/>
      <c r="BS2" s="16"/>
      <c r="BT2" s="16"/>
      <c r="BV2" s="192" t="str">
        <f>'okul-örtmen bilgi'!G4</f>
        <v>DERS YA DA SINIFLAR</v>
      </c>
      <c r="BZ2" s="258"/>
      <c r="CG2" s="258"/>
      <c r="CN2" s="258"/>
      <c r="CU2" s="258"/>
      <c r="DB2" s="258"/>
      <c r="DI2" s="258"/>
    </row>
    <row r="3" spans="1:113" ht="12.75" customHeight="1">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c r="BC3" s="919"/>
      <c r="BD3" s="919"/>
      <c r="BE3" s="919"/>
      <c r="BF3" s="919"/>
      <c r="BG3" s="919"/>
      <c r="BH3" s="919"/>
      <c r="BI3" s="919"/>
      <c r="BJ3" s="919"/>
      <c r="BK3" s="919"/>
      <c r="BL3" s="919"/>
      <c r="BM3" s="255"/>
      <c r="BN3" s="8"/>
      <c r="BO3" s="7" t="s">
        <v>12</v>
      </c>
      <c r="BP3" s="7" t="s">
        <v>9</v>
      </c>
      <c r="BQ3" s="7" t="s">
        <v>8</v>
      </c>
      <c r="BR3" s="7" t="s">
        <v>7</v>
      </c>
      <c r="BS3" s="7"/>
      <c r="BT3" s="7"/>
      <c r="BV3" s="192" t="str">
        <f>'okul-örtmen bilgi'!G5</f>
        <v xml:space="preserve"> </v>
      </c>
    </row>
    <row r="4" spans="1:113" ht="12.75" customHeight="1">
      <c r="A4" s="850"/>
      <c r="B4" s="850"/>
      <c r="C4" s="919" t="str">
        <f>'okul-örtmen bilgi'!C27</f>
        <v>FEN VE TEKNOLOJİ DERSİ</v>
      </c>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c r="AD4" s="919"/>
      <c r="AE4" s="919"/>
      <c r="AF4" s="919"/>
      <c r="AG4" s="919"/>
      <c r="AH4" s="919"/>
      <c r="AI4" s="919"/>
      <c r="AJ4" s="919"/>
      <c r="AK4" s="919"/>
      <c r="AL4" s="919"/>
      <c r="AM4" s="919"/>
      <c r="AN4" s="919"/>
      <c r="AO4" s="919"/>
      <c r="AP4" s="919"/>
      <c r="AQ4" s="919"/>
      <c r="AR4" s="919"/>
      <c r="AS4" s="919"/>
      <c r="AT4" s="919"/>
      <c r="AU4" s="919"/>
      <c r="AV4" s="919"/>
      <c r="AW4" s="919"/>
      <c r="AX4" s="919"/>
      <c r="AY4" s="919"/>
      <c r="AZ4" s="919"/>
      <c r="BA4" s="919"/>
      <c r="BB4" s="919"/>
      <c r="BC4" s="919"/>
      <c r="BD4" s="919"/>
      <c r="BE4" s="919"/>
      <c r="BF4" s="919"/>
      <c r="BG4" s="919"/>
      <c r="BH4" s="919"/>
      <c r="BI4" s="919"/>
      <c r="BJ4" s="919"/>
      <c r="BK4" s="919"/>
      <c r="BL4" s="919"/>
      <c r="BM4" s="255"/>
      <c r="BN4" s="4"/>
      <c r="BO4" s="7">
        <v>1</v>
      </c>
      <c r="BP4" s="260" t="str">
        <f>'sınıf-öğrenci bilgi dikey'!PG6</f>
        <v/>
      </c>
      <c r="BQ4" s="260" t="str">
        <f>'sınıf-öğrenci bilgi dikey'!PH6</f>
        <v/>
      </c>
      <c r="BR4" s="260" t="str">
        <f>'sınıf-öğrenci bilgi dikey'!PI6</f>
        <v/>
      </c>
      <c r="BS4" s="259"/>
      <c r="BT4" s="259"/>
      <c r="BV4" s="192" t="str">
        <f>'okul-örtmen bilgi'!G6</f>
        <v>6/A</v>
      </c>
    </row>
    <row r="5" spans="1:113" ht="12.75" customHeight="1">
      <c r="A5" s="850"/>
      <c r="B5" s="850"/>
      <c r="C5" s="920" t="s">
        <v>801</v>
      </c>
      <c r="D5" s="920"/>
      <c r="E5" s="920"/>
      <c r="F5" s="920"/>
      <c r="G5" s="920"/>
      <c r="H5" s="920"/>
      <c r="I5" s="920"/>
      <c r="J5" s="920"/>
      <c r="K5" s="920"/>
      <c r="L5" s="920"/>
      <c r="M5" s="920"/>
      <c r="N5" s="920"/>
      <c r="O5" s="920"/>
      <c r="P5" s="920"/>
      <c r="Q5" s="920"/>
      <c r="R5" s="920"/>
      <c r="S5" s="920"/>
      <c r="T5" s="920"/>
      <c r="U5" s="920"/>
      <c r="V5" s="920"/>
      <c r="W5" s="920"/>
      <c r="X5" s="920"/>
      <c r="Y5" s="920"/>
      <c r="Z5" s="920"/>
      <c r="AA5" s="920"/>
      <c r="AB5" s="920"/>
      <c r="AC5" s="920"/>
      <c r="AD5" s="920"/>
      <c r="AE5" s="920"/>
      <c r="AF5" s="920"/>
      <c r="AG5" s="920"/>
      <c r="AH5" s="920"/>
      <c r="AI5" s="920"/>
      <c r="AJ5" s="920"/>
      <c r="AK5" s="920"/>
      <c r="AL5" s="920"/>
      <c r="AM5" s="920"/>
      <c r="AN5" s="920"/>
      <c r="AO5" s="920"/>
      <c r="AP5" s="920"/>
      <c r="AQ5" s="920"/>
      <c r="AR5" s="920"/>
      <c r="AS5" s="920"/>
      <c r="AT5" s="920"/>
      <c r="AU5" s="920"/>
      <c r="AV5" s="920"/>
      <c r="AW5" s="920"/>
      <c r="AX5" s="920"/>
      <c r="AY5" s="920"/>
      <c r="AZ5" s="920"/>
      <c r="BA5" s="920"/>
      <c r="BB5" s="920"/>
      <c r="BC5" s="920"/>
      <c r="BD5" s="920"/>
      <c r="BE5" s="920"/>
      <c r="BF5" s="920"/>
      <c r="BG5" s="920"/>
      <c r="BH5" s="920"/>
      <c r="BI5" s="920"/>
      <c r="BJ5" s="920"/>
      <c r="BK5" s="920"/>
      <c r="BL5" s="920"/>
      <c r="BN5" s="4"/>
      <c r="BO5" s="7">
        <v>2</v>
      </c>
      <c r="BP5" s="260" t="str">
        <f>'sınıf-öğrenci bilgi dikey'!PG7</f>
        <v/>
      </c>
      <c r="BQ5" s="260" t="str">
        <f>'sınıf-öğrenci bilgi dikey'!PH7</f>
        <v/>
      </c>
      <c r="BR5" s="260" t="str">
        <f>'sınıf-öğrenci bilgi dikey'!PI7</f>
        <v/>
      </c>
      <c r="BS5" s="259"/>
      <c r="BT5" s="259"/>
      <c r="BV5" s="192" t="str">
        <f>'okul-örtmen bilgi'!G7</f>
        <v>6/B</v>
      </c>
    </row>
    <row r="6" spans="1:113" ht="12.75" customHeight="1">
      <c r="A6" s="850"/>
      <c r="B6" s="850"/>
      <c r="BN6" s="4"/>
      <c r="BO6" s="7">
        <v>3</v>
      </c>
      <c r="BP6" s="260" t="str">
        <f>'sınıf-öğrenci bilgi dikey'!PG8</f>
        <v/>
      </c>
      <c r="BQ6" s="260" t="str">
        <f>'sınıf-öğrenci bilgi dikey'!PH8</f>
        <v/>
      </c>
      <c r="BR6" s="260" t="str">
        <f>'sınıf-öğrenci bilgi dikey'!PI8</f>
        <v/>
      </c>
      <c r="BS6" s="259"/>
      <c r="BT6" s="259"/>
      <c r="BV6" s="192" t="str">
        <f>'okul-örtmen bilgi'!G8</f>
        <v>6/C</v>
      </c>
    </row>
    <row r="7" spans="1:113" ht="12.75" customHeight="1">
      <c r="A7" s="850"/>
      <c r="B7" s="850"/>
      <c r="C7" s="1335" t="str">
        <f>'okul-örtmen bilgi'!B49</f>
        <v>7/A</v>
      </c>
      <c r="D7" s="1336"/>
      <c r="E7" s="1336"/>
      <c r="F7" s="1336"/>
      <c r="G7" s="1336"/>
      <c r="H7" s="1336"/>
      <c r="I7" s="1336"/>
      <c r="J7" s="1337"/>
      <c r="BN7" s="4"/>
      <c r="BO7" s="7">
        <v>4</v>
      </c>
      <c r="BP7" s="260" t="str">
        <f>'sınıf-öğrenci bilgi dikey'!PG9</f>
        <v/>
      </c>
      <c r="BQ7" s="260" t="str">
        <f>'sınıf-öğrenci bilgi dikey'!PH9</f>
        <v/>
      </c>
      <c r="BR7" s="260" t="str">
        <f>'sınıf-öğrenci bilgi dikey'!PI9</f>
        <v/>
      </c>
      <c r="BS7" s="259"/>
      <c r="BT7" s="259"/>
      <c r="BV7" s="192" t="str">
        <f>'okul-örtmen bilgi'!G9</f>
        <v>6/D</v>
      </c>
    </row>
    <row r="8" spans="1:113" ht="12.75" customHeight="1">
      <c r="A8" s="850"/>
      <c r="B8" s="850"/>
      <c r="BN8" s="4"/>
      <c r="BO8" s="7">
        <v>5</v>
      </c>
      <c r="BP8" s="260" t="str">
        <f>'sınıf-öğrenci bilgi dikey'!PG10</f>
        <v/>
      </c>
      <c r="BQ8" s="260" t="str">
        <f>'sınıf-öğrenci bilgi dikey'!PH10</f>
        <v/>
      </c>
      <c r="BR8" s="260" t="str">
        <f>'sınıf-öğrenci bilgi dikey'!PI10</f>
        <v/>
      </c>
      <c r="BS8" s="259"/>
      <c r="BT8" s="259"/>
      <c r="BV8" s="192" t="str">
        <f>'okul-örtmen bilgi'!G10</f>
        <v>7/A</v>
      </c>
    </row>
    <row r="9" spans="1:113" ht="12.75" customHeight="1">
      <c r="A9" s="850"/>
      <c r="B9" s="850"/>
      <c r="C9" s="1328" t="s">
        <v>776</v>
      </c>
      <c r="D9" s="1328"/>
      <c r="E9" s="1328"/>
      <c r="F9" s="1328"/>
      <c r="G9" s="1328"/>
      <c r="H9" s="1328"/>
      <c r="I9" s="1328"/>
      <c r="J9" s="1328"/>
      <c r="K9" s="1110" t="s">
        <v>309</v>
      </c>
      <c r="L9" s="1325" t="str">
        <f>'sınıf-öğrenci bilgi yatay'!F112</f>
        <v/>
      </c>
      <c r="M9" s="1325" t="str">
        <f>'sınıf-öğrenci bilgi yatay'!G112</f>
        <v/>
      </c>
      <c r="N9" s="1325" t="str">
        <f>'sınıf-öğrenci bilgi yatay'!H112</f>
        <v/>
      </c>
      <c r="O9" s="1325" t="str">
        <f>'sınıf-öğrenci bilgi yatay'!I112</f>
        <v/>
      </c>
      <c r="P9" s="1325" t="str">
        <f>'sınıf-öğrenci bilgi yatay'!J112</f>
        <v/>
      </c>
      <c r="Q9" s="1325" t="str">
        <f>'sınıf-öğrenci bilgi yatay'!K112</f>
        <v/>
      </c>
      <c r="R9" s="1325" t="str">
        <f>'sınıf-öğrenci bilgi yatay'!L112</f>
        <v/>
      </c>
      <c r="S9" s="1325" t="str">
        <f>'sınıf-öğrenci bilgi yatay'!M112</f>
        <v/>
      </c>
      <c r="T9" s="1325" t="str">
        <f>'sınıf-öğrenci bilgi yatay'!N112</f>
        <v/>
      </c>
      <c r="U9" s="1325" t="str">
        <f>'sınıf-öğrenci bilgi yatay'!O112</f>
        <v/>
      </c>
      <c r="V9" s="1325" t="str">
        <f>'sınıf-öğrenci bilgi yatay'!P112</f>
        <v/>
      </c>
      <c r="W9" s="1325" t="str">
        <f>'sınıf-öğrenci bilgi yatay'!Q112</f>
        <v/>
      </c>
      <c r="X9" s="1325" t="str">
        <f>'sınıf-öğrenci bilgi yatay'!R112</f>
        <v/>
      </c>
      <c r="Y9" s="1325" t="str">
        <f>'sınıf-öğrenci bilgi yatay'!S112</f>
        <v/>
      </c>
      <c r="Z9" s="1325" t="str">
        <f>'sınıf-öğrenci bilgi yatay'!T112</f>
        <v/>
      </c>
      <c r="AA9" s="1325" t="str">
        <f>'sınıf-öğrenci bilgi yatay'!U112</f>
        <v/>
      </c>
      <c r="AB9" s="1325" t="str">
        <f>'sınıf-öğrenci bilgi yatay'!V112</f>
        <v/>
      </c>
      <c r="AC9" s="1325" t="str">
        <f>'sınıf-öğrenci bilgi yatay'!W112</f>
        <v/>
      </c>
      <c r="AD9" s="1325" t="str">
        <f>'sınıf-öğrenci bilgi yatay'!X112</f>
        <v/>
      </c>
      <c r="AE9" s="1325" t="str">
        <f>'sınıf-öğrenci bilgi yatay'!Y112</f>
        <v/>
      </c>
      <c r="AF9" s="1325" t="str">
        <f>'sınıf-öğrenci bilgi yatay'!Z112</f>
        <v/>
      </c>
      <c r="AG9" s="1325" t="str">
        <f>'sınıf-öğrenci bilgi yatay'!AA112</f>
        <v/>
      </c>
      <c r="AH9" s="1325" t="str">
        <f>'sınıf-öğrenci bilgi yatay'!AB112</f>
        <v/>
      </c>
      <c r="AI9" s="1325" t="str">
        <f>'sınıf-öğrenci bilgi yatay'!AC112</f>
        <v/>
      </c>
      <c r="AJ9" s="1325" t="str">
        <f>'sınıf-öğrenci bilgi yatay'!AD112</f>
        <v/>
      </c>
      <c r="AK9" s="1325" t="str">
        <f>'sınıf-öğrenci bilgi yatay'!AE112</f>
        <v/>
      </c>
      <c r="AL9" s="1325" t="str">
        <f>'sınıf-öğrenci bilgi yatay'!AF112</f>
        <v/>
      </c>
      <c r="AM9" s="1325" t="str">
        <f>'sınıf-öğrenci bilgi yatay'!AG112</f>
        <v/>
      </c>
      <c r="AN9" s="1325" t="str">
        <f>'sınıf-öğrenci bilgi yatay'!AH112</f>
        <v/>
      </c>
      <c r="AO9" s="1325" t="str">
        <f>'sınıf-öğrenci bilgi yatay'!AI112</f>
        <v/>
      </c>
      <c r="AP9" s="1325" t="str">
        <f>'sınıf-öğrenci bilgi yatay'!AJ112</f>
        <v/>
      </c>
      <c r="AQ9" s="1325" t="str">
        <f>'sınıf-öğrenci bilgi yatay'!AK112</f>
        <v/>
      </c>
      <c r="AR9" s="1325" t="str">
        <f>'sınıf-öğrenci bilgi yatay'!AL112</f>
        <v/>
      </c>
      <c r="AS9" s="1325" t="str">
        <f>'sınıf-öğrenci bilgi yatay'!AM112</f>
        <v/>
      </c>
      <c r="AT9" s="1325" t="str">
        <f>'sınıf-öğrenci bilgi yatay'!AN112</f>
        <v/>
      </c>
      <c r="AU9" s="1325" t="str">
        <f>'sınıf-öğrenci bilgi yatay'!AO112</f>
        <v/>
      </c>
      <c r="AV9" s="1325" t="str">
        <f>'sınıf-öğrenci bilgi yatay'!AP112</f>
        <v/>
      </c>
      <c r="AW9" s="1325" t="str">
        <f>'sınıf-öğrenci bilgi yatay'!AQ112</f>
        <v/>
      </c>
      <c r="AX9" s="1325" t="str">
        <f>'sınıf-öğrenci bilgi yatay'!AR112</f>
        <v/>
      </c>
      <c r="AY9" s="1325" t="str">
        <f>'sınıf-öğrenci bilgi yatay'!AS112</f>
        <v/>
      </c>
      <c r="AZ9" s="1325" t="str">
        <f>'sınıf-öğrenci bilgi yatay'!AT112</f>
        <v/>
      </c>
      <c r="BA9" s="1325" t="str">
        <f>'sınıf-öğrenci bilgi yatay'!AU112</f>
        <v/>
      </c>
      <c r="BB9" s="1325" t="str">
        <f>'sınıf-öğrenci bilgi yatay'!AV112</f>
        <v/>
      </c>
      <c r="BC9" s="1325" t="str">
        <f>'sınıf-öğrenci bilgi yatay'!AW112</f>
        <v/>
      </c>
      <c r="BD9" s="1325" t="str">
        <f>'sınıf-öğrenci bilgi yatay'!AX112</f>
        <v/>
      </c>
      <c r="BE9" s="1325" t="str">
        <f>'sınıf-öğrenci bilgi yatay'!AY112</f>
        <v/>
      </c>
      <c r="BF9" s="1325" t="str">
        <f>'sınıf-öğrenci bilgi yatay'!AZ112</f>
        <v/>
      </c>
      <c r="BG9" s="1325" t="str">
        <f>'sınıf-öğrenci bilgi yatay'!BA112</f>
        <v/>
      </c>
      <c r="BH9" s="1325" t="str">
        <f>'sınıf-öğrenci bilgi yatay'!BB112</f>
        <v/>
      </c>
      <c r="BI9" s="1325" t="str">
        <f>'sınıf-öğrenci bilgi yatay'!BC112</f>
        <v/>
      </c>
      <c r="BJ9" s="1325" t="str">
        <f>'sınıf-öğrenci bilgi yatay'!BD112</f>
        <v/>
      </c>
      <c r="BK9" s="1325" t="str">
        <f>'sınıf-öğrenci bilgi yatay'!BE112</f>
        <v/>
      </c>
      <c r="BL9" s="1325" t="str">
        <f>'sınıf-öğrenci bilgi yatay'!BF112</f>
        <v/>
      </c>
      <c r="BN9" s="4"/>
      <c r="BO9" s="7">
        <v>6</v>
      </c>
      <c r="BP9" s="260" t="str">
        <f>'sınıf-öğrenci bilgi dikey'!PG11</f>
        <v/>
      </c>
      <c r="BQ9" s="260" t="str">
        <f>'sınıf-öğrenci bilgi dikey'!PH11</f>
        <v/>
      </c>
      <c r="BR9" s="260" t="str">
        <f>'sınıf-öğrenci bilgi dikey'!PI11</f>
        <v/>
      </c>
      <c r="BS9" s="259"/>
      <c r="BT9" s="259"/>
      <c r="BV9" s="192" t="str">
        <f>'okul-örtmen bilgi'!G11</f>
        <v>7/B</v>
      </c>
    </row>
    <row r="10" spans="1:113" ht="12.75" customHeight="1">
      <c r="A10" s="850"/>
      <c r="B10" s="850"/>
      <c r="C10" s="1328" t="s">
        <v>802</v>
      </c>
      <c r="D10" s="1328"/>
      <c r="E10" s="1328"/>
      <c r="F10" s="1328" t="s">
        <v>803</v>
      </c>
      <c r="G10" s="1328"/>
      <c r="H10" s="1328"/>
      <c r="I10" s="1328" t="s">
        <v>804</v>
      </c>
      <c r="J10" s="1328"/>
      <c r="K10" s="1110"/>
      <c r="L10" s="1325"/>
      <c r="M10" s="1325"/>
      <c r="N10" s="1325"/>
      <c r="O10" s="1325"/>
      <c r="P10" s="1325"/>
      <c r="Q10" s="1325"/>
      <c r="R10" s="1325"/>
      <c r="S10" s="1325"/>
      <c r="T10" s="1325"/>
      <c r="U10" s="1325"/>
      <c r="V10" s="1325"/>
      <c r="W10" s="1325"/>
      <c r="X10" s="1325"/>
      <c r="Y10" s="1325"/>
      <c r="Z10" s="1325"/>
      <c r="AA10" s="1325"/>
      <c r="AB10" s="1325"/>
      <c r="AC10" s="1325"/>
      <c r="AD10" s="1325"/>
      <c r="AE10" s="1325"/>
      <c r="AF10" s="1325"/>
      <c r="AG10" s="1325"/>
      <c r="AH10" s="1325"/>
      <c r="AI10" s="1325"/>
      <c r="AJ10" s="1325"/>
      <c r="AK10" s="1325"/>
      <c r="AL10" s="1325"/>
      <c r="AM10" s="1325"/>
      <c r="AN10" s="1325"/>
      <c r="AO10" s="1325"/>
      <c r="AP10" s="1325"/>
      <c r="AQ10" s="1325"/>
      <c r="AR10" s="1325"/>
      <c r="AS10" s="1325"/>
      <c r="AT10" s="1325"/>
      <c r="AU10" s="1325"/>
      <c r="AV10" s="1325"/>
      <c r="AW10" s="1325"/>
      <c r="AX10" s="1325"/>
      <c r="AY10" s="1325"/>
      <c r="AZ10" s="1325"/>
      <c r="BA10" s="1325"/>
      <c r="BB10" s="1325"/>
      <c r="BC10" s="1325"/>
      <c r="BD10" s="1325"/>
      <c r="BE10" s="1325"/>
      <c r="BF10" s="1325"/>
      <c r="BG10" s="1325"/>
      <c r="BH10" s="1325"/>
      <c r="BI10" s="1325"/>
      <c r="BJ10" s="1325"/>
      <c r="BK10" s="1325"/>
      <c r="BL10" s="1325"/>
      <c r="BN10" s="4"/>
      <c r="BO10" s="7">
        <v>7</v>
      </c>
      <c r="BP10" s="260" t="str">
        <f>'sınıf-öğrenci bilgi dikey'!PG12</f>
        <v/>
      </c>
      <c r="BQ10" s="260" t="str">
        <f>'sınıf-öğrenci bilgi dikey'!PH12</f>
        <v/>
      </c>
      <c r="BR10" s="260" t="str">
        <f>'sınıf-öğrenci bilgi dikey'!PI12</f>
        <v/>
      </c>
      <c r="BS10" s="259"/>
      <c r="BT10" s="259"/>
      <c r="BV10" s="192" t="str">
        <f>'okul-örtmen bilgi'!G12</f>
        <v>7/C</v>
      </c>
    </row>
    <row r="11" spans="1:113" ht="12.75" customHeight="1">
      <c r="A11" s="850"/>
      <c r="B11" s="850"/>
      <c r="C11" s="1338"/>
      <c r="D11" s="1339"/>
      <c r="E11" s="1339"/>
      <c r="F11" s="1339"/>
      <c r="G11" s="1339"/>
      <c r="H11" s="1339"/>
      <c r="I11" s="1339"/>
      <c r="J11" s="1340"/>
      <c r="K11" s="1110"/>
      <c r="L11" s="1325"/>
      <c r="M11" s="1325"/>
      <c r="N11" s="1325"/>
      <c r="O11" s="1325"/>
      <c r="P11" s="1325"/>
      <c r="Q11" s="1325"/>
      <c r="R11" s="1325"/>
      <c r="S11" s="1325"/>
      <c r="T11" s="1325"/>
      <c r="U11" s="1325"/>
      <c r="V11" s="1325"/>
      <c r="W11" s="1325"/>
      <c r="X11" s="1325"/>
      <c r="Y11" s="1325"/>
      <c r="Z11" s="1325"/>
      <c r="AA11" s="1325"/>
      <c r="AB11" s="1325"/>
      <c r="AC11" s="1325"/>
      <c r="AD11" s="1325"/>
      <c r="AE11" s="1325"/>
      <c r="AF11" s="1325"/>
      <c r="AG11" s="1325"/>
      <c r="AH11" s="1325"/>
      <c r="AI11" s="1325"/>
      <c r="AJ11" s="1325"/>
      <c r="AK11" s="1325"/>
      <c r="AL11" s="1325"/>
      <c r="AM11" s="1325"/>
      <c r="AN11" s="1325"/>
      <c r="AO11" s="1325"/>
      <c r="AP11" s="1325"/>
      <c r="AQ11" s="1325"/>
      <c r="AR11" s="1325"/>
      <c r="AS11" s="1325"/>
      <c r="AT11" s="1325"/>
      <c r="AU11" s="1325"/>
      <c r="AV11" s="1325"/>
      <c r="AW11" s="1325"/>
      <c r="AX11" s="1325"/>
      <c r="AY11" s="1325"/>
      <c r="AZ11" s="1325"/>
      <c r="BA11" s="1325"/>
      <c r="BB11" s="1325"/>
      <c r="BC11" s="1325"/>
      <c r="BD11" s="1325"/>
      <c r="BE11" s="1325"/>
      <c r="BF11" s="1325"/>
      <c r="BG11" s="1325"/>
      <c r="BH11" s="1325"/>
      <c r="BI11" s="1325"/>
      <c r="BJ11" s="1325"/>
      <c r="BK11" s="1325"/>
      <c r="BL11" s="1325"/>
      <c r="BN11" s="4"/>
      <c r="BO11" s="7">
        <v>8</v>
      </c>
      <c r="BP11" s="260" t="str">
        <f>'sınıf-öğrenci bilgi dikey'!PG13</f>
        <v/>
      </c>
      <c r="BQ11" s="260" t="str">
        <f>'sınıf-öğrenci bilgi dikey'!PH13</f>
        <v/>
      </c>
      <c r="BR11" s="260" t="str">
        <f>'sınıf-öğrenci bilgi dikey'!PI13</f>
        <v/>
      </c>
      <c r="BS11" s="259"/>
      <c r="BT11" s="259"/>
      <c r="BV11" s="192" t="str">
        <f>'okul-örtmen bilgi'!G13</f>
        <v>7/D</v>
      </c>
    </row>
    <row r="12" spans="1:113" ht="12.75" customHeight="1">
      <c r="A12" s="850"/>
      <c r="B12" s="850"/>
      <c r="C12" s="1329" t="s">
        <v>808</v>
      </c>
      <c r="D12" s="1329"/>
      <c r="E12" s="1329"/>
      <c r="F12" s="1329"/>
      <c r="G12" s="1329"/>
      <c r="H12" s="1329"/>
      <c r="I12" s="1329"/>
      <c r="J12" s="1330"/>
      <c r="K12" s="1110"/>
      <c r="L12" s="1325"/>
      <c r="M12" s="1325"/>
      <c r="N12" s="1325"/>
      <c r="O12" s="1325"/>
      <c r="P12" s="1325"/>
      <c r="Q12" s="1325"/>
      <c r="R12" s="1325"/>
      <c r="S12" s="1325"/>
      <c r="T12" s="1325"/>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1325"/>
      <c r="BE12" s="1325"/>
      <c r="BF12" s="1325"/>
      <c r="BG12" s="1325"/>
      <c r="BH12" s="1325"/>
      <c r="BI12" s="1325"/>
      <c r="BJ12" s="1325"/>
      <c r="BK12" s="1325"/>
      <c r="BL12" s="1325"/>
      <c r="BN12" s="4"/>
      <c r="BO12" s="7">
        <v>9</v>
      </c>
      <c r="BP12" s="260" t="str">
        <f>'sınıf-öğrenci bilgi dikey'!PG14</f>
        <v/>
      </c>
      <c r="BQ12" s="260" t="str">
        <f>'sınıf-öğrenci bilgi dikey'!PH14</f>
        <v/>
      </c>
      <c r="BR12" s="260" t="str">
        <f>'sınıf-öğrenci bilgi dikey'!PI14</f>
        <v/>
      </c>
      <c r="BS12" s="259"/>
      <c r="BT12" s="259"/>
      <c r="BV12" s="192" t="str">
        <f>'okul-örtmen bilgi'!G14</f>
        <v>8/A</v>
      </c>
    </row>
    <row r="13" spans="1:113" ht="12.75" customHeight="1">
      <c r="A13" s="850"/>
      <c r="B13" s="850"/>
      <c r="C13" s="1331"/>
      <c r="D13" s="1331"/>
      <c r="E13" s="1331"/>
      <c r="F13" s="1331"/>
      <c r="G13" s="1331"/>
      <c r="H13" s="1331"/>
      <c r="I13" s="1331"/>
      <c r="J13" s="1332"/>
      <c r="K13" s="1110"/>
      <c r="L13" s="1325"/>
      <c r="M13" s="1325"/>
      <c r="N13" s="1325"/>
      <c r="O13" s="1325"/>
      <c r="P13" s="1325"/>
      <c r="Q13" s="1325"/>
      <c r="R13" s="1325"/>
      <c r="S13" s="1325"/>
      <c r="T13" s="1325"/>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1325"/>
      <c r="BE13" s="1325"/>
      <c r="BF13" s="1325"/>
      <c r="BG13" s="1325"/>
      <c r="BH13" s="1325"/>
      <c r="BI13" s="1325"/>
      <c r="BJ13" s="1325"/>
      <c r="BK13" s="1325"/>
      <c r="BL13" s="1325"/>
      <c r="BN13" s="4"/>
      <c r="BO13" s="7">
        <v>10</v>
      </c>
      <c r="BP13" s="260" t="str">
        <f>'sınıf-öğrenci bilgi dikey'!PG15</f>
        <v/>
      </c>
      <c r="BQ13" s="260" t="str">
        <f>'sınıf-öğrenci bilgi dikey'!PH15</f>
        <v/>
      </c>
      <c r="BR13" s="260" t="str">
        <f>'sınıf-öğrenci bilgi dikey'!PI15</f>
        <v/>
      </c>
      <c r="BS13" s="259"/>
      <c r="BT13" s="259"/>
      <c r="BV13" s="192" t="str">
        <f>'okul-örtmen bilgi'!G15</f>
        <v>8/B</v>
      </c>
    </row>
    <row r="14" spans="1:113" ht="12.75" customHeight="1">
      <c r="A14" s="850"/>
      <c r="B14" s="850"/>
      <c r="C14" s="1331"/>
      <c r="D14" s="1331"/>
      <c r="E14" s="1331"/>
      <c r="F14" s="1331"/>
      <c r="G14" s="1331"/>
      <c r="H14" s="1331"/>
      <c r="I14" s="1331"/>
      <c r="J14" s="1332"/>
      <c r="K14" s="1110"/>
      <c r="L14" s="1325"/>
      <c r="M14" s="1325"/>
      <c r="N14" s="1325"/>
      <c r="O14" s="1325"/>
      <c r="P14" s="1325"/>
      <c r="Q14" s="1325"/>
      <c r="R14" s="1325"/>
      <c r="S14" s="1325"/>
      <c r="T14" s="1325"/>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1325"/>
      <c r="AT14" s="1325"/>
      <c r="AU14" s="1325"/>
      <c r="AV14" s="1325"/>
      <c r="AW14" s="1325"/>
      <c r="AX14" s="1325"/>
      <c r="AY14" s="1325"/>
      <c r="AZ14" s="1325"/>
      <c r="BA14" s="1325"/>
      <c r="BB14" s="1325"/>
      <c r="BC14" s="1325"/>
      <c r="BD14" s="1325"/>
      <c r="BE14" s="1325"/>
      <c r="BF14" s="1325"/>
      <c r="BG14" s="1325"/>
      <c r="BH14" s="1325"/>
      <c r="BI14" s="1325"/>
      <c r="BJ14" s="1325"/>
      <c r="BK14" s="1325"/>
      <c r="BL14" s="1325"/>
      <c r="BN14" s="4"/>
      <c r="BO14" s="7">
        <v>11</v>
      </c>
      <c r="BP14" s="260" t="str">
        <f>'sınıf-öğrenci bilgi dikey'!PG16</f>
        <v/>
      </c>
      <c r="BQ14" s="260" t="str">
        <f>'sınıf-öğrenci bilgi dikey'!PH16</f>
        <v/>
      </c>
      <c r="BR14" s="260" t="str">
        <f>'sınıf-öğrenci bilgi dikey'!PI16</f>
        <v/>
      </c>
      <c r="BS14" s="259"/>
      <c r="BT14" s="259"/>
      <c r="BV14" s="192" t="str">
        <f>'okul-örtmen bilgi'!G16</f>
        <v>8/C</v>
      </c>
    </row>
    <row r="15" spans="1:113" ht="12.75" customHeight="1">
      <c r="A15" s="850"/>
      <c r="B15" s="850"/>
      <c r="C15" s="1333"/>
      <c r="D15" s="1333"/>
      <c r="E15" s="1333"/>
      <c r="F15" s="1333"/>
      <c r="G15" s="1333"/>
      <c r="H15" s="1333"/>
      <c r="I15" s="1333"/>
      <c r="J15" s="1334"/>
      <c r="K15" s="1110"/>
      <c r="L15" s="1325"/>
      <c r="M15" s="1325"/>
      <c r="N15" s="1325"/>
      <c r="O15" s="1325"/>
      <c r="P15" s="1325"/>
      <c r="Q15" s="1325"/>
      <c r="R15" s="1325"/>
      <c r="S15" s="1325"/>
      <c r="T15" s="1325"/>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V15" s="1325"/>
      <c r="AW15" s="1325"/>
      <c r="AX15" s="1325"/>
      <c r="AY15" s="1325"/>
      <c r="AZ15" s="1325"/>
      <c r="BA15" s="1325"/>
      <c r="BB15" s="1325"/>
      <c r="BC15" s="1325"/>
      <c r="BD15" s="1325"/>
      <c r="BE15" s="1325"/>
      <c r="BF15" s="1325"/>
      <c r="BG15" s="1325"/>
      <c r="BH15" s="1325"/>
      <c r="BI15" s="1325"/>
      <c r="BJ15" s="1325"/>
      <c r="BK15" s="1325"/>
      <c r="BL15" s="1325"/>
      <c r="BN15" s="4"/>
      <c r="BO15" s="7">
        <v>12</v>
      </c>
      <c r="BP15" s="260" t="str">
        <f>'sınıf-öğrenci bilgi dikey'!PG17</f>
        <v/>
      </c>
      <c r="BQ15" s="260" t="str">
        <f>'sınıf-öğrenci bilgi dikey'!PH17</f>
        <v/>
      </c>
      <c r="BR15" s="260" t="str">
        <f>'sınıf-öğrenci bilgi dikey'!PI17</f>
        <v/>
      </c>
      <c r="BS15" s="259"/>
      <c r="BT15" s="259"/>
      <c r="BV15" s="192" t="str">
        <f>'okul-örtmen bilgi'!G17</f>
        <v>8/D</v>
      </c>
    </row>
    <row r="16" spans="1:113" ht="12.75" customHeight="1">
      <c r="A16" s="850"/>
      <c r="B16" s="850"/>
      <c r="C16" s="918" t="s">
        <v>740</v>
      </c>
      <c r="D16" s="918"/>
      <c r="E16" s="918"/>
      <c r="F16" s="918"/>
      <c r="G16" s="918"/>
      <c r="H16" s="918"/>
      <c r="I16" s="918"/>
      <c r="J16" s="918"/>
      <c r="K16" s="1110"/>
      <c r="L16" s="1325"/>
      <c r="M16" s="1325"/>
      <c r="N16" s="1325"/>
      <c r="O16" s="1325"/>
      <c r="P16" s="1325"/>
      <c r="Q16" s="1325"/>
      <c r="R16" s="1325"/>
      <c r="S16" s="1325"/>
      <c r="T16" s="1325"/>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D16" s="1325"/>
      <c r="BE16" s="1325"/>
      <c r="BF16" s="1325"/>
      <c r="BG16" s="1325"/>
      <c r="BH16" s="1325"/>
      <c r="BI16" s="1325"/>
      <c r="BJ16" s="1325"/>
      <c r="BK16" s="1325"/>
      <c r="BL16" s="1325"/>
      <c r="BN16" s="4"/>
      <c r="BO16" s="7">
        <v>13</v>
      </c>
      <c r="BP16" s="260" t="str">
        <f>'sınıf-öğrenci bilgi dikey'!PG18</f>
        <v/>
      </c>
      <c r="BQ16" s="260" t="str">
        <f>'sınıf-öğrenci bilgi dikey'!PH18</f>
        <v/>
      </c>
      <c r="BR16" s="260" t="str">
        <f>'sınıf-öğrenci bilgi dikey'!PI18</f>
        <v/>
      </c>
      <c r="BS16" s="259"/>
      <c r="BT16" s="259"/>
      <c r="BV16" s="192" t="str">
        <f>'okul-örtmen bilgi'!G18</f>
        <v>REHBERLİK</v>
      </c>
    </row>
    <row r="17" spans="1:74" ht="12.75" customHeight="1">
      <c r="A17" s="850"/>
      <c r="B17" s="850"/>
      <c r="C17" s="1327" t="s">
        <v>790</v>
      </c>
      <c r="D17" s="1327"/>
      <c r="E17" s="1327"/>
      <c r="F17" s="1327"/>
      <c r="G17" s="1327"/>
      <c r="H17" s="1327"/>
      <c r="I17" s="1327"/>
      <c r="J17" s="1327"/>
      <c r="K17" s="281" t="s">
        <v>805</v>
      </c>
      <c r="L17" s="282"/>
      <c r="M17" s="283"/>
      <c r="N17" s="282"/>
      <c r="O17" s="282"/>
      <c r="P17" s="283"/>
      <c r="Q17" s="282"/>
      <c r="R17" s="282"/>
      <c r="S17" s="283"/>
      <c r="T17" s="282"/>
      <c r="U17" s="282"/>
      <c r="V17" s="283"/>
      <c r="W17" s="282"/>
      <c r="X17" s="282"/>
      <c r="Y17" s="283"/>
      <c r="Z17" s="282"/>
      <c r="AA17" s="282"/>
      <c r="AB17" s="283"/>
      <c r="AC17" s="282"/>
      <c r="AD17" s="282"/>
      <c r="AE17" s="283"/>
      <c r="AF17" s="282"/>
      <c r="AG17" s="282"/>
      <c r="AH17" s="283"/>
      <c r="AI17" s="282"/>
      <c r="AJ17" s="282"/>
      <c r="AK17" s="283"/>
      <c r="AL17" s="283"/>
      <c r="AM17" s="282"/>
      <c r="AN17" s="282"/>
      <c r="AO17" s="283"/>
      <c r="AP17" s="282"/>
      <c r="AQ17" s="282"/>
      <c r="AR17" s="283"/>
      <c r="AS17" s="282"/>
      <c r="AT17" s="282"/>
      <c r="AU17" s="283"/>
      <c r="AV17" s="282"/>
      <c r="AW17" s="282"/>
      <c r="AX17" s="283"/>
      <c r="AY17" s="282"/>
      <c r="AZ17" s="282"/>
      <c r="BA17" s="283"/>
      <c r="BB17" s="282"/>
      <c r="BC17" s="282"/>
      <c r="BD17" s="283"/>
      <c r="BE17" s="282"/>
      <c r="BF17" s="282"/>
      <c r="BG17" s="282"/>
      <c r="BH17" s="283"/>
      <c r="BI17" s="282"/>
      <c r="BJ17" s="283"/>
      <c r="BK17" s="282"/>
      <c r="BL17" s="283"/>
      <c r="BN17" s="4"/>
      <c r="BO17" s="7">
        <v>14</v>
      </c>
      <c r="BP17" s="260" t="str">
        <f>'sınıf-öğrenci bilgi dikey'!PG19</f>
        <v/>
      </c>
      <c r="BQ17" s="260" t="str">
        <f>'sınıf-öğrenci bilgi dikey'!PH19</f>
        <v/>
      </c>
      <c r="BR17" s="260" t="str">
        <f>'sınıf-öğrenci bilgi dikey'!PI19</f>
        <v/>
      </c>
      <c r="BS17" s="259"/>
      <c r="BT17" s="259"/>
      <c r="BV17" s="192" t="str">
        <f>'okul-örtmen bilgi'!G19</f>
        <v xml:space="preserve"> </v>
      </c>
    </row>
    <row r="18" spans="1:74" ht="12.75" customHeight="1">
      <c r="A18" s="850"/>
      <c r="B18" s="850"/>
      <c r="C18" s="1327"/>
      <c r="D18" s="1327"/>
      <c r="E18" s="1327"/>
      <c r="F18" s="1327"/>
      <c r="G18" s="1327"/>
      <c r="H18" s="1327"/>
      <c r="I18" s="1327"/>
      <c r="J18" s="1327"/>
      <c r="K18" s="281" t="s">
        <v>806</v>
      </c>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c r="BC18" s="283"/>
      <c r="BD18" s="284"/>
      <c r="BE18" s="284"/>
      <c r="BF18" s="284"/>
      <c r="BG18" s="284"/>
      <c r="BH18" s="284"/>
      <c r="BI18" s="284"/>
      <c r="BJ18" s="284"/>
      <c r="BK18" s="284"/>
      <c r="BL18" s="284"/>
      <c r="BN18" s="4"/>
      <c r="BO18" s="7">
        <v>15</v>
      </c>
      <c r="BP18" s="260" t="str">
        <f>'sınıf-öğrenci bilgi dikey'!PG20</f>
        <v/>
      </c>
      <c r="BQ18" s="260" t="str">
        <f>'sınıf-öğrenci bilgi dikey'!PH20</f>
        <v/>
      </c>
      <c r="BR18" s="260" t="str">
        <f>'sınıf-öğrenci bilgi dikey'!PI20</f>
        <v/>
      </c>
      <c r="BS18" s="259"/>
      <c r="BT18" s="259"/>
      <c r="BV18" s="192" t="str">
        <f>'okul-örtmen bilgi'!G20</f>
        <v>4/A</v>
      </c>
    </row>
    <row r="19" spans="1:74" ht="12.75" customHeight="1">
      <c r="A19" s="850"/>
      <c r="B19" s="850"/>
      <c r="C19" s="1327"/>
      <c r="D19" s="1327"/>
      <c r="E19" s="1327"/>
      <c r="F19" s="1327"/>
      <c r="G19" s="1327"/>
      <c r="H19" s="1327"/>
      <c r="I19" s="1327"/>
      <c r="J19" s="1327"/>
      <c r="K19" s="281" t="s">
        <v>807</v>
      </c>
      <c r="L19" s="283"/>
      <c r="M19" s="283"/>
      <c r="N19" s="284"/>
      <c r="O19" s="284"/>
      <c r="P19" s="284"/>
      <c r="Q19" s="284"/>
      <c r="R19" s="284"/>
      <c r="S19" s="284"/>
      <c r="T19" s="284"/>
      <c r="U19" s="284"/>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c r="BD19" s="284"/>
      <c r="BE19" s="284"/>
      <c r="BF19" s="284"/>
      <c r="BG19" s="284"/>
      <c r="BH19" s="284"/>
      <c r="BI19" s="284"/>
      <c r="BJ19" s="284"/>
      <c r="BK19" s="284"/>
      <c r="BL19" s="284"/>
      <c r="BN19" s="4"/>
      <c r="BO19" s="7">
        <v>16</v>
      </c>
      <c r="BP19" s="260" t="str">
        <f>'sınıf-öğrenci bilgi dikey'!PG21</f>
        <v/>
      </c>
      <c r="BQ19" s="260" t="str">
        <f>'sınıf-öğrenci bilgi dikey'!PH21</f>
        <v/>
      </c>
      <c r="BR19" s="260" t="str">
        <f>'sınıf-öğrenci bilgi dikey'!PI21</f>
        <v/>
      </c>
      <c r="BS19" s="259"/>
      <c r="BT19" s="259"/>
      <c r="BV19" s="192" t="str">
        <f>'okul-örtmen bilgi'!G21</f>
        <v>REHBERLİK</v>
      </c>
    </row>
    <row r="20" spans="1:74" ht="12.75" customHeight="1">
      <c r="A20" s="850"/>
      <c r="B20" s="850"/>
      <c r="C20" s="1326" t="s">
        <v>791</v>
      </c>
      <c r="D20" s="1326"/>
      <c r="E20" s="1326"/>
      <c r="F20" s="1326"/>
      <c r="G20" s="1326"/>
      <c r="H20" s="1326"/>
      <c r="I20" s="1326"/>
      <c r="J20" s="1326"/>
      <c r="K20" s="278" t="s">
        <v>805</v>
      </c>
      <c r="L20" s="279"/>
      <c r="M20" s="279"/>
      <c r="N20" s="259"/>
      <c r="O20" s="259"/>
      <c r="P20" s="259"/>
      <c r="Q20" s="259"/>
      <c r="R20" s="259"/>
      <c r="S20" s="259"/>
      <c r="T20" s="259"/>
      <c r="U20" s="25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59"/>
      <c r="BE20" s="259"/>
      <c r="BF20" s="259"/>
      <c r="BG20" s="259"/>
      <c r="BH20" s="259"/>
      <c r="BI20" s="259"/>
      <c r="BJ20" s="259"/>
      <c r="BK20" s="259"/>
      <c r="BL20" s="259"/>
      <c r="BN20" s="4"/>
      <c r="BO20" s="7">
        <v>17</v>
      </c>
      <c r="BP20" s="260" t="str">
        <f>'sınıf-öğrenci bilgi dikey'!PG22</f>
        <v/>
      </c>
      <c r="BQ20" s="260" t="str">
        <f>'sınıf-öğrenci bilgi dikey'!PH22</f>
        <v/>
      </c>
      <c r="BR20" s="260" t="str">
        <f>'sınıf-öğrenci bilgi dikey'!PI22</f>
        <v/>
      </c>
      <c r="BS20" s="259"/>
      <c r="BT20" s="259"/>
      <c r="BV20" s="192" t="str">
        <f>'okul-örtmen bilgi'!G22</f>
        <v>TÜRKÇE</v>
      </c>
    </row>
    <row r="21" spans="1:74" ht="12.75" customHeight="1">
      <c r="A21" s="850"/>
      <c r="B21" s="850"/>
      <c r="C21" s="1326"/>
      <c r="D21" s="1326"/>
      <c r="E21" s="1326"/>
      <c r="F21" s="1326"/>
      <c r="G21" s="1326"/>
      <c r="H21" s="1326"/>
      <c r="I21" s="1326"/>
      <c r="J21" s="1326"/>
      <c r="K21" s="278" t="s">
        <v>806</v>
      </c>
      <c r="L21" s="279"/>
      <c r="M21" s="279"/>
      <c r="N21" s="259"/>
      <c r="O21" s="259"/>
      <c r="P21" s="259"/>
      <c r="Q21" s="259"/>
      <c r="R21" s="259"/>
      <c r="S21" s="259"/>
      <c r="T21" s="259"/>
      <c r="U21" s="25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59"/>
      <c r="BE21" s="259"/>
      <c r="BF21" s="259"/>
      <c r="BG21" s="259"/>
      <c r="BH21" s="259"/>
      <c r="BI21" s="259"/>
      <c r="BJ21" s="259"/>
      <c r="BK21" s="259"/>
      <c r="BL21" s="259"/>
      <c r="BN21" s="4"/>
      <c r="BO21" s="7">
        <v>18</v>
      </c>
      <c r="BP21" s="260" t="str">
        <f>'sınıf-öğrenci bilgi dikey'!PG23</f>
        <v/>
      </c>
      <c r="BQ21" s="260" t="str">
        <f>'sınıf-öğrenci bilgi dikey'!PH23</f>
        <v/>
      </c>
      <c r="BR21" s="260" t="str">
        <f>'sınıf-öğrenci bilgi dikey'!PI23</f>
        <v/>
      </c>
      <c r="BS21" s="259"/>
      <c r="BT21" s="259"/>
      <c r="BV21" s="192" t="str">
        <f>'okul-örtmen bilgi'!G23</f>
        <v>MATEMATİK</v>
      </c>
    </row>
    <row r="22" spans="1:74" ht="12.75" customHeight="1">
      <c r="A22" s="850"/>
      <c r="B22" s="850"/>
      <c r="C22" s="1326"/>
      <c r="D22" s="1326"/>
      <c r="E22" s="1326"/>
      <c r="F22" s="1326"/>
      <c r="G22" s="1326"/>
      <c r="H22" s="1326"/>
      <c r="I22" s="1326"/>
      <c r="J22" s="1326"/>
      <c r="K22" s="278" t="s">
        <v>807</v>
      </c>
      <c r="L22" s="279"/>
      <c r="M22" s="279"/>
      <c r="N22" s="259"/>
      <c r="O22" s="259"/>
      <c r="P22" s="259"/>
      <c r="Q22" s="259"/>
      <c r="R22" s="259"/>
      <c r="S22" s="259"/>
      <c r="T22" s="259"/>
      <c r="U22" s="25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59"/>
      <c r="BE22" s="259"/>
      <c r="BF22" s="259"/>
      <c r="BG22" s="259"/>
      <c r="BH22" s="259"/>
      <c r="BI22" s="259"/>
      <c r="BJ22" s="259"/>
      <c r="BK22" s="259"/>
      <c r="BL22" s="259"/>
      <c r="BN22" s="4"/>
      <c r="BO22" s="7">
        <v>19</v>
      </c>
      <c r="BP22" s="260" t="str">
        <f>'sınıf-öğrenci bilgi dikey'!PG24</f>
        <v/>
      </c>
      <c r="BQ22" s="260" t="str">
        <f>'sınıf-öğrenci bilgi dikey'!PH24</f>
        <v/>
      </c>
      <c r="BR22" s="260" t="str">
        <f>'sınıf-öğrenci bilgi dikey'!PI24</f>
        <v/>
      </c>
      <c r="BS22" s="259"/>
      <c r="BT22" s="259"/>
      <c r="BV22" s="192" t="str">
        <f>'okul-örtmen bilgi'!G24</f>
        <v>FEN VE TEKNOLOJİ</v>
      </c>
    </row>
    <row r="23" spans="1:74" ht="12.75" customHeight="1">
      <c r="A23" s="850"/>
      <c r="B23" s="850"/>
      <c r="C23" s="1327" t="s">
        <v>792</v>
      </c>
      <c r="D23" s="1327"/>
      <c r="E23" s="1327"/>
      <c r="F23" s="1327"/>
      <c r="G23" s="1327"/>
      <c r="H23" s="1327"/>
      <c r="I23" s="1327"/>
      <c r="J23" s="1327"/>
      <c r="K23" s="281" t="s">
        <v>805</v>
      </c>
      <c r="L23" s="283"/>
      <c r="M23" s="283"/>
      <c r="N23" s="284"/>
      <c r="O23" s="284"/>
      <c r="P23" s="284"/>
      <c r="Q23" s="284"/>
      <c r="R23" s="284"/>
      <c r="S23" s="284"/>
      <c r="T23" s="284"/>
      <c r="U23" s="284"/>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c r="BC23" s="283"/>
      <c r="BD23" s="284"/>
      <c r="BE23" s="284"/>
      <c r="BF23" s="284"/>
      <c r="BG23" s="284"/>
      <c r="BH23" s="284"/>
      <c r="BI23" s="284"/>
      <c r="BJ23" s="284"/>
      <c r="BK23" s="284"/>
      <c r="BL23" s="284"/>
      <c r="BN23" s="4"/>
      <c r="BO23" s="7">
        <v>20</v>
      </c>
      <c r="BP23" s="260" t="str">
        <f>'sınıf-öğrenci bilgi dikey'!PG25</f>
        <v/>
      </c>
      <c r="BQ23" s="260" t="str">
        <f>'sınıf-öğrenci bilgi dikey'!PH25</f>
        <v/>
      </c>
      <c r="BR23" s="260" t="str">
        <f>'sınıf-öğrenci bilgi dikey'!PI25</f>
        <v/>
      </c>
      <c r="BS23" s="259"/>
      <c r="BT23" s="259"/>
      <c r="BV23" s="192" t="str">
        <f>'okul-örtmen bilgi'!G25</f>
        <v>SOSYAL BİLGİLER</v>
      </c>
    </row>
    <row r="24" spans="1:74" ht="12.75" customHeight="1">
      <c r="A24" s="850"/>
      <c r="B24" s="850"/>
      <c r="C24" s="1327"/>
      <c r="D24" s="1327"/>
      <c r="E24" s="1327"/>
      <c r="F24" s="1327"/>
      <c r="G24" s="1327"/>
      <c r="H24" s="1327"/>
      <c r="I24" s="1327"/>
      <c r="J24" s="1327"/>
      <c r="K24" s="281" t="s">
        <v>806</v>
      </c>
      <c r="L24" s="283"/>
      <c r="M24" s="283"/>
      <c r="N24" s="284"/>
      <c r="O24" s="284"/>
      <c r="P24" s="284"/>
      <c r="Q24" s="284"/>
      <c r="R24" s="284"/>
      <c r="S24" s="284"/>
      <c r="T24" s="284"/>
      <c r="U24" s="284"/>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c r="BC24" s="283"/>
      <c r="BD24" s="284"/>
      <c r="BE24" s="284"/>
      <c r="BF24" s="284"/>
      <c r="BG24" s="284"/>
      <c r="BH24" s="284"/>
      <c r="BI24" s="284"/>
      <c r="BJ24" s="284"/>
      <c r="BK24" s="284"/>
      <c r="BL24" s="284"/>
      <c r="BN24" s="4"/>
      <c r="BO24" s="7">
        <v>21</v>
      </c>
      <c r="BP24" s="260" t="str">
        <f>'sınıf-öğrenci bilgi dikey'!PG26</f>
        <v/>
      </c>
      <c r="BQ24" s="260" t="str">
        <f>'sınıf-öğrenci bilgi dikey'!PH26</f>
        <v/>
      </c>
      <c r="BR24" s="260" t="str">
        <f>'sınıf-öğrenci bilgi dikey'!PI26</f>
        <v/>
      </c>
      <c r="BS24" s="259"/>
      <c r="BT24" s="259"/>
      <c r="BV24" s="192" t="str">
        <f>'okul-örtmen bilgi'!G26</f>
        <v>TRAFİK</v>
      </c>
    </row>
    <row r="25" spans="1:74" ht="12.75" customHeight="1">
      <c r="A25" s="850"/>
      <c r="B25" s="850"/>
      <c r="C25" s="1327"/>
      <c r="D25" s="1327"/>
      <c r="E25" s="1327"/>
      <c r="F25" s="1327"/>
      <c r="G25" s="1327"/>
      <c r="H25" s="1327"/>
      <c r="I25" s="1327"/>
      <c r="J25" s="1327"/>
      <c r="K25" s="281" t="s">
        <v>807</v>
      </c>
      <c r="L25" s="283"/>
      <c r="M25" s="283"/>
      <c r="N25" s="284"/>
      <c r="O25" s="284"/>
      <c r="P25" s="284"/>
      <c r="Q25" s="284"/>
      <c r="R25" s="284"/>
      <c r="S25" s="284"/>
      <c r="T25" s="284"/>
      <c r="U25" s="284"/>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c r="BC25" s="283"/>
      <c r="BD25" s="284"/>
      <c r="BE25" s="284"/>
      <c r="BF25" s="284"/>
      <c r="BG25" s="284"/>
      <c r="BH25" s="284"/>
      <c r="BI25" s="284"/>
      <c r="BJ25" s="284"/>
      <c r="BK25" s="284"/>
      <c r="BL25" s="284"/>
      <c r="BN25" s="4"/>
      <c r="BO25" s="7">
        <v>22</v>
      </c>
      <c r="BP25" s="260" t="str">
        <f>'sınıf-öğrenci bilgi dikey'!PG27</f>
        <v/>
      </c>
      <c r="BQ25" s="260" t="str">
        <f>'sınıf-öğrenci bilgi dikey'!PH27</f>
        <v/>
      </c>
      <c r="BR25" s="260" t="str">
        <f>'sınıf-öğrenci bilgi dikey'!PI27</f>
        <v/>
      </c>
      <c r="BS25" s="259"/>
      <c r="BT25" s="259"/>
      <c r="BV25" s="192" t="str">
        <f>'okul-örtmen bilgi'!G27</f>
        <v>DİN KÜLTÜRÜ VE AHLAK BİLGİSİ</v>
      </c>
    </row>
    <row r="26" spans="1:74" ht="12.75" customHeight="1">
      <c r="A26" s="850"/>
      <c r="B26" s="850"/>
      <c r="C26" s="1326" t="s">
        <v>793</v>
      </c>
      <c r="D26" s="1326"/>
      <c r="E26" s="1326"/>
      <c r="F26" s="1326"/>
      <c r="G26" s="1326"/>
      <c r="H26" s="1326"/>
      <c r="I26" s="1326"/>
      <c r="J26" s="1326"/>
      <c r="K26" s="278" t="s">
        <v>805</v>
      </c>
      <c r="L26" s="279"/>
      <c r="M26" s="279"/>
      <c r="N26" s="259"/>
      <c r="O26" s="259"/>
      <c r="P26" s="259"/>
      <c r="Q26" s="259"/>
      <c r="R26" s="259"/>
      <c r="S26" s="259"/>
      <c r="T26" s="259"/>
      <c r="U26" s="259"/>
      <c r="V26" s="279"/>
      <c r="W26" s="279"/>
      <c r="X26" s="279"/>
      <c r="Y26" s="279"/>
      <c r="Z26" s="279"/>
      <c r="AA26" s="279"/>
      <c r="AB26" s="279"/>
      <c r="AC26" s="279"/>
      <c r="AD26" s="279"/>
      <c r="AE26" s="279"/>
      <c r="AF26" s="279"/>
      <c r="AG26" s="279"/>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59"/>
      <c r="BE26" s="259"/>
      <c r="BF26" s="259"/>
      <c r="BG26" s="259"/>
      <c r="BH26" s="259"/>
      <c r="BI26" s="259"/>
      <c r="BJ26" s="259"/>
      <c r="BK26" s="259"/>
      <c r="BL26" s="259"/>
      <c r="BN26" s="4"/>
      <c r="BO26" s="7">
        <v>23</v>
      </c>
      <c r="BP26" s="260" t="str">
        <f>'sınıf-öğrenci bilgi dikey'!PG28</f>
        <v/>
      </c>
      <c r="BQ26" s="260" t="str">
        <f>'sınıf-öğrenci bilgi dikey'!PH28</f>
        <v/>
      </c>
      <c r="BR26" s="260" t="str">
        <f>'sınıf-öğrenci bilgi dikey'!PI28</f>
        <v/>
      </c>
      <c r="BS26" s="259"/>
      <c r="BT26" s="259"/>
      <c r="BV26" s="192" t="str">
        <f>'okul-örtmen bilgi'!G28</f>
        <v>BEDEN EĞİTİMİ</v>
      </c>
    </row>
    <row r="27" spans="1:74" ht="12.75" customHeight="1">
      <c r="A27" s="850"/>
      <c r="B27" s="850"/>
      <c r="C27" s="1326"/>
      <c r="D27" s="1326"/>
      <c r="E27" s="1326"/>
      <c r="F27" s="1326"/>
      <c r="G27" s="1326"/>
      <c r="H27" s="1326"/>
      <c r="I27" s="1326"/>
      <c r="J27" s="1326"/>
      <c r="K27" s="278" t="s">
        <v>806</v>
      </c>
      <c r="L27" s="265"/>
      <c r="M27" s="265"/>
      <c r="N27" s="259"/>
      <c r="O27" s="259"/>
      <c r="P27" s="259"/>
      <c r="Q27" s="259"/>
      <c r="R27" s="259"/>
      <c r="S27" s="259"/>
      <c r="T27" s="259"/>
      <c r="U27" s="259"/>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80"/>
      <c r="BE27" s="280"/>
      <c r="BF27" s="280"/>
      <c r="BG27" s="280"/>
      <c r="BH27" s="280"/>
      <c r="BI27" s="280"/>
      <c r="BJ27" s="280"/>
      <c r="BK27" s="280"/>
      <c r="BL27" s="277"/>
      <c r="BN27" s="4"/>
      <c r="BO27" s="7">
        <v>24</v>
      </c>
      <c r="BP27" s="260" t="str">
        <f>'sınıf-öğrenci bilgi dikey'!PG29</f>
        <v/>
      </c>
      <c r="BQ27" s="260" t="str">
        <f>'sınıf-öğrenci bilgi dikey'!PH29</f>
        <v/>
      </c>
      <c r="BR27" s="260" t="str">
        <f>'sınıf-öğrenci bilgi dikey'!PI29</f>
        <v/>
      </c>
      <c r="BS27" s="259"/>
      <c r="BT27" s="259"/>
      <c r="BV27" s="192" t="str">
        <f>'okul-örtmen bilgi'!G29</f>
        <v>MÜZİK</v>
      </c>
    </row>
    <row r="28" spans="1:74" ht="12.75" customHeight="1">
      <c r="A28" s="850"/>
      <c r="B28" s="850"/>
      <c r="C28" s="1326"/>
      <c r="D28" s="1326"/>
      <c r="E28" s="1326"/>
      <c r="F28" s="1326"/>
      <c r="G28" s="1326"/>
      <c r="H28" s="1326"/>
      <c r="I28" s="1326"/>
      <c r="J28" s="1326"/>
      <c r="K28" s="278" t="s">
        <v>807</v>
      </c>
      <c r="L28" s="275"/>
      <c r="M28" s="275"/>
      <c r="N28" s="259"/>
      <c r="O28" s="259"/>
      <c r="P28" s="259"/>
      <c r="Q28" s="259"/>
      <c r="R28" s="259"/>
      <c r="S28" s="259"/>
      <c r="T28" s="259"/>
      <c r="U28" s="259"/>
      <c r="V28" s="275"/>
      <c r="W28" s="275"/>
      <c r="X28" s="275"/>
      <c r="Y28" s="275"/>
      <c r="Z28" s="275"/>
      <c r="AA28" s="275"/>
      <c r="AB28" s="275"/>
      <c r="AC28" s="275"/>
      <c r="AD28" s="275"/>
      <c r="AE28" s="275"/>
      <c r="AF28" s="275"/>
      <c r="AG28" s="275"/>
      <c r="AH28" s="275"/>
      <c r="AI28" s="275"/>
      <c r="AJ28" s="275"/>
      <c r="AK28" s="275"/>
      <c r="AL28" s="275"/>
      <c r="AM28" s="275"/>
      <c r="AN28" s="275"/>
      <c r="AO28" s="275"/>
      <c r="AP28" s="275"/>
      <c r="AQ28" s="275"/>
      <c r="AR28" s="275"/>
      <c r="AS28" s="275"/>
      <c r="AT28" s="275"/>
      <c r="AU28" s="275"/>
      <c r="AV28" s="275"/>
      <c r="AW28" s="275"/>
      <c r="AX28" s="275"/>
      <c r="AY28" s="275"/>
      <c r="AZ28" s="275"/>
      <c r="BA28" s="275"/>
      <c r="BB28" s="275"/>
      <c r="BC28" s="275"/>
      <c r="BD28" s="259"/>
      <c r="BE28" s="259"/>
      <c r="BF28" s="259"/>
      <c r="BG28" s="259"/>
      <c r="BH28" s="259"/>
      <c r="BI28" s="259"/>
      <c r="BJ28" s="259"/>
      <c r="BK28" s="259"/>
      <c r="BL28" s="259"/>
      <c r="BN28" s="4"/>
      <c r="BO28" s="7">
        <v>25</v>
      </c>
      <c r="BP28" s="260" t="str">
        <f>'sınıf-öğrenci bilgi dikey'!PG30</f>
        <v/>
      </c>
      <c r="BQ28" s="260" t="str">
        <f>'sınıf-öğrenci bilgi dikey'!PH30</f>
        <v/>
      </c>
      <c r="BR28" s="260" t="str">
        <f>'sınıf-öğrenci bilgi dikey'!PI30</f>
        <v/>
      </c>
      <c r="BS28" s="259"/>
      <c r="BT28" s="259"/>
      <c r="BV28" s="192" t="str">
        <f>'okul-örtmen bilgi'!G30</f>
        <v>GÖRSEL SANATLAR</v>
      </c>
    </row>
    <row r="29" spans="1:74" ht="12.75" customHeight="1">
      <c r="A29" s="850"/>
      <c r="B29" s="850"/>
      <c r="C29" s="1327" t="s">
        <v>794</v>
      </c>
      <c r="D29" s="1327"/>
      <c r="E29" s="1327"/>
      <c r="F29" s="1327"/>
      <c r="G29" s="1327"/>
      <c r="H29" s="1327"/>
      <c r="I29" s="1327"/>
      <c r="J29" s="1327"/>
      <c r="K29" s="281" t="s">
        <v>805</v>
      </c>
      <c r="L29" s="285"/>
      <c r="M29" s="285"/>
      <c r="N29" s="284"/>
      <c r="O29" s="284"/>
      <c r="P29" s="284"/>
      <c r="Q29" s="284"/>
      <c r="R29" s="284"/>
      <c r="S29" s="284"/>
      <c r="T29" s="284"/>
      <c r="U29" s="284"/>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4"/>
      <c r="BE29" s="284"/>
      <c r="BF29" s="284"/>
      <c r="BG29" s="284"/>
      <c r="BH29" s="284"/>
      <c r="BI29" s="284"/>
      <c r="BJ29" s="284"/>
      <c r="BK29" s="284"/>
      <c r="BL29" s="284"/>
      <c r="BN29" s="4"/>
      <c r="BO29" s="7">
        <v>26</v>
      </c>
      <c r="BP29" s="260" t="str">
        <f>'sınıf-öğrenci bilgi dikey'!PG31</f>
        <v/>
      </c>
      <c r="BQ29" s="260" t="str">
        <f>'sınıf-öğrenci bilgi dikey'!PH31</f>
        <v/>
      </c>
      <c r="BR29" s="260" t="str">
        <f>'sınıf-öğrenci bilgi dikey'!PI31</f>
        <v/>
      </c>
      <c r="BS29" s="259"/>
      <c r="BT29" s="259"/>
      <c r="BV29" s="192" t="str">
        <f>'okul-örtmen bilgi'!G31</f>
        <v>TRAFİK</v>
      </c>
    </row>
    <row r="30" spans="1:74" ht="12.75" customHeight="1">
      <c r="A30" s="850"/>
      <c r="B30" s="850"/>
      <c r="C30" s="1327"/>
      <c r="D30" s="1327"/>
      <c r="E30" s="1327"/>
      <c r="F30" s="1327"/>
      <c r="G30" s="1327"/>
      <c r="H30" s="1327"/>
      <c r="I30" s="1327"/>
      <c r="J30" s="1327"/>
      <c r="K30" s="281" t="s">
        <v>806</v>
      </c>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6"/>
      <c r="BE30" s="284"/>
      <c r="BF30" s="284"/>
      <c r="BG30" s="284"/>
      <c r="BH30" s="284"/>
      <c r="BI30" s="284"/>
      <c r="BJ30" s="284"/>
      <c r="BK30" s="286"/>
      <c r="BL30" s="284"/>
      <c r="BN30" s="4"/>
      <c r="BO30" s="7">
        <v>27</v>
      </c>
      <c r="BP30" s="260" t="str">
        <f>'sınıf-öğrenci bilgi dikey'!PG32</f>
        <v/>
      </c>
      <c r="BQ30" s="260" t="str">
        <f>'sınıf-öğrenci bilgi dikey'!PH32</f>
        <v/>
      </c>
      <c r="BR30" s="260" t="str">
        <f>'sınıf-öğrenci bilgi dikey'!PI32</f>
        <v/>
      </c>
      <c r="BS30" s="259"/>
      <c r="BT30" s="259"/>
      <c r="BV30" s="192" t="str">
        <f>'okul-örtmen bilgi'!G32</f>
        <v xml:space="preserve"> </v>
      </c>
    </row>
    <row r="31" spans="1:74" ht="12.75" customHeight="1">
      <c r="A31" s="850"/>
      <c r="B31" s="850"/>
      <c r="C31" s="1327"/>
      <c r="D31" s="1327"/>
      <c r="E31" s="1327"/>
      <c r="F31" s="1327"/>
      <c r="G31" s="1327"/>
      <c r="H31" s="1327"/>
      <c r="I31" s="1327"/>
      <c r="J31" s="1327"/>
      <c r="K31" s="281" t="s">
        <v>807</v>
      </c>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6"/>
      <c r="BE31" s="284"/>
      <c r="BF31" s="284"/>
      <c r="BG31" s="284"/>
      <c r="BH31" s="284"/>
      <c r="BI31" s="284"/>
      <c r="BJ31" s="284"/>
      <c r="BK31" s="286"/>
      <c r="BL31" s="284"/>
      <c r="BN31" s="4"/>
      <c r="BO31" s="7">
        <v>28</v>
      </c>
      <c r="BP31" s="260" t="str">
        <f>'sınıf-öğrenci bilgi dikey'!PG33</f>
        <v/>
      </c>
      <c r="BQ31" s="260" t="str">
        <f>'sınıf-öğrenci bilgi dikey'!PH33</f>
        <v/>
      </c>
      <c r="BR31" s="260" t="str">
        <f>'sınıf-öğrenci bilgi dikey'!PI33</f>
        <v/>
      </c>
      <c r="BS31" s="259"/>
      <c r="BT31" s="259"/>
      <c r="BV31" s="192" t="str">
        <f>'okul-örtmen bilgi'!G33</f>
        <v xml:space="preserve"> </v>
      </c>
    </row>
    <row r="32" spans="1:74" ht="12.75" customHeight="1">
      <c r="A32" s="850"/>
      <c r="B32" s="850"/>
      <c r="C32" s="1326" t="s">
        <v>795</v>
      </c>
      <c r="D32" s="1326"/>
      <c r="E32" s="1326"/>
      <c r="F32" s="1326"/>
      <c r="G32" s="1326"/>
      <c r="H32" s="1326"/>
      <c r="I32" s="1326"/>
      <c r="J32" s="1326"/>
      <c r="K32" s="278" t="s">
        <v>805</v>
      </c>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62"/>
      <c r="BE32" s="259"/>
      <c r="BF32" s="259"/>
      <c r="BG32" s="259"/>
      <c r="BH32" s="259"/>
      <c r="BI32" s="259"/>
      <c r="BJ32" s="259"/>
      <c r="BK32" s="262"/>
      <c r="BL32" s="259"/>
      <c r="BN32" s="4"/>
      <c r="BO32" s="7">
        <v>29</v>
      </c>
      <c r="BP32" s="260" t="str">
        <f>'sınıf-öğrenci bilgi dikey'!PG34</f>
        <v/>
      </c>
      <c r="BQ32" s="260" t="str">
        <f>'sınıf-öğrenci bilgi dikey'!PH34</f>
        <v/>
      </c>
      <c r="BR32" s="260" t="str">
        <f>'sınıf-öğrenci bilgi dikey'!PI34</f>
        <v/>
      </c>
      <c r="BS32" s="259"/>
      <c r="BT32" s="259"/>
      <c r="BV32" s="192" t="str">
        <f>'okul-örtmen bilgi'!G34</f>
        <v xml:space="preserve"> </v>
      </c>
    </row>
    <row r="33" spans="1:74" ht="12.75" customHeight="1">
      <c r="A33" s="850"/>
      <c r="B33" s="850"/>
      <c r="C33" s="1326"/>
      <c r="D33" s="1326"/>
      <c r="E33" s="1326"/>
      <c r="F33" s="1326"/>
      <c r="G33" s="1326"/>
      <c r="H33" s="1326"/>
      <c r="I33" s="1326"/>
      <c r="J33" s="1326"/>
      <c r="K33" s="278" t="s">
        <v>806</v>
      </c>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62"/>
      <c r="BE33" s="259"/>
      <c r="BF33" s="259"/>
      <c r="BG33" s="259"/>
      <c r="BH33" s="259"/>
      <c r="BI33" s="259"/>
      <c r="BJ33" s="259"/>
      <c r="BK33" s="262"/>
      <c r="BL33" s="259"/>
      <c r="BN33" s="4"/>
      <c r="BO33" s="7">
        <v>30</v>
      </c>
      <c r="BP33" s="260" t="str">
        <f>'sınıf-öğrenci bilgi dikey'!PG35</f>
        <v/>
      </c>
      <c r="BQ33" s="260" t="str">
        <f>'sınıf-öğrenci bilgi dikey'!PH35</f>
        <v/>
      </c>
      <c r="BR33" s="260" t="str">
        <f>'sınıf-öğrenci bilgi dikey'!PI35</f>
        <v/>
      </c>
      <c r="BS33" s="259"/>
      <c r="BT33" s="259"/>
      <c r="BV33" s="192" t="str">
        <f>'okul-örtmen bilgi'!G35</f>
        <v xml:space="preserve"> </v>
      </c>
    </row>
    <row r="34" spans="1:74" ht="12.75" customHeight="1">
      <c r="A34" s="850"/>
      <c r="B34" s="850"/>
      <c r="C34" s="1326"/>
      <c r="D34" s="1326"/>
      <c r="E34" s="1326"/>
      <c r="F34" s="1326"/>
      <c r="G34" s="1326"/>
      <c r="H34" s="1326"/>
      <c r="I34" s="1326"/>
      <c r="J34" s="1326"/>
      <c r="K34" s="278" t="s">
        <v>807</v>
      </c>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c r="AW34" s="259"/>
      <c r="AX34" s="259"/>
      <c r="AY34" s="259"/>
      <c r="AZ34" s="259"/>
      <c r="BA34" s="259"/>
      <c r="BB34" s="259"/>
      <c r="BC34" s="259"/>
      <c r="BD34" s="262"/>
      <c r="BE34" s="259"/>
      <c r="BF34" s="259"/>
      <c r="BG34" s="259"/>
      <c r="BH34" s="259"/>
      <c r="BI34" s="259"/>
      <c r="BJ34" s="259"/>
      <c r="BK34" s="262"/>
      <c r="BL34" s="259"/>
      <c r="BN34" s="4"/>
      <c r="BO34" s="7">
        <v>31</v>
      </c>
      <c r="BP34" s="260" t="str">
        <f>'sınıf-öğrenci bilgi dikey'!PG36</f>
        <v/>
      </c>
      <c r="BQ34" s="260" t="str">
        <f>'sınıf-öğrenci bilgi dikey'!PH36</f>
        <v/>
      </c>
      <c r="BR34" s="260" t="str">
        <f>'sınıf-öğrenci bilgi dikey'!PI36</f>
        <v/>
      </c>
      <c r="BS34" s="259"/>
      <c r="BT34" s="259"/>
      <c r="BV34" s="192" t="str">
        <f>'okul-örtmen bilgi'!G36</f>
        <v xml:space="preserve"> </v>
      </c>
    </row>
    <row r="35" spans="1:74" ht="12.75" customHeight="1">
      <c r="A35" s="850"/>
      <c r="B35" s="850"/>
      <c r="C35" s="1327" t="s">
        <v>796</v>
      </c>
      <c r="D35" s="1327"/>
      <c r="E35" s="1327"/>
      <c r="F35" s="1327"/>
      <c r="G35" s="1327"/>
      <c r="H35" s="1327"/>
      <c r="I35" s="1327"/>
      <c r="J35" s="1327"/>
      <c r="K35" s="281" t="s">
        <v>805</v>
      </c>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c r="AL35" s="284"/>
      <c r="AM35" s="284"/>
      <c r="AN35" s="284"/>
      <c r="AO35" s="284"/>
      <c r="AP35" s="284"/>
      <c r="AQ35" s="284"/>
      <c r="AR35" s="284"/>
      <c r="AS35" s="284"/>
      <c r="AT35" s="284"/>
      <c r="AU35" s="284"/>
      <c r="AV35" s="284"/>
      <c r="AW35" s="284"/>
      <c r="AX35" s="284"/>
      <c r="AY35" s="284"/>
      <c r="AZ35" s="284"/>
      <c r="BA35" s="284"/>
      <c r="BB35" s="284"/>
      <c r="BC35" s="284"/>
      <c r="BD35" s="286"/>
      <c r="BE35" s="284"/>
      <c r="BF35" s="284"/>
      <c r="BG35" s="284"/>
      <c r="BH35" s="284"/>
      <c r="BI35" s="284"/>
      <c r="BJ35" s="284"/>
      <c r="BK35" s="286"/>
      <c r="BL35" s="284"/>
      <c r="BN35" s="4"/>
      <c r="BO35" s="7">
        <v>32</v>
      </c>
      <c r="BP35" s="260" t="str">
        <f>'sınıf-öğrenci bilgi dikey'!PG37</f>
        <v/>
      </c>
      <c r="BQ35" s="260" t="str">
        <f>'sınıf-öğrenci bilgi dikey'!PH37</f>
        <v/>
      </c>
      <c r="BR35" s="260" t="str">
        <f>'sınıf-öğrenci bilgi dikey'!PI37</f>
        <v/>
      </c>
      <c r="BS35" s="259"/>
      <c r="BT35" s="259"/>
      <c r="BV35" s="192" t="str">
        <f>'okul-örtmen bilgi'!G37</f>
        <v xml:space="preserve"> </v>
      </c>
    </row>
    <row r="36" spans="1:74" ht="12.75" customHeight="1">
      <c r="A36" s="850"/>
      <c r="B36" s="850"/>
      <c r="C36" s="1327"/>
      <c r="D36" s="1327"/>
      <c r="E36" s="1327"/>
      <c r="F36" s="1327"/>
      <c r="G36" s="1327"/>
      <c r="H36" s="1327"/>
      <c r="I36" s="1327"/>
      <c r="J36" s="1327"/>
      <c r="K36" s="281" t="s">
        <v>806</v>
      </c>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4"/>
      <c r="AN36" s="284"/>
      <c r="AO36" s="284"/>
      <c r="AP36" s="284"/>
      <c r="AQ36" s="284"/>
      <c r="AR36" s="284"/>
      <c r="AS36" s="284"/>
      <c r="AT36" s="284"/>
      <c r="AU36" s="284"/>
      <c r="AV36" s="284"/>
      <c r="AW36" s="284"/>
      <c r="AX36" s="284"/>
      <c r="AY36" s="284"/>
      <c r="AZ36" s="284"/>
      <c r="BA36" s="284"/>
      <c r="BB36" s="284"/>
      <c r="BC36" s="284"/>
      <c r="BD36" s="286"/>
      <c r="BE36" s="284"/>
      <c r="BF36" s="284"/>
      <c r="BG36" s="284"/>
      <c r="BH36" s="284"/>
      <c r="BI36" s="284"/>
      <c r="BJ36" s="284"/>
      <c r="BK36" s="286"/>
      <c r="BL36" s="284"/>
      <c r="BN36" s="4"/>
      <c r="BO36" s="7">
        <v>33</v>
      </c>
      <c r="BP36" s="260" t="str">
        <f>'sınıf-öğrenci bilgi dikey'!PG38</f>
        <v/>
      </c>
      <c r="BQ36" s="260" t="str">
        <f>'sınıf-öğrenci bilgi dikey'!PH38</f>
        <v/>
      </c>
      <c r="BR36" s="260" t="str">
        <f>'sınıf-öğrenci bilgi dikey'!PI38</f>
        <v/>
      </c>
      <c r="BS36" s="259"/>
      <c r="BT36" s="259"/>
      <c r="BV36" s="192" t="str">
        <f>'okul-örtmen bilgi'!G38</f>
        <v xml:space="preserve"> </v>
      </c>
    </row>
    <row r="37" spans="1:74" ht="12.75" customHeight="1">
      <c r="A37" s="850"/>
      <c r="B37" s="850"/>
      <c r="C37" s="1327"/>
      <c r="D37" s="1327"/>
      <c r="E37" s="1327"/>
      <c r="F37" s="1327"/>
      <c r="G37" s="1327"/>
      <c r="H37" s="1327"/>
      <c r="I37" s="1327"/>
      <c r="J37" s="1327"/>
      <c r="K37" s="281" t="s">
        <v>807</v>
      </c>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c r="AL37" s="284"/>
      <c r="AM37" s="284"/>
      <c r="AN37" s="284"/>
      <c r="AO37" s="284"/>
      <c r="AP37" s="284"/>
      <c r="AQ37" s="284"/>
      <c r="AR37" s="284"/>
      <c r="AS37" s="284"/>
      <c r="AT37" s="284"/>
      <c r="AU37" s="284"/>
      <c r="AV37" s="284"/>
      <c r="AW37" s="284"/>
      <c r="AX37" s="284"/>
      <c r="AY37" s="284"/>
      <c r="AZ37" s="284"/>
      <c r="BA37" s="284"/>
      <c r="BB37" s="284"/>
      <c r="BC37" s="284"/>
      <c r="BD37" s="286"/>
      <c r="BE37" s="284"/>
      <c r="BF37" s="284"/>
      <c r="BG37" s="284"/>
      <c r="BH37" s="284"/>
      <c r="BI37" s="284"/>
      <c r="BJ37" s="284"/>
      <c r="BK37" s="286"/>
      <c r="BL37" s="284"/>
      <c r="BN37" s="4"/>
      <c r="BO37" s="7">
        <v>34</v>
      </c>
      <c r="BP37" s="260" t="str">
        <f>'sınıf-öğrenci bilgi dikey'!PG39</f>
        <v/>
      </c>
      <c r="BQ37" s="260" t="str">
        <f>'sınıf-öğrenci bilgi dikey'!PH39</f>
        <v/>
      </c>
      <c r="BR37" s="260" t="str">
        <f>'sınıf-öğrenci bilgi dikey'!PI39</f>
        <v/>
      </c>
      <c r="BS37" s="259"/>
      <c r="BT37" s="259"/>
      <c r="BV37" s="192" t="str">
        <f>'okul-örtmen bilgi'!G39</f>
        <v xml:space="preserve"> </v>
      </c>
    </row>
    <row r="38" spans="1:74" ht="12.75" customHeight="1">
      <c r="A38" s="850"/>
      <c r="B38" s="850"/>
      <c r="C38" s="1326" t="s">
        <v>797</v>
      </c>
      <c r="D38" s="1326"/>
      <c r="E38" s="1326"/>
      <c r="F38" s="1326"/>
      <c r="G38" s="1326"/>
      <c r="H38" s="1326"/>
      <c r="I38" s="1326"/>
      <c r="J38" s="1326"/>
      <c r="K38" s="278" t="s">
        <v>805</v>
      </c>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c r="AW38" s="259"/>
      <c r="AX38" s="259"/>
      <c r="AY38" s="259"/>
      <c r="AZ38" s="259"/>
      <c r="BA38" s="259"/>
      <c r="BB38" s="259"/>
      <c r="BC38" s="259"/>
      <c r="BD38" s="262"/>
      <c r="BE38" s="259"/>
      <c r="BF38" s="259"/>
      <c r="BG38" s="259"/>
      <c r="BH38" s="259"/>
      <c r="BI38" s="259"/>
      <c r="BJ38" s="259"/>
      <c r="BK38" s="262"/>
      <c r="BL38" s="259"/>
      <c r="BN38" s="4"/>
      <c r="BO38" s="7">
        <v>35</v>
      </c>
      <c r="BP38" s="260" t="str">
        <f>'sınıf-öğrenci bilgi dikey'!PG40</f>
        <v/>
      </c>
      <c r="BQ38" s="260" t="str">
        <f>'sınıf-öğrenci bilgi dikey'!PH40</f>
        <v/>
      </c>
      <c r="BR38" s="260" t="str">
        <f>'sınıf-öğrenci bilgi dikey'!PI40</f>
        <v/>
      </c>
      <c r="BS38" s="259"/>
      <c r="BT38" s="259"/>
      <c r="BV38" s="192" t="str">
        <f>'okul-örtmen bilgi'!G40</f>
        <v xml:space="preserve"> </v>
      </c>
    </row>
    <row r="39" spans="1:74" ht="12.75" customHeight="1">
      <c r="A39" s="850"/>
      <c r="B39" s="850"/>
      <c r="C39" s="1326"/>
      <c r="D39" s="1326"/>
      <c r="E39" s="1326"/>
      <c r="F39" s="1326"/>
      <c r="G39" s="1326"/>
      <c r="H39" s="1326"/>
      <c r="I39" s="1326"/>
      <c r="J39" s="1326"/>
      <c r="K39" s="278" t="s">
        <v>806</v>
      </c>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c r="AW39" s="259"/>
      <c r="AX39" s="259"/>
      <c r="AY39" s="259"/>
      <c r="AZ39" s="259"/>
      <c r="BA39" s="259"/>
      <c r="BB39" s="259"/>
      <c r="BC39" s="259"/>
      <c r="BD39" s="262"/>
      <c r="BE39" s="259"/>
      <c r="BF39" s="259"/>
      <c r="BG39" s="259"/>
      <c r="BH39" s="259"/>
      <c r="BI39" s="259"/>
      <c r="BJ39" s="259"/>
      <c r="BK39" s="262"/>
      <c r="BL39" s="259"/>
      <c r="BN39" s="4"/>
      <c r="BO39" s="7">
        <v>36</v>
      </c>
      <c r="BP39" s="260" t="str">
        <f>'sınıf-öğrenci bilgi dikey'!PG41</f>
        <v/>
      </c>
      <c r="BQ39" s="260" t="str">
        <f>'sınıf-öğrenci bilgi dikey'!PH41</f>
        <v/>
      </c>
      <c r="BR39" s="260" t="str">
        <f>'sınıf-öğrenci bilgi dikey'!PI41</f>
        <v/>
      </c>
      <c r="BS39" s="259"/>
      <c r="BT39" s="259"/>
      <c r="BV39" s="192" t="str">
        <f>'okul-örtmen bilgi'!G41</f>
        <v xml:space="preserve"> </v>
      </c>
    </row>
    <row r="40" spans="1:74" ht="12.75" customHeight="1">
      <c r="A40" s="850"/>
      <c r="B40" s="850"/>
      <c r="C40" s="1326"/>
      <c r="D40" s="1326"/>
      <c r="E40" s="1326"/>
      <c r="F40" s="1326"/>
      <c r="G40" s="1326"/>
      <c r="H40" s="1326"/>
      <c r="I40" s="1326"/>
      <c r="J40" s="1326"/>
      <c r="K40" s="278" t="s">
        <v>807</v>
      </c>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c r="AM40" s="259"/>
      <c r="AN40" s="259"/>
      <c r="AO40" s="259"/>
      <c r="AP40" s="259"/>
      <c r="AQ40" s="259"/>
      <c r="AR40" s="259"/>
      <c r="AS40" s="259"/>
      <c r="AT40" s="259"/>
      <c r="AU40" s="259"/>
      <c r="AV40" s="259"/>
      <c r="AW40" s="259"/>
      <c r="AX40" s="259"/>
      <c r="AY40" s="259"/>
      <c r="AZ40" s="259"/>
      <c r="BA40" s="259"/>
      <c r="BB40" s="259"/>
      <c r="BC40" s="259"/>
      <c r="BD40" s="262"/>
      <c r="BE40" s="259"/>
      <c r="BF40" s="259"/>
      <c r="BG40" s="259"/>
      <c r="BH40" s="259"/>
      <c r="BI40" s="259"/>
      <c r="BJ40" s="259"/>
      <c r="BK40" s="262"/>
      <c r="BL40" s="259"/>
      <c r="BN40" s="4"/>
      <c r="BO40" s="7">
        <v>37</v>
      </c>
      <c r="BP40" s="260" t="str">
        <f>'sınıf-öğrenci bilgi dikey'!PG42</f>
        <v/>
      </c>
      <c r="BQ40" s="260" t="str">
        <f>'sınıf-öğrenci bilgi dikey'!PH42</f>
        <v/>
      </c>
      <c r="BR40" s="260" t="str">
        <f>'sınıf-öğrenci bilgi dikey'!PI42</f>
        <v/>
      </c>
      <c r="BS40" s="259"/>
      <c r="BT40" s="259"/>
      <c r="BV40" s="192" t="str">
        <f>'okul-örtmen bilgi'!G42</f>
        <v xml:space="preserve"> </v>
      </c>
    </row>
    <row r="41" spans="1:74" ht="12.75" customHeight="1">
      <c r="A41" s="850"/>
      <c r="B41" s="850"/>
      <c r="C41" s="1327" t="s">
        <v>798</v>
      </c>
      <c r="D41" s="1327"/>
      <c r="E41" s="1327"/>
      <c r="F41" s="1327"/>
      <c r="G41" s="1327"/>
      <c r="H41" s="1327"/>
      <c r="I41" s="1327"/>
      <c r="J41" s="1327"/>
      <c r="K41" s="281" t="s">
        <v>805</v>
      </c>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c r="BD41" s="286"/>
      <c r="BE41" s="284"/>
      <c r="BF41" s="284"/>
      <c r="BG41" s="284"/>
      <c r="BH41" s="284"/>
      <c r="BI41" s="284"/>
      <c r="BJ41" s="284"/>
      <c r="BK41" s="286"/>
      <c r="BL41" s="284"/>
      <c r="BN41" s="4"/>
      <c r="BO41" s="7">
        <v>38</v>
      </c>
      <c r="BP41" s="260" t="str">
        <f>'sınıf-öğrenci bilgi dikey'!PG43</f>
        <v/>
      </c>
      <c r="BQ41" s="260" t="str">
        <f>'sınıf-öğrenci bilgi dikey'!PH43</f>
        <v/>
      </c>
      <c r="BR41" s="260" t="str">
        <f>'sınıf-öğrenci bilgi dikey'!PI43</f>
        <v/>
      </c>
      <c r="BS41" s="259"/>
      <c r="BT41" s="259"/>
      <c r="BV41" s="192" t="str">
        <f>'okul-örtmen bilgi'!G43</f>
        <v xml:space="preserve"> </v>
      </c>
    </row>
    <row r="42" spans="1:74" ht="12.75" customHeight="1">
      <c r="A42" s="850"/>
      <c r="B42" s="850"/>
      <c r="C42" s="1327"/>
      <c r="D42" s="1327"/>
      <c r="E42" s="1327"/>
      <c r="F42" s="1327"/>
      <c r="G42" s="1327"/>
      <c r="H42" s="1327"/>
      <c r="I42" s="1327"/>
      <c r="J42" s="1327"/>
      <c r="K42" s="281" t="s">
        <v>806</v>
      </c>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c r="BD42" s="286"/>
      <c r="BE42" s="284"/>
      <c r="BF42" s="284"/>
      <c r="BG42" s="284"/>
      <c r="BH42" s="284"/>
      <c r="BI42" s="284"/>
      <c r="BJ42" s="284"/>
      <c r="BK42" s="286"/>
      <c r="BL42" s="284"/>
      <c r="BN42" s="4"/>
      <c r="BO42" s="7">
        <v>39</v>
      </c>
      <c r="BP42" s="260" t="str">
        <f>'sınıf-öğrenci bilgi dikey'!PG44</f>
        <v/>
      </c>
      <c r="BQ42" s="260" t="str">
        <f>'sınıf-öğrenci bilgi dikey'!PH44</f>
        <v/>
      </c>
      <c r="BR42" s="260" t="str">
        <f>'sınıf-öğrenci bilgi dikey'!PI44</f>
        <v/>
      </c>
      <c r="BS42" s="259"/>
      <c r="BT42" s="259"/>
      <c r="BV42" s="192" t="str">
        <f>'okul-örtmen bilgi'!G44</f>
        <v xml:space="preserve"> </v>
      </c>
    </row>
    <row r="43" spans="1:74" ht="12.75" customHeight="1">
      <c r="A43" s="850"/>
      <c r="B43" s="850"/>
      <c r="C43" s="1327"/>
      <c r="D43" s="1327"/>
      <c r="E43" s="1327"/>
      <c r="F43" s="1327"/>
      <c r="G43" s="1327"/>
      <c r="H43" s="1327"/>
      <c r="I43" s="1327"/>
      <c r="J43" s="1327"/>
      <c r="K43" s="281" t="s">
        <v>807</v>
      </c>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c r="BD43" s="286"/>
      <c r="BE43" s="284"/>
      <c r="BF43" s="284"/>
      <c r="BG43" s="284"/>
      <c r="BH43" s="284"/>
      <c r="BI43" s="284"/>
      <c r="BJ43" s="284"/>
      <c r="BK43" s="286"/>
      <c r="BL43" s="284"/>
      <c r="BN43" s="4"/>
      <c r="BO43" s="7">
        <v>40</v>
      </c>
      <c r="BP43" s="260" t="str">
        <f>'sınıf-öğrenci bilgi dikey'!PG45</f>
        <v/>
      </c>
      <c r="BQ43" s="260" t="str">
        <f>'sınıf-öğrenci bilgi dikey'!PH45</f>
        <v/>
      </c>
      <c r="BR43" s="260" t="str">
        <f>'sınıf-öğrenci bilgi dikey'!PI45</f>
        <v/>
      </c>
      <c r="BS43" s="259"/>
      <c r="BT43" s="259"/>
      <c r="BV43" s="192" t="str">
        <f>'okul-örtmen bilgi'!G45</f>
        <v xml:space="preserve"> </v>
      </c>
    </row>
    <row r="44" spans="1:74" ht="12.75" customHeight="1">
      <c r="A44" s="850"/>
      <c r="B44" s="850"/>
      <c r="C44" s="1326" t="s">
        <v>799</v>
      </c>
      <c r="D44" s="1326"/>
      <c r="E44" s="1326"/>
      <c r="F44" s="1326"/>
      <c r="G44" s="1326"/>
      <c r="H44" s="1326"/>
      <c r="I44" s="1326"/>
      <c r="J44" s="1326"/>
      <c r="K44" s="278" t="s">
        <v>805</v>
      </c>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59"/>
      <c r="AL44" s="259"/>
      <c r="AM44" s="259"/>
      <c r="AN44" s="259"/>
      <c r="AO44" s="259"/>
      <c r="AP44" s="259"/>
      <c r="AQ44" s="259"/>
      <c r="AR44" s="259"/>
      <c r="AS44" s="259"/>
      <c r="AT44" s="259"/>
      <c r="AU44" s="259"/>
      <c r="AV44" s="259"/>
      <c r="AW44" s="259"/>
      <c r="AX44" s="259"/>
      <c r="AY44" s="259"/>
      <c r="AZ44" s="259"/>
      <c r="BA44" s="259"/>
      <c r="BB44" s="259"/>
      <c r="BC44" s="259"/>
      <c r="BD44" s="262"/>
      <c r="BE44" s="259"/>
      <c r="BF44" s="259"/>
      <c r="BG44" s="259"/>
      <c r="BH44" s="259"/>
      <c r="BI44" s="259"/>
      <c r="BJ44" s="259"/>
      <c r="BK44" s="262"/>
      <c r="BL44" s="259"/>
      <c r="BN44" s="4"/>
      <c r="BO44" s="7">
        <v>41</v>
      </c>
      <c r="BP44" s="260" t="str">
        <f>'sınıf-öğrenci bilgi dikey'!PG46</f>
        <v/>
      </c>
      <c r="BQ44" s="260" t="str">
        <f>'sınıf-öğrenci bilgi dikey'!PH46</f>
        <v/>
      </c>
      <c r="BR44" s="260" t="str">
        <f>'sınıf-öğrenci bilgi dikey'!PI46</f>
        <v/>
      </c>
      <c r="BS44" s="259"/>
      <c r="BT44" s="259"/>
      <c r="BV44" s="192" t="str">
        <f>'okul-örtmen bilgi'!G46</f>
        <v xml:space="preserve"> </v>
      </c>
    </row>
    <row r="45" spans="1:74" ht="12.75" customHeight="1">
      <c r="A45" s="850"/>
      <c r="B45" s="850"/>
      <c r="C45" s="1326"/>
      <c r="D45" s="1326"/>
      <c r="E45" s="1326"/>
      <c r="F45" s="1326"/>
      <c r="G45" s="1326"/>
      <c r="H45" s="1326"/>
      <c r="I45" s="1326"/>
      <c r="J45" s="1326"/>
      <c r="K45" s="278" t="s">
        <v>806</v>
      </c>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c r="AW45" s="259"/>
      <c r="AX45" s="259"/>
      <c r="AY45" s="259"/>
      <c r="AZ45" s="259"/>
      <c r="BA45" s="259"/>
      <c r="BB45" s="259"/>
      <c r="BC45" s="259"/>
      <c r="BD45" s="262"/>
      <c r="BE45" s="259"/>
      <c r="BF45" s="259"/>
      <c r="BG45" s="259"/>
      <c r="BH45" s="259"/>
      <c r="BI45" s="259"/>
      <c r="BJ45" s="259"/>
      <c r="BK45" s="262"/>
      <c r="BL45" s="259"/>
      <c r="BN45" s="4"/>
      <c r="BO45" s="7">
        <v>42</v>
      </c>
      <c r="BP45" s="260" t="str">
        <f>'sınıf-öğrenci bilgi dikey'!PG47</f>
        <v/>
      </c>
      <c r="BQ45" s="260" t="str">
        <f>'sınıf-öğrenci bilgi dikey'!PH47</f>
        <v/>
      </c>
      <c r="BR45" s="260" t="str">
        <f>'sınıf-öğrenci bilgi dikey'!PI47</f>
        <v/>
      </c>
      <c r="BS45" s="259"/>
      <c r="BT45" s="259"/>
      <c r="BV45" s="192" t="str">
        <f>'okul-örtmen bilgi'!G47</f>
        <v xml:space="preserve"> </v>
      </c>
    </row>
    <row r="46" spans="1:74" ht="12.75" customHeight="1">
      <c r="A46" s="850"/>
      <c r="B46" s="850"/>
      <c r="C46" s="1326"/>
      <c r="D46" s="1326"/>
      <c r="E46" s="1326"/>
      <c r="F46" s="1326"/>
      <c r="G46" s="1326"/>
      <c r="H46" s="1326"/>
      <c r="I46" s="1326"/>
      <c r="J46" s="1326"/>
      <c r="K46" s="278" t="s">
        <v>807</v>
      </c>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59"/>
      <c r="AX46" s="259"/>
      <c r="AY46" s="259"/>
      <c r="AZ46" s="259"/>
      <c r="BA46" s="259"/>
      <c r="BB46" s="259"/>
      <c r="BC46" s="259"/>
      <c r="BD46" s="262"/>
      <c r="BE46" s="259"/>
      <c r="BF46" s="259"/>
      <c r="BG46" s="259"/>
      <c r="BH46" s="259"/>
      <c r="BI46" s="259"/>
      <c r="BJ46" s="259"/>
      <c r="BK46" s="262"/>
      <c r="BL46" s="259"/>
      <c r="BN46" s="4"/>
      <c r="BO46" s="7">
        <v>43</v>
      </c>
      <c r="BP46" s="260" t="str">
        <f>'sınıf-öğrenci bilgi dikey'!PG48</f>
        <v/>
      </c>
      <c r="BQ46" s="260" t="str">
        <f>'sınıf-öğrenci bilgi dikey'!PH48</f>
        <v/>
      </c>
      <c r="BR46" s="260" t="str">
        <f>'sınıf-öğrenci bilgi dikey'!PI48</f>
        <v/>
      </c>
      <c r="BS46" s="259"/>
      <c r="BT46" s="259"/>
      <c r="BV46" s="192" t="str">
        <f>'okul-örtmen bilgi'!G48</f>
        <v xml:space="preserve"> </v>
      </c>
    </row>
    <row r="47" spans="1:74" ht="12.75" customHeight="1">
      <c r="A47" s="850"/>
      <c r="B47" s="850"/>
      <c r="C47" s="1327" t="s">
        <v>800</v>
      </c>
      <c r="D47" s="1327"/>
      <c r="E47" s="1327"/>
      <c r="F47" s="1327"/>
      <c r="G47" s="1327"/>
      <c r="H47" s="1327"/>
      <c r="I47" s="1327"/>
      <c r="J47" s="1327"/>
      <c r="K47" s="281" t="s">
        <v>805</v>
      </c>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c r="BD47" s="286"/>
      <c r="BE47" s="284"/>
      <c r="BF47" s="284"/>
      <c r="BG47" s="284"/>
      <c r="BH47" s="284"/>
      <c r="BI47" s="284"/>
      <c r="BJ47" s="284"/>
      <c r="BK47" s="286"/>
      <c r="BL47" s="284"/>
      <c r="BN47" s="4"/>
      <c r="BO47" s="7">
        <v>44</v>
      </c>
      <c r="BP47" s="260" t="str">
        <f>'sınıf-öğrenci bilgi dikey'!PG49</f>
        <v/>
      </c>
      <c r="BQ47" s="260" t="str">
        <f>'sınıf-öğrenci bilgi dikey'!PH49</f>
        <v/>
      </c>
      <c r="BR47" s="260" t="str">
        <f>'sınıf-öğrenci bilgi dikey'!PI49</f>
        <v/>
      </c>
      <c r="BS47" s="259"/>
      <c r="BT47" s="259"/>
      <c r="BV47" s="192" t="str">
        <f>'okul-örtmen bilgi'!G49</f>
        <v xml:space="preserve"> </v>
      </c>
    </row>
    <row r="48" spans="1:74" ht="12.75" customHeight="1">
      <c r="A48" s="850"/>
      <c r="B48" s="850"/>
      <c r="C48" s="1327"/>
      <c r="D48" s="1327"/>
      <c r="E48" s="1327"/>
      <c r="F48" s="1327"/>
      <c r="G48" s="1327"/>
      <c r="H48" s="1327"/>
      <c r="I48" s="1327"/>
      <c r="J48" s="1327"/>
      <c r="K48" s="281" t="s">
        <v>806</v>
      </c>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c r="BD48" s="286"/>
      <c r="BE48" s="284"/>
      <c r="BF48" s="284"/>
      <c r="BG48" s="284"/>
      <c r="BH48" s="284"/>
      <c r="BI48" s="284"/>
      <c r="BJ48" s="284"/>
      <c r="BK48" s="286"/>
      <c r="BL48" s="284"/>
      <c r="BN48" s="4"/>
      <c r="BO48" s="7">
        <v>45</v>
      </c>
      <c r="BP48" s="260" t="str">
        <f>'sınıf-öğrenci bilgi dikey'!PG50</f>
        <v/>
      </c>
      <c r="BQ48" s="260" t="str">
        <f>'sınıf-öğrenci bilgi dikey'!PH50</f>
        <v/>
      </c>
      <c r="BR48" s="260" t="str">
        <f>'sınıf-öğrenci bilgi dikey'!PI50</f>
        <v/>
      </c>
      <c r="BS48" s="259"/>
      <c r="BT48" s="259"/>
      <c r="BV48" s="192" t="str">
        <f>'okul-örtmen bilgi'!G50</f>
        <v xml:space="preserve"> </v>
      </c>
    </row>
    <row r="49" spans="1:74" ht="12.75" customHeight="1">
      <c r="A49" s="850"/>
      <c r="B49" s="850"/>
      <c r="C49" s="1327"/>
      <c r="D49" s="1327"/>
      <c r="E49" s="1327"/>
      <c r="F49" s="1327"/>
      <c r="G49" s="1327"/>
      <c r="H49" s="1327"/>
      <c r="I49" s="1327"/>
      <c r="J49" s="1327"/>
      <c r="K49" s="281" t="s">
        <v>807</v>
      </c>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c r="BC49" s="284"/>
      <c r="BD49" s="286"/>
      <c r="BE49" s="284"/>
      <c r="BF49" s="284"/>
      <c r="BG49" s="284"/>
      <c r="BH49" s="284"/>
      <c r="BI49" s="284"/>
      <c r="BJ49" s="284"/>
      <c r="BK49" s="286"/>
      <c r="BL49" s="284"/>
      <c r="BN49" s="4"/>
      <c r="BO49" s="7">
        <v>46</v>
      </c>
      <c r="BP49" s="260" t="str">
        <f>'sınıf-öğrenci bilgi dikey'!PG51</f>
        <v/>
      </c>
      <c r="BQ49" s="260" t="str">
        <f>'sınıf-öğrenci bilgi dikey'!PH51</f>
        <v/>
      </c>
      <c r="BR49" s="260" t="str">
        <f>'sınıf-öğrenci bilgi dikey'!PI51</f>
        <v/>
      </c>
      <c r="BS49" s="259"/>
      <c r="BT49" s="259"/>
      <c r="BV49" s="192" t="str">
        <f>'okul-örtmen bilgi'!G51</f>
        <v xml:space="preserve"> </v>
      </c>
    </row>
    <row r="50" spans="1:74" ht="12.75" customHeight="1">
      <c r="A50" s="850"/>
      <c r="B50" s="850"/>
      <c r="BN50" s="4"/>
      <c r="BO50" s="7">
        <v>47</v>
      </c>
      <c r="BP50" s="260" t="str">
        <f>'sınıf-öğrenci bilgi dikey'!PG52</f>
        <v/>
      </c>
      <c r="BQ50" s="260" t="str">
        <f>'sınıf-öğrenci bilgi dikey'!PH52</f>
        <v/>
      </c>
      <c r="BR50" s="260" t="str">
        <f>'sınıf-öğrenci bilgi dikey'!PI52</f>
        <v/>
      </c>
      <c r="BS50" s="259"/>
      <c r="BT50" s="259"/>
      <c r="BV50" s="192" t="str">
        <f>'okul-örtmen bilgi'!G52</f>
        <v xml:space="preserve"> </v>
      </c>
    </row>
    <row r="51" spans="1:74" ht="12.75" customHeight="1">
      <c r="A51" s="850"/>
      <c r="B51" s="850"/>
      <c r="BN51" s="4"/>
      <c r="BO51" s="7">
        <v>48</v>
      </c>
      <c r="BP51" s="260" t="str">
        <f>'sınıf-öğrenci bilgi dikey'!PG53</f>
        <v/>
      </c>
      <c r="BQ51" s="260" t="str">
        <f>'sınıf-öğrenci bilgi dikey'!PH53</f>
        <v/>
      </c>
      <c r="BR51" s="260" t="str">
        <f>'sınıf-öğrenci bilgi dikey'!PI53</f>
        <v/>
      </c>
      <c r="BS51" s="259"/>
      <c r="BT51" s="259"/>
      <c r="BV51" s="192" t="str">
        <f>'okul-örtmen bilgi'!G53</f>
        <v xml:space="preserve"> </v>
      </c>
    </row>
    <row r="52" spans="1:74" ht="12.75" customHeight="1">
      <c r="A52" s="850"/>
      <c r="B52" s="850"/>
      <c r="BN52" s="4"/>
      <c r="BO52" s="7">
        <v>49</v>
      </c>
      <c r="BP52" s="260" t="str">
        <f>'sınıf-öğrenci bilgi dikey'!PG54</f>
        <v/>
      </c>
      <c r="BQ52" s="260" t="str">
        <f>'sınıf-öğrenci bilgi dikey'!PH54</f>
        <v/>
      </c>
      <c r="BR52" s="260" t="str">
        <f>'sınıf-öğrenci bilgi dikey'!PI54</f>
        <v/>
      </c>
      <c r="BS52" s="259"/>
      <c r="BT52" s="259"/>
      <c r="BV52" s="192" t="str">
        <f>'okul-örtmen bilgi'!G54</f>
        <v xml:space="preserve"> </v>
      </c>
    </row>
    <row r="53" spans="1:74" ht="12.75" customHeight="1">
      <c r="A53" s="850"/>
      <c r="B53" s="850"/>
      <c r="BN53" s="4"/>
      <c r="BO53" s="7">
        <v>50</v>
      </c>
      <c r="BP53" s="260" t="str">
        <f>'sınıf-öğrenci bilgi dikey'!PG55</f>
        <v/>
      </c>
      <c r="BQ53" s="260" t="str">
        <f>'sınıf-öğrenci bilgi dikey'!PH55</f>
        <v/>
      </c>
      <c r="BR53" s="260" t="str">
        <f>'sınıf-öğrenci bilgi dikey'!PI55</f>
        <v/>
      </c>
      <c r="BS53" s="259"/>
      <c r="BT53" s="259"/>
      <c r="BV53" s="192" t="str">
        <f>'okul-örtmen bilgi'!G55</f>
        <v xml:space="preserve"> </v>
      </c>
    </row>
    <row r="54" spans="1:74" ht="12.75" customHeight="1">
      <c r="A54" s="850"/>
      <c r="B54" s="850"/>
      <c r="AX54" s="916">
        <f ca="1">'okul-örtmen bilgi'!D2</f>
        <v>40125</v>
      </c>
      <c r="AY54" s="916"/>
      <c r="AZ54" s="916"/>
      <c r="BA54" s="916"/>
      <c r="BB54" s="916"/>
      <c r="BC54" s="916"/>
      <c r="BD54" s="916"/>
      <c r="BE54" s="916"/>
      <c r="BF54" s="916"/>
      <c r="BG54" s="916"/>
      <c r="BH54" s="916"/>
      <c r="BI54" s="916"/>
      <c r="BJ54" s="916"/>
      <c r="BK54" s="916"/>
      <c r="BL54" s="916"/>
      <c r="BN54" s="4"/>
      <c r="BO54" s="7">
        <v>51</v>
      </c>
      <c r="BP54" s="260" t="str">
        <f>'sınıf-öğrenci bilgi dikey'!PG56</f>
        <v/>
      </c>
      <c r="BQ54" s="260" t="str">
        <f>'sınıf-öğrenci bilgi dikey'!PH56</f>
        <v/>
      </c>
      <c r="BR54" s="260" t="str">
        <f>'sınıf-öğrenci bilgi dikey'!PI56</f>
        <v/>
      </c>
      <c r="BS54" s="259"/>
      <c r="BT54" s="259"/>
      <c r="BV54" s="192" t="str">
        <f>'okul-örtmen bilgi'!G56</f>
        <v xml:space="preserve"> </v>
      </c>
    </row>
    <row r="55" spans="1:74" ht="12.75" customHeight="1">
      <c r="A55" s="850"/>
      <c r="B55" s="850"/>
      <c r="AX55" s="917" t="str">
        <f>'okul-örtmen bilgi'!B27</f>
        <v>SERKAN SARI</v>
      </c>
      <c r="AY55" s="917"/>
      <c r="AZ55" s="917"/>
      <c r="BA55" s="917"/>
      <c r="BB55" s="917"/>
      <c r="BC55" s="917"/>
      <c r="BD55" s="917"/>
      <c r="BE55" s="917"/>
      <c r="BF55" s="917"/>
      <c r="BG55" s="917"/>
      <c r="BH55" s="917"/>
      <c r="BI55" s="917"/>
      <c r="BJ55" s="917"/>
      <c r="BK55" s="917"/>
      <c r="BL55" s="917"/>
      <c r="BN55" s="4"/>
      <c r="BO55" s="7">
        <v>52</v>
      </c>
      <c r="BP55" s="260" t="str">
        <f>'sınıf-öğrenci bilgi dikey'!PG57</f>
        <v/>
      </c>
      <c r="BQ55" s="260" t="str">
        <f>'sınıf-öğrenci bilgi dikey'!PH57</f>
        <v/>
      </c>
      <c r="BR55" s="260" t="str">
        <f>'sınıf-öğrenci bilgi dikey'!PI57</f>
        <v/>
      </c>
      <c r="BS55" s="259"/>
      <c r="BT55" s="259"/>
      <c r="BV55" s="192" t="str">
        <f>'okul-örtmen bilgi'!G70</f>
        <v xml:space="preserve"> </v>
      </c>
    </row>
    <row r="56" spans="1:74" ht="12.75" customHeight="1">
      <c r="A56" s="850"/>
      <c r="B56" s="850"/>
      <c r="AX56" s="917" t="str">
        <f>'okul-örtmen bilgi'!B28</f>
        <v>BRANŞINIZI YA DA SINIF ÖRTMENLERİM SINIFINIZI YAZIN</v>
      </c>
      <c r="AY56" s="917"/>
      <c r="AZ56" s="917"/>
      <c r="BA56" s="917"/>
      <c r="BB56" s="917"/>
      <c r="BC56" s="917"/>
      <c r="BD56" s="917"/>
      <c r="BE56" s="917"/>
      <c r="BF56" s="917"/>
      <c r="BG56" s="917"/>
      <c r="BH56" s="917"/>
      <c r="BI56" s="917"/>
      <c r="BJ56" s="917"/>
      <c r="BK56" s="917"/>
      <c r="BL56" s="917"/>
      <c r="BN56" s="4"/>
      <c r="BO56" s="7">
        <v>53</v>
      </c>
      <c r="BP56" s="260" t="str">
        <f>'sınıf-öğrenci bilgi dikey'!PG58</f>
        <v/>
      </c>
      <c r="BQ56" s="260" t="str">
        <f>'sınıf-öğrenci bilgi dikey'!PH58</f>
        <v/>
      </c>
      <c r="BR56" s="260" t="str">
        <f>'sınıf-öğrenci bilgi dikey'!PI58</f>
        <v/>
      </c>
      <c r="BS56" s="259"/>
      <c r="BT56" s="259"/>
      <c r="BV56" s="192" t="e">
        <f>'okul-örtmen bilgi'!#REF!</f>
        <v>#REF!</v>
      </c>
    </row>
    <row r="57" spans="1:74" ht="12.75" customHeight="1">
      <c r="A57" s="850"/>
      <c r="B57" s="850"/>
      <c r="BN57" s="4"/>
      <c r="BO57" s="7">
        <v>54</v>
      </c>
      <c r="BP57" s="260" t="str">
        <f>'sınıf-öğrenci bilgi dikey'!PG59</f>
        <v/>
      </c>
      <c r="BQ57" s="260" t="str">
        <f>'sınıf-öğrenci bilgi dikey'!PH59</f>
        <v/>
      </c>
      <c r="BR57" s="260" t="str">
        <f>'sınıf-öğrenci bilgi dikey'!PI59</f>
        <v/>
      </c>
      <c r="BS57" s="259"/>
      <c r="BT57" s="259"/>
      <c r="BV57" s="192" t="e">
        <f>'okul-örtmen bilgi'!#REF!</f>
        <v>#REF!</v>
      </c>
    </row>
    <row r="58" spans="1:74" ht="12.75" customHeight="1">
      <c r="A58" s="850"/>
      <c r="B58" s="850"/>
      <c r="BN58" s="4"/>
      <c r="BO58" s="7">
        <v>55</v>
      </c>
      <c r="BP58" s="260" t="str">
        <f>'sınıf-öğrenci bilgi dikey'!PG60</f>
        <v/>
      </c>
      <c r="BQ58" s="260" t="str">
        <f>'sınıf-öğrenci bilgi dikey'!PH60</f>
        <v/>
      </c>
      <c r="BR58" s="260" t="str">
        <f>'sınıf-öğrenci bilgi dikey'!PI60</f>
        <v/>
      </c>
      <c r="BS58" s="259"/>
      <c r="BT58" s="259"/>
      <c r="BV58" s="192" t="e">
        <f>'okul-örtmen bilgi'!#REF!</f>
        <v>#REF!</v>
      </c>
    </row>
    <row r="59" spans="1:74" ht="12.75" customHeight="1">
      <c r="A59" s="850"/>
      <c r="B59" s="850"/>
      <c r="BN59" s="4"/>
      <c r="BO59" s="7">
        <v>56</v>
      </c>
      <c r="BP59" s="260" t="str">
        <f>'sınıf-öğrenci bilgi dikey'!PG61</f>
        <v/>
      </c>
      <c r="BQ59" s="260" t="str">
        <f>'sınıf-öğrenci bilgi dikey'!PH61</f>
        <v/>
      </c>
      <c r="BR59" s="260" t="str">
        <f>'sınıf-öğrenci bilgi dikey'!PI61</f>
        <v/>
      </c>
      <c r="BS59" s="259"/>
      <c r="BT59" s="259"/>
      <c r="BV59" s="192" t="e">
        <f>'okul-örtmen bilgi'!#REF!</f>
        <v>#REF!</v>
      </c>
    </row>
    <row r="60" spans="1:74" ht="12.75" customHeight="1">
      <c r="A60" s="850"/>
      <c r="B60" s="850"/>
      <c r="BN60" s="4"/>
      <c r="BO60" s="7">
        <v>57</v>
      </c>
      <c r="BP60" s="260" t="str">
        <f>'sınıf-öğrenci bilgi dikey'!PG62</f>
        <v/>
      </c>
      <c r="BQ60" s="260" t="str">
        <f>'sınıf-öğrenci bilgi dikey'!PH62</f>
        <v/>
      </c>
      <c r="BR60" s="260" t="str">
        <f>'sınıf-öğrenci bilgi dikey'!PI62</f>
        <v/>
      </c>
      <c r="BS60" s="259"/>
      <c r="BT60" s="259"/>
      <c r="BV60" s="192" t="e">
        <f>'okul-örtmen bilgi'!#REF!</f>
        <v>#REF!</v>
      </c>
    </row>
    <row r="61" spans="1:74" ht="12.75" customHeight="1">
      <c r="A61" s="850"/>
      <c r="B61" s="850"/>
      <c r="BN61" s="4"/>
      <c r="BO61" s="7">
        <v>58</v>
      </c>
      <c r="BP61" s="260" t="str">
        <f>'sınıf-öğrenci bilgi dikey'!PG63</f>
        <v/>
      </c>
      <c r="BQ61" s="260" t="str">
        <f>'sınıf-öğrenci bilgi dikey'!PH63</f>
        <v/>
      </c>
      <c r="BR61" s="260" t="str">
        <f>'sınıf-öğrenci bilgi dikey'!PI63</f>
        <v/>
      </c>
      <c r="BS61" s="259"/>
      <c r="BT61" s="259"/>
      <c r="BV61" s="192" t="e">
        <f>'okul-örtmen bilgi'!#REF!</f>
        <v>#REF!</v>
      </c>
    </row>
    <row r="62" spans="1:74" ht="12.75" customHeight="1">
      <c r="A62" s="850"/>
      <c r="B62" s="850"/>
      <c r="BN62" s="4"/>
      <c r="BO62" s="7">
        <v>59</v>
      </c>
      <c r="BP62" s="260" t="str">
        <f>'sınıf-öğrenci bilgi dikey'!PG64</f>
        <v/>
      </c>
      <c r="BQ62" s="260" t="str">
        <f>'sınıf-öğrenci bilgi dikey'!PH64</f>
        <v/>
      </c>
      <c r="BR62" s="260" t="str">
        <f>'sınıf-öğrenci bilgi dikey'!PI64</f>
        <v/>
      </c>
      <c r="BS62" s="259"/>
      <c r="BT62" s="259"/>
      <c r="BV62" s="192" t="e">
        <f>'okul-örtmen bilgi'!#REF!</f>
        <v>#REF!</v>
      </c>
    </row>
    <row r="63" spans="1:74" ht="12.75" customHeight="1">
      <c r="A63" s="850"/>
      <c r="B63" s="850"/>
      <c r="BN63" s="4"/>
      <c r="BO63" s="7">
        <v>60</v>
      </c>
      <c r="BP63" s="260" t="str">
        <f>'sınıf-öğrenci bilgi dikey'!PG65</f>
        <v/>
      </c>
      <c r="BQ63" s="260" t="str">
        <f>'sınıf-öğrenci bilgi dikey'!PH65</f>
        <v/>
      </c>
      <c r="BR63" s="260" t="str">
        <f>'sınıf-öğrenci bilgi dikey'!PI65</f>
        <v/>
      </c>
      <c r="BS63" s="259"/>
      <c r="BT63" s="259"/>
      <c r="BV63" s="192" t="e">
        <f>'okul-örtmen bilgi'!#REF!</f>
        <v>#REF!</v>
      </c>
    </row>
    <row r="64" spans="1:74" ht="12.75" customHeight="1">
      <c r="A64" s="850"/>
      <c r="B64" s="850"/>
      <c r="BN64" s="4"/>
      <c r="BO64" s="7">
        <v>61</v>
      </c>
      <c r="BP64" s="260" t="str">
        <f>'sınıf-öğrenci bilgi dikey'!PG66</f>
        <v/>
      </c>
      <c r="BQ64" s="260" t="str">
        <f>'sınıf-öğrenci bilgi dikey'!PH66</f>
        <v/>
      </c>
      <c r="BR64" s="260" t="str">
        <f>'sınıf-öğrenci bilgi dikey'!PI66</f>
        <v/>
      </c>
      <c r="BS64" s="259"/>
      <c r="BT64" s="259"/>
      <c r="BV64" s="192" t="e">
        <f>'okul-örtmen bilgi'!#REF!</f>
        <v>#REF!</v>
      </c>
    </row>
    <row r="65" spans="1:65" ht="12.75" customHeight="1">
      <c r="A65" s="850"/>
      <c r="B65" s="850"/>
    </row>
    <row r="66" spans="1:65" ht="12.75" customHeight="1">
      <c r="A66" s="850"/>
      <c r="B66" s="850"/>
    </row>
    <row r="67" spans="1:65" ht="12.75" customHeight="1">
      <c r="A67" s="850"/>
      <c r="B67" s="850"/>
    </row>
    <row r="68" spans="1:65" ht="12.75" customHeight="1">
      <c r="A68" s="850"/>
      <c r="B68" s="850"/>
    </row>
    <row r="69" spans="1:65" ht="12.75" customHeight="1">
      <c r="A69" s="850"/>
      <c r="B69" s="850"/>
    </row>
    <row r="70" spans="1:65" ht="12.75" customHeight="1">
      <c r="A70" s="850"/>
      <c r="B70" s="850"/>
    </row>
    <row r="71" spans="1:65" ht="12.75" customHeight="1">
      <c r="A71" s="850"/>
      <c r="B71" s="850"/>
    </row>
    <row r="72" spans="1:65" ht="12.75" customHeight="1">
      <c r="A72" s="850"/>
      <c r="B72" s="850"/>
      <c r="BM72" s="256"/>
    </row>
    <row r="73" spans="1:65" ht="12.75" customHeight="1">
      <c r="A73" s="850"/>
      <c r="B73" s="850"/>
      <c r="BM73" s="256"/>
    </row>
    <row r="74" spans="1:65" ht="12.75" customHeight="1">
      <c r="BM74" s="256"/>
    </row>
  </sheetData>
  <sheetProtection password="CD99" sheet="1" objects="1" scenarios="1"/>
  <mergeCells count="84">
    <mergeCell ref="BL9:BL16"/>
    <mergeCell ref="AX54:BL54"/>
    <mergeCell ref="AX55:BL55"/>
    <mergeCell ref="AX56:BL56"/>
    <mergeCell ref="C11:J11"/>
    <mergeCell ref="BJ9:BJ16"/>
    <mergeCell ref="BK9:BK16"/>
    <mergeCell ref="AY9:AY16"/>
    <mergeCell ref="AK9:AK16"/>
    <mergeCell ref="AR9:AR16"/>
    <mergeCell ref="AS9:AS16"/>
    <mergeCell ref="AT9:AT16"/>
    <mergeCell ref="AU9:AU16"/>
    <mergeCell ref="AV9:AV16"/>
    <mergeCell ref="AN9:AN16"/>
    <mergeCell ref="AO9:AO16"/>
    <mergeCell ref="C7:J7"/>
    <mergeCell ref="BF9:BF16"/>
    <mergeCell ref="BG9:BG16"/>
    <mergeCell ref="BH9:BH16"/>
    <mergeCell ref="BI9:BI16"/>
    <mergeCell ref="AZ9:AZ16"/>
    <mergeCell ref="BA9:BA16"/>
    <mergeCell ref="BB9:BB16"/>
    <mergeCell ref="BC9:BC16"/>
    <mergeCell ref="BD9:BD16"/>
    <mergeCell ref="BE9:BE16"/>
    <mergeCell ref="AH9:AH16"/>
    <mergeCell ref="AI9:AI16"/>
    <mergeCell ref="AJ9:AJ16"/>
    <mergeCell ref="AW9:AW16"/>
    <mergeCell ref="AX9:AX16"/>
    <mergeCell ref="AP9:AP16"/>
    <mergeCell ref="AQ9:AQ16"/>
    <mergeCell ref="AB9:AB16"/>
    <mergeCell ref="AC9:AC16"/>
    <mergeCell ref="AD9:AD16"/>
    <mergeCell ref="AE9:AE16"/>
    <mergeCell ref="AF9:AF16"/>
    <mergeCell ref="AM9:AM16"/>
    <mergeCell ref="AL9:AL16"/>
    <mergeCell ref="C20:J22"/>
    <mergeCell ref="C29:J31"/>
    <mergeCell ref="C32:J34"/>
    <mergeCell ref="Y9:Y16"/>
    <mergeCell ref="AG9:AG16"/>
    <mergeCell ref="C23:J25"/>
    <mergeCell ref="C26:J28"/>
    <mergeCell ref="Z9:Z16"/>
    <mergeCell ref="AA9:AA16"/>
    <mergeCell ref="C16:J16"/>
    <mergeCell ref="C17:J19"/>
    <mergeCell ref="T9:T16"/>
    <mergeCell ref="U9:U16"/>
    <mergeCell ref="V9:V16"/>
    <mergeCell ref="W9:W16"/>
    <mergeCell ref="X9:X16"/>
    <mergeCell ref="R9:R16"/>
    <mergeCell ref="C10:E10"/>
    <mergeCell ref="F10:H10"/>
    <mergeCell ref="L9:L16"/>
    <mergeCell ref="M9:M16"/>
    <mergeCell ref="N9:N16"/>
    <mergeCell ref="C12:J15"/>
    <mergeCell ref="K9:K16"/>
    <mergeCell ref="O9:O16"/>
    <mergeCell ref="P9:P16"/>
    <mergeCell ref="Q9:Q16"/>
    <mergeCell ref="A1:C1"/>
    <mergeCell ref="E1:CE1"/>
    <mergeCell ref="A2:B2"/>
    <mergeCell ref="C2:BL2"/>
    <mergeCell ref="A3:B73"/>
    <mergeCell ref="C3:BL3"/>
    <mergeCell ref="C4:BL4"/>
    <mergeCell ref="C5:BL5"/>
    <mergeCell ref="S9:S16"/>
    <mergeCell ref="C38:J40"/>
    <mergeCell ref="C41:J43"/>
    <mergeCell ref="C44:J46"/>
    <mergeCell ref="C47:J49"/>
    <mergeCell ref="C9:J9"/>
    <mergeCell ref="C35:J37"/>
    <mergeCell ref="I10:J10"/>
  </mergeCells>
  <printOptions horizontalCentered="1"/>
  <pageMargins left="0.31496062992125984" right="0.31496062992125984" top="0.35433070866141736" bottom="0.35433070866141736" header="0.31496062992125984" footer="0.31496062992125984"/>
  <pageSetup paperSize="9" scale="75" orientation="landscape" verticalDpi="0" r:id="rId1"/>
  <drawing r:id="rId2"/>
</worksheet>
</file>

<file path=xl/worksheets/sheet136.xml><?xml version="1.0" encoding="utf-8"?>
<worksheet xmlns="http://schemas.openxmlformats.org/spreadsheetml/2006/main" xmlns:r="http://schemas.openxmlformats.org/officeDocument/2006/relationships">
  <sheetPr>
    <tabColor rgb="FFC00000"/>
  </sheetPr>
  <dimension ref="A1:CH94"/>
  <sheetViews>
    <sheetView zoomScale="90" zoomScaleNormal="9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290"/>
    <col min="4" max="15" width="4.7109375" style="293"/>
    <col min="16" max="21" width="4.7109375" style="290"/>
    <col min="22" max="22" width="4.7109375" style="293"/>
    <col min="23" max="28" width="4.7109375" style="290"/>
    <col min="29" max="29" width="4.7109375" style="293"/>
    <col min="30" max="35" width="4.7109375" style="290"/>
    <col min="36" max="36" width="4.7109375" style="293"/>
    <col min="37" max="38" width="4.7109375" style="290"/>
    <col min="39" max="39" width="4.7109375" style="2"/>
    <col min="40" max="40" width="4.7109375" style="288"/>
    <col min="41" max="41" width="25.140625" style="392" customWidth="1"/>
    <col min="42" max="42" width="6.140625" style="290" customWidth="1"/>
    <col min="43" max="45" width="9.140625" style="290" customWidth="1"/>
    <col min="46" max="46" width="4.7109375" style="290"/>
    <col min="47" max="47" width="18.5703125" style="290" bestFit="1" customWidth="1"/>
    <col min="48" max="50" width="4.7109375" style="290"/>
    <col min="51" max="51" width="4.7109375" style="293"/>
    <col min="52" max="57" width="4.7109375" style="290"/>
    <col min="58" max="58" width="4.7109375" style="293"/>
    <col min="59" max="64" width="4.7109375" style="290"/>
    <col min="65" max="65" width="4.7109375" style="293"/>
    <col min="66" max="71" width="4.7109375" style="290"/>
    <col min="72" max="72" width="4.7109375" style="293"/>
    <col min="73" max="78" width="4.7109375" style="290"/>
    <col min="79" max="79" width="4.7109375" style="293"/>
    <col min="80" max="85" width="4.7109375" style="290"/>
    <col min="86" max="86" width="4.7109375" style="293"/>
    <col min="87" max="16384" width="4.7109375" style="290"/>
  </cols>
  <sheetData>
    <row r="1" spans="1:86"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6">
      <c r="A2" s="849" t="str">
        <f>GİRİŞ!AE129</f>
        <v>SERKAN</v>
      </c>
      <c r="B2" s="849"/>
      <c r="C2" s="919" t="str">
        <f>'okul-örtmen bilgi'!B21</f>
        <v>2009-2010 EĞİTİM-ÖĞRETİM YILI</v>
      </c>
      <c r="D2" s="919"/>
      <c r="E2" s="919"/>
      <c r="F2" s="919"/>
      <c r="G2" s="919"/>
      <c r="H2" s="919"/>
      <c r="I2" s="919"/>
      <c r="J2" s="919"/>
      <c r="K2" s="919"/>
      <c r="L2" s="919"/>
      <c r="M2" s="919"/>
      <c r="N2" s="919"/>
      <c r="O2" s="919"/>
      <c r="P2" s="919"/>
      <c r="Q2" s="919"/>
      <c r="R2" s="919"/>
      <c r="S2" s="919"/>
      <c r="T2" s="919"/>
      <c r="U2" s="919"/>
      <c r="V2" s="919"/>
      <c r="W2" s="919"/>
      <c r="X2" s="919"/>
      <c r="Y2" s="919"/>
      <c r="Z2" s="919"/>
      <c r="AA2" s="919"/>
      <c r="AB2" s="919"/>
      <c r="AC2" s="919"/>
      <c r="AD2" s="919"/>
      <c r="AE2" s="919"/>
      <c r="AF2" s="919"/>
      <c r="AG2" s="919"/>
      <c r="AH2" s="919"/>
      <c r="AI2" s="919"/>
      <c r="AJ2" s="919"/>
      <c r="AK2" s="919"/>
      <c r="AL2" s="288"/>
      <c r="AM2" s="4"/>
      <c r="AN2" s="193" t="str">
        <f>'sınıf-öğrenci bilgi dikey'!PF3</f>
        <v>7/A</v>
      </c>
      <c r="AO2" s="193" t="str">
        <f>'sınıf-öğrenci bilgi dikey'!PG3</f>
        <v>SINIF ŞUBE ÖĞRETMENLİĞİ</v>
      </c>
      <c r="AP2" s="16"/>
      <c r="AQ2" s="16"/>
      <c r="AR2" s="16"/>
      <c r="AS2" s="16"/>
      <c r="AU2" s="192" t="str">
        <f>'okul-örtmen bilgi'!G4</f>
        <v>DERS YA DA SINIFLAR</v>
      </c>
      <c r="AY2" s="290"/>
      <c r="BF2" s="290"/>
      <c r="BM2" s="290"/>
      <c r="BT2" s="290"/>
      <c r="CA2" s="290"/>
      <c r="CH2" s="290"/>
    </row>
    <row r="3" spans="1:86">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919"/>
      <c r="AJ3" s="919"/>
      <c r="AK3" s="919"/>
      <c r="AL3" s="288"/>
      <c r="AM3" s="8"/>
      <c r="AN3" s="7" t="s">
        <v>12</v>
      </c>
      <c r="AO3" s="302" t="s">
        <v>9</v>
      </c>
      <c r="AP3" s="7" t="s">
        <v>8</v>
      </c>
      <c r="AQ3" s="7" t="s">
        <v>7</v>
      </c>
      <c r="AR3" s="7"/>
      <c r="AS3" s="7"/>
      <c r="AU3" s="192" t="str">
        <f>'okul-örtmen bilgi'!G5</f>
        <v xml:space="preserve"> </v>
      </c>
    </row>
    <row r="4" spans="1:86">
      <c r="A4" s="850"/>
      <c r="B4" s="850"/>
      <c r="C4" s="919" t="str">
        <f>'okul-örtmen bilgi'!B49</f>
        <v>7/A</v>
      </c>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c r="AD4" s="919"/>
      <c r="AE4" s="919"/>
      <c r="AF4" s="919"/>
      <c r="AG4" s="919"/>
      <c r="AH4" s="919"/>
      <c r="AI4" s="919"/>
      <c r="AJ4" s="919"/>
      <c r="AK4" s="919"/>
      <c r="AL4" s="288"/>
      <c r="AM4" s="4"/>
      <c r="AN4" s="7">
        <v>1</v>
      </c>
      <c r="AO4" s="389" t="str">
        <f>'sınıf-öğrenci bilgi dikey'!PG6</f>
        <v/>
      </c>
      <c r="AP4" s="292" t="str">
        <f>'sınıf-öğrenci bilgi dikey'!PH6</f>
        <v/>
      </c>
      <c r="AQ4" s="292" t="str">
        <f>'sınıf-öğrenci bilgi dikey'!PI6</f>
        <v/>
      </c>
      <c r="AR4" s="291"/>
      <c r="AS4" s="291"/>
      <c r="AU4" s="192" t="str">
        <f>'okul-örtmen bilgi'!G6</f>
        <v>6/A</v>
      </c>
    </row>
    <row r="5" spans="1:86" ht="13.5" thickBot="1">
      <c r="A5" s="850"/>
      <c r="B5" s="850"/>
      <c r="C5" s="920" t="s">
        <v>851</v>
      </c>
      <c r="D5" s="920"/>
      <c r="E5" s="920"/>
      <c r="F5" s="920"/>
      <c r="G5" s="920"/>
      <c r="H5" s="920"/>
      <c r="I5" s="920"/>
      <c r="J5" s="920"/>
      <c r="K5" s="920"/>
      <c r="L5" s="920"/>
      <c r="M5" s="920"/>
      <c r="N5" s="920"/>
      <c r="O5" s="920"/>
      <c r="P5" s="920"/>
      <c r="Q5" s="920"/>
      <c r="R5" s="920"/>
      <c r="S5" s="920"/>
      <c r="T5" s="920"/>
      <c r="U5" s="920"/>
      <c r="V5" s="920"/>
      <c r="W5" s="920"/>
      <c r="X5" s="920"/>
      <c r="Y5" s="920"/>
      <c r="Z5" s="920"/>
      <c r="AA5" s="920"/>
      <c r="AB5" s="920"/>
      <c r="AC5" s="920"/>
      <c r="AD5" s="920"/>
      <c r="AE5" s="920"/>
      <c r="AF5" s="920"/>
      <c r="AG5" s="920"/>
      <c r="AH5" s="920"/>
      <c r="AI5" s="920"/>
      <c r="AJ5" s="920"/>
      <c r="AK5" s="920"/>
      <c r="AM5" s="4"/>
      <c r="AN5" s="7">
        <v>2</v>
      </c>
      <c r="AO5" s="481" t="str">
        <f>'sınıf-öğrenci bilgi dikey'!PG7</f>
        <v/>
      </c>
      <c r="AP5" s="292" t="str">
        <f>'sınıf-öğrenci bilgi dikey'!PH7</f>
        <v/>
      </c>
      <c r="AQ5" s="482" t="str">
        <f>'sınıf-öğrenci bilgi dikey'!PI7</f>
        <v/>
      </c>
      <c r="AR5" s="291"/>
      <c r="AS5" s="291"/>
      <c r="AU5" s="192" t="str">
        <f>'okul-örtmen bilgi'!G7</f>
        <v>6/B</v>
      </c>
    </row>
    <row r="6" spans="1:86" ht="13.5" customHeight="1">
      <c r="A6" s="850"/>
      <c r="B6" s="850"/>
      <c r="C6" s="1347" t="s">
        <v>852</v>
      </c>
      <c r="E6" s="1348"/>
      <c r="F6" s="1348"/>
      <c r="G6" s="1348"/>
      <c r="H6" s="1348"/>
      <c r="I6" s="1348"/>
      <c r="J6" s="1348"/>
      <c r="K6" s="1349"/>
      <c r="M6" s="1341"/>
      <c r="N6" s="1341"/>
      <c r="O6" s="1341"/>
      <c r="P6" s="1341"/>
      <c r="Q6" s="1341"/>
      <c r="R6" s="1341"/>
      <c r="S6" s="1344" t="s">
        <v>859</v>
      </c>
      <c r="T6" s="293"/>
      <c r="U6" s="1348"/>
      <c r="V6" s="1348"/>
      <c r="W6" s="1348"/>
      <c r="X6" s="1348"/>
      <c r="Y6" s="1348"/>
      <c r="Z6" s="1348"/>
      <c r="AA6" s="1349"/>
      <c r="AB6" s="293"/>
      <c r="AC6" s="1348"/>
      <c r="AD6" s="1348"/>
      <c r="AE6" s="1348"/>
      <c r="AF6" s="1348"/>
      <c r="AG6" s="1348"/>
      <c r="AH6" s="1348"/>
      <c r="AI6" s="1349"/>
      <c r="AK6" s="1347" t="s">
        <v>853</v>
      </c>
      <c r="AM6" s="4"/>
      <c r="AN6" s="7">
        <v>3</v>
      </c>
      <c r="AO6" s="481" t="str">
        <f>'sınıf-öğrenci bilgi dikey'!PG8</f>
        <v/>
      </c>
      <c r="AP6" s="292" t="str">
        <f>'sınıf-öğrenci bilgi dikey'!PH8</f>
        <v/>
      </c>
      <c r="AQ6" s="482" t="str">
        <f>'sınıf-öğrenci bilgi dikey'!PI8</f>
        <v/>
      </c>
      <c r="AR6" s="291"/>
      <c r="AS6" s="291"/>
      <c r="AU6" s="192" t="str">
        <f>'okul-örtmen bilgi'!G8</f>
        <v>6/C</v>
      </c>
    </row>
    <row r="7" spans="1:86" ht="12.75" customHeight="1">
      <c r="A7" s="850"/>
      <c r="B7" s="850"/>
      <c r="C7" s="1347"/>
      <c r="E7" s="1348"/>
      <c r="F7" s="1348"/>
      <c r="G7" s="1348"/>
      <c r="H7" s="1348"/>
      <c r="I7" s="1348"/>
      <c r="J7" s="1348"/>
      <c r="K7" s="1349"/>
      <c r="M7" s="1342"/>
      <c r="N7" s="1342"/>
      <c r="O7" s="1342"/>
      <c r="P7" s="1342"/>
      <c r="Q7" s="1342"/>
      <c r="R7" s="1342"/>
      <c r="S7" s="1345"/>
      <c r="T7" s="293"/>
      <c r="U7" s="1348"/>
      <c r="V7" s="1348"/>
      <c r="W7" s="1348"/>
      <c r="X7" s="1348"/>
      <c r="Y7" s="1348"/>
      <c r="Z7" s="1348"/>
      <c r="AA7" s="1349"/>
      <c r="AB7" s="293"/>
      <c r="AC7" s="1348"/>
      <c r="AD7" s="1348"/>
      <c r="AE7" s="1348"/>
      <c r="AF7" s="1348"/>
      <c r="AG7" s="1348"/>
      <c r="AH7" s="1348"/>
      <c r="AI7" s="1349"/>
      <c r="AK7" s="1347"/>
      <c r="AM7" s="297"/>
      <c r="AN7" s="7">
        <v>4</v>
      </c>
      <c r="AO7" s="481" t="str">
        <f>'sınıf-öğrenci bilgi dikey'!PG9</f>
        <v/>
      </c>
      <c r="AP7" s="292" t="str">
        <f>'sınıf-öğrenci bilgi dikey'!PH9</f>
        <v/>
      </c>
      <c r="AQ7" s="482" t="str">
        <f>'sınıf-öğrenci bilgi dikey'!PI9</f>
        <v/>
      </c>
      <c r="AR7" s="291"/>
      <c r="AS7" s="291"/>
      <c r="AU7" s="192" t="str">
        <f>'okul-örtmen bilgi'!G9</f>
        <v>6/D</v>
      </c>
    </row>
    <row r="8" spans="1:86">
      <c r="A8" s="850"/>
      <c r="B8" s="850"/>
      <c r="C8" s="1347"/>
      <c r="E8" s="1348"/>
      <c r="F8" s="1348"/>
      <c r="G8" s="1348"/>
      <c r="H8" s="1348"/>
      <c r="I8" s="1348"/>
      <c r="J8" s="1348"/>
      <c r="K8" s="1349"/>
      <c r="M8" s="1342"/>
      <c r="N8" s="1342"/>
      <c r="O8" s="1342"/>
      <c r="P8" s="1342"/>
      <c r="Q8" s="1342"/>
      <c r="R8" s="1342"/>
      <c r="S8" s="1345"/>
      <c r="T8" s="293"/>
      <c r="U8" s="1348"/>
      <c r="V8" s="1348"/>
      <c r="W8" s="1348"/>
      <c r="X8" s="1348"/>
      <c r="Y8" s="1348"/>
      <c r="Z8" s="1348"/>
      <c r="AA8" s="1349"/>
      <c r="AB8" s="293"/>
      <c r="AC8" s="1348"/>
      <c r="AD8" s="1348"/>
      <c r="AE8" s="1348"/>
      <c r="AF8" s="1348"/>
      <c r="AG8" s="1348"/>
      <c r="AH8" s="1348"/>
      <c r="AI8" s="1349"/>
      <c r="AK8" s="1347"/>
      <c r="AM8" s="297"/>
      <c r="AN8" s="7">
        <v>5</v>
      </c>
      <c r="AO8" s="481" t="str">
        <f>'sınıf-öğrenci bilgi dikey'!PG10</f>
        <v/>
      </c>
      <c r="AP8" s="292" t="str">
        <f>'sınıf-öğrenci bilgi dikey'!PH10</f>
        <v/>
      </c>
      <c r="AQ8" s="482" t="str">
        <f>'sınıf-öğrenci bilgi dikey'!PI10</f>
        <v/>
      </c>
      <c r="AR8" s="291"/>
      <c r="AS8" s="291"/>
      <c r="AU8" s="192" t="str">
        <f>'okul-örtmen bilgi'!G10</f>
        <v>7/A</v>
      </c>
    </row>
    <row r="9" spans="1:86">
      <c r="A9" s="850"/>
      <c r="B9" s="850"/>
      <c r="C9" s="1347"/>
      <c r="E9" s="1348"/>
      <c r="F9" s="1348"/>
      <c r="G9" s="1348"/>
      <c r="H9" s="1348"/>
      <c r="I9" s="1348"/>
      <c r="J9" s="1348"/>
      <c r="K9" s="1349"/>
      <c r="M9" s="1342"/>
      <c r="N9" s="1342"/>
      <c r="O9" s="1342"/>
      <c r="P9" s="1342"/>
      <c r="Q9" s="1342"/>
      <c r="R9" s="1342"/>
      <c r="S9" s="1345"/>
      <c r="T9" s="293"/>
      <c r="U9" s="1348"/>
      <c r="V9" s="1348"/>
      <c r="W9" s="1348"/>
      <c r="X9" s="1348"/>
      <c r="Y9" s="1348"/>
      <c r="Z9" s="1348"/>
      <c r="AA9" s="1349"/>
      <c r="AB9" s="293"/>
      <c r="AC9" s="1348"/>
      <c r="AD9" s="1348"/>
      <c r="AE9" s="1348"/>
      <c r="AF9" s="1348"/>
      <c r="AG9" s="1348"/>
      <c r="AH9" s="1348"/>
      <c r="AI9" s="1349"/>
      <c r="AK9" s="1347"/>
      <c r="AM9" s="297"/>
      <c r="AN9" s="7">
        <v>6</v>
      </c>
      <c r="AO9" s="481" t="str">
        <f>'sınıf-öğrenci bilgi dikey'!PG11</f>
        <v/>
      </c>
      <c r="AP9" s="292" t="str">
        <f>'sınıf-öğrenci bilgi dikey'!PH11</f>
        <v/>
      </c>
      <c r="AQ9" s="482" t="str">
        <f>'sınıf-öğrenci bilgi dikey'!PI11</f>
        <v/>
      </c>
      <c r="AR9" s="291"/>
      <c r="AS9" s="291"/>
      <c r="AU9" s="192" t="str">
        <f>'okul-örtmen bilgi'!G11</f>
        <v>7/B</v>
      </c>
    </row>
    <row r="10" spans="1:86">
      <c r="A10" s="850"/>
      <c r="B10" s="850"/>
      <c r="C10" s="1347"/>
      <c r="E10" s="1348"/>
      <c r="F10" s="1348"/>
      <c r="G10" s="1348"/>
      <c r="H10" s="1348"/>
      <c r="I10" s="1348"/>
      <c r="J10" s="1348"/>
      <c r="K10" s="1349"/>
      <c r="M10" s="1342"/>
      <c r="N10" s="1342"/>
      <c r="O10" s="1342"/>
      <c r="P10" s="1342"/>
      <c r="Q10" s="1342"/>
      <c r="R10" s="1342"/>
      <c r="S10" s="1345"/>
      <c r="T10" s="293"/>
      <c r="U10" s="1348"/>
      <c r="V10" s="1348"/>
      <c r="W10" s="1348"/>
      <c r="X10" s="1348"/>
      <c r="Y10" s="1348"/>
      <c r="Z10" s="1348"/>
      <c r="AA10" s="1349"/>
      <c r="AB10" s="293"/>
      <c r="AC10" s="1348"/>
      <c r="AD10" s="1348"/>
      <c r="AE10" s="1348"/>
      <c r="AF10" s="1348"/>
      <c r="AG10" s="1348"/>
      <c r="AH10" s="1348"/>
      <c r="AI10" s="1349"/>
      <c r="AK10" s="1347"/>
      <c r="AM10" s="297"/>
      <c r="AN10" s="7">
        <v>7</v>
      </c>
      <c r="AO10" s="481" t="str">
        <f>'sınıf-öğrenci bilgi dikey'!PG12</f>
        <v/>
      </c>
      <c r="AP10" s="292" t="str">
        <f>'sınıf-öğrenci bilgi dikey'!PH12</f>
        <v/>
      </c>
      <c r="AQ10" s="482" t="str">
        <f>'sınıf-öğrenci bilgi dikey'!PI12</f>
        <v/>
      </c>
      <c r="AR10" s="291"/>
      <c r="AS10" s="291"/>
      <c r="AU10" s="192" t="str">
        <f>'okul-örtmen bilgi'!G12</f>
        <v>7/C</v>
      </c>
    </row>
    <row r="11" spans="1:86" ht="13.5" thickBot="1">
      <c r="A11" s="850"/>
      <c r="B11" s="850"/>
      <c r="C11" s="1347"/>
      <c r="E11" s="1348"/>
      <c r="F11" s="1348"/>
      <c r="G11" s="1348"/>
      <c r="H11" s="1348"/>
      <c r="I11" s="1348"/>
      <c r="J11" s="1348"/>
      <c r="K11" s="1349"/>
      <c r="M11" s="1343"/>
      <c r="N11" s="1343"/>
      <c r="O11" s="1343"/>
      <c r="P11" s="1343"/>
      <c r="Q11" s="1343"/>
      <c r="R11" s="1343"/>
      <c r="S11" s="1346"/>
      <c r="T11" s="293"/>
      <c r="U11" s="1348"/>
      <c r="V11" s="1348"/>
      <c r="W11" s="1348"/>
      <c r="X11" s="1348"/>
      <c r="Y11" s="1348"/>
      <c r="Z11" s="1348"/>
      <c r="AA11" s="1349"/>
      <c r="AB11" s="293"/>
      <c r="AC11" s="1348"/>
      <c r="AD11" s="1348"/>
      <c r="AE11" s="1348"/>
      <c r="AF11" s="1348"/>
      <c r="AG11" s="1348"/>
      <c r="AH11" s="1348"/>
      <c r="AI11" s="1349"/>
      <c r="AK11" s="1347"/>
      <c r="AM11" s="297"/>
      <c r="AN11" s="7">
        <v>8</v>
      </c>
      <c r="AO11" s="481" t="str">
        <f>'sınıf-öğrenci bilgi dikey'!PG13</f>
        <v/>
      </c>
      <c r="AP11" s="292" t="str">
        <f>'sınıf-öğrenci bilgi dikey'!PH13</f>
        <v/>
      </c>
      <c r="AQ11" s="482" t="str">
        <f>'sınıf-öğrenci bilgi dikey'!PI13</f>
        <v/>
      </c>
      <c r="AR11" s="291"/>
      <c r="AS11" s="291"/>
      <c r="AU11" s="192" t="str">
        <f>'okul-örtmen bilgi'!G13</f>
        <v>7/D</v>
      </c>
    </row>
    <row r="12" spans="1:86" ht="13.5" customHeight="1" thickBot="1">
      <c r="A12" s="850"/>
      <c r="B12" s="850"/>
      <c r="C12" s="1347"/>
      <c r="P12" s="293"/>
      <c r="Q12" s="293"/>
      <c r="R12" s="293"/>
      <c r="S12" s="293"/>
      <c r="T12" s="293"/>
      <c r="U12" s="293"/>
      <c r="W12" s="293"/>
      <c r="X12" s="293"/>
      <c r="Y12" s="293"/>
      <c r="Z12" s="293"/>
      <c r="AA12" s="293"/>
      <c r="AB12" s="293"/>
      <c r="AD12" s="293"/>
      <c r="AE12" s="293"/>
      <c r="AF12" s="293"/>
      <c r="AG12" s="293"/>
      <c r="AH12" s="293"/>
      <c r="AI12" s="293"/>
      <c r="AK12" s="1347"/>
      <c r="AM12" s="297"/>
      <c r="AN12" s="7">
        <v>9</v>
      </c>
      <c r="AO12" s="481" t="str">
        <f>'sınıf-öğrenci bilgi dikey'!PG14</f>
        <v/>
      </c>
      <c r="AP12" s="292" t="str">
        <f>'sınıf-öğrenci bilgi dikey'!PH14</f>
        <v/>
      </c>
      <c r="AQ12" s="482" t="str">
        <f>'sınıf-öğrenci bilgi dikey'!PI14</f>
        <v/>
      </c>
      <c r="AR12" s="291"/>
      <c r="AS12" s="291"/>
      <c r="AU12" s="192" t="str">
        <f>'okul-örtmen bilgi'!G14</f>
        <v>8/A</v>
      </c>
    </row>
    <row r="13" spans="1:86" ht="13.5" customHeight="1">
      <c r="A13" s="850"/>
      <c r="B13" s="850"/>
      <c r="C13" s="1347"/>
      <c r="E13" s="1341" t="s">
        <v>893</v>
      </c>
      <c r="F13" s="1341"/>
      <c r="G13" s="1341"/>
      <c r="H13" s="1341"/>
      <c r="I13" s="1341" t="s">
        <v>931</v>
      </c>
      <c r="J13" s="1341"/>
      <c r="K13" s="1344" t="s">
        <v>858</v>
      </c>
      <c r="M13" s="1341" t="s">
        <v>849</v>
      </c>
      <c r="N13" s="1341"/>
      <c r="O13" s="1341"/>
      <c r="P13" s="1341"/>
      <c r="Q13" s="1341" t="s">
        <v>891</v>
      </c>
      <c r="R13" s="1341"/>
      <c r="S13" s="1344" t="s">
        <v>858</v>
      </c>
      <c r="T13" s="293"/>
      <c r="U13" s="1341" t="s">
        <v>865</v>
      </c>
      <c r="V13" s="1341"/>
      <c r="W13" s="1341"/>
      <c r="X13" s="1341"/>
      <c r="Y13" s="1341"/>
      <c r="Z13" s="1341"/>
      <c r="AA13" s="1344" t="s">
        <v>858</v>
      </c>
      <c r="AB13" s="293"/>
      <c r="AC13" s="1341" t="s">
        <v>884</v>
      </c>
      <c r="AD13" s="1341"/>
      <c r="AE13" s="1341"/>
      <c r="AF13" s="1341"/>
      <c r="AG13" s="1341" t="s">
        <v>863</v>
      </c>
      <c r="AH13" s="1341"/>
      <c r="AI13" s="1344" t="s">
        <v>858</v>
      </c>
      <c r="AK13" s="1347"/>
      <c r="AM13" s="297"/>
      <c r="AN13" s="7">
        <v>10</v>
      </c>
      <c r="AO13" s="481" t="str">
        <f>'sınıf-öğrenci bilgi dikey'!PG15</f>
        <v/>
      </c>
      <c r="AP13" s="292" t="str">
        <f>'sınıf-öğrenci bilgi dikey'!PH15</f>
        <v/>
      </c>
      <c r="AQ13" s="482" t="str">
        <f>'sınıf-öğrenci bilgi dikey'!PI15</f>
        <v/>
      </c>
      <c r="AR13" s="291"/>
      <c r="AS13" s="291"/>
      <c r="AU13" s="192" t="str">
        <f>'okul-örtmen bilgi'!G15</f>
        <v>8/B</v>
      </c>
    </row>
    <row r="14" spans="1:86" ht="12.75" customHeight="1">
      <c r="A14" s="850"/>
      <c r="B14" s="850"/>
      <c r="C14" s="1347"/>
      <c r="E14" s="1342"/>
      <c r="F14" s="1342"/>
      <c r="G14" s="1342"/>
      <c r="H14" s="1342"/>
      <c r="I14" s="1342"/>
      <c r="J14" s="1342"/>
      <c r="K14" s="1345"/>
      <c r="L14" s="290"/>
      <c r="M14" s="1342"/>
      <c r="N14" s="1342"/>
      <c r="O14" s="1342"/>
      <c r="P14" s="1342"/>
      <c r="Q14" s="1342"/>
      <c r="R14" s="1342"/>
      <c r="S14" s="1345"/>
      <c r="U14" s="1342"/>
      <c r="V14" s="1342"/>
      <c r="W14" s="1342"/>
      <c r="X14" s="1342"/>
      <c r="Y14" s="1342"/>
      <c r="Z14" s="1342"/>
      <c r="AA14" s="1345"/>
      <c r="AC14" s="1342"/>
      <c r="AD14" s="1342"/>
      <c r="AE14" s="1342"/>
      <c r="AF14" s="1342"/>
      <c r="AG14" s="1342"/>
      <c r="AH14" s="1342"/>
      <c r="AI14" s="1345"/>
      <c r="AJ14" s="290"/>
      <c r="AK14" s="1347"/>
      <c r="AM14" s="297"/>
      <c r="AN14" s="7">
        <v>11</v>
      </c>
      <c r="AO14" s="481" t="str">
        <f>'sınıf-öğrenci bilgi dikey'!PG16</f>
        <v/>
      </c>
      <c r="AP14" s="292" t="str">
        <f>'sınıf-öğrenci bilgi dikey'!PH16</f>
        <v/>
      </c>
      <c r="AQ14" s="482" t="str">
        <f>'sınıf-öğrenci bilgi dikey'!PI16</f>
        <v/>
      </c>
      <c r="AR14" s="291"/>
      <c r="AS14" s="291"/>
      <c r="AU14" s="192" t="str">
        <f>'okul-örtmen bilgi'!G16</f>
        <v>8/C</v>
      </c>
    </row>
    <row r="15" spans="1:86">
      <c r="A15" s="850"/>
      <c r="B15" s="850"/>
      <c r="C15" s="1347"/>
      <c r="E15" s="1342"/>
      <c r="F15" s="1342"/>
      <c r="G15" s="1342"/>
      <c r="H15" s="1342"/>
      <c r="I15" s="1342"/>
      <c r="J15" s="1342"/>
      <c r="K15" s="1345"/>
      <c r="M15" s="1342"/>
      <c r="N15" s="1342"/>
      <c r="O15" s="1342"/>
      <c r="P15" s="1342"/>
      <c r="Q15" s="1342"/>
      <c r="R15" s="1342"/>
      <c r="S15" s="1345"/>
      <c r="T15" s="293"/>
      <c r="U15" s="1342"/>
      <c r="V15" s="1342"/>
      <c r="W15" s="1342"/>
      <c r="X15" s="1342"/>
      <c r="Y15" s="1342"/>
      <c r="Z15" s="1342"/>
      <c r="AA15" s="1345"/>
      <c r="AB15" s="293"/>
      <c r="AC15" s="1342"/>
      <c r="AD15" s="1342"/>
      <c r="AE15" s="1342"/>
      <c r="AF15" s="1342"/>
      <c r="AG15" s="1342"/>
      <c r="AH15" s="1342"/>
      <c r="AI15" s="1345"/>
      <c r="AK15" s="1347"/>
      <c r="AM15" s="297"/>
      <c r="AN15" s="7">
        <v>12</v>
      </c>
      <c r="AO15" s="481" t="str">
        <f>'sınıf-öğrenci bilgi dikey'!PG17</f>
        <v/>
      </c>
      <c r="AP15" s="292" t="str">
        <f>'sınıf-öğrenci bilgi dikey'!PH17</f>
        <v/>
      </c>
      <c r="AQ15" s="482" t="str">
        <f>'sınıf-öğrenci bilgi dikey'!PI17</f>
        <v/>
      </c>
      <c r="AR15" s="291"/>
      <c r="AS15" s="291"/>
      <c r="AU15" s="192" t="str">
        <f>'okul-örtmen bilgi'!G17</f>
        <v>8/D</v>
      </c>
    </row>
    <row r="16" spans="1:86">
      <c r="A16" s="850"/>
      <c r="B16" s="850"/>
      <c r="C16" s="1347"/>
      <c r="E16" s="1342"/>
      <c r="F16" s="1342"/>
      <c r="G16" s="1342"/>
      <c r="H16" s="1342"/>
      <c r="I16" s="1342"/>
      <c r="J16" s="1342"/>
      <c r="K16" s="1345"/>
      <c r="M16" s="1342"/>
      <c r="N16" s="1342"/>
      <c r="O16" s="1342"/>
      <c r="P16" s="1342"/>
      <c r="Q16" s="1342"/>
      <c r="R16" s="1342"/>
      <c r="S16" s="1345"/>
      <c r="T16" s="293"/>
      <c r="U16" s="1342"/>
      <c r="V16" s="1342"/>
      <c r="W16" s="1342"/>
      <c r="X16" s="1342"/>
      <c r="Y16" s="1342"/>
      <c r="Z16" s="1342"/>
      <c r="AA16" s="1345"/>
      <c r="AB16" s="293"/>
      <c r="AC16" s="1342"/>
      <c r="AD16" s="1342"/>
      <c r="AE16" s="1342"/>
      <c r="AF16" s="1342"/>
      <c r="AG16" s="1342"/>
      <c r="AH16" s="1342"/>
      <c r="AI16" s="1345"/>
      <c r="AK16" s="1347"/>
      <c r="AM16" s="297"/>
      <c r="AN16" s="7">
        <v>13</v>
      </c>
      <c r="AO16" s="481" t="str">
        <f>'sınıf-öğrenci bilgi dikey'!PG18</f>
        <v/>
      </c>
      <c r="AP16" s="292" t="str">
        <f>'sınıf-öğrenci bilgi dikey'!PH18</f>
        <v/>
      </c>
      <c r="AQ16" s="482" t="str">
        <f>'sınıf-öğrenci bilgi dikey'!PI18</f>
        <v/>
      </c>
      <c r="AR16" s="291"/>
      <c r="AS16" s="291"/>
      <c r="AU16" s="192" t="str">
        <f>'okul-örtmen bilgi'!G18</f>
        <v>REHBERLİK</v>
      </c>
    </row>
    <row r="17" spans="1:47">
      <c r="A17" s="850"/>
      <c r="B17" s="850"/>
      <c r="C17" s="1347"/>
      <c r="E17" s="1342"/>
      <c r="F17" s="1342"/>
      <c r="G17" s="1342"/>
      <c r="H17" s="1342"/>
      <c r="I17" s="1342"/>
      <c r="J17" s="1342"/>
      <c r="K17" s="1345"/>
      <c r="M17" s="1342"/>
      <c r="N17" s="1342"/>
      <c r="O17" s="1342"/>
      <c r="P17" s="1342"/>
      <c r="Q17" s="1342"/>
      <c r="R17" s="1342"/>
      <c r="S17" s="1345"/>
      <c r="T17" s="293"/>
      <c r="U17" s="1342"/>
      <c r="V17" s="1342"/>
      <c r="W17" s="1342"/>
      <c r="X17" s="1342"/>
      <c r="Y17" s="1342"/>
      <c r="Z17" s="1342"/>
      <c r="AA17" s="1345"/>
      <c r="AB17" s="293"/>
      <c r="AC17" s="1342"/>
      <c r="AD17" s="1342"/>
      <c r="AE17" s="1342"/>
      <c r="AF17" s="1342"/>
      <c r="AG17" s="1342"/>
      <c r="AH17" s="1342"/>
      <c r="AI17" s="1345"/>
      <c r="AK17" s="1347"/>
      <c r="AM17" s="297"/>
      <c r="AN17" s="7">
        <v>14</v>
      </c>
      <c r="AO17" s="481" t="str">
        <f>'sınıf-öğrenci bilgi dikey'!PG19</f>
        <v/>
      </c>
      <c r="AP17" s="292" t="str">
        <f>'sınıf-öğrenci bilgi dikey'!PH19</f>
        <v/>
      </c>
      <c r="AQ17" s="482" t="str">
        <f>'sınıf-öğrenci bilgi dikey'!PI19</f>
        <v/>
      </c>
      <c r="AR17" s="291"/>
      <c r="AS17" s="291"/>
      <c r="AU17" s="192" t="str">
        <f>'okul-örtmen bilgi'!G19</f>
        <v xml:space="preserve"> </v>
      </c>
    </row>
    <row r="18" spans="1:47" ht="13.5" customHeight="1" thickBot="1">
      <c r="A18" s="850"/>
      <c r="B18" s="850"/>
      <c r="C18" s="1347"/>
      <c r="E18" s="1343"/>
      <c r="F18" s="1343"/>
      <c r="G18" s="1343"/>
      <c r="H18" s="1343"/>
      <c r="I18" s="1343"/>
      <c r="J18" s="1343"/>
      <c r="K18" s="1346"/>
      <c r="M18" s="1343"/>
      <c r="N18" s="1343"/>
      <c r="O18" s="1343"/>
      <c r="P18" s="1343"/>
      <c r="Q18" s="1343"/>
      <c r="R18" s="1343"/>
      <c r="S18" s="1346"/>
      <c r="T18" s="293"/>
      <c r="U18" s="1343"/>
      <c r="V18" s="1343"/>
      <c r="W18" s="1343"/>
      <c r="X18" s="1343"/>
      <c r="Y18" s="1343"/>
      <c r="Z18" s="1343"/>
      <c r="AA18" s="1346"/>
      <c r="AB18" s="293"/>
      <c r="AC18" s="1343"/>
      <c r="AD18" s="1343"/>
      <c r="AE18" s="1343"/>
      <c r="AF18" s="1343"/>
      <c r="AG18" s="1343"/>
      <c r="AH18" s="1343"/>
      <c r="AI18" s="1346"/>
      <c r="AK18" s="1347"/>
      <c r="AM18" s="297"/>
      <c r="AN18" s="7">
        <v>15</v>
      </c>
      <c r="AO18" s="481" t="str">
        <f>'sınıf-öğrenci bilgi dikey'!PG20</f>
        <v/>
      </c>
      <c r="AP18" s="292" t="str">
        <f>'sınıf-öğrenci bilgi dikey'!PH20</f>
        <v/>
      </c>
      <c r="AQ18" s="482" t="str">
        <f>'sınıf-öğrenci bilgi dikey'!PI20</f>
        <v/>
      </c>
      <c r="AR18" s="291"/>
      <c r="AS18" s="291"/>
      <c r="AU18" s="192" t="str">
        <f>'okul-örtmen bilgi'!G20</f>
        <v>4/A</v>
      </c>
    </row>
    <row r="19" spans="1:47" ht="13.5" thickBot="1">
      <c r="A19" s="850"/>
      <c r="B19" s="850"/>
      <c r="C19" s="1347"/>
      <c r="P19" s="293"/>
      <c r="Q19" s="293"/>
      <c r="R19" s="293"/>
      <c r="S19" s="293"/>
      <c r="T19" s="293"/>
      <c r="U19" s="293"/>
      <c r="W19" s="293"/>
      <c r="X19" s="293"/>
      <c r="Y19" s="293"/>
      <c r="Z19" s="293"/>
      <c r="AA19" s="293"/>
      <c r="AB19" s="293"/>
      <c r="AD19" s="293"/>
      <c r="AE19" s="293"/>
      <c r="AF19" s="293"/>
      <c r="AG19" s="293"/>
      <c r="AH19" s="293"/>
      <c r="AI19" s="293"/>
      <c r="AK19" s="1347"/>
      <c r="AM19" s="297"/>
      <c r="AN19" s="7">
        <v>16</v>
      </c>
      <c r="AO19" s="481" t="str">
        <f>'sınıf-öğrenci bilgi dikey'!PG21</f>
        <v/>
      </c>
      <c r="AP19" s="292" t="str">
        <f>'sınıf-öğrenci bilgi dikey'!PH21</f>
        <v/>
      </c>
      <c r="AQ19" s="482" t="str">
        <f>'sınıf-öğrenci bilgi dikey'!PI21</f>
        <v/>
      </c>
      <c r="AR19" s="291"/>
      <c r="AS19" s="291"/>
      <c r="AU19" s="192" t="str">
        <f>'okul-örtmen bilgi'!G21</f>
        <v>REHBERLİK</v>
      </c>
    </row>
    <row r="20" spans="1:47" ht="13.5" customHeight="1">
      <c r="A20" s="850"/>
      <c r="B20" s="850"/>
      <c r="C20" s="1347"/>
      <c r="E20" s="1341" t="s">
        <v>870</v>
      </c>
      <c r="F20" s="1341"/>
      <c r="G20" s="1341"/>
      <c r="H20" s="1341"/>
      <c r="I20" s="1341" t="s">
        <v>882</v>
      </c>
      <c r="J20" s="1341"/>
      <c r="K20" s="1344" t="s">
        <v>857</v>
      </c>
      <c r="M20" s="1341" t="s">
        <v>881</v>
      </c>
      <c r="N20" s="1341"/>
      <c r="O20" s="1341"/>
      <c r="P20" s="1341"/>
      <c r="Q20" s="1341" t="s">
        <v>872</v>
      </c>
      <c r="R20" s="1341"/>
      <c r="S20" s="1344" t="s">
        <v>857</v>
      </c>
      <c r="T20" s="293"/>
      <c r="U20" s="1341" t="s">
        <v>877</v>
      </c>
      <c r="V20" s="1341"/>
      <c r="W20" s="1341"/>
      <c r="X20" s="1341"/>
      <c r="Y20" s="1341" t="s">
        <v>841</v>
      </c>
      <c r="Z20" s="1341"/>
      <c r="AA20" s="1344" t="s">
        <v>857</v>
      </c>
      <c r="AB20" s="293"/>
      <c r="AC20" s="1341" t="s">
        <v>864</v>
      </c>
      <c r="AD20" s="1341"/>
      <c r="AE20" s="1341"/>
      <c r="AF20" s="1341"/>
      <c r="AG20" s="1341" t="s">
        <v>875</v>
      </c>
      <c r="AH20" s="1341"/>
      <c r="AI20" s="1344" t="s">
        <v>857</v>
      </c>
      <c r="AK20" s="1347"/>
      <c r="AM20" s="297"/>
      <c r="AN20" s="7">
        <v>17</v>
      </c>
      <c r="AO20" s="481" t="str">
        <f>'sınıf-öğrenci bilgi dikey'!PG22</f>
        <v/>
      </c>
      <c r="AP20" s="292" t="str">
        <f>'sınıf-öğrenci bilgi dikey'!PH22</f>
        <v/>
      </c>
      <c r="AQ20" s="482" t="str">
        <f>'sınıf-öğrenci bilgi dikey'!PI22</f>
        <v/>
      </c>
      <c r="AR20" s="291"/>
      <c r="AS20" s="291"/>
      <c r="AU20" s="192" t="str">
        <f>'okul-örtmen bilgi'!G22</f>
        <v>TÜRKÇE</v>
      </c>
    </row>
    <row r="21" spans="1:47" ht="12.75" customHeight="1">
      <c r="A21" s="850"/>
      <c r="B21" s="850"/>
      <c r="C21" s="1347"/>
      <c r="E21" s="1342"/>
      <c r="F21" s="1342"/>
      <c r="G21" s="1342"/>
      <c r="H21" s="1342"/>
      <c r="I21" s="1342"/>
      <c r="J21" s="1342"/>
      <c r="K21" s="1345"/>
      <c r="L21" s="290"/>
      <c r="M21" s="1342"/>
      <c r="N21" s="1342"/>
      <c r="O21" s="1342"/>
      <c r="P21" s="1342"/>
      <c r="Q21" s="1342"/>
      <c r="R21" s="1342"/>
      <c r="S21" s="1345"/>
      <c r="U21" s="1342"/>
      <c r="V21" s="1342"/>
      <c r="W21" s="1342"/>
      <c r="X21" s="1342"/>
      <c r="Y21" s="1342"/>
      <c r="Z21" s="1342"/>
      <c r="AA21" s="1345"/>
      <c r="AC21" s="1342"/>
      <c r="AD21" s="1342"/>
      <c r="AE21" s="1342"/>
      <c r="AF21" s="1342"/>
      <c r="AG21" s="1342"/>
      <c r="AH21" s="1342"/>
      <c r="AI21" s="1345"/>
      <c r="AJ21" s="290"/>
      <c r="AK21" s="1347"/>
      <c r="AM21" s="297"/>
      <c r="AN21" s="7">
        <v>18</v>
      </c>
      <c r="AO21" s="481" t="str">
        <f>'sınıf-öğrenci bilgi dikey'!PG23</f>
        <v/>
      </c>
      <c r="AP21" s="292" t="str">
        <f>'sınıf-öğrenci bilgi dikey'!PH23</f>
        <v/>
      </c>
      <c r="AQ21" s="482" t="str">
        <f>'sınıf-öğrenci bilgi dikey'!PI23</f>
        <v/>
      </c>
      <c r="AR21" s="291"/>
      <c r="AS21" s="291"/>
      <c r="AU21" s="192" t="str">
        <f>'okul-örtmen bilgi'!G23</f>
        <v>MATEMATİK</v>
      </c>
    </row>
    <row r="22" spans="1:47">
      <c r="A22" s="850"/>
      <c r="B22" s="850"/>
      <c r="C22" s="1347"/>
      <c r="E22" s="1342"/>
      <c r="F22" s="1342"/>
      <c r="G22" s="1342"/>
      <c r="H22" s="1342"/>
      <c r="I22" s="1342"/>
      <c r="J22" s="1342"/>
      <c r="K22" s="1345"/>
      <c r="M22" s="1342"/>
      <c r="N22" s="1342"/>
      <c r="O22" s="1342"/>
      <c r="P22" s="1342"/>
      <c r="Q22" s="1342"/>
      <c r="R22" s="1342"/>
      <c r="S22" s="1345"/>
      <c r="T22" s="293"/>
      <c r="U22" s="1342"/>
      <c r="V22" s="1342"/>
      <c r="W22" s="1342"/>
      <c r="X22" s="1342"/>
      <c r="Y22" s="1342"/>
      <c r="Z22" s="1342"/>
      <c r="AA22" s="1345"/>
      <c r="AB22" s="293"/>
      <c r="AC22" s="1342"/>
      <c r="AD22" s="1342"/>
      <c r="AE22" s="1342"/>
      <c r="AF22" s="1342"/>
      <c r="AG22" s="1342"/>
      <c r="AH22" s="1342"/>
      <c r="AI22" s="1345"/>
      <c r="AK22" s="1347"/>
      <c r="AM22" s="297"/>
      <c r="AN22" s="7">
        <v>19</v>
      </c>
      <c r="AO22" s="481" t="str">
        <f>'sınıf-öğrenci bilgi dikey'!PG24</f>
        <v/>
      </c>
      <c r="AP22" s="292" t="str">
        <f>'sınıf-öğrenci bilgi dikey'!PH24</f>
        <v/>
      </c>
      <c r="AQ22" s="482" t="str">
        <f>'sınıf-öğrenci bilgi dikey'!PI24</f>
        <v/>
      </c>
      <c r="AR22" s="291"/>
      <c r="AS22" s="291"/>
      <c r="AU22" s="192" t="str">
        <f>'okul-örtmen bilgi'!G24</f>
        <v>FEN VE TEKNOLOJİ</v>
      </c>
    </row>
    <row r="23" spans="1:47">
      <c r="A23" s="850"/>
      <c r="B23" s="850"/>
      <c r="C23" s="1347"/>
      <c r="E23" s="1342"/>
      <c r="F23" s="1342"/>
      <c r="G23" s="1342"/>
      <c r="H23" s="1342"/>
      <c r="I23" s="1342"/>
      <c r="J23" s="1342"/>
      <c r="K23" s="1345"/>
      <c r="M23" s="1342"/>
      <c r="N23" s="1342"/>
      <c r="O23" s="1342"/>
      <c r="P23" s="1342"/>
      <c r="Q23" s="1342"/>
      <c r="R23" s="1342"/>
      <c r="S23" s="1345"/>
      <c r="T23" s="293"/>
      <c r="U23" s="1342"/>
      <c r="V23" s="1342"/>
      <c r="W23" s="1342"/>
      <c r="X23" s="1342"/>
      <c r="Y23" s="1342"/>
      <c r="Z23" s="1342"/>
      <c r="AA23" s="1345"/>
      <c r="AB23" s="293"/>
      <c r="AC23" s="1342"/>
      <c r="AD23" s="1342"/>
      <c r="AE23" s="1342"/>
      <c r="AF23" s="1342"/>
      <c r="AG23" s="1342"/>
      <c r="AH23" s="1342"/>
      <c r="AI23" s="1345"/>
      <c r="AK23" s="1347"/>
      <c r="AM23" s="297"/>
      <c r="AN23" s="7">
        <v>20</v>
      </c>
      <c r="AO23" s="481" t="str">
        <f>'sınıf-öğrenci bilgi dikey'!PG25</f>
        <v/>
      </c>
      <c r="AP23" s="292" t="str">
        <f>'sınıf-öğrenci bilgi dikey'!PH25</f>
        <v/>
      </c>
      <c r="AQ23" s="482" t="str">
        <f>'sınıf-öğrenci bilgi dikey'!PI25</f>
        <v/>
      </c>
      <c r="AR23" s="291"/>
      <c r="AS23" s="291"/>
      <c r="AU23" s="192" t="str">
        <f>'okul-örtmen bilgi'!G25</f>
        <v>SOSYAL BİLGİLER</v>
      </c>
    </row>
    <row r="24" spans="1:47" ht="13.5" customHeight="1">
      <c r="A24" s="850"/>
      <c r="B24" s="850"/>
      <c r="C24" s="1347"/>
      <c r="E24" s="1342"/>
      <c r="F24" s="1342"/>
      <c r="G24" s="1342"/>
      <c r="H24" s="1342"/>
      <c r="I24" s="1342"/>
      <c r="J24" s="1342"/>
      <c r="K24" s="1345"/>
      <c r="M24" s="1342"/>
      <c r="N24" s="1342"/>
      <c r="O24" s="1342"/>
      <c r="P24" s="1342"/>
      <c r="Q24" s="1342"/>
      <c r="R24" s="1342"/>
      <c r="S24" s="1345"/>
      <c r="T24" s="293"/>
      <c r="U24" s="1342"/>
      <c r="V24" s="1342"/>
      <c r="W24" s="1342"/>
      <c r="X24" s="1342"/>
      <c r="Y24" s="1342"/>
      <c r="Z24" s="1342"/>
      <c r="AA24" s="1345"/>
      <c r="AB24" s="293"/>
      <c r="AC24" s="1342"/>
      <c r="AD24" s="1342"/>
      <c r="AE24" s="1342"/>
      <c r="AF24" s="1342"/>
      <c r="AG24" s="1342"/>
      <c r="AH24" s="1342"/>
      <c r="AI24" s="1345"/>
      <c r="AK24" s="1347"/>
      <c r="AM24" s="297"/>
      <c r="AN24" s="7">
        <v>21</v>
      </c>
      <c r="AO24" s="481" t="str">
        <f>'sınıf-öğrenci bilgi dikey'!PG26</f>
        <v/>
      </c>
      <c r="AP24" s="292" t="str">
        <f>'sınıf-öğrenci bilgi dikey'!PH26</f>
        <v/>
      </c>
      <c r="AQ24" s="482" t="str">
        <f>'sınıf-öğrenci bilgi dikey'!PI26</f>
        <v/>
      </c>
      <c r="AR24" s="291"/>
      <c r="AS24" s="291"/>
      <c r="AU24" s="192" t="str">
        <f>'okul-örtmen bilgi'!G26</f>
        <v>TRAFİK</v>
      </c>
    </row>
    <row r="25" spans="1:47" ht="13.5" thickBot="1">
      <c r="A25" s="850"/>
      <c r="B25" s="850"/>
      <c r="C25" s="1347"/>
      <c r="E25" s="1343"/>
      <c r="F25" s="1343"/>
      <c r="G25" s="1343"/>
      <c r="H25" s="1343"/>
      <c r="I25" s="1343"/>
      <c r="J25" s="1343"/>
      <c r="K25" s="1346"/>
      <c r="M25" s="1343"/>
      <c r="N25" s="1343"/>
      <c r="O25" s="1343"/>
      <c r="P25" s="1343"/>
      <c r="Q25" s="1343"/>
      <c r="R25" s="1343"/>
      <c r="S25" s="1346"/>
      <c r="T25" s="293"/>
      <c r="U25" s="1343"/>
      <c r="V25" s="1343"/>
      <c r="W25" s="1343"/>
      <c r="X25" s="1343"/>
      <c r="Y25" s="1343"/>
      <c r="Z25" s="1343"/>
      <c r="AA25" s="1346"/>
      <c r="AB25" s="293"/>
      <c r="AC25" s="1343"/>
      <c r="AD25" s="1343"/>
      <c r="AE25" s="1343"/>
      <c r="AF25" s="1343"/>
      <c r="AG25" s="1343"/>
      <c r="AH25" s="1343"/>
      <c r="AI25" s="1346"/>
      <c r="AK25" s="1347"/>
      <c r="AM25" s="297"/>
      <c r="AN25" s="7">
        <v>22</v>
      </c>
      <c r="AO25" s="481" t="str">
        <f>'sınıf-öğrenci bilgi dikey'!PG27</f>
        <v/>
      </c>
      <c r="AP25" s="292" t="str">
        <f>'sınıf-öğrenci bilgi dikey'!PH27</f>
        <v/>
      </c>
      <c r="AQ25" s="482" t="str">
        <f>'sınıf-öğrenci bilgi dikey'!PI27</f>
        <v/>
      </c>
      <c r="AR25" s="291"/>
      <c r="AS25" s="291"/>
      <c r="AU25" s="192" t="str">
        <f>'okul-örtmen bilgi'!G27</f>
        <v>DİN KÜLTÜRÜ VE AHLAK BİLGİSİ</v>
      </c>
    </row>
    <row r="26" spans="1:47" ht="13.5" thickBot="1">
      <c r="A26" s="850"/>
      <c r="B26" s="850"/>
      <c r="C26" s="1347"/>
      <c r="P26" s="293"/>
      <c r="Q26" s="293"/>
      <c r="R26" s="293"/>
      <c r="S26" s="293"/>
      <c r="T26" s="293"/>
      <c r="U26" s="293"/>
      <c r="W26" s="293"/>
      <c r="X26" s="293"/>
      <c r="Y26" s="293"/>
      <c r="Z26" s="293"/>
      <c r="AA26" s="293"/>
      <c r="AB26" s="293"/>
      <c r="AD26" s="293"/>
      <c r="AE26" s="293"/>
      <c r="AF26" s="293"/>
      <c r="AG26" s="293"/>
      <c r="AH26" s="293"/>
      <c r="AI26" s="293"/>
      <c r="AK26" s="1347"/>
      <c r="AM26" s="297"/>
      <c r="AN26" s="7">
        <v>23</v>
      </c>
      <c r="AO26" s="481" t="str">
        <f>'sınıf-öğrenci bilgi dikey'!PG28</f>
        <v/>
      </c>
      <c r="AP26" s="292" t="str">
        <f>'sınıf-öğrenci bilgi dikey'!PH28</f>
        <v/>
      </c>
      <c r="AQ26" s="482" t="str">
        <f>'sınıf-öğrenci bilgi dikey'!PI28</f>
        <v/>
      </c>
      <c r="AR26" s="291"/>
      <c r="AS26" s="291"/>
      <c r="AU26" s="192" t="str">
        <f>'okul-örtmen bilgi'!G28</f>
        <v>BEDEN EĞİTİMİ</v>
      </c>
    </row>
    <row r="27" spans="1:47" ht="13.5" customHeight="1">
      <c r="A27" s="850"/>
      <c r="B27" s="850"/>
      <c r="C27" s="1347"/>
      <c r="E27" s="1341" t="s">
        <v>895</v>
      </c>
      <c r="F27" s="1341"/>
      <c r="G27" s="1341"/>
      <c r="H27" s="1341"/>
      <c r="I27" s="1341" t="s">
        <v>930</v>
      </c>
      <c r="J27" s="1341"/>
      <c r="K27" s="1344" t="s">
        <v>856</v>
      </c>
      <c r="M27" s="1341" t="s">
        <v>887</v>
      </c>
      <c r="N27" s="1341"/>
      <c r="O27" s="1341"/>
      <c r="P27" s="1341"/>
      <c r="Q27" s="1341" t="s">
        <v>874</v>
      </c>
      <c r="R27" s="1341"/>
      <c r="S27" s="1344" t="s">
        <v>856</v>
      </c>
      <c r="T27" s="293"/>
      <c r="U27" s="1341" t="s">
        <v>848</v>
      </c>
      <c r="V27" s="1341"/>
      <c r="W27" s="1341" t="s">
        <v>892</v>
      </c>
      <c r="X27" s="1341"/>
      <c r="Y27" s="1341" t="s">
        <v>868</v>
      </c>
      <c r="Z27" s="1341"/>
      <c r="AA27" s="1344" t="s">
        <v>856</v>
      </c>
      <c r="AB27" s="293"/>
      <c r="AC27" s="1341" t="s">
        <v>847</v>
      </c>
      <c r="AD27" s="1341"/>
      <c r="AE27" s="1341" t="s">
        <v>880</v>
      </c>
      <c r="AF27" s="1341"/>
      <c r="AG27" s="1341" t="s">
        <v>842</v>
      </c>
      <c r="AH27" s="1341"/>
      <c r="AI27" s="1344" t="s">
        <v>856</v>
      </c>
      <c r="AK27" s="1347"/>
      <c r="AM27" s="297"/>
      <c r="AN27" s="7">
        <v>24</v>
      </c>
      <c r="AO27" s="481" t="str">
        <f>'sınıf-öğrenci bilgi dikey'!PG29</f>
        <v/>
      </c>
      <c r="AP27" s="292" t="str">
        <f>'sınıf-öğrenci bilgi dikey'!PH29</f>
        <v/>
      </c>
      <c r="AQ27" s="482" t="str">
        <f>'sınıf-öğrenci bilgi dikey'!PI29</f>
        <v/>
      </c>
      <c r="AR27" s="291"/>
      <c r="AS27" s="291"/>
      <c r="AU27" s="192" t="str">
        <f>'okul-örtmen bilgi'!G29</f>
        <v>MÜZİK</v>
      </c>
    </row>
    <row r="28" spans="1:47" ht="12.75" customHeight="1">
      <c r="A28" s="850"/>
      <c r="B28" s="850"/>
      <c r="C28" s="1347"/>
      <c r="E28" s="1342"/>
      <c r="F28" s="1342"/>
      <c r="G28" s="1342"/>
      <c r="H28" s="1342"/>
      <c r="I28" s="1342"/>
      <c r="J28" s="1342"/>
      <c r="K28" s="1345"/>
      <c r="L28" s="290"/>
      <c r="M28" s="1342"/>
      <c r="N28" s="1342"/>
      <c r="O28" s="1342"/>
      <c r="P28" s="1342"/>
      <c r="Q28" s="1342"/>
      <c r="R28" s="1342"/>
      <c r="S28" s="1345"/>
      <c r="U28" s="1342"/>
      <c r="V28" s="1342"/>
      <c r="W28" s="1342"/>
      <c r="X28" s="1342"/>
      <c r="Y28" s="1342"/>
      <c r="Z28" s="1342"/>
      <c r="AA28" s="1345"/>
      <c r="AC28" s="1342"/>
      <c r="AD28" s="1342"/>
      <c r="AE28" s="1342"/>
      <c r="AF28" s="1342"/>
      <c r="AG28" s="1342"/>
      <c r="AH28" s="1342"/>
      <c r="AI28" s="1345"/>
      <c r="AJ28" s="290"/>
      <c r="AK28" s="1347"/>
      <c r="AM28" s="297"/>
      <c r="AN28" s="7">
        <v>25</v>
      </c>
      <c r="AO28" s="481" t="str">
        <f>'sınıf-öğrenci bilgi dikey'!PG30</f>
        <v/>
      </c>
      <c r="AP28" s="292" t="str">
        <f>'sınıf-öğrenci bilgi dikey'!PH30</f>
        <v/>
      </c>
      <c r="AQ28" s="482" t="str">
        <f>'sınıf-öğrenci bilgi dikey'!PI30</f>
        <v/>
      </c>
      <c r="AR28" s="291"/>
      <c r="AS28" s="291"/>
      <c r="AU28" s="192" t="str">
        <f>'okul-örtmen bilgi'!G30</f>
        <v>GÖRSEL SANATLAR</v>
      </c>
    </row>
    <row r="29" spans="1:47">
      <c r="A29" s="850"/>
      <c r="B29" s="850"/>
      <c r="C29" s="1347"/>
      <c r="E29" s="1342"/>
      <c r="F29" s="1342"/>
      <c r="G29" s="1342"/>
      <c r="H29" s="1342"/>
      <c r="I29" s="1342"/>
      <c r="J29" s="1342"/>
      <c r="K29" s="1345"/>
      <c r="M29" s="1342"/>
      <c r="N29" s="1342"/>
      <c r="O29" s="1342"/>
      <c r="P29" s="1342"/>
      <c r="Q29" s="1342"/>
      <c r="R29" s="1342"/>
      <c r="S29" s="1345"/>
      <c r="T29" s="293"/>
      <c r="U29" s="1342"/>
      <c r="V29" s="1342"/>
      <c r="W29" s="1342"/>
      <c r="X29" s="1342"/>
      <c r="Y29" s="1342"/>
      <c r="Z29" s="1342"/>
      <c r="AA29" s="1345"/>
      <c r="AB29" s="293"/>
      <c r="AC29" s="1342"/>
      <c r="AD29" s="1342"/>
      <c r="AE29" s="1342"/>
      <c r="AF29" s="1342"/>
      <c r="AG29" s="1342"/>
      <c r="AH29" s="1342"/>
      <c r="AI29" s="1345"/>
      <c r="AK29" s="1347"/>
      <c r="AM29" s="297"/>
      <c r="AN29" s="7">
        <v>26</v>
      </c>
      <c r="AO29" s="481" t="str">
        <f>'sınıf-öğrenci bilgi dikey'!PG31</f>
        <v/>
      </c>
      <c r="AP29" s="292" t="str">
        <f>'sınıf-öğrenci bilgi dikey'!PH31</f>
        <v/>
      </c>
      <c r="AQ29" s="482" t="str">
        <f>'sınıf-öğrenci bilgi dikey'!PI31</f>
        <v/>
      </c>
      <c r="AR29" s="291"/>
      <c r="AS29" s="291"/>
      <c r="AU29" s="192" t="str">
        <f>'okul-örtmen bilgi'!G31</f>
        <v>TRAFİK</v>
      </c>
    </row>
    <row r="30" spans="1:47" ht="13.5" customHeight="1">
      <c r="A30" s="850"/>
      <c r="B30" s="850"/>
      <c r="C30" s="1347"/>
      <c r="E30" s="1342"/>
      <c r="F30" s="1342"/>
      <c r="G30" s="1342"/>
      <c r="H30" s="1342"/>
      <c r="I30" s="1342"/>
      <c r="J30" s="1342"/>
      <c r="K30" s="1345"/>
      <c r="M30" s="1342"/>
      <c r="N30" s="1342"/>
      <c r="O30" s="1342"/>
      <c r="P30" s="1342"/>
      <c r="Q30" s="1342"/>
      <c r="R30" s="1342"/>
      <c r="S30" s="1345"/>
      <c r="T30" s="293"/>
      <c r="U30" s="1342"/>
      <c r="V30" s="1342"/>
      <c r="W30" s="1342"/>
      <c r="X30" s="1342"/>
      <c r="Y30" s="1342"/>
      <c r="Z30" s="1342"/>
      <c r="AA30" s="1345"/>
      <c r="AB30" s="293"/>
      <c r="AC30" s="1342"/>
      <c r="AD30" s="1342"/>
      <c r="AE30" s="1342"/>
      <c r="AF30" s="1342"/>
      <c r="AG30" s="1342"/>
      <c r="AH30" s="1342"/>
      <c r="AI30" s="1345"/>
      <c r="AK30" s="1347"/>
      <c r="AM30" s="297"/>
      <c r="AN30" s="7">
        <v>27</v>
      </c>
      <c r="AO30" s="481" t="str">
        <f>'sınıf-öğrenci bilgi dikey'!PG32</f>
        <v/>
      </c>
      <c r="AP30" s="292" t="str">
        <f>'sınıf-öğrenci bilgi dikey'!PH32</f>
        <v/>
      </c>
      <c r="AQ30" s="482" t="str">
        <f>'sınıf-öğrenci bilgi dikey'!PI32</f>
        <v/>
      </c>
      <c r="AR30" s="291"/>
      <c r="AS30" s="291"/>
      <c r="AU30" s="192" t="str">
        <f>'okul-örtmen bilgi'!G32</f>
        <v xml:space="preserve"> </v>
      </c>
    </row>
    <row r="31" spans="1:47">
      <c r="A31" s="850"/>
      <c r="B31" s="850"/>
      <c r="C31" s="1347"/>
      <c r="E31" s="1342"/>
      <c r="F31" s="1342"/>
      <c r="G31" s="1342"/>
      <c r="H31" s="1342"/>
      <c r="I31" s="1342"/>
      <c r="J31" s="1342"/>
      <c r="K31" s="1345"/>
      <c r="M31" s="1342"/>
      <c r="N31" s="1342"/>
      <c r="O31" s="1342"/>
      <c r="P31" s="1342"/>
      <c r="Q31" s="1342"/>
      <c r="R31" s="1342"/>
      <c r="S31" s="1345"/>
      <c r="T31" s="293"/>
      <c r="U31" s="1342"/>
      <c r="V31" s="1342"/>
      <c r="W31" s="1342"/>
      <c r="X31" s="1342"/>
      <c r="Y31" s="1342"/>
      <c r="Z31" s="1342"/>
      <c r="AA31" s="1345"/>
      <c r="AB31" s="293"/>
      <c r="AC31" s="1342"/>
      <c r="AD31" s="1342"/>
      <c r="AE31" s="1342"/>
      <c r="AF31" s="1342"/>
      <c r="AG31" s="1342"/>
      <c r="AH31" s="1342"/>
      <c r="AI31" s="1345"/>
      <c r="AK31" s="1347"/>
      <c r="AM31" s="297"/>
      <c r="AN31" s="7">
        <v>28</v>
      </c>
      <c r="AO31" s="481" t="str">
        <f>'sınıf-öğrenci bilgi dikey'!PG33</f>
        <v/>
      </c>
      <c r="AP31" s="292" t="str">
        <f>'sınıf-öğrenci bilgi dikey'!PH33</f>
        <v/>
      </c>
      <c r="AQ31" s="482" t="str">
        <f>'sınıf-öğrenci bilgi dikey'!PI33</f>
        <v/>
      </c>
      <c r="AR31" s="291"/>
      <c r="AS31" s="291"/>
      <c r="AU31" s="192" t="str">
        <f>'okul-örtmen bilgi'!G33</f>
        <v xml:space="preserve"> </v>
      </c>
    </row>
    <row r="32" spans="1:47" ht="13.5" thickBot="1">
      <c r="A32" s="850"/>
      <c r="B32" s="850"/>
      <c r="C32" s="1347"/>
      <c r="E32" s="1343"/>
      <c r="F32" s="1343"/>
      <c r="G32" s="1343"/>
      <c r="H32" s="1343"/>
      <c r="I32" s="1343"/>
      <c r="J32" s="1343"/>
      <c r="K32" s="1346"/>
      <c r="M32" s="1343"/>
      <c r="N32" s="1343"/>
      <c r="O32" s="1343"/>
      <c r="P32" s="1343"/>
      <c r="Q32" s="1343"/>
      <c r="R32" s="1343"/>
      <c r="S32" s="1346"/>
      <c r="T32" s="293"/>
      <c r="U32" s="1343"/>
      <c r="V32" s="1343"/>
      <c r="W32" s="1343"/>
      <c r="X32" s="1343"/>
      <c r="Y32" s="1343"/>
      <c r="Z32" s="1343"/>
      <c r="AA32" s="1346"/>
      <c r="AB32" s="293"/>
      <c r="AC32" s="1343"/>
      <c r="AD32" s="1343"/>
      <c r="AE32" s="1343"/>
      <c r="AF32" s="1343"/>
      <c r="AG32" s="1343"/>
      <c r="AH32" s="1343"/>
      <c r="AI32" s="1346"/>
      <c r="AK32" s="1347"/>
      <c r="AM32" s="297"/>
      <c r="AN32" s="7">
        <v>29</v>
      </c>
      <c r="AO32" s="481" t="str">
        <f>'sınıf-öğrenci bilgi dikey'!PG34</f>
        <v/>
      </c>
      <c r="AP32" s="292" t="str">
        <f>'sınıf-öğrenci bilgi dikey'!PH34</f>
        <v/>
      </c>
      <c r="AQ32" s="482" t="str">
        <f>'sınıf-öğrenci bilgi dikey'!PI34</f>
        <v/>
      </c>
      <c r="AR32" s="291"/>
      <c r="AS32" s="291"/>
      <c r="AU32" s="192" t="str">
        <f>'okul-örtmen bilgi'!G34</f>
        <v xml:space="preserve"> </v>
      </c>
    </row>
    <row r="33" spans="1:47" ht="13.5" thickBot="1">
      <c r="A33" s="850"/>
      <c r="B33" s="850"/>
      <c r="C33" s="1347"/>
      <c r="P33" s="293"/>
      <c r="Q33" s="293"/>
      <c r="R33" s="293"/>
      <c r="S33" s="293"/>
      <c r="T33" s="293"/>
      <c r="U33" s="293"/>
      <c r="W33" s="293"/>
      <c r="X33" s="293"/>
      <c r="Y33" s="293"/>
      <c r="Z33" s="293"/>
      <c r="AA33" s="293"/>
      <c r="AB33" s="293"/>
      <c r="AD33" s="293"/>
      <c r="AE33" s="293"/>
      <c r="AF33" s="293"/>
      <c r="AG33" s="293"/>
      <c r="AH33" s="293"/>
      <c r="AI33" s="293"/>
      <c r="AK33" s="1347"/>
      <c r="AM33" s="297"/>
      <c r="AN33" s="7">
        <v>30</v>
      </c>
      <c r="AO33" s="481" t="str">
        <f>'sınıf-öğrenci bilgi dikey'!PG35</f>
        <v/>
      </c>
      <c r="AP33" s="292" t="str">
        <f>'sınıf-öğrenci bilgi dikey'!PH35</f>
        <v/>
      </c>
      <c r="AQ33" s="482" t="str">
        <f>'sınıf-öğrenci bilgi dikey'!PI35</f>
        <v/>
      </c>
      <c r="AR33" s="291"/>
      <c r="AS33" s="291"/>
      <c r="AU33" s="192" t="str">
        <f>'okul-örtmen bilgi'!G35</f>
        <v xml:space="preserve"> </v>
      </c>
    </row>
    <row r="34" spans="1:47" ht="13.5" customHeight="1">
      <c r="A34" s="850"/>
      <c r="B34" s="850"/>
      <c r="C34" s="1347"/>
      <c r="E34" s="1341" t="s">
        <v>846</v>
      </c>
      <c r="F34" s="1341"/>
      <c r="G34" s="1341"/>
      <c r="H34" s="1341"/>
      <c r="I34" s="1341" t="s">
        <v>860</v>
      </c>
      <c r="J34" s="1341"/>
      <c r="K34" s="1344" t="s">
        <v>855</v>
      </c>
      <c r="M34" s="1341" t="s">
        <v>889</v>
      </c>
      <c r="N34" s="1341"/>
      <c r="O34" s="1341"/>
      <c r="P34" s="1341"/>
      <c r="Q34" s="1341" t="s">
        <v>879</v>
      </c>
      <c r="R34" s="1341"/>
      <c r="S34" s="1344" t="s">
        <v>855</v>
      </c>
      <c r="T34" s="293"/>
      <c r="U34" s="1341" t="s">
        <v>883</v>
      </c>
      <c r="V34" s="1341"/>
      <c r="W34" s="1341" t="s">
        <v>878</v>
      </c>
      <c r="X34" s="1341"/>
      <c r="Y34" s="1341" t="s">
        <v>844</v>
      </c>
      <c r="Z34" s="1341"/>
      <c r="AA34" s="1344" t="s">
        <v>855</v>
      </c>
      <c r="AB34" s="293"/>
      <c r="AC34" s="1341" t="s">
        <v>1189</v>
      </c>
      <c r="AD34" s="1341"/>
      <c r="AE34" s="1341" t="s">
        <v>894</v>
      </c>
      <c r="AF34" s="1341"/>
      <c r="AG34" s="1341" t="s">
        <v>888</v>
      </c>
      <c r="AH34" s="1341"/>
      <c r="AI34" s="1344" t="s">
        <v>855</v>
      </c>
      <c r="AK34" s="1347"/>
      <c r="AM34" s="297"/>
      <c r="AN34" s="7">
        <v>31</v>
      </c>
      <c r="AO34" s="481" t="str">
        <f>'sınıf-öğrenci bilgi dikey'!PG36</f>
        <v/>
      </c>
      <c r="AP34" s="292" t="str">
        <f>'sınıf-öğrenci bilgi dikey'!PH36</f>
        <v/>
      </c>
      <c r="AQ34" s="482" t="str">
        <f>'sınıf-öğrenci bilgi dikey'!PI36</f>
        <v/>
      </c>
      <c r="AR34" s="291"/>
      <c r="AS34" s="291"/>
      <c r="AU34" s="192" t="str">
        <f>'okul-örtmen bilgi'!G36</f>
        <v xml:space="preserve"> </v>
      </c>
    </row>
    <row r="35" spans="1:47" ht="12.75" customHeight="1">
      <c r="A35" s="850"/>
      <c r="B35" s="850"/>
      <c r="C35" s="1347"/>
      <c r="E35" s="1342"/>
      <c r="F35" s="1342"/>
      <c r="G35" s="1342"/>
      <c r="H35" s="1342"/>
      <c r="I35" s="1342"/>
      <c r="J35" s="1342"/>
      <c r="K35" s="1345"/>
      <c r="L35" s="290"/>
      <c r="M35" s="1342"/>
      <c r="N35" s="1342"/>
      <c r="O35" s="1342"/>
      <c r="P35" s="1342"/>
      <c r="Q35" s="1342"/>
      <c r="R35" s="1342"/>
      <c r="S35" s="1345"/>
      <c r="U35" s="1342"/>
      <c r="V35" s="1342"/>
      <c r="W35" s="1342"/>
      <c r="X35" s="1342"/>
      <c r="Y35" s="1342"/>
      <c r="Z35" s="1342"/>
      <c r="AA35" s="1345"/>
      <c r="AC35" s="1342"/>
      <c r="AD35" s="1342"/>
      <c r="AE35" s="1342"/>
      <c r="AF35" s="1342"/>
      <c r="AG35" s="1342"/>
      <c r="AH35" s="1342"/>
      <c r="AI35" s="1345"/>
      <c r="AJ35" s="290"/>
      <c r="AK35" s="1347"/>
      <c r="AM35" s="297"/>
      <c r="AN35" s="7">
        <v>32</v>
      </c>
      <c r="AO35" s="481" t="str">
        <f>'sınıf-öğrenci bilgi dikey'!PG37</f>
        <v/>
      </c>
      <c r="AP35" s="292" t="str">
        <f>'sınıf-öğrenci bilgi dikey'!PH37</f>
        <v/>
      </c>
      <c r="AQ35" s="482" t="str">
        <f>'sınıf-öğrenci bilgi dikey'!PI37</f>
        <v/>
      </c>
      <c r="AR35" s="291"/>
      <c r="AS35" s="291"/>
      <c r="AU35" s="192" t="str">
        <f>'okul-örtmen bilgi'!G37</f>
        <v xml:space="preserve"> </v>
      </c>
    </row>
    <row r="36" spans="1:47" ht="13.5" customHeight="1">
      <c r="A36" s="850"/>
      <c r="B36" s="850"/>
      <c r="C36" s="1347"/>
      <c r="E36" s="1342"/>
      <c r="F36" s="1342"/>
      <c r="G36" s="1342"/>
      <c r="H36" s="1342"/>
      <c r="I36" s="1342"/>
      <c r="J36" s="1342"/>
      <c r="K36" s="1345"/>
      <c r="M36" s="1342"/>
      <c r="N36" s="1342"/>
      <c r="O36" s="1342"/>
      <c r="P36" s="1342"/>
      <c r="Q36" s="1342"/>
      <c r="R36" s="1342"/>
      <c r="S36" s="1345"/>
      <c r="T36" s="293"/>
      <c r="U36" s="1342"/>
      <c r="V36" s="1342"/>
      <c r="W36" s="1342"/>
      <c r="X36" s="1342"/>
      <c r="Y36" s="1342"/>
      <c r="Z36" s="1342"/>
      <c r="AA36" s="1345"/>
      <c r="AB36" s="293"/>
      <c r="AC36" s="1342"/>
      <c r="AD36" s="1342"/>
      <c r="AE36" s="1342"/>
      <c r="AF36" s="1342"/>
      <c r="AG36" s="1342"/>
      <c r="AH36" s="1342"/>
      <c r="AI36" s="1345"/>
      <c r="AK36" s="1347"/>
      <c r="AM36" s="297"/>
      <c r="AN36" s="7">
        <v>33</v>
      </c>
      <c r="AO36" s="481" t="str">
        <f>'sınıf-öğrenci bilgi dikey'!PG38</f>
        <v/>
      </c>
      <c r="AP36" s="292" t="str">
        <f>'sınıf-öğrenci bilgi dikey'!PH38</f>
        <v/>
      </c>
      <c r="AQ36" s="482" t="str">
        <f>'sınıf-öğrenci bilgi dikey'!PI38</f>
        <v/>
      </c>
      <c r="AR36" s="291"/>
      <c r="AS36" s="291"/>
      <c r="AU36" s="192" t="str">
        <f>'okul-örtmen bilgi'!G38</f>
        <v xml:space="preserve"> </v>
      </c>
    </row>
    <row r="37" spans="1:47">
      <c r="A37" s="850"/>
      <c r="B37" s="850"/>
      <c r="C37" s="1347"/>
      <c r="E37" s="1342"/>
      <c r="F37" s="1342"/>
      <c r="G37" s="1342"/>
      <c r="H37" s="1342"/>
      <c r="I37" s="1342"/>
      <c r="J37" s="1342"/>
      <c r="K37" s="1345"/>
      <c r="M37" s="1342"/>
      <c r="N37" s="1342"/>
      <c r="O37" s="1342"/>
      <c r="P37" s="1342"/>
      <c r="Q37" s="1342"/>
      <c r="R37" s="1342"/>
      <c r="S37" s="1345"/>
      <c r="T37" s="293"/>
      <c r="U37" s="1342"/>
      <c r="V37" s="1342"/>
      <c r="W37" s="1342"/>
      <c r="X37" s="1342"/>
      <c r="Y37" s="1342"/>
      <c r="Z37" s="1342"/>
      <c r="AA37" s="1345"/>
      <c r="AB37" s="293"/>
      <c r="AC37" s="1342"/>
      <c r="AD37" s="1342"/>
      <c r="AE37" s="1342"/>
      <c r="AF37" s="1342"/>
      <c r="AG37" s="1342"/>
      <c r="AH37" s="1342"/>
      <c r="AI37" s="1345"/>
      <c r="AK37" s="1347"/>
      <c r="AM37" s="297"/>
      <c r="AN37" s="7">
        <v>34</v>
      </c>
      <c r="AO37" s="481" t="str">
        <f>'sınıf-öğrenci bilgi dikey'!PG39</f>
        <v/>
      </c>
      <c r="AP37" s="292" t="str">
        <f>'sınıf-öğrenci bilgi dikey'!PH39</f>
        <v/>
      </c>
      <c r="AQ37" s="482" t="str">
        <f>'sınıf-öğrenci bilgi dikey'!PI39</f>
        <v/>
      </c>
      <c r="AR37" s="291"/>
      <c r="AS37" s="291"/>
      <c r="AU37" s="192" t="str">
        <f>'okul-örtmen bilgi'!G39</f>
        <v xml:space="preserve"> </v>
      </c>
    </row>
    <row r="38" spans="1:47">
      <c r="A38" s="850"/>
      <c r="B38" s="850"/>
      <c r="C38" s="1347"/>
      <c r="E38" s="1342"/>
      <c r="F38" s="1342"/>
      <c r="G38" s="1342"/>
      <c r="H38" s="1342"/>
      <c r="I38" s="1342"/>
      <c r="J38" s="1342"/>
      <c r="K38" s="1345"/>
      <c r="M38" s="1342"/>
      <c r="N38" s="1342"/>
      <c r="O38" s="1342"/>
      <c r="P38" s="1342"/>
      <c r="Q38" s="1342"/>
      <c r="R38" s="1342"/>
      <c r="S38" s="1345"/>
      <c r="T38" s="293"/>
      <c r="U38" s="1342"/>
      <c r="V38" s="1342"/>
      <c r="W38" s="1342"/>
      <c r="X38" s="1342"/>
      <c r="Y38" s="1342"/>
      <c r="Z38" s="1342"/>
      <c r="AA38" s="1345"/>
      <c r="AB38" s="293"/>
      <c r="AC38" s="1342"/>
      <c r="AD38" s="1342"/>
      <c r="AE38" s="1342"/>
      <c r="AF38" s="1342"/>
      <c r="AG38" s="1342"/>
      <c r="AH38" s="1342"/>
      <c r="AI38" s="1345"/>
      <c r="AK38" s="1347"/>
      <c r="AM38" s="297"/>
      <c r="AN38" s="7">
        <v>35</v>
      </c>
      <c r="AO38" s="481" t="str">
        <f>'sınıf-öğrenci bilgi dikey'!PG40</f>
        <v/>
      </c>
      <c r="AP38" s="292" t="str">
        <f>'sınıf-öğrenci bilgi dikey'!PH40</f>
        <v/>
      </c>
      <c r="AQ38" s="482" t="str">
        <f>'sınıf-öğrenci bilgi dikey'!PI40</f>
        <v/>
      </c>
      <c r="AR38" s="291"/>
      <c r="AS38" s="291"/>
      <c r="AU38" s="192" t="str">
        <f>'okul-örtmen bilgi'!G40</f>
        <v xml:space="preserve"> </v>
      </c>
    </row>
    <row r="39" spans="1:47" ht="13.5" thickBot="1">
      <c r="A39" s="850"/>
      <c r="B39" s="850"/>
      <c r="C39" s="1347"/>
      <c r="E39" s="1343"/>
      <c r="F39" s="1343"/>
      <c r="G39" s="1343"/>
      <c r="H39" s="1343"/>
      <c r="I39" s="1343"/>
      <c r="J39" s="1343"/>
      <c r="K39" s="1346"/>
      <c r="M39" s="1343"/>
      <c r="N39" s="1343"/>
      <c r="O39" s="1343"/>
      <c r="P39" s="1343"/>
      <c r="Q39" s="1343"/>
      <c r="R39" s="1343"/>
      <c r="S39" s="1346"/>
      <c r="T39" s="293"/>
      <c r="U39" s="1343"/>
      <c r="V39" s="1343"/>
      <c r="W39" s="1343"/>
      <c r="X39" s="1343"/>
      <c r="Y39" s="1343"/>
      <c r="Z39" s="1343"/>
      <c r="AA39" s="1346"/>
      <c r="AB39" s="293"/>
      <c r="AC39" s="1343"/>
      <c r="AD39" s="1343"/>
      <c r="AE39" s="1343"/>
      <c r="AF39" s="1343"/>
      <c r="AG39" s="1343"/>
      <c r="AH39" s="1343"/>
      <c r="AI39" s="1346"/>
      <c r="AK39" s="1347"/>
      <c r="AM39" s="297"/>
      <c r="AN39" s="7">
        <v>36</v>
      </c>
      <c r="AO39" s="481" t="str">
        <f>'sınıf-öğrenci bilgi dikey'!PG41</f>
        <v/>
      </c>
      <c r="AP39" s="292" t="str">
        <f>'sınıf-öğrenci bilgi dikey'!PH41</f>
        <v/>
      </c>
      <c r="AQ39" s="482" t="str">
        <f>'sınıf-öğrenci bilgi dikey'!PI41</f>
        <v/>
      </c>
      <c r="AR39" s="291"/>
      <c r="AS39" s="291"/>
      <c r="AU39" s="192" t="str">
        <f>'okul-örtmen bilgi'!G41</f>
        <v xml:space="preserve"> </v>
      </c>
    </row>
    <row r="40" spans="1:47" ht="13.5" thickBot="1">
      <c r="A40" s="850"/>
      <c r="B40" s="850"/>
      <c r="C40" s="1347"/>
      <c r="P40" s="293"/>
      <c r="Q40" s="293"/>
      <c r="R40" s="293"/>
      <c r="S40" s="293"/>
      <c r="T40" s="293"/>
      <c r="U40" s="293"/>
      <c r="W40" s="293"/>
      <c r="X40" s="293"/>
      <c r="Y40" s="293"/>
      <c r="Z40" s="293"/>
      <c r="AA40" s="293"/>
      <c r="AB40" s="293"/>
      <c r="AD40" s="293"/>
      <c r="AE40" s="293"/>
      <c r="AF40" s="293"/>
      <c r="AG40" s="293"/>
      <c r="AH40" s="293"/>
      <c r="AI40" s="293"/>
      <c r="AK40" s="1347"/>
      <c r="AM40" s="297"/>
      <c r="AN40" s="7">
        <v>37</v>
      </c>
      <c r="AO40" s="481" t="str">
        <f>'sınıf-öğrenci bilgi dikey'!PG42</f>
        <v/>
      </c>
      <c r="AP40" s="292" t="str">
        <f>'sınıf-öğrenci bilgi dikey'!PH42</f>
        <v/>
      </c>
      <c r="AQ40" s="482" t="str">
        <f>'sınıf-öğrenci bilgi dikey'!PI42</f>
        <v/>
      </c>
      <c r="AR40" s="291"/>
      <c r="AS40" s="291"/>
      <c r="AU40" s="192" t="str">
        <f>'okul-örtmen bilgi'!G42</f>
        <v xml:space="preserve"> </v>
      </c>
    </row>
    <row r="41" spans="1:47" ht="13.5" customHeight="1">
      <c r="A41" s="850"/>
      <c r="B41" s="850"/>
      <c r="C41" s="1347"/>
      <c r="E41" s="1341" t="s">
        <v>862</v>
      </c>
      <c r="F41" s="1341"/>
      <c r="G41" s="1341"/>
      <c r="H41" s="1341"/>
      <c r="I41" s="1341" t="s">
        <v>840</v>
      </c>
      <c r="J41" s="1341"/>
      <c r="K41" s="1344" t="s">
        <v>854</v>
      </c>
      <c r="M41" s="1341" t="s">
        <v>850</v>
      </c>
      <c r="N41" s="1341"/>
      <c r="O41" s="1341" t="s">
        <v>885</v>
      </c>
      <c r="P41" s="1341"/>
      <c r="Q41" s="1341" t="s">
        <v>886</v>
      </c>
      <c r="R41" s="1341"/>
      <c r="S41" s="1344" t="s">
        <v>854</v>
      </c>
      <c r="T41" s="293"/>
      <c r="U41" s="1341" t="s">
        <v>866</v>
      </c>
      <c r="V41" s="1341"/>
      <c r="W41" s="1341" t="s">
        <v>843</v>
      </c>
      <c r="X41" s="1341"/>
      <c r="Y41" s="1341" t="s">
        <v>861</v>
      </c>
      <c r="Z41" s="1341"/>
      <c r="AA41" s="1344" t="s">
        <v>854</v>
      </c>
      <c r="AB41" s="293"/>
      <c r="AC41" s="1341" t="s">
        <v>867</v>
      </c>
      <c r="AD41" s="1341"/>
      <c r="AE41" s="1341"/>
      <c r="AF41" s="1341"/>
      <c r="AG41" s="1341" t="s">
        <v>890</v>
      </c>
      <c r="AH41" s="1341"/>
      <c r="AI41" s="1344" t="s">
        <v>854</v>
      </c>
      <c r="AK41" s="1347"/>
      <c r="AM41" s="297"/>
      <c r="AN41" s="7">
        <v>38</v>
      </c>
      <c r="AO41" s="481" t="str">
        <f>'sınıf-öğrenci bilgi dikey'!PG43</f>
        <v/>
      </c>
      <c r="AP41" s="292" t="str">
        <f>'sınıf-öğrenci bilgi dikey'!PH43</f>
        <v/>
      </c>
      <c r="AQ41" s="482" t="str">
        <f>'sınıf-öğrenci bilgi dikey'!PI43</f>
        <v/>
      </c>
      <c r="AR41" s="291"/>
      <c r="AS41" s="291"/>
      <c r="AU41" s="192" t="str">
        <f>'okul-örtmen bilgi'!G43</f>
        <v xml:space="preserve"> </v>
      </c>
    </row>
    <row r="42" spans="1:47" ht="12.75" customHeight="1">
      <c r="A42" s="850"/>
      <c r="B42" s="850"/>
      <c r="C42" s="1347"/>
      <c r="E42" s="1342"/>
      <c r="F42" s="1342"/>
      <c r="G42" s="1342"/>
      <c r="H42" s="1342"/>
      <c r="I42" s="1342"/>
      <c r="J42" s="1342"/>
      <c r="K42" s="1345"/>
      <c r="L42" s="290"/>
      <c r="M42" s="1342"/>
      <c r="N42" s="1342"/>
      <c r="O42" s="1342"/>
      <c r="P42" s="1342"/>
      <c r="Q42" s="1342"/>
      <c r="R42" s="1342"/>
      <c r="S42" s="1345"/>
      <c r="U42" s="1342"/>
      <c r="V42" s="1342"/>
      <c r="W42" s="1342"/>
      <c r="X42" s="1342"/>
      <c r="Y42" s="1342"/>
      <c r="Z42" s="1342"/>
      <c r="AA42" s="1345"/>
      <c r="AC42" s="1342"/>
      <c r="AD42" s="1342"/>
      <c r="AE42" s="1342"/>
      <c r="AF42" s="1342"/>
      <c r="AG42" s="1342"/>
      <c r="AH42" s="1342"/>
      <c r="AI42" s="1345"/>
      <c r="AJ42" s="290"/>
      <c r="AK42" s="1347"/>
      <c r="AM42" s="297"/>
      <c r="AN42" s="7">
        <v>39</v>
      </c>
      <c r="AO42" s="481" t="str">
        <f>'sınıf-öğrenci bilgi dikey'!PG44</f>
        <v/>
      </c>
      <c r="AP42" s="292" t="str">
        <f>'sınıf-öğrenci bilgi dikey'!PH44</f>
        <v/>
      </c>
      <c r="AQ42" s="482" t="str">
        <f>'sınıf-öğrenci bilgi dikey'!PI44</f>
        <v/>
      </c>
      <c r="AR42" s="291"/>
      <c r="AS42" s="291"/>
      <c r="AU42" s="192" t="str">
        <f>'okul-örtmen bilgi'!G44</f>
        <v xml:space="preserve"> </v>
      </c>
    </row>
    <row r="43" spans="1:47">
      <c r="A43" s="850"/>
      <c r="B43" s="850"/>
      <c r="C43" s="1347"/>
      <c r="E43" s="1342"/>
      <c r="F43" s="1342"/>
      <c r="G43" s="1342"/>
      <c r="H43" s="1342"/>
      <c r="I43" s="1342"/>
      <c r="J43" s="1342"/>
      <c r="K43" s="1345"/>
      <c r="M43" s="1342"/>
      <c r="N43" s="1342"/>
      <c r="O43" s="1342"/>
      <c r="P43" s="1342"/>
      <c r="Q43" s="1342"/>
      <c r="R43" s="1342"/>
      <c r="S43" s="1345"/>
      <c r="T43" s="293"/>
      <c r="U43" s="1342"/>
      <c r="V43" s="1342"/>
      <c r="W43" s="1342"/>
      <c r="X43" s="1342"/>
      <c r="Y43" s="1342"/>
      <c r="Z43" s="1342"/>
      <c r="AA43" s="1345"/>
      <c r="AB43" s="293"/>
      <c r="AC43" s="1342"/>
      <c r="AD43" s="1342"/>
      <c r="AE43" s="1342"/>
      <c r="AF43" s="1342"/>
      <c r="AG43" s="1342"/>
      <c r="AH43" s="1342"/>
      <c r="AI43" s="1345"/>
      <c r="AK43" s="1347"/>
      <c r="AM43" s="297"/>
      <c r="AN43" s="7">
        <v>40</v>
      </c>
      <c r="AO43" s="481" t="str">
        <f>'sınıf-öğrenci bilgi dikey'!PG45</f>
        <v/>
      </c>
      <c r="AP43" s="292" t="str">
        <f>'sınıf-öğrenci bilgi dikey'!PH45</f>
        <v/>
      </c>
      <c r="AQ43" s="482" t="str">
        <f>'sınıf-öğrenci bilgi dikey'!PI45</f>
        <v/>
      </c>
      <c r="AR43" s="291"/>
      <c r="AS43" s="291"/>
      <c r="AU43" s="192" t="str">
        <f>'okul-örtmen bilgi'!G45</f>
        <v xml:space="preserve"> </v>
      </c>
    </row>
    <row r="44" spans="1:47">
      <c r="A44" s="850"/>
      <c r="B44" s="850"/>
      <c r="C44" s="1347"/>
      <c r="E44" s="1342"/>
      <c r="F44" s="1342"/>
      <c r="G44" s="1342"/>
      <c r="H44" s="1342"/>
      <c r="I44" s="1342"/>
      <c r="J44" s="1342"/>
      <c r="K44" s="1345"/>
      <c r="M44" s="1342"/>
      <c r="N44" s="1342"/>
      <c r="O44" s="1342"/>
      <c r="P44" s="1342"/>
      <c r="Q44" s="1342"/>
      <c r="R44" s="1342"/>
      <c r="S44" s="1345"/>
      <c r="T44" s="293"/>
      <c r="U44" s="1342"/>
      <c r="V44" s="1342"/>
      <c r="W44" s="1342"/>
      <c r="X44" s="1342"/>
      <c r="Y44" s="1342"/>
      <c r="Z44" s="1342"/>
      <c r="AA44" s="1345"/>
      <c r="AB44" s="293"/>
      <c r="AC44" s="1342"/>
      <c r="AD44" s="1342"/>
      <c r="AE44" s="1342"/>
      <c r="AF44" s="1342"/>
      <c r="AG44" s="1342"/>
      <c r="AH44" s="1342"/>
      <c r="AI44" s="1345"/>
      <c r="AK44" s="1347"/>
      <c r="AM44" s="297"/>
      <c r="AN44" s="7">
        <v>41</v>
      </c>
      <c r="AO44" s="481" t="str">
        <f>'sınıf-öğrenci bilgi dikey'!PG46</f>
        <v/>
      </c>
      <c r="AP44" s="292" t="str">
        <f>'sınıf-öğrenci bilgi dikey'!PH46</f>
        <v/>
      </c>
      <c r="AQ44" s="482" t="str">
        <f>'sınıf-öğrenci bilgi dikey'!PI46</f>
        <v/>
      </c>
      <c r="AR44" s="291"/>
      <c r="AS44" s="291"/>
      <c r="AU44" s="192" t="str">
        <f>'okul-örtmen bilgi'!G46</f>
        <v xml:space="preserve"> </v>
      </c>
    </row>
    <row r="45" spans="1:47">
      <c r="A45" s="850"/>
      <c r="B45" s="850"/>
      <c r="C45" s="1347"/>
      <c r="E45" s="1342"/>
      <c r="F45" s="1342"/>
      <c r="G45" s="1342"/>
      <c r="H45" s="1342"/>
      <c r="I45" s="1342"/>
      <c r="J45" s="1342"/>
      <c r="K45" s="1345"/>
      <c r="M45" s="1342"/>
      <c r="N45" s="1342"/>
      <c r="O45" s="1342"/>
      <c r="P45" s="1342"/>
      <c r="Q45" s="1342"/>
      <c r="R45" s="1342"/>
      <c r="S45" s="1345"/>
      <c r="T45" s="293"/>
      <c r="U45" s="1342"/>
      <c r="V45" s="1342"/>
      <c r="W45" s="1342"/>
      <c r="X45" s="1342"/>
      <c r="Y45" s="1342"/>
      <c r="Z45" s="1342"/>
      <c r="AA45" s="1345"/>
      <c r="AB45" s="293"/>
      <c r="AC45" s="1342"/>
      <c r="AD45" s="1342"/>
      <c r="AE45" s="1342"/>
      <c r="AF45" s="1342"/>
      <c r="AG45" s="1342"/>
      <c r="AH45" s="1342"/>
      <c r="AI45" s="1345"/>
      <c r="AK45" s="1347"/>
      <c r="AM45" s="297"/>
      <c r="AN45" s="7">
        <v>42</v>
      </c>
      <c r="AO45" s="481" t="str">
        <f>'sınıf-öğrenci bilgi dikey'!PG47</f>
        <v/>
      </c>
      <c r="AP45" s="292" t="str">
        <f>'sınıf-öğrenci bilgi dikey'!PH47</f>
        <v/>
      </c>
      <c r="AQ45" s="482" t="str">
        <f>'sınıf-öğrenci bilgi dikey'!PI47</f>
        <v/>
      </c>
      <c r="AR45" s="291"/>
      <c r="AS45" s="291"/>
      <c r="AU45" s="192" t="str">
        <f>'okul-örtmen bilgi'!G47</f>
        <v xml:space="preserve"> </v>
      </c>
    </row>
    <row r="46" spans="1:47" ht="13.5" thickBot="1">
      <c r="A46" s="850"/>
      <c r="B46" s="850"/>
      <c r="C46" s="1347"/>
      <c r="E46" s="1343"/>
      <c r="F46" s="1343"/>
      <c r="G46" s="1343"/>
      <c r="H46" s="1343"/>
      <c r="I46" s="1343"/>
      <c r="J46" s="1343"/>
      <c r="K46" s="1346"/>
      <c r="M46" s="1343"/>
      <c r="N46" s="1343"/>
      <c r="O46" s="1343"/>
      <c r="P46" s="1343"/>
      <c r="Q46" s="1343"/>
      <c r="R46" s="1343"/>
      <c r="S46" s="1346"/>
      <c r="T46" s="293"/>
      <c r="U46" s="1343"/>
      <c r="V46" s="1343"/>
      <c r="W46" s="1343"/>
      <c r="X46" s="1343"/>
      <c r="Y46" s="1343"/>
      <c r="Z46" s="1343"/>
      <c r="AA46" s="1346"/>
      <c r="AB46" s="293"/>
      <c r="AC46" s="1343"/>
      <c r="AD46" s="1343"/>
      <c r="AE46" s="1343"/>
      <c r="AF46" s="1343"/>
      <c r="AG46" s="1343"/>
      <c r="AH46" s="1343"/>
      <c r="AI46" s="1346"/>
      <c r="AK46" s="1347"/>
      <c r="AM46" s="297"/>
      <c r="AN46" s="7">
        <v>43</v>
      </c>
      <c r="AO46" s="481" t="str">
        <f>'sınıf-öğrenci bilgi dikey'!PG48</f>
        <v/>
      </c>
      <c r="AP46" s="292" t="str">
        <f>'sınıf-öğrenci bilgi dikey'!PH48</f>
        <v/>
      </c>
      <c r="AQ46" s="482" t="str">
        <f>'sınıf-öğrenci bilgi dikey'!PI48</f>
        <v/>
      </c>
      <c r="AR46" s="291"/>
      <c r="AS46" s="291"/>
      <c r="AU46" s="192" t="str">
        <f>'okul-örtmen bilgi'!G48</f>
        <v xml:space="preserve"> </v>
      </c>
    </row>
    <row r="47" spans="1:47">
      <c r="A47" s="850"/>
      <c r="B47" s="850"/>
      <c r="C47" s="1347"/>
      <c r="M47" s="65"/>
      <c r="N47" s="65"/>
      <c r="O47" s="65"/>
      <c r="P47" s="65"/>
      <c r="Q47" s="916">
        <f ca="1">'okul-örtmen bilgi'!D2</f>
        <v>40125</v>
      </c>
      <c r="R47" s="917"/>
      <c r="S47" s="917"/>
      <c r="T47" s="917"/>
      <c r="U47" s="917"/>
      <c r="V47" s="917"/>
      <c r="W47" s="917"/>
      <c r="X47" s="917"/>
      <c r="Y47" s="65"/>
      <c r="Z47" s="65"/>
      <c r="AA47" s="295"/>
      <c r="AB47" s="293"/>
      <c r="AC47" s="65"/>
      <c r="AK47" s="1347"/>
      <c r="AM47" s="297"/>
      <c r="AN47" s="7">
        <v>44</v>
      </c>
      <c r="AO47" s="481" t="str">
        <f>'sınıf-öğrenci bilgi dikey'!PG49</f>
        <v/>
      </c>
      <c r="AP47" s="292" t="str">
        <f>'sınıf-öğrenci bilgi dikey'!PH49</f>
        <v/>
      </c>
      <c r="AQ47" s="482" t="str">
        <f>'sınıf-öğrenci bilgi dikey'!PI49</f>
        <v/>
      </c>
      <c r="AR47" s="291"/>
      <c r="AS47" s="291"/>
      <c r="AU47" s="192" t="str">
        <f>'okul-örtmen bilgi'!G49</f>
        <v xml:space="preserve"> </v>
      </c>
    </row>
    <row r="48" spans="1:47">
      <c r="A48" s="850"/>
      <c r="B48" s="850"/>
      <c r="C48" s="1347"/>
      <c r="P48" s="293"/>
      <c r="Q48" s="917" t="str">
        <f>'okul-örtmen bilgi'!B27</f>
        <v>SERKAN SARI</v>
      </c>
      <c r="R48" s="917"/>
      <c r="S48" s="917"/>
      <c r="T48" s="917"/>
      <c r="U48" s="917"/>
      <c r="V48" s="917"/>
      <c r="W48" s="917"/>
      <c r="X48" s="917"/>
      <c r="AK48" s="1347"/>
      <c r="AM48" s="4"/>
      <c r="AN48" s="7">
        <v>45</v>
      </c>
      <c r="AO48" s="481" t="str">
        <f>'sınıf-öğrenci bilgi dikey'!PG50</f>
        <v/>
      </c>
      <c r="AP48" s="292" t="str">
        <f>'sınıf-öğrenci bilgi dikey'!PH53</f>
        <v/>
      </c>
      <c r="AQ48" s="482" t="str">
        <f>'sınıf-öğrenci bilgi dikey'!PI50</f>
        <v/>
      </c>
      <c r="AR48" s="291"/>
      <c r="AS48" s="291"/>
      <c r="AU48" s="192" t="str">
        <f>'okul-örtmen bilgi'!G50</f>
        <v xml:space="preserve"> </v>
      </c>
    </row>
    <row r="49" spans="1:47">
      <c r="A49" s="850"/>
      <c r="B49" s="850"/>
      <c r="C49" s="1347"/>
      <c r="Q49" s="917" t="str">
        <f>'okul-örtmen bilgi'!B31</f>
        <v>ŞUBE REHBER ÖĞRETMEN</v>
      </c>
      <c r="R49" s="917"/>
      <c r="S49" s="917"/>
      <c r="T49" s="917"/>
      <c r="U49" s="917"/>
      <c r="V49" s="917"/>
      <c r="W49" s="917"/>
      <c r="X49" s="917"/>
      <c r="AK49" s="1347"/>
      <c r="AM49" s="4"/>
      <c r="AN49" s="7">
        <v>46</v>
      </c>
      <c r="AO49" s="481" t="str">
        <f>'sınıf-öğrenci bilgi dikey'!PG51</f>
        <v/>
      </c>
      <c r="AP49" s="292" t="str">
        <f>'sınıf-öğrenci bilgi dikey'!PH54</f>
        <v/>
      </c>
      <c r="AQ49" s="482" t="str">
        <f>'sınıf-öğrenci bilgi dikey'!PI51</f>
        <v/>
      </c>
      <c r="AR49" s="291"/>
      <c r="AS49" s="291"/>
      <c r="AU49" s="192" t="str">
        <f>'okul-örtmen bilgi'!G51</f>
        <v xml:space="preserve"> </v>
      </c>
    </row>
    <row r="50" spans="1:47">
      <c r="A50" s="850"/>
      <c r="B50" s="850"/>
      <c r="C50" s="296"/>
      <c r="AM50" s="4"/>
      <c r="AN50" s="7">
        <v>47</v>
      </c>
      <c r="AO50" s="481" t="str">
        <f>'sınıf-öğrenci bilgi dikey'!PG52</f>
        <v/>
      </c>
      <c r="AP50" s="292" t="str">
        <f>'sınıf-öğrenci bilgi dikey'!PH55</f>
        <v/>
      </c>
      <c r="AQ50" s="482" t="str">
        <f>'sınıf-öğrenci bilgi dikey'!PI52</f>
        <v/>
      </c>
      <c r="AR50" s="291"/>
      <c r="AS50" s="291"/>
      <c r="AU50" s="192" t="str">
        <f>'okul-örtmen bilgi'!G52</f>
        <v xml:space="preserve"> </v>
      </c>
    </row>
    <row r="51" spans="1:47">
      <c r="A51" s="850"/>
      <c r="B51" s="850"/>
      <c r="C51" s="296"/>
      <c r="AM51" s="4"/>
      <c r="AN51" s="7">
        <v>48</v>
      </c>
      <c r="AO51" s="481" t="str">
        <f>'sınıf-öğrenci bilgi dikey'!PG53</f>
        <v/>
      </c>
      <c r="AP51" s="292" t="str">
        <f>'sınıf-öğrenci bilgi dikey'!PH56</f>
        <v/>
      </c>
      <c r="AQ51" s="482" t="str">
        <f>'sınıf-öğrenci bilgi dikey'!PI53</f>
        <v/>
      </c>
      <c r="AR51" s="291"/>
      <c r="AS51" s="291"/>
      <c r="AU51" s="192" t="str">
        <f>'okul-örtmen bilgi'!G53</f>
        <v xml:space="preserve"> </v>
      </c>
    </row>
    <row r="52" spans="1:47">
      <c r="A52" s="850"/>
      <c r="B52" s="850"/>
      <c r="C52" s="296"/>
      <c r="AM52" s="4"/>
      <c r="AN52" s="7">
        <v>49</v>
      </c>
      <c r="AO52" s="481" t="str">
        <f>'sınıf-öğrenci bilgi dikey'!PG54</f>
        <v/>
      </c>
      <c r="AP52" s="292" t="str">
        <f>'sınıf-öğrenci bilgi dikey'!PH57</f>
        <v/>
      </c>
      <c r="AQ52" s="482" t="str">
        <f>'sınıf-öğrenci bilgi dikey'!PI54</f>
        <v/>
      </c>
      <c r="AR52" s="291"/>
      <c r="AS52" s="291"/>
      <c r="AU52" s="192" t="str">
        <f>'okul-örtmen bilgi'!G54</f>
        <v xml:space="preserve"> </v>
      </c>
    </row>
    <row r="53" spans="1:47">
      <c r="A53" s="850"/>
      <c r="B53" s="850"/>
      <c r="AM53" s="4"/>
      <c r="AN53" s="7">
        <v>50</v>
      </c>
      <c r="AO53" s="481" t="str">
        <f>'sınıf-öğrenci bilgi dikey'!PG55</f>
        <v/>
      </c>
      <c r="AP53" s="292" t="str">
        <f>'sınıf-öğrenci bilgi dikey'!PH58</f>
        <v/>
      </c>
      <c r="AQ53" s="482" t="str">
        <f>'sınıf-öğrenci bilgi dikey'!PI55</f>
        <v/>
      </c>
      <c r="AR53" s="291"/>
      <c r="AS53" s="291"/>
      <c r="AU53" s="192" t="str">
        <f>'okul-örtmen bilgi'!G55</f>
        <v xml:space="preserve"> </v>
      </c>
    </row>
    <row r="54" spans="1:47">
      <c r="A54" s="850"/>
      <c r="B54" s="850"/>
      <c r="AM54" s="4"/>
      <c r="AN54" s="7">
        <v>51</v>
      </c>
      <c r="AO54" s="481" t="str">
        <f>'sınıf-öğrenci bilgi dikey'!PG56</f>
        <v/>
      </c>
      <c r="AP54" s="292" t="str">
        <f>'sınıf-öğrenci bilgi dikey'!PH59</f>
        <v/>
      </c>
      <c r="AQ54" s="482" t="str">
        <f>'sınıf-öğrenci bilgi dikey'!PI56</f>
        <v/>
      </c>
      <c r="AR54" s="291"/>
      <c r="AS54" s="291"/>
      <c r="AU54" s="192" t="str">
        <f>'okul-örtmen bilgi'!G56</f>
        <v xml:space="preserve"> </v>
      </c>
    </row>
    <row r="55" spans="1:47">
      <c r="A55" s="850"/>
      <c r="B55" s="850"/>
      <c r="AM55" s="4"/>
      <c r="AN55" s="7">
        <v>52</v>
      </c>
      <c r="AO55" s="481" t="str">
        <f>'sınıf-öğrenci bilgi dikey'!PG57</f>
        <v/>
      </c>
      <c r="AP55" s="292" t="str">
        <f>'sınıf-öğrenci bilgi dikey'!PH60</f>
        <v/>
      </c>
      <c r="AQ55" s="482" t="str">
        <f>'sınıf-öğrenci bilgi dikey'!PI57</f>
        <v/>
      </c>
      <c r="AR55" s="291"/>
      <c r="AS55" s="291"/>
      <c r="AU55" s="192" t="str">
        <f>'okul-örtmen bilgi'!G70</f>
        <v xml:space="preserve"> </v>
      </c>
    </row>
    <row r="56" spans="1:47">
      <c r="A56" s="850"/>
      <c r="B56" s="850"/>
      <c r="AM56" s="4"/>
      <c r="AN56" s="7">
        <v>53</v>
      </c>
      <c r="AO56" s="481" t="str">
        <f>'sınıf-öğrenci bilgi dikey'!PG58</f>
        <v/>
      </c>
      <c r="AP56" s="292" t="str">
        <f>'sınıf-öğrenci bilgi dikey'!PH61</f>
        <v/>
      </c>
      <c r="AQ56" s="482" t="str">
        <f>'sınıf-öğrenci bilgi dikey'!PI58</f>
        <v/>
      </c>
      <c r="AR56" s="291"/>
      <c r="AS56" s="291"/>
      <c r="AU56" s="192" t="str">
        <f>'okul-örtmen bilgi'!G71</f>
        <v xml:space="preserve"> </v>
      </c>
    </row>
    <row r="57" spans="1:47">
      <c r="A57" s="850"/>
      <c r="B57" s="850"/>
      <c r="AM57" s="4"/>
      <c r="AN57" s="7">
        <v>54</v>
      </c>
      <c r="AO57" s="481" t="str">
        <f>'sınıf-öğrenci bilgi dikey'!PG59</f>
        <v/>
      </c>
      <c r="AP57" s="292" t="str">
        <f>'sınıf-öğrenci bilgi dikey'!PH62</f>
        <v/>
      </c>
      <c r="AQ57" s="482" t="str">
        <f>'sınıf-öğrenci bilgi dikey'!PI59</f>
        <v/>
      </c>
      <c r="AR57" s="291"/>
      <c r="AS57" s="291"/>
      <c r="AU57" s="192" t="str">
        <f>'okul-örtmen bilgi'!G72</f>
        <v xml:space="preserve"> </v>
      </c>
    </row>
    <row r="58" spans="1:47">
      <c r="A58" s="850"/>
      <c r="B58" s="850"/>
      <c r="AM58" s="4"/>
      <c r="AN58" s="7">
        <v>55</v>
      </c>
      <c r="AO58" s="481" t="str">
        <f>'sınıf-öğrenci bilgi dikey'!PG60</f>
        <v/>
      </c>
      <c r="AP58" s="292" t="str">
        <f>'sınıf-öğrenci bilgi dikey'!PH63</f>
        <v/>
      </c>
      <c r="AQ58" s="482" t="str">
        <f>'sınıf-öğrenci bilgi dikey'!PI60</f>
        <v/>
      </c>
      <c r="AR58" s="291"/>
      <c r="AS58" s="291"/>
      <c r="AU58" s="192" t="str">
        <f>'okul-örtmen bilgi'!G73</f>
        <v xml:space="preserve"> </v>
      </c>
    </row>
    <row r="59" spans="1:47">
      <c r="A59" s="850"/>
      <c r="B59" s="850"/>
      <c r="AM59" s="4"/>
      <c r="AN59" s="7">
        <v>56</v>
      </c>
      <c r="AO59" s="481" t="str">
        <f>'sınıf-öğrenci bilgi dikey'!PG61</f>
        <v/>
      </c>
      <c r="AP59" s="292" t="str">
        <f>'sınıf-öğrenci bilgi dikey'!PH64</f>
        <v/>
      </c>
      <c r="AQ59" s="482" t="str">
        <f>'sınıf-öğrenci bilgi dikey'!PI61</f>
        <v/>
      </c>
      <c r="AR59" s="291"/>
      <c r="AS59" s="291"/>
      <c r="AU59" s="192" t="str">
        <f>'okul-örtmen bilgi'!G74</f>
        <v xml:space="preserve"> </v>
      </c>
    </row>
    <row r="60" spans="1:47">
      <c r="A60" s="850"/>
      <c r="B60" s="850"/>
      <c r="AM60" s="4"/>
      <c r="AN60" s="7">
        <v>57</v>
      </c>
      <c r="AO60" s="481" t="str">
        <f>'sınıf-öğrenci bilgi dikey'!PG62</f>
        <v/>
      </c>
      <c r="AP60" s="292" t="str">
        <f>'sınıf-öğrenci bilgi dikey'!PH65</f>
        <v/>
      </c>
      <c r="AQ60" s="482" t="str">
        <f>'sınıf-öğrenci bilgi dikey'!PI62</f>
        <v/>
      </c>
      <c r="AR60" s="291"/>
      <c r="AS60" s="291"/>
      <c r="AU60" s="192" t="str">
        <f>'okul-örtmen bilgi'!G75</f>
        <v xml:space="preserve"> </v>
      </c>
    </row>
    <row r="61" spans="1:47">
      <c r="A61" s="850"/>
      <c r="B61" s="850"/>
      <c r="AM61" s="4"/>
      <c r="AN61" s="7">
        <v>58</v>
      </c>
      <c r="AO61" s="481" t="str">
        <f>'sınıf-öğrenci bilgi dikey'!PG63</f>
        <v/>
      </c>
      <c r="AP61" s="292" t="str">
        <f>'sınıf-öğrenci bilgi dikey'!PH66</f>
        <v/>
      </c>
      <c r="AQ61" s="482" t="str">
        <f>'sınıf-öğrenci bilgi dikey'!PI63</f>
        <v/>
      </c>
      <c r="AR61" s="291"/>
      <c r="AS61" s="291"/>
      <c r="AU61" s="192" t="str">
        <f>'okul-örtmen bilgi'!G76</f>
        <v xml:space="preserve"> </v>
      </c>
    </row>
    <row r="62" spans="1:47">
      <c r="A62" s="850"/>
      <c r="B62" s="850"/>
      <c r="AM62" s="4"/>
      <c r="AN62" s="7">
        <v>59</v>
      </c>
      <c r="AO62" s="481" t="str">
        <f>'sınıf-öğrenci bilgi dikey'!PG64</f>
        <v/>
      </c>
      <c r="AP62" s="292" t="str">
        <f>'sınıf-öğrenci bilgi dikey'!PH52</f>
        <v/>
      </c>
      <c r="AQ62" s="482" t="str">
        <f>'sınıf-öğrenci bilgi dikey'!PI64</f>
        <v/>
      </c>
      <c r="AR62" s="291"/>
      <c r="AS62" s="291"/>
      <c r="AU62" s="192" t="str">
        <f>'okul-örtmen bilgi'!G77</f>
        <v xml:space="preserve"> </v>
      </c>
    </row>
    <row r="63" spans="1:47">
      <c r="A63" s="850"/>
      <c r="B63" s="850"/>
      <c r="AM63" s="4"/>
      <c r="AN63" s="7">
        <v>60</v>
      </c>
      <c r="AO63" s="481" t="str">
        <f>'sınıf-öğrenci bilgi dikey'!PG65</f>
        <v/>
      </c>
      <c r="AP63" s="292" t="str">
        <f>'sınıf-öğrenci bilgi dikey'!PH50</f>
        <v/>
      </c>
      <c r="AQ63" s="482" t="str">
        <f>'sınıf-öğrenci bilgi dikey'!PI65</f>
        <v/>
      </c>
      <c r="AR63" s="291"/>
      <c r="AS63" s="291"/>
      <c r="AU63" s="192" t="str">
        <f>'okul-örtmen bilgi'!G78</f>
        <v xml:space="preserve"> </v>
      </c>
    </row>
    <row r="64" spans="1:47">
      <c r="A64" s="850"/>
      <c r="B64" s="850"/>
      <c r="AM64" s="4"/>
      <c r="AN64" s="7">
        <v>61</v>
      </c>
      <c r="AO64" s="481" t="str">
        <f>'sınıf-öğrenci bilgi dikey'!PG66</f>
        <v/>
      </c>
      <c r="AP64" s="292" t="str">
        <f>'sınıf-öğrenci bilgi dikey'!PH51</f>
        <v/>
      </c>
      <c r="AQ64" s="482" t="str">
        <f>'sınıf-öğrenci bilgi dikey'!PI66</f>
        <v/>
      </c>
      <c r="AR64" s="291"/>
      <c r="AS64" s="291"/>
      <c r="AU64" s="192" t="str">
        <f>'okul-örtmen bilgi'!G79</f>
        <v xml:space="preserve"> </v>
      </c>
    </row>
    <row r="65" spans="1:47">
      <c r="A65" s="850"/>
      <c r="B65" s="850"/>
      <c r="AU65" s="192" t="str">
        <f>'okul-örtmen bilgi'!G80</f>
        <v xml:space="preserve"> </v>
      </c>
    </row>
    <row r="66" spans="1:47">
      <c r="A66" s="850"/>
      <c r="B66" s="850"/>
      <c r="AU66" s="192" t="str">
        <f>'okul-örtmen bilgi'!G81</f>
        <v xml:space="preserve"> </v>
      </c>
    </row>
    <row r="67" spans="1:47">
      <c r="A67" s="850"/>
      <c r="B67" s="850"/>
      <c r="AU67" s="192" t="str">
        <f>'okul-örtmen bilgi'!G82</f>
        <v xml:space="preserve"> </v>
      </c>
    </row>
    <row r="68" spans="1:47">
      <c r="A68" s="850"/>
      <c r="B68" s="850"/>
      <c r="AU68" s="192" t="str">
        <f>'okul-örtmen bilgi'!G83</f>
        <v xml:space="preserve"> </v>
      </c>
    </row>
    <row r="69" spans="1:47">
      <c r="A69" s="850"/>
      <c r="B69" s="850"/>
      <c r="AU69" s="192" t="str">
        <f>'okul-örtmen bilgi'!G84</f>
        <v xml:space="preserve"> </v>
      </c>
    </row>
    <row r="70" spans="1:47">
      <c r="A70" s="850"/>
      <c r="B70" s="850"/>
      <c r="V70" s="290"/>
      <c r="AC70" s="290"/>
      <c r="AJ70" s="290"/>
      <c r="AU70" s="192" t="str">
        <f>'okul-örtmen bilgi'!G85</f>
        <v xml:space="preserve"> </v>
      </c>
    </row>
    <row r="71" spans="1:47">
      <c r="A71" s="850"/>
      <c r="B71" s="850"/>
      <c r="AD71" s="916">
        <f ca="1">'okul-örtmen bilgi'!D2</f>
        <v>40125</v>
      </c>
      <c r="AE71" s="916"/>
      <c r="AF71" s="916"/>
      <c r="AG71" s="916"/>
      <c r="AH71" s="916"/>
      <c r="AI71" s="916"/>
      <c r="AJ71" s="916"/>
      <c r="AK71" s="916"/>
      <c r="AU71" s="192" t="str">
        <f>'okul-örtmen bilgi'!G86</f>
        <v xml:space="preserve"> </v>
      </c>
    </row>
    <row r="72" spans="1:47">
      <c r="A72" s="850"/>
      <c r="B72" s="850"/>
      <c r="AD72" s="917" t="str">
        <f>'okul-örtmen bilgi'!C7</f>
        <v>MEHMET MAHSUM AKSÖZ</v>
      </c>
      <c r="AE72" s="917"/>
      <c r="AF72" s="917"/>
      <c r="AG72" s="917"/>
      <c r="AH72" s="917"/>
      <c r="AI72" s="917"/>
      <c r="AJ72" s="917"/>
      <c r="AK72" s="917"/>
      <c r="AL72" s="289"/>
      <c r="AU72" s="192" t="str">
        <f>'okul-örtmen bilgi'!G87</f>
        <v xml:space="preserve"> </v>
      </c>
    </row>
    <row r="73" spans="1:47">
      <c r="A73" s="850"/>
      <c r="B73" s="850"/>
      <c r="AD73" s="917" t="str">
        <f>'okul-örtmen bilgi'!C8</f>
        <v>OKUL MÜDÜRÜ</v>
      </c>
      <c r="AE73" s="917"/>
      <c r="AF73" s="917"/>
      <c r="AG73" s="917"/>
      <c r="AH73" s="917"/>
      <c r="AI73" s="917"/>
      <c r="AJ73" s="917"/>
      <c r="AK73" s="917"/>
      <c r="AL73" s="289"/>
      <c r="AU73" s="192" t="str">
        <f>'okul-örtmen bilgi'!G88</f>
        <v xml:space="preserve"> </v>
      </c>
    </row>
    <row r="74" spans="1:47">
      <c r="AL74" s="289"/>
      <c r="AU74" s="192" t="str">
        <f>'okul-örtmen bilgi'!G89</f>
        <v xml:space="preserve"> </v>
      </c>
    </row>
    <row r="75" spans="1:47">
      <c r="AU75" s="192" t="str">
        <f>'okul-örtmen bilgi'!G90</f>
        <v xml:space="preserve"> </v>
      </c>
    </row>
    <row r="76" spans="1:47">
      <c r="AU76" s="192" t="str">
        <f>'okul-örtmen bilgi'!G91</f>
        <v xml:space="preserve"> </v>
      </c>
    </row>
    <row r="77" spans="1:47">
      <c r="AU77" s="192" t="str">
        <f>'okul-örtmen bilgi'!G92</f>
        <v xml:space="preserve"> </v>
      </c>
    </row>
    <row r="78" spans="1:47">
      <c r="AU78" s="192" t="str">
        <f>'okul-örtmen bilgi'!G93</f>
        <v xml:space="preserve"> </v>
      </c>
    </row>
    <row r="79" spans="1:47">
      <c r="AU79" s="192" t="str">
        <f>'okul-örtmen bilgi'!G94</f>
        <v xml:space="preserve"> </v>
      </c>
    </row>
    <row r="80" spans="1:47">
      <c r="AU80" s="192" t="str">
        <f>'okul-örtmen bilgi'!G95</f>
        <v xml:space="preserve"> </v>
      </c>
    </row>
    <row r="81" spans="47:47">
      <c r="AU81" s="192" t="str">
        <f>'okul-örtmen bilgi'!G96</f>
        <v xml:space="preserve"> </v>
      </c>
    </row>
    <row r="82" spans="47:47">
      <c r="AU82" s="192" t="str">
        <f>'okul-örtmen bilgi'!G97</f>
        <v xml:space="preserve"> </v>
      </c>
    </row>
    <row r="83" spans="47:47">
      <c r="AU83" s="192" t="str">
        <f>'okul-örtmen bilgi'!G98</f>
        <v xml:space="preserve"> </v>
      </c>
    </row>
    <row r="84" spans="47:47">
      <c r="AU84" s="192" t="str">
        <f>'okul-örtmen bilgi'!G99</f>
        <v xml:space="preserve"> </v>
      </c>
    </row>
    <row r="85" spans="47:47">
      <c r="AU85" s="192" t="str">
        <f>'okul-örtmen bilgi'!G100</f>
        <v xml:space="preserve"> </v>
      </c>
    </row>
    <row r="86" spans="47:47">
      <c r="AU86" s="192">
        <f>'okul-örtmen bilgi'!G101</f>
        <v>0</v>
      </c>
    </row>
    <row r="87" spans="47:47">
      <c r="AU87" s="192">
        <f>'okul-örtmen bilgi'!G102</f>
        <v>0</v>
      </c>
    </row>
    <row r="88" spans="47:47">
      <c r="AU88" s="192">
        <f>'okul-örtmen bilgi'!G103</f>
        <v>0</v>
      </c>
    </row>
    <row r="89" spans="47:47">
      <c r="AU89" s="192">
        <f>'okul-örtmen bilgi'!G104</f>
        <v>0</v>
      </c>
    </row>
    <row r="90" spans="47:47">
      <c r="AU90" s="192">
        <f>'okul-örtmen bilgi'!G105</f>
        <v>0</v>
      </c>
    </row>
    <row r="91" spans="47:47">
      <c r="AU91" s="192">
        <f>'okul-örtmen bilgi'!G106</f>
        <v>0</v>
      </c>
    </row>
    <row r="92" spans="47:47">
      <c r="AU92" s="192">
        <f>'okul-örtmen bilgi'!G107</f>
        <v>0</v>
      </c>
    </row>
    <row r="93" spans="47:47">
      <c r="AU93" s="192">
        <f>'okul-örtmen bilgi'!G108</f>
        <v>0</v>
      </c>
    </row>
    <row r="94" spans="47:47">
      <c r="AU94" s="192">
        <f>'okul-örtmen bilgi'!G109</f>
        <v>0</v>
      </c>
    </row>
  </sheetData>
  <sheetProtection password="CD99" sheet="1" objects="1" scenarios="1"/>
  <mergeCells count="112">
    <mergeCell ref="C5:AK5"/>
    <mergeCell ref="Q47:X47"/>
    <mergeCell ref="AD71:AK71"/>
    <mergeCell ref="Q48:X48"/>
    <mergeCell ref="AD72:AK72"/>
    <mergeCell ref="Q49:X49"/>
    <mergeCell ref="AD73:AK73"/>
    <mergeCell ref="A2:B2"/>
    <mergeCell ref="C2:AK2"/>
    <mergeCell ref="A3:B73"/>
    <mergeCell ref="C3:AK3"/>
    <mergeCell ref="C4:AK4"/>
    <mergeCell ref="AE41:AF46"/>
    <mergeCell ref="W34:X39"/>
    <mergeCell ref="Y34:Z39"/>
    <mergeCell ref="W13:X18"/>
    <mergeCell ref="AC13:AD18"/>
    <mergeCell ref="AE13:AF18"/>
    <mergeCell ref="AG13:AH18"/>
    <mergeCell ref="G6:H11"/>
    <mergeCell ref="I6:J11"/>
    <mergeCell ref="E13:F18"/>
    <mergeCell ref="G13:H18"/>
    <mergeCell ref="I13:J18"/>
    <mergeCell ref="K13:K18"/>
    <mergeCell ref="E20:F25"/>
    <mergeCell ref="G20:H25"/>
    <mergeCell ref="I20:J25"/>
    <mergeCell ref="K20:K25"/>
    <mergeCell ref="K6:K11"/>
    <mergeCell ref="E6:F11"/>
    <mergeCell ref="E41:F46"/>
    <mergeCell ref="G41:H46"/>
    <mergeCell ref="I41:J46"/>
    <mergeCell ref="K41:K46"/>
    <mergeCell ref="E27:F32"/>
    <mergeCell ref="G27:H32"/>
    <mergeCell ref="I27:J32"/>
    <mergeCell ref="K27:K32"/>
    <mergeCell ref="E34:F39"/>
    <mergeCell ref="G34:H39"/>
    <mergeCell ref="I34:J39"/>
    <mergeCell ref="K34:K39"/>
    <mergeCell ref="W41:X46"/>
    <mergeCell ref="Y41:Z46"/>
    <mergeCell ref="W27:X32"/>
    <mergeCell ref="Y27:Z32"/>
    <mergeCell ref="M20:N25"/>
    <mergeCell ref="Y13:Z18"/>
    <mergeCell ref="W20:X25"/>
    <mergeCell ref="Y20:Z25"/>
    <mergeCell ref="W6:X11"/>
    <mergeCell ref="Y6:Z11"/>
    <mergeCell ref="AE6:AF11"/>
    <mergeCell ref="AG6:AH11"/>
    <mergeCell ref="AI6:AI11"/>
    <mergeCell ref="M13:N18"/>
    <mergeCell ref="O13:P18"/>
    <mergeCell ref="Q13:R18"/>
    <mergeCell ref="S13:S18"/>
    <mergeCell ref="U13:V18"/>
    <mergeCell ref="AA13:AA18"/>
    <mergeCell ref="AI13:AI18"/>
    <mergeCell ref="M6:N11"/>
    <mergeCell ref="O6:P11"/>
    <mergeCell ref="Q6:R11"/>
    <mergeCell ref="S6:S11"/>
    <mergeCell ref="U6:V11"/>
    <mergeCell ref="AA6:AA11"/>
    <mergeCell ref="AC6:AD11"/>
    <mergeCell ref="AA34:AA39"/>
    <mergeCell ref="AC34:AD39"/>
    <mergeCell ref="AE20:AF25"/>
    <mergeCell ref="AG20:AH25"/>
    <mergeCell ref="AI20:AI25"/>
    <mergeCell ref="M27:N32"/>
    <mergeCell ref="O27:P32"/>
    <mergeCell ref="Q27:R32"/>
    <mergeCell ref="S27:S32"/>
    <mergeCell ref="U27:V32"/>
    <mergeCell ref="AA27:AA32"/>
    <mergeCell ref="AC27:AD32"/>
    <mergeCell ref="O20:P25"/>
    <mergeCell ref="Q20:R25"/>
    <mergeCell ref="S20:S25"/>
    <mergeCell ref="U20:V25"/>
    <mergeCell ref="AA20:AA25"/>
    <mergeCell ref="AC20:AD25"/>
    <mergeCell ref="A1:C1"/>
    <mergeCell ref="E1:CE1"/>
    <mergeCell ref="AG41:AH46"/>
    <mergeCell ref="AI41:AI46"/>
    <mergeCell ref="AK6:AK49"/>
    <mergeCell ref="C6:C49"/>
    <mergeCell ref="AE34:AF39"/>
    <mergeCell ref="AG34:AH39"/>
    <mergeCell ref="AI34:AI39"/>
    <mergeCell ref="M41:N46"/>
    <mergeCell ref="O41:P46"/>
    <mergeCell ref="Q41:R46"/>
    <mergeCell ref="S41:S46"/>
    <mergeCell ref="U41:V46"/>
    <mergeCell ref="AA41:AA46"/>
    <mergeCell ref="AC41:AD46"/>
    <mergeCell ref="AE27:AF32"/>
    <mergeCell ref="AG27:AH32"/>
    <mergeCell ref="AI27:AI32"/>
    <mergeCell ref="M34:N39"/>
    <mergeCell ref="O34:P39"/>
    <mergeCell ref="Q34:R39"/>
    <mergeCell ref="S34:S39"/>
    <mergeCell ref="U34:V39"/>
  </mergeCells>
  <dataValidations count="1">
    <dataValidation type="list" allowBlank="1" showInputMessage="1" showErrorMessage="1" sqref="E6:J11 AC41:AH46 U41:Z46 M41:R46 AC34:AH39 U34:Z39 M34:R39 AC27:AH32 U27:Z32 M27:R32 AC20:AH25 U20:Z25 M20:R25 AC13:AH18 U13:Z18 M13:R18 AC6:AH11 U6:Z11 M6:R11 E41:J46 E34:J39 E27:J32 E20:J25 E13:J18">
      <formula1>$AO$4:$AO$64</formula1>
    </dataValidation>
  </dataValidations>
  <printOptions horizontalCentered="1"/>
  <pageMargins left="0.31496062992125984" right="0.31496062992125984" top="0.35433070866141736" bottom="0.35433070866141736" header="0.31496062992125984" footer="0.31496062992125984"/>
  <pageSetup paperSize="9" scale="85" orientation="landscape" verticalDpi="0" r:id="rId1"/>
  <drawing r:id="rId2"/>
</worksheet>
</file>

<file path=xl/worksheets/sheet137.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dikey'!LT3</f>
        <v>FEN VE TEKNOLOJİ</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dikey'!LV6</f>
        <v/>
      </c>
      <c r="E12" s="314" t="str">
        <f>'sınıf-öğrenci bilgi dikey'!LT6</f>
        <v/>
      </c>
      <c r="F12" s="319" t="str">
        <f>'YAZILI SONUCLARI 6.SINIF'!F9</f>
        <v xml:space="preserve"> </v>
      </c>
      <c r="G12" s="319" t="str">
        <f>'YAZILI SONUCLARI 6.SINIF'!G9</f>
        <v xml:space="preserve"> </v>
      </c>
      <c r="H12" s="319" t="str">
        <f>'YAZILI SONUCLARI 6.SINIF'!H9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dikey'!LV7</f>
        <v/>
      </c>
      <c r="E13" s="314" t="str">
        <f>'sınıf-öğrenci bilgi dikey'!LT7</f>
        <v/>
      </c>
      <c r="F13" s="319" t="str">
        <f>'YAZILI SONUCLARI 6.SINIF'!F10</f>
        <v xml:space="preserve"> </v>
      </c>
      <c r="G13" s="319" t="str">
        <f>'YAZILI SONUCLARI 6.SINIF'!G10</f>
        <v xml:space="preserve"> </v>
      </c>
      <c r="H13" s="319" t="str">
        <f>'YAZILI SONUCLARI 6.SINIF'!H10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dikey'!LV8</f>
        <v/>
      </c>
      <c r="E14" s="314" t="str">
        <f>'sınıf-öğrenci bilgi dikey'!LT8</f>
        <v/>
      </c>
      <c r="F14" s="319" t="str">
        <f>'YAZILI SONUCLARI 6.SINIF'!F11</f>
        <v xml:space="preserve"> </v>
      </c>
      <c r="G14" s="319" t="str">
        <f>'YAZILI SONUCLARI 6.SINIF'!G11</f>
        <v xml:space="preserve"> </v>
      </c>
      <c r="H14" s="319" t="str">
        <f>'YAZILI SONUCLARI 6.SINIF'!H11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dikey'!LV9</f>
        <v/>
      </c>
      <c r="E15" s="314" t="str">
        <f>'sınıf-öğrenci bilgi dikey'!LT9</f>
        <v/>
      </c>
      <c r="F15" s="319" t="str">
        <f>'YAZILI SONUCLARI 6.SINIF'!F12</f>
        <v xml:space="preserve"> </v>
      </c>
      <c r="G15" s="319" t="str">
        <f>'YAZILI SONUCLARI 6.SINIF'!G12</f>
        <v xml:space="preserve"> </v>
      </c>
      <c r="H15" s="319" t="str">
        <f>'YAZILI SONUCLARI 6.SINIF'!H12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dikey'!LV10</f>
        <v/>
      </c>
      <c r="E16" s="314" t="str">
        <f>'sınıf-öğrenci bilgi dikey'!LT10</f>
        <v/>
      </c>
      <c r="F16" s="319" t="str">
        <f>'YAZILI SONUCLARI 6.SINIF'!F13</f>
        <v xml:space="preserve"> </v>
      </c>
      <c r="G16" s="319" t="str">
        <f>'YAZILI SONUCLARI 6.SINIF'!G13</f>
        <v xml:space="preserve"> </v>
      </c>
      <c r="H16" s="319" t="str">
        <f>'YAZILI SONUCLARI 6.SINIF'!H13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dikey'!LV11</f>
        <v/>
      </c>
      <c r="E17" s="314" t="str">
        <f>'sınıf-öğrenci bilgi dikey'!LT11</f>
        <v/>
      </c>
      <c r="F17" s="319" t="str">
        <f>'YAZILI SONUCLARI 6.SINIF'!F14</f>
        <v xml:space="preserve"> </v>
      </c>
      <c r="G17" s="319" t="str">
        <f>'YAZILI SONUCLARI 6.SINIF'!G14</f>
        <v xml:space="preserve"> </v>
      </c>
      <c r="H17" s="319" t="str">
        <f>'YAZILI SONUCLARI 6.SINIF'!H14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dikey'!LV12</f>
        <v/>
      </c>
      <c r="E18" s="314" t="str">
        <f>'sınıf-öğrenci bilgi dikey'!LT12</f>
        <v/>
      </c>
      <c r="F18" s="319" t="str">
        <f>'YAZILI SONUCLARI 6.SINIF'!F15</f>
        <v xml:space="preserve"> </v>
      </c>
      <c r="G18" s="319" t="str">
        <f>'YAZILI SONUCLARI 6.SINIF'!G15</f>
        <v xml:space="preserve"> </v>
      </c>
      <c r="H18" s="319" t="str">
        <f>'YAZILI SONUCLARI 6.SINIF'!H15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dikey'!LV13</f>
        <v/>
      </c>
      <c r="E19" s="314" t="str">
        <f>'sınıf-öğrenci bilgi dikey'!LT13</f>
        <v/>
      </c>
      <c r="F19" s="319" t="str">
        <f>'YAZILI SONUCLARI 6.SINIF'!F16</f>
        <v xml:space="preserve"> </v>
      </c>
      <c r="G19" s="319" t="str">
        <f>'YAZILI SONUCLARI 6.SINIF'!G16</f>
        <v xml:space="preserve"> </v>
      </c>
      <c r="H19" s="319" t="str">
        <f>'YAZILI SONUCLARI 6.SINIF'!H16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dikey'!LV14</f>
        <v/>
      </c>
      <c r="E20" s="314" t="str">
        <f>'sınıf-öğrenci bilgi dikey'!LT14</f>
        <v/>
      </c>
      <c r="F20" s="319" t="str">
        <f>'YAZILI SONUCLARI 6.SINIF'!F17</f>
        <v xml:space="preserve"> </v>
      </c>
      <c r="G20" s="319" t="str">
        <f>'YAZILI SONUCLARI 6.SINIF'!G17</f>
        <v xml:space="preserve"> </v>
      </c>
      <c r="H20" s="319" t="str">
        <f>'YAZILI SONUCLARI 6.SINIF'!H17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dikey'!LV15</f>
        <v/>
      </c>
      <c r="E21" s="314" t="str">
        <f>'sınıf-öğrenci bilgi dikey'!LT15</f>
        <v/>
      </c>
      <c r="F21" s="319" t="str">
        <f>'YAZILI SONUCLARI 6.SINIF'!F18</f>
        <v xml:space="preserve"> </v>
      </c>
      <c r="G21" s="319" t="str">
        <f>'YAZILI SONUCLARI 6.SINIF'!G18</f>
        <v xml:space="preserve"> </v>
      </c>
      <c r="H21" s="319" t="str">
        <f>'YAZILI SONUCLARI 6.SINIF'!H18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dikey'!LV16</f>
        <v/>
      </c>
      <c r="E22" s="314" t="str">
        <f>'sınıf-öğrenci bilgi dikey'!LT16</f>
        <v/>
      </c>
      <c r="F22" s="319" t="str">
        <f>'YAZILI SONUCLARI 6.SINIF'!F19</f>
        <v xml:space="preserve"> </v>
      </c>
      <c r="G22" s="319" t="str">
        <f>'YAZILI SONUCLARI 6.SINIF'!G19</f>
        <v xml:space="preserve"> </v>
      </c>
      <c r="H22" s="319" t="str">
        <f>'YAZILI SONUCLARI 6.SINIF'!H19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dikey'!LV17</f>
        <v/>
      </c>
      <c r="E23" s="314" t="str">
        <f>'sınıf-öğrenci bilgi dikey'!LT17</f>
        <v/>
      </c>
      <c r="F23" s="319" t="str">
        <f>'YAZILI SONUCLARI 6.SINIF'!F20</f>
        <v xml:space="preserve"> </v>
      </c>
      <c r="G23" s="319" t="str">
        <f>'YAZILI SONUCLARI 6.SINIF'!G20</f>
        <v xml:space="preserve"> </v>
      </c>
      <c r="H23" s="319" t="str">
        <f>'YAZILI SONUCLARI 6.SINIF'!H20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dikey'!LV18</f>
        <v/>
      </c>
      <c r="E24" s="314" t="str">
        <f>'sınıf-öğrenci bilgi dikey'!LT18</f>
        <v/>
      </c>
      <c r="F24" s="319" t="str">
        <f>'YAZILI SONUCLARI 6.SINIF'!F21</f>
        <v xml:space="preserve"> </v>
      </c>
      <c r="G24" s="319" t="str">
        <f>'YAZILI SONUCLARI 6.SINIF'!G21</f>
        <v xml:space="preserve"> </v>
      </c>
      <c r="H24" s="319" t="str">
        <f>'YAZILI SONUCLARI 6.SINIF'!H21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dikey'!LV19</f>
        <v/>
      </c>
      <c r="E25" s="314" t="str">
        <f>'sınıf-öğrenci bilgi dikey'!LT19</f>
        <v/>
      </c>
      <c r="F25" s="319" t="str">
        <f>'YAZILI SONUCLARI 6.SINIF'!F22</f>
        <v xml:space="preserve"> </v>
      </c>
      <c r="G25" s="319" t="str">
        <f>'YAZILI SONUCLARI 6.SINIF'!G22</f>
        <v xml:space="preserve"> </v>
      </c>
      <c r="H25" s="319" t="str">
        <f>'YAZILI SONUCLARI 6.SINIF'!H22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dikey'!LV20</f>
        <v/>
      </c>
      <c r="E26" s="314" t="str">
        <f>'sınıf-öğrenci bilgi dikey'!LT20</f>
        <v/>
      </c>
      <c r="F26" s="319" t="str">
        <f>'YAZILI SONUCLARI 6.SINIF'!F23</f>
        <v xml:space="preserve"> </v>
      </c>
      <c r="G26" s="319" t="str">
        <f>'YAZILI SONUCLARI 6.SINIF'!G23</f>
        <v xml:space="preserve"> </v>
      </c>
      <c r="H26" s="319" t="str">
        <f>'YAZILI SONUCLARI 6.SINIF'!H23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dikey'!LV21</f>
        <v/>
      </c>
      <c r="E27" s="314" t="str">
        <f>'sınıf-öğrenci bilgi dikey'!LT21</f>
        <v/>
      </c>
      <c r="F27" s="319" t="str">
        <f>'YAZILI SONUCLARI 6.SINIF'!F24</f>
        <v xml:space="preserve"> </v>
      </c>
      <c r="G27" s="319" t="str">
        <f>'YAZILI SONUCLARI 6.SINIF'!G24</f>
        <v xml:space="preserve"> </v>
      </c>
      <c r="H27" s="319" t="str">
        <f>'YAZILI SONUCLARI 6.SINIF'!H24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dikey'!LV22</f>
        <v/>
      </c>
      <c r="E28" s="314" t="str">
        <f>'sınıf-öğrenci bilgi dikey'!LT22</f>
        <v/>
      </c>
      <c r="F28" s="319" t="str">
        <f>'YAZILI SONUCLARI 6.SINIF'!F25</f>
        <v xml:space="preserve"> </v>
      </c>
      <c r="G28" s="319" t="str">
        <f>'YAZILI SONUCLARI 6.SINIF'!G25</f>
        <v xml:space="preserve"> </v>
      </c>
      <c r="H28" s="319" t="str">
        <f>'YAZILI SONUCLARI 6.SINIF'!H25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dikey'!LV23</f>
        <v/>
      </c>
      <c r="E29" s="314" t="str">
        <f>'sınıf-öğrenci bilgi dikey'!LT23</f>
        <v/>
      </c>
      <c r="F29" s="319" t="str">
        <f>'YAZILI SONUCLARI 6.SINIF'!F26</f>
        <v xml:space="preserve"> </v>
      </c>
      <c r="G29" s="319" t="str">
        <f>'YAZILI SONUCLARI 6.SINIF'!G26</f>
        <v xml:space="preserve"> </v>
      </c>
      <c r="H29" s="319" t="str">
        <f>'YAZILI SONUCLARI 6.SINIF'!H26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dikey'!LV24</f>
        <v/>
      </c>
      <c r="E30" s="314" t="str">
        <f>'sınıf-öğrenci bilgi dikey'!LT24</f>
        <v/>
      </c>
      <c r="F30" s="319" t="str">
        <f>'YAZILI SONUCLARI 6.SINIF'!F27</f>
        <v xml:space="preserve"> </v>
      </c>
      <c r="G30" s="319" t="str">
        <f>'YAZILI SONUCLARI 6.SINIF'!G27</f>
        <v xml:space="preserve"> </v>
      </c>
      <c r="H30" s="319" t="str">
        <f>'YAZILI SONUCLARI 6.SINIF'!H27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dikey'!LV25</f>
        <v/>
      </c>
      <c r="E31" s="314" t="str">
        <f>'sınıf-öğrenci bilgi dikey'!LT25</f>
        <v/>
      </c>
      <c r="F31" s="319" t="str">
        <f>'YAZILI SONUCLARI 6.SINIF'!F28</f>
        <v xml:space="preserve"> </v>
      </c>
      <c r="G31" s="319" t="str">
        <f>'YAZILI SONUCLARI 6.SINIF'!G28</f>
        <v xml:space="preserve"> </v>
      </c>
      <c r="H31" s="319" t="str">
        <f>'YAZILI SONUCLARI 6.SINIF'!H28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dikey'!LV26</f>
        <v/>
      </c>
      <c r="E32" s="314" t="str">
        <f>'sınıf-öğrenci bilgi dikey'!LT26</f>
        <v/>
      </c>
      <c r="F32" s="319" t="str">
        <f>'YAZILI SONUCLARI 6.SINIF'!F29</f>
        <v xml:space="preserve"> </v>
      </c>
      <c r="G32" s="319" t="str">
        <f>'YAZILI SONUCLARI 6.SINIF'!G29</f>
        <v xml:space="preserve"> </v>
      </c>
      <c r="H32" s="319" t="str">
        <f>'YAZILI SONUCLARI 6.SINIF'!H29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dikey'!LV27</f>
        <v/>
      </c>
      <c r="E33" s="314" t="str">
        <f>'sınıf-öğrenci bilgi dikey'!LT27</f>
        <v/>
      </c>
      <c r="F33" s="319" t="str">
        <f>'YAZILI SONUCLARI 6.SINIF'!F30</f>
        <v xml:space="preserve"> </v>
      </c>
      <c r="G33" s="319" t="str">
        <f>'YAZILI SONUCLARI 6.SINIF'!G30</f>
        <v xml:space="preserve"> </v>
      </c>
      <c r="H33" s="319" t="str">
        <f>'YAZILI SONUCLARI 6.SINIF'!H30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dikey'!LV28</f>
        <v/>
      </c>
      <c r="E34" s="314" t="str">
        <f>'sınıf-öğrenci bilgi dikey'!LT28</f>
        <v/>
      </c>
      <c r="F34" s="319" t="str">
        <f>'YAZILI SONUCLARI 6.SINIF'!F31</f>
        <v xml:space="preserve"> </v>
      </c>
      <c r="G34" s="319" t="str">
        <f>'YAZILI SONUCLARI 6.SINIF'!G31</f>
        <v xml:space="preserve"> </v>
      </c>
      <c r="H34" s="319" t="str">
        <f>'YAZILI SONUCLARI 6.SINIF'!H31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dikey'!LV29</f>
        <v/>
      </c>
      <c r="E35" s="314" t="str">
        <f>'sınıf-öğrenci bilgi dikey'!LT29</f>
        <v/>
      </c>
      <c r="F35" s="319" t="str">
        <f>'YAZILI SONUCLARI 6.SINIF'!F32</f>
        <v xml:space="preserve"> </v>
      </c>
      <c r="G35" s="319" t="str">
        <f>'YAZILI SONUCLARI 6.SINIF'!G32</f>
        <v xml:space="preserve"> </v>
      </c>
      <c r="H35" s="319" t="str">
        <f>'YAZILI SONUCLARI 6.SINIF'!H32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dikey'!LV30</f>
        <v/>
      </c>
      <c r="E36" s="314" t="str">
        <f>'sınıf-öğrenci bilgi dikey'!LT30</f>
        <v/>
      </c>
      <c r="F36" s="319" t="str">
        <f>'YAZILI SONUCLARI 6.SINIF'!F33</f>
        <v xml:space="preserve"> </v>
      </c>
      <c r="G36" s="319" t="str">
        <f>'YAZILI SONUCLARI 6.SINIF'!G33</f>
        <v xml:space="preserve"> </v>
      </c>
      <c r="H36" s="319" t="str">
        <f>'YAZILI SONUCLARI 6.SINIF'!H33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dikey'!LV31</f>
        <v/>
      </c>
      <c r="E37" s="314" t="str">
        <f>'sınıf-öğrenci bilgi dikey'!LT31</f>
        <v/>
      </c>
      <c r="F37" s="319" t="str">
        <f>'YAZILI SONUCLARI 6.SINIF'!F34</f>
        <v xml:space="preserve"> </v>
      </c>
      <c r="G37" s="319" t="str">
        <f>'YAZILI SONUCLARI 6.SINIF'!G34</f>
        <v xml:space="preserve"> </v>
      </c>
      <c r="H37" s="319" t="str">
        <f>'YAZILI SONUCLARI 6.SINIF'!H34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dikey'!LV32</f>
        <v/>
      </c>
      <c r="E38" s="314" t="str">
        <f>'sınıf-öğrenci bilgi dikey'!LT32</f>
        <v/>
      </c>
      <c r="F38" s="319" t="str">
        <f>'YAZILI SONUCLARI 6.SINIF'!F35</f>
        <v xml:space="preserve"> </v>
      </c>
      <c r="G38" s="319" t="str">
        <f>'YAZILI SONUCLARI 6.SINIF'!G35</f>
        <v xml:space="preserve"> </v>
      </c>
      <c r="H38" s="319" t="str">
        <f>'YAZILI SONUCLARI 6.SINIF'!H35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dikey'!LV33</f>
        <v/>
      </c>
      <c r="E39" s="314" t="str">
        <f>'sınıf-öğrenci bilgi dikey'!LT33</f>
        <v/>
      </c>
      <c r="F39" s="319" t="str">
        <f>'YAZILI SONUCLARI 6.SINIF'!F36</f>
        <v xml:space="preserve"> </v>
      </c>
      <c r="G39" s="319" t="str">
        <f>'YAZILI SONUCLARI 6.SINIF'!G36</f>
        <v xml:space="preserve"> </v>
      </c>
      <c r="H39" s="319" t="str">
        <f>'YAZILI SONUCLARI 6.SINIF'!H36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dikey'!LV34</f>
        <v/>
      </c>
      <c r="E40" s="314" t="str">
        <f>'sınıf-öğrenci bilgi dikey'!LT34</f>
        <v/>
      </c>
      <c r="F40" s="319" t="str">
        <f>'YAZILI SONUCLARI 6.SINIF'!F37</f>
        <v xml:space="preserve"> </v>
      </c>
      <c r="G40" s="319" t="str">
        <f>'YAZILI SONUCLARI 6.SINIF'!G37</f>
        <v xml:space="preserve"> </v>
      </c>
      <c r="H40" s="319" t="str">
        <f>'YAZILI SONUCLARI 6.SINIF'!H37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dikey'!LV35</f>
        <v/>
      </c>
      <c r="E41" s="314" t="str">
        <f>'sınıf-öğrenci bilgi dikey'!LT35</f>
        <v/>
      </c>
      <c r="F41" s="319" t="str">
        <f>'YAZILI SONUCLARI 6.SINIF'!F38</f>
        <v xml:space="preserve"> </v>
      </c>
      <c r="G41" s="319" t="str">
        <f>'YAZILI SONUCLARI 6.SINIF'!G38</f>
        <v xml:space="preserve"> </v>
      </c>
      <c r="H41" s="319" t="str">
        <f>'YAZILI SONUCLARI 6.SINIF'!H38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dikey'!LV36</f>
        <v/>
      </c>
      <c r="E42" s="314" t="str">
        <f>'sınıf-öğrenci bilgi dikey'!LT36</f>
        <v/>
      </c>
      <c r="F42" s="319" t="str">
        <f>'YAZILI SONUCLARI 6.SINIF'!F39</f>
        <v xml:space="preserve"> </v>
      </c>
      <c r="G42" s="319" t="str">
        <f>'YAZILI SONUCLARI 6.SINIF'!G39</f>
        <v xml:space="preserve"> </v>
      </c>
      <c r="H42" s="319" t="str">
        <f>'YAZILI SONUCLARI 6.SINIF'!H39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dikey'!LV37</f>
        <v/>
      </c>
      <c r="E43" s="314" t="str">
        <f>'sınıf-öğrenci bilgi dikey'!LT37</f>
        <v/>
      </c>
      <c r="F43" s="319" t="str">
        <f>'YAZILI SONUCLARI 6.SINIF'!F40</f>
        <v xml:space="preserve"> </v>
      </c>
      <c r="G43" s="319" t="str">
        <f>'YAZILI SONUCLARI 6.SINIF'!G40</f>
        <v xml:space="preserve"> </v>
      </c>
      <c r="H43" s="319" t="str">
        <f>'YAZILI SONUCLARI 6.SINIF'!H40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dikey'!LV38</f>
        <v/>
      </c>
      <c r="E44" s="314" t="str">
        <f>'sınıf-öğrenci bilgi dikey'!LT38</f>
        <v/>
      </c>
      <c r="F44" s="319" t="str">
        <f>'YAZILI SONUCLARI 6.SINIF'!F41</f>
        <v xml:space="preserve"> </v>
      </c>
      <c r="G44" s="319" t="str">
        <f>'YAZILI SONUCLARI 6.SINIF'!G41</f>
        <v xml:space="preserve"> </v>
      </c>
      <c r="H44" s="319" t="str">
        <f>'YAZILI SONUCLARI 6.SINIF'!H41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dikey'!LV39</f>
        <v/>
      </c>
      <c r="E45" s="314" t="str">
        <f>'sınıf-öğrenci bilgi dikey'!LT39</f>
        <v/>
      </c>
      <c r="F45" s="319" t="str">
        <f>'YAZILI SONUCLARI 6.SINIF'!F42</f>
        <v xml:space="preserve"> </v>
      </c>
      <c r="G45" s="319" t="str">
        <f>'YAZILI SONUCLARI 6.SINIF'!G42</f>
        <v xml:space="preserve"> </v>
      </c>
      <c r="H45" s="319" t="str">
        <f>'YAZILI SONUCLARI 6.SINIF'!H42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dikey'!LV40</f>
        <v/>
      </c>
      <c r="E46" s="314" t="str">
        <f>'sınıf-öğrenci bilgi dikey'!LT40</f>
        <v/>
      </c>
      <c r="F46" s="319" t="str">
        <f>'YAZILI SONUCLARI 6.SINIF'!F43</f>
        <v xml:space="preserve"> </v>
      </c>
      <c r="G46" s="319" t="str">
        <f>'YAZILI SONUCLARI 6.SINIF'!G43</f>
        <v xml:space="preserve"> </v>
      </c>
      <c r="H46" s="319" t="str">
        <f>'YAZILI SONUCLARI 6.SINIF'!H43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dikey'!LV41</f>
        <v/>
      </c>
      <c r="E47" s="314" t="str">
        <f>'sınıf-öğrenci bilgi dikey'!LT41</f>
        <v/>
      </c>
      <c r="F47" s="319" t="str">
        <f>'YAZILI SONUCLARI 6.SINIF'!F44</f>
        <v xml:space="preserve"> </v>
      </c>
      <c r="G47" s="319" t="str">
        <f>'YAZILI SONUCLARI 6.SINIF'!G44</f>
        <v xml:space="preserve"> </v>
      </c>
      <c r="H47" s="319" t="str">
        <f>'YAZILI SONUCLARI 6.SINIF'!H44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dikey'!LV42</f>
        <v/>
      </c>
      <c r="E48" s="314" t="str">
        <f>'sınıf-öğrenci bilgi dikey'!LT42</f>
        <v/>
      </c>
      <c r="F48" s="319" t="str">
        <f>'YAZILI SONUCLARI 6.SINIF'!F45</f>
        <v xml:space="preserve"> </v>
      </c>
      <c r="G48" s="319" t="str">
        <f>'YAZILI SONUCLARI 6.SINIF'!G45</f>
        <v xml:space="preserve"> </v>
      </c>
      <c r="H48" s="319" t="str">
        <f>'YAZILI SONUCLARI 6.SINIF'!H45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dikey'!LV43</f>
        <v/>
      </c>
      <c r="E49" s="314" t="str">
        <f>'sınıf-öğrenci bilgi dikey'!LT43</f>
        <v/>
      </c>
      <c r="F49" s="319" t="str">
        <f>'YAZILI SONUCLARI 6.SINIF'!F46</f>
        <v xml:space="preserve"> </v>
      </c>
      <c r="G49" s="319" t="str">
        <f>'YAZILI SONUCLARI 6.SINIF'!G46</f>
        <v xml:space="preserve"> </v>
      </c>
      <c r="H49" s="319" t="str">
        <f>'YAZILI SONUCLARI 6.SINIF'!H46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dikey'!LV44</f>
        <v/>
      </c>
      <c r="E50" s="314" t="str">
        <f>'sınıf-öğrenci bilgi dikey'!LT44</f>
        <v/>
      </c>
      <c r="F50" s="319" t="str">
        <f>'YAZILI SONUCLARI 6.SINIF'!F47</f>
        <v xml:space="preserve"> </v>
      </c>
      <c r="G50" s="319" t="str">
        <f>'YAZILI SONUCLARI 6.SINIF'!G47</f>
        <v xml:space="preserve"> </v>
      </c>
      <c r="H50" s="319" t="str">
        <f>'YAZILI SONUCLARI 6.SINIF'!H47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dikey'!LV45</f>
        <v/>
      </c>
      <c r="E51" s="314" t="str">
        <f>'sınıf-öğrenci bilgi dikey'!LT45</f>
        <v/>
      </c>
      <c r="F51" s="319" t="str">
        <f>'YAZILI SONUCLARI 6.SINIF'!F48</f>
        <v xml:space="preserve"> </v>
      </c>
      <c r="G51" s="319" t="str">
        <f>'YAZILI SONUCLARI 6.SINIF'!G48</f>
        <v xml:space="preserve"> </v>
      </c>
      <c r="H51" s="319" t="str">
        <f>'YAZILI SONUCLARI 6.SINIF'!H48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dikey'!LV46</f>
        <v/>
      </c>
      <c r="E52" s="314" t="str">
        <f>'sınıf-öğrenci bilgi dikey'!LT46</f>
        <v/>
      </c>
      <c r="F52" s="319" t="str">
        <f>'YAZILI SONUCLARI 6.SINIF'!F49</f>
        <v xml:space="preserve"> </v>
      </c>
      <c r="G52" s="319" t="str">
        <f>'YAZILI SONUCLARI 6.SINIF'!G49</f>
        <v xml:space="preserve"> </v>
      </c>
      <c r="H52" s="319" t="str">
        <f>'YAZILI SONUCLARI 6.SINIF'!H49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dikey'!LV47</f>
        <v/>
      </c>
      <c r="E53" s="314" t="str">
        <f>'sınıf-öğrenci bilgi dikey'!LT47</f>
        <v/>
      </c>
      <c r="F53" s="319" t="str">
        <f>'YAZILI SONUCLARI 6.SINIF'!F50</f>
        <v xml:space="preserve"> </v>
      </c>
      <c r="G53" s="319" t="str">
        <f>'YAZILI SONUCLARI 6.SINIF'!G50</f>
        <v xml:space="preserve"> </v>
      </c>
      <c r="H53" s="319" t="str">
        <f>'YAZILI SONUCLARI 6.SINIF'!H50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dikey'!LV48</f>
        <v/>
      </c>
      <c r="E54" s="314" t="str">
        <f>'sınıf-öğrenci bilgi dikey'!LT48</f>
        <v/>
      </c>
      <c r="F54" s="319" t="str">
        <f>'YAZILI SONUCLARI 6.SINIF'!F51</f>
        <v xml:space="preserve"> </v>
      </c>
      <c r="G54" s="319" t="str">
        <f>'YAZILI SONUCLARI 6.SINIF'!G51</f>
        <v xml:space="preserve"> </v>
      </c>
      <c r="H54" s="319" t="str">
        <f>'YAZILI SONUCLARI 6.SINIF'!H51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dikey'!LV49</f>
        <v/>
      </c>
      <c r="E55" s="314" t="str">
        <f>'sınıf-öğrenci bilgi dikey'!LT49</f>
        <v/>
      </c>
      <c r="F55" s="319" t="str">
        <f>'YAZILI SONUCLARI 6.SINIF'!F52</f>
        <v xml:space="preserve"> </v>
      </c>
      <c r="G55" s="319" t="str">
        <f>'YAZILI SONUCLARI 6.SINIF'!G52</f>
        <v xml:space="preserve"> </v>
      </c>
      <c r="H55" s="319" t="str">
        <f>'YAZILI SONUCLARI 6.SINIF'!H52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dikey'!LV50</f>
        <v/>
      </c>
      <c r="E56" s="314" t="str">
        <f>'sınıf-öğrenci bilgi dikey'!LT50</f>
        <v/>
      </c>
      <c r="F56" s="319" t="str">
        <f>'YAZILI SONUCLARI 6.SINIF'!F53</f>
        <v xml:space="preserve"> </v>
      </c>
      <c r="G56" s="319" t="str">
        <f>'YAZILI SONUCLARI 6.SINIF'!G53</f>
        <v xml:space="preserve"> </v>
      </c>
      <c r="H56" s="319" t="str">
        <f>'YAZILI SONUCLARI 6.SINIF'!H53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dikey'!LV51</f>
        <v/>
      </c>
      <c r="E57" s="314" t="str">
        <f>'sınıf-öğrenci bilgi dikey'!LT51</f>
        <v/>
      </c>
      <c r="F57" s="319" t="str">
        <f>'YAZILI SONUCLARI 6.SINIF'!F54</f>
        <v xml:space="preserve"> </v>
      </c>
      <c r="G57" s="319" t="str">
        <f>'YAZILI SONUCLARI 6.SINIF'!G54</f>
        <v xml:space="preserve"> </v>
      </c>
      <c r="H57" s="319" t="str">
        <f>'YAZILI SONUCLARI 6.SINIF'!H54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dikey'!LV52</f>
        <v/>
      </c>
      <c r="E58" s="314" t="str">
        <f>'sınıf-öğrenci bilgi dikey'!LT52</f>
        <v/>
      </c>
      <c r="F58" s="319" t="str">
        <f>'YAZILI SONUCLARI 6.SINIF'!F55</f>
        <v xml:space="preserve"> </v>
      </c>
      <c r="G58" s="319" t="str">
        <f>'YAZILI SONUCLARI 6.SINIF'!G55</f>
        <v xml:space="preserve"> </v>
      </c>
      <c r="H58" s="319" t="str">
        <f>'YAZILI SONUCLARI 6.SINIF'!H55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dikey'!LV53</f>
        <v/>
      </c>
      <c r="E59" s="314" t="str">
        <f>'sınıf-öğrenci bilgi dikey'!LT53</f>
        <v/>
      </c>
      <c r="F59" s="319" t="str">
        <f>'YAZILI SONUCLARI 6.SINIF'!F56</f>
        <v xml:space="preserve"> </v>
      </c>
      <c r="G59" s="319" t="str">
        <f>'YAZILI SONUCLARI 6.SINIF'!G56</f>
        <v xml:space="preserve"> </v>
      </c>
      <c r="H59" s="319" t="str">
        <f>'YAZILI SONUCLARI 6.SINIF'!H56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dikey'!LV54</f>
        <v/>
      </c>
      <c r="E60" s="314" t="str">
        <f>'sınıf-öğrenci bilgi dikey'!LT54</f>
        <v/>
      </c>
      <c r="F60" s="319" t="str">
        <f>'YAZILI SONUCLARI 6.SINIF'!F57</f>
        <v xml:space="preserve"> </v>
      </c>
      <c r="G60" s="319" t="str">
        <f>'YAZILI SONUCLARI 6.SINIF'!G57</f>
        <v xml:space="preserve"> </v>
      </c>
      <c r="H60" s="319" t="str">
        <f>'YAZILI SONUCLARI 6.SINIF'!H57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dikey'!LV55</f>
        <v/>
      </c>
      <c r="E61" s="314" t="str">
        <f>'sınıf-öğrenci bilgi dikey'!LT55</f>
        <v/>
      </c>
      <c r="F61" s="319" t="str">
        <f>'YAZILI SONUCLARI 6.SINIF'!F58</f>
        <v xml:space="preserve"> </v>
      </c>
      <c r="G61" s="319" t="str">
        <f>'YAZILI SONUCLARI 6.SINIF'!G58</f>
        <v xml:space="preserve"> </v>
      </c>
      <c r="H61" s="319" t="str">
        <f>'YAZILI SONUCLARI 6.SINIF'!H58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dikey'!LV56</f>
        <v/>
      </c>
      <c r="E62" s="314" t="str">
        <f>'sınıf-öğrenci bilgi dikey'!LT56</f>
        <v/>
      </c>
      <c r="F62" s="319" t="str">
        <f>'YAZILI SONUCLARI 6.SINIF'!F59</f>
        <v xml:space="preserve"> </v>
      </c>
      <c r="G62" s="319" t="str">
        <f>'YAZILI SONUCLARI 6.SINIF'!G59</f>
        <v xml:space="preserve"> </v>
      </c>
      <c r="H62" s="319" t="str">
        <f>'YAZILI SONUCLARI 6.SINIF'!H59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dikey'!LV57</f>
        <v/>
      </c>
      <c r="E63" s="314" t="str">
        <f>'sınıf-öğrenci bilgi dikey'!LT57</f>
        <v/>
      </c>
      <c r="F63" s="319" t="str">
        <f>'YAZILI SONUCLARI 6.SINIF'!F60</f>
        <v xml:space="preserve"> </v>
      </c>
      <c r="G63" s="319" t="str">
        <f>'YAZILI SONUCLARI 6.SINIF'!G60</f>
        <v xml:space="preserve"> </v>
      </c>
      <c r="H63" s="319" t="str">
        <f>'YAZILI SONUCLARI 6.SINIF'!H60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dikey'!LV58</f>
        <v/>
      </c>
      <c r="E64" s="314" t="str">
        <f>'sınıf-öğrenci bilgi dikey'!LT58</f>
        <v/>
      </c>
      <c r="F64" s="319" t="str">
        <f>'YAZILI SONUCLARI 6.SINIF'!F61</f>
        <v xml:space="preserve"> </v>
      </c>
      <c r="G64" s="319" t="str">
        <f>'YAZILI SONUCLARI 6.SINIF'!G61</f>
        <v xml:space="preserve"> </v>
      </c>
      <c r="H64" s="319" t="str">
        <f>'YAZILI SONUCLARI 6.SINIF'!H61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dikey'!LV59</f>
        <v/>
      </c>
      <c r="E65" s="314" t="str">
        <f>'sınıf-öğrenci bilgi dikey'!LT59</f>
        <v/>
      </c>
      <c r="F65" s="319" t="str">
        <f>'YAZILI SONUCLARI 6.SINIF'!F62</f>
        <v xml:space="preserve"> </v>
      </c>
      <c r="G65" s="319" t="str">
        <f>'YAZILI SONUCLARI 6.SINIF'!G62</f>
        <v xml:space="preserve"> </v>
      </c>
      <c r="H65" s="319" t="str">
        <f>'YAZILI SONUCLARI 6.SINIF'!H62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dikey'!LV60</f>
        <v/>
      </c>
      <c r="E66" s="314" t="str">
        <f>'sınıf-öğrenci bilgi dikey'!LT60</f>
        <v/>
      </c>
      <c r="F66" s="319" t="str">
        <f>'YAZILI SONUCLARI 6.SINIF'!F63</f>
        <v xml:space="preserve"> </v>
      </c>
      <c r="G66" s="319" t="str">
        <f>'YAZILI SONUCLARI 6.SINIF'!G63</f>
        <v xml:space="preserve"> </v>
      </c>
      <c r="H66" s="319" t="str">
        <f>'YAZILI SONUCLARI 6.SINIF'!H63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dikey'!LV61</f>
        <v/>
      </c>
      <c r="E67" s="314" t="str">
        <f>'sınıf-öğrenci bilgi dikey'!LT61</f>
        <v/>
      </c>
      <c r="F67" s="319" t="str">
        <f>'YAZILI SONUCLARI 6.SINIF'!F64</f>
        <v xml:space="preserve"> </v>
      </c>
      <c r="G67" s="319" t="str">
        <f>'YAZILI SONUCLARI 6.SINIF'!G64</f>
        <v xml:space="preserve"> </v>
      </c>
      <c r="H67" s="319" t="str">
        <f>'YAZILI SONUCLARI 6.SINIF'!H64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dikey'!LV62</f>
        <v/>
      </c>
      <c r="E68" s="314" t="str">
        <f>'sınıf-öğrenci bilgi dikey'!LT62</f>
        <v/>
      </c>
      <c r="F68" s="319" t="str">
        <f>'YAZILI SONUCLARI 6.SINIF'!F65</f>
        <v xml:space="preserve"> </v>
      </c>
      <c r="G68" s="319" t="str">
        <f>'YAZILI SONUCLARI 6.SINIF'!G65</f>
        <v xml:space="preserve"> </v>
      </c>
      <c r="H68" s="319" t="str">
        <f>'YAZILI SONUCLARI 6.SINIF'!H65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dikey'!LV63</f>
        <v/>
      </c>
      <c r="E69" s="314" t="str">
        <f>'sınıf-öğrenci bilgi dikey'!LT63</f>
        <v/>
      </c>
      <c r="F69" s="319" t="str">
        <f>'YAZILI SONUCLARI 6.SINIF'!F66</f>
        <v xml:space="preserve"> </v>
      </c>
      <c r="G69" s="319" t="str">
        <f>'YAZILI SONUCLARI 6.SINIF'!G66</f>
        <v xml:space="preserve"> </v>
      </c>
      <c r="H69" s="319" t="str">
        <f>'YAZILI SONUCLARI 6.SINIF'!H66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dikey'!LV64</f>
        <v/>
      </c>
      <c r="E70" s="314" t="str">
        <f>'sınıf-öğrenci bilgi dikey'!LT64</f>
        <v/>
      </c>
      <c r="F70" s="319" t="str">
        <f>'YAZILI SONUCLARI 6.SINIF'!F67</f>
        <v xml:space="preserve"> </v>
      </c>
      <c r="G70" s="319" t="str">
        <f>'YAZILI SONUCLARI 6.SINIF'!G67</f>
        <v xml:space="preserve"> </v>
      </c>
      <c r="H70" s="319" t="str">
        <f>'YAZILI SONUCLARI 6.SINIF'!H67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dikey'!LV65</f>
        <v/>
      </c>
      <c r="E71" s="314" t="str">
        <f>'sınıf-öğrenci bilgi dikey'!LT65</f>
        <v/>
      </c>
      <c r="F71" s="319" t="str">
        <f>'YAZILI SONUCLARI 6.SINIF'!F68</f>
        <v xml:space="preserve"> </v>
      </c>
      <c r="G71" s="319" t="str">
        <f>'YAZILI SONUCLARI 6.SINIF'!G68</f>
        <v xml:space="preserve"> </v>
      </c>
      <c r="H71" s="319" t="str">
        <f>'YAZILI SONUCLARI 6.SINIF'!H68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dikey'!LV66</f>
        <v/>
      </c>
      <c r="E72" s="314" t="str">
        <f>'sınıf-öğrenci bilgi dikey'!LT66</f>
        <v/>
      </c>
      <c r="F72" s="319" t="str">
        <f>'YAZILI SONUCLARI 6.SINIF'!F69</f>
        <v xml:space="preserve"> </v>
      </c>
      <c r="G72" s="319" t="str">
        <f>'YAZILI SONUCLARI 6.SINIF'!G69</f>
        <v xml:space="preserve"> </v>
      </c>
      <c r="H72" s="319" t="str">
        <f>'YAZILI SONUCLARI 6.SINIF'!H69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78:AL78"/>
    <mergeCell ref="F7:AL7"/>
    <mergeCell ref="F8:AL8"/>
    <mergeCell ref="F9:AL9"/>
    <mergeCell ref="M10:P10"/>
    <mergeCell ref="Q10:T10"/>
    <mergeCell ref="U10:U11"/>
    <mergeCell ref="V10:X10"/>
    <mergeCell ref="C77:L77"/>
    <mergeCell ref="Y10:AB10"/>
    <mergeCell ref="AC10:AF10"/>
    <mergeCell ref="AG10:AJ10"/>
    <mergeCell ref="AK10:AK11"/>
    <mergeCell ref="F10:H10"/>
    <mergeCell ref="I10:L10"/>
    <mergeCell ref="AC77:AL77"/>
    <mergeCell ref="G81:Q81"/>
    <mergeCell ref="G80:Q80"/>
    <mergeCell ref="AC79:AL79"/>
    <mergeCell ref="AC80:AL80"/>
    <mergeCell ref="AC81:AL81"/>
    <mergeCell ref="S80:AB80"/>
    <mergeCell ref="S81:AB81"/>
    <mergeCell ref="A1:C1"/>
    <mergeCell ref="E1:CE1"/>
    <mergeCell ref="C7:E7"/>
    <mergeCell ref="C10:E10"/>
    <mergeCell ref="A2:B2"/>
    <mergeCell ref="A3:B73"/>
    <mergeCell ref="C2:AL2"/>
    <mergeCell ref="C3:AL3"/>
    <mergeCell ref="C4:AL4"/>
    <mergeCell ref="C5:AL5"/>
    <mergeCell ref="C6:AL6"/>
    <mergeCell ref="C8:E8"/>
    <mergeCell ref="C9:E9"/>
    <mergeCell ref="AL10:AL11"/>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38.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dikey'!MA3</f>
        <v>6/B</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dikey'!MC6</f>
        <v/>
      </c>
      <c r="E12" s="314" t="str">
        <f>'sınıf-öğrenci bilgi dikey'!MA6</f>
        <v/>
      </c>
      <c r="F12" s="319" t="str">
        <f>'YAZILI SONUCLARI 6.SINIF'!L9</f>
        <v xml:space="preserve"> </v>
      </c>
      <c r="G12" s="319" t="str">
        <f>'YAZILI SONUCLARI 6.SINIF'!M9</f>
        <v xml:space="preserve"> </v>
      </c>
      <c r="H12" s="319" t="str">
        <f>'YAZILI SONUCLARI 6.SINIF'!N9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dikey'!MC7</f>
        <v/>
      </c>
      <c r="E13" s="314" t="str">
        <f>'sınıf-öğrenci bilgi dikey'!MA7</f>
        <v/>
      </c>
      <c r="F13" s="319" t="str">
        <f>'YAZILI SONUCLARI 6.SINIF'!L10</f>
        <v xml:space="preserve"> </v>
      </c>
      <c r="G13" s="319" t="str">
        <f>'YAZILI SONUCLARI 6.SINIF'!M10</f>
        <v xml:space="preserve"> </v>
      </c>
      <c r="H13" s="319" t="str">
        <f>'YAZILI SONUCLARI 6.SINIF'!N10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dikey'!MC8</f>
        <v/>
      </c>
      <c r="E14" s="314" t="str">
        <f>'sınıf-öğrenci bilgi dikey'!MA8</f>
        <v/>
      </c>
      <c r="F14" s="319" t="str">
        <f>'YAZILI SONUCLARI 6.SINIF'!L11</f>
        <v xml:space="preserve"> </v>
      </c>
      <c r="G14" s="319" t="str">
        <f>'YAZILI SONUCLARI 6.SINIF'!M11</f>
        <v xml:space="preserve"> </v>
      </c>
      <c r="H14" s="319" t="str">
        <f>'YAZILI SONUCLARI 6.SINIF'!N11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dikey'!MC9</f>
        <v/>
      </c>
      <c r="E15" s="314" t="str">
        <f>'sınıf-öğrenci bilgi dikey'!MA9</f>
        <v/>
      </c>
      <c r="F15" s="319" t="str">
        <f>'YAZILI SONUCLARI 6.SINIF'!L12</f>
        <v xml:space="preserve"> </v>
      </c>
      <c r="G15" s="319" t="str">
        <f>'YAZILI SONUCLARI 6.SINIF'!M12</f>
        <v xml:space="preserve"> </v>
      </c>
      <c r="H15" s="319" t="str">
        <f>'YAZILI SONUCLARI 6.SINIF'!N12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dikey'!MC10</f>
        <v/>
      </c>
      <c r="E16" s="314" t="str">
        <f>'sınıf-öğrenci bilgi dikey'!MA10</f>
        <v/>
      </c>
      <c r="F16" s="319" t="str">
        <f>'YAZILI SONUCLARI 6.SINIF'!L13</f>
        <v xml:space="preserve"> </v>
      </c>
      <c r="G16" s="319" t="str">
        <f>'YAZILI SONUCLARI 6.SINIF'!M13</f>
        <v xml:space="preserve"> </v>
      </c>
      <c r="H16" s="319" t="str">
        <f>'YAZILI SONUCLARI 6.SINIF'!N13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dikey'!MC11</f>
        <v/>
      </c>
      <c r="E17" s="314" t="str">
        <f>'sınıf-öğrenci bilgi dikey'!MA11</f>
        <v/>
      </c>
      <c r="F17" s="319" t="str">
        <f>'YAZILI SONUCLARI 6.SINIF'!L14</f>
        <v xml:space="preserve"> </v>
      </c>
      <c r="G17" s="319" t="str">
        <f>'YAZILI SONUCLARI 6.SINIF'!M14</f>
        <v xml:space="preserve"> </v>
      </c>
      <c r="H17" s="319" t="str">
        <f>'YAZILI SONUCLARI 6.SINIF'!N14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dikey'!MC12</f>
        <v/>
      </c>
      <c r="E18" s="314" t="str">
        <f>'sınıf-öğrenci bilgi dikey'!MA12</f>
        <v/>
      </c>
      <c r="F18" s="319" t="str">
        <f>'YAZILI SONUCLARI 6.SINIF'!L15</f>
        <v xml:space="preserve"> </v>
      </c>
      <c r="G18" s="319" t="str">
        <f>'YAZILI SONUCLARI 6.SINIF'!M15</f>
        <v xml:space="preserve"> </v>
      </c>
      <c r="H18" s="319" t="str">
        <f>'YAZILI SONUCLARI 6.SINIF'!N15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dikey'!MC13</f>
        <v/>
      </c>
      <c r="E19" s="314" t="str">
        <f>'sınıf-öğrenci bilgi dikey'!MA13</f>
        <v/>
      </c>
      <c r="F19" s="319" t="str">
        <f>'YAZILI SONUCLARI 6.SINIF'!L16</f>
        <v xml:space="preserve"> </v>
      </c>
      <c r="G19" s="319" t="str">
        <f>'YAZILI SONUCLARI 6.SINIF'!M16</f>
        <v xml:space="preserve"> </v>
      </c>
      <c r="H19" s="319" t="str">
        <f>'YAZILI SONUCLARI 6.SINIF'!N16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dikey'!MC14</f>
        <v/>
      </c>
      <c r="E20" s="314" t="str">
        <f>'sınıf-öğrenci bilgi dikey'!MA14</f>
        <v/>
      </c>
      <c r="F20" s="319" t="str">
        <f>'YAZILI SONUCLARI 6.SINIF'!L17</f>
        <v xml:space="preserve"> </v>
      </c>
      <c r="G20" s="319" t="str">
        <f>'YAZILI SONUCLARI 6.SINIF'!M17</f>
        <v xml:space="preserve"> </v>
      </c>
      <c r="H20" s="319" t="str">
        <f>'YAZILI SONUCLARI 6.SINIF'!N17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dikey'!MC15</f>
        <v/>
      </c>
      <c r="E21" s="314" t="str">
        <f>'sınıf-öğrenci bilgi dikey'!MA15</f>
        <v/>
      </c>
      <c r="F21" s="319" t="str">
        <f>'YAZILI SONUCLARI 6.SINIF'!L18</f>
        <v xml:space="preserve"> </v>
      </c>
      <c r="G21" s="319" t="str">
        <f>'YAZILI SONUCLARI 6.SINIF'!M18</f>
        <v xml:space="preserve"> </v>
      </c>
      <c r="H21" s="319" t="str">
        <f>'YAZILI SONUCLARI 6.SINIF'!N18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dikey'!MC16</f>
        <v/>
      </c>
      <c r="E22" s="314" t="str">
        <f>'sınıf-öğrenci bilgi dikey'!MA16</f>
        <v/>
      </c>
      <c r="F22" s="319" t="str">
        <f>'YAZILI SONUCLARI 6.SINIF'!L19</f>
        <v xml:space="preserve"> </v>
      </c>
      <c r="G22" s="319" t="str">
        <f>'YAZILI SONUCLARI 6.SINIF'!M19</f>
        <v xml:space="preserve"> </v>
      </c>
      <c r="H22" s="319" t="str">
        <f>'YAZILI SONUCLARI 6.SINIF'!N19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dikey'!MC17</f>
        <v/>
      </c>
      <c r="E23" s="314" t="str">
        <f>'sınıf-öğrenci bilgi dikey'!MA17</f>
        <v/>
      </c>
      <c r="F23" s="319" t="str">
        <f>'YAZILI SONUCLARI 6.SINIF'!L20</f>
        <v xml:space="preserve"> </v>
      </c>
      <c r="G23" s="319" t="str">
        <f>'YAZILI SONUCLARI 6.SINIF'!M20</f>
        <v xml:space="preserve"> </v>
      </c>
      <c r="H23" s="319" t="str">
        <f>'YAZILI SONUCLARI 6.SINIF'!N20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dikey'!MC18</f>
        <v/>
      </c>
      <c r="E24" s="314" t="str">
        <f>'sınıf-öğrenci bilgi dikey'!MA18</f>
        <v/>
      </c>
      <c r="F24" s="319" t="str">
        <f>'YAZILI SONUCLARI 6.SINIF'!L21</f>
        <v xml:space="preserve"> </v>
      </c>
      <c r="G24" s="319" t="str">
        <f>'YAZILI SONUCLARI 6.SINIF'!M21</f>
        <v xml:space="preserve"> </v>
      </c>
      <c r="H24" s="319" t="str">
        <f>'YAZILI SONUCLARI 6.SINIF'!N21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dikey'!MC19</f>
        <v/>
      </c>
      <c r="E25" s="314" t="str">
        <f>'sınıf-öğrenci bilgi dikey'!MA19</f>
        <v/>
      </c>
      <c r="F25" s="319" t="str">
        <f>'YAZILI SONUCLARI 6.SINIF'!L22</f>
        <v xml:space="preserve"> </v>
      </c>
      <c r="G25" s="319" t="str">
        <f>'YAZILI SONUCLARI 6.SINIF'!M22</f>
        <v xml:space="preserve"> </v>
      </c>
      <c r="H25" s="319" t="str">
        <f>'YAZILI SONUCLARI 6.SINIF'!N22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dikey'!MC20</f>
        <v/>
      </c>
      <c r="E26" s="314" t="str">
        <f>'sınıf-öğrenci bilgi dikey'!MA20</f>
        <v/>
      </c>
      <c r="F26" s="319" t="str">
        <f>'YAZILI SONUCLARI 6.SINIF'!L23</f>
        <v xml:space="preserve"> </v>
      </c>
      <c r="G26" s="319" t="str">
        <f>'YAZILI SONUCLARI 6.SINIF'!M23</f>
        <v xml:space="preserve"> </v>
      </c>
      <c r="H26" s="319" t="str">
        <f>'YAZILI SONUCLARI 6.SINIF'!N23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dikey'!MC21</f>
        <v/>
      </c>
      <c r="E27" s="314" t="str">
        <f>'sınıf-öğrenci bilgi dikey'!MA21</f>
        <v/>
      </c>
      <c r="F27" s="319" t="str">
        <f>'YAZILI SONUCLARI 6.SINIF'!L24</f>
        <v xml:space="preserve"> </v>
      </c>
      <c r="G27" s="319" t="str">
        <f>'YAZILI SONUCLARI 6.SINIF'!M24</f>
        <v xml:space="preserve"> </v>
      </c>
      <c r="H27" s="319" t="str">
        <f>'YAZILI SONUCLARI 6.SINIF'!N24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dikey'!MC22</f>
        <v/>
      </c>
      <c r="E28" s="314" t="str">
        <f>'sınıf-öğrenci bilgi dikey'!MA22</f>
        <v/>
      </c>
      <c r="F28" s="319" t="str">
        <f>'YAZILI SONUCLARI 6.SINIF'!L25</f>
        <v xml:space="preserve"> </v>
      </c>
      <c r="G28" s="319" t="str">
        <f>'YAZILI SONUCLARI 6.SINIF'!M25</f>
        <v xml:space="preserve"> </v>
      </c>
      <c r="H28" s="319" t="str">
        <f>'YAZILI SONUCLARI 6.SINIF'!N25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dikey'!MC23</f>
        <v/>
      </c>
      <c r="E29" s="314" t="str">
        <f>'sınıf-öğrenci bilgi dikey'!MA23</f>
        <v/>
      </c>
      <c r="F29" s="319" t="str">
        <f>'YAZILI SONUCLARI 6.SINIF'!L26</f>
        <v xml:space="preserve"> </v>
      </c>
      <c r="G29" s="319" t="str">
        <f>'YAZILI SONUCLARI 6.SINIF'!M26</f>
        <v xml:space="preserve"> </v>
      </c>
      <c r="H29" s="319" t="str">
        <f>'YAZILI SONUCLARI 6.SINIF'!N26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dikey'!MC24</f>
        <v/>
      </c>
      <c r="E30" s="314" t="str">
        <f>'sınıf-öğrenci bilgi dikey'!MA24</f>
        <v/>
      </c>
      <c r="F30" s="319" t="str">
        <f>'YAZILI SONUCLARI 6.SINIF'!L27</f>
        <v xml:space="preserve"> </v>
      </c>
      <c r="G30" s="319" t="str">
        <f>'YAZILI SONUCLARI 6.SINIF'!M27</f>
        <v xml:space="preserve"> </v>
      </c>
      <c r="H30" s="319" t="str">
        <f>'YAZILI SONUCLARI 6.SINIF'!N27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dikey'!MC25</f>
        <v/>
      </c>
      <c r="E31" s="314" t="str">
        <f>'sınıf-öğrenci bilgi dikey'!MA25</f>
        <v/>
      </c>
      <c r="F31" s="319" t="str">
        <f>'YAZILI SONUCLARI 6.SINIF'!L28</f>
        <v xml:space="preserve"> </v>
      </c>
      <c r="G31" s="319" t="str">
        <f>'YAZILI SONUCLARI 6.SINIF'!M28</f>
        <v xml:space="preserve"> </v>
      </c>
      <c r="H31" s="319" t="str">
        <f>'YAZILI SONUCLARI 6.SINIF'!N28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dikey'!MC26</f>
        <v/>
      </c>
      <c r="E32" s="314" t="str">
        <f>'sınıf-öğrenci bilgi dikey'!MA26</f>
        <v/>
      </c>
      <c r="F32" s="319" t="str">
        <f>'YAZILI SONUCLARI 6.SINIF'!L29</f>
        <v xml:space="preserve"> </v>
      </c>
      <c r="G32" s="319" t="str">
        <f>'YAZILI SONUCLARI 6.SINIF'!M29</f>
        <v xml:space="preserve"> </v>
      </c>
      <c r="H32" s="319" t="str">
        <f>'YAZILI SONUCLARI 6.SINIF'!N29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dikey'!MC27</f>
        <v/>
      </c>
      <c r="E33" s="314" t="str">
        <f>'sınıf-öğrenci bilgi dikey'!MA27</f>
        <v/>
      </c>
      <c r="F33" s="319" t="str">
        <f>'YAZILI SONUCLARI 6.SINIF'!L30</f>
        <v xml:space="preserve"> </v>
      </c>
      <c r="G33" s="319" t="str">
        <f>'YAZILI SONUCLARI 6.SINIF'!M30</f>
        <v xml:space="preserve"> </v>
      </c>
      <c r="H33" s="319" t="str">
        <f>'YAZILI SONUCLARI 6.SINIF'!N30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dikey'!MC28</f>
        <v/>
      </c>
      <c r="E34" s="314" t="str">
        <f>'sınıf-öğrenci bilgi dikey'!MA28</f>
        <v/>
      </c>
      <c r="F34" s="319" t="str">
        <f>'YAZILI SONUCLARI 6.SINIF'!L31</f>
        <v xml:space="preserve"> </v>
      </c>
      <c r="G34" s="319" t="str">
        <f>'YAZILI SONUCLARI 6.SINIF'!M31</f>
        <v xml:space="preserve"> </v>
      </c>
      <c r="H34" s="319" t="str">
        <f>'YAZILI SONUCLARI 6.SINIF'!N31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dikey'!MC29</f>
        <v/>
      </c>
      <c r="E35" s="314" t="str">
        <f>'sınıf-öğrenci bilgi dikey'!MA29</f>
        <v/>
      </c>
      <c r="F35" s="319" t="str">
        <f>'YAZILI SONUCLARI 6.SINIF'!L32</f>
        <v xml:space="preserve"> </v>
      </c>
      <c r="G35" s="319" t="str">
        <f>'YAZILI SONUCLARI 6.SINIF'!M32</f>
        <v xml:space="preserve"> </v>
      </c>
      <c r="H35" s="319" t="str">
        <f>'YAZILI SONUCLARI 6.SINIF'!N32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dikey'!MC30</f>
        <v/>
      </c>
      <c r="E36" s="314" t="str">
        <f>'sınıf-öğrenci bilgi dikey'!MA30</f>
        <v/>
      </c>
      <c r="F36" s="319" t="str">
        <f>'YAZILI SONUCLARI 6.SINIF'!L33</f>
        <v xml:space="preserve"> </v>
      </c>
      <c r="G36" s="319" t="str">
        <f>'YAZILI SONUCLARI 6.SINIF'!M33</f>
        <v xml:space="preserve"> </v>
      </c>
      <c r="H36" s="319" t="str">
        <f>'YAZILI SONUCLARI 6.SINIF'!N33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dikey'!MC31</f>
        <v/>
      </c>
      <c r="E37" s="314" t="str">
        <f>'sınıf-öğrenci bilgi dikey'!MA31</f>
        <v/>
      </c>
      <c r="F37" s="319" t="str">
        <f>'YAZILI SONUCLARI 6.SINIF'!L34</f>
        <v xml:space="preserve"> </v>
      </c>
      <c r="G37" s="319" t="str">
        <f>'YAZILI SONUCLARI 6.SINIF'!M34</f>
        <v xml:space="preserve"> </v>
      </c>
      <c r="H37" s="319" t="str">
        <f>'YAZILI SONUCLARI 6.SINIF'!N34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dikey'!MC32</f>
        <v/>
      </c>
      <c r="E38" s="314" t="str">
        <f>'sınıf-öğrenci bilgi dikey'!MA32</f>
        <v/>
      </c>
      <c r="F38" s="319" t="str">
        <f>'YAZILI SONUCLARI 6.SINIF'!L35</f>
        <v xml:space="preserve"> </v>
      </c>
      <c r="G38" s="319" t="str">
        <f>'YAZILI SONUCLARI 6.SINIF'!M35</f>
        <v xml:space="preserve"> </v>
      </c>
      <c r="H38" s="319" t="str">
        <f>'YAZILI SONUCLARI 6.SINIF'!N35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dikey'!MC33</f>
        <v/>
      </c>
      <c r="E39" s="314" t="str">
        <f>'sınıf-öğrenci bilgi dikey'!MA33</f>
        <v/>
      </c>
      <c r="F39" s="319" t="str">
        <f>'YAZILI SONUCLARI 6.SINIF'!L36</f>
        <v xml:space="preserve"> </v>
      </c>
      <c r="G39" s="319" t="str">
        <f>'YAZILI SONUCLARI 6.SINIF'!M36</f>
        <v xml:space="preserve"> </v>
      </c>
      <c r="H39" s="319" t="str">
        <f>'YAZILI SONUCLARI 6.SINIF'!N36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dikey'!MC34</f>
        <v/>
      </c>
      <c r="E40" s="314" t="str">
        <f>'sınıf-öğrenci bilgi dikey'!MA34</f>
        <v/>
      </c>
      <c r="F40" s="319" t="str">
        <f>'YAZILI SONUCLARI 6.SINIF'!L37</f>
        <v xml:space="preserve"> </v>
      </c>
      <c r="G40" s="319" t="str">
        <f>'YAZILI SONUCLARI 6.SINIF'!M37</f>
        <v xml:space="preserve"> </v>
      </c>
      <c r="H40" s="319" t="str">
        <f>'YAZILI SONUCLARI 6.SINIF'!N37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dikey'!MC35</f>
        <v/>
      </c>
      <c r="E41" s="314" t="str">
        <f>'sınıf-öğrenci bilgi dikey'!MA35</f>
        <v/>
      </c>
      <c r="F41" s="319" t="str">
        <f>'YAZILI SONUCLARI 6.SINIF'!L38</f>
        <v xml:space="preserve"> </v>
      </c>
      <c r="G41" s="319" t="str">
        <f>'YAZILI SONUCLARI 6.SINIF'!M38</f>
        <v xml:space="preserve"> </v>
      </c>
      <c r="H41" s="319" t="str">
        <f>'YAZILI SONUCLARI 6.SINIF'!N38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dikey'!MC36</f>
        <v/>
      </c>
      <c r="E42" s="314" t="str">
        <f>'sınıf-öğrenci bilgi dikey'!MA36</f>
        <v/>
      </c>
      <c r="F42" s="319" t="str">
        <f>'YAZILI SONUCLARI 6.SINIF'!L39</f>
        <v xml:space="preserve"> </v>
      </c>
      <c r="G42" s="319" t="str">
        <f>'YAZILI SONUCLARI 6.SINIF'!M39</f>
        <v xml:space="preserve"> </v>
      </c>
      <c r="H42" s="319" t="str">
        <f>'YAZILI SONUCLARI 6.SINIF'!N39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dikey'!MC37</f>
        <v/>
      </c>
      <c r="E43" s="314" t="str">
        <f>'sınıf-öğrenci bilgi dikey'!MA37</f>
        <v/>
      </c>
      <c r="F43" s="319" t="str">
        <f>'YAZILI SONUCLARI 6.SINIF'!L40</f>
        <v xml:space="preserve"> </v>
      </c>
      <c r="G43" s="319" t="str">
        <f>'YAZILI SONUCLARI 6.SINIF'!M40</f>
        <v xml:space="preserve"> </v>
      </c>
      <c r="H43" s="319" t="str">
        <f>'YAZILI SONUCLARI 6.SINIF'!N40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dikey'!MC38</f>
        <v/>
      </c>
      <c r="E44" s="314" t="str">
        <f>'sınıf-öğrenci bilgi dikey'!MA38</f>
        <v/>
      </c>
      <c r="F44" s="319" t="str">
        <f>'YAZILI SONUCLARI 6.SINIF'!L41</f>
        <v xml:space="preserve"> </v>
      </c>
      <c r="G44" s="319" t="str">
        <f>'YAZILI SONUCLARI 6.SINIF'!M41</f>
        <v xml:space="preserve"> </v>
      </c>
      <c r="H44" s="319" t="str">
        <f>'YAZILI SONUCLARI 6.SINIF'!N41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dikey'!MC39</f>
        <v/>
      </c>
      <c r="E45" s="314" t="str">
        <f>'sınıf-öğrenci bilgi dikey'!MA39</f>
        <v/>
      </c>
      <c r="F45" s="319" t="str">
        <f>'YAZILI SONUCLARI 6.SINIF'!L42</f>
        <v xml:space="preserve"> </v>
      </c>
      <c r="G45" s="319" t="str">
        <f>'YAZILI SONUCLARI 6.SINIF'!M42</f>
        <v xml:space="preserve"> </v>
      </c>
      <c r="H45" s="319" t="str">
        <f>'YAZILI SONUCLARI 6.SINIF'!N42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dikey'!MC40</f>
        <v/>
      </c>
      <c r="E46" s="314" t="str">
        <f>'sınıf-öğrenci bilgi dikey'!MA40</f>
        <v/>
      </c>
      <c r="F46" s="319" t="str">
        <f>'YAZILI SONUCLARI 6.SINIF'!L43</f>
        <v xml:space="preserve"> </v>
      </c>
      <c r="G46" s="319" t="str">
        <f>'YAZILI SONUCLARI 6.SINIF'!M43</f>
        <v xml:space="preserve"> </v>
      </c>
      <c r="H46" s="319" t="str">
        <f>'YAZILI SONUCLARI 6.SINIF'!N43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dikey'!MC41</f>
        <v/>
      </c>
      <c r="E47" s="314" t="str">
        <f>'sınıf-öğrenci bilgi dikey'!MA41</f>
        <v/>
      </c>
      <c r="F47" s="319" t="str">
        <f>'YAZILI SONUCLARI 6.SINIF'!L44</f>
        <v xml:space="preserve"> </v>
      </c>
      <c r="G47" s="319" t="str">
        <f>'YAZILI SONUCLARI 6.SINIF'!M44</f>
        <v xml:space="preserve"> </v>
      </c>
      <c r="H47" s="319" t="str">
        <f>'YAZILI SONUCLARI 6.SINIF'!N44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dikey'!MC42</f>
        <v/>
      </c>
      <c r="E48" s="314" t="str">
        <f>'sınıf-öğrenci bilgi dikey'!MA42</f>
        <v/>
      </c>
      <c r="F48" s="319" t="str">
        <f>'YAZILI SONUCLARI 6.SINIF'!L45</f>
        <v xml:space="preserve"> </v>
      </c>
      <c r="G48" s="319" t="str">
        <f>'YAZILI SONUCLARI 6.SINIF'!M45</f>
        <v xml:space="preserve"> </v>
      </c>
      <c r="H48" s="319" t="str">
        <f>'YAZILI SONUCLARI 6.SINIF'!N45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dikey'!MC43</f>
        <v/>
      </c>
      <c r="E49" s="314" t="str">
        <f>'sınıf-öğrenci bilgi dikey'!MA43</f>
        <v/>
      </c>
      <c r="F49" s="319" t="str">
        <f>'YAZILI SONUCLARI 6.SINIF'!L46</f>
        <v xml:space="preserve"> </v>
      </c>
      <c r="G49" s="319" t="str">
        <f>'YAZILI SONUCLARI 6.SINIF'!M46</f>
        <v xml:space="preserve"> </v>
      </c>
      <c r="H49" s="319" t="str">
        <f>'YAZILI SONUCLARI 6.SINIF'!N46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dikey'!MC44</f>
        <v/>
      </c>
      <c r="E50" s="314" t="str">
        <f>'sınıf-öğrenci bilgi dikey'!MA44</f>
        <v/>
      </c>
      <c r="F50" s="319" t="str">
        <f>'YAZILI SONUCLARI 6.SINIF'!L47</f>
        <v xml:space="preserve"> </v>
      </c>
      <c r="G50" s="319" t="str">
        <f>'YAZILI SONUCLARI 6.SINIF'!M47</f>
        <v xml:space="preserve"> </v>
      </c>
      <c r="H50" s="319" t="str">
        <f>'YAZILI SONUCLARI 6.SINIF'!N47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dikey'!MC45</f>
        <v/>
      </c>
      <c r="E51" s="314" t="str">
        <f>'sınıf-öğrenci bilgi dikey'!MA45</f>
        <v/>
      </c>
      <c r="F51" s="319" t="str">
        <f>'YAZILI SONUCLARI 6.SINIF'!L48</f>
        <v xml:space="preserve"> </v>
      </c>
      <c r="G51" s="319" t="str">
        <f>'YAZILI SONUCLARI 6.SINIF'!M48</f>
        <v xml:space="preserve"> </v>
      </c>
      <c r="H51" s="319" t="str">
        <f>'YAZILI SONUCLARI 6.SINIF'!N48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dikey'!MC46</f>
        <v/>
      </c>
      <c r="E52" s="314" t="str">
        <f>'sınıf-öğrenci bilgi dikey'!MA46</f>
        <v/>
      </c>
      <c r="F52" s="319" t="str">
        <f>'YAZILI SONUCLARI 6.SINIF'!L49</f>
        <v xml:space="preserve"> </v>
      </c>
      <c r="G52" s="319" t="str">
        <f>'YAZILI SONUCLARI 6.SINIF'!M49</f>
        <v xml:space="preserve"> </v>
      </c>
      <c r="H52" s="319" t="str">
        <f>'YAZILI SONUCLARI 6.SINIF'!N49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dikey'!MC47</f>
        <v/>
      </c>
      <c r="E53" s="314" t="str">
        <f>'sınıf-öğrenci bilgi dikey'!MA47</f>
        <v/>
      </c>
      <c r="F53" s="319" t="str">
        <f>'YAZILI SONUCLARI 6.SINIF'!L50</f>
        <v xml:space="preserve"> </v>
      </c>
      <c r="G53" s="319" t="str">
        <f>'YAZILI SONUCLARI 6.SINIF'!M50</f>
        <v xml:space="preserve"> </v>
      </c>
      <c r="H53" s="319" t="str">
        <f>'YAZILI SONUCLARI 6.SINIF'!N50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dikey'!MC48</f>
        <v/>
      </c>
      <c r="E54" s="314" t="str">
        <f>'sınıf-öğrenci bilgi dikey'!MA48</f>
        <v/>
      </c>
      <c r="F54" s="319" t="str">
        <f>'YAZILI SONUCLARI 6.SINIF'!L51</f>
        <v xml:space="preserve"> </v>
      </c>
      <c r="G54" s="319" t="str">
        <f>'YAZILI SONUCLARI 6.SINIF'!M51</f>
        <v xml:space="preserve"> </v>
      </c>
      <c r="H54" s="319" t="str">
        <f>'YAZILI SONUCLARI 6.SINIF'!N51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dikey'!MC49</f>
        <v/>
      </c>
      <c r="E55" s="314" t="str">
        <f>'sınıf-öğrenci bilgi dikey'!MA49</f>
        <v/>
      </c>
      <c r="F55" s="319" t="str">
        <f>'YAZILI SONUCLARI 6.SINIF'!L52</f>
        <v xml:space="preserve"> </v>
      </c>
      <c r="G55" s="319" t="str">
        <f>'YAZILI SONUCLARI 6.SINIF'!M52</f>
        <v xml:space="preserve"> </v>
      </c>
      <c r="H55" s="319" t="str">
        <f>'YAZILI SONUCLARI 6.SINIF'!N52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dikey'!MC50</f>
        <v/>
      </c>
      <c r="E56" s="314" t="str">
        <f>'sınıf-öğrenci bilgi dikey'!MA50</f>
        <v/>
      </c>
      <c r="F56" s="319" t="str">
        <f>'YAZILI SONUCLARI 6.SINIF'!L53</f>
        <v xml:space="preserve"> </v>
      </c>
      <c r="G56" s="319" t="str">
        <f>'YAZILI SONUCLARI 6.SINIF'!M53</f>
        <v xml:space="preserve"> </v>
      </c>
      <c r="H56" s="319" t="str">
        <f>'YAZILI SONUCLARI 6.SINIF'!N53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dikey'!MC51</f>
        <v/>
      </c>
      <c r="E57" s="314" t="str">
        <f>'sınıf-öğrenci bilgi dikey'!MA51</f>
        <v/>
      </c>
      <c r="F57" s="319" t="str">
        <f>'YAZILI SONUCLARI 6.SINIF'!L54</f>
        <v xml:space="preserve"> </v>
      </c>
      <c r="G57" s="319" t="str">
        <f>'YAZILI SONUCLARI 6.SINIF'!M54</f>
        <v xml:space="preserve"> </v>
      </c>
      <c r="H57" s="319" t="str">
        <f>'YAZILI SONUCLARI 6.SINIF'!N54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dikey'!MC52</f>
        <v/>
      </c>
      <c r="E58" s="314" t="str">
        <f>'sınıf-öğrenci bilgi dikey'!MA52</f>
        <v/>
      </c>
      <c r="F58" s="319" t="str">
        <f>'YAZILI SONUCLARI 6.SINIF'!L55</f>
        <v xml:space="preserve"> </v>
      </c>
      <c r="G58" s="319" t="str">
        <f>'YAZILI SONUCLARI 6.SINIF'!M55</f>
        <v xml:space="preserve"> </v>
      </c>
      <c r="H58" s="319" t="str">
        <f>'YAZILI SONUCLARI 6.SINIF'!N55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dikey'!MC53</f>
        <v/>
      </c>
      <c r="E59" s="314" t="str">
        <f>'sınıf-öğrenci bilgi dikey'!MA53</f>
        <v/>
      </c>
      <c r="F59" s="319" t="str">
        <f>'YAZILI SONUCLARI 6.SINIF'!L56</f>
        <v xml:space="preserve"> </v>
      </c>
      <c r="G59" s="319" t="str">
        <f>'YAZILI SONUCLARI 6.SINIF'!M56</f>
        <v xml:space="preserve"> </v>
      </c>
      <c r="H59" s="319" t="str">
        <f>'YAZILI SONUCLARI 6.SINIF'!N56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dikey'!MC54</f>
        <v/>
      </c>
      <c r="E60" s="314" t="str">
        <f>'sınıf-öğrenci bilgi dikey'!MA54</f>
        <v/>
      </c>
      <c r="F60" s="319" t="str">
        <f>'YAZILI SONUCLARI 6.SINIF'!L57</f>
        <v xml:space="preserve"> </v>
      </c>
      <c r="G60" s="319" t="str">
        <f>'YAZILI SONUCLARI 6.SINIF'!M57</f>
        <v xml:space="preserve"> </v>
      </c>
      <c r="H60" s="319" t="str">
        <f>'YAZILI SONUCLARI 6.SINIF'!N57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dikey'!MC55</f>
        <v/>
      </c>
      <c r="E61" s="314" t="str">
        <f>'sınıf-öğrenci bilgi dikey'!MA55</f>
        <v/>
      </c>
      <c r="F61" s="319" t="str">
        <f>'YAZILI SONUCLARI 6.SINIF'!L58</f>
        <v xml:space="preserve"> </v>
      </c>
      <c r="G61" s="319" t="str">
        <f>'YAZILI SONUCLARI 6.SINIF'!M58</f>
        <v xml:space="preserve"> </v>
      </c>
      <c r="H61" s="319" t="str">
        <f>'YAZILI SONUCLARI 6.SINIF'!N58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dikey'!MC56</f>
        <v/>
      </c>
      <c r="E62" s="314" t="str">
        <f>'sınıf-öğrenci bilgi dikey'!MA56</f>
        <v/>
      </c>
      <c r="F62" s="319" t="str">
        <f>'YAZILI SONUCLARI 6.SINIF'!L59</f>
        <v xml:space="preserve"> </v>
      </c>
      <c r="G62" s="319" t="str">
        <f>'YAZILI SONUCLARI 6.SINIF'!M59</f>
        <v xml:space="preserve"> </v>
      </c>
      <c r="H62" s="319" t="str">
        <f>'YAZILI SONUCLARI 6.SINIF'!N59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dikey'!MC57</f>
        <v/>
      </c>
      <c r="E63" s="314" t="str">
        <f>'sınıf-öğrenci bilgi dikey'!MA57</f>
        <v/>
      </c>
      <c r="F63" s="319" t="str">
        <f>'YAZILI SONUCLARI 6.SINIF'!L60</f>
        <v xml:space="preserve"> </v>
      </c>
      <c r="G63" s="319" t="str">
        <f>'YAZILI SONUCLARI 6.SINIF'!M60</f>
        <v xml:space="preserve"> </v>
      </c>
      <c r="H63" s="319" t="str">
        <f>'YAZILI SONUCLARI 6.SINIF'!N60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dikey'!MC58</f>
        <v/>
      </c>
      <c r="E64" s="314" t="str">
        <f>'sınıf-öğrenci bilgi dikey'!MA58</f>
        <v/>
      </c>
      <c r="F64" s="319" t="str">
        <f>'YAZILI SONUCLARI 6.SINIF'!L61</f>
        <v xml:space="preserve"> </v>
      </c>
      <c r="G64" s="319" t="str">
        <f>'YAZILI SONUCLARI 6.SINIF'!M61</f>
        <v xml:space="preserve"> </v>
      </c>
      <c r="H64" s="319" t="str">
        <f>'YAZILI SONUCLARI 6.SINIF'!N61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dikey'!MC59</f>
        <v/>
      </c>
      <c r="E65" s="314" t="str">
        <f>'sınıf-öğrenci bilgi dikey'!MA59</f>
        <v/>
      </c>
      <c r="F65" s="319" t="str">
        <f>'YAZILI SONUCLARI 6.SINIF'!L62</f>
        <v xml:space="preserve"> </v>
      </c>
      <c r="G65" s="319" t="str">
        <f>'YAZILI SONUCLARI 6.SINIF'!M62</f>
        <v xml:space="preserve"> </v>
      </c>
      <c r="H65" s="319" t="str">
        <f>'YAZILI SONUCLARI 6.SINIF'!N62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dikey'!MC60</f>
        <v/>
      </c>
      <c r="E66" s="314" t="str">
        <f>'sınıf-öğrenci bilgi dikey'!MA60</f>
        <v/>
      </c>
      <c r="F66" s="319" t="str">
        <f>'YAZILI SONUCLARI 6.SINIF'!L63</f>
        <v xml:space="preserve"> </v>
      </c>
      <c r="G66" s="319" t="str">
        <f>'YAZILI SONUCLARI 6.SINIF'!M63</f>
        <v xml:space="preserve"> </v>
      </c>
      <c r="H66" s="319" t="str">
        <f>'YAZILI SONUCLARI 6.SINIF'!N63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dikey'!MC61</f>
        <v/>
      </c>
      <c r="E67" s="314" t="str">
        <f>'sınıf-öğrenci bilgi dikey'!MA61</f>
        <v/>
      </c>
      <c r="F67" s="319" t="str">
        <f>'YAZILI SONUCLARI 6.SINIF'!L64</f>
        <v xml:space="preserve"> </v>
      </c>
      <c r="G67" s="319" t="str">
        <f>'YAZILI SONUCLARI 6.SINIF'!M64</f>
        <v xml:space="preserve"> </v>
      </c>
      <c r="H67" s="319" t="str">
        <f>'YAZILI SONUCLARI 6.SINIF'!N64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dikey'!MC62</f>
        <v/>
      </c>
      <c r="E68" s="314" t="str">
        <f>'sınıf-öğrenci bilgi dikey'!MA62</f>
        <v/>
      </c>
      <c r="F68" s="319" t="str">
        <f>'YAZILI SONUCLARI 6.SINIF'!L65</f>
        <v xml:space="preserve"> </v>
      </c>
      <c r="G68" s="319" t="str">
        <f>'YAZILI SONUCLARI 6.SINIF'!M65</f>
        <v xml:space="preserve"> </v>
      </c>
      <c r="H68" s="319" t="str">
        <f>'YAZILI SONUCLARI 6.SINIF'!N65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dikey'!MC63</f>
        <v/>
      </c>
      <c r="E69" s="314" t="str">
        <f>'sınıf-öğrenci bilgi dikey'!MA63</f>
        <v/>
      </c>
      <c r="F69" s="319" t="str">
        <f>'YAZILI SONUCLARI 6.SINIF'!L66</f>
        <v xml:space="preserve"> </v>
      </c>
      <c r="G69" s="319" t="str">
        <f>'YAZILI SONUCLARI 6.SINIF'!M66</f>
        <v xml:space="preserve"> </v>
      </c>
      <c r="H69" s="319" t="str">
        <f>'YAZILI SONUCLARI 6.SINIF'!N66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dikey'!MC64</f>
        <v/>
      </c>
      <c r="E70" s="314" t="str">
        <f>'sınıf-öğrenci bilgi dikey'!MA64</f>
        <v/>
      </c>
      <c r="F70" s="319" t="str">
        <f>'YAZILI SONUCLARI 6.SINIF'!L67</f>
        <v xml:space="preserve"> </v>
      </c>
      <c r="G70" s="319" t="str">
        <f>'YAZILI SONUCLARI 6.SINIF'!M67</f>
        <v xml:space="preserve"> </v>
      </c>
      <c r="H70" s="319" t="str">
        <f>'YAZILI SONUCLARI 6.SINIF'!N67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dikey'!MC65</f>
        <v/>
      </c>
      <c r="E71" s="314" t="str">
        <f>'sınıf-öğrenci bilgi dikey'!MA65</f>
        <v/>
      </c>
      <c r="F71" s="319" t="str">
        <f>'YAZILI SONUCLARI 6.SINIF'!L68</f>
        <v xml:space="preserve"> </v>
      </c>
      <c r="G71" s="319" t="str">
        <f>'YAZILI SONUCLARI 6.SINIF'!M68</f>
        <v xml:space="preserve"> </v>
      </c>
      <c r="H71" s="319" t="str">
        <f>'YAZILI SONUCLARI 6.SINIF'!N68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dikey'!MC66</f>
        <v/>
      </c>
      <c r="E72" s="314" t="str">
        <f>'sınıf-öğrenci bilgi dikey'!MA66</f>
        <v/>
      </c>
      <c r="F72" s="319" t="str">
        <f>'YAZILI SONUCLARI 6.SINIF'!L69</f>
        <v xml:space="preserve"> </v>
      </c>
      <c r="G72" s="319" t="str">
        <f>'YAZILI SONUCLARI 6.SINIF'!M69</f>
        <v xml:space="preserve"> </v>
      </c>
      <c r="H72" s="319" t="str">
        <f>'YAZILI SONUCLARI 6.SINIF'!N69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81:AL81"/>
    <mergeCell ref="Y10:AB10"/>
    <mergeCell ref="AC10:AF10"/>
    <mergeCell ref="AG10:AJ10"/>
    <mergeCell ref="AK10:AK11"/>
    <mergeCell ref="AL10:AL11"/>
    <mergeCell ref="AC77:AL77"/>
    <mergeCell ref="AC78:AL78"/>
    <mergeCell ref="AC79:AL79"/>
    <mergeCell ref="S80:AB80"/>
    <mergeCell ref="AC80:AL80"/>
    <mergeCell ref="V10:X10"/>
    <mergeCell ref="G81:Q81"/>
    <mergeCell ref="S81:AB81"/>
    <mergeCell ref="C77:L77"/>
    <mergeCell ref="G80:Q80"/>
    <mergeCell ref="F10:H10"/>
    <mergeCell ref="I10:L10"/>
    <mergeCell ref="M10:P10"/>
    <mergeCell ref="Q10:T10"/>
    <mergeCell ref="U10:U11"/>
    <mergeCell ref="A1:C1"/>
    <mergeCell ref="E1:CE1"/>
    <mergeCell ref="A2:B2"/>
    <mergeCell ref="C2:AL2"/>
    <mergeCell ref="A3:B73"/>
    <mergeCell ref="C3:AL3"/>
    <mergeCell ref="C4:AL4"/>
    <mergeCell ref="C5:AL5"/>
    <mergeCell ref="C6:AL6"/>
    <mergeCell ref="C7:E7"/>
    <mergeCell ref="F7:AL7"/>
    <mergeCell ref="C8:E8"/>
    <mergeCell ref="F8:AL8"/>
    <mergeCell ref="C9:E9"/>
    <mergeCell ref="F9:AL9"/>
    <mergeCell ref="C10:E10"/>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39.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dikey'!MH3</f>
        <v>6/C</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dikey'!MJ6</f>
        <v/>
      </c>
      <c r="E12" s="314" t="str">
        <f>'sınıf-öğrenci bilgi dikey'!MH6</f>
        <v/>
      </c>
      <c r="F12" s="319" t="str">
        <f>'YAZILI SONUCLARI 6.SINIF'!R9</f>
        <v xml:space="preserve"> </v>
      </c>
      <c r="G12" s="319" t="str">
        <f>'YAZILI SONUCLARI 6.SINIF'!S9</f>
        <v xml:space="preserve"> </v>
      </c>
      <c r="H12" s="319" t="str">
        <f>'YAZILI SONUCLARI 6.SINIF'!T9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dikey'!MJ7</f>
        <v/>
      </c>
      <c r="E13" s="314" t="str">
        <f>'sınıf-öğrenci bilgi dikey'!MH7</f>
        <v/>
      </c>
      <c r="F13" s="319" t="str">
        <f>'YAZILI SONUCLARI 6.SINIF'!R10</f>
        <v xml:space="preserve"> </v>
      </c>
      <c r="G13" s="319" t="str">
        <f>'YAZILI SONUCLARI 6.SINIF'!S10</f>
        <v xml:space="preserve"> </v>
      </c>
      <c r="H13" s="319" t="str">
        <f>'YAZILI SONUCLARI 6.SINIF'!T10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dikey'!MJ8</f>
        <v/>
      </c>
      <c r="E14" s="314" t="str">
        <f>'sınıf-öğrenci bilgi dikey'!MH8</f>
        <v/>
      </c>
      <c r="F14" s="319" t="str">
        <f>'YAZILI SONUCLARI 6.SINIF'!R11</f>
        <v xml:space="preserve"> </v>
      </c>
      <c r="G14" s="319" t="str">
        <f>'YAZILI SONUCLARI 6.SINIF'!S11</f>
        <v xml:space="preserve"> </v>
      </c>
      <c r="H14" s="319" t="str">
        <f>'YAZILI SONUCLARI 6.SINIF'!T11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dikey'!MJ9</f>
        <v/>
      </c>
      <c r="E15" s="314" t="str">
        <f>'sınıf-öğrenci bilgi dikey'!MH9</f>
        <v/>
      </c>
      <c r="F15" s="319" t="str">
        <f>'YAZILI SONUCLARI 6.SINIF'!R12</f>
        <v xml:space="preserve"> </v>
      </c>
      <c r="G15" s="319" t="str">
        <f>'YAZILI SONUCLARI 6.SINIF'!S12</f>
        <v xml:space="preserve"> </v>
      </c>
      <c r="H15" s="319" t="str">
        <f>'YAZILI SONUCLARI 6.SINIF'!T12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dikey'!MJ10</f>
        <v/>
      </c>
      <c r="E16" s="314" t="str">
        <f>'sınıf-öğrenci bilgi dikey'!MH10</f>
        <v/>
      </c>
      <c r="F16" s="319" t="str">
        <f>'YAZILI SONUCLARI 6.SINIF'!R13</f>
        <v xml:space="preserve"> </v>
      </c>
      <c r="G16" s="319" t="str">
        <f>'YAZILI SONUCLARI 6.SINIF'!S13</f>
        <v xml:space="preserve"> </v>
      </c>
      <c r="H16" s="319" t="str">
        <f>'YAZILI SONUCLARI 6.SINIF'!T13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dikey'!MJ11</f>
        <v/>
      </c>
      <c r="E17" s="314" t="str">
        <f>'sınıf-öğrenci bilgi dikey'!MH11</f>
        <v/>
      </c>
      <c r="F17" s="319" t="str">
        <f>'YAZILI SONUCLARI 6.SINIF'!R14</f>
        <v xml:space="preserve"> </v>
      </c>
      <c r="G17" s="319" t="str">
        <f>'YAZILI SONUCLARI 6.SINIF'!S14</f>
        <v xml:space="preserve"> </v>
      </c>
      <c r="H17" s="319" t="str">
        <f>'YAZILI SONUCLARI 6.SINIF'!T14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dikey'!MJ12</f>
        <v/>
      </c>
      <c r="E18" s="314" t="str">
        <f>'sınıf-öğrenci bilgi dikey'!MH12</f>
        <v/>
      </c>
      <c r="F18" s="319" t="str">
        <f>'YAZILI SONUCLARI 6.SINIF'!R15</f>
        <v xml:space="preserve"> </v>
      </c>
      <c r="G18" s="319" t="str">
        <f>'YAZILI SONUCLARI 6.SINIF'!S15</f>
        <v xml:space="preserve"> </v>
      </c>
      <c r="H18" s="319" t="str">
        <f>'YAZILI SONUCLARI 6.SINIF'!T15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dikey'!MJ13</f>
        <v/>
      </c>
      <c r="E19" s="314" t="str">
        <f>'sınıf-öğrenci bilgi dikey'!MH13</f>
        <v/>
      </c>
      <c r="F19" s="319" t="str">
        <f>'YAZILI SONUCLARI 6.SINIF'!R16</f>
        <v xml:space="preserve"> </v>
      </c>
      <c r="G19" s="319" t="str">
        <f>'YAZILI SONUCLARI 6.SINIF'!S16</f>
        <v xml:space="preserve"> </v>
      </c>
      <c r="H19" s="319" t="str">
        <f>'YAZILI SONUCLARI 6.SINIF'!T16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dikey'!MJ14</f>
        <v/>
      </c>
      <c r="E20" s="314" t="str">
        <f>'sınıf-öğrenci bilgi dikey'!MH14</f>
        <v/>
      </c>
      <c r="F20" s="319" t="str">
        <f>'YAZILI SONUCLARI 6.SINIF'!R17</f>
        <v xml:space="preserve"> </v>
      </c>
      <c r="G20" s="319" t="str">
        <f>'YAZILI SONUCLARI 6.SINIF'!S17</f>
        <v xml:space="preserve"> </v>
      </c>
      <c r="H20" s="319" t="str">
        <f>'YAZILI SONUCLARI 6.SINIF'!T17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dikey'!MJ15</f>
        <v/>
      </c>
      <c r="E21" s="314" t="str">
        <f>'sınıf-öğrenci bilgi dikey'!MH15</f>
        <v/>
      </c>
      <c r="F21" s="319" t="str">
        <f>'YAZILI SONUCLARI 6.SINIF'!R18</f>
        <v xml:space="preserve"> </v>
      </c>
      <c r="G21" s="319" t="str">
        <f>'YAZILI SONUCLARI 6.SINIF'!S18</f>
        <v xml:space="preserve"> </v>
      </c>
      <c r="H21" s="319" t="str">
        <f>'YAZILI SONUCLARI 6.SINIF'!T18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dikey'!MJ16</f>
        <v/>
      </c>
      <c r="E22" s="314" t="str">
        <f>'sınıf-öğrenci bilgi dikey'!MH16</f>
        <v/>
      </c>
      <c r="F22" s="319" t="str">
        <f>'YAZILI SONUCLARI 6.SINIF'!R19</f>
        <v xml:space="preserve"> </v>
      </c>
      <c r="G22" s="319" t="str">
        <f>'YAZILI SONUCLARI 6.SINIF'!S19</f>
        <v xml:space="preserve"> </v>
      </c>
      <c r="H22" s="319" t="str">
        <f>'YAZILI SONUCLARI 6.SINIF'!T19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dikey'!MJ17</f>
        <v/>
      </c>
      <c r="E23" s="314" t="str">
        <f>'sınıf-öğrenci bilgi dikey'!MH17</f>
        <v/>
      </c>
      <c r="F23" s="319" t="str">
        <f>'YAZILI SONUCLARI 6.SINIF'!R20</f>
        <v xml:space="preserve"> </v>
      </c>
      <c r="G23" s="319" t="str">
        <f>'YAZILI SONUCLARI 6.SINIF'!S20</f>
        <v xml:space="preserve"> </v>
      </c>
      <c r="H23" s="319" t="str">
        <f>'YAZILI SONUCLARI 6.SINIF'!T20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dikey'!MJ18</f>
        <v/>
      </c>
      <c r="E24" s="314" t="str">
        <f>'sınıf-öğrenci bilgi dikey'!MH18</f>
        <v/>
      </c>
      <c r="F24" s="319" t="str">
        <f>'YAZILI SONUCLARI 6.SINIF'!R21</f>
        <v xml:space="preserve"> </v>
      </c>
      <c r="G24" s="319" t="str">
        <f>'YAZILI SONUCLARI 6.SINIF'!S21</f>
        <v xml:space="preserve"> </v>
      </c>
      <c r="H24" s="319" t="str">
        <f>'YAZILI SONUCLARI 6.SINIF'!T21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dikey'!MJ19</f>
        <v/>
      </c>
      <c r="E25" s="314" t="str">
        <f>'sınıf-öğrenci bilgi dikey'!MH19</f>
        <v/>
      </c>
      <c r="F25" s="319" t="str">
        <f>'YAZILI SONUCLARI 6.SINIF'!R22</f>
        <v xml:space="preserve"> </v>
      </c>
      <c r="G25" s="319" t="str">
        <f>'YAZILI SONUCLARI 6.SINIF'!S22</f>
        <v xml:space="preserve"> </v>
      </c>
      <c r="H25" s="319" t="str">
        <f>'YAZILI SONUCLARI 6.SINIF'!T22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dikey'!MJ20</f>
        <v/>
      </c>
      <c r="E26" s="314" t="str">
        <f>'sınıf-öğrenci bilgi dikey'!MH20</f>
        <v/>
      </c>
      <c r="F26" s="319" t="str">
        <f>'YAZILI SONUCLARI 6.SINIF'!R23</f>
        <v xml:space="preserve"> </v>
      </c>
      <c r="G26" s="319" t="str">
        <f>'YAZILI SONUCLARI 6.SINIF'!S23</f>
        <v xml:space="preserve"> </v>
      </c>
      <c r="H26" s="319" t="str">
        <f>'YAZILI SONUCLARI 6.SINIF'!T23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dikey'!MJ21</f>
        <v/>
      </c>
      <c r="E27" s="314" t="str">
        <f>'sınıf-öğrenci bilgi dikey'!MH21</f>
        <v/>
      </c>
      <c r="F27" s="319" t="str">
        <f>'YAZILI SONUCLARI 6.SINIF'!R24</f>
        <v xml:space="preserve"> </v>
      </c>
      <c r="G27" s="319" t="str">
        <f>'YAZILI SONUCLARI 6.SINIF'!S24</f>
        <v xml:space="preserve"> </v>
      </c>
      <c r="H27" s="319" t="str">
        <f>'YAZILI SONUCLARI 6.SINIF'!T24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dikey'!MJ22</f>
        <v/>
      </c>
      <c r="E28" s="314" t="str">
        <f>'sınıf-öğrenci bilgi dikey'!MH22</f>
        <v/>
      </c>
      <c r="F28" s="319" t="str">
        <f>'YAZILI SONUCLARI 6.SINIF'!R25</f>
        <v xml:space="preserve"> </v>
      </c>
      <c r="G28" s="319" t="str">
        <f>'YAZILI SONUCLARI 6.SINIF'!S25</f>
        <v xml:space="preserve"> </v>
      </c>
      <c r="H28" s="319" t="str">
        <f>'YAZILI SONUCLARI 6.SINIF'!T25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dikey'!MJ23</f>
        <v/>
      </c>
      <c r="E29" s="314" t="str">
        <f>'sınıf-öğrenci bilgi dikey'!MH23</f>
        <v/>
      </c>
      <c r="F29" s="319" t="str">
        <f>'YAZILI SONUCLARI 6.SINIF'!R26</f>
        <v xml:space="preserve"> </v>
      </c>
      <c r="G29" s="319" t="str">
        <f>'YAZILI SONUCLARI 6.SINIF'!S26</f>
        <v xml:space="preserve"> </v>
      </c>
      <c r="H29" s="319" t="str">
        <f>'YAZILI SONUCLARI 6.SINIF'!T26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dikey'!MJ24</f>
        <v/>
      </c>
      <c r="E30" s="314" t="str">
        <f>'sınıf-öğrenci bilgi dikey'!MH24</f>
        <v/>
      </c>
      <c r="F30" s="319" t="str">
        <f>'YAZILI SONUCLARI 6.SINIF'!R27</f>
        <v xml:space="preserve"> </v>
      </c>
      <c r="G30" s="319" t="str">
        <f>'YAZILI SONUCLARI 6.SINIF'!S27</f>
        <v xml:space="preserve"> </v>
      </c>
      <c r="H30" s="319" t="str">
        <f>'YAZILI SONUCLARI 6.SINIF'!T27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dikey'!MJ25</f>
        <v/>
      </c>
      <c r="E31" s="314" t="str">
        <f>'sınıf-öğrenci bilgi dikey'!MH25</f>
        <v/>
      </c>
      <c r="F31" s="319" t="str">
        <f>'YAZILI SONUCLARI 6.SINIF'!R28</f>
        <v xml:space="preserve"> </v>
      </c>
      <c r="G31" s="319" t="str">
        <f>'YAZILI SONUCLARI 6.SINIF'!S28</f>
        <v xml:space="preserve"> </v>
      </c>
      <c r="H31" s="319" t="str">
        <f>'YAZILI SONUCLARI 6.SINIF'!T28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dikey'!MJ26</f>
        <v/>
      </c>
      <c r="E32" s="314" t="str">
        <f>'sınıf-öğrenci bilgi dikey'!MH26</f>
        <v/>
      </c>
      <c r="F32" s="319" t="str">
        <f>'YAZILI SONUCLARI 6.SINIF'!R29</f>
        <v xml:space="preserve"> </v>
      </c>
      <c r="G32" s="319" t="str">
        <f>'YAZILI SONUCLARI 6.SINIF'!S29</f>
        <v xml:space="preserve"> </v>
      </c>
      <c r="H32" s="319" t="str">
        <f>'YAZILI SONUCLARI 6.SINIF'!T29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dikey'!MJ27</f>
        <v/>
      </c>
      <c r="E33" s="314" t="str">
        <f>'sınıf-öğrenci bilgi dikey'!MH27</f>
        <v/>
      </c>
      <c r="F33" s="319" t="str">
        <f>'YAZILI SONUCLARI 6.SINIF'!R30</f>
        <v xml:space="preserve"> </v>
      </c>
      <c r="G33" s="319" t="str">
        <f>'YAZILI SONUCLARI 6.SINIF'!S30</f>
        <v xml:space="preserve"> </v>
      </c>
      <c r="H33" s="319" t="str">
        <f>'YAZILI SONUCLARI 6.SINIF'!T30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dikey'!MJ28</f>
        <v/>
      </c>
      <c r="E34" s="314" t="str">
        <f>'sınıf-öğrenci bilgi dikey'!MH28</f>
        <v/>
      </c>
      <c r="F34" s="319" t="str">
        <f>'YAZILI SONUCLARI 6.SINIF'!R31</f>
        <v xml:space="preserve"> </v>
      </c>
      <c r="G34" s="319" t="str">
        <f>'YAZILI SONUCLARI 6.SINIF'!S31</f>
        <v xml:space="preserve"> </v>
      </c>
      <c r="H34" s="319" t="str">
        <f>'YAZILI SONUCLARI 6.SINIF'!T31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dikey'!MJ29</f>
        <v/>
      </c>
      <c r="E35" s="314" t="str">
        <f>'sınıf-öğrenci bilgi dikey'!MH29</f>
        <v/>
      </c>
      <c r="F35" s="319" t="str">
        <f>'YAZILI SONUCLARI 6.SINIF'!R32</f>
        <v xml:space="preserve"> </v>
      </c>
      <c r="G35" s="319" t="str">
        <f>'YAZILI SONUCLARI 6.SINIF'!S32</f>
        <v xml:space="preserve"> </v>
      </c>
      <c r="H35" s="319" t="str">
        <f>'YAZILI SONUCLARI 6.SINIF'!T32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dikey'!MJ30</f>
        <v/>
      </c>
      <c r="E36" s="314" t="str">
        <f>'sınıf-öğrenci bilgi dikey'!MH30</f>
        <v/>
      </c>
      <c r="F36" s="319" t="str">
        <f>'YAZILI SONUCLARI 6.SINIF'!R33</f>
        <v xml:space="preserve"> </v>
      </c>
      <c r="G36" s="319" t="str">
        <f>'YAZILI SONUCLARI 6.SINIF'!S33</f>
        <v xml:space="preserve"> </v>
      </c>
      <c r="H36" s="319" t="str">
        <f>'YAZILI SONUCLARI 6.SINIF'!T33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dikey'!MJ31</f>
        <v/>
      </c>
      <c r="E37" s="314" t="str">
        <f>'sınıf-öğrenci bilgi dikey'!MH31</f>
        <v/>
      </c>
      <c r="F37" s="319" t="str">
        <f>'YAZILI SONUCLARI 6.SINIF'!R34</f>
        <v xml:space="preserve"> </v>
      </c>
      <c r="G37" s="319" t="str">
        <f>'YAZILI SONUCLARI 6.SINIF'!S34</f>
        <v xml:space="preserve"> </v>
      </c>
      <c r="H37" s="319" t="str">
        <f>'YAZILI SONUCLARI 6.SINIF'!T34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dikey'!MJ32</f>
        <v/>
      </c>
      <c r="E38" s="314" t="str">
        <f>'sınıf-öğrenci bilgi dikey'!MH32</f>
        <v/>
      </c>
      <c r="F38" s="319" t="str">
        <f>'YAZILI SONUCLARI 6.SINIF'!R35</f>
        <v xml:space="preserve"> </v>
      </c>
      <c r="G38" s="319" t="str">
        <f>'YAZILI SONUCLARI 6.SINIF'!S35</f>
        <v xml:space="preserve"> </v>
      </c>
      <c r="H38" s="319" t="str">
        <f>'YAZILI SONUCLARI 6.SINIF'!T35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dikey'!MJ33</f>
        <v/>
      </c>
      <c r="E39" s="314" t="str">
        <f>'sınıf-öğrenci bilgi dikey'!MH33</f>
        <v/>
      </c>
      <c r="F39" s="319" t="str">
        <f>'YAZILI SONUCLARI 6.SINIF'!R36</f>
        <v xml:space="preserve"> </v>
      </c>
      <c r="G39" s="319" t="str">
        <f>'YAZILI SONUCLARI 6.SINIF'!S36</f>
        <v xml:space="preserve"> </v>
      </c>
      <c r="H39" s="319" t="str">
        <f>'YAZILI SONUCLARI 6.SINIF'!T36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dikey'!MJ34</f>
        <v/>
      </c>
      <c r="E40" s="314" t="str">
        <f>'sınıf-öğrenci bilgi dikey'!MH34</f>
        <v/>
      </c>
      <c r="F40" s="319" t="str">
        <f>'YAZILI SONUCLARI 6.SINIF'!R37</f>
        <v xml:space="preserve"> </v>
      </c>
      <c r="G40" s="319" t="str">
        <f>'YAZILI SONUCLARI 6.SINIF'!S37</f>
        <v xml:space="preserve"> </v>
      </c>
      <c r="H40" s="319" t="str">
        <f>'YAZILI SONUCLARI 6.SINIF'!T37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dikey'!MJ35</f>
        <v/>
      </c>
      <c r="E41" s="314" t="str">
        <f>'sınıf-öğrenci bilgi dikey'!MH35</f>
        <v/>
      </c>
      <c r="F41" s="319" t="str">
        <f>'YAZILI SONUCLARI 6.SINIF'!R38</f>
        <v xml:space="preserve"> </v>
      </c>
      <c r="G41" s="319" t="str">
        <f>'YAZILI SONUCLARI 6.SINIF'!S38</f>
        <v xml:space="preserve"> </v>
      </c>
      <c r="H41" s="319" t="str">
        <f>'YAZILI SONUCLARI 6.SINIF'!T38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dikey'!MJ36</f>
        <v/>
      </c>
      <c r="E42" s="314" t="str">
        <f>'sınıf-öğrenci bilgi dikey'!MH36</f>
        <v/>
      </c>
      <c r="F42" s="319" t="str">
        <f>'YAZILI SONUCLARI 6.SINIF'!R39</f>
        <v xml:space="preserve"> </v>
      </c>
      <c r="G42" s="319" t="str">
        <f>'YAZILI SONUCLARI 6.SINIF'!S39</f>
        <v xml:space="preserve"> </v>
      </c>
      <c r="H42" s="319" t="str">
        <f>'YAZILI SONUCLARI 6.SINIF'!T39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dikey'!MJ37</f>
        <v/>
      </c>
      <c r="E43" s="314" t="str">
        <f>'sınıf-öğrenci bilgi dikey'!MH37</f>
        <v/>
      </c>
      <c r="F43" s="319" t="str">
        <f>'YAZILI SONUCLARI 6.SINIF'!R40</f>
        <v xml:space="preserve"> </v>
      </c>
      <c r="G43" s="319" t="str">
        <f>'YAZILI SONUCLARI 6.SINIF'!S40</f>
        <v xml:space="preserve"> </v>
      </c>
      <c r="H43" s="319" t="str">
        <f>'YAZILI SONUCLARI 6.SINIF'!T40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dikey'!MJ38</f>
        <v/>
      </c>
      <c r="E44" s="314" t="str">
        <f>'sınıf-öğrenci bilgi dikey'!MH38</f>
        <v/>
      </c>
      <c r="F44" s="319" t="str">
        <f>'YAZILI SONUCLARI 6.SINIF'!R41</f>
        <v xml:space="preserve"> </v>
      </c>
      <c r="G44" s="319" t="str">
        <f>'YAZILI SONUCLARI 6.SINIF'!S41</f>
        <v xml:space="preserve"> </v>
      </c>
      <c r="H44" s="319" t="str">
        <f>'YAZILI SONUCLARI 6.SINIF'!T41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dikey'!MJ39</f>
        <v/>
      </c>
      <c r="E45" s="314" t="str">
        <f>'sınıf-öğrenci bilgi dikey'!MH39</f>
        <v/>
      </c>
      <c r="F45" s="319" t="str">
        <f>'YAZILI SONUCLARI 6.SINIF'!R42</f>
        <v xml:space="preserve"> </v>
      </c>
      <c r="G45" s="319" t="str">
        <f>'YAZILI SONUCLARI 6.SINIF'!S42</f>
        <v xml:space="preserve"> </v>
      </c>
      <c r="H45" s="319" t="str">
        <f>'YAZILI SONUCLARI 6.SINIF'!T42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dikey'!MJ40</f>
        <v/>
      </c>
      <c r="E46" s="314" t="str">
        <f>'sınıf-öğrenci bilgi dikey'!MH40</f>
        <v/>
      </c>
      <c r="F46" s="319" t="str">
        <f>'YAZILI SONUCLARI 6.SINIF'!R43</f>
        <v xml:space="preserve"> </v>
      </c>
      <c r="G46" s="319" t="str">
        <f>'YAZILI SONUCLARI 6.SINIF'!S43</f>
        <v xml:space="preserve"> </v>
      </c>
      <c r="H46" s="319" t="str">
        <f>'YAZILI SONUCLARI 6.SINIF'!T43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dikey'!MJ41</f>
        <v/>
      </c>
      <c r="E47" s="314" t="str">
        <f>'sınıf-öğrenci bilgi dikey'!MH41</f>
        <v/>
      </c>
      <c r="F47" s="319" t="str">
        <f>'YAZILI SONUCLARI 6.SINIF'!R44</f>
        <v xml:space="preserve"> </v>
      </c>
      <c r="G47" s="319" t="str">
        <f>'YAZILI SONUCLARI 6.SINIF'!S44</f>
        <v xml:space="preserve"> </v>
      </c>
      <c r="H47" s="319" t="str">
        <f>'YAZILI SONUCLARI 6.SINIF'!T44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dikey'!MJ42</f>
        <v/>
      </c>
      <c r="E48" s="314" t="str">
        <f>'sınıf-öğrenci bilgi dikey'!MH42</f>
        <v/>
      </c>
      <c r="F48" s="319" t="str">
        <f>'YAZILI SONUCLARI 6.SINIF'!R45</f>
        <v xml:space="preserve"> </v>
      </c>
      <c r="G48" s="319" t="str">
        <f>'YAZILI SONUCLARI 6.SINIF'!S45</f>
        <v xml:space="preserve"> </v>
      </c>
      <c r="H48" s="319" t="str">
        <f>'YAZILI SONUCLARI 6.SINIF'!T45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dikey'!MJ43</f>
        <v/>
      </c>
      <c r="E49" s="314" t="str">
        <f>'sınıf-öğrenci bilgi dikey'!MH43</f>
        <v/>
      </c>
      <c r="F49" s="319" t="str">
        <f>'YAZILI SONUCLARI 6.SINIF'!R46</f>
        <v xml:space="preserve"> </v>
      </c>
      <c r="G49" s="319" t="str">
        <f>'YAZILI SONUCLARI 6.SINIF'!S46</f>
        <v xml:space="preserve"> </v>
      </c>
      <c r="H49" s="319" t="str">
        <f>'YAZILI SONUCLARI 6.SINIF'!T46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dikey'!MJ44</f>
        <v/>
      </c>
      <c r="E50" s="314" t="str">
        <f>'sınıf-öğrenci bilgi dikey'!MH44</f>
        <v/>
      </c>
      <c r="F50" s="319" t="str">
        <f>'YAZILI SONUCLARI 6.SINIF'!R47</f>
        <v xml:space="preserve"> </v>
      </c>
      <c r="G50" s="319" t="str">
        <f>'YAZILI SONUCLARI 6.SINIF'!S47</f>
        <v xml:space="preserve"> </v>
      </c>
      <c r="H50" s="319" t="str">
        <f>'YAZILI SONUCLARI 6.SINIF'!T47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dikey'!MJ45</f>
        <v/>
      </c>
      <c r="E51" s="314" t="str">
        <f>'sınıf-öğrenci bilgi dikey'!MH45</f>
        <v/>
      </c>
      <c r="F51" s="319" t="str">
        <f>'YAZILI SONUCLARI 6.SINIF'!R48</f>
        <v xml:space="preserve"> </v>
      </c>
      <c r="G51" s="319" t="str">
        <f>'YAZILI SONUCLARI 6.SINIF'!S48</f>
        <v xml:space="preserve"> </v>
      </c>
      <c r="H51" s="319" t="str">
        <f>'YAZILI SONUCLARI 6.SINIF'!T48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dikey'!MJ46</f>
        <v/>
      </c>
      <c r="E52" s="314" t="str">
        <f>'sınıf-öğrenci bilgi dikey'!MH46</f>
        <v/>
      </c>
      <c r="F52" s="319" t="str">
        <f>'YAZILI SONUCLARI 6.SINIF'!R49</f>
        <v xml:space="preserve"> </v>
      </c>
      <c r="G52" s="319" t="str">
        <f>'YAZILI SONUCLARI 6.SINIF'!S49</f>
        <v xml:space="preserve"> </v>
      </c>
      <c r="H52" s="319" t="str">
        <f>'YAZILI SONUCLARI 6.SINIF'!T49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dikey'!MJ47</f>
        <v/>
      </c>
      <c r="E53" s="314" t="str">
        <f>'sınıf-öğrenci bilgi dikey'!MH47</f>
        <v/>
      </c>
      <c r="F53" s="319" t="str">
        <f>'YAZILI SONUCLARI 6.SINIF'!R50</f>
        <v xml:space="preserve"> </v>
      </c>
      <c r="G53" s="319" t="str">
        <f>'YAZILI SONUCLARI 6.SINIF'!S50</f>
        <v xml:space="preserve"> </v>
      </c>
      <c r="H53" s="319" t="str">
        <f>'YAZILI SONUCLARI 6.SINIF'!T50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dikey'!MJ48</f>
        <v/>
      </c>
      <c r="E54" s="314" t="str">
        <f>'sınıf-öğrenci bilgi dikey'!MH48</f>
        <v/>
      </c>
      <c r="F54" s="319" t="str">
        <f>'YAZILI SONUCLARI 6.SINIF'!R51</f>
        <v xml:space="preserve"> </v>
      </c>
      <c r="G54" s="319" t="str">
        <f>'YAZILI SONUCLARI 6.SINIF'!S51</f>
        <v xml:space="preserve"> </v>
      </c>
      <c r="H54" s="319" t="str">
        <f>'YAZILI SONUCLARI 6.SINIF'!T51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dikey'!MJ49</f>
        <v/>
      </c>
      <c r="E55" s="314" t="str">
        <f>'sınıf-öğrenci bilgi dikey'!MH49</f>
        <v/>
      </c>
      <c r="F55" s="319" t="str">
        <f>'YAZILI SONUCLARI 6.SINIF'!R52</f>
        <v xml:space="preserve"> </v>
      </c>
      <c r="G55" s="319" t="str">
        <f>'YAZILI SONUCLARI 6.SINIF'!S52</f>
        <v xml:space="preserve"> </v>
      </c>
      <c r="H55" s="319" t="str">
        <f>'YAZILI SONUCLARI 6.SINIF'!T52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dikey'!MJ50</f>
        <v/>
      </c>
      <c r="E56" s="314" t="str">
        <f>'sınıf-öğrenci bilgi dikey'!MH50</f>
        <v/>
      </c>
      <c r="F56" s="319" t="str">
        <f>'YAZILI SONUCLARI 6.SINIF'!R53</f>
        <v xml:space="preserve"> </v>
      </c>
      <c r="G56" s="319" t="str">
        <f>'YAZILI SONUCLARI 6.SINIF'!S53</f>
        <v xml:space="preserve"> </v>
      </c>
      <c r="H56" s="319" t="str">
        <f>'YAZILI SONUCLARI 6.SINIF'!T53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dikey'!MJ51</f>
        <v/>
      </c>
      <c r="E57" s="314" t="str">
        <f>'sınıf-öğrenci bilgi dikey'!MH51</f>
        <v/>
      </c>
      <c r="F57" s="319" t="str">
        <f>'YAZILI SONUCLARI 6.SINIF'!R54</f>
        <v xml:space="preserve"> </v>
      </c>
      <c r="G57" s="319" t="str">
        <f>'YAZILI SONUCLARI 6.SINIF'!S54</f>
        <v xml:space="preserve"> </v>
      </c>
      <c r="H57" s="319" t="str">
        <f>'YAZILI SONUCLARI 6.SINIF'!T54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dikey'!MJ52</f>
        <v/>
      </c>
      <c r="E58" s="314" t="str">
        <f>'sınıf-öğrenci bilgi dikey'!MH52</f>
        <v/>
      </c>
      <c r="F58" s="319" t="str">
        <f>'YAZILI SONUCLARI 6.SINIF'!R55</f>
        <v xml:space="preserve"> </v>
      </c>
      <c r="G58" s="319" t="str">
        <f>'YAZILI SONUCLARI 6.SINIF'!S55</f>
        <v xml:space="preserve"> </v>
      </c>
      <c r="H58" s="319" t="str">
        <f>'YAZILI SONUCLARI 6.SINIF'!T55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dikey'!MJ53</f>
        <v/>
      </c>
      <c r="E59" s="314" t="str">
        <f>'sınıf-öğrenci bilgi dikey'!MH53</f>
        <v/>
      </c>
      <c r="F59" s="319" t="str">
        <f>'YAZILI SONUCLARI 6.SINIF'!R56</f>
        <v xml:space="preserve"> </v>
      </c>
      <c r="G59" s="319" t="str">
        <f>'YAZILI SONUCLARI 6.SINIF'!S56</f>
        <v xml:space="preserve"> </v>
      </c>
      <c r="H59" s="319" t="str">
        <f>'YAZILI SONUCLARI 6.SINIF'!T56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dikey'!MJ54</f>
        <v/>
      </c>
      <c r="E60" s="314" t="str">
        <f>'sınıf-öğrenci bilgi dikey'!MH54</f>
        <v/>
      </c>
      <c r="F60" s="319" t="str">
        <f>'YAZILI SONUCLARI 6.SINIF'!R57</f>
        <v xml:space="preserve"> </v>
      </c>
      <c r="G60" s="319" t="str">
        <f>'YAZILI SONUCLARI 6.SINIF'!S57</f>
        <v xml:space="preserve"> </v>
      </c>
      <c r="H60" s="319" t="str">
        <f>'YAZILI SONUCLARI 6.SINIF'!T57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dikey'!MJ55</f>
        <v/>
      </c>
      <c r="E61" s="314" t="str">
        <f>'sınıf-öğrenci bilgi dikey'!MH55</f>
        <v/>
      </c>
      <c r="F61" s="319" t="str">
        <f>'YAZILI SONUCLARI 6.SINIF'!R58</f>
        <v xml:space="preserve"> </v>
      </c>
      <c r="G61" s="319" t="str">
        <f>'YAZILI SONUCLARI 6.SINIF'!S58</f>
        <v xml:space="preserve"> </v>
      </c>
      <c r="H61" s="319" t="str">
        <f>'YAZILI SONUCLARI 6.SINIF'!T58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dikey'!MJ56</f>
        <v/>
      </c>
      <c r="E62" s="314" t="str">
        <f>'sınıf-öğrenci bilgi dikey'!MH56</f>
        <v/>
      </c>
      <c r="F62" s="319" t="str">
        <f>'YAZILI SONUCLARI 6.SINIF'!R59</f>
        <v xml:space="preserve"> </v>
      </c>
      <c r="G62" s="319" t="str">
        <f>'YAZILI SONUCLARI 6.SINIF'!S59</f>
        <v xml:space="preserve"> </v>
      </c>
      <c r="H62" s="319" t="str">
        <f>'YAZILI SONUCLARI 6.SINIF'!T59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dikey'!MJ57</f>
        <v/>
      </c>
      <c r="E63" s="314" t="str">
        <f>'sınıf-öğrenci bilgi dikey'!MH57</f>
        <v/>
      </c>
      <c r="F63" s="319" t="str">
        <f>'YAZILI SONUCLARI 6.SINIF'!R60</f>
        <v xml:space="preserve"> </v>
      </c>
      <c r="G63" s="319" t="str">
        <f>'YAZILI SONUCLARI 6.SINIF'!S60</f>
        <v xml:space="preserve"> </v>
      </c>
      <c r="H63" s="319" t="str">
        <f>'YAZILI SONUCLARI 6.SINIF'!T60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dikey'!MJ58</f>
        <v/>
      </c>
      <c r="E64" s="314" t="str">
        <f>'sınıf-öğrenci bilgi dikey'!MH58</f>
        <v/>
      </c>
      <c r="F64" s="319" t="str">
        <f>'YAZILI SONUCLARI 6.SINIF'!R61</f>
        <v xml:space="preserve"> </v>
      </c>
      <c r="G64" s="319" t="str">
        <f>'YAZILI SONUCLARI 6.SINIF'!S61</f>
        <v xml:space="preserve"> </v>
      </c>
      <c r="H64" s="319" t="str">
        <f>'YAZILI SONUCLARI 6.SINIF'!T61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dikey'!MJ59</f>
        <v/>
      </c>
      <c r="E65" s="314" t="str">
        <f>'sınıf-öğrenci bilgi dikey'!MH59</f>
        <v/>
      </c>
      <c r="F65" s="319" t="str">
        <f>'YAZILI SONUCLARI 6.SINIF'!R62</f>
        <v xml:space="preserve"> </v>
      </c>
      <c r="G65" s="319" t="str">
        <f>'YAZILI SONUCLARI 6.SINIF'!S62</f>
        <v xml:space="preserve"> </v>
      </c>
      <c r="H65" s="319" t="str">
        <f>'YAZILI SONUCLARI 6.SINIF'!T62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dikey'!MJ60</f>
        <v/>
      </c>
      <c r="E66" s="314" t="str">
        <f>'sınıf-öğrenci bilgi dikey'!MH60</f>
        <v/>
      </c>
      <c r="F66" s="319" t="str">
        <f>'YAZILI SONUCLARI 6.SINIF'!R63</f>
        <v xml:space="preserve"> </v>
      </c>
      <c r="G66" s="319" t="str">
        <f>'YAZILI SONUCLARI 6.SINIF'!S63</f>
        <v xml:space="preserve"> </v>
      </c>
      <c r="H66" s="319" t="str">
        <f>'YAZILI SONUCLARI 6.SINIF'!T63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dikey'!MJ61</f>
        <v/>
      </c>
      <c r="E67" s="314" t="str">
        <f>'sınıf-öğrenci bilgi dikey'!MH61</f>
        <v/>
      </c>
      <c r="F67" s="319" t="str">
        <f>'YAZILI SONUCLARI 6.SINIF'!R64</f>
        <v xml:space="preserve"> </v>
      </c>
      <c r="G67" s="319" t="str">
        <f>'YAZILI SONUCLARI 6.SINIF'!S64</f>
        <v xml:space="preserve"> </v>
      </c>
      <c r="H67" s="319" t="str">
        <f>'YAZILI SONUCLARI 6.SINIF'!T64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dikey'!MJ62</f>
        <v/>
      </c>
      <c r="E68" s="314" t="str">
        <f>'sınıf-öğrenci bilgi dikey'!MH62</f>
        <v/>
      </c>
      <c r="F68" s="319" t="str">
        <f>'YAZILI SONUCLARI 6.SINIF'!R65</f>
        <v xml:space="preserve"> </v>
      </c>
      <c r="G68" s="319" t="str">
        <f>'YAZILI SONUCLARI 6.SINIF'!S65</f>
        <v xml:space="preserve"> </v>
      </c>
      <c r="H68" s="319" t="str">
        <f>'YAZILI SONUCLARI 6.SINIF'!T65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dikey'!MJ63</f>
        <v/>
      </c>
      <c r="E69" s="314" t="str">
        <f>'sınıf-öğrenci bilgi dikey'!MH63</f>
        <v/>
      </c>
      <c r="F69" s="319" t="str">
        <f>'YAZILI SONUCLARI 6.SINIF'!R66</f>
        <v xml:space="preserve"> </v>
      </c>
      <c r="G69" s="319" t="str">
        <f>'YAZILI SONUCLARI 6.SINIF'!S66</f>
        <v xml:space="preserve"> </v>
      </c>
      <c r="H69" s="319" t="str">
        <f>'YAZILI SONUCLARI 6.SINIF'!T66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dikey'!MJ64</f>
        <v/>
      </c>
      <c r="E70" s="314" t="str">
        <f>'sınıf-öğrenci bilgi dikey'!MH64</f>
        <v/>
      </c>
      <c r="F70" s="319" t="str">
        <f>'YAZILI SONUCLARI 6.SINIF'!R67</f>
        <v xml:space="preserve"> </v>
      </c>
      <c r="G70" s="319" t="str">
        <f>'YAZILI SONUCLARI 6.SINIF'!S67</f>
        <v xml:space="preserve"> </v>
      </c>
      <c r="H70" s="319" t="str">
        <f>'YAZILI SONUCLARI 6.SINIF'!T67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dikey'!MJ65</f>
        <v/>
      </c>
      <c r="E71" s="314" t="str">
        <f>'sınıf-öğrenci bilgi dikey'!MH65</f>
        <v/>
      </c>
      <c r="F71" s="319" t="str">
        <f>'YAZILI SONUCLARI 6.SINIF'!R68</f>
        <v xml:space="preserve"> </v>
      </c>
      <c r="G71" s="319" t="str">
        <f>'YAZILI SONUCLARI 6.SINIF'!S68</f>
        <v xml:space="preserve"> </v>
      </c>
      <c r="H71" s="319" t="str">
        <f>'YAZILI SONUCLARI 6.SINIF'!T68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dikey'!MJ66</f>
        <v/>
      </c>
      <c r="E72" s="314" t="str">
        <f>'sınıf-öğrenci bilgi dikey'!MH66</f>
        <v/>
      </c>
      <c r="F72" s="319" t="str">
        <f>'YAZILI SONUCLARI 6.SINIF'!R69</f>
        <v xml:space="preserve"> </v>
      </c>
      <c r="G72" s="319" t="str">
        <f>'YAZILI SONUCLARI 6.SINIF'!S69</f>
        <v xml:space="preserve"> </v>
      </c>
      <c r="H72" s="319" t="str">
        <f>'YAZILI SONUCLARI 6.SINIF'!T69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81:AL81"/>
    <mergeCell ref="Y10:AB10"/>
    <mergeCell ref="AC10:AF10"/>
    <mergeCell ref="AG10:AJ10"/>
    <mergeCell ref="AK10:AK11"/>
    <mergeCell ref="AL10:AL11"/>
    <mergeCell ref="AC77:AL77"/>
    <mergeCell ref="AC78:AL78"/>
    <mergeCell ref="AC79:AL79"/>
    <mergeCell ref="S80:AB80"/>
    <mergeCell ref="AC80:AL80"/>
    <mergeCell ref="V10:X10"/>
    <mergeCell ref="G81:Q81"/>
    <mergeCell ref="S81:AB81"/>
    <mergeCell ref="C77:L77"/>
    <mergeCell ref="G80:Q80"/>
    <mergeCell ref="F10:H10"/>
    <mergeCell ref="I10:L10"/>
    <mergeCell ref="M10:P10"/>
    <mergeCell ref="Q10:T10"/>
    <mergeCell ref="U10:U11"/>
    <mergeCell ref="A1:C1"/>
    <mergeCell ref="E1:CE1"/>
    <mergeCell ref="A2:B2"/>
    <mergeCell ref="C2:AL2"/>
    <mergeCell ref="A3:B73"/>
    <mergeCell ref="C3:AL3"/>
    <mergeCell ref="C4:AL4"/>
    <mergeCell ref="C5:AL5"/>
    <mergeCell ref="C6:AL6"/>
    <mergeCell ref="C7:E7"/>
    <mergeCell ref="F7:AL7"/>
    <mergeCell ref="C8:E8"/>
    <mergeCell ref="F8:AL8"/>
    <mergeCell ref="C9:E9"/>
    <mergeCell ref="F9:AL9"/>
    <mergeCell ref="C10:E10"/>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0.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dikey'!MO3</f>
        <v>6/D</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dikey'!MQ6</f>
        <v/>
      </c>
      <c r="E12" s="314" t="str">
        <f>'sınıf-öğrenci bilgi dikey'!MO6</f>
        <v/>
      </c>
      <c r="F12" s="319" t="str">
        <f>'YAZILI SONUCLARI 6.SINIF'!X9</f>
        <v xml:space="preserve"> </v>
      </c>
      <c r="G12" s="319" t="str">
        <f>'YAZILI SONUCLARI 6.SINIF'!Y9</f>
        <v xml:space="preserve"> </v>
      </c>
      <c r="H12" s="319" t="str">
        <f>'YAZILI SONUCLARI 6.SINIF'!Z9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dikey'!MQ7</f>
        <v/>
      </c>
      <c r="E13" s="314" t="str">
        <f>'sınıf-öğrenci bilgi dikey'!MO7</f>
        <v/>
      </c>
      <c r="F13" s="319" t="str">
        <f>'YAZILI SONUCLARI 6.SINIF'!X10</f>
        <v xml:space="preserve"> </v>
      </c>
      <c r="G13" s="319" t="str">
        <f>'YAZILI SONUCLARI 6.SINIF'!Y10</f>
        <v xml:space="preserve"> </v>
      </c>
      <c r="H13" s="319" t="str">
        <f>'YAZILI SONUCLARI 6.SINIF'!Z10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dikey'!MQ8</f>
        <v/>
      </c>
      <c r="E14" s="314" t="str">
        <f>'sınıf-öğrenci bilgi dikey'!MO8</f>
        <v/>
      </c>
      <c r="F14" s="319" t="str">
        <f>'YAZILI SONUCLARI 6.SINIF'!X11</f>
        <v xml:space="preserve"> </v>
      </c>
      <c r="G14" s="319" t="str">
        <f>'YAZILI SONUCLARI 6.SINIF'!Y11</f>
        <v xml:space="preserve"> </v>
      </c>
      <c r="H14" s="319" t="str">
        <f>'YAZILI SONUCLARI 6.SINIF'!Z11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dikey'!MQ9</f>
        <v/>
      </c>
      <c r="E15" s="314" t="str">
        <f>'sınıf-öğrenci bilgi dikey'!MO9</f>
        <v/>
      </c>
      <c r="F15" s="319" t="str">
        <f>'YAZILI SONUCLARI 6.SINIF'!X12</f>
        <v xml:space="preserve"> </v>
      </c>
      <c r="G15" s="319" t="str">
        <f>'YAZILI SONUCLARI 6.SINIF'!Y12</f>
        <v xml:space="preserve"> </v>
      </c>
      <c r="H15" s="319" t="str">
        <f>'YAZILI SONUCLARI 6.SINIF'!Z12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dikey'!MQ10</f>
        <v/>
      </c>
      <c r="E16" s="314" t="str">
        <f>'sınıf-öğrenci bilgi dikey'!MO10</f>
        <v/>
      </c>
      <c r="F16" s="319" t="str">
        <f>'YAZILI SONUCLARI 6.SINIF'!X13</f>
        <v xml:space="preserve"> </v>
      </c>
      <c r="G16" s="319" t="str">
        <f>'YAZILI SONUCLARI 6.SINIF'!Y13</f>
        <v xml:space="preserve"> </v>
      </c>
      <c r="H16" s="319" t="str">
        <f>'YAZILI SONUCLARI 6.SINIF'!Z13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dikey'!MQ11</f>
        <v/>
      </c>
      <c r="E17" s="314" t="str">
        <f>'sınıf-öğrenci bilgi dikey'!MO11</f>
        <v/>
      </c>
      <c r="F17" s="319" t="str">
        <f>'YAZILI SONUCLARI 6.SINIF'!X14</f>
        <v xml:space="preserve"> </v>
      </c>
      <c r="G17" s="319" t="str">
        <f>'YAZILI SONUCLARI 6.SINIF'!Y14</f>
        <v xml:space="preserve"> </v>
      </c>
      <c r="H17" s="319" t="str">
        <f>'YAZILI SONUCLARI 6.SINIF'!Z14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dikey'!MQ12</f>
        <v/>
      </c>
      <c r="E18" s="314" t="str">
        <f>'sınıf-öğrenci bilgi dikey'!MO12</f>
        <v/>
      </c>
      <c r="F18" s="319" t="str">
        <f>'YAZILI SONUCLARI 6.SINIF'!X15</f>
        <v xml:space="preserve"> </v>
      </c>
      <c r="G18" s="319" t="str">
        <f>'YAZILI SONUCLARI 6.SINIF'!Y15</f>
        <v xml:space="preserve"> </v>
      </c>
      <c r="H18" s="319" t="str">
        <f>'YAZILI SONUCLARI 6.SINIF'!Z15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dikey'!MQ13</f>
        <v/>
      </c>
      <c r="E19" s="314" t="str">
        <f>'sınıf-öğrenci bilgi dikey'!MO13</f>
        <v/>
      </c>
      <c r="F19" s="319" t="str">
        <f>'YAZILI SONUCLARI 6.SINIF'!X16</f>
        <v xml:space="preserve"> </v>
      </c>
      <c r="G19" s="319" t="str">
        <f>'YAZILI SONUCLARI 6.SINIF'!Y16</f>
        <v xml:space="preserve"> </v>
      </c>
      <c r="H19" s="319" t="str">
        <f>'YAZILI SONUCLARI 6.SINIF'!Z16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dikey'!MQ14</f>
        <v/>
      </c>
      <c r="E20" s="314" t="str">
        <f>'sınıf-öğrenci bilgi dikey'!MO14</f>
        <v/>
      </c>
      <c r="F20" s="319" t="str">
        <f>'YAZILI SONUCLARI 6.SINIF'!X17</f>
        <v xml:space="preserve"> </v>
      </c>
      <c r="G20" s="319" t="str">
        <f>'YAZILI SONUCLARI 6.SINIF'!Y17</f>
        <v xml:space="preserve"> </v>
      </c>
      <c r="H20" s="319" t="str">
        <f>'YAZILI SONUCLARI 6.SINIF'!Z17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dikey'!MQ15</f>
        <v/>
      </c>
      <c r="E21" s="314" t="str">
        <f>'sınıf-öğrenci bilgi dikey'!MO15</f>
        <v/>
      </c>
      <c r="F21" s="319" t="str">
        <f>'YAZILI SONUCLARI 6.SINIF'!X18</f>
        <v xml:space="preserve"> </v>
      </c>
      <c r="G21" s="319" t="str">
        <f>'YAZILI SONUCLARI 6.SINIF'!Y18</f>
        <v xml:space="preserve"> </v>
      </c>
      <c r="H21" s="319" t="str">
        <f>'YAZILI SONUCLARI 6.SINIF'!Z18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dikey'!MQ16</f>
        <v/>
      </c>
      <c r="E22" s="314" t="str">
        <f>'sınıf-öğrenci bilgi dikey'!MO16</f>
        <v/>
      </c>
      <c r="F22" s="319" t="str">
        <f>'YAZILI SONUCLARI 6.SINIF'!X19</f>
        <v xml:space="preserve"> </v>
      </c>
      <c r="G22" s="319" t="str">
        <f>'YAZILI SONUCLARI 6.SINIF'!Y19</f>
        <v xml:space="preserve"> </v>
      </c>
      <c r="H22" s="319" t="str">
        <f>'YAZILI SONUCLARI 6.SINIF'!Z19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dikey'!MQ17</f>
        <v/>
      </c>
      <c r="E23" s="314" t="str">
        <f>'sınıf-öğrenci bilgi dikey'!MO17</f>
        <v/>
      </c>
      <c r="F23" s="319" t="str">
        <f>'YAZILI SONUCLARI 6.SINIF'!X20</f>
        <v xml:space="preserve"> </v>
      </c>
      <c r="G23" s="319" t="str">
        <f>'YAZILI SONUCLARI 6.SINIF'!Y20</f>
        <v xml:space="preserve"> </v>
      </c>
      <c r="H23" s="319" t="str">
        <f>'YAZILI SONUCLARI 6.SINIF'!Z20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dikey'!MQ18</f>
        <v/>
      </c>
      <c r="E24" s="314" t="str">
        <f>'sınıf-öğrenci bilgi dikey'!MO18</f>
        <v/>
      </c>
      <c r="F24" s="319" t="str">
        <f>'YAZILI SONUCLARI 6.SINIF'!X21</f>
        <v xml:space="preserve"> </v>
      </c>
      <c r="G24" s="319" t="str">
        <f>'YAZILI SONUCLARI 6.SINIF'!Y21</f>
        <v xml:space="preserve"> </v>
      </c>
      <c r="H24" s="319" t="str">
        <f>'YAZILI SONUCLARI 6.SINIF'!Z21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dikey'!MQ19</f>
        <v/>
      </c>
      <c r="E25" s="314" t="str">
        <f>'sınıf-öğrenci bilgi dikey'!MO19</f>
        <v/>
      </c>
      <c r="F25" s="319" t="str">
        <f>'YAZILI SONUCLARI 6.SINIF'!X22</f>
        <v xml:space="preserve"> </v>
      </c>
      <c r="G25" s="319" t="str">
        <f>'YAZILI SONUCLARI 6.SINIF'!Y22</f>
        <v xml:space="preserve"> </v>
      </c>
      <c r="H25" s="319" t="str">
        <f>'YAZILI SONUCLARI 6.SINIF'!Z22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dikey'!MQ20</f>
        <v/>
      </c>
      <c r="E26" s="314" t="str">
        <f>'sınıf-öğrenci bilgi dikey'!MO20</f>
        <v/>
      </c>
      <c r="F26" s="319" t="str">
        <f>'YAZILI SONUCLARI 6.SINIF'!X23</f>
        <v xml:space="preserve"> </v>
      </c>
      <c r="G26" s="319" t="str">
        <f>'YAZILI SONUCLARI 6.SINIF'!Y23</f>
        <v xml:space="preserve"> </v>
      </c>
      <c r="H26" s="319" t="str">
        <f>'YAZILI SONUCLARI 6.SINIF'!Z23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dikey'!MQ21</f>
        <v/>
      </c>
      <c r="E27" s="314" t="str">
        <f>'sınıf-öğrenci bilgi dikey'!MO21</f>
        <v/>
      </c>
      <c r="F27" s="319" t="str">
        <f>'YAZILI SONUCLARI 6.SINIF'!X24</f>
        <v xml:space="preserve"> </v>
      </c>
      <c r="G27" s="319" t="str">
        <f>'YAZILI SONUCLARI 6.SINIF'!Y24</f>
        <v xml:space="preserve"> </v>
      </c>
      <c r="H27" s="319" t="str">
        <f>'YAZILI SONUCLARI 6.SINIF'!Z24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dikey'!MQ22</f>
        <v/>
      </c>
      <c r="E28" s="314" t="str">
        <f>'sınıf-öğrenci bilgi dikey'!MO22</f>
        <v/>
      </c>
      <c r="F28" s="319" t="str">
        <f>'YAZILI SONUCLARI 6.SINIF'!X25</f>
        <v xml:space="preserve"> </v>
      </c>
      <c r="G28" s="319" t="str">
        <f>'YAZILI SONUCLARI 6.SINIF'!Y25</f>
        <v xml:space="preserve"> </v>
      </c>
      <c r="H28" s="319" t="str">
        <f>'YAZILI SONUCLARI 6.SINIF'!Z25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dikey'!MQ23</f>
        <v/>
      </c>
      <c r="E29" s="314" t="str">
        <f>'sınıf-öğrenci bilgi dikey'!MO23</f>
        <v/>
      </c>
      <c r="F29" s="319" t="str">
        <f>'YAZILI SONUCLARI 6.SINIF'!X26</f>
        <v xml:space="preserve"> </v>
      </c>
      <c r="G29" s="319" t="str">
        <f>'YAZILI SONUCLARI 6.SINIF'!Y26</f>
        <v xml:space="preserve"> </v>
      </c>
      <c r="H29" s="319" t="str">
        <f>'YAZILI SONUCLARI 6.SINIF'!Z26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dikey'!MQ24</f>
        <v/>
      </c>
      <c r="E30" s="314" t="str">
        <f>'sınıf-öğrenci bilgi dikey'!MO24</f>
        <v/>
      </c>
      <c r="F30" s="319" t="str">
        <f>'YAZILI SONUCLARI 6.SINIF'!X27</f>
        <v xml:space="preserve"> </v>
      </c>
      <c r="G30" s="319" t="str">
        <f>'YAZILI SONUCLARI 6.SINIF'!Y27</f>
        <v xml:space="preserve"> </v>
      </c>
      <c r="H30" s="319" t="str">
        <f>'YAZILI SONUCLARI 6.SINIF'!Z27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dikey'!MQ25</f>
        <v/>
      </c>
      <c r="E31" s="314" t="str">
        <f>'sınıf-öğrenci bilgi dikey'!MO25</f>
        <v/>
      </c>
      <c r="F31" s="319" t="str">
        <f>'YAZILI SONUCLARI 6.SINIF'!X28</f>
        <v xml:space="preserve"> </v>
      </c>
      <c r="G31" s="319" t="str">
        <f>'YAZILI SONUCLARI 6.SINIF'!Y28</f>
        <v xml:space="preserve"> </v>
      </c>
      <c r="H31" s="319" t="str">
        <f>'YAZILI SONUCLARI 6.SINIF'!Z28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dikey'!MQ26</f>
        <v/>
      </c>
      <c r="E32" s="314" t="str">
        <f>'sınıf-öğrenci bilgi dikey'!MO26</f>
        <v/>
      </c>
      <c r="F32" s="319" t="str">
        <f>'YAZILI SONUCLARI 6.SINIF'!X29</f>
        <v xml:space="preserve"> </v>
      </c>
      <c r="G32" s="319" t="str">
        <f>'YAZILI SONUCLARI 6.SINIF'!Y29</f>
        <v xml:space="preserve"> </v>
      </c>
      <c r="H32" s="319" t="str">
        <f>'YAZILI SONUCLARI 6.SINIF'!Z29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dikey'!MQ27</f>
        <v/>
      </c>
      <c r="E33" s="314" t="str">
        <f>'sınıf-öğrenci bilgi dikey'!MO27</f>
        <v/>
      </c>
      <c r="F33" s="319" t="str">
        <f>'YAZILI SONUCLARI 6.SINIF'!X30</f>
        <v xml:space="preserve"> </v>
      </c>
      <c r="G33" s="319" t="str">
        <f>'YAZILI SONUCLARI 6.SINIF'!Y30</f>
        <v xml:space="preserve"> </v>
      </c>
      <c r="H33" s="319" t="str">
        <f>'YAZILI SONUCLARI 6.SINIF'!Z30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dikey'!MQ28</f>
        <v/>
      </c>
      <c r="E34" s="314" t="str">
        <f>'sınıf-öğrenci bilgi dikey'!MO28</f>
        <v/>
      </c>
      <c r="F34" s="319" t="str">
        <f>'YAZILI SONUCLARI 6.SINIF'!X31</f>
        <v xml:space="preserve"> </v>
      </c>
      <c r="G34" s="319" t="str">
        <f>'YAZILI SONUCLARI 6.SINIF'!Y31</f>
        <v xml:space="preserve"> </v>
      </c>
      <c r="H34" s="319" t="str">
        <f>'YAZILI SONUCLARI 6.SINIF'!Z31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dikey'!MQ29</f>
        <v/>
      </c>
      <c r="E35" s="314" t="str">
        <f>'sınıf-öğrenci bilgi dikey'!MO29</f>
        <v/>
      </c>
      <c r="F35" s="319" t="str">
        <f>'YAZILI SONUCLARI 6.SINIF'!X32</f>
        <v xml:space="preserve"> </v>
      </c>
      <c r="G35" s="319" t="str">
        <f>'YAZILI SONUCLARI 6.SINIF'!Y32</f>
        <v xml:space="preserve"> </v>
      </c>
      <c r="H35" s="319" t="str">
        <f>'YAZILI SONUCLARI 6.SINIF'!Z32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dikey'!MQ30</f>
        <v/>
      </c>
      <c r="E36" s="314" t="str">
        <f>'sınıf-öğrenci bilgi dikey'!MO30</f>
        <v/>
      </c>
      <c r="F36" s="319" t="str">
        <f>'YAZILI SONUCLARI 6.SINIF'!X33</f>
        <v xml:space="preserve"> </v>
      </c>
      <c r="G36" s="319" t="str">
        <f>'YAZILI SONUCLARI 6.SINIF'!Y33</f>
        <v xml:space="preserve"> </v>
      </c>
      <c r="H36" s="319" t="str">
        <f>'YAZILI SONUCLARI 6.SINIF'!Z33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dikey'!MQ31</f>
        <v/>
      </c>
      <c r="E37" s="314" t="str">
        <f>'sınıf-öğrenci bilgi dikey'!MO31</f>
        <v/>
      </c>
      <c r="F37" s="319" t="str">
        <f>'YAZILI SONUCLARI 6.SINIF'!X34</f>
        <v xml:space="preserve"> </v>
      </c>
      <c r="G37" s="319" t="str">
        <f>'YAZILI SONUCLARI 6.SINIF'!Y34</f>
        <v xml:space="preserve"> </v>
      </c>
      <c r="H37" s="319" t="str">
        <f>'YAZILI SONUCLARI 6.SINIF'!Z34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dikey'!MQ32</f>
        <v/>
      </c>
      <c r="E38" s="314" t="str">
        <f>'sınıf-öğrenci bilgi dikey'!MO32</f>
        <v/>
      </c>
      <c r="F38" s="319" t="str">
        <f>'YAZILI SONUCLARI 6.SINIF'!X35</f>
        <v xml:space="preserve"> </v>
      </c>
      <c r="G38" s="319" t="str">
        <f>'YAZILI SONUCLARI 6.SINIF'!Y35</f>
        <v xml:space="preserve"> </v>
      </c>
      <c r="H38" s="319" t="str">
        <f>'YAZILI SONUCLARI 6.SINIF'!Z35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dikey'!MQ33</f>
        <v/>
      </c>
      <c r="E39" s="314" t="str">
        <f>'sınıf-öğrenci bilgi dikey'!MO33</f>
        <v/>
      </c>
      <c r="F39" s="319" t="str">
        <f>'YAZILI SONUCLARI 6.SINIF'!X36</f>
        <v xml:space="preserve"> </v>
      </c>
      <c r="G39" s="319" t="str">
        <f>'YAZILI SONUCLARI 6.SINIF'!Y36</f>
        <v xml:space="preserve"> </v>
      </c>
      <c r="H39" s="319" t="str">
        <f>'YAZILI SONUCLARI 6.SINIF'!Z36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dikey'!MQ34</f>
        <v/>
      </c>
      <c r="E40" s="314" t="str">
        <f>'sınıf-öğrenci bilgi dikey'!MO34</f>
        <v/>
      </c>
      <c r="F40" s="319" t="str">
        <f>'YAZILI SONUCLARI 6.SINIF'!X37</f>
        <v xml:space="preserve"> </v>
      </c>
      <c r="G40" s="319" t="str">
        <f>'YAZILI SONUCLARI 6.SINIF'!Y37</f>
        <v xml:space="preserve"> </v>
      </c>
      <c r="H40" s="319" t="str">
        <f>'YAZILI SONUCLARI 6.SINIF'!Z37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dikey'!MQ35</f>
        <v/>
      </c>
      <c r="E41" s="314" t="str">
        <f>'sınıf-öğrenci bilgi dikey'!MO35</f>
        <v/>
      </c>
      <c r="F41" s="319" t="str">
        <f>'YAZILI SONUCLARI 6.SINIF'!X38</f>
        <v xml:space="preserve"> </v>
      </c>
      <c r="G41" s="319" t="str">
        <f>'YAZILI SONUCLARI 6.SINIF'!Y38</f>
        <v xml:space="preserve"> </v>
      </c>
      <c r="H41" s="319" t="str">
        <f>'YAZILI SONUCLARI 6.SINIF'!Z38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dikey'!MQ36</f>
        <v/>
      </c>
      <c r="E42" s="314" t="str">
        <f>'sınıf-öğrenci bilgi dikey'!MO36</f>
        <v/>
      </c>
      <c r="F42" s="319" t="str">
        <f>'YAZILI SONUCLARI 6.SINIF'!X39</f>
        <v xml:space="preserve"> </v>
      </c>
      <c r="G42" s="319" t="str">
        <f>'YAZILI SONUCLARI 6.SINIF'!Y39</f>
        <v xml:space="preserve"> </v>
      </c>
      <c r="H42" s="319" t="str">
        <f>'YAZILI SONUCLARI 6.SINIF'!Z39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dikey'!MQ37</f>
        <v/>
      </c>
      <c r="E43" s="314" t="str">
        <f>'sınıf-öğrenci bilgi dikey'!MO37</f>
        <v/>
      </c>
      <c r="F43" s="319" t="str">
        <f>'YAZILI SONUCLARI 6.SINIF'!X40</f>
        <v xml:space="preserve"> </v>
      </c>
      <c r="G43" s="319" t="str">
        <f>'YAZILI SONUCLARI 6.SINIF'!Y40</f>
        <v xml:space="preserve"> </v>
      </c>
      <c r="H43" s="319" t="str">
        <f>'YAZILI SONUCLARI 6.SINIF'!Z40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dikey'!MQ38</f>
        <v/>
      </c>
      <c r="E44" s="314" t="str">
        <f>'sınıf-öğrenci bilgi dikey'!MO38</f>
        <v/>
      </c>
      <c r="F44" s="319" t="str">
        <f>'YAZILI SONUCLARI 6.SINIF'!X41</f>
        <v xml:space="preserve"> </v>
      </c>
      <c r="G44" s="319" t="str">
        <f>'YAZILI SONUCLARI 6.SINIF'!Y41</f>
        <v xml:space="preserve"> </v>
      </c>
      <c r="H44" s="319" t="str">
        <f>'YAZILI SONUCLARI 6.SINIF'!Z41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dikey'!MQ39</f>
        <v/>
      </c>
      <c r="E45" s="314" t="str">
        <f>'sınıf-öğrenci bilgi dikey'!MO39</f>
        <v/>
      </c>
      <c r="F45" s="319" t="str">
        <f>'YAZILI SONUCLARI 6.SINIF'!X42</f>
        <v xml:space="preserve"> </v>
      </c>
      <c r="G45" s="319" t="str">
        <f>'YAZILI SONUCLARI 6.SINIF'!Y42</f>
        <v xml:space="preserve"> </v>
      </c>
      <c r="H45" s="319" t="str">
        <f>'YAZILI SONUCLARI 6.SINIF'!Z42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dikey'!MQ40</f>
        <v/>
      </c>
      <c r="E46" s="314" t="str">
        <f>'sınıf-öğrenci bilgi dikey'!MO40</f>
        <v/>
      </c>
      <c r="F46" s="319" t="str">
        <f>'YAZILI SONUCLARI 6.SINIF'!X43</f>
        <v xml:space="preserve"> </v>
      </c>
      <c r="G46" s="319" t="str">
        <f>'YAZILI SONUCLARI 6.SINIF'!Y43</f>
        <v xml:space="preserve"> </v>
      </c>
      <c r="H46" s="319" t="str">
        <f>'YAZILI SONUCLARI 6.SINIF'!Z43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dikey'!MQ41</f>
        <v/>
      </c>
      <c r="E47" s="314" t="str">
        <f>'sınıf-öğrenci bilgi dikey'!MO41</f>
        <v/>
      </c>
      <c r="F47" s="319" t="str">
        <f>'YAZILI SONUCLARI 6.SINIF'!X44</f>
        <v xml:space="preserve"> </v>
      </c>
      <c r="G47" s="319" t="str">
        <f>'YAZILI SONUCLARI 6.SINIF'!Y44</f>
        <v xml:space="preserve"> </v>
      </c>
      <c r="H47" s="319" t="str">
        <f>'YAZILI SONUCLARI 6.SINIF'!Z44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dikey'!MQ42</f>
        <v/>
      </c>
      <c r="E48" s="314" t="str">
        <f>'sınıf-öğrenci bilgi dikey'!MO42</f>
        <v/>
      </c>
      <c r="F48" s="319" t="str">
        <f>'YAZILI SONUCLARI 6.SINIF'!X45</f>
        <v xml:space="preserve"> </v>
      </c>
      <c r="G48" s="319" t="str">
        <f>'YAZILI SONUCLARI 6.SINIF'!Y45</f>
        <v xml:space="preserve"> </v>
      </c>
      <c r="H48" s="319" t="str">
        <f>'YAZILI SONUCLARI 6.SINIF'!Z45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dikey'!MQ43</f>
        <v/>
      </c>
      <c r="E49" s="314" t="str">
        <f>'sınıf-öğrenci bilgi dikey'!MO43</f>
        <v/>
      </c>
      <c r="F49" s="319" t="str">
        <f>'YAZILI SONUCLARI 6.SINIF'!X46</f>
        <v xml:space="preserve"> </v>
      </c>
      <c r="G49" s="319" t="str">
        <f>'YAZILI SONUCLARI 6.SINIF'!Y46</f>
        <v xml:space="preserve"> </v>
      </c>
      <c r="H49" s="319" t="str">
        <f>'YAZILI SONUCLARI 6.SINIF'!Z46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dikey'!MQ44</f>
        <v/>
      </c>
      <c r="E50" s="314" t="str">
        <f>'sınıf-öğrenci bilgi dikey'!MO44</f>
        <v/>
      </c>
      <c r="F50" s="319" t="str">
        <f>'YAZILI SONUCLARI 6.SINIF'!X47</f>
        <v xml:space="preserve"> </v>
      </c>
      <c r="G50" s="319" t="str">
        <f>'YAZILI SONUCLARI 6.SINIF'!Y47</f>
        <v xml:space="preserve"> </v>
      </c>
      <c r="H50" s="319" t="str">
        <f>'YAZILI SONUCLARI 6.SINIF'!Z47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dikey'!MQ45</f>
        <v/>
      </c>
      <c r="E51" s="314" t="str">
        <f>'sınıf-öğrenci bilgi dikey'!MO45</f>
        <v/>
      </c>
      <c r="F51" s="319" t="str">
        <f>'YAZILI SONUCLARI 6.SINIF'!X48</f>
        <v xml:space="preserve"> </v>
      </c>
      <c r="G51" s="319" t="str">
        <f>'YAZILI SONUCLARI 6.SINIF'!Y48</f>
        <v xml:space="preserve"> </v>
      </c>
      <c r="H51" s="319" t="str">
        <f>'YAZILI SONUCLARI 6.SINIF'!Z48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dikey'!MQ46</f>
        <v/>
      </c>
      <c r="E52" s="314" t="str">
        <f>'sınıf-öğrenci bilgi dikey'!MO46</f>
        <v/>
      </c>
      <c r="F52" s="319" t="str">
        <f>'YAZILI SONUCLARI 6.SINIF'!X49</f>
        <v xml:space="preserve"> </v>
      </c>
      <c r="G52" s="319" t="str">
        <f>'YAZILI SONUCLARI 6.SINIF'!Y49</f>
        <v xml:space="preserve"> </v>
      </c>
      <c r="H52" s="319" t="str">
        <f>'YAZILI SONUCLARI 6.SINIF'!Z49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dikey'!MQ47</f>
        <v/>
      </c>
      <c r="E53" s="314" t="str">
        <f>'sınıf-öğrenci bilgi dikey'!MO47</f>
        <v/>
      </c>
      <c r="F53" s="319" t="str">
        <f>'YAZILI SONUCLARI 6.SINIF'!X50</f>
        <v xml:space="preserve"> </v>
      </c>
      <c r="G53" s="319" t="str">
        <f>'YAZILI SONUCLARI 6.SINIF'!Y50</f>
        <v xml:space="preserve"> </v>
      </c>
      <c r="H53" s="319" t="str">
        <f>'YAZILI SONUCLARI 6.SINIF'!Z50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dikey'!MQ48</f>
        <v/>
      </c>
      <c r="E54" s="314" t="str">
        <f>'sınıf-öğrenci bilgi dikey'!MO48</f>
        <v/>
      </c>
      <c r="F54" s="319" t="str">
        <f>'YAZILI SONUCLARI 6.SINIF'!X51</f>
        <v xml:space="preserve"> </v>
      </c>
      <c r="G54" s="319" t="str">
        <f>'YAZILI SONUCLARI 6.SINIF'!Y51</f>
        <v xml:space="preserve"> </v>
      </c>
      <c r="H54" s="319" t="str">
        <f>'YAZILI SONUCLARI 6.SINIF'!Z51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dikey'!MQ49</f>
        <v/>
      </c>
      <c r="E55" s="314" t="str">
        <f>'sınıf-öğrenci bilgi dikey'!MO49</f>
        <v/>
      </c>
      <c r="F55" s="319" t="str">
        <f>'YAZILI SONUCLARI 6.SINIF'!X52</f>
        <v xml:space="preserve"> </v>
      </c>
      <c r="G55" s="319" t="str">
        <f>'YAZILI SONUCLARI 6.SINIF'!Y52</f>
        <v xml:space="preserve"> </v>
      </c>
      <c r="H55" s="319" t="str">
        <f>'YAZILI SONUCLARI 6.SINIF'!Z52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dikey'!MQ50</f>
        <v/>
      </c>
      <c r="E56" s="314" t="str">
        <f>'sınıf-öğrenci bilgi dikey'!MO50</f>
        <v/>
      </c>
      <c r="F56" s="319" t="str">
        <f>'YAZILI SONUCLARI 6.SINIF'!X53</f>
        <v xml:space="preserve"> </v>
      </c>
      <c r="G56" s="319" t="str">
        <f>'YAZILI SONUCLARI 6.SINIF'!Y53</f>
        <v xml:space="preserve"> </v>
      </c>
      <c r="H56" s="319" t="str">
        <f>'YAZILI SONUCLARI 6.SINIF'!Z53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dikey'!MQ51</f>
        <v/>
      </c>
      <c r="E57" s="314" t="str">
        <f>'sınıf-öğrenci bilgi dikey'!MO51</f>
        <v/>
      </c>
      <c r="F57" s="319" t="str">
        <f>'YAZILI SONUCLARI 6.SINIF'!X54</f>
        <v xml:space="preserve"> </v>
      </c>
      <c r="G57" s="319" t="str">
        <f>'YAZILI SONUCLARI 6.SINIF'!Y54</f>
        <v xml:space="preserve"> </v>
      </c>
      <c r="H57" s="319" t="str">
        <f>'YAZILI SONUCLARI 6.SINIF'!Z54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dikey'!MQ52</f>
        <v/>
      </c>
      <c r="E58" s="314" t="str">
        <f>'sınıf-öğrenci bilgi dikey'!MO52</f>
        <v/>
      </c>
      <c r="F58" s="319" t="str">
        <f>'YAZILI SONUCLARI 6.SINIF'!X55</f>
        <v xml:space="preserve"> </v>
      </c>
      <c r="G58" s="319" t="str">
        <f>'YAZILI SONUCLARI 6.SINIF'!Y55</f>
        <v xml:space="preserve"> </v>
      </c>
      <c r="H58" s="319" t="str">
        <f>'YAZILI SONUCLARI 6.SINIF'!Z55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dikey'!MQ53</f>
        <v/>
      </c>
      <c r="E59" s="314" t="str">
        <f>'sınıf-öğrenci bilgi dikey'!MO53</f>
        <v/>
      </c>
      <c r="F59" s="319" t="str">
        <f>'YAZILI SONUCLARI 6.SINIF'!X56</f>
        <v xml:space="preserve"> </v>
      </c>
      <c r="G59" s="319" t="str">
        <f>'YAZILI SONUCLARI 6.SINIF'!Y56</f>
        <v xml:space="preserve"> </v>
      </c>
      <c r="H59" s="319" t="str">
        <f>'YAZILI SONUCLARI 6.SINIF'!Z56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dikey'!MQ54</f>
        <v/>
      </c>
      <c r="E60" s="314" t="str">
        <f>'sınıf-öğrenci bilgi dikey'!MO54</f>
        <v/>
      </c>
      <c r="F60" s="319" t="str">
        <f>'YAZILI SONUCLARI 6.SINIF'!X57</f>
        <v xml:space="preserve"> </v>
      </c>
      <c r="G60" s="319" t="str">
        <f>'YAZILI SONUCLARI 6.SINIF'!Y57</f>
        <v xml:space="preserve"> </v>
      </c>
      <c r="H60" s="319" t="str">
        <f>'YAZILI SONUCLARI 6.SINIF'!Z57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dikey'!MQ55</f>
        <v/>
      </c>
      <c r="E61" s="314" t="str">
        <f>'sınıf-öğrenci bilgi dikey'!MO55</f>
        <v/>
      </c>
      <c r="F61" s="319" t="str">
        <f>'YAZILI SONUCLARI 6.SINIF'!X58</f>
        <v xml:space="preserve"> </v>
      </c>
      <c r="G61" s="319" t="str">
        <f>'YAZILI SONUCLARI 6.SINIF'!Y58</f>
        <v xml:space="preserve"> </v>
      </c>
      <c r="H61" s="319" t="str">
        <f>'YAZILI SONUCLARI 6.SINIF'!Z58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dikey'!MQ56</f>
        <v/>
      </c>
      <c r="E62" s="314" t="str">
        <f>'sınıf-öğrenci bilgi dikey'!MO56</f>
        <v/>
      </c>
      <c r="F62" s="319" t="str">
        <f>'YAZILI SONUCLARI 6.SINIF'!X59</f>
        <v xml:space="preserve"> </v>
      </c>
      <c r="G62" s="319" t="str">
        <f>'YAZILI SONUCLARI 6.SINIF'!Y59</f>
        <v xml:space="preserve"> </v>
      </c>
      <c r="H62" s="319" t="str">
        <f>'YAZILI SONUCLARI 6.SINIF'!Z59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dikey'!MQ57</f>
        <v/>
      </c>
      <c r="E63" s="314" t="str">
        <f>'sınıf-öğrenci bilgi dikey'!MO57</f>
        <v/>
      </c>
      <c r="F63" s="319" t="str">
        <f>'YAZILI SONUCLARI 6.SINIF'!X60</f>
        <v xml:space="preserve"> </v>
      </c>
      <c r="G63" s="319" t="str">
        <f>'YAZILI SONUCLARI 6.SINIF'!Y60</f>
        <v xml:space="preserve"> </v>
      </c>
      <c r="H63" s="319" t="str">
        <f>'YAZILI SONUCLARI 6.SINIF'!Z60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dikey'!MQ58</f>
        <v/>
      </c>
      <c r="E64" s="314" t="str">
        <f>'sınıf-öğrenci bilgi dikey'!MO58</f>
        <v/>
      </c>
      <c r="F64" s="319" t="str">
        <f>'YAZILI SONUCLARI 6.SINIF'!X61</f>
        <v xml:space="preserve"> </v>
      </c>
      <c r="G64" s="319" t="str">
        <f>'YAZILI SONUCLARI 6.SINIF'!Y61</f>
        <v xml:space="preserve"> </v>
      </c>
      <c r="H64" s="319" t="str">
        <f>'YAZILI SONUCLARI 6.SINIF'!Z61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dikey'!MQ59</f>
        <v/>
      </c>
      <c r="E65" s="314" t="str">
        <f>'sınıf-öğrenci bilgi dikey'!MO59</f>
        <v/>
      </c>
      <c r="F65" s="319" t="str">
        <f>'YAZILI SONUCLARI 6.SINIF'!X62</f>
        <v xml:space="preserve"> </v>
      </c>
      <c r="G65" s="319" t="str">
        <f>'YAZILI SONUCLARI 6.SINIF'!Y62</f>
        <v xml:space="preserve"> </v>
      </c>
      <c r="H65" s="319" t="str">
        <f>'YAZILI SONUCLARI 6.SINIF'!Z62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dikey'!MQ60</f>
        <v/>
      </c>
      <c r="E66" s="314" t="str">
        <f>'sınıf-öğrenci bilgi dikey'!MO60</f>
        <v/>
      </c>
      <c r="F66" s="319" t="str">
        <f>'YAZILI SONUCLARI 6.SINIF'!X63</f>
        <v xml:space="preserve"> </v>
      </c>
      <c r="G66" s="319" t="str">
        <f>'YAZILI SONUCLARI 6.SINIF'!Y63</f>
        <v xml:space="preserve"> </v>
      </c>
      <c r="H66" s="319" t="str">
        <f>'YAZILI SONUCLARI 6.SINIF'!Z63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dikey'!MQ61</f>
        <v/>
      </c>
      <c r="E67" s="314" t="str">
        <f>'sınıf-öğrenci bilgi dikey'!MO61</f>
        <v/>
      </c>
      <c r="F67" s="319" t="str">
        <f>'YAZILI SONUCLARI 6.SINIF'!X64</f>
        <v xml:space="preserve"> </v>
      </c>
      <c r="G67" s="319" t="str">
        <f>'YAZILI SONUCLARI 6.SINIF'!Y64</f>
        <v xml:space="preserve"> </v>
      </c>
      <c r="H67" s="319" t="str">
        <f>'YAZILI SONUCLARI 6.SINIF'!Z64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dikey'!MQ62</f>
        <v/>
      </c>
      <c r="E68" s="314" t="str">
        <f>'sınıf-öğrenci bilgi dikey'!MO62</f>
        <v/>
      </c>
      <c r="F68" s="319" t="str">
        <f>'YAZILI SONUCLARI 6.SINIF'!X65</f>
        <v xml:space="preserve"> </v>
      </c>
      <c r="G68" s="319" t="str">
        <f>'YAZILI SONUCLARI 6.SINIF'!Y65</f>
        <v xml:space="preserve"> </v>
      </c>
      <c r="H68" s="319" t="str">
        <f>'YAZILI SONUCLARI 6.SINIF'!Z65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dikey'!MQ63</f>
        <v/>
      </c>
      <c r="E69" s="314" t="str">
        <f>'sınıf-öğrenci bilgi dikey'!MO63</f>
        <v/>
      </c>
      <c r="F69" s="319" t="str">
        <f>'YAZILI SONUCLARI 6.SINIF'!X66</f>
        <v xml:space="preserve"> </v>
      </c>
      <c r="G69" s="319" t="str">
        <f>'YAZILI SONUCLARI 6.SINIF'!Y66</f>
        <v xml:space="preserve"> </v>
      </c>
      <c r="H69" s="319" t="str">
        <f>'YAZILI SONUCLARI 6.SINIF'!Z66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dikey'!MQ64</f>
        <v/>
      </c>
      <c r="E70" s="314" t="str">
        <f>'sınıf-öğrenci bilgi dikey'!MO64</f>
        <v/>
      </c>
      <c r="F70" s="319" t="str">
        <f>'YAZILI SONUCLARI 6.SINIF'!X67</f>
        <v xml:space="preserve"> </v>
      </c>
      <c r="G70" s="319" t="str">
        <f>'YAZILI SONUCLARI 6.SINIF'!Y67</f>
        <v xml:space="preserve"> </v>
      </c>
      <c r="H70" s="319" t="str">
        <f>'YAZILI SONUCLARI 6.SINIF'!Z67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dikey'!MQ65</f>
        <v/>
      </c>
      <c r="E71" s="314" t="str">
        <f>'sınıf-öğrenci bilgi dikey'!MO65</f>
        <v/>
      </c>
      <c r="F71" s="319" t="str">
        <f>'YAZILI SONUCLARI 6.SINIF'!X68</f>
        <v xml:space="preserve"> </v>
      </c>
      <c r="G71" s="319" t="str">
        <f>'YAZILI SONUCLARI 6.SINIF'!Y68</f>
        <v xml:space="preserve"> </v>
      </c>
      <c r="H71" s="319" t="str">
        <f>'YAZILI SONUCLARI 6.SINIF'!Z68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dikey'!MQ66</f>
        <v/>
      </c>
      <c r="E72" s="314" t="str">
        <f>'sınıf-öğrenci bilgi dikey'!MO66</f>
        <v/>
      </c>
      <c r="F72" s="319" t="str">
        <f>'YAZILI SONUCLARI 6.SINIF'!X69</f>
        <v xml:space="preserve"> </v>
      </c>
      <c r="G72" s="319" t="str">
        <f>'YAZILI SONUCLARI 6.SINIF'!Y69</f>
        <v xml:space="preserve"> </v>
      </c>
      <c r="H72" s="319" t="str">
        <f>'YAZILI SONUCLARI 6.SINIF'!Z69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81:AL81"/>
    <mergeCell ref="Y10:AB10"/>
    <mergeCell ref="AC10:AF10"/>
    <mergeCell ref="AG10:AJ10"/>
    <mergeCell ref="AK10:AK11"/>
    <mergeCell ref="AL10:AL11"/>
    <mergeCell ref="AC77:AL77"/>
    <mergeCell ref="AC78:AL78"/>
    <mergeCell ref="AC79:AL79"/>
    <mergeCell ref="S80:AB80"/>
    <mergeCell ref="AC80:AL80"/>
    <mergeCell ref="V10:X10"/>
    <mergeCell ref="G81:Q81"/>
    <mergeCell ref="S81:AB81"/>
    <mergeCell ref="C77:L77"/>
    <mergeCell ref="G80:Q80"/>
    <mergeCell ref="F10:H10"/>
    <mergeCell ref="I10:L10"/>
    <mergeCell ref="M10:P10"/>
    <mergeCell ref="Q10:T10"/>
    <mergeCell ref="U10:U11"/>
    <mergeCell ref="A1:C1"/>
    <mergeCell ref="E1:CE1"/>
    <mergeCell ref="A2:B2"/>
    <mergeCell ref="C2:AL2"/>
    <mergeCell ref="A3:B73"/>
    <mergeCell ref="C3:AL3"/>
    <mergeCell ref="C4:AL4"/>
    <mergeCell ref="C5:AL5"/>
    <mergeCell ref="C6:AL6"/>
    <mergeCell ref="C7:E7"/>
    <mergeCell ref="F7:AL7"/>
    <mergeCell ref="C8:E8"/>
    <mergeCell ref="F8:AL8"/>
    <mergeCell ref="C9:E9"/>
    <mergeCell ref="F9:AL9"/>
    <mergeCell ref="C10:E10"/>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1.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dikey'!MV3</f>
        <v>7/A</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dikey'!MX6</f>
        <v/>
      </c>
      <c r="E12" s="314" t="str">
        <f>'sınıf-öğrenci bilgi dikey'!MV6</f>
        <v/>
      </c>
      <c r="F12" s="319" t="str">
        <f>'YAZILI SONUCLARI 7.SINIF'!F9</f>
        <v xml:space="preserve"> </v>
      </c>
      <c r="G12" s="319" t="str">
        <f>'YAZILI SONUCLARI 7.SINIF'!G9</f>
        <v xml:space="preserve"> </v>
      </c>
      <c r="H12" s="319" t="str">
        <f>'YAZILI SONUCLARI 7.SINIF'!H9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dikey'!MX7</f>
        <v/>
      </c>
      <c r="E13" s="314" t="str">
        <f>'sınıf-öğrenci bilgi dikey'!MV7</f>
        <v/>
      </c>
      <c r="F13" s="319" t="str">
        <f>'YAZILI SONUCLARI 7.SINIF'!F10</f>
        <v xml:space="preserve"> </v>
      </c>
      <c r="G13" s="319" t="str">
        <f>'YAZILI SONUCLARI 7.SINIF'!G10</f>
        <v xml:space="preserve"> </v>
      </c>
      <c r="H13" s="319" t="str">
        <f>'YAZILI SONUCLARI 7.SINIF'!H10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dikey'!MX8</f>
        <v/>
      </c>
      <c r="E14" s="314" t="str">
        <f>'sınıf-öğrenci bilgi dikey'!MV8</f>
        <v/>
      </c>
      <c r="F14" s="319" t="str">
        <f>'YAZILI SONUCLARI 7.SINIF'!F11</f>
        <v xml:space="preserve"> </v>
      </c>
      <c r="G14" s="319" t="str">
        <f>'YAZILI SONUCLARI 7.SINIF'!G11</f>
        <v xml:space="preserve"> </v>
      </c>
      <c r="H14" s="319" t="str">
        <f>'YAZILI SONUCLARI 7.SINIF'!H11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dikey'!MX9</f>
        <v/>
      </c>
      <c r="E15" s="314" t="str">
        <f>'sınıf-öğrenci bilgi dikey'!MV9</f>
        <v/>
      </c>
      <c r="F15" s="319" t="str">
        <f>'YAZILI SONUCLARI 7.SINIF'!F12</f>
        <v xml:space="preserve"> </v>
      </c>
      <c r="G15" s="319" t="str">
        <f>'YAZILI SONUCLARI 7.SINIF'!G12</f>
        <v xml:space="preserve"> </v>
      </c>
      <c r="H15" s="319" t="str">
        <f>'YAZILI SONUCLARI 7.SINIF'!H12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dikey'!MX10</f>
        <v/>
      </c>
      <c r="E16" s="314" t="str">
        <f>'sınıf-öğrenci bilgi dikey'!MV10</f>
        <v/>
      </c>
      <c r="F16" s="319" t="str">
        <f>'YAZILI SONUCLARI 7.SINIF'!F13</f>
        <v xml:space="preserve"> </v>
      </c>
      <c r="G16" s="319" t="str">
        <f>'YAZILI SONUCLARI 7.SINIF'!G13</f>
        <v xml:space="preserve"> </v>
      </c>
      <c r="H16" s="319" t="str">
        <f>'YAZILI SONUCLARI 7.SINIF'!H13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dikey'!MX11</f>
        <v/>
      </c>
      <c r="E17" s="314" t="str">
        <f>'sınıf-öğrenci bilgi dikey'!MV11</f>
        <v/>
      </c>
      <c r="F17" s="319" t="str">
        <f>'YAZILI SONUCLARI 7.SINIF'!F14</f>
        <v xml:space="preserve"> </v>
      </c>
      <c r="G17" s="319" t="str">
        <f>'YAZILI SONUCLARI 7.SINIF'!G14</f>
        <v xml:space="preserve"> </v>
      </c>
      <c r="H17" s="319" t="str">
        <f>'YAZILI SONUCLARI 7.SINIF'!H14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dikey'!MX12</f>
        <v/>
      </c>
      <c r="E18" s="314" t="str">
        <f>'sınıf-öğrenci bilgi dikey'!MV12</f>
        <v/>
      </c>
      <c r="F18" s="319" t="str">
        <f>'YAZILI SONUCLARI 7.SINIF'!F15</f>
        <v xml:space="preserve"> </v>
      </c>
      <c r="G18" s="319" t="str">
        <f>'YAZILI SONUCLARI 7.SINIF'!G15</f>
        <v xml:space="preserve"> </v>
      </c>
      <c r="H18" s="319" t="str">
        <f>'YAZILI SONUCLARI 7.SINIF'!H15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dikey'!MX13</f>
        <v/>
      </c>
      <c r="E19" s="314" t="str">
        <f>'sınıf-öğrenci bilgi dikey'!MV13</f>
        <v/>
      </c>
      <c r="F19" s="319" t="str">
        <f>'YAZILI SONUCLARI 7.SINIF'!F16</f>
        <v xml:space="preserve"> </v>
      </c>
      <c r="G19" s="319" t="str">
        <f>'YAZILI SONUCLARI 7.SINIF'!G16</f>
        <v xml:space="preserve"> </v>
      </c>
      <c r="H19" s="319" t="str">
        <f>'YAZILI SONUCLARI 7.SINIF'!H16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dikey'!MX14</f>
        <v/>
      </c>
      <c r="E20" s="314" t="str">
        <f>'sınıf-öğrenci bilgi dikey'!MV14</f>
        <v/>
      </c>
      <c r="F20" s="319" t="str">
        <f>'YAZILI SONUCLARI 7.SINIF'!F17</f>
        <v xml:space="preserve"> </v>
      </c>
      <c r="G20" s="319" t="str">
        <f>'YAZILI SONUCLARI 7.SINIF'!G17</f>
        <v xml:space="preserve"> </v>
      </c>
      <c r="H20" s="319" t="str">
        <f>'YAZILI SONUCLARI 7.SINIF'!H17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dikey'!MX15</f>
        <v/>
      </c>
      <c r="E21" s="314" t="str">
        <f>'sınıf-öğrenci bilgi dikey'!MV15</f>
        <v/>
      </c>
      <c r="F21" s="319" t="str">
        <f>'YAZILI SONUCLARI 7.SINIF'!F18</f>
        <v xml:space="preserve"> </v>
      </c>
      <c r="G21" s="319" t="str">
        <f>'YAZILI SONUCLARI 7.SINIF'!G18</f>
        <v xml:space="preserve"> </v>
      </c>
      <c r="H21" s="319" t="str">
        <f>'YAZILI SONUCLARI 7.SINIF'!H18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dikey'!MX16</f>
        <v/>
      </c>
      <c r="E22" s="314" t="str">
        <f>'sınıf-öğrenci bilgi dikey'!MV16</f>
        <v/>
      </c>
      <c r="F22" s="319" t="str">
        <f>'YAZILI SONUCLARI 7.SINIF'!F19</f>
        <v xml:space="preserve"> </v>
      </c>
      <c r="G22" s="319" t="str">
        <f>'YAZILI SONUCLARI 7.SINIF'!G19</f>
        <v xml:space="preserve"> </v>
      </c>
      <c r="H22" s="319" t="str">
        <f>'YAZILI SONUCLARI 7.SINIF'!H19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dikey'!MX17</f>
        <v/>
      </c>
      <c r="E23" s="314" t="str">
        <f>'sınıf-öğrenci bilgi dikey'!MV17</f>
        <v/>
      </c>
      <c r="F23" s="319" t="str">
        <f>'YAZILI SONUCLARI 7.SINIF'!F20</f>
        <v xml:space="preserve"> </v>
      </c>
      <c r="G23" s="319" t="str">
        <f>'YAZILI SONUCLARI 7.SINIF'!G20</f>
        <v xml:space="preserve"> </v>
      </c>
      <c r="H23" s="319" t="str">
        <f>'YAZILI SONUCLARI 7.SINIF'!H20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dikey'!MX18</f>
        <v/>
      </c>
      <c r="E24" s="314" t="str">
        <f>'sınıf-öğrenci bilgi dikey'!MV18</f>
        <v/>
      </c>
      <c r="F24" s="319" t="str">
        <f>'YAZILI SONUCLARI 7.SINIF'!F21</f>
        <v xml:space="preserve"> </v>
      </c>
      <c r="G24" s="319" t="str">
        <f>'YAZILI SONUCLARI 7.SINIF'!G21</f>
        <v xml:space="preserve"> </v>
      </c>
      <c r="H24" s="319" t="str">
        <f>'YAZILI SONUCLARI 7.SINIF'!H21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dikey'!MX19</f>
        <v/>
      </c>
      <c r="E25" s="314" t="str">
        <f>'sınıf-öğrenci bilgi dikey'!MV19</f>
        <v/>
      </c>
      <c r="F25" s="319" t="str">
        <f>'YAZILI SONUCLARI 7.SINIF'!F22</f>
        <v xml:space="preserve"> </v>
      </c>
      <c r="G25" s="319" t="str">
        <f>'YAZILI SONUCLARI 7.SINIF'!G22</f>
        <v xml:space="preserve"> </v>
      </c>
      <c r="H25" s="319" t="str">
        <f>'YAZILI SONUCLARI 7.SINIF'!H22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dikey'!MX20</f>
        <v/>
      </c>
      <c r="E26" s="314" t="str">
        <f>'sınıf-öğrenci bilgi dikey'!MV20</f>
        <v/>
      </c>
      <c r="F26" s="319" t="str">
        <f>'YAZILI SONUCLARI 7.SINIF'!F23</f>
        <v xml:space="preserve"> </v>
      </c>
      <c r="G26" s="319" t="str">
        <f>'YAZILI SONUCLARI 7.SINIF'!G23</f>
        <v xml:space="preserve"> </v>
      </c>
      <c r="H26" s="319" t="str">
        <f>'YAZILI SONUCLARI 7.SINIF'!H23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dikey'!MX21</f>
        <v/>
      </c>
      <c r="E27" s="314" t="str">
        <f>'sınıf-öğrenci bilgi dikey'!MV21</f>
        <v/>
      </c>
      <c r="F27" s="319" t="str">
        <f>'YAZILI SONUCLARI 7.SINIF'!F24</f>
        <v xml:space="preserve"> </v>
      </c>
      <c r="G27" s="319" t="str">
        <f>'YAZILI SONUCLARI 7.SINIF'!G24</f>
        <v xml:space="preserve"> </v>
      </c>
      <c r="H27" s="319" t="str">
        <f>'YAZILI SONUCLARI 7.SINIF'!H24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dikey'!MX22</f>
        <v/>
      </c>
      <c r="E28" s="314" t="str">
        <f>'sınıf-öğrenci bilgi dikey'!MV22</f>
        <v/>
      </c>
      <c r="F28" s="319" t="str">
        <f>'YAZILI SONUCLARI 7.SINIF'!F25</f>
        <v xml:space="preserve"> </v>
      </c>
      <c r="G28" s="319" t="str">
        <f>'YAZILI SONUCLARI 7.SINIF'!G25</f>
        <v xml:space="preserve"> </v>
      </c>
      <c r="H28" s="319" t="str">
        <f>'YAZILI SONUCLARI 7.SINIF'!H25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dikey'!MX23</f>
        <v/>
      </c>
      <c r="E29" s="314" t="str">
        <f>'sınıf-öğrenci bilgi dikey'!MV23</f>
        <v/>
      </c>
      <c r="F29" s="319" t="str">
        <f>'YAZILI SONUCLARI 7.SINIF'!F26</f>
        <v xml:space="preserve"> </v>
      </c>
      <c r="G29" s="319" t="str">
        <f>'YAZILI SONUCLARI 7.SINIF'!G26</f>
        <v xml:space="preserve"> </v>
      </c>
      <c r="H29" s="319" t="str">
        <f>'YAZILI SONUCLARI 7.SINIF'!H26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dikey'!MX24</f>
        <v/>
      </c>
      <c r="E30" s="314" t="str">
        <f>'sınıf-öğrenci bilgi dikey'!MV24</f>
        <v/>
      </c>
      <c r="F30" s="319" t="str">
        <f>'YAZILI SONUCLARI 7.SINIF'!F27</f>
        <v xml:space="preserve"> </v>
      </c>
      <c r="G30" s="319" t="str">
        <f>'YAZILI SONUCLARI 7.SINIF'!G27</f>
        <v xml:space="preserve"> </v>
      </c>
      <c r="H30" s="319" t="str">
        <f>'YAZILI SONUCLARI 7.SINIF'!H27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dikey'!MX25</f>
        <v/>
      </c>
      <c r="E31" s="314" t="str">
        <f>'sınıf-öğrenci bilgi dikey'!MV25</f>
        <v/>
      </c>
      <c r="F31" s="319" t="str">
        <f>'YAZILI SONUCLARI 7.SINIF'!F28</f>
        <v xml:space="preserve"> </v>
      </c>
      <c r="G31" s="319" t="str">
        <f>'YAZILI SONUCLARI 7.SINIF'!G28</f>
        <v xml:space="preserve"> </v>
      </c>
      <c r="H31" s="319" t="str">
        <f>'YAZILI SONUCLARI 7.SINIF'!H28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dikey'!MX26</f>
        <v/>
      </c>
      <c r="E32" s="314" t="str">
        <f>'sınıf-öğrenci bilgi dikey'!MV26</f>
        <v/>
      </c>
      <c r="F32" s="319" t="str">
        <f>'YAZILI SONUCLARI 7.SINIF'!F29</f>
        <v xml:space="preserve"> </v>
      </c>
      <c r="G32" s="319" t="str">
        <f>'YAZILI SONUCLARI 7.SINIF'!G29</f>
        <v xml:space="preserve"> </v>
      </c>
      <c r="H32" s="319" t="str">
        <f>'YAZILI SONUCLARI 7.SINIF'!H29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dikey'!MX27</f>
        <v/>
      </c>
      <c r="E33" s="314" t="str">
        <f>'sınıf-öğrenci bilgi dikey'!MV27</f>
        <v/>
      </c>
      <c r="F33" s="319" t="str">
        <f>'YAZILI SONUCLARI 7.SINIF'!F30</f>
        <v xml:space="preserve"> </v>
      </c>
      <c r="G33" s="319" t="str">
        <f>'YAZILI SONUCLARI 7.SINIF'!G30</f>
        <v xml:space="preserve"> </v>
      </c>
      <c r="H33" s="319" t="str">
        <f>'YAZILI SONUCLARI 7.SINIF'!H30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dikey'!MX28</f>
        <v/>
      </c>
      <c r="E34" s="314" t="str">
        <f>'sınıf-öğrenci bilgi dikey'!MV28</f>
        <v/>
      </c>
      <c r="F34" s="319" t="str">
        <f>'YAZILI SONUCLARI 7.SINIF'!F31</f>
        <v xml:space="preserve"> </v>
      </c>
      <c r="G34" s="319" t="str">
        <f>'YAZILI SONUCLARI 7.SINIF'!G31</f>
        <v xml:space="preserve"> </v>
      </c>
      <c r="H34" s="319" t="str">
        <f>'YAZILI SONUCLARI 7.SINIF'!H31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dikey'!MX29</f>
        <v/>
      </c>
      <c r="E35" s="314" t="str">
        <f>'sınıf-öğrenci bilgi dikey'!MV29</f>
        <v/>
      </c>
      <c r="F35" s="319" t="str">
        <f>'YAZILI SONUCLARI 7.SINIF'!F32</f>
        <v xml:space="preserve"> </v>
      </c>
      <c r="G35" s="319" t="str">
        <f>'YAZILI SONUCLARI 7.SINIF'!G32</f>
        <v xml:space="preserve"> </v>
      </c>
      <c r="H35" s="319" t="str">
        <f>'YAZILI SONUCLARI 7.SINIF'!H32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dikey'!MX30</f>
        <v/>
      </c>
      <c r="E36" s="314" t="str">
        <f>'sınıf-öğrenci bilgi dikey'!MV30</f>
        <v/>
      </c>
      <c r="F36" s="319" t="str">
        <f>'YAZILI SONUCLARI 7.SINIF'!F33</f>
        <v xml:space="preserve"> </v>
      </c>
      <c r="G36" s="319" t="str">
        <f>'YAZILI SONUCLARI 7.SINIF'!G33</f>
        <v xml:space="preserve"> </v>
      </c>
      <c r="H36" s="319" t="str">
        <f>'YAZILI SONUCLARI 7.SINIF'!H33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dikey'!MX31</f>
        <v/>
      </c>
      <c r="E37" s="314" t="str">
        <f>'sınıf-öğrenci bilgi dikey'!MV31</f>
        <v/>
      </c>
      <c r="F37" s="319" t="str">
        <f>'YAZILI SONUCLARI 7.SINIF'!F34</f>
        <v xml:space="preserve"> </v>
      </c>
      <c r="G37" s="319" t="str">
        <f>'YAZILI SONUCLARI 7.SINIF'!G34</f>
        <v xml:space="preserve"> </v>
      </c>
      <c r="H37" s="319" t="str">
        <f>'YAZILI SONUCLARI 7.SINIF'!H34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dikey'!MX32</f>
        <v/>
      </c>
      <c r="E38" s="314" t="str">
        <f>'sınıf-öğrenci bilgi dikey'!MV32</f>
        <v/>
      </c>
      <c r="F38" s="319" t="str">
        <f>'YAZILI SONUCLARI 7.SINIF'!F35</f>
        <v xml:space="preserve"> </v>
      </c>
      <c r="G38" s="319" t="str">
        <f>'YAZILI SONUCLARI 7.SINIF'!G35</f>
        <v xml:space="preserve"> </v>
      </c>
      <c r="H38" s="319" t="str">
        <f>'YAZILI SONUCLARI 7.SINIF'!H35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dikey'!MX33</f>
        <v/>
      </c>
      <c r="E39" s="314" t="str">
        <f>'sınıf-öğrenci bilgi dikey'!MV33</f>
        <v/>
      </c>
      <c r="F39" s="319" t="str">
        <f>'YAZILI SONUCLARI 7.SINIF'!F36</f>
        <v xml:space="preserve"> </v>
      </c>
      <c r="G39" s="319" t="str">
        <f>'YAZILI SONUCLARI 7.SINIF'!G36</f>
        <v xml:space="preserve"> </v>
      </c>
      <c r="H39" s="319" t="str">
        <f>'YAZILI SONUCLARI 7.SINIF'!H36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dikey'!MX34</f>
        <v/>
      </c>
      <c r="E40" s="314" t="str">
        <f>'sınıf-öğrenci bilgi dikey'!MV34</f>
        <v/>
      </c>
      <c r="F40" s="319" t="str">
        <f>'YAZILI SONUCLARI 7.SINIF'!F37</f>
        <v xml:space="preserve"> </v>
      </c>
      <c r="G40" s="319" t="str">
        <f>'YAZILI SONUCLARI 7.SINIF'!G37</f>
        <v xml:space="preserve"> </v>
      </c>
      <c r="H40" s="319" t="str">
        <f>'YAZILI SONUCLARI 7.SINIF'!H37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dikey'!MX35</f>
        <v/>
      </c>
      <c r="E41" s="314" t="str">
        <f>'sınıf-öğrenci bilgi dikey'!MV35</f>
        <v/>
      </c>
      <c r="F41" s="319" t="str">
        <f>'YAZILI SONUCLARI 7.SINIF'!F38</f>
        <v xml:space="preserve"> </v>
      </c>
      <c r="G41" s="319" t="str">
        <f>'YAZILI SONUCLARI 7.SINIF'!G38</f>
        <v xml:space="preserve"> </v>
      </c>
      <c r="H41" s="319" t="str">
        <f>'YAZILI SONUCLARI 7.SINIF'!H38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dikey'!MX36</f>
        <v/>
      </c>
      <c r="E42" s="314" t="str">
        <f>'sınıf-öğrenci bilgi dikey'!MV36</f>
        <v/>
      </c>
      <c r="F42" s="319" t="str">
        <f>'YAZILI SONUCLARI 7.SINIF'!F39</f>
        <v xml:space="preserve"> </v>
      </c>
      <c r="G42" s="319" t="str">
        <f>'YAZILI SONUCLARI 7.SINIF'!G39</f>
        <v xml:space="preserve"> </v>
      </c>
      <c r="H42" s="319" t="str">
        <f>'YAZILI SONUCLARI 7.SINIF'!H39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dikey'!MX37</f>
        <v/>
      </c>
      <c r="E43" s="314" t="str">
        <f>'sınıf-öğrenci bilgi dikey'!MV37</f>
        <v/>
      </c>
      <c r="F43" s="319" t="str">
        <f>'YAZILI SONUCLARI 7.SINIF'!F40</f>
        <v xml:space="preserve"> </v>
      </c>
      <c r="G43" s="319" t="str">
        <f>'YAZILI SONUCLARI 7.SINIF'!G40</f>
        <v xml:space="preserve"> </v>
      </c>
      <c r="H43" s="319" t="str">
        <f>'YAZILI SONUCLARI 7.SINIF'!H40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dikey'!MX38</f>
        <v/>
      </c>
      <c r="E44" s="314" t="str">
        <f>'sınıf-öğrenci bilgi dikey'!MV38</f>
        <v/>
      </c>
      <c r="F44" s="319" t="str">
        <f>'YAZILI SONUCLARI 7.SINIF'!F41</f>
        <v xml:space="preserve"> </v>
      </c>
      <c r="G44" s="319" t="str">
        <f>'YAZILI SONUCLARI 7.SINIF'!G41</f>
        <v xml:space="preserve"> </v>
      </c>
      <c r="H44" s="319" t="str">
        <f>'YAZILI SONUCLARI 7.SINIF'!H41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dikey'!MX39</f>
        <v/>
      </c>
      <c r="E45" s="314" t="str">
        <f>'sınıf-öğrenci bilgi dikey'!MV39</f>
        <v/>
      </c>
      <c r="F45" s="319" t="str">
        <f>'YAZILI SONUCLARI 7.SINIF'!F42</f>
        <v xml:space="preserve"> </v>
      </c>
      <c r="G45" s="319" t="str">
        <f>'YAZILI SONUCLARI 7.SINIF'!G42</f>
        <v xml:space="preserve"> </v>
      </c>
      <c r="H45" s="319" t="str">
        <f>'YAZILI SONUCLARI 7.SINIF'!H42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dikey'!MX40</f>
        <v/>
      </c>
      <c r="E46" s="314" t="str">
        <f>'sınıf-öğrenci bilgi dikey'!MV40</f>
        <v/>
      </c>
      <c r="F46" s="319" t="str">
        <f>'YAZILI SONUCLARI 7.SINIF'!F43</f>
        <v xml:space="preserve"> </v>
      </c>
      <c r="G46" s="319" t="str">
        <f>'YAZILI SONUCLARI 7.SINIF'!G43</f>
        <v xml:space="preserve"> </v>
      </c>
      <c r="H46" s="319" t="str">
        <f>'YAZILI SONUCLARI 7.SINIF'!H43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dikey'!MX41</f>
        <v/>
      </c>
      <c r="E47" s="314" t="str">
        <f>'sınıf-öğrenci bilgi dikey'!MV41</f>
        <v/>
      </c>
      <c r="F47" s="319" t="str">
        <f>'YAZILI SONUCLARI 7.SINIF'!F44</f>
        <v xml:space="preserve"> </v>
      </c>
      <c r="G47" s="319" t="str">
        <f>'YAZILI SONUCLARI 7.SINIF'!G44</f>
        <v xml:space="preserve"> </v>
      </c>
      <c r="H47" s="319" t="str">
        <f>'YAZILI SONUCLARI 7.SINIF'!H44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dikey'!MX42</f>
        <v/>
      </c>
      <c r="E48" s="314" t="str">
        <f>'sınıf-öğrenci bilgi dikey'!MV42</f>
        <v/>
      </c>
      <c r="F48" s="319" t="str">
        <f>'YAZILI SONUCLARI 7.SINIF'!F45</f>
        <v xml:space="preserve"> </v>
      </c>
      <c r="G48" s="319" t="str">
        <f>'YAZILI SONUCLARI 7.SINIF'!G45</f>
        <v xml:space="preserve"> </v>
      </c>
      <c r="H48" s="319" t="str">
        <f>'YAZILI SONUCLARI 7.SINIF'!H45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dikey'!MX43</f>
        <v/>
      </c>
      <c r="E49" s="314" t="str">
        <f>'sınıf-öğrenci bilgi dikey'!MV43</f>
        <v/>
      </c>
      <c r="F49" s="319" t="str">
        <f>'YAZILI SONUCLARI 7.SINIF'!F46</f>
        <v xml:space="preserve"> </v>
      </c>
      <c r="G49" s="319" t="str">
        <f>'YAZILI SONUCLARI 7.SINIF'!G46</f>
        <v xml:space="preserve"> </v>
      </c>
      <c r="H49" s="319" t="str">
        <f>'YAZILI SONUCLARI 7.SINIF'!H46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dikey'!MX44</f>
        <v/>
      </c>
      <c r="E50" s="314" t="str">
        <f>'sınıf-öğrenci bilgi dikey'!MV44</f>
        <v/>
      </c>
      <c r="F50" s="319" t="str">
        <f>'YAZILI SONUCLARI 7.SINIF'!F47</f>
        <v xml:space="preserve"> </v>
      </c>
      <c r="G50" s="319" t="str">
        <f>'YAZILI SONUCLARI 7.SINIF'!G47</f>
        <v xml:space="preserve"> </v>
      </c>
      <c r="H50" s="319" t="str">
        <f>'YAZILI SONUCLARI 7.SINIF'!H47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dikey'!MX45</f>
        <v/>
      </c>
      <c r="E51" s="314" t="str">
        <f>'sınıf-öğrenci bilgi dikey'!MV45</f>
        <v/>
      </c>
      <c r="F51" s="319" t="str">
        <f>'YAZILI SONUCLARI 7.SINIF'!F48</f>
        <v xml:space="preserve"> </v>
      </c>
      <c r="G51" s="319" t="str">
        <f>'YAZILI SONUCLARI 7.SINIF'!G48</f>
        <v xml:space="preserve"> </v>
      </c>
      <c r="H51" s="319" t="str">
        <f>'YAZILI SONUCLARI 7.SINIF'!H48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dikey'!MX46</f>
        <v/>
      </c>
      <c r="E52" s="314" t="str">
        <f>'sınıf-öğrenci bilgi dikey'!MV46</f>
        <v/>
      </c>
      <c r="F52" s="319" t="str">
        <f>'YAZILI SONUCLARI 7.SINIF'!F49</f>
        <v xml:space="preserve"> </v>
      </c>
      <c r="G52" s="319" t="str">
        <f>'YAZILI SONUCLARI 7.SINIF'!G49</f>
        <v xml:space="preserve"> </v>
      </c>
      <c r="H52" s="319" t="str">
        <f>'YAZILI SONUCLARI 7.SINIF'!H49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dikey'!MX47</f>
        <v/>
      </c>
      <c r="E53" s="314" t="str">
        <f>'sınıf-öğrenci bilgi dikey'!MV47</f>
        <v/>
      </c>
      <c r="F53" s="319" t="str">
        <f>'YAZILI SONUCLARI 7.SINIF'!F50</f>
        <v xml:space="preserve"> </v>
      </c>
      <c r="G53" s="319" t="str">
        <f>'YAZILI SONUCLARI 7.SINIF'!G50</f>
        <v xml:space="preserve"> </v>
      </c>
      <c r="H53" s="319" t="str">
        <f>'YAZILI SONUCLARI 7.SINIF'!H50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dikey'!MX48</f>
        <v/>
      </c>
      <c r="E54" s="314" t="str">
        <f>'sınıf-öğrenci bilgi dikey'!MV48</f>
        <v/>
      </c>
      <c r="F54" s="319" t="str">
        <f>'YAZILI SONUCLARI 7.SINIF'!F51</f>
        <v xml:space="preserve"> </v>
      </c>
      <c r="G54" s="319" t="str">
        <f>'YAZILI SONUCLARI 7.SINIF'!G51</f>
        <v xml:space="preserve"> </v>
      </c>
      <c r="H54" s="319" t="str">
        <f>'YAZILI SONUCLARI 7.SINIF'!H51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dikey'!MX49</f>
        <v/>
      </c>
      <c r="E55" s="314" t="str">
        <f>'sınıf-öğrenci bilgi dikey'!MV49</f>
        <v/>
      </c>
      <c r="F55" s="319" t="str">
        <f>'YAZILI SONUCLARI 7.SINIF'!F52</f>
        <v xml:space="preserve"> </v>
      </c>
      <c r="G55" s="319" t="str">
        <f>'YAZILI SONUCLARI 7.SINIF'!G52</f>
        <v xml:space="preserve"> </v>
      </c>
      <c r="H55" s="319" t="str">
        <f>'YAZILI SONUCLARI 7.SINIF'!H52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dikey'!MX50</f>
        <v/>
      </c>
      <c r="E56" s="314" t="str">
        <f>'sınıf-öğrenci bilgi dikey'!MV50</f>
        <v/>
      </c>
      <c r="F56" s="319" t="str">
        <f>'YAZILI SONUCLARI 7.SINIF'!F53</f>
        <v xml:space="preserve"> </v>
      </c>
      <c r="G56" s="319" t="str">
        <f>'YAZILI SONUCLARI 7.SINIF'!G53</f>
        <v xml:space="preserve"> </v>
      </c>
      <c r="H56" s="319" t="str">
        <f>'YAZILI SONUCLARI 7.SINIF'!H53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dikey'!MX51</f>
        <v/>
      </c>
      <c r="E57" s="314" t="str">
        <f>'sınıf-öğrenci bilgi dikey'!MV51</f>
        <v/>
      </c>
      <c r="F57" s="319" t="str">
        <f>'YAZILI SONUCLARI 7.SINIF'!F54</f>
        <v xml:space="preserve"> </v>
      </c>
      <c r="G57" s="319" t="str">
        <f>'YAZILI SONUCLARI 7.SINIF'!G54</f>
        <v xml:space="preserve"> </v>
      </c>
      <c r="H57" s="319" t="str">
        <f>'YAZILI SONUCLARI 7.SINIF'!H54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dikey'!MX52</f>
        <v/>
      </c>
      <c r="E58" s="314" t="str">
        <f>'sınıf-öğrenci bilgi dikey'!MV52</f>
        <v/>
      </c>
      <c r="F58" s="319" t="str">
        <f>'YAZILI SONUCLARI 7.SINIF'!F55</f>
        <v xml:space="preserve"> </v>
      </c>
      <c r="G58" s="319" t="str">
        <f>'YAZILI SONUCLARI 7.SINIF'!G55</f>
        <v xml:space="preserve"> </v>
      </c>
      <c r="H58" s="319" t="str">
        <f>'YAZILI SONUCLARI 7.SINIF'!H55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dikey'!MX53</f>
        <v/>
      </c>
      <c r="E59" s="314" t="str">
        <f>'sınıf-öğrenci bilgi dikey'!MV53</f>
        <v/>
      </c>
      <c r="F59" s="319" t="str">
        <f>'YAZILI SONUCLARI 7.SINIF'!F56</f>
        <v xml:space="preserve"> </v>
      </c>
      <c r="G59" s="319" t="str">
        <f>'YAZILI SONUCLARI 7.SINIF'!G56</f>
        <v xml:space="preserve"> </v>
      </c>
      <c r="H59" s="319" t="str">
        <f>'YAZILI SONUCLARI 7.SINIF'!H56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dikey'!MX54</f>
        <v/>
      </c>
      <c r="E60" s="314" t="str">
        <f>'sınıf-öğrenci bilgi dikey'!MV54</f>
        <v/>
      </c>
      <c r="F60" s="319" t="str">
        <f>'YAZILI SONUCLARI 7.SINIF'!F57</f>
        <v xml:space="preserve"> </v>
      </c>
      <c r="G60" s="319" t="str">
        <f>'YAZILI SONUCLARI 7.SINIF'!G57</f>
        <v xml:space="preserve"> </v>
      </c>
      <c r="H60" s="319" t="str">
        <f>'YAZILI SONUCLARI 7.SINIF'!H57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dikey'!MX55</f>
        <v/>
      </c>
      <c r="E61" s="314" t="str">
        <f>'sınıf-öğrenci bilgi dikey'!MV55</f>
        <v/>
      </c>
      <c r="F61" s="319" t="str">
        <f>'YAZILI SONUCLARI 7.SINIF'!F58</f>
        <v xml:space="preserve"> </v>
      </c>
      <c r="G61" s="319" t="str">
        <f>'YAZILI SONUCLARI 7.SINIF'!G58</f>
        <v xml:space="preserve"> </v>
      </c>
      <c r="H61" s="319" t="str">
        <f>'YAZILI SONUCLARI 7.SINIF'!H58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dikey'!MX56</f>
        <v/>
      </c>
      <c r="E62" s="314" t="str">
        <f>'sınıf-öğrenci bilgi dikey'!MV56</f>
        <v/>
      </c>
      <c r="F62" s="319" t="str">
        <f>'YAZILI SONUCLARI 7.SINIF'!F59</f>
        <v xml:space="preserve"> </v>
      </c>
      <c r="G62" s="319" t="str">
        <f>'YAZILI SONUCLARI 7.SINIF'!G59</f>
        <v xml:space="preserve"> </v>
      </c>
      <c r="H62" s="319" t="str">
        <f>'YAZILI SONUCLARI 7.SINIF'!H59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dikey'!MX57</f>
        <v/>
      </c>
      <c r="E63" s="314" t="str">
        <f>'sınıf-öğrenci bilgi dikey'!MV57</f>
        <v/>
      </c>
      <c r="F63" s="319" t="str">
        <f>'YAZILI SONUCLARI 7.SINIF'!F60</f>
        <v xml:space="preserve"> </v>
      </c>
      <c r="G63" s="319" t="str">
        <f>'YAZILI SONUCLARI 7.SINIF'!G60</f>
        <v xml:space="preserve"> </v>
      </c>
      <c r="H63" s="319" t="str">
        <f>'YAZILI SONUCLARI 7.SINIF'!H60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dikey'!MX58</f>
        <v/>
      </c>
      <c r="E64" s="314" t="str">
        <f>'sınıf-öğrenci bilgi dikey'!MV58</f>
        <v/>
      </c>
      <c r="F64" s="319" t="str">
        <f>'YAZILI SONUCLARI 7.SINIF'!F61</f>
        <v xml:space="preserve"> </v>
      </c>
      <c r="G64" s="319" t="str">
        <f>'YAZILI SONUCLARI 7.SINIF'!G61</f>
        <v xml:space="preserve"> </v>
      </c>
      <c r="H64" s="319" t="str">
        <f>'YAZILI SONUCLARI 7.SINIF'!H61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dikey'!MX59</f>
        <v/>
      </c>
      <c r="E65" s="314" t="str">
        <f>'sınıf-öğrenci bilgi dikey'!MV59</f>
        <v/>
      </c>
      <c r="F65" s="319" t="str">
        <f>'YAZILI SONUCLARI 7.SINIF'!F62</f>
        <v xml:space="preserve"> </v>
      </c>
      <c r="G65" s="319" t="str">
        <f>'YAZILI SONUCLARI 7.SINIF'!G62</f>
        <v xml:space="preserve"> </v>
      </c>
      <c r="H65" s="319" t="str">
        <f>'YAZILI SONUCLARI 7.SINIF'!H62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dikey'!MX60</f>
        <v/>
      </c>
      <c r="E66" s="314" t="str">
        <f>'sınıf-öğrenci bilgi dikey'!MV60</f>
        <v/>
      </c>
      <c r="F66" s="319" t="str">
        <f>'YAZILI SONUCLARI 7.SINIF'!F63</f>
        <v xml:space="preserve"> </v>
      </c>
      <c r="G66" s="319" t="str">
        <f>'YAZILI SONUCLARI 7.SINIF'!G63</f>
        <v xml:space="preserve"> </v>
      </c>
      <c r="H66" s="319" t="str">
        <f>'YAZILI SONUCLARI 7.SINIF'!H63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dikey'!MX61</f>
        <v/>
      </c>
      <c r="E67" s="314" t="str">
        <f>'sınıf-öğrenci bilgi dikey'!MV61</f>
        <v/>
      </c>
      <c r="F67" s="319" t="str">
        <f>'YAZILI SONUCLARI 7.SINIF'!F64</f>
        <v xml:space="preserve"> </v>
      </c>
      <c r="G67" s="319" t="str">
        <f>'YAZILI SONUCLARI 7.SINIF'!G64</f>
        <v xml:space="preserve"> </v>
      </c>
      <c r="H67" s="319" t="str">
        <f>'YAZILI SONUCLARI 7.SINIF'!H64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dikey'!MX62</f>
        <v/>
      </c>
      <c r="E68" s="314" t="str">
        <f>'sınıf-öğrenci bilgi dikey'!MV62</f>
        <v/>
      </c>
      <c r="F68" s="319" t="str">
        <f>'YAZILI SONUCLARI 7.SINIF'!F65</f>
        <v xml:space="preserve"> </v>
      </c>
      <c r="G68" s="319" t="str">
        <f>'YAZILI SONUCLARI 7.SINIF'!G65</f>
        <v xml:space="preserve"> </v>
      </c>
      <c r="H68" s="319" t="str">
        <f>'YAZILI SONUCLARI 7.SINIF'!H65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dikey'!MX63</f>
        <v/>
      </c>
      <c r="E69" s="314" t="str">
        <f>'sınıf-öğrenci bilgi dikey'!MV63</f>
        <v/>
      </c>
      <c r="F69" s="319" t="str">
        <f>'YAZILI SONUCLARI 7.SINIF'!F66</f>
        <v xml:space="preserve"> </v>
      </c>
      <c r="G69" s="319" t="str">
        <f>'YAZILI SONUCLARI 7.SINIF'!G66</f>
        <v xml:space="preserve"> </v>
      </c>
      <c r="H69" s="319" t="str">
        <f>'YAZILI SONUCLARI 7.SINIF'!H66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dikey'!MX64</f>
        <v/>
      </c>
      <c r="E70" s="314" t="str">
        <f>'sınıf-öğrenci bilgi dikey'!MV64</f>
        <v/>
      </c>
      <c r="F70" s="319" t="str">
        <f>'YAZILI SONUCLARI 7.SINIF'!F67</f>
        <v xml:space="preserve"> </v>
      </c>
      <c r="G70" s="319" t="str">
        <f>'YAZILI SONUCLARI 7.SINIF'!G67</f>
        <v xml:space="preserve"> </v>
      </c>
      <c r="H70" s="319" t="str">
        <f>'YAZILI SONUCLARI 7.SINIF'!H67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dikey'!MX65</f>
        <v/>
      </c>
      <c r="E71" s="314" t="str">
        <f>'sınıf-öğrenci bilgi dikey'!MV65</f>
        <v/>
      </c>
      <c r="F71" s="319" t="str">
        <f>'YAZILI SONUCLARI 7.SINIF'!F68</f>
        <v xml:space="preserve"> </v>
      </c>
      <c r="G71" s="319" t="str">
        <f>'YAZILI SONUCLARI 7.SINIF'!G68</f>
        <v xml:space="preserve"> </v>
      </c>
      <c r="H71" s="319" t="str">
        <f>'YAZILI SONUCLARI 7.SINIF'!H68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dikey'!MX66</f>
        <v/>
      </c>
      <c r="E72" s="314" t="str">
        <f>'sınıf-öğrenci bilgi dikey'!MV66</f>
        <v/>
      </c>
      <c r="F72" s="319" t="str">
        <f>'YAZILI SONUCLARI 7.SINIF'!F69</f>
        <v xml:space="preserve"> </v>
      </c>
      <c r="G72" s="319" t="str">
        <f>'YAZILI SONUCLARI 7.SINIF'!G69</f>
        <v xml:space="preserve"> </v>
      </c>
      <c r="H72" s="319" t="str">
        <f>'YAZILI SONUCLARI 7.SINIF'!H69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81:AL81"/>
    <mergeCell ref="Y10:AB10"/>
    <mergeCell ref="AC10:AF10"/>
    <mergeCell ref="AG10:AJ10"/>
    <mergeCell ref="AK10:AK11"/>
    <mergeCell ref="AL10:AL11"/>
    <mergeCell ref="AC77:AL77"/>
    <mergeCell ref="AC78:AL78"/>
    <mergeCell ref="AC79:AL79"/>
    <mergeCell ref="S80:AB80"/>
    <mergeCell ref="AC80:AL80"/>
    <mergeCell ref="V10:X10"/>
    <mergeCell ref="G81:Q81"/>
    <mergeCell ref="S81:AB81"/>
    <mergeCell ref="C77:L77"/>
    <mergeCell ref="G80:Q80"/>
    <mergeCell ref="F10:H10"/>
    <mergeCell ref="I10:L10"/>
    <mergeCell ref="M10:P10"/>
    <mergeCell ref="Q10:T10"/>
    <mergeCell ref="U10:U11"/>
    <mergeCell ref="A1:C1"/>
    <mergeCell ref="E1:CE1"/>
    <mergeCell ref="A2:B2"/>
    <mergeCell ref="C2:AL2"/>
    <mergeCell ref="A3:B73"/>
    <mergeCell ref="C3:AL3"/>
    <mergeCell ref="C4:AL4"/>
    <mergeCell ref="C5:AL5"/>
    <mergeCell ref="C6:AL6"/>
    <mergeCell ref="C7:E7"/>
    <mergeCell ref="F7:AL7"/>
    <mergeCell ref="C8:E8"/>
    <mergeCell ref="F8:AL8"/>
    <mergeCell ref="C9:E9"/>
    <mergeCell ref="F9:AL9"/>
    <mergeCell ref="C10:E10"/>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2.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dikey'!NC3</f>
        <v>7/B</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dikey'!NE6</f>
        <v/>
      </c>
      <c r="E12" s="314" t="str">
        <f>'sınıf-öğrenci bilgi dikey'!NC6</f>
        <v/>
      </c>
      <c r="F12" s="319" t="str">
        <f>'YAZILI SONUCLARI 7.SINIF'!L9</f>
        <v xml:space="preserve"> </v>
      </c>
      <c r="G12" s="319" t="str">
        <f>'YAZILI SONUCLARI 7.SINIF'!M9</f>
        <v xml:space="preserve"> </v>
      </c>
      <c r="H12" s="319" t="str">
        <f>'YAZILI SONUCLARI 7.SINIF'!N9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dikey'!NE7</f>
        <v/>
      </c>
      <c r="E13" s="314" t="str">
        <f>'sınıf-öğrenci bilgi dikey'!NC7</f>
        <v/>
      </c>
      <c r="F13" s="319" t="str">
        <f>'YAZILI SONUCLARI 7.SINIF'!L10</f>
        <v xml:space="preserve"> </v>
      </c>
      <c r="G13" s="319" t="str">
        <f>'YAZILI SONUCLARI 7.SINIF'!M10</f>
        <v xml:space="preserve"> </v>
      </c>
      <c r="H13" s="319" t="str">
        <f>'YAZILI SONUCLARI 7.SINIF'!N10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dikey'!NE8</f>
        <v/>
      </c>
      <c r="E14" s="314" t="str">
        <f>'sınıf-öğrenci bilgi dikey'!NC8</f>
        <v/>
      </c>
      <c r="F14" s="319" t="str">
        <f>'YAZILI SONUCLARI 7.SINIF'!L11</f>
        <v xml:space="preserve"> </v>
      </c>
      <c r="G14" s="319" t="str">
        <f>'YAZILI SONUCLARI 7.SINIF'!M11</f>
        <v xml:space="preserve"> </v>
      </c>
      <c r="H14" s="319" t="str">
        <f>'YAZILI SONUCLARI 7.SINIF'!N11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dikey'!NE9</f>
        <v/>
      </c>
      <c r="E15" s="314" t="str">
        <f>'sınıf-öğrenci bilgi dikey'!NC9</f>
        <v/>
      </c>
      <c r="F15" s="319" t="str">
        <f>'YAZILI SONUCLARI 7.SINIF'!L12</f>
        <v xml:space="preserve"> </v>
      </c>
      <c r="G15" s="319" t="str">
        <f>'YAZILI SONUCLARI 7.SINIF'!M12</f>
        <v xml:space="preserve"> </v>
      </c>
      <c r="H15" s="319" t="str">
        <f>'YAZILI SONUCLARI 7.SINIF'!N12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dikey'!NE10</f>
        <v/>
      </c>
      <c r="E16" s="314" t="str">
        <f>'sınıf-öğrenci bilgi dikey'!NC10</f>
        <v/>
      </c>
      <c r="F16" s="319" t="str">
        <f>'YAZILI SONUCLARI 7.SINIF'!L13</f>
        <v xml:space="preserve"> </v>
      </c>
      <c r="G16" s="319" t="str">
        <f>'YAZILI SONUCLARI 7.SINIF'!M13</f>
        <v xml:space="preserve"> </v>
      </c>
      <c r="H16" s="319" t="str">
        <f>'YAZILI SONUCLARI 7.SINIF'!N13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dikey'!NE11</f>
        <v/>
      </c>
      <c r="E17" s="314" t="str">
        <f>'sınıf-öğrenci bilgi dikey'!NC11</f>
        <v/>
      </c>
      <c r="F17" s="319" t="str">
        <f>'YAZILI SONUCLARI 7.SINIF'!L14</f>
        <v xml:space="preserve"> </v>
      </c>
      <c r="G17" s="319" t="str">
        <f>'YAZILI SONUCLARI 7.SINIF'!M14</f>
        <v xml:space="preserve"> </v>
      </c>
      <c r="H17" s="319" t="str">
        <f>'YAZILI SONUCLARI 7.SINIF'!N14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dikey'!NE12</f>
        <v/>
      </c>
      <c r="E18" s="314" t="str">
        <f>'sınıf-öğrenci bilgi dikey'!NC12</f>
        <v/>
      </c>
      <c r="F18" s="319" t="str">
        <f>'YAZILI SONUCLARI 7.SINIF'!L15</f>
        <v xml:space="preserve"> </v>
      </c>
      <c r="G18" s="319" t="str">
        <f>'YAZILI SONUCLARI 7.SINIF'!M15</f>
        <v xml:space="preserve"> </v>
      </c>
      <c r="H18" s="319" t="str">
        <f>'YAZILI SONUCLARI 7.SINIF'!N15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dikey'!NE13</f>
        <v/>
      </c>
      <c r="E19" s="314" t="str">
        <f>'sınıf-öğrenci bilgi dikey'!NC13</f>
        <v/>
      </c>
      <c r="F19" s="319" t="str">
        <f>'YAZILI SONUCLARI 7.SINIF'!L16</f>
        <v xml:space="preserve"> </v>
      </c>
      <c r="G19" s="319" t="str">
        <f>'YAZILI SONUCLARI 7.SINIF'!M16</f>
        <v xml:space="preserve"> </v>
      </c>
      <c r="H19" s="319" t="str">
        <f>'YAZILI SONUCLARI 7.SINIF'!N16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dikey'!NE14</f>
        <v/>
      </c>
      <c r="E20" s="314" t="str">
        <f>'sınıf-öğrenci bilgi dikey'!NC14</f>
        <v/>
      </c>
      <c r="F20" s="319" t="str">
        <f>'YAZILI SONUCLARI 7.SINIF'!L17</f>
        <v xml:space="preserve"> </v>
      </c>
      <c r="G20" s="319" t="str">
        <f>'YAZILI SONUCLARI 7.SINIF'!M17</f>
        <v xml:space="preserve"> </v>
      </c>
      <c r="H20" s="319" t="str">
        <f>'YAZILI SONUCLARI 7.SINIF'!N17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dikey'!NE15</f>
        <v/>
      </c>
      <c r="E21" s="314" t="str">
        <f>'sınıf-öğrenci bilgi dikey'!NC15</f>
        <v/>
      </c>
      <c r="F21" s="319" t="str">
        <f>'YAZILI SONUCLARI 7.SINIF'!L18</f>
        <v xml:space="preserve"> </v>
      </c>
      <c r="G21" s="319" t="str">
        <f>'YAZILI SONUCLARI 7.SINIF'!M18</f>
        <v xml:space="preserve"> </v>
      </c>
      <c r="H21" s="319" t="str">
        <f>'YAZILI SONUCLARI 7.SINIF'!N18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dikey'!NE16</f>
        <v/>
      </c>
      <c r="E22" s="314" t="str">
        <f>'sınıf-öğrenci bilgi dikey'!NC16</f>
        <v/>
      </c>
      <c r="F22" s="319" t="str">
        <f>'YAZILI SONUCLARI 7.SINIF'!L19</f>
        <v xml:space="preserve"> </v>
      </c>
      <c r="G22" s="319" t="str">
        <f>'YAZILI SONUCLARI 7.SINIF'!M19</f>
        <v xml:space="preserve"> </v>
      </c>
      <c r="H22" s="319" t="str">
        <f>'YAZILI SONUCLARI 7.SINIF'!N19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dikey'!NE17</f>
        <v/>
      </c>
      <c r="E23" s="314" t="str">
        <f>'sınıf-öğrenci bilgi dikey'!NC17</f>
        <v/>
      </c>
      <c r="F23" s="319" t="str">
        <f>'YAZILI SONUCLARI 7.SINIF'!L20</f>
        <v xml:space="preserve"> </v>
      </c>
      <c r="G23" s="319" t="str">
        <f>'YAZILI SONUCLARI 7.SINIF'!M20</f>
        <v xml:space="preserve"> </v>
      </c>
      <c r="H23" s="319" t="str">
        <f>'YAZILI SONUCLARI 7.SINIF'!N20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dikey'!NE18</f>
        <v/>
      </c>
      <c r="E24" s="314" t="str">
        <f>'sınıf-öğrenci bilgi dikey'!NC18</f>
        <v/>
      </c>
      <c r="F24" s="319" t="str">
        <f>'YAZILI SONUCLARI 7.SINIF'!L21</f>
        <v xml:space="preserve"> </v>
      </c>
      <c r="G24" s="319" t="str">
        <f>'YAZILI SONUCLARI 7.SINIF'!M21</f>
        <v xml:space="preserve"> </v>
      </c>
      <c r="H24" s="319" t="str">
        <f>'YAZILI SONUCLARI 7.SINIF'!N21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dikey'!NE19</f>
        <v/>
      </c>
      <c r="E25" s="314" t="str">
        <f>'sınıf-öğrenci bilgi dikey'!NC19</f>
        <v/>
      </c>
      <c r="F25" s="319" t="str">
        <f>'YAZILI SONUCLARI 7.SINIF'!L22</f>
        <v xml:space="preserve"> </v>
      </c>
      <c r="G25" s="319" t="str">
        <f>'YAZILI SONUCLARI 7.SINIF'!M22</f>
        <v xml:space="preserve"> </v>
      </c>
      <c r="H25" s="319" t="str">
        <f>'YAZILI SONUCLARI 7.SINIF'!N22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dikey'!NE20</f>
        <v/>
      </c>
      <c r="E26" s="314" t="str">
        <f>'sınıf-öğrenci bilgi dikey'!NC20</f>
        <v/>
      </c>
      <c r="F26" s="319" t="str">
        <f>'YAZILI SONUCLARI 7.SINIF'!L23</f>
        <v xml:space="preserve"> </v>
      </c>
      <c r="G26" s="319" t="str">
        <f>'YAZILI SONUCLARI 7.SINIF'!M23</f>
        <v xml:space="preserve"> </v>
      </c>
      <c r="H26" s="319" t="str">
        <f>'YAZILI SONUCLARI 7.SINIF'!N23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dikey'!NE21</f>
        <v/>
      </c>
      <c r="E27" s="314" t="str">
        <f>'sınıf-öğrenci bilgi dikey'!NC21</f>
        <v/>
      </c>
      <c r="F27" s="319" t="str">
        <f>'YAZILI SONUCLARI 7.SINIF'!L24</f>
        <v xml:space="preserve"> </v>
      </c>
      <c r="G27" s="319" t="str">
        <f>'YAZILI SONUCLARI 7.SINIF'!M24</f>
        <v xml:space="preserve"> </v>
      </c>
      <c r="H27" s="319" t="str">
        <f>'YAZILI SONUCLARI 7.SINIF'!N24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dikey'!NE22</f>
        <v/>
      </c>
      <c r="E28" s="314" t="str">
        <f>'sınıf-öğrenci bilgi dikey'!NC22</f>
        <v/>
      </c>
      <c r="F28" s="319" t="str">
        <f>'YAZILI SONUCLARI 7.SINIF'!L25</f>
        <v xml:space="preserve"> </v>
      </c>
      <c r="G28" s="319" t="str">
        <f>'YAZILI SONUCLARI 7.SINIF'!M25</f>
        <v xml:space="preserve"> </v>
      </c>
      <c r="H28" s="319" t="str">
        <f>'YAZILI SONUCLARI 7.SINIF'!N25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dikey'!NE23</f>
        <v/>
      </c>
      <c r="E29" s="314" t="str">
        <f>'sınıf-öğrenci bilgi dikey'!NC23</f>
        <v/>
      </c>
      <c r="F29" s="319" t="str">
        <f>'YAZILI SONUCLARI 7.SINIF'!L26</f>
        <v xml:space="preserve"> </v>
      </c>
      <c r="G29" s="319" t="str">
        <f>'YAZILI SONUCLARI 7.SINIF'!M26</f>
        <v xml:space="preserve"> </v>
      </c>
      <c r="H29" s="319" t="str">
        <f>'YAZILI SONUCLARI 7.SINIF'!N26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dikey'!NE24</f>
        <v/>
      </c>
      <c r="E30" s="314" t="str">
        <f>'sınıf-öğrenci bilgi dikey'!NC24</f>
        <v/>
      </c>
      <c r="F30" s="319" t="str">
        <f>'YAZILI SONUCLARI 7.SINIF'!L27</f>
        <v xml:space="preserve"> </v>
      </c>
      <c r="G30" s="319" t="str">
        <f>'YAZILI SONUCLARI 7.SINIF'!M27</f>
        <v xml:space="preserve"> </v>
      </c>
      <c r="H30" s="319" t="str">
        <f>'YAZILI SONUCLARI 7.SINIF'!N27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dikey'!NE25</f>
        <v/>
      </c>
      <c r="E31" s="314" t="str">
        <f>'sınıf-öğrenci bilgi dikey'!NC25</f>
        <v/>
      </c>
      <c r="F31" s="319" t="str">
        <f>'YAZILI SONUCLARI 7.SINIF'!L28</f>
        <v xml:space="preserve"> </v>
      </c>
      <c r="G31" s="319" t="str">
        <f>'YAZILI SONUCLARI 7.SINIF'!M28</f>
        <v xml:space="preserve"> </v>
      </c>
      <c r="H31" s="319" t="str">
        <f>'YAZILI SONUCLARI 7.SINIF'!N28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dikey'!NE26</f>
        <v/>
      </c>
      <c r="E32" s="314" t="str">
        <f>'sınıf-öğrenci bilgi dikey'!NC26</f>
        <v/>
      </c>
      <c r="F32" s="319" t="str">
        <f>'YAZILI SONUCLARI 7.SINIF'!L29</f>
        <v xml:space="preserve"> </v>
      </c>
      <c r="G32" s="319" t="str">
        <f>'YAZILI SONUCLARI 7.SINIF'!M29</f>
        <v xml:space="preserve"> </v>
      </c>
      <c r="H32" s="319" t="str">
        <f>'YAZILI SONUCLARI 7.SINIF'!N29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dikey'!NE27</f>
        <v/>
      </c>
      <c r="E33" s="314" t="str">
        <f>'sınıf-öğrenci bilgi dikey'!NC27</f>
        <v/>
      </c>
      <c r="F33" s="319" t="str">
        <f>'YAZILI SONUCLARI 7.SINIF'!L30</f>
        <v xml:space="preserve"> </v>
      </c>
      <c r="G33" s="319" t="str">
        <f>'YAZILI SONUCLARI 7.SINIF'!M30</f>
        <v xml:space="preserve"> </v>
      </c>
      <c r="H33" s="319" t="str">
        <f>'YAZILI SONUCLARI 7.SINIF'!N30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dikey'!NE28</f>
        <v/>
      </c>
      <c r="E34" s="314" t="str">
        <f>'sınıf-öğrenci bilgi dikey'!NC28</f>
        <v/>
      </c>
      <c r="F34" s="319" t="str">
        <f>'YAZILI SONUCLARI 7.SINIF'!L31</f>
        <v xml:space="preserve"> </v>
      </c>
      <c r="G34" s="319" t="str">
        <f>'YAZILI SONUCLARI 7.SINIF'!M31</f>
        <v xml:space="preserve"> </v>
      </c>
      <c r="H34" s="319" t="str">
        <f>'YAZILI SONUCLARI 7.SINIF'!N31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dikey'!NE29</f>
        <v/>
      </c>
      <c r="E35" s="314" t="str">
        <f>'sınıf-öğrenci bilgi dikey'!NC29</f>
        <v/>
      </c>
      <c r="F35" s="319" t="str">
        <f>'YAZILI SONUCLARI 7.SINIF'!L32</f>
        <v xml:space="preserve"> </v>
      </c>
      <c r="G35" s="319" t="str">
        <f>'YAZILI SONUCLARI 7.SINIF'!M32</f>
        <v xml:space="preserve"> </v>
      </c>
      <c r="H35" s="319" t="str">
        <f>'YAZILI SONUCLARI 7.SINIF'!N32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dikey'!NE30</f>
        <v/>
      </c>
      <c r="E36" s="314" t="str">
        <f>'sınıf-öğrenci bilgi dikey'!NC30</f>
        <v/>
      </c>
      <c r="F36" s="319" t="str">
        <f>'YAZILI SONUCLARI 7.SINIF'!L33</f>
        <v xml:space="preserve"> </v>
      </c>
      <c r="G36" s="319" t="str">
        <f>'YAZILI SONUCLARI 7.SINIF'!M33</f>
        <v xml:space="preserve"> </v>
      </c>
      <c r="H36" s="319" t="str">
        <f>'YAZILI SONUCLARI 7.SINIF'!N33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dikey'!NE31</f>
        <v/>
      </c>
      <c r="E37" s="314" t="str">
        <f>'sınıf-öğrenci bilgi dikey'!NC31</f>
        <v/>
      </c>
      <c r="F37" s="319" t="str">
        <f>'YAZILI SONUCLARI 7.SINIF'!L34</f>
        <v xml:space="preserve"> </v>
      </c>
      <c r="G37" s="319" t="str">
        <f>'YAZILI SONUCLARI 7.SINIF'!M34</f>
        <v xml:space="preserve"> </v>
      </c>
      <c r="H37" s="319" t="str">
        <f>'YAZILI SONUCLARI 7.SINIF'!N34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dikey'!NE32</f>
        <v/>
      </c>
      <c r="E38" s="314" t="str">
        <f>'sınıf-öğrenci bilgi dikey'!NC32</f>
        <v/>
      </c>
      <c r="F38" s="319" t="str">
        <f>'YAZILI SONUCLARI 7.SINIF'!L35</f>
        <v xml:space="preserve"> </v>
      </c>
      <c r="G38" s="319" t="str">
        <f>'YAZILI SONUCLARI 7.SINIF'!M35</f>
        <v xml:space="preserve"> </v>
      </c>
      <c r="H38" s="319" t="str">
        <f>'YAZILI SONUCLARI 7.SINIF'!N35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dikey'!NE33</f>
        <v/>
      </c>
      <c r="E39" s="314" t="str">
        <f>'sınıf-öğrenci bilgi dikey'!NC33</f>
        <v/>
      </c>
      <c r="F39" s="319" t="str">
        <f>'YAZILI SONUCLARI 7.SINIF'!L36</f>
        <v xml:space="preserve"> </v>
      </c>
      <c r="G39" s="319" t="str">
        <f>'YAZILI SONUCLARI 7.SINIF'!M36</f>
        <v xml:space="preserve"> </v>
      </c>
      <c r="H39" s="319" t="str">
        <f>'YAZILI SONUCLARI 7.SINIF'!N36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dikey'!NE34</f>
        <v/>
      </c>
      <c r="E40" s="314" t="str">
        <f>'sınıf-öğrenci bilgi dikey'!NC34</f>
        <v/>
      </c>
      <c r="F40" s="319" t="str">
        <f>'YAZILI SONUCLARI 7.SINIF'!L37</f>
        <v xml:space="preserve"> </v>
      </c>
      <c r="G40" s="319" t="str">
        <f>'YAZILI SONUCLARI 7.SINIF'!M37</f>
        <v xml:space="preserve"> </v>
      </c>
      <c r="H40" s="319" t="str">
        <f>'YAZILI SONUCLARI 7.SINIF'!N37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dikey'!NE35</f>
        <v/>
      </c>
      <c r="E41" s="314" t="str">
        <f>'sınıf-öğrenci bilgi dikey'!NC35</f>
        <v/>
      </c>
      <c r="F41" s="319" t="str">
        <f>'YAZILI SONUCLARI 7.SINIF'!L38</f>
        <v xml:space="preserve"> </v>
      </c>
      <c r="G41" s="319" t="str">
        <f>'YAZILI SONUCLARI 7.SINIF'!M38</f>
        <v xml:space="preserve"> </v>
      </c>
      <c r="H41" s="319" t="str">
        <f>'YAZILI SONUCLARI 7.SINIF'!N38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dikey'!NE36</f>
        <v/>
      </c>
      <c r="E42" s="314" t="str">
        <f>'sınıf-öğrenci bilgi dikey'!NC36</f>
        <v/>
      </c>
      <c r="F42" s="319" t="str">
        <f>'YAZILI SONUCLARI 7.SINIF'!L39</f>
        <v xml:space="preserve"> </v>
      </c>
      <c r="G42" s="319" t="str">
        <f>'YAZILI SONUCLARI 7.SINIF'!M39</f>
        <v xml:space="preserve"> </v>
      </c>
      <c r="H42" s="319" t="str">
        <f>'YAZILI SONUCLARI 7.SINIF'!N39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dikey'!NE37</f>
        <v/>
      </c>
      <c r="E43" s="314" t="str">
        <f>'sınıf-öğrenci bilgi dikey'!NC37</f>
        <v/>
      </c>
      <c r="F43" s="319" t="str">
        <f>'YAZILI SONUCLARI 7.SINIF'!L40</f>
        <v xml:space="preserve"> </v>
      </c>
      <c r="G43" s="319" t="str">
        <f>'YAZILI SONUCLARI 7.SINIF'!M40</f>
        <v xml:space="preserve"> </v>
      </c>
      <c r="H43" s="319" t="str">
        <f>'YAZILI SONUCLARI 7.SINIF'!N40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dikey'!NE38</f>
        <v/>
      </c>
      <c r="E44" s="314" t="str">
        <f>'sınıf-öğrenci bilgi dikey'!NC38</f>
        <v/>
      </c>
      <c r="F44" s="319" t="str">
        <f>'YAZILI SONUCLARI 7.SINIF'!L41</f>
        <v xml:space="preserve"> </v>
      </c>
      <c r="G44" s="319" t="str">
        <f>'YAZILI SONUCLARI 7.SINIF'!M41</f>
        <v xml:space="preserve"> </v>
      </c>
      <c r="H44" s="319" t="str">
        <f>'YAZILI SONUCLARI 7.SINIF'!N41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dikey'!NE39</f>
        <v/>
      </c>
      <c r="E45" s="314" t="str">
        <f>'sınıf-öğrenci bilgi dikey'!NC39</f>
        <v/>
      </c>
      <c r="F45" s="319" t="str">
        <f>'YAZILI SONUCLARI 7.SINIF'!L42</f>
        <v xml:space="preserve"> </v>
      </c>
      <c r="G45" s="319" t="str">
        <f>'YAZILI SONUCLARI 7.SINIF'!M42</f>
        <v xml:space="preserve"> </v>
      </c>
      <c r="H45" s="319" t="str">
        <f>'YAZILI SONUCLARI 7.SINIF'!N42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dikey'!NE40</f>
        <v/>
      </c>
      <c r="E46" s="314" t="str">
        <f>'sınıf-öğrenci bilgi dikey'!NC40</f>
        <v/>
      </c>
      <c r="F46" s="319" t="str">
        <f>'YAZILI SONUCLARI 7.SINIF'!L43</f>
        <v xml:space="preserve"> </v>
      </c>
      <c r="G46" s="319" t="str">
        <f>'YAZILI SONUCLARI 7.SINIF'!M43</f>
        <v xml:space="preserve"> </v>
      </c>
      <c r="H46" s="319" t="str">
        <f>'YAZILI SONUCLARI 7.SINIF'!N43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dikey'!NE41</f>
        <v/>
      </c>
      <c r="E47" s="314" t="str">
        <f>'sınıf-öğrenci bilgi dikey'!NC41</f>
        <v/>
      </c>
      <c r="F47" s="319" t="str">
        <f>'YAZILI SONUCLARI 7.SINIF'!L44</f>
        <v xml:space="preserve"> </v>
      </c>
      <c r="G47" s="319" t="str">
        <f>'YAZILI SONUCLARI 7.SINIF'!M44</f>
        <v xml:space="preserve"> </v>
      </c>
      <c r="H47" s="319" t="str">
        <f>'YAZILI SONUCLARI 7.SINIF'!N44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dikey'!NE42</f>
        <v/>
      </c>
      <c r="E48" s="314" t="str">
        <f>'sınıf-öğrenci bilgi dikey'!NC42</f>
        <v/>
      </c>
      <c r="F48" s="319" t="str">
        <f>'YAZILI SONUCLARI 7.SINIF'!L45</f>
        <v xml:space="preserve"> </v>
      </c>
      <c r="G48" s="319" t="str">
        <f>'YAZILI SONUCLARI 7.SINIF'!M45</f>
        <v xml:space="preserve"> </v>
      </c>
      <c r="H48" s="319" t="str">
        <f>'YAZILI SONUCLARI 7.SINIF'!N45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dikey'!NE43</f>
        <v/>
      </c>
      <c r="E49" s="314" t="str">
        <f>'sınıf-öğrenci bilgi dikey'!NC43</f>
        <v/>
      </c>
      <c r="F49" s="319" t="str">
        <f>'YAZILI SONUCLARI 7.SINIF'!L46</f>
        <v xml:space="preserve"> </v>
      </c>
      <c r="G49" s="319" t="str">
        <f>'YAZILI SONUCLARI 7.SINIF'!M46</f>
        <v xml:space="preserve"> </v>
      </c>
      <c r="H49" s="319" t="str">
        <f>'YAZILI SONUCLARI 7.SINIF'!N46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dikey'!NE44</f>
        <v/>
      </c>
      <c r="E50" s="314" t="str">
        <f>'sınıf-öğrenci bilgi dikey'!NC44</f>
        <v/>
      </c>
      <c r="F50" s="319" t="str">
        <f>'YAZILI SONUCLARI 7.SINIF'!L47</f>
        <v xml:space="preserve"> </v>
      </c>
      <c r="G50" s="319" t="str">
        <f>'YAZILI SONUCLARI 7.SINIF'!M47</f>
        <v xml:space="preserve"> </v>
      </c>
      <c r="H50" s="319" t="str">
        <f>'YAZILI SONUCLARI 7.SINIF'!N47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dikey'!NE45</f>
        <v/>
      </c>
      <c r="E51" s="314" t="str">
        <f>'sınıf-öğrenci bilgi dikey'!NC45</f>
        <v/>
      </c>
      <c r="F51" s="319" t="str">
        <f>'YAZILI SONUCLARI 7.SINIF'!L48</f>
        <v xml:space="preserve"> </v>
      </c>
      <c r="G51" s="319" t="str">
        <f>'YAZILI SONUCLARI 7.SINIF'!M48</f>
        <v xml:space="preserve"> </v>
      </c>
      <c r="H51" s="319" t="str">
        <f>'YAZILI SONUCLARI 7.SINIF'!N48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dikey'!NE46</f>
        <v/>
      </c>
      <c r="E52" s="314" t="str">
        <f>'sınıf-öğrenci bilgi dikey'!NC46</f>
        <v/>
      </c>
      <c r="F52" s="319" t="str">
        <f>'YAZILI SONUCLARI 7.SINIF'!L49</f>
        <v xml:space="preserve"> </v>
      </c>
      <c r="G52" s="319" t="str">
        <f>'YAZILI SONUCLARI 7.SINIF'!M49</f>
        <v xml:space="preserve"> </v>
      </c>
      <c r="H52" s="319" t="str">
        <f>'YAZILI SONUCLARI 7.SINIF'!N49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dikey'!NE47</f>
        <v/>
      </c>
      <c r="E53" s="314" t="str">
        <f>'sınıf-öğrenci bilgi dikey'!NC47</f>
        <v/>
      </c>
      <c r="F53" s="319" t="str">
        <f>'YAZILI SONUCLARI 7.SINIF'!L50</f>
        <v xml:space="preserve"> </v>
      </c>
      <c r="G53" s="319" t="str">
        <f>'YAZILI SONUCLARI 7.SINIF'!M50</f>
        <v xml:space="preserve"> </v>
      </c>
      <c r="H53" s="319" t="str">
        <f>'YAZILI SONUCLARI 7.SINIF'!N50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dikey'!NE48</f>
        <v/>
      </c>
      <c r="E54" s="314" t="str">
        <f>'sınıf-öğrenci bilgi dikey'!NC48</f>
        <v/>
      </c>
      <c r="F54" s="319" t="str">
        <f>'YAZILI SONUCLARI 7.SINIF'!L51</f>
        <v xml:space="preserve"> </v>
      </c>
      <c r="G54" s="319" t="str">
        <f>'YAZILI SONUCLARI 7.SINIF'!M51</f>
        <v xml:space="preserve"> </v>
      </c>
      <c r="H54" s="319" t="str">
        <f>'YAZILI SONUCLARI 7.SINIF'!N51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dikey'!NE49</f>
        <v/>
      </c>
      <c r="E55" s="314" t="str">
        <f>'sınıf-öğrenci bilgi dikey'!NC49</f>
        <v/>
      </c>
      <c r="F55" s="319" t="str">
        <f>'YAZILI SONUCLARI 7.SINIF'!L52</f>
        <v xml:space="preserve"> </v>
      </c>
      <c r="G55" s="319" t="str">
        <f>'YAZILI SONUCLARI 7.SINIF'!M52</f>
        <v xml:space="preserve"> </v>
      </c>
      <c r="H55" s="319" t="str">
        <f>'YAZILI SONUCLARI 7.SINIF'!N52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dikey'!NE50</f>
        <v/>
      </c>
      <c r="E56" s="314" t="str">
        <f>'sınıf-öğrenci bilgi dikey'!NC50</f>
        <v/>
      </c>
      <c r="F56" s="319" t="str">
        <f>'YAZILI SONUCLARI 7.SINIF'!L53</f>
        <v xml:space="preserve"> </v>
      </c>
      <c r="G56" s="319" t="str">
        <f>'YAZILI SONUCLARI 7.SINIF'!M53</f>
        <v xml:space="preserve"> </v>
      </c>
      <c r="H56" s="319" t="str">
        <f>'YAZILI SONUCLARI 7.SINIF'!N53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dikey'!NE51</f>
        <v/>
      </c>
      <c r="E57" s="314" t="str">
        <f>'sınıf-öğrenci bilgi dikey'!NC51</f>
        <v/>
      </c>
      <c r="F57" s="319" t="str">
        <f>'YAZILI SONUCLARI 7.SINIF'!L54</f>
        <v xml:space="preserve"> </v>
      </c>
      <c r="G57" s="319" t="str">
        <f>'YAZILI SONUCLARI 7.SINIF'!M54</f>
        <v xml:space="preserve"> </v>
      </c>
      <c r="H57" s="319" t="str">
        <f>'YAZILI SONUCLARI 7.SINIF'!N54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dikey'!NE52</f>
        <v/>
      </c>
      <c r="E58" s="314" t="str">
        <f>'sınıf-öğrenci bilgi dikey'!NC52</f>
        <v/>
      </c>
      <c r="F58" s="319" t="str">
        <f>'YAZILI SONUCLARI 7.SINIF'!L55</f>
        <v xml:space="preserve"> </v>
      </c>
      <c r="G58" s="319" t="str">
        <f>'YAZILI SONUCLARI 7.SINIF'!M55</f>
        <v xml:space="preserve"> </v>
      </c>
      <c r="H58" s="319" t="str">
        <f>'YAZILI SONUCLARI 7.SINIF'!N55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dikey'!NE53</f>
        <v/>
      </c>
      <c r="E59" s="314" t="str">
        <f>'sınıf-öğrenci bilgi dikey'!NC53</f>
        <v/>
      </c>
      <c r="F59" s="319" t="str">
        <f>'YAZILI SONUCLARI 7.SINIF'!L56</f>
        <v xml:space="preserve"> </v>
      </c>
      <c r="G59" s="319" t="str">
        <f>'YAZILI SONUCLARI 7.SINIF'!M56</f>
        <v xml:space="preserve"> </v>
      </c>
      <c r="H59" s="319" t="str">
        <f>'YAZILI SONUCLARI 7.SINIF'!N56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dikey'!NE54</f>
        <v/>
      </c>
      <c r="E60" s="314" t="str">
        <f>'sınıf-öğrenci bilgi dikey'!NC54</f>
        <v/>
      </c>
      <c r="F60" s="319" t="str">
        <f>'YAZILI SONUCLARI 7.SINIF'!L57</f>
        <v xml:space="preserve"> </v>
      </c>
      <c r="G60" s="319" t="str">
        <f>'YAZILI SONUCLARI 7.SINIF'!M57</f>
        <v xml:space="preserve"> </v>
      </c>
      <c r="H60" s="319" t="str">
        <f>'YAZILI SONUCLARI 7.SINIF'!N57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dikey'!NE55</f>
        <v/>
      </c>
      <c r="E61" s="314" t="str">
        <f>'sınıf-öğrenci bilgi dikey'!NC55</f>
        <v/>
      </c>
      <c r="F61" s="319" t="str">
        <f>'YAZILI SONUCLARI 7.SINIF'!L58</f>
        <v xml:space="preserve"> </v>
      </c>
      <c r="G61" s="319" t="str">
        <f>'YAZILI SONUCLARI 7.SINIF'!M58</f>
        <v xml:space="preserve"> </v>
      </c>
      <c r="H61" s="319" t="str">
        <f>'YAZILI SONUCLARI 7.SINIF'!N58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dikey'!NE56</f>
        <v/>
      </c>
      <c r="E62" s="314" t="str">
        <f>'sınıf-öğrenci bilgi dikey'!NC56</f>
        <v/>
      </c>
      <c r="F62" s="319" t="str">
        <f>'YAZILI SONUCLARI 7.SINIF'!L59</f>
        <v xml:space="preserve"> </v>
      </c>
      <c r="G62" s="319" t="str">
        <f>'YAZILI SONUCLARI 7.SINIF'!M59</f>
        <v xml:space="preserve"> </v>
      </c>
      <c r="H62" s="319" t="str">
        <f>'YAZILI SONUCLARI 7.SINIF'!N59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dikey'!NE57</f>
        <v/>
      </c>
      <c r="E63" s="314" t="str">
        <f>'sınıf-öğrenci bilgi dikey'!NC57</f>
        <v/>
      </c>
      <c r="F63" s="319" t="str">
        <f>'YAZILI SONUCLARI 7.SINIF'!L60</f>
        <v xml:space="preserve"> </v>
      </c>
      <c r="G63" s="319" t="str">
        <f>'YAZILI SONUCLARI 7.SINIF'!M60</f>
        <v xml:space="preserve"> </v>
      </c>
      <c r="H63" s="319" t="str">
        <f>'YAZILI SONUCLARI 7.SINIF'!N60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dikey'!NE58</f>
        <v/>
      </c>
      <c r="E64" s="314" t="str">
        <f>'sınıf-öğrenci bilgi dikey'!NC58</f>
        <v/>
      </c>
      <c r="F64" s="319" t="str">
        <f>'YAZILI SONUCLARI 7.SINIF'!L61</f>
        <v xml:space="preserve"> </v>
      </c>
      <c r="G64" s="319" t="str">
        <f>'YAZILI SONUCLARI 7.SINIF'!M61</f>
        <v xml:space="preserve"> </v>
      </c>
      <c r="H64" s="319" t="str">
        <f>'YAZILI SONUCLARI 7.SINIF'!N61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dikey'!NE59</f>
        <v/>
      </c>
      <c r="E65" s="314" t="str">
        <f>'sınıf-öğrenci bilgi dikey'!NC59</f>
        <v/>
      </c>
      <c r="F65" s="319" t="str">
        <f>'YAZILI SONUCLARI 7.SINIF'!L62</f>
        <v xml:space="preserve"> </v>
      </c>
      <c r="G65" s="319" t="str">
        <f>'YAZILI SONUCLARI 7.SINIF'!M62</f>
        <v xml:space="preserve"> </v>
      </c>
      <c r="H65" s="319" t="str">
        <f>'YAZILI SONUCLARI 7.SINIF'!N62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dikey'!NE60</f>
        <v/>
      </c>
      <c r="E66" s="314" t="str">
        <f>'sınıf-öğrenci bilgi dikey'!NC60</f>
        <v/>
      </c>
      <c r="F66" s="319" t="str">
        <f>'YAZILI SONUCLARI 7.SINIF'!L63</f>
        <v xml:space="preserve"> </v>
      </c>
      <c r="G66" s="319" t="str">
        <f>'YAZILI SONUCLARI 7.SINIF'!M63</f>
        <v xml:space="preserve"> </v>
      </c>
      <c r="H66" s="319" t="str">
        <f>'YAZILI SONUCLARI 7.SINIF'!N63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dikey'!NE61</f>
        <v/>
      </c>
      <c r="E67" s="314" t="str">
        <f>'sınıf-öğrenci bilgi dikey'!NC61</f>
        <v/>
      </c>
      <c r="F67" s="319" t="str">
        <f>'YAZILI SONUCLARI 7.SINIF'!L64</f>
        <v xml:space="preserve"> </v>
      </c>
      <c r="G67" s="319" t="str">
        <f>'YAZILI SONUCLARI 7.SINIF'!M64</f>
        <v xml:space="preserve"> </v>
      </c>
      <c r="H67" s="319" t="str">
        <f>'YAZILI SONUCLARI 7.SINIF'!N64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dikey'!NE62</f>
        <v/>
      </c>
      <c r="E68" s="314" t="str">
        <f>'sınıf-öğrenci bilgi dikey'!NC62</f>
        <v/>
      </c>
      <c r="F68" s="319" t="str">
        <f>'YAZILI SONUCLARI 7.SINIF'!L65</f>
        <v xml:space="preserve"> </v>
      </c>
      <c r="G68" s="319" t="str">
        <f>'YAZILI SONUCLARI 7.SINIF'!M65</f>
        <v xml:space="preserve"> </v>
      </c>
      <c r="H68" s="319" t="str">
        <f>'YAZILI SONUCLARI 7.SINIF'!N65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dikey'!NE63</f>
        <v/>
      </c>
      <c r="E69" s="314" t="str">
        <f>'sınıf-öğrenci bilgi dikey'!NC63</f>
        <v/>
      </c>
      <c r="F69" s="319" t="str">
        <f>'YAZILI SONUCLARI 7.SINIF'!L66</f>
        <v xml:space="preserve"> </v>
      </c>
      <c r="G69" s="319" t="str">
        <f>'YAZILI SONUCLARI 7.SINIF'!M66</f>
        <v xml:space="preserve"> </v>
      </c>
      <c r="H69" s="319" t="str">
        <f>'YAZILI SONUCLARI 7.SINIF'!N66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dikey'!NE64</f>
        <v/>
      </c>
      <c r="E70" s="314" t="str">
        <f>'sınıf-öğrenci bilgi dikey'!NC64</f>
        <v/>
      </c>
      <c r="F70" s="319" t="str">
        <f>'YAZILI SONUCLARI 7.SINIF'!L67</f>
        <v xml:space="preserve"> </v>
      </c>
      <c r="G70" s="319" t="str">
        <f>'YAZILI SONUCLARI 7.SINIF'!M67</f>
        <v xml:space="preserve"> </v>
      </c>
      <c r="H70" s="319" t="str">
        <f>'YAZILI SONUCLARI 7.SINIF'!N67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dikey'!NE65</f>
        <v/>
      </c>
      <c r="E71" s="314" t="str">
        <f>'sınıf-öğrenci bilgi dikey'!NC65</f>
        <v/>
      </c>
      <c r="F71" s="319" t="str">
        <f>'YAZILI SONUCLARI 7.SINIF'!L68</f>
        <v xml:space="preserve"> </v>
      </c>
      <c r="G71" s="319" t="str">
        <f>'YAZILI SONUCLARI 7.SINIF'!M68</f>
        <v xml:space="preserve"> </v>
      </c>
      <c r="H71" s="319" t="str">
        <f>'YAZILI SONUCLARI 7.SINIF'!N68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dikey'!NE66</f>
        <v/>
      </c>
      <c r="E72" s="314" t="str">
        <f>'sınıf-öğrenci bilgi dikey'!NC66</f>
        <v/>
      </c>
      <c r="F72" s="319" t="str">
        <f>'YAZILI SONUCLARI 7.SINIF'!L69</f>
        <v xml:space="preserve"> </v>
      </c>
      <c r="G72" s="319" t="str">
        <f>'YAZILI SONUCLARI 7.SINIF'!M69</f>
        <v xml:space="preserve"> </v>
      </c>
      <c r="H72" s="319" t="str">
        <f>'YAZILI SONUCLARI 7.SINIF'!N69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81:AL81"/>
    <mergeCell ref="Y10:AB10"/>
    <mergeCell ref="AC10:AF10"/>
    <mergeCell ref="AG10:AJ10"/>
    <mergeCell ref="AK10:AK11"/>
    <mergeCell ref="AL10:AL11"/>
    <mergeCell ref="AC77:AL77"/>
    <mergeCell ref="AC78:AL78"/>
    <mergeCell ref="AC79:AL79"/>
    <mergeCell ref="S80:AB80"/>
    <mergeCell ref="AC80:AL80"/>
    <mergeCell ref="V10:X10"/>
    <mergeCell ref="G81:Q81"/>
    <mergeCell ref="S81:AB81"/>
    <mergeCell ref="C77:L77"/>
    <mergeCell ref="G80:Q80"/>
    <mergeCell ref="F10:H10"/>
    <mergeCell ref="I10:L10"/>
    <mergeCell ref="M10:P10"/>
    <mergeCell ref="Q10:T10"/>
    <mergeCell ref="U10:U11"/>
    <mergeCell ref="A1:C1"/>
    <mergeCell ref="E1:CE1"/>
    <mergeCell ref="A2:B2"/>
    <mergeCell ref="C2:AL2"/>
    <mergeCell ref="A3:B73"/>
    <mergeCell ref="C3:AL3"/>
    <mergeCell ref="C4:AL4"/>
    <mergeCell ref="C5:AL5"/>
    <mergeCell ref="C6:AL6"/>
    <mergeCell ref="C7:E7"/>
    <mergeCell ref="F7:AL7"/>
    <mergeCell ref="C8:E8"/>
    <mergeCell ref="F8:AL8"/>
    <mergeCell ref="C9:E9"/>
    <mergeCell ref="F9:AL9"/>
    <mergeCell ref="C10:E10"/>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3.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dikey'!NJ3</f>
        <v>BEDEN EĞİTİMİ</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dikey'!NL6</f>
        <v/>
      </c>
      <c r="E12" s="314" t="str">
        <f>'sınıf-öğrenci bilgi dikey'!NJ6</f>
        <v/>
      </c>
      <c r="F12" s="319" t="str">
        <f>'YAZILI SONUCLARI 7.SINIF'!R9</f>
        <v xml:space="preserve"> </v>
      </c>
      <c r="G12" s="319" t="str">
        <f>'YAZILI SONUCLARI 7.SINIF'!S9</f>
        <v xml:space="preserve"> </v>
      </c>
      <c r="H12" s="319" t="str">
        <f>'YAZILI SONUCLARI 7.SINIF'!T9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dikey'!NL7</f>
        <v/>
      </c>
      <c r="E13" s="314" t="str">
        <f>'sınıf-öğrenci bilgi dikey'!NJ7</f>
        <v/>
      </c>
      <c r="F13" s="319" t="str">
        <f>'YAZILI SONUCLARI 7.SINIF'!R10</f>
        <v xml:space="preserve"> </v>
      </c>
      <c r="G13" s="319" t="str">
        <f>'YAZILI SONUCLARI 7.SINIF'!S10</f>
        <v xml:space="preserve"> </v>
      </c>
      <c r="H13" s="319" t="str">
        <f>'YAZILI SONUCLARI 7.SINIF'!T10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dikey'!NL8</f>
        <v/>
      </c>
      <c r="E14" s="314" t="str">
        <f>'sınıf-öğrenci bilgi dikey'!NJ8</f>
        <v/>
      </c>
      <c r="F14" s="319" t="str">
        <f>'YAZILI SONUCLARI 7.SINIF'!R11</f>
        <v xml:space="preserve"> </v>
      </c>
      <c r="G14" s="319" t="str">
        <f>'YAZILI SONUCLARI 7.SINIF'!S11</f>
        <v xml:space="preserve"> </v>
      </c>
      <c r="H14" s="319" t="str">
        <f>'YAZILI SONUCLARI 7.SINIF'!T11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dikey'!NL9</f>
        <v/>
      </c>
      <c r="E15" s="314" t="str">
        <f>'sınıf-öğrenci bilgi dikey'!NJ9</f>
        <v/>
      </c>
      <c r="F15" s="319" t="str">
        <f>'YAZILI SONUCLARI 7.SINIF'!R12</f>
        <v xml:space="preserve"> </v>
      </c>
      <c r="G15" s="319" t="str">
        <f>'YAZILI SONUCLARI 7.SINIF'!S12</f>
        <v xml:space="preserve"> </v>
      </c>
      <c r="H15" s="319" t="str">
        <f>'YAZILI SONUCLARI 7.SINIF'!T12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dikey'!NL10</f>
        <v/>
      </c>
      <c r="E16" s="314" t="str">
        <f>'sınıf-öğrenci bilgi dikey'!NJ10</f>
        <v/>
      </c>
      <c r="F16" s="319" t="str">
        <f>'YAZILI SONUCLARI 7.SINIF'!R13</f>
        <v xml:space="preserve"> </v>
      </c>
      <c r="G16" s="319" t="str">
        <f>'YAZILI SONUCLARI 7.SINIF'!S13</f>
        <v xml:space="preserve"> </v>
      </c>
      <c r="H16" s="319" t="str">
        <f>'YAZILI SONUCLARI 7.SINIF'!T13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dikey'!NL11</f>
        <v/>
      </c>
      <c r="E17" s="314" t="str">
        <f>'sınıf-öğrenci bilgi dikey'!NJ11</f>
        <v/>
      </c>
      <c r="F17" s="319" t="str">
        <f>'YAZILI SONUCLARI 7.SINIF'!R14</f>
        <v xml:space="preserve"> </v>
      </c>
      <c r="G17" s="319" t="str">
        <f>'YAZILI SONUCLARI 7.SINIF'!S14</f>
        <v xml:space="preserve"> </v>
      </c>
      <c r="H17" s="319" t="str">
        <f>'YAZILI SONUCLARI 7.SINIF'!T14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dikey'!NL12</f>
        <v/>
      </c>
      <c r="E18" s="314" t="str">
        <f>'sınıf-öğrenci bilgi dikey'!NJ12</f>
        <v/>
      </c>
      <c r="F18" s="319" t="str">
        <f>'YAZILI SONUCLARI 7.SINIF'!R15</f>
        <v xml:space="preserve"> </v>
      </c>
      <c r="G18" s="319" t="str">
        <f>'YAZILI SONUCLARI 7.SINIF'!S15</f>
        <v xml:space="preserve"> </v>
      </c>
      <c r="H18" s="319" t="str">
        <f>'YAZILI SONUCLARI 7.SINIF'!T15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dikey'!NL13</f>
        <v/>
      </c>
      <c r="E19" s="314" t="str">
        <f>'sınıf-öğrenci bilgi dikey'!NJ13</f>
        <v/>
      </c>
      <c r="F19" s="319" t="str">
        <f>'YAZILI SONUCLARI 7.SINIF'!R16</f>
        <v xml:space="preserve"> </v>
      </c>
      <c r="G19" s="319" t="str">
        <f>'YAZILI SONUCLARI 7.SINIF'!S16</f>
        <v xml:space="preserve"> </v>
      </c>
      <c r="H19" s="319" t="str">
        <f>'YAZILI SONUCLARI 7.SINIF'!T16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dikey'!NL14</f>
        <v/>
      </c>
      <c r="E20" s="314" t="str">
        <f>'sınıf-öğrenci bilgi dikey'!NJ14</f>
        <v/>
      </c>
      <c r="F20" s="319" t="str">
        <f>'YAZILI SONUCLARI 7.SINIF'!R17</f>
        <v xml:space="preserve"> </v>
      </c>
      <c r="G20" s="319" t="str">
        <f>'YAZILI SONUCLARI 7.SINIF'!S17</f>
        <v xml:space="preserve"> </v>
      </c>
      <c r="H20" s="319" t="str">
        <f>'YAZILI SONUCLARI 7.SINIF'!T17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dikey'!NL15</f>
        <v/>
      </c>
      <c r="E21" s="314" t="str">
        <f>'sınıf-öğrenci bilgi dikey'!NJ15</f>
        <v/>
      </c>
      <c r="F21" s="319" t="str">
        <f>'YAZILI SONUCLARI 7.SINIF'!R18</f>
        <v xml:space="preserve"> </v>
      </c>
      <c r="G21" s="319" t="str">
        <f>'YAZILI SONUCLARI 7.SINIF'!S18</f>
        <v xml:space="preserve"> </v>
      </c>
      <c r="H21" s="319" t="str">
        <f>'YAZILI SONUCLARI 7.SINIF'!T18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dikey'!NL16</f>
        <v/>
      </c>
      <c r="E22" s="314" t="str">
        <f>'sınıf-öğrenci bilgi dikey'!NJ16</f>
        <v/>
      </c>
      <c r="F22" s="319" t="str">
        <f>'YAZILI SONUCLARI 7.SINIF'!R19</f>
        <v xml:space="preserve"> </v>
      </c>
      <c r="G22" s="319" t="str">
        <f>'YAZILI SONUCLARI 7.SINIF'!S19</f>
        <v xml:space="preserve"> </v>
      </c>
      <c r="H22" s="319" t="str">
        <f>'YAZILI SONUCLARI 7.SINIF'!T19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dikey'!NL17</f>
        <v/>
      </c>
      <c r="E23" s="314" t="str">
        <f>'sınıf-öğrenci bilgi dikey'!NJ17</f>
        <v/>
      </c>
      <c r="F23" s="319" t="str">
        <f>'YAZILI SONUCLARI 7.SINIF'!R20</f>
        <v xml:space="preserve"> </v>
      </c>
      <c r="G23" s="319" t="str">
        <f>'YAZILI SONUCLARI 7.SINIF'!S20</f>
        <v xml:space="preserve"> </v>
      </c>
      <c r="H23" s="319" t="str">
        <f>'YAZILI SONUCLARI 7.SINIF'!T20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dikey'!NL18</f>
        <v/>
      </c>
      <c r="E24" s="314" t="str">
        <f>'sınıf-öğrenci bilgi dikey'!NJ18</f>
        <v/>
      </c>
      <c r="F24" s="319" t="str">
        <f>'YAZILI SONUCLARI 7.SINIF'!R21</f>
        <v xml:space="preserve"> </v>
      </c>
      <c r="G24" s="319" t="str">
        <f>'YAZILI SONUCLARI 7.SINIF'!S21</f>
        <v xml:space="preserve"> </v>
      </c>
      <c r="H24" s="319" t="str">
        <f>'YAZILI SONUCLARI 7.SINIF'!T21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dikey'!NL19</f>
        <v/>
      </c>
      <c r="E25" s="314" t="str">
        <f>'sınıf-öğrenci bilgi dikey'!NJ19</f>
        <v/>
      </c>
      <c r="F25" s="319" t="str">
        <f>'YAZILI SONUCLARI 7.SINIF'!R22</f>
        <v xml:space="preserve"> </v>
      </c>
      <c r="G25" s="319" t="str">
        <f>'YAZILI SONUCLARI 7.SINIF'!S22</f>
        <v xml:space="preserve"> </v>
      </c>
      <c r="H25" s="319" t="str">
        <f>'YAZILI SONUCLARI 7.SINIF'!T22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dikey'!NL20</f>
        <v/>
      </c>
      <c r="E26" s="314" t="str">
        <f>'sınıf-öğrenci bilgi dikey'!NJ20</f>
        <v/>
      </c>
      <c r="F26" s="319" t="str">
        <f>'YAZILI SONUCLARI 7.SINIF'!R23</f>
        <v xml:space="preserve"> </v>
      </c>
      <c r="G26" s="319" t="str">
        <f>'YAZILI SONUCLARI 7.SINIF'!S23</f>
        <v xml:space="preserve"> </v>
      </c>
      <c r="H26" s="319" t="str">
        <f>'YAZILI SONUCLARI 7.SINIF'!T23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dikey'!NL21</f>
        <v/>
      </c>
      <c r="E27" s="314" t="str">
        <f>'sınıf-öğrenci bilgi dikey'!NJ21</f>
        <v/>
      </c>
      <c r="F27" s="319" t="str">
        <f>'YAZILI SONUCLARI 7.SINIF'!R24</f>
        <v xml:space="preserve"> </v>
      </c>
      <c r="G27" s="319" t="str">
        <f>'YAZILI SONUCLARI 7.SINIF'!S24</f>
        <v xml:space="preserve"> </v>
      </c>
      <c r="H27" s="319" t="str">
        <f>'YAZILI SONUCLARI 7.SINIF'!T24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dikey'!NL22</f>
        <v/>
      </c>
      <c r="E28" s="314" t="str">
        <f>'sınıf-öğrenci bilgi dikey'!NJ22</f>
        <v/>
      </c>
      <c r="F28" s="319" t="str">
        <f>'YAZILI SONUCLARI 7.SINIF'!R25</f>
        <v xml:space="preserve"> </v>
      </c>
      <c r="G28" s="319" t="str">
        <f>'YAZILI SONUCLARI 7.SINIF'!S25</f>
        <v xml:space="preserve"> </v>
      </c>
      <c r="H28" s="319" t="str">
        <f>'YAZILI SONUCLARI 7.SINIF'!T25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dikey'!NL23</f>
        <v/>
      </c>
      <c r="E29" s="314" t="str">
        <f>'sınıf-öğrenci bilgi dikey'!NJ23</f>
        <v/>
      </c>
      <c r="F29" s="319" t="str">
        <f>'YAZILI SONUCLARI 7.SINIF'!R26</f>
        <v xml:space="preserve"> </v>
      </c>
      <c r="G29" s="319" t="str">
        <f>'YAZILI SONUCLARI 7.SINIF'!S26</f>
        <v xml:space="preserve"> </v>
      </c>
      <c r="H29" s="319" t="str">
        <f>'YAZILI SONUCLARI 7.SINIF'!T26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dikey'!NL24</f>
        <v/>
      </c>
      <c r="E30" s="314" t="str">
        <f>'sınıf-öğrenci bilgi dikey'!NJ24</f>
        <v/>
      </c>
      <c r="F30" s="319" t="str">
        <f>'YAZILI SONUCLARI 7.SINIF'!R27</f>
        <v xml:space="preserve"> </v>
      </c>
      <c r="G30" s="319" t="str">
        <f>'YAZILI SONUCLARI 7.SINIF'!S27</f>
        <v xml:space="preserve"> </v>
      </c>
      <c r="H30" s="319" t="str">
        <f>'YAZILI SONUCLARI 7.SINIF'!T27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dikey'!NL25</f>
        <v/>
      </c>
      <c r="E31" s="314" t="str">
        <f>'sınıf-öğrenci bilgi dikey'!NJ25</f>
        <v/>
      </c>
      <c r="F31" s="319" t="str">
        <f>'YAZILI SONUCLARI 7.SINIF'!R28</f>
        <v xml:space="preserve"> </v>
      </c>
      <c r="G31" s="319" t="str">
        <f>'YAZILI SONUCLARI 7.SINIF'!S28</f>
        <v xml:space="preserve"> </v>
      </c>
      <c r="H31" s="319" t="str">
        <f>'YAZILI SONUCLARI 7.SINIF'!T28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dikey'!NL26</f>
        <v/>
      </c>
      <c r="E32" s="314" t="str">
        <f>'sınıf-öğrenci bilgi dikey'!NJ26</f>
        <v/>
      </c>
      <c r="F32" s="319" t="str">
        <f>'YAZILI SONUCLARI 7.SINIF'!R29</f>
        <v xml:space="preserve"> </v>
      </c>
      <c r="G32" s="319" t="str">
        <f>'YAZILI SONUCLARI 7.SINIF'!S29</f>
        <v xml:space="preserve"> </v>
      </c>
      <c r="H32" s="319" t="str">
        <f>'YAZILI SONUCLARI 7.SINIF'!T29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dikey'!NL27</f>
        <v/>
      </c>
      <c r="E33" s="314" t="str">
        <f>'sınıf-öğrenci bilgi dikey'!NJ27</f>
        <v/>
      </c>
      <c r="F33" s="319" t="str">
        <f>'YAZILI SONUCLARI 7.SINIF'!R30</f>
        <v xml:space="preserve"> </v>
      </c>
      <c r="G33" s="319" t="str">
        <f>'YAZILI SONUCLARI 7.SINIF'!S30</f>
        <v xml:space="preserve"> </v>
      </c>
      <c r="H33" s="319" t="str">
        <f>'YAZILI SONUCLARI 7.SINIF'!T30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dikey'!NL28</f>
        <v/>
      </c>
      <c r="E34" s="314" t="str">
        <f>'sınıf-öğrenci bilgi dikey'!NJ28</f>
        <v/>
      </c>
      <c r="F34" s="319" t="str">
        <f>'YAZILI SONUCLARI 7.SINIF'!R31</f>
        <v xml:space="preserve"> </v>
      </c>
      <c r="G34" s="319" t="str">
        <f>'YAZILI SONUCLARI 7.SINIF'!S31</f>
        <v xml:space="preserve"> </v>
      </c>
      <c r="H34" s="319" t="str">
        <f>'YAZILI SONUCLARI 7.SINIF'!T31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dikey'!NL29</f>
        <v/>
      </c>
      <c r="E35" s="314" t="str">
        <f>'sınıf-öğrenci bilgi dikey'!NJ29</f>
        <v/>
      </c>
      <c r="F35" s="319" t="str">
        <f>'YAZILI SONUCLARI 7.SINIF'!R32</f>
        <v xml:space="preserve"> </v>
      </c>
      <c r="G35" s="319" t="str">
        <f>'YAZILI SONUCLARI 7.SINIF'!S32</f>
        <v xml:space="preserve"> </v>
      </c>
      <c r="H35" s="319" t="str">
        <f>'YAZILI SONUCLARI 7.SINIF'!T32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dikey'!NL30</f>
        <v/>
      </c>
      <c r="E36" s="314" t="str">
        <f>'sınıf-öğrenci bilgi dikey'!NJ30</f>
        <v/>
      </c>
      <c r="F36" s="319" t="str">
        <f>'YAZILI SONUCLARI 7.SINIF'!R33</f>
        <v xml:space="preserve"> </v>
      </c>
      <c r="G36" s="319" t="str">
        <f>'YAZILI SONUCLARI 7.SINIF'!S33</f>
        <v xml:space="preserve"> </v>
      </c>
      <c r="H36" s="319" t="str">
        <f>'YAZILI SONUCLARI 7.SINIF'!T33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dikey'!NL31</f>
        <v/>
      </c>
      <c r="E37" s="314" t="str">
        <f>'sınıf-öğrenci bilgi dikey'!NJ31</f>
        <v/>
      </c>
      <c r="F37" s="319" t="str">
        <f>'YAZILI SONUCLARI 7.SINIF'!R34</f>
        <v xml:space="preserve"> </v>
      </c>
      <c r="G37" s="319" t="str">
        <f>'YAZILI SONUCLARI 7.SINIF'!S34</f>
        <v xml:space="preserve"> </v>
      </c>
      <c r="H37" s="319" t="str">
        <f>'YAZILI SONUCLARI 7.SINIF'!T34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dikey'!NL32</f>
        <v/>
      </c>
      <c r="E38" s="314" t="str">
        <f>'sınıf-öğrenci bilgi dikey'!NJ32</f>
        <v/>
      </c>
      <c r="F38" s="319" t="str">
        <f>'YAZILI SONUCLARI 7.SINIF'!R35</f>
        <v xml:space="preserve"> </v>
      </c>
      <c r="G38" s="319" t="str">
        <f>'YAZILI SONUCLARI 7.SINIF'!S35</f>
        <v xml:space="preserve"> </v>
      </c>
      <c r="H38" s="319" t="str">
        <f>'YAZILI SONUCLARI 7.SINIF'!T35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dikey'!NL33</f>
        <v/>
      </c>
      <c r="E39" s="314" t="str">
        <f>'sınıf-öğrenci bilgi dikey'!NJ33</f>
        <v/>
      </c>
      <c r="F39" s="319" t="str">
        <f>'YAZILI SONUCLARI 7.SINIF'!R36</f>
        <v xml:space="preserve"> </v>
      </c>
      <c r="G39" s="319" t="str">
        <f>'YAZILI SONUCLARI 7.SINIF'!S36</f>
        <v xml:space="preserve"> </v>
      </c>
      <c r="H39" s="319" t="str">
        <f>'YAZILI SONUCLARI 7.SINIF'!T36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dikey'!NL34</f>
        <v/>
      </c>
      <c r="E40" s="314" t="str">
        <f>'sınıf-öğrenci bilgi dikey'!NJ34</f>
        <v/>
      </c>
      <c r="F40" s="319" t="str">
        <f>'YAZILI SONUCLARI 7.SINIF'!R37</f>
        <v xml:space="preserve"> </v>
      </c>
      <c r="G40" s="319" t="str">
        <f>'YAZILI SONUCLARI 7.SINIF'!S37</f>
        <v xml:space="preserve"> </v>
      </c>
      <c r="H40" s="319" t="str">
        <f>'YAZILI SONUCLARI 7.SINIF'!T37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dikey'!NL35</f>
        <v/>
      </c>
      <c r="E41" s="314" t="str">
        <f>'sınıf-öğrenci bilgi dikey'!NJ35</f>
        <v/>
      </c>
      <c r="F41" s="319" t="str">
        <f>'YAZILI SONUCLARI 7.SINIF'!R38</f>
        <v xml:space="preserve"> </v>
      </c>
      <c r="G41" s="319" t="str">
        <f>'YAZILI SONUCLARI 7.SINIF'!S38</f>
        <v xml:space="preserve"> </v>
      </c>
      <c r="H41" s="319" t="str">
        <f>'YAZILI SONUCLARI 7.SINIF'!T38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dikey'!NL36</f>
        <v/>
      </c>
      <c r="E42" s="314" t="str">
        <f>'sınıf-öğrenci bilgi dikey'!NJ36</f>
        <v/>
      </c>
      <c r="F42" s="319" t="str">
        <f>'YAZILI SONUCLARI 7.SINIF'!R39</f>
        <v xml:space="preserve"> </v>
      </c>
      <c r="G42" s="319" t="str">
        <f>'YAZILI SONUCLARI 7.SINIF'!S39</f>
        <v xml:space="preserve"> </v>
      </c>
      <c r="H42" s="319" t="str">
        <f>'YAZILI SONUCLARI 7.SINIF'!T39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dikey'!NL37</f>
        <v/>
      </c>
      <c r="E43" s="314" t="str">
        <f>'sınıf-öğrenci bilgi dikey'!NJ37</f>
        <v/>
      </c>
      <c r="F43" s="319" t="str">
        <f>'YAZILI SONUCLARI 7.SINIF'!R40</f>
        <v xml:space="preserve"> </v>
      </c>
      <c r="G43" s="319" t="str">
        <f>'YAZILI SONUCLARI 7.SINIF'!S40</f>
        <v xml:space="preserve"> </v>
      </c>
      <c r="H43" s="319" t="str">
        <f>'YAZILI SONUCLARI 7.SINIF'!T40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dikey'!NL38</f>
        <v/>
      </c>
      <c r="E44" s="314" t="str">
        <f>'sınıf-öğrenci bilgi dikey'!NJ38</f>
        <v/>
      </c>
      <c r="F44" s="319" t="str">
        <f>'YAZILI SONUCLARI 7.SINIF'!R41</f>
        <v xml:space="preserve"> </v>
      </c>
      <c r="G44" s="319" t="str">
        <f>'YAZILI SONUCLARI 7.SINIF'!S41</f>
        <v xml:space="preserve"> </v>
      </c>
      <c r="H44" s="319" t="str">
        <f>'YAZILI SONUCLARI 7.SINIF'!T41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dikey'!NL39</f>
        <v/>
      </c>
      <c r="E45" s="314" t="str">
        <f>'sınıf-öğrenci bilgi dikey'!NJ39</f>
        <v/>
      </c>
      <c r="F45" s="319" t="str">
        <f>'YAZILI SONUCLARI 7.SINIF'!R42</f>
        <v xml:space="preserve"> </v>
      </c>
      <c r="G45" s="319" t="str">
        <f>'YAZILI SONUCLARI 7.SINIF'!S42</f>
        <v xml:space="preserve"> </v>
      </c>
      <c r="H45" s="319" t="str">
        <f>'YAZILI SONUCLARI 7.SINIF'!T42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dikey'!NL40</f>
        <v/>
      </c>
      <c r="E46" s="314" t="str">
        <f>'sınıf-öğrenci bilgi dikey'!NJ40</f>
        <v/>
      </c>
      <c r="F46" s="319" t="str">
        <f>'YAZILI SONUCLARI 7.SINIF'!R43</f>
        <v xml:space="preserve"> </v>
      </c>
      <c r="G46" s="319" t="str">
        <f>'YAZILI SONUCLARI 7.SINIF'!S43</f>
        <v xml:space="preserve"> </v>
      </c>
      <c r="H46" s="319" t="str">
        <f>'YAZILI SONUCLARI 7.SINIF'!T43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dikey'!NL41</f>
        <v/>
      </c>
      <c r="E47" s="314" t="str">
        <f>'sınıf-öğrenci bilgi dikey'!NJ41</f>
        <v/>
      </c>
      <c r="F47" s="319" t="str">
        <f>'YAZILI SONUCLARI 7.SINIF'!R44</f>
        <v xml:space="preserve"> </v>
      </c>
      <c r="G47" s="319" t="str">
        <f>'YAZILI SONUCLARI 7.SINIF'!S44</f>
        <v xml:space="preserve"> </v>
      </c>
      <c r="H47" s="319" t="str">
        <f>'YAZILI SONUCLARI 7.SINIF'!T44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dikey'!NL42</f>
        <v/>
      </c>
      <c r="E48" s="314" t="str">
        <f>'sınıf-öğrenci bilgi dikey'!NJ42</f>
        <v/>
      </c>
      <c r="F48" s="319" t="str">
        <f>'YAZILI SONUCLARI 7.SINIF'!R45</f>
        <v xml:space="preserve"> </v>
      </c>
      <c r="G48" s="319" t="str">
        <f>'YAZILI SONUCLARI 7.SINIF'!S45</f>
        <v xml:space="preserve"> </v>
      </c>
      <c r="H48" s="319" t="str">
        <f>'YAZILI SONUCLARI 7.SINIF'!T45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dikey'!NL43</f>
        <v/>
      </c>
      <c r="E49" s="314" t="str">
        <f>'sınıf-öğrenci bilgi dikey'!NJ43</f>
        <v/>
      </c>
      <c r="F49" s="319" t="str">
        <f>'YAZILI SONUCLARI 7.SINIF'!R46</f>
        <v xml:space="preserve"> </v>
      </c>
      <c r="G49" s="319" t="str">
        <f>'YAZILI SONUCLARI 7.SINIF'!S46</f>
        <v xml:space="preserve"> </v>
      </c>
      <c r="H49" s="319" t="str">
        <f>'YAZILI SONUCLARI 7.SINIF'!T46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dikey'!NL44</f>
        <v/>
      </c>
      <c r="E50" s="314" t="str">
        <f>'sınıf-öğrenci bilgi dikey'!NJ44</f>
        <v/>
      </c>
      <c r="F50" s="319" t="str">
        <f>'YAZILI SONUCLARI 7.SINIF'!R47</f>
        <v xml:space="preserve"> </v>
      </c>
      <c r="G50" s="319" t="str">
        <f>'YAZILI SONUCLARI 7.SINIF'!S47</f>
        <v xml:space="preserve"> </v>
      </c>
      <c r="H50" s="319" t="str">
        <f>'YAZILI SONUCLARI 7.SINIF'!T47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dikey'!NL45</f>
        <v/>
      </c>
      <c r="E51" s="314" t="str">
        <f>'sınıf-öğrenci bilgi dikey'!NJ45</f>
        <v/>
      </c>
      <c r="F51" s="319" t="str">
        <f>'YAZILI SONUCLARI 7.SINIF'!R48</f>
        <v xml:space="preserve"> </v>
      </c>
      <c r="G51" s="319" t="str">
        <f>'YAZILI SONUCLARI 7.SINIF'!S48</f>
        <v xml:space="preserve"> </v>
      </c>
      <c r="H51" s="319" t="str">
        <f>'YAZILI SONUCLARI 7.SINIF'!T48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dikey'!NL46</f>
        <v/>
      </c>
      <c r="E52" s="314" t="str">
        <f>'sınıf-öğrenci bilgi dikey'!NJ46</f>
        <v/>
      </c>
      <c r="F52" s="319" t="str">
        <f>'YAZILI SONUCLARI 7.SINIF'!R49</f>
        <v xml:space="preserve"> </v>
      </c>
      <c r="G52" s="319" t="str">
        <f>'YAZILI SONUCLARI 7.SINIF'!S49</f>
        <v xml:space="preserve"> </v>
      </c>
      <c r="H52" s="319" t="str">
        <f>'YAZILI SONUCLARI 7.SINIF'!T49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dikey'!NL47</f>
        <v/>
      </c>
      <c r="E53" s="314" t="str">
        <f>'sınıf-öğrenci bilgi dikey'!NJ47</f>
        <v/>
      </c>
      <c r="F53" s="319" t="str">
        <f>'YAZILI SONUCLARI 7.SINIF'!R50</f>
        <v xml:space="preserve"> </v>
      </c>
      <c r="G53" s="319" t="str">
        <f>'YAZILI SONUCLARI 7.SINIF'!S50</f>
        <v xml:space="preserve"> </v>
      </c>
      <c r="H53" s="319" t="str">
        <f>'YAZILI SONUCLARI 7.SINIF'!T50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dikey'!NL48</f>
        <v/>
      </c>
      <c r="E54" s="314" t="str">
        <f>'sınıf-öğrenci bilgi dikey'!NJ48</f>
        <v/>
      </c>
      <c r="F54" s="319" t="str">
        <f>'YAZILI SONUCLARI 7.SINIF'!R51</f>
        <v xml:space="preserve"> </v>
      </c>
      <c r="G54" s="319" t="str">
        <f>'YAZILI SONUCLARI 7.SINIF'!S51</f>
        <v xml:space="preserve"> </v>
      </c>
      <c r="H54" s="319" t="str">
        <f>'YAZILI SONUCLARI 7.SINIF'!T51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dikey'!NL49</f>
        <v/>
      </c>
      <c r="E55" s="314" t="str">
        <f>'sınıf-öğrenci bilgi dikey'!NJ49</f>
        <v/>
      </c>
      <c r="F55" s="319" t="str">
        <f>'YAZILI SONUCLARI 7.SINIF'!R52</f>
        <v xml:space="preserve"> </v>
      </c>
      <c r="G55" s="319" t="str">
        <f>'YAZILI SONUCLARI 7.SINIF'!S52</f>
        <v xml:space="preserve"> </v>
      </c>
      <c r="H55" s="319" t="str">
        <f>'YAZILI SONUCLARI 7.SINIF'!T52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dikey'!NL50</f>
        <v/>
      </c>
      <c r="E56" s="314" t="str">
        <f>'sınıf-öğrenci bilgi dikey'!NJ50</f>
        <v/>
      </c>
      <c r="F56" s="319" t="str">
        <f>'YAZILI SONUCLARI 7.SINIF'!R53</f>
        <v xml:space="preserve"> </v>
      </c>
      <c r="G56" s="319" t="str">
        <f>'YAZILI SONUCLARI 7.SINIF'!S53</f>
        <v xml:space="preserve"> </v>
      </c>
      <c r="H56" s="319" t="str">
        <f>'YAZILI SONUCLARI 7.SINIF'!T53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dikey'!NL51</f>
        <v/>
      </c>
      <c r="E57" s="314" t="str">
        <f>'sınıf-öğrenci bilgi dikey'!NJ51</f>
        <v/>
      </c>
      <c r="F57" s="319" t="str">
        <f>'YAZILI SONUCLARI 7.SINIF'!R54</f>
        <v xml:space="preserve"> </v>
      </c>
      <c r="G57" s="319" t="str">
        <f>'YAZILI SONUCLARI 7.SINIF'!S54</f>
        <v xml:space="preserve"> </v>
      </c>
      <c r="H57" s="319" t="str">
        <f>'YAZILI SONUCLARI 7.SINIF'!T54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dikey'!NL52</f>
        <v/>
      </c>
      <c r="E58" s="314" t="str">
        <f>'sınıf-öğrenci bilgi dikey'!NJ52</f>
        <v/>
      </c>
      <c r="F58" s="319" t="str">
        <f>'YAZILI SONUCLARI 7.SINIF'!R55</f>
        <v xml:space="preserve"> </v>
      </c>
      <c r="G58" s="319" t="str">
        <f>'YAZILI SONUCLARI 7.SINIF'!S55</f>
        <v xml:space="preserve"> </v>
      </c>
      <c r="H58" s="319" t="str">
        <f>'YAZILI SONUCLARI 7.SINIF'!T55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dikey'!NL53</f>
        <v/>
      </c>
      <c r="E59" s="314" t="str">
        <f>'sınıf-öğrenci bilgi dikey'!NJ53</f>
        <v/>
      </c>
      <c r="F59" s="319" t="str">
        <f>'YAZILI SONUCLARI 7.SINIF'!R56</f>
        <v xml:space="preserve"> </v>
      </c>
      <c r="G59" s="319" t="str">
        <f>'YAZILI SONUCLARI 7.SINIF'!S56</f>
        <v xml:space="preserve"> </v>
      </c>
      <c r="H59" s="319" t="str">
        <f>'YAZILI SONUCLARI 7.SINIF'!T56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dikey'!NL54</f>
        <v/>
      </c>
      <c r="E60" s="314" t="str">
        <f>'sınıf-öğrenci bilgi dikey'!NJ54</f>
        <v/>
      </c>
      <c r="F60" s="319" t="str">
        <f>'YAZILI SONUCLARI 7.SINIF'!R57</f>
        <v xml:space="preserve"> </v>
      </c>
      <c r="G60" s="319" t="str">
        <f>'YAZILI SONUCLARI 7.SINIF'!S57</f>
        <v xml:space="preserve"> </v>
      </c>
      <c r="H60" s="319" t="str">
        <f>'YAZILI SONUCLARI 7.SINIF'!T57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dikey'!NL55</f>
        <v/>
      </c>
      <c r="E61" s="314" t="str">
        <f>'sınıf-öğrenci bilgi dikey'!NJ55</f>
        <v/>
      </c>
      <c r="F61" s="319" t="str">
        <f>'YAZILI SONUCLARI 7.SINIF'!R58</f>
        <v xml:space="preserve"> </v>
      </c>
      <c r="G61" s="319" t="str">
        <f>'YAZILI SONUCLARI 7.SINIF'!S58</f>
        <v xml:space="preserve"> </v>
      </c>
      <c r="H61" s="319" t="str">
        <f>'YAZILI SONUCLARI 7.SINIF'!T58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dikey'!NL56</f>
        <v/>
      </c>
      <c r="E62" s="314" t="str">
        <f>'sınıf-öğrenci bilgi dikey'!NJ56</f>
        <v/>
      </c>
      <c r="F62" s="319" t="str">
        <f>'YAZILI SONUCLARI 7.SINIF'!R59</f>
        <v xml:space="preserve"> </v>
      </c>
      <c r="G62" s="319" t="str">
        <f>'YAZILI SONUCLARI 7.SINIF'!S59</f>
        <v xml:space="preserve"> </v>
      </c>
      <c r="H62" s="319" t="str">
        <f>'YAZILI SONUCLARI 7.SINIF'!T59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dikey'!NL57</f>
        <v/>
      </c>
      <c r="E63" s="314" t="str">
        <f>'sınıf-öğrenci bilgi dikey'!NJ57</f>
        <v/>
      </c>
      <c r="F63" s="319" t="str">
        <f>'YAZILI SONUCLARI 7.SINIF'!R60</f>
        <v xml:space="preserve"> </v>
      </c>
      <c r="G63" s="319" t="str">
        <f>'YAZILI SONUCLARI 7.SINIF'!S60</f>
        <v xml:space="preserve"> </v>
      </c>
      <c r="H63" s="319" t="str">
        <f>'YAZILI SONUCLARI 7.SINIF'!T60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dikey'!NL58</f>
        <v/>
      </c>
      <c r="E64" s="314" t="str">
        <f>'sınıf-öğrenci bilgi dikey'!NJ58</f>
        <v/>
      </c>
      <c r="F64" s="319" t="str">
        <f>'YAZILI SONUCLARI 7.SINIF'!R61</f>
        <v xml:space="preserve"> </v>
      </c>
      <c r="G64" s="319" t="str">
        <f>'YAZILI SONUCLARI 7.SINIF'!S61</f>
        <v xml:space="preserve"> </v>
      </c>
      <c r="H64" s="319" t="str">
        <f>'YAZILI SONUCLARI 7.SINIF'!T61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dikey'!NL59</f>
        <v/>
      </c>
      <c r="E65" s="314" t="str">
        <f>'sınıf-öğrenci bilgi dikey'!NJ59</f>
        <v/>
      </c>
      <c r="F65" s="319" t="str">
        <f>'YAZILI SONUCLARI 7.SINIF'!R62</f>
        <v xml:space="preserve"> </v>
      </c>
      <c r="G65" s="319" t="str">
        <f>'YAZILI SONUCLARI 7.SINIF'!S62</f>
        <v xml:space="preserve"> </v>
      </c>
      <c r="H65" s="319" t="str">
        <f>'YAZILI SONUCLARI 7.SINIF'!T62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dikey'!NL60</f>
        <v/>
      </c>
      <c r="E66" s="314" t="str">
        <f>'sınıf-öğrenci bilgi dikey'!NJ60</f>
        <v/>
      </c>
      <c r="F66" s="319" t="str">
        <f>'YAZILI SONUCLARI 7.SINIF'!R63</f>
        <v xml:space="preserve"> </v>
      </c>
      <c r="G66" s="319" t="str">
        <f>'YAZILI SONUCLARI 7.SINIF'!S63</f>
        <v xml:space="preserve"> </v>
      </c>
      <c r="H66" s="319" t="str">
        <f>'YAZILI SONUCLARI 7.SINIF'!T63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dikey'!NL61</f>
        <v/>
      </c>
      <c r="E67" s="314" t="str">
        <f>'sınıf-öğrenci bilgi dikey'!NJ61</f>
        <v/>
      </c>
      <c r="F67" s="319" t="str">
        <f>'YAZILI SONUCLARI 7.SINIF'!R64</f>
        <v xml:space="preserve"> </v>
      </c>
      <c r="G67" s="319" t="str">
        <f>'YAZILI SONUCLARI 7.SINIF'!S64</f>
        <v xml:space="preserve"> </v>
      </c>
      <c r="H67" s="319" t="str">
        <f>'YAZILI SONUCLARI 7.SINIF'!T64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dikey'!NL62</f>
        <v/>
      </c>
      <c r="E68" s="314" t="str">
        <f>'sınıf-öğrenci bilgi dikey'!NJ62</f>
        <v/>
      </c>
      <c r="F68" s="319" t="str">
        <f>'YAZILI SONUCLARI 7.SINIF'!R65</f>
        <v xml:space="preserve"> </v>
      </c>
      <c r="G68" s="319" t="str">
        <f>'YAZILI SONUCLARI 7.SINIF'!S65</f>
        <v xml:space="preserve"> </v>
      </c>
      <c r="H68" s="319" t="str">
        <f>'YAZILI SONUCLARI 7.SINIF'!T65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dikey'!NL63</f>
        <v/>
      </c>
      <c r="E69" s="314" t="str">
        <f>'sınıf-öğrenci bilgi dikey'!NJ63</f>
        <v/>
      </c>
      <c r="F69" s="319" t="str">
        <f>'YAZILI SONUCLARI 7.SINIF'!R66</f>
        <v xml:space="preserve"> </v>
      </c>
      <c r="G69" s="319" t="str">
        <f>'YAZILI SONUCLARI 7.SINIF'!S66</f>
        <v xml:space="preserve"> </v>
      </c>
      <c r="H69" s="319" t="str">
        <f>'YAZILI SONUCLARI 7.SINIF'!T66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dikey'!NL64</f>
        <v/>
      </c>
      <c r="E70" s="314" t="str">
        <f>'sınıf-öğrenci bilgi dikey'!NJ64</f>
        <v/>
      </c>
      <c r="F70" s="319" t="str">
        <f>'YAZILI SONUCLARI 7.SINIF'!R67</f>
        <v xml:space="preserve"> </v>
      </c>
      <c r="G70" s="319" t="str">
        <f>'YAZILI SONUCLARI 7.SINIF'!S67</f>
        <v xml:space="preserve"> </v>
      </c>
      <c r="H70" s="319" t="str">
        <f>'YAZILI SONUCLARI 7.SINIF'!T67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dikey'!NL65</f>
        <v/>
      </c>
      <c r="E71" s="314" t="str">
        <f>'sınıf-öğrenci bilgi dikey'!NJ65</f>
        <v/>
      </c>
      <c r="F71" s="319" t="str">
        <f>'YAZILI SONUCLARI 7.SINIF'!R68</f>
        <v xml:space="preserve"> </v>
      </c>
      <c r="G71" s="319" t="str">
        <f>'YAZILI SONUCLARI 7.SINIF'!S68</f>
        <v xml:space="preserve"> </v>
      </c>
      <c r="H71" s="319" t="str">
        <f>'YAZILI SONUCLARI 7.SINIF'!T68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dikey'!NL66</f>
        <v/>
      </c>
      <c r="E72" s="314" t="str">
        <f>'sınıf-öğrenci bilgi dikey'!NJ66</f>
        <v/>
      </c>
      <c r="F72" s="319" t="str">
        <f>'YAZILI SONUCLARI 7.SINIF'!R69</f>
        <v xml:space="preserve"> </v>
      </c>
      <c r="G72" s="319" t="str">
        <f>'YAZILI SONUCLARI 7.SINIF'!S69</f>
        <v xml:space="preserve"> </v>
      </c>
      <c r="H72" s="319" t="str">
        <f>'YAZILI SONUCLARI 7.SINIF'!T69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81:AL81"/>
    <mergeCell ref="Y10:AB10"/>
    <mergeCell ref="AC10:AF10"/>
    <mergeCell ref="AG10:AJ10"/>
    <mergeCell ref="AK10:AK11"/>
    <mergeCell ref="AL10:AL11"/>
    <mergeCell ref="AC77:AL77"/>
    <mergeCell ref="AC78:AL78"/>
    <mergeCell ref="AC79:AL79"/>
    <mergeCell ref="S80:AB80"/>
    <mergeCell ref="AC80:AL80"/>
    <mergeCell ref="V10:X10"/>
    <mergeCell ref="G81:Q81"/>
    <mergeCell ref="S81:AB81"/>
    <mergeCell ref="C77:L77"/>
    <mergeCell ref="G80:Q80"/>
    <mergeCell ref="F10:H10"/>
    <mergeCell ref="I10:L10"/>
    <mergeCell ref="M10:P10"/>
    <mergeCell ref="Q10:T10"/>
    <mergeCell ref="U10:U11"/>
    <mergeCell ref="A1:C1"/>
    <mergeCell ref="E1:CE1"/>
    <mergeCell ref="A2:B2"/>
    <mergeCell ref="C2:AL2"/>
    <mergeCell ref="A3:B73"/>
    <mergeCell ref="C3:AL3"/>
    <mergeCell ref="C4:AL4"/>
    <mergeCell ref="C5:AL5"/>
    <mergeCell ref="C6:AL6"/>
    <mergeCell ref="C7:E7"/>
    <mergeCell ref="F7:AL7"/>
    <mergeCell ref="C8:E8"/>
    <mergeCell ref="F8:AL8"/>
    <mergeCell ref="C9:E9"/>
    <mergeCell ref="F9:AL9"/>
    <mergeCell ref="C10:E10"/>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4.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activeCell="E1" sqref="E1:CE1"/>
    </sheetView>
  </sheetViews>
  <sheetFormatPr defaultColWidth="4.7109375" defaultRowHeight="12.75"/>
  <cols>
    <col min="1" max="2" width="4.7109375" style="221"/>
    <col min="3" max="3" width="4.7109375" style="300"/>
    <col min="4" max="4" width="3.5703125" style="301" bestFit="1" customWidth="1"/>
    <col min="5" max="5" width="18.28515625" style="300" customWidth="1"/>
    <col min="6" max="38" width="3.28515625" style="300" customWidth="1"/>
    <col min="39" max="39" width="4.7109375" style="301"/>
    <col min="40" max="45" width="4.7109375" style="300"/>
    <col min="46" max="46" width="4.7109375" style="301"/>
    <col min="47" max="52" width="4.7109375" style="300"/>
    <col min="53" max="53" width="4.7109375" style="301"/>
    <col min="54" max="59" width="4.7109375" style="300"/>
    <col min="60" max="60" width="4.7109375" style="301"/>
    <col min="61" max="66" width="4.7109375" style="300"/>
    <col min="67" max="67" width="4.7109375" style="301"/>
    <col min="68" max="16384" width="4.7109375" style="300"/>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0"/>
      <c r="AT2" s="300"/>
      <c r="BA2" s="300"/>
      <c r="BH2" s="300"/>
      <c r="BO2" s="300"/>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dikey'!NQ3</f>
        <v>7/D</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dikey'!NS6</f>
        <v/>
      </c>
      <c r="E12" s="314" t="str">
        <f>'sınıf-öğrenci bilgi dikey'!NQ6</f>
        <v/>
      </c>
      <c r="F12" s="319" t="str">
        <f>'YAZILI SONUCLARI 7.SINIF'!X9</f>
        <v xml:space="preserve"> </v>
      </c>
      <c r="G12" s="319" t="str">
        <f>'YAZILI SONUCLARI 7.SINIF'!Y9</f>
        <v xml:space="preserve"> </v>
      </c>
      <c r="H12" s="319" t="str">
        <f>'YAZILI SONUCLARI 7.SINIF'!Z9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dikey'!NS7</f>
        <v/>
      </c>
      <c r="E13" s="314" t="str">
        <f>'sınıf-öğrenci bilgi dikey'!NQ7</f>
        <v/>
      </c>
      <c r="F13" s="319" t="str">
        <f>'YAZILI SONUCLARI 7.SINIF'!X10</f>
        <v xml:space="preserve"> </v>
      </c>
      <c r="G13" s="319" t="str">
        <f>'YAZILI SONUCLARI 7.SINIF'!Y10</f>
        <v xml:space="preserve"> </v>
      </c>
      <c r="H13" s="319" t="str">
        <f>'YAZILI SONUCLARI 7.SINIF'!Z10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dikey'!NS8</f>
        <v/>
      </c>
      <c r="E14" s="314" t="str">
        <f>'sınıf-öğrenci bilgi dikey'!NQ8</f>
        <v/>
      </c>
      <c r="F14" s="319" t="str">
        <f>'YAZILI SONUCLARI 7.SINIF'!X11</f>
        <v xml:space="preserve"> </v>
      </c>
      <c r="G14" s="319" t="str">
        <f>'YAZILI SONUCLARI 7.SINIF'!Y11</f>
        <v xml:space="preserve"> </v>
      </c>
      <c r="H14" s="319" t="str">
        <f>'YAZILI SONUCLARI 7.SINIF'!Z11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dikey'!NS9</f>
        <v/>
      </c>
      <c r="E15" s="314" t="str">
        <f>'sınıf-öğrenci bilgi dikey'!NQ9</f>
        <v/>
      </c>
      <c r="F15" s="319" t="str">
        <f>'YAZILI SONUCLARI 7.SINIF'!X12</f>
        <v xml:space="preserve"> </v>
      </c>
      <c r="G15" s="319" t="str">
        <f>'YAZILI SONUCLARI 7.SINIF'!Y12</f>
        <v xml:space="preserve"> </v>
      </c>
      <c r="H15" s="319" t="str">
        <f>'YAZILI SONUCLARI 7.SINIF'!Z12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dikey'!NS10</f>
        <v/>
      </c>
      <c r="E16" s="314" t="str">
        <f>'sınıf-öğrenci bilgi dikey'!NQ10</f>
        <v/>
      </c>
      <c r="F16" s="319" t="str">
        <f>'YAZILI SONUCLARI 7.SINIF'!X13</f>
        <v xml:space="preserve"> </v>
      </c>
      <c r="G16" s="319" t="str">
        <f>'YAZILI SONUCLARI 7.SINIF'!Y13</f>
        <v xml:space="preserve"> </v>
      </c>
      <c r="H16" s="319" t="str">
        <f>'YAZILI SONUCLARI 7.SINIF'!Z13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dikey'!NS11</f>
        <v/>
      </c>
      <c r="E17" s="314" t="str">
        <f>'sınıf-öğrenci bilgi dikey'!NQ11</f>
        <v/>
      </c>
      <c r="F17" s="319" t="str">
        <f>'YAZILI SONUCLARI 7.SINIF'!X14</f>
        <v xml:space="preserve"> </v>
      </c>
      <c r="G17" s="319" t="str">
        <f>'YAZILI SONUCLARI 7.SINIF'!Y14</f>
        <v xml:space="preserve"> </v>
      </c>
      <c r="H17" s="319" t="str">
        <f>'YAZILI SONUCLARI 7.SINIF'!Z14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dikey'!NS12</f>
        <v/>
      </c>
      <c r="E18" s="314" t="str">
        <f>'sınıf-öğrenci bilgi dikey'!NQ12</f>
        <v/>
      </c>
      <c r="F18" s="319" t="str">
        <f>'YAZILI SONUCLARI 7.SINIF'!X15</f>
        <v xml:space="preserve"> </v>
      </c>
      <c r="G18" s="319" t="str">
        <f>'YAZILI SONUCLARI 7.SINIF'!Y15</f>
        <v xml:space="preserve"> </v>
      </c>
      <c r="H18" s="319" t="str">
        <f>'YAZILI SONUCLARI 7.SINIF'!Z15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dikey'!NS13</f>
        <v/>
      </c>
      <c r="E19" s="314" t="str">
        <f>'sınıf-öğrenci bilgi dikey'!NQ13</f>
        <v/>
      </c>
      <c r="F19" s="319" t="str">
        <f>'YAZILI SONUCLARI 7.SINIF'!X16</f>
        <v xml:space="preserve"> </v>
      </c>
      <c r="G19" s="319" t="str">
        <f>'YAZILI SONUCLARI 7.SINIF'!Y16</f>
        <v xml:space="preserve"> </v>
      </c>
      <c r="H19" s="319" t="str">
        <f>'YAZILI SONUCLARI 7.SINIF'!Z16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dikey'!NS14</f>
        <v/>
      </c>
      <c r="E20" s="314" t="str">
        <f>'sınıf-öğrenci bilgi dikey'!NQ14</f>
        <v/>
      </c>
      <c r="F20" s="319" t="str">
        <f>'YAZILI SONUCLARI 7.SINIF'!X17</f>
        <v xml:space="preserve"> </v>
      </c>
      <c r="G20" s="319" t="str">
        <f>'YAZILI SONUCLARI 7.SINIF'!Y17</f>
        <v xml:space="preserve"> </v>
      </c>
      <c r="H20" s="319" t="str">
        <f>'YAZILI SONUCLARI 7.SINIF'!Z17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dikey'!NS15</f>
        <v/>
      </c>
      <c r="E21" s="314" t="str">
        <f>'sınıf-öğrenci bilgi dikey'!NQ15</f>
        <v/>
      </c>
      <c r="F21" s="319" t="str">
        <f>'YAZILI SONUCLARI 7.SINIF'!X18</f>
        <v xml:space="preserve"> </v>
      </c>
      <c r="G21" s="319" t="str">
        <f>'YAZILI SONUCLARI 7.SINIF'!Y18</f>
        <v xml:space="preserve"> </v>
      </c>
      <c r="H21" s="319" t="str">
        <f>'YAZILI SONUCLARI 7.SINIF'!Z18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dikey'!NS16</f>
        <v/>
      </c>
      <c r="E22" s="314" t="str">
        <f>'sınıf-öğrenci bilgi dikey'!NQ16</f>
        <v/>
      </c>
      <c r="F22" s="319" t="str">
        <f>'YAZILI SONUCLARI 7.SINIF'!X19</f>
        <v xml:space="preserve"> </v>
      </c>
      <c r="G22" s="319" t="str">
        <f>'YAZILI SONUCLARI 7.SINIF'!Y19</f>
        <v xml:space="preserve"> </v>
      </c>
      <c r="H22" s="319" t="str">
        <f>'YAZILI SONUCLARI 7.SINIF'!Z19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dikey'!NS17</f>
        <v/>
      </c>
      <c r="E23" s="314" t="str">
        <f>'sınıf-öğrenci bilgi dikey'!NQ17</f>
        <v/>
      </c>
      <c r="F23" s="319" t="str">
        <f>'YAZILI SONUCLARI 7.SINIF'!X20</f>
        <v xml:space="preserve"> </v>
      </c>
      <c r="G23" s="319" t="str">
        <f>'YAZILI SONUCLARI 7.SINIF'!Y20</f>
        <v xml:space="preserve"> </v>
      </c>
      <c r="H23" s="319" t="str">
        <f>'YAZILI SONUCLARI 7.SINIF'!Z20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dikey'!NS18</f>
        <v/>
      </c>
      <c r="E24" s="314" t="str">
        <f>'sınıf-öğrenci bilgi dikey'!NQ18</f>
        <v/>
      </c>
      <c r="F24" s="319" t="str">
        <f>'YAZILI SONUCLARI 7.SINIF'!X21</f>
        <v xml:space="preserve"> </v>
      </c>
      <c r="G24" s="319" t="str">
        <f>'YAZILI SONUCLARI 7.SINIF'!Y21</f>
        <v xml:space="preserve"> </v>
      </c>
      <c r="H24" s="319" t="str">
        <f>'YAZILI SONUCLARI 7.SINIF'!Z21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dikey'!NS19</f>
        <v/>
      </c>
      <c r="E25" s="314" t="str">
        <f>'sınıf-öğrenci bilgi dikey'!NQ19</f>
        <v/>
      </c>
      <c r="F25" s="319" t="str">
        <f>'YAZILI SONUCLARI 7.SINIF'!X22</f>
        <v xml:space="preserve"> </v>
      </c>
      <c r="G25" s="319" t="str">
        <f>'YAZILI SONUCLARI 7.SINIF'!Y22</f>
        <v xml:space="preserve"> </v>
      </c>
      <c r="H25" s="319" t="str">
        <f>'YAZILI SONUCLARI 7.SINIF'!Z22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dikey'!NS20</f>
        <v/>
      </c>
      <c r="E26" s="314" t="str">
        <f>'sınıf-öğrenci bilgi dikey'!NQ20</f>
        <v/>
      </c>
      <c r="F26" s="319" t="str">
        <f>'YAZILI SONUCLARI 7.SINIF'!X23</f>
        <v xml:space="preserve"> </v>
      </c>
      <c r="G26" s="319" t="str">
        <f>'YAZILI SONUCLARI 7.SINIF'!Y23</f>
        <v xml:space="preserve"> </v>
      </c>
      <c r="H26" s="319" t="str">
        <f>'YAZILI SONUCLARI 7.SINIF'!Z23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dikey'!NS21</f>
        <v/>
      </c>
      <c r="E27" s="314" t="str">
        <f>'sınıf-öğrenci bilgi dikey'!NQ21</f>
        <v/>
      </c>
      <c r="F27" s="319" t="str">
        <f>'YAZILI SONUCLARI 7.SINIF'!X24</f>
        <v xml:space="preserve"> </v>
      </c>
      <c r="G27" s="319" t="str">
        <f>'YAZILI SONUCLARI 7.SINIF'!Y24</f>
        <v xml:space="preserve"> </v>
      </c>
      <c r="H27" s="319" t="str">
        <f>'YAZILI SONUCLARI 7.SINIF'!Z24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dikey'!NS22</f>
        <v/>
      </c>
      <c r="E28" s="314" t="str">
        <f>'sınıf-öğrenci bilgi dikey'!NQ22</f>
        <v/>
      </c>
      <c r="F28" s="319" t="str">
        <f>'YAZILI SONUCLARI 7.SINIF'!X25</f>
        <v xml:space="preserve"> </v>
      </c>
      <c r="G28" s="319" t="str">
        <f>'YAZILI SONUCLARI 7.SINIF'!Y25</f>
        <v xml:space="preserve"> </v>
      </c>
      <c r="H28" s="319" t="str">
        <f>'YAZILI SONUCLARI 7.SINIF'!Z25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dikey'!NS23</f>
        <v/>
      </c>
      <c r="E29" s="314" t="str">
        <f>'sınıf-öğrenci bilgi dikey'!NQ23</f>
        <v/>
      </c>
      <c r="F29" s="319" t="str">
        <f>'YAZILI SONUCLARI 7.SINIF'!X26</f>
        <v xml:space="preserve"> </v>
      </c>
      <c r="G29" s="319" t="str">
        <f>'YAZILI SONUCLARI 7.SINIF'!Y26</f>
        <v xml:space="preserve"> </v>
      </c>
      <c r="H29" s="319" t="str">
        <f>'YAZILI SONUCLARI 7.SINIF'!Z26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dikey'!NS24</f>
        <v/>
      </c>
      <c r="E30" s="314" t="str">
        <f>'sınıf-öğrenci bilgi dikey'!NQ24</f>
        <v/>
      </c>
      <c r="F30" s="319" t="str">
        <f>'YAZILI SONUCLARI 7.SINIF'!X27</f>
        <v xml:space="preserve"> </v>
      </c>
      <c r="G30" s="319" t="str">
        <f>'YAZILI SONUCLARI 7.SINIF'!Y27</f>
        <v xml:space="preserve"> </v>
      </c>
      <c r="H30" s="319" t="str">
        <f>'YAZILI SONUCLARI 7.SINIF'!Z27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dikey'!NS25</f>
        <v/>
      </c>
      <c r="E31" s="314" t="str">
        <f>'sınıf-öğrenci bilgi dikey'!NQ25</f>
        <v/>
      </c>
      <c r="F31" s="319" t="str">
        <f>'YAZILI SONUCLARI 7.SINIF'!X28</f>
        <v xml:space="preserve"> </v>
      </c>
      <c r="G31" s="319" t="str">
        <f>'YAZILI SONUCLARI 7.SINIF'!Y28</f>
        <v xml:space="preserve"> </v>
      </c>
      <c r="H31" s="319" t="str">
        <f>'YAZILI SONUCLARI 7.SINIF'!Z28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dikey'!NS26</f>
        <v/>
      </c>
      <c r="E32" s="314" t="str">
        <f>'sınıf-öğrenci bilgi dikey'!NQ26</f>
        <v/>
      </c>
      <c r="F32" s="319" t="str">
        <f>'YAZILI SONUCLARI 7.SINIF'!X29</f>
        <v xml:space="preserve"> </v>
      </c>
      <c r="G32" s="319" t="str">
        <f>'YAZILI SONUCLARI 7.SINIF'!Y29</f>
        <v xml:space="preserve"> </v>
      </c>
      <c r="H32" s="319" t="str">
        <f>'YAZILI SONUCLARI 7.SINIF'!Z29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dikey'!NS27</f>
        <v/>
      </c>
      <c r="E33" s="314" t="str">
        <f>'sınıf-öğrenci bilgi dikey'!NQ27</f>
        <v/>
      </c>
      <c r="F33" s="319" t="str">
        <f>'YAZILI SONUCLARI 7.SINIF'!X30</f>
        <v xml:space="preserve"> </v>
      </c>
      <c r="G33" s="319" t="str">
        <f>'YAZILI SONUCLARI 7.SINIF'!Y30</f>
        <v xml:space="preserve"> </v>
      </c>
      <c r="H33" s="319" t="str">
        <f>'YAZILI SONUCLARI 7.SINIF'!Z30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dikey'!NS28</f>
        <v/>
      </c>
      <c r="E34" s="314" t="str">
        <f>'sınıf-öğrenci bilgi dikey'!NQ28</f>
        <v/>
      </c>
      <c r="F34" s="319" t="str">
        <f>'YAZILI SONUCLARI 7.SINIF'!X31</f>
        <v xml:space="preserve"> </v>
      </c>
      <c r="G34" s="319" t="str">
        <f>'YAZILI SONUCLARI 7.SINIF'!Y31</f>
        <v xml:space="preserve"> </v>
      </c>
      <c r="H34" s="319" t="str">
        <f>'YAZILI SONUCLARI 7.SINIF'!Z31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dikey'!NS29</f>
        <v/>
      </c>
      <c r="E35" s="314" t="str">
        <f>'sınıf-öğrenci bilgi dikey'!NQ29</f>
        <v/>
      </c>
      <c r="F35" s="319" t="str">
        <f>'YAZILI SONUCLARI 7.SINIF'!X32</f>
        <v xml:space="preserve"> </v>
      </c>
      <c r="G35" s="319" t="str">
        <f>'YAZILI SONUCLARI 7.SINIF'!Y32</f>
        <v xml:space="preserve"> </v>
      </c>
      <c r="H35" s="319" t="str">
        <f>'YAZILI SONUCLARI 7.SINIF'!Z32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dikey'!NS30</f>
        <v/>
      </c>
      <c r="E36" s="314" t="str">
        <f>'sınıf-öğrenci bilgi dikey'!NQ30</f>
        <v/>
      </c>
      <c r="F36" s="319" t="str">
        <f>'YAZILI SONUCLARI 7.SINIF'!X33</f>
        <v xml:space="preserve"> </v>
      </c>
      <c r="G36" s="319" t="str">
        <f>'YAZILI SONUCLARI 7.SINIF'!Y33</f>
        <v xml:space="preserve"> </v>
      </c>
      <c r="H36" s="319" t="str">
        <f>'YAZILI SONUCLARI 7.SINIF'!Z33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dikey'!NS31</f>
        <v/>
      </c>
      <c r="E37" s="314" t="str">
        <f>'sınıf-öğrenci bilgi dikey'!NQ31</f>
        <v/>
      </c>
      <c r="F37" s="319" t="str">
        <f>'YAZILI SONUCLARI 7.SINIF'!X34</f>
        <v xml:space="preserve"> </v>
      </c>
      <c r="G37" s="319" t="str">
        <f>'YAZILI SONUCLARI 7.SINIF'!Y34</f>
        <v xml:space="preserve"> </v>
      </c>
      <c r="H37" s="319" t="str">
        <f>'YAZILI SONUCLARI 7.SINIF'!Z34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dikey'!NS32</f>
        <v/>
      </c>
      <c r="E38" s="314" t="str">
        <f>'sınıf-öğrenci bilgi dikey'!NQ32</f>
        <v/>
      </c>
      <c r="F38" s="319" t="str">
        <f>'YAZILI SONUCLARI 7.SINIF'!X35</f>
        <v xml:space="preserve"> </v>
      </c>
      <c r="G38" s="319" t="str">
        <f>'YAZILI SONUCLARI 7.SINIF'!Y35</f>
        <v xml:space="preserve"> </v>
      </c>
      <c r="H38" s="319" t="str">
        <f>'YAZILI SONUCLARI 7.SINIF'!Z35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dikey'!NS33</f>
        <v/>
      </c>
      <c r="E39" s="314" t="str">
        <f>'sınıf-öğrenci bilgi dikey'!NQ33</f>
        <v/>
      </c>
      <c r="F39" s="319" t="str">
        <f>'YAZILI SONUCLARI 7.SINIF'!X36</f>
        <v xml:space="preserve"> </v>
      </c>
      <c r="G39" s="319" t="str">
        <f>'YAZILI SONUCLARI 7.SINIF'!Y36</f>
        <v xml:space="preserve"> </v>
      </c>
      <c r="H39" s="319" t="str">
        <f>'YAZILI SONUCLARI 7.SINIF'!Z36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dikey'!NS34</f>
        <v/>
      </c>
      <c r="E40" s="314" t="str">
        <f>'sınıf-öğrenci bilgi dikey'!NQ34</f>
        <v/>
      </c>
      <c r="F40" s="319" t="str">
        <f>'YAZILI SONUCLARI 7.SINIF'!X37</f>
        <v xml:space="preserve"> </v>
      </c>
      <c r="G40" s="319" t="str">
        <f>'YAZILI SONUCLARI 7.SINIF'!Y37</f>
        <v xml:space="preserve"> </v>
      </c>
      <c r="H40" s="319" t="str">
        <f>'YAZILI SONUCLARI 7.SINIF'!Z37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dikey'!NS35</f>
        <v/>
      </c>
      <c r="E41" s="314" t="str">
        <f>'sınıf-öğrenci bilgi dikey'!NQ35</f>
        <v/>
      </c>
      <c r="F41" s="319" t="str">
        <f>'YAZILI SONUCLARI 7.SINIF'!X38</f>
        <v xml:space="preserve"> </v>
      </c>
      <c r="G41" s="319" t="str">
        <f>'YAZILI SONUCLARI 7.SINIF'!Y38</f>
        <v xml:space="preserve"> </v>
      </c>
      <c r="H41" s="319" t="str">
        <f>'YAZILI SONUCLARI 7.SINIF'!Z38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dikey'!NS36</f>
        <v/>
      </c>
      <c r="E42" s="314" t="str">
        <f>'sınıf-öğrenci bilgi dikey'!NQ36</f>
        <v/>
      </c>
      <c r="F42" s="319" t="str">
        <f>'YAZILI SONUCLARI 7.SINIF'!X39</f>
        <v xml:space="preserve"> </v>
      </c>
      <c r="G42" s="319" t="str">
        <f>'YAZILI SONUCLARI 7.SINIF'!Y39</f>
        <v xml:space="preserve"> </v>
      </c>
      <c r="H42" s="319" t="str">
        <f>'YAZILI SONUCLARI 7.SINIF'!Z39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dikey'!NS37</f>
        <v/>
      </c>
      <c r="E43" s="314" t="str">
        <f>'sınıf-öğrenci bilgi dikey'!NQ37</f>
        <v/>
      </c>
      <c r="F43" s="319" t="str">
        <f>'YAZILI SONUCLARI 7.SINIF'!X40</f>
        <v xml:space="preserve"> </v>
      </c>
      <c r="G43" s="319" t="str">
        <f>'YAZILI SONUCLARI 7.SINIF'!Y40</f>
        <v xml:space="preserve"> </v>
      </c>
      <c r="H43" s="319" t="str">
        <f>'YAZILI SONUCLARI 7.SINIF'!Z40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dikey'!NS38</f>
        <v/>
      </c>
      <c r="E44" s="314" t="str">
        <f>'sınıf-öğrenci bilgi dikey'!NQ38</f>
        <v/>
      </c>
      <c r="F44" s="319" t="str">
        <f>'YAZILI SONUCLARI 7.SINIF'!X41</f>
        <v xml:space="preserve"> </v>
      </c>
      <c r="G44" s="319" t="str">
        <f>'YAZILI SONUCLARI 7.SINIF'!Y41</f>
        <v xml:space="preserve"> </v>
      </c>
      <c r="H44" s="319" t="str">
        <f>'YAZILI SONUCLARI 7.SINIF'!Z41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dikey'!NS39</f>
        <v/>
      </c>
      <c r="E45" s="314" t="str">
        <f>'sınıf-öğrenci bilgi dikey'!NQ39</f>
        <v/>
      </c>
      <c r="F45" s="319" t="str">
        <f>'YAZILI SONUCLARI 7.SINIF'!X42</f>
        <v xml:space="preserve"> </v>
      </c>
      <c r="G45" s="319" t="str">
        <f>'YAZILI SONUCLARI 7.SINIF'!Y42</f>
        <v xml:space="preserve"> </v>
      </c>
      <c r="H45" s="319" t="str">
        <f>'YAZILI SONUCLARI 7.SINIF'!Z42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dikey'!NS40</f>
        <v/>
      </c>
      <c r="E46" s="314" t="str">
        <f>'sınıf-öğrenci bilgi dikey'!NQ40</f>
        <v/>
      </c>
      <c r="F46" s="319" t="str">
        <f>'YAZILI SONUCLARI 7.SINIF'!X43</f>
        <v xml:space="preserve"> </v>
      </c>
      <c r="G46" s="319" t="str">
        <f>'YAZILI SONUCLARI 7.SINIF'!Y43</f>
        <v xml:space="preserve"> </v>
      </c>
      <c r="H46" s="319" t="str">
        <f>'YAZILI SONUCLARI 7.SINIF'!Z43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dikey'!NS41</f>
        <v/>
      </c>
      <c r="E47" s="314" t="str">
        <f>'sınıf-öğrenci bilgi dikey'!NQ41</f>
        <v/>
      </c>
      <c r="F47" s="319" t="str">
        <f>'YAZILI SONUCLARI 7.SINIF'!X44</f>
        <v xml:space="preserve"> </v>
      </c>
      <c r="G47" s="319" t="str">
        <f>'YAZILI SONUCLARI 7.SINIF'!Y44</f>
        <v xml:space="preserve"> </v>
      </c>
      <c r="H47" s="319" t="str">
        <f>'YAZILI SONUCLARI 7.SINIF'!Z44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dikey'!NS42</f>
        <v/>
      </c>
      <c r="E48" s="314" t="str">
        <f>'sınıf-öğrenci bilgi dikey'!NQ42</f>
        <v/>
      </c>
      <c r="F48" s="319" t="str">
        <f>'YAZILI SONUCLARI 7.SINIF'!X45</f>
        <v xml:space="preserve"> </v>
      </c>
      <c r="G48" s="319" t="str">
        <f>'YAZILI SONUCLARI 7.SINIF'!Y45</f>
        <v xml:space="preserve"> </v>
      </c>
      <c r="H48" s="319" t="str">
        <f>'YAZILI SONUCLARI 7.SINIF'!Z45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dikey'!NS43</f>
        <v/>
      </c>
      <c r="E49" s="314" t="str">
        <f>'sınıf-öğrenci bilgi dikey'!NQ43</f>
        <v/>
      </c>
      <c r="F49" s="319" t="str">
        <f>'YAZILI SONUCLARI 7.SINIF'!X46</f>
        <v xml:space="preserve"> </v>
      </c>
      <c r="G49" s="319" t="str">
        <f>'YAZILI SONUCLARI 7.SINIF'!Y46</f>
        <v xml:space="preserve"> </v>
      </c>
      <c r="H49" s="319" t="str">
        <f>'YAZILI SONUCLARI 7.SINIF'!Z46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dikey'!NS44</f>
        <v/>
      </c>
      <c r="E50" s="314" t="str">
        <f>'sınıf-öğrenci bilgi dikey'!NQ44</f>
        <v/>
      </c>
      <c r="F50" s="319" t="str">
        <f>'YAZILI SONUCLARI 7.SINIF'!X47</f>
        <v xml:space="preserve"> </v>
      </c>
      <c r="G50" s="319" t="str">
        <f>'YAZILI SONUCLARI 7.SINIF'!Y47</f>
        <v xml:space="preserve"> </v>
      </c>
      <c r="H50" s="319" t="str">
        <f>'YAZILI SONUCLARI 7.SINIF'!Z47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dikey'!NS45</f>
        <v/>
      </c>
      <c r="E51" s="314" t="str">
        <f>'sınıf-öğrenci bilgi dikey'!NQ45</f>
        <v/>
      </c>
      <c r="F51" s="319" t="str">
        <f>'YAZILI SONUCLARI 7.SINIF'!X48</f>
        <v xml:space="preserve"> </v>
      </c>
      <c r="G51" s="319" t="str">
        <f>'YAZILI SONUCLARI 7.SINIF'!Y48</f>
        <v xml:space="preserve"> </v>
      </c>
      <c r="H51" s="319" t="str">
        <f>'YAZILI SONUCLARI 7.SINIF'!Z48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dikey'!NS46</f>
        <v/>
      </c>
      <c r="E52" s="314" t="str">
        <f>'sınıf-öğrenci bilgi dikey'!NQ46</f>
        <v/>
      </c>
      <c r="F52" s="319" t="str">
        <f>'YAZILI SONUCLARI 7.SINIF'!X49</f>
        <v xml:space="preserve"> </v>
      </c>
      <c r="G52" s="319" t="str">
        <f>'YAZILI SONUCLARI 7.SINIF'!Y49</f>
        <v xml:space="preserve"> </v>
      </c>
      <c r="H52" s="319" t="str">
        <f>'YAZILI SONUCLARI 7.SINIF'!Z49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dikey'!NS47</f>
        <v/>
      </c>
      <c r="E53" s="314" t="str">
        <f>'sınıf-öğrenci bilgi dikey'!NQ47</f>
        <v/>
      </c>
      <c r="F53" s="319" t="str">
        <f>'YAZILI SONUCLARI 7.SINIF'!X50</f>
        <v xml:space="preserve"> </v>
      </c>
      <c r="G53" s="319" t="str">
        <f>'YAZILI SONUCLARI 7.SINIF'!Y50</f>
        <v xml:space="preserve"> </v>
      </c>
      <c r="H53" s="319" t="str">
        <f>'YAZILI SONUCLARI 7.SINIF'!Z50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dikey'!NS48</f>
        <v/>
      </c>
      <c r="E54" s="314" t="str">
        <f>'sınıf-öğrenci bilgi dikey'!NQ48</f>
        <v/>
      </c>
      <c r="F54" s="319" t="str">
        <f>'YAZILI SONUCLARI 7.SINIF'!X51</f>
        <v xml:space="preserve"> </v>
      </c>
      <c r="G54" s="319" t="str">
        <f>'YAZILI SONUCLARI 7.SINIF'!Y51</f>
        <v xml:space="preserve"> </v>
      </c>
      <c r="H54" s="319" t="str">
        <f>'YAZILI SONUCLARI 7.SINIF'!Z51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dikey'!NS49</f>
        <v/>
      </c>
      <c r="E55" s="314" t="str">
        <f>'sınıf-öğrenci bilgi dikey'!NQ49</f>
        <v/>
      </c>
      <c r="F55" s="319" t="str">
        <f>'YAZILI SONUCLARI 7.SINIF'!X52</f>
        <v xml:space="preserve"> </v>
      </c>
      <c r="G55" s="319" t="str">
        <f>'YAZILI SONUCLARI 7.SINIF'!Y52</f>
        <v xml:space="preserve"> </v>
      </c>
      <c r="H55" s="319" t="str">
        <f>'YAZILI SONUCLARI 7.SINIF'!Z52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dikey'!NS50</f>
        <v/>
      </c>
      <c r="E56" s="314" t="str">
        <f>'sınıf-öğrenci bilgi dikey'!NQ50</f>
        <v/>
      </c>
      <c r="F56" s="319" t="str">
        <f>'YAZILI SONUCLARI 7.SINIF'!X53</f>
        <v xml:space="preserve"> </v>
      </c>
      <c r="G56" s="319" t="str">
        <f>'YAZILI SONUCLARI 7.SINIF'!Y53</f>
        <v xml:space="preserve"> </v>
      </c>
      <c r="H56" s="319" t="str">
        <f>'YAZILI SONUCLARI 7.SINIF'!Z53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dikey'!NS51</f>
        <v/>
      </c>
      <c r="E57" s="314" t="str">
        <f>'sınıf-öğrenci bilgi dikey'!NQ51</f>
        <v/>
      </c>
      <c r="F57" s="319" t="str">
        <f>'YAZILI SONUCLARI 7.SINIF'!X54</f>
        <v xml:space="preserve"> </v>
      </c>
      <c r="G57" s="319" t="str">
        <f>'YAZILI SONUCLARI 7.SINIF'!Y54</f>
        <v xml:space="preserve"> </v>
      </c>
      <c r="H57" s="319" t="str">
        <f>'YAZILI SONUCLARI 7.SINIF'!Z54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dikey'!NS52</f>
        <v/>
      </c>
      <c r="E58" s="314" t="str">
        <f>'sınıf-öğrenci bilgi dikey'!NQ52</f>
        <v/>
      </c>
      <c r="F58" s="319" t="str">
        <f>'YAZILI SONUCLARI 7.SINIF'!X55</f>
        <v xml:space="preserve"> </v>
      </c>
      <c r="G58" s="319" t="str">
        <f>'YAZILI SONUCLARI 7.SINIF'!Y55</f>
        <v xml:space="preserve"> </v>
      </c>
      <c r="H58" s="319" t="str">
        <f>'YAZILI SONUCLARI 7.SINIF'!Z55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dikey'!NS53</f>
        <v/>
      </c>
      <c r="E59" s="314" t="str">
        <f>'sınıf-öğrenci bilgi dikey'!NQ53</f>
        <v/>
      </c>
      <c r="F59" s="319" t="str">
        <f>'YAZILI SONUCLARI 7.SINIF'!X56</f>
        <v xml:space="preserve"> </v>
      </c>
      <c r="G59" s="319" t="str">
        <f>'YAZILI SONUCLARI 7.SINIF'!Y56</f>
        <v xml:space="preserve"> </v>
      </c>
      <c r="H59" s="319" t="str">
        <f>'YAZILI SONUCLARI 7.SINIF'!Z56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dikey'!NS54</f>
        <v/>
      </c>
      <c r="E60" s="314" t="str">
        <f>'sınıf-öğrenci bilgi dikey'!NQ54</f>
        <v/>
      </c>
      <c r="F60" s="319" t="str">
        <f>'YAZILI SONUCLARI 7.SINIF'!X57</f>
        <v xml:space="preserve"> </v>
      </c>
      <c r="G60" s="319" t="str">
        <f>'YAZILI SONUCLARI 7.SINIF'!Y57</f>
        <v xml:space="preserve"> </v>
      </c>
      <c r="H60" s="319" t="str">
        <f>'YAZILI SONUCLARI 7.SINIF'!Z57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dikey'!NS55</f>
        <v/>
      </c>
      <c r="E61" s="314" t="str">
        <f>'sınıf-öğrenci bilgi dikey'!NQ55</f>
        <v/>
      </c>
      <c r="F61" s="319" t="str">
        <f>'YAZILI SONUCLARI 7.SINIF'!X58</f>
        <v xml:space="preserve"> </v>
      </c>
      <c r="G61" s="319" t="str">
        <f>'YAZILI SONUCLARI 7.SINIF'!Y58</f>
        <v xml:space="preserve"> </v>
      </c>
      <c r="H61" s="319" t="str">
        <f>'YAZILI SONUCLARI 7.SINIF'!Z58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dikey'!NS56</f>
        <v/>
      </c>
      <c r="E62" s="314" t="str">
        <f>'sınıf-öğrenci bilgi dikey'!NQ56</f>
        <v/>
      </c>
      <c r="F62" s="319" t="str">
        <f>'YAZILI SONUCLARI 7.SINIF'!X59</f>
        <v xml:space="preserve"> </v>
      </c>
      <c r="G62" s="319" t="str">
        <f>'YAZILI SONUCLARI 7.SINIF'!Y59</f>
        <v xml:space="preserve"> </v>
      </c>
      <c r="H62" s="319" t="str">
        <f>'YAZILI SONUCLARI 7.SINIF'!Z59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dikey'!NS57</f>
        <v/>
      </c>
      <c r="E63" s="314" t="str">
        <f>'sınıf-öğrenci bilgi dikey'!NQ57</f>
        <v/>
      </c>
      <c r="F63" s="319" t="str">
        <f>'YAZILI SONUCLARI 7.SINIF'!X60</f>
        <v xml:space="preserve"> </v>
      </c>
      <c r="G63" s="319" t="str">
        <f>'YAZILI SONUCLARI 7.SINIF'!Y60</f>
        <v xml:space="preserve"> </v>
      </c>
      <c r="H63" s="319" t="str">
        <f>'YAZILI SONUCLARI 7.SINIF'!Z60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dikey'!NS58</f>
        <v/>
      </c>
      <c r="E64" s="314" t="str">
        <f>'sınıf-öğrenci bilgi dikey'!NQ58</f>
        <v/>
      </c>
      <c r="F64" s="319" t="str">
        <f>'YAZILI SONUCLARI 7.SINIF'!X61</f>
        <v xml:space="preserve"> </v>
      </c>
      <c r="G64" s="319" t="str">
        <f>'YAZILI SONUCLARI 7.SINIF'!Y61</f>
        <v xml:space="preserve"> </v>
      </c>
      <c r="H64" s="319" t="str">
        <f>'YAZILI SONUCLARI 7.SINIF'!Z61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dikey'!NS59</f>
        <v/>
      </c>
      <c r="E65" s="314" t="str">
        <f>'sınıf-öğrenci bilgi dikey'!NQ59</f>
        <v/>
      </c>
      <c r="F65" s="319" t="str">
        <f>'YAZILI SONUCLARI 7.SINIF'!X62</f>
        <v xml:space="preserve"> </v>
      </c>
      <c r="G65" s="319" t="str">
        <f>'YAZILI SONUCLARI 7.SINIF'!Y62</f>
        <v xml:space="preserve"> </v>
      </c>
      <c r="H65" s="319" t="str">
        <f>'YAZILI SONUCLARI 7.SINIF'!Z62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dikey'!NS60</f>
        <v/>
      </c>
      <c r="E66" s="314" t="str">
        <f>'sınıf-öğrenci bilgi dikey'!NQ60</f>
        <v/>
      </c>
      <c r="F66" s="319" t="str">
        <f>'YAZILI SONUCLARI 7.SINIF'!X63</f>
        <v xml:space="preserve"> </v>
      </c>
      <c r="G66" s="319" t="str">
        <f>'YAZILI SONUCLARI 7.SINIF'!Y63</f>
        <v xml:space="preserve"> </v>
      </c>
      <c r="H66" s="319" t="str">
        <f>'YAZILI SONUCLARI 7.SINIF'!Z63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dikey'!NS61</f>
        <v/>
      </c>
      <c r="E67" s="314" t="str">
        <f>'sınıf-öğrenci bilgi dikey'!NQ61</f>
        <v/>
      </c>
      <c r="F67" s="319" t="str">
        <f>'YAZILI SONUCLARI 7.SINIF'!X64</f>
        <v xml:space="preserve"> </v>
      </c>
      <c r="G67" s="319" t="str">
        <f>'YAZILI SONUCLARI 7.SINIF'!Y64</f>
        <v xml:space="preserve"> </v>
      </c>
      <c r="H67" s="319" t="str">
        <f>'YAZILI SONUCLARI 7.SINIF'!Z64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dikey'!NS62</f>
        <v/>
      </c>
      <c r="E68" s="314" t="str">
        <f>'sınıf-öğrenci bilgi dikey'!NQ62</f>
        <v/>
      </c>
      <c r="F68" s="319" t="str">
        <f>'YAZILI SONUCLARI 7.SINIF'!X65</f>
        <v xml:space="preserve"> </v>
      </c>
      <c r="G68" s="319" t="str">
        <f>'YAZILI SONUCLARI 7.SINIF'!Y65</f>
        <v xml:space="preserve"> </v>
      </c>
      <c r="H68" s="319" t="str">
        <f>'YAZILI SONUCLARI 7.SINIF'!Z65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dikey'!NS63</f>
        <v/>
      </c>
      <c r="E69" s="314" t="str">
        <f>'sınıf-öğrenci bilgi dikey'!NQ63</f>
        <v/>
      </c>
      <c r="F69" s="319" t="str">
        <f>'YAZILI SONUCLARI 7.SINIF'!X66</f>
        <v xml:space="preserve"> </v>
      </c>
      <c r="G69" s="319" t="str">
        <f>'YAZILI SONUCLARI 7.SINIF'!Y66</f>
        <v xml:space="preserve"> </v>
      </c>
      <c r="H69" s="319" t="str">
        <f>'YAZILI SONUCLARI 7.SINIF'!Z66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dikey'!NS64</f>
        <v/>
      </c>
      <c r="E70" s="314" t="str">
        <f>'sınıf-öğrenci bilgi dikey'!NQ64</f>
        <v/>
      </c>
      <c r="F70" s="319" t="str">
        <f>'YAZILI SONUCLARI 7.SINIF'!X67</f>
        <v xml:space="preserve"> </v>
      </c>
      <c r="G70" s="319" t="str">
        <f>'YAZILI SONUCLARI 7.SINIF'!Y67</f>
        <v xml:space="preserve"> </v>
      </c>
      <c r="H70" s="319" t="str">
        <f>'YAZILI SONUCLARI 7.SINIF'!Z67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dikey'!NS65</f>
        <v/>
      </c>
      <c r="E71" s="314" t="str">
        <f>'sınıf-öğrenci bilgi dikey'!NQ65</f>
        <v/>
      </c>
      <c r="F71" s="319" t="str">
        <f>'YAZILI SONUCLARI 7.SINIF'!X68</f>
        <v xml:space="preserve"> </v>
      </c>
      <c r="G71" s="319" t="str">
        <f>'YAZILI SONUCLARI 7.SINIF'!Y68</f>
        <v xml:space="preserve"> </v>
      </c>
      <c r="H71" s="319" t="str">
        <f>'YAZILI SONUCLARI 7.SINIF'!Z68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dikey'!NS66</f>
        <v/>
      </c>
      <c r="E72" s="314" t="str">
        <f>'sınıf-öğrenci bilgi dikey'!NQ66</f>
        <v/>
      </c>
      <c r="F72" s="319" t="str">
        <f>'YAZILI SONUCLARI 7.SINIF'!X69</f>
        <v xml:space="preserve"> </v>
      </c>
      <c r="G72" s="319" t="str">
        <f>'YAZILI SONUCLARI 7.SINIF'!Y69</f>
        <v xml:space="preserve"> </v>
      </c>
      <c r="H72" s="319" t="str">
        <f>'YAZILI SONUCLARI 7.SINIF'!Z69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298"/>
    </row>
    <row r="74" spans="1:38" ht="12" customHeight="1">
      <c r="AA74" s="298"/>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299"/>
      <c r="H79" s="299"/>
      <c r="I79" s="299"/>
      <c r="J79" s="299"/>
      <c r="K79" s="299"/>
      <c r="L79" s="299"/>
      <c r="M79" s="299"/>
      <c r="N79" s="299"/>
      <c r="O79" s="299"/>
      <c r="P79" s="299"/>
      <c r="Q79" s="299"/>
      <c r="S79" s="299"/>
      <c r="T79" s="299"/>
      <c r="U79" s="299"/>
      <c r="V79" s="299"/>
      <c r="W79" s="299"/>
      <c r="X79" s="299"/>
      <c r="Y79" s="299"/>
      <c r="Z79" s="299"/>
      <c r="AA79" s="299"/>
      <c r="AB79" s="299"/>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C81:AL81"/>
    <mergeCell ref="Y10:AB10"/>
    <mergeCell ref="AC10:AF10"/>
    <mergeCell ref="AG10:AJ10"/>
    <mergeCell ref="AK10:AK11"/>
    <mergeCell ref="AL10:AL11"/>
    <mergeCell ref="AC77:AL77"/>
    <mergeCell ref="AC78:AL78"/>
    <mergeCell ref="AC79:AL79"/>
    <mergeCell ref="S80:AB80"/>
    <mergeCell ref="AC80:AL80"/>
    <mergeCell ref="V10:X10"/>
    <mergeCell ref="G81:Q81"/>
    <mergeCell ref="S81:AB81"/>
    <mergeCell ref="C77:L77"/>
    <mergeCell ref="G80:Q80"/>
    <mergeCell ref="F10:H10"/>
    <mergeCell ref="I10:L10"/>
    <mergeCell ref="M10:P10"/>
    <mergeCell ref="Q10:T10"/>
    <mergeCell ref="U10:U11"/>
    <mergeCell ref="A1:C1"/>
    <mergeCell ref="E1:CE1"/>
    <mergeCell ref="A2:B2"/>
    <mergeCell ref="C2:AL2"/>
    <mergeCell ref="A3:B73"/>
    <mergeCell ref="C3:AL3"/>
    <mergeCell ref="C4:AL4"/>
    <mergeCell ref="C5:AL5"/>
    <mergeCell ref="C6:AL6"/>
    <mergeCell ref="C7:E7"/>
    <mergeCell ref="F7:AL7"/>
    <mergeCell ref="C8:E8"/>
    <mergeCell ref="F8:AL8"/>
    <mergeCell ref="C9:E9"/>
    <mergeCell ref="F9:AL9"/>
    <mergeCell ref="C10:E10"/>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5.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6"/>
    <col min="4" max="4" width="3.5703125" style="307" bestFit="1" customWidth="1"/>
    <col min="5" max="5" width="18.28515625" style="306" customWidth="1"/>
    <col min="6" max="38" width="3.28515625" style="306" customWidth="1"/>
    <col min="39" max="39" width="4.7109375" style="307"/>
    <col min="40" max="45" width="4.7109375" style="306"/>
    <col min="46" max="46" width="4.7109375" style="307"/>
    <col min="47" max="52" width="4.7109375" style="306"/>
    <col min="53" max="53" width="4.7109375" style="307"/>
    <col min="54" max="59" width="4.7109375" style="306"/>
    <col min="60" max="60" width="4.7109375" style="307"/>
    <col min="61" max="66" width="4.7109375" style="306"/>
    <col min="67" max="67" width="4.7109375" style="307"/>
    <col min="68" max="16384" width="4.7109375" style="306"/>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6"/>
      <c r="AT2" s="306"/>
      <c r="BA2" s="306"/>
      <c r="BH2" s="306"/>
      <c r="BO2" s="306"/>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dikey'!NX3</f>
        <v>8/A</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dikey'!NZ6</f>
        <v/>
      </c>
      <c r="E12" s="314" t="str">
        <f>'sınıf-öğrenci bilgi dikey'!NX6</f>
        <v/>
      </c>
      <c r="F12" s="319" t="str">
        <f>'YAZILI SONUCLARI 8.SINIF'!F9</f>
        <v xml:space="preserve"> </v>
      </c>
      <c r="G12" s="319" t="str">
        <f>'YAZILI SONUCLARI 8.SINIF'!G9</f>
        <v xml:space="preserve"> </v>
      </c>
      <c r="H12" s="319" t="str">
        <f>'YAZILI SONUCLARI 8.SINIF'!H9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dikey'!NZ7</f>
        <v/>
      </c>
      <c r="E13" s="314" t="str">
        <f>'sınıf-öğrenci bilgi dikey'!NX7</f>
        <v/>
      </c>
      <c r="F13" s="319" t="str">
        <f>'YAZILI SONUCLARI 8.SINIF'!F10</f>
        <v xml:space="preserve"> </v>
      </c>
      <c r="G13" s="319" t="str">
        <f>'YAZILI SONUCLARI 8.SINIF'!G10</f>
        <v xml:space="preserve"> </v>
      </c>
      <c r="H13" s="319" t="str">
        <f>'YAZILI SONUCLARI 8.SINIF'!H10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dikey'!NZ8</f>
        <v/>
      </c>
      <c r="E14" s="314" t="str">
        <f>'sınıf-öğrenci bilgi dikey'!NX8</f>
        <v/>
      </c>
      <c r="F14" s="319" t="str">
        <f>'YAZILI SONUCLARI 8.SINIF'!F11</f>
        <v xml:space="preserve"> </v>
      </c>
      <c r="G14" s="319" t="str">
        <f>'YAZILI SONUCLARI 8.SINIF'!G11</f>
        <v xml:space="preserve"> </v>
      </c>
      <c r="H14" s="319" t="str">
        <f>'YAZILI SONUCLARI 8.SINIF'!H11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dikey'!NZ9</f>
        <v/>
      </c>
      <c r="E15" s="314" t="str">
        <f>'sınıf-öğrenci bilgi dikey'!NX9</f>
        <v/>
      </c>
      <c r="F15" s="319" t="str">
        <f>'YAZILI SONUCLARI 8.SINIF'!F12</f>
        <v xml:space="preserve"> </v>
      </c>
      <c r="G15" s="319" t="str">
        <f>'YAZILI SONUCLARI 8.SINIF'!G12</f>
        <v xml:space="preserve"> </v>
      </c>
      <c r="H15" s="319" t="str">
        <f>'YAZILI SONUCLARI 8.SINIF'!H12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dikey'!NZ10</f>
        <v/>
      </c>
      <c r="E16" s="314" t="str">
        <f>'sınıf-öğrenci bilgi dikey'!NX10</f>
        <v/>
      </c>
      <c r="F16" s="319" t="str">
        <f>'YAZILI SONUCLARI 8.SINIF'!F13</f>
        <v xml:space="preserve"> </v>
      </c>
      <c r="G16" s="319" t="str">
        <f>'YAZILI SONUCLARI 8.SINIF'!G13</f>
        <v xml:space="preserve"> </v>
      </c>
      <c r="H16" s="319" t="str">
        <f>'YAZILI SONUCLARI 8.SINIF'!H13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dikey'!NZ11</f>
        <v/>
      </c>
      <c r="E17" s="314" t="str">
        <f>'sınıf-öğrenci bilgi dikey'!NX11</f>
        <v/>
      </c>
      <c r="F17" s="319" t="str">
        <f>'YAZILI SONUCLARI 8.SINIF'!F14</f>
        <v xml:space="preserve"> </v>
      </c>
      <c r="G17" s="319" t="str">
        <f>'YAZILI SONUCLARI 8.SINIF'!G14</f>
        <v xml:space="preserve"> </v>
      </c>
      <c r="H17" s="319" t="str">
        <f>'YAZILI SONUCLARI 8.SINIF'!H14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dikey'!NZ12</f>
        <v/>
      </c>
      <c r="E18" s="314" t="str">
        <f>'sınıf-öğrenci bilgi dikey'!NX12</f>
        <v/>
      </c>
      <c r="F18" s="319" t="str">
        <f>'YAZILI SONUCLARI 8.SINIF'!F15</f>
        <v xml:space="preserve"> </v>
      </c>
      <c r="G18" s="319" t="str">
        <f>'YAZILI SONUCLARI 8.SINIF'!G15</f>
        <v xml:space="preserve"> </v>
      </c>
      <c r="H18" s="319" t="str">
        <f>'YAZILI SONUCLARI 8.SINIF'!H15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dikey'!NZ13</f>
        <v/>
      </c>
      <c r="E19" s="314" t="str">
        <f>'sınıf-öğrenci bilgi dikey'!NX13</f>
        <v/>
      </c>
      <c r="F19" s="319" t="str">
        <f>'YAZILI SONUCLARI 8.SINIF'!F16</f>
        <v xml:space="preserve"> </v>
      </c>
      <c r="G19" s="319" t="str">
        <f>'YAZILI SONUCLARI 8.SINIF'!G16</f>
        <v xml:space="preserve"> </v>
      </c>
      <c r="H19" s="319" t="str">
        <f>'YAZILI SONUCLARI 8.SINIF'!H16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dikey'!NZ14</f>
        <v/>
      </c>
      <c r="E20" s="314" t="str">
        <f>'sınıf-öğrenci bilgi dikey'!NX14</f>
        <v/>
      </c>
      <c r="F20" s="319" t="str">
        <f>'YAZILI SONUCLARI 8.SINIF'!F17</f>
        <v xml:space="preserve"> </v>
      </c>
      <c r="G20" s="319" t="str">
        <f>'YAZILI SONUCLARI 8.SINIF'!G17</f>
        <v xml:space="preserve"> </v>
      </c>
      <c r="H20" s="319" t="str">
        <f>'YAZILI SONUCLARI 8.SINIF'!H17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dikey'!NZ15</f>
        <v/>
      </c>
      <c r="E21" s="314" t="str">
        <f>'sınıf-öğrenci bilgi dikey'!NX15</f>
        <v/>
      </c>
      <c r="F21" s="319" t="str">
        <f>'YAZILI SONUCLARI 8.SINIF'!F18</f>
        <v xml:space="preserve"> </v>
      </c>
      <c r="G21" s="319" t="str">
        <f>'YAZILI SONUCLARI 8.SINIF'!G18</f>
        <v xml:space="preserve"> </v>
      </c>
      <c r="H21" s="319" t="str">
        <f>'YAZILI SONUCLARI 8.SINIF'!H18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dikey'!NZ16</f>
        <v/>
      </c>
      <c r="E22" s="314" t="str">
        <f>'sınıf-öğrenci bilgi dikey'!NX16</f>
        <v/>
      </c>
      <c r="F22" s="319" t="str">
        <f>'YAZILI SONUCLARI 8.SINIF'!F19</f>
        <v xml:space="preserve"> </v>
      </c>
      <c r="G22" s="319" t="str">
        <f>'YAZILI SONUCLARI 8.SINIF'!G19</f>
        <v xml:space="preserve"> </v>
      </c>
      <c r="H22" s="319" t="str">
        <f>'YAZILI SONUCLARI 8.SINIF'!H19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dikey'!NZ17</f>
        <v/>
      </c>
      <c r="E23" s="314" t="str">
        <f>'sınıf-öğrenci bilgi dikey'!NX17</f>
        <v/>
      </c>
      <c r="F23" s="319" t="str">
        <f>'YAZILI SONUCLARI 8.SINIF'!F20</f>
        <v xml:space="preserve"> </v>
      </c>
      <c r="G23" s="319" t="str">
        <f>'YAZILI SONUCLARI 8.SINIF'!G20</f>
        <v xml:space="preserve"> </v>
      </c>
      <c r="H23" s="319" t="str">
        <f>'YAZILI SONUCLARI 8.SINIF'!H20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dikey'!NZ18</f>
        <v/>
      </c>
      <c r="E24" s="314" t="str">
        <f>'sınıf-öğrenci bilgi dikey'!NX18</f>
        <v/>
      </c>
      <c r="F24" s="319" t="str">
        <f>'YAZILI SONUCLARI 8.SINIF'!F21</f>
        <v xml:space="preserve"> </v>
      </c>
      <c r="G24" s="319" t="str">
        <f>'YAZILI SONUCLARI 8.SINIF'!G21</f>
        <v xml:space="preserve"> </v>
      </c>
      <c r="H24" s="319" t="str">
        <f>'YAZILI SONUCLARI 8.SINIF'!H21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dikey'!NZ19</f>
        <v/>
      </c>
      <c r="E25" s="314" t="str">
        <f>'sınıf-öğrenci bilgi dikey'!NX19</f>
        <v/>
      </c>
      <c r="F25" s="319" t="str">
        <f>'YAZILI SONUCLARI 8.SINIF'!F22</f>
        <v xml:space="preserve"> </v>
      </c>
      <c r="G25" s="319" t="str">
        <f>'YAZILI SONUCLARI 8.SINIF'!G22</f>
        <v xml:space="preserve"> </v>
      </c>
      <c r="H25" s="319" t="str">
        <f>'YAZILI SONUCLARI 8.SINIF'!H22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dikey'!NZ20</f>
        <v/>
      </c>
      <c r="E26" s="314" t="str">
        <f>'sınıf-öğrenci bilgi dikey'!NX20</f>
        <v/>
      </c>
      <c r="F26" s="319" t="str">
        <f>'YAZILI SONUCLARI 8.SINIF'!F23</f>
        <v xml:space="preserve"> </v>
      </c>
      <c r="G26" s="319" t="str">
        <f>'YAZILI SONUCLARI 8.SINIF'!G23</f>
        <v xml:space="preserve"> </v>
      </c>
      <c r="H26" s="319" t="str">
        <f>'YAZILI SONUCLARI 8.SINIF'!H23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dikey'!NZ21</f>
        <v/>
      </c>
      <c r="E27" s="314" t="str">
        <f>'sınıf-öğrenci bilgi dikey'!NX21</f>
        <v/>
      </c>
      <c r="F27" s="319" t="str">
        <f>'YAZILI SONUCLARI 8.SINIF'!F24</f>
        <v xml:space="preserve"> </v>
      </c>
      <c r="G27" s="319" t="str">
        <f>'YAZILI SONUCLARI 8.SINIF'!G24</f>
        <v xml:space="preserve"> </v>
      </c>
      <c r="H27" s="319" t="str">
        <f>'YAZILI SONUCLARI 8.SINIF'!H24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dikey'!NZ22</f>
        <v/>
      </c>
      <c r="E28" s="314" t="str">
        <f>'sınıf-öğrenci bilgi dikey'!NX22</f>
        <v/>
      </c>
      <c r="F28" s="319" t="str">
        <f>'YAZILI SONUCLARI 8.SINIF'!F25</f>
        <v xml:space="preserve"> </v>
      </c>
      <c r="G28" s="319" t="str">
        <f>'YAZILI SONUCLARI 8.SINIF'!G25</f>
        <v xml:space="preserve"> </v>
      </c>
      <c r="H28" s="319" t="str">
        <f>'YAZILI SONUCLARI 8.SINIF'!H25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dikey'!NZ23</f>
        <v/>
      </c>
      <c r="E29" s="314" t="str">
        <f>'sınıf-öğrenci bilgi dikey'!NX23</f>
        <v/>
      </c>
      <c r="F29" s="319" t="str">
        <f>'YAZILI SONUCLARI 8.SINIF'!F26</f>
        <v xml:space="preserve"> </v>
      </c>
      <c r="G29" s="319" t="str">
        <f>'YAZILI SONUCLARI 8.SINIF'!G26</f>
        <v xml:space="preserve"> </v>
      </c>
      <c r="H29" s="319" t="str">
        <f>'YAZILI SONUCLARI 8.SINIF'!H26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dikey'!NZ24</f>
        <v/>
      </c>
      <c r="E30" s="314" t="str">
        <f>'sınıf-öğrenci bilgi dikey'!NX24</f>
        <v/>
      </c>
      <c r="F30" s="319" t="str">
        <f>'YAZILI SONUCLARI 8.SINIF'!F27</f>
        <v xml:space="preserve"> </v>
      </c>
      <c r="G30" s="319" t="str">
        <f>'YAZILI SONUCLARI 8.SINIF'!G27</f>
        <v xml:space="preserve"> </v>
      </c>
      <c r="H30" s="319" t="str">
        <f>'YAZILI SONUCLARI 8.SINIF'!H27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dikey'!NZ25</f>
        <v/>
      </c>
      <c r="E31" s="314" t="str">
        <f>'sınıf-öğrenci bilgi dikey'!NX25</f>
        <v/>
      </c>
      <c r="F31" s="319" t="str">
        <f>'YAZILI SONUCLARI 8.SINIF'!F28</f>
        <v xml:space="preserve"> </v>
      </c>
      <c r="G31" s="319" t="str">
        <f>'YAZILI SONUCLARI 8.SINIF'!G28</f>
        <v xml:space="preserve"> </v>
      </c>
      <c r="H31" s="319" t="str">
        <f>'YAZILI SONUCLARI 8.SINIF'!H28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dikey'!NZ26</f>
        <v/>
      </c>
      <c r="E32" s="314" t="str">
        <f>'sınıf-öğrenci bilgi dikey'!NX26</f>
        <v/>
      </c>
      <c r="F32" s="319" t="str">
        <f>'YAZILI SONUCLARI 8.SINIF'!F29</f>
        <v xml:space="preserve"> </v>
      </c>
      <c r="G32" s="319" t="str">
        <f>'YAZILI SONUCLARI 8.SINIF'!G29</f>
        <v xml:space="preserve"> </v>
      </c>
      <c r="H32" s="319" t="str">
        <f>'YAZILI SONUCLARI 8.SINIF'!H29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dikey'!NZ27</f>
        <v/>
      </c>
      <c r="E33" s="314" t="str">
        <f>'sınıf-öğrenci bilgi dikey'!NX27</f>
        <v/>
      </c>
      <c r="F33" s="319" t="str">
        <f>'YAZILI SONUCLARI 8.SINIF'!F30</f>
        <v xml:space="preserve"> </v>
      </c>
      <c r="G33" s="319" t="str">
        <f>'YAZILI SONUCLARI 8.SINIF'!G30</f>
        <v xml:space="preserve"> </v>
      </c>
      <c r="H33" s="319" t="str">
        <f>'YAZILI SONUCLARI 8.SINIF'!H30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dikey'!NZ28</f>
        <v/>
      </c>
      <c r="E34" s="314" t="str">
        <f>'sınıf-öğrenci bilgi dikey'!NX28</f>
        <v/>
      </c>
      <c r="F34" s="319" t="str">
        <f>'YAZILI SONUCLARI 8.SINIF'!F31</f>
        <v xml:space="preserve"> </v>
      </c>
      <c r="G34" s="319" t="str">
        <f>'YAZILI SONUCLARI 8.SINIF'!G31</f>
        <v xml:space="preserve"> </v>
      </c>
      <c r="H34" s="319" t="str">
        <f>'YAZILI SONUCLARI 8.SINIF'!H31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dikey'!NZ29</f>
        <v/>
      </c>
      <c r="E35" s="314" t="str">
        <f>'sınıf-öğrenci bilgi dikey'!NX29</f>
        <v/>
      </c>
      <c r="F35" s="319" t="str">
        <f>'YAZILI SONUCLARI 8.SINIF'!F32</f>
        <v xml:space="preserve"> </v>
      </c>
      <c r="G35" s="319" t="str">
        <f>'YAZILI SONUCLARI 8.SINIF'!G32</f>
        <v xml:space="preserve"> </v>
      </c>
      <c r="H35" s="319" t="str">
        <f>'YAZILI SONUCLARI 8.SINIF'!H32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dikey'!NZ30</f>
        <v/>
      </c>
      <c r="E36" s="314" t="str">
        <f>'sınıf-öğrenci bilgi dikey'!NX30</f>
        <v/>
      </c>
      <c r="F36" s="319" t="str">
        <f>'YAZILI SONUCLARI 8.SINIF'!F33</f>
        <v xml:space="preserve"> </v>
      </c>
      <c r="G36" s="319" t="str">
        <f>'YAZILI SONUCLARI 8.SINIF'!G33</f>
        <v xml:space="preserve"> </v>
      </c>
      <c r="H36" s="319" t="str">
        <f>'YAZILI SONUCLARI 8.SINIF'!H33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dikey'!NZ31</f>
        <v/>
      </c>
      <c r="E37" s="314" t="str">
        <f>'sınıf-öğrenci bilgi dikey'!NX31</f>
        <v/>
      </c>
      <c r="F37" s="319" t="str">
        <f>'YAZILI SONUCLARI 8.SINIF'!F34</f>
        <v xml:space="preserve"> </v>
      </c>
      <c r="G37" s="319" t="str">
        <f>'YAZILI SONUCLARI 8.SINIF'!G34</f>
        <v xml:space="preserve"> </v>
      </c>
      <c r="H37" s="319" t="str">
        <f>'YAZILI SONUCLARI 8.SINIF'!H34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dikey'!NZ32</f>
        <v/>
      </c>
      <c r="E38" s="314" t="str">
        <f>'sınıf-öğrenci bilgi dikey'!NX32</f>
        <v/>
      </c>
      <c r="F38" s="319" t="str">
        <f>'YAZILI SONUCLARI 8.SINIF'!F35</f>
        <v xml:space="preserve"> </v>
      </c>
      <c r="G38" s="319" t="str">
        <f>'YAZILI SONUCLARI 8.SINIF'!G35</f>
        <v xml:space="preserve"> </v>
      </c>
      <c r="H38" s="319" t="str">
        <f>'YAZILI SONUCLARI 8.SINIF'!H35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dikey'!NZ33</f>
        <v/>
      </c>
      <c r="E39" s="314" t="str">
        <f>'sınıf-öğrenci bilgi dikey'!NX33</f>
        <v/>
      </c>
      <c r="F39" s="319" t="str">
        <f>'YAZILI SONUCLARI 8.SINIF'!F36</f>
        <v xml:space="preserve"> </v>
      </c>
      <c r="G39" s="319" t="str">
        <f>'YAZILI SONUCLARI 8.SINIF'!G36</f>
        <v xml:space="preserve"> </v>
      </c>
      <c r="H39" s="319" t="str">
        <f>'YAZILI SONUCLARI 8.SINIF'!H36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dikey'!NZ34</f>
        <v/>
      </c>
      <c r="E40" s="314" t="str">
        <f>'sınıf-öğrenci bilgi dikey'!NX34</f>
        <v/>
      </c>
      <c r="F40" s="319" t="str">
        <f>'YAZILI SONUCLARI 8.SINIF'!F37</f>
        <v xml:space="preserve"> </v>
      </c>
      <c r="G40" s="319" t="str">
        <f>'YAZILI SONUCLARI 8.SINIF'!G37</f>
        <v xml:space="preserve"> </v>
      </c>
      <c r="H40" s="319" t="str">
        <f>'YAZILI SONUCLARI 8.SINIF'!H37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dikey'!NZ35</f>
        <v/>
      </c>
      <c r="E41" s="314" t="str">
        <f>'sınıf-öğrenci bilgi dikey'!NX35</f>
        <v/>
      </c>
      <c r="F41" s="319" t="str">
        <f>'YAZILI SONUCLARI 8.SINIF'!F38</f>
        <v xml:space="preserve"> </v>
      </c>
      <c r="G41" s="319" t="str">
        <f>'YAZILI SONUCLARI 8.SINIF'!G38</f>
        <v xml:space="preserve"> </v>
      </c>
      <c r="H41" s="319" t="str">
        <f>'YAZILI SONUCLARI 8.SINIF'!H38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dikey'!NZ36</f>
        <v/>
      </c>
      <c r="E42" s="314" t="str">
        <f>'sınıf-öğrenci bilgi dikey'!NX36</f>
        <v/>
      </c>
      <c r="F42" s="319" t="str">
        <f>'YAZILI SONUCLARI 8.SINIF'!F39</f>
        <v xml:space="preserve"> </v>
      </c>
      <c r="G42" s="319" t="str">
        <f>'YAZILI SONUCLARI 8.SINIF'!G39</f>
        <v xml:space="preserve"> </v>
      </c>
      <c r="H42" s="319" t="str">
        <f>'YAZILI SONUCLARI 8.SINIF'!H39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dikey'!NZ37</f>
        <v/>
      </c>
      <c r="E43" s="314" t="str">
        <f>'sınıf-öğrenci bilgi dikey'!NX37</f>
        <v/>
      </c>
      <c r="F43" s="319" t="str">
        <f>'YAZILI SONUCLARI 8.SINIF'!F40</f>
        <v xml:space="preserve"> </v>
      </c>
      <c r="G43" s="319" t="str">
        <f>'YAZILI SONUCLARI 8.SINIF'!G40</f>
        <v xml:space="preserve"> </v>
      </c>
      <c r="H43" s="319" t="str">
        <f>'YAZILI SONUCLARI 8.SINIF'!H40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dikey'!NZ38</f>
        <v/>
      </c>
      <c r="E44" s="314" t="str">
        <f>'sınıf-öğrenci bilgi dikey'!NX38</f>
        <v/>
      </c>
      <c r="F44" s="319" t="str">
        <f>'YAZILI SONUCLARI 8.SINIF'!F41</f>
        <v xml:space="preserve"> </v>
      </c>
      <c r="G44" s="319" t="str">
        <f>'YAZILI SONUCLARI 8.SINIF'!G41</f>
        <v xml:space="preserve"> </v>
      </c>
      <c r="H44" s="319" t="str">
        <f>'YAZILI SONUCLARI 8.SINIF'!H41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dikey'!NZ39</f>
        <v/>
      </c>
      <c r="E45" s="314" t="str">
        <f>'sınıf-öğrenci bilgi dikey'!NX39</f>
        <v/>
      </c>
      <c r="F45" s="319" t="str">
        <f>'YAZILI SONUCLARI 8.SINIF'!F42</f>
        <v xml:space="preserve"> </v>
      </c>
      <c r="G45" s="319" t="str">
        <f>'YAZILI SONUCLARI 8.SINIF'!G42</f>
        <v xml:space="preserve"> </v>
      </c>
      <c r="H45" s="319" t="str">
        <f>'YAZILI SONUCLARI 8.SINIF'!H42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dikey'!NZ40</f>
        <v/>
      </c>
      <c r="E46" s="314" t="str">
        <f>'sınıf-öğrenci bilgi dikey'!NX40</f>
        <v/>
      </c>
      <c r="F46" s="319" t="str">
        <f>'YAZILI SONUCLARI 8.SINIF'!F43</f>
        <v xml:space="preserve"> </v>
      </c>
      <c r="G46" s="319" t="str">
        <f>'YAZILI SONUCLARI 8.SINIF'!G43</f>
        <v xml:space="preserve"> </v>
      </c>
      <c r="H46" s="319" t="str">
        <f>'YAZILI SONUCLARI 8.SINIF'!H43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dikey'!NZ41</f>
        <v/>
      </c>
      <c r="E47" s="314" t="str">
        <f>'sınıf-öğrenci bilgi dikey'!NX41</f>
        <v/>
      </c>
      <c r="F47" s="319" t="str">
        <f>'YAZILI SONUCLARI 8.SINIF'!F44</f>
        <v xml:space="preserve"> </v>
      </c>
      <c r="G47" s="319" t="str">
        <f>'YAZILI SONUCLARI 8.SINIF'!G44</f>
        <v xml:space="preserve"> </v>
      </c>
      <c r="H47" s="319" t="str">
        <f>'YAZILI SONUCLARI 8.SINIF'!H44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dikey'!NZ42</f>
        <v/>
      </c>
      <c r="E48" s="314" t="str">
        <f>'sınıf-öğrenci bilgi dikey'!NX42</f>
        <v/>
      </c>
      <c r="F48" s="319" t="str">
        <f>'YAZILI SONUCLARI 8.SINIF'!F45</f>
        <v xml:space="preserve"> </v>
      </c>
      <c r="G48" s="319" t="str">
        <f>'YAZILI SONUCLARI 8.SINIF'!G45</f>
        <v xml:space="preserve"> </v>
      </c>
      <c r="H48" s="319" t="str">
        <f>'YAZILI SONUCLARI 8.SINIF'!H45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dikey'!NZ43</f>
        <v/>
      </c>
      <c r="E49" s="314" t="str">
        <f>'sınıf-öğrenci bilgi dikey'!NX43</f>
        <v/>
      </c>
      <c r="F49" s="319" t="str">
        <f>'YAZILI SONUCLARI 8.SINIF'!F46</f>
        <v xml:space="preserve"> </v>
      </c>
      <c r="G49" s="319" t="str">
        <f>'YAZILI SONUCLARI 8.SINIF'!G46</f>
        <v xml:space="preserve"> </v>
      </c>
      <c r="H49" s="319" t="str">
        <f>'YAZILI SONUCLARI 8.SINIF'!H46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dikey'!NZ44</f>
        <v/>
      </c>
      <c r="E50" s="314" t="str">
        <f>'sınıf-öğrenci bilgi dikey'!NX44</f>
        <v/>
      </c>
      <c r="F50" s="319" t="str">
        <f>'YAZILI SONUCLARI 8.SINIF'!F47</f>
        <v xml:space="preserve"> </v>
      </c>
      <c r="G50" s="319" t="str">
        <f>'YAZILI SONUCLARI 8.SINIF'!G47</f>
        <v xml:space="preserve"> </v>
      </c>
      <c r="H50" s="319" t="str">
        <f>'YAZILI SONUCLARI 8.SINIF'!H47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dikey'!NZ45</f>
        <v/>
      </c>
      <c r="E51" s="314" t="str">
        <f>'sınıf-öğrenci bilgi dikey'!NX45</f>
        <v/>
      </c>
      <c r="F51" s="319" t="str">
        <f>'YAZILI SONUCLARI 8.SINIF'!F48</f>
        <v xml:space="preserve"> </v>
      </c>
      <c r="G51" s="319" t="str">
        <f>'YAZILI SONUCLARI 8.SINIF'!G48</f>
        <v xml:space="preserve"> </v>
      </c>
      <c r="H51" s="319" t="str">
        <f>'YAZILI SONUCLARI 8.SINIF'!H48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dikey'!NZ46</f>
        <v/>
      </c>
      <c r="E52" s="314" t="str">
        <f>'sınıf-öğrenci bilgi dikey'!NX46</f>
        <v/>
      </c>
      <c r="F52" s="319" t="str">
        <f>'YAZILI SONUCLARI 8.SINIF'!F49</f>
        <v xml:space="preserve"> </v>
      </c>
      <c r="G52" s="319" t="str">
        <f>'YAZILI SONUCLARI 8.SINIF'!G49</f>
        <v xml:space="preserve"> </v>
      </c>
      <c r="H52" s="319" t="str">
        <f>'YAZILI SONUCLARI 8.SINIF'!H49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dikey'!NZ47</f>
        <v/>
      </c>
      <c r="E53" s="314" t="str">
        <f>'sınıf-öğrenci bilgi dikey'!NX47</f>
        <v/>
      </c>
      <c r="F53" s="319" t="str">
        <f>'YAZILI SONUCLARI 8.SINIF'!F50</f>
        <v xml:space="preserve"> </v>
      </c>
      <c r="G53" s="319" t="str">
        <f>'YAZILI SONUCLARI 8.SINIF'!G50</f>
        <v xml:space="preserve"> </v>
      </c>
      <c r="H53" s="319" t="str">
        <f>'YAZILI SONUCLARI 8.SINIF'!H50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dikey'!NZ48</f>
        <v/>
      </c>
      <c r="E54" s="314" t="str">
        <f>'sınıf-öğrenci bilgi dikey'!NX48</f>
        <v/>
      </c>
      <c r="F54" s="319" t="str">
        <f>'YAZILI SONUCLARI 8.SINIF'!F51</f>
        <v xml:space="preserve"> </v>
      </c>
      <c r="G54" s="319" t="str">
        <f>'YAZILI SONUCLARI 8.SINIF'!G51</f>
        <v xml:space="preserve"> </v>
      </c>
      <c r="H54" s="319" t="str">
        <f>'YAZILI SONUCLARI 8.SINIF'!H51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dikey'!NZ49</f>
        <v/>
      </c>
      <c r="E55" s="314" t="str">
        <f>'sınıf-öğrenci bilgi dikey'!NX49</f>
        <v/>
      </c>
      <c r="F55" s="319" t="str">
        <f>'YAZILI SONUCLARI 8.SINIF'!F52</f>
        <v xml:space="preserve"> </v>
      </c>
      <c r="G55" s="319" t="str">
        <f>'YAZILI SONUCLARI 8.SINIF'!G52</f>
        <v xml:space="preserve"> </v>
      </c>
      <c r="H55" s="319" t="str">
        <f>'YAZILI SONUCLARI 8.SINIF'!H52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dikey'!NZ50</f>
        <v/>
      </c>
      <c r="E56" s="314" t="str">
        <f>'sınıf-öğrenci bilgi dikey'!NX50</f>
        <v/>
      </c>
      <c r="F56" s="319" t="str">
        <f>'YAZILI SONUCLARI 8.SINIF'!F53</f>
        <v xml:space="preserve"> </v>
      </c>
      <c r="G56" s="319" t="str">
        <f>'YAZILI SONUCLARI 8.SINIF'!G53</f>
        <v xml:space="preserve"> </v>
      </c>
      <c r="H56" s="319" t="str">
        <f>'YAZILI SONUCLARI 8.SINIF'!H53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dikey'!NZ51</f>
        <v/>
      </c>
      <c r="E57" s="314" t="str">
        <f>'sınıf-öğrenci bilgi dikey'!NX51</f>
        <v/>
      </c>
      <c r="F57" s="319" t="str">
        <f>'YAZILI SONUCLARI 8.SINIF'!F54</f>
        <v xml:space="preserve"> </v>
      </c>
      <c r="G57" s="319" t="str">
        <f>'YAZILI SONUCLARI 8.SINIF'!G54</f>
        <v xml:space="preserve"> </v>
      </c>
      <c r="H57" s="319" t="str">
        <f>'YAZILI SONUCLARI 8.SINIF'!H54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dikey'!NZ52</f>
        <v/>
      </c>
      <c r="E58" s="314" t="str">
        <f>'sınıf-öğrenci bilgi dikey'!NX52</f>
        <v/>
      </c>
      <c r="F58" s="319" t="str">
        <f>'YAZILI SONUCLARI 8.SINIF'!F55</f>
        <v xml:space="preserve"> </v>
      </c>
      <c r="G58" s="319" t="str">
        <f>'YAZILI SONUCLARI 8.SINIF'!G55</f>
        <v xml:space="preserve"> </v>
      </c>
      <c r="H58" s="319" t="str">
        <f>'YAZILI SONUCLARI 8.SINIF'!H55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dikey'!NZ53</f>
        <v/>
      </c>
      <c r="E59" s="314" t="str">
        <f>'sınıf-öğrenci bilgi dikey'!NX53</f>
        <v/>
      </c>
      <c r="F59" s="319" t="str">
        <f>'YAZILI SONUCLARI 8.SINIF'!F56</f>
        <v xml:space="preserve"> </v>
      </c>
      <c r="G59" s="319" t="str">
        <f>'YAZILI SONUCLARI 8.SINIF'!G56</f>
        <v xml:space="preserve"> </v>
      </c>
      <c r="H59" s="319" t="str">
        <f>'YAZILI SONUCLARI 8.SINIF'!H56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dikey'!NZ54</f>
        <v/>
      </c>
      <c r="E60" s="314" t="str">
        <f>'sınıf-öğrenci bilgi dikey'!NX54</f>
        <v/>
      </c>
      <c r="F60" s="319" t="str">
        <f>'YAZILI SONUCLARI 8.SINIF'!F57</f>
        <v xml:space="preserve"> </v>
      </c>
      <c r="G60" s="319" t="str">
        <f>'YAZILI SONUCLARI 8.SINIF'!G57</f>
        <v xml:space="preserve"> </v>
      </c>
      <c r="H60" s="319" t="str">
        <f>'YAZILI SONUCLARI 8.SINIF'!H57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dikey'!NZ55</f>
        <v/>
      </c>
      <c r="E61" s="314" t="str">
        <f>'sınıf-öğrenci bilgi dikey'!NX55</f>
        <v/>
      </c>
      <c r="F61" s="319" t="str">
        <f>'YAZILI SONUCLARI 8.SINIF'!F58</f>
        <v xml:space="preserve"> </v>
      </c>
      <c r="G61" s="319" t="str">
        <f>'YAZILI SONUCLARI 8.SINIF'!G58</f>
        <v xml:space="preserve"> </v>
      </c>
      <c r="H61" s="319" t="str">
        <f>'YAZILI SONUCLARI 8.SINIF'!H58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dikey'!NZ56</f>
        <v/>
      </c>
      <c r="E62" s="314" t="str">
        <f>'sınıf-öğrenci bilgi dikey'!NX56</f>
        <v/>
      </c>
      <c r="F62" s="319" t="str">
        <f>'YAZILI SONUCLARI 8.SINIF'!F59</f>
        <v xml:space="preserve"> </v>
      </c>
      <c r="G62" s="319" t="str">
        <f>'YAZILI SONUCLARI 8.SINIF'!G59</f>
        <v xml:space="preserve"> </v>
      </c>
      <c r="H62" s="319" t="str">
        <f>'YAZILI SONUCLARI 8.SINIF'!H59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dikey'!NZ57</f>
        <v/>
      </c>
      <c r="E63" s="314" t="str">
        <f>'sınıf-öğrenci bilgi dikey'!NX57</f>
        <v/>
      </c>
      <c r="F63" s="319" t="str">
        <f>'YAZILI SONUCLARI 8.SINIF'!F60</f>
        <v xml:space="preserve"> </v>
      </c>
      <c r="G63" s="319" t="str">
        <f>'YAZILI SONUCLARI 8.SINIF'!G60</f>
        <v xml:space="preserve"> </v>
      </c>
      <c r="H63" s="319" t="str">
        <f>'YAZILI SONUCLARI 8.SINIF'!H60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dikey'!NZ58</f>
        <v/>
      </c>
      <c r="E64" s="314" t="str">
        <f>'sınıf-öğrenci bilgi dikey'!NX58</f>
        <v/>
      </c>
      <c r="F64" s="319" t="str">
        <f>'YAZILI SONUCLARI 8.SINIF'!F61</f>
        <v xml:space="preserve"> </v>
      </c>
      <c r="G64" s="319" t="str">
        <f>'YAZILI SONUCLARI 8.SINIF'!G61</f>
        <v xml:space="preserve"> </v>
      </c>
      <c r="H64" s="319" t="str">
        <f>'YAZILI SONUCLARI 8.SINIF'!H61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dikey'!NZ59</f>
        <v/>
      </c>
      <c r="E65" s="314" t="str">
        <f>'sınıf-öğrenci bilgi dikey'!NX59</f>
        <v/>
      </c>
      <c r="F65" s="319" t="str">
        <f>'YAZILI SONUCLARI 8.SINIF'!F62</f>
        <v xml:space="preserve"> </v>
      </c>
      <c r="G65" s="319" t="str">
        <f>'YAZILI SONUCLARI 8.SINIF'!G62</f>
        <v xml:space="preserve"> </v>
      </c>
      <c r="H65" s="319" t="str">
        <f>'YAZILI SONUCLARI 8.SINIF'!H62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dikey'!NZ60</f>
        <v/>
      </c>
      <c r="E66" s="314" t="str">
        <f>'sınıf-öğrenci bilgi dikey'!NX60</f>
        <v/>
      </c>
      <c r="F66" s="319" t="str">
        <f>'YAZILI SONUCLARI 8.SINIF'!F63</f>
        <v xml:space="preserve"> </v>
      </c>
      <c r="G66" s="319" t="str">
        <f>'YAZILI SONUCLARI 8.SINIF'!G63</f>
        <v xml:space="preserve"> </v>
      </c>
      <c r="H66" s="319" t="str">
        <f>'YAZILI SONUCLARI 8.SINIF'!H63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dikey'!NZ61</f>
        <v/>
      </c>
      <c r="E67" s="314" t="str">
        <f>'sınıf-öğrenci bilgi dikey'!NX61</f>
        <v/>
      </c>
      <c r="F67" s="319" t="str">
        <f>'YAZILI SONUCLARI 8.SINIF'!F64</f>
        <v xml:space="preserve"> </v>
      </c>
      <c r="G67" s="319" t="str">
        <f>'YAZILI SONUCLARI 8.SINIF'!G64</f>
        <v xml:space="preserve"> </v>
      </c>
      <c r="H67" s="319" t="str">
        <f>'YAZILI SONUCLARI 8.SINIF'!H64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dikey'!NZ62</f>
        <v/>
      </c>
      <c r="E68" s="314" t="str">
        <f>'sınıf-öğrenci bilgi dikey'!NX62</f>
        <v/>
      </c>
      <c r="F68" s="319" t="str">
        <f>'YAZILI SONUCLARI 8.SINIF'!F65</f>
        <v xml:space="preserve"> </v>
      </c>
      <c r="G68" s="319" t="str">
        <f>'YAZILI SONUCLARI 8.SINIF'!G65</f>
        <v xml:space="preserve"> </v>
      </c>
      <c r="H68" s="319" t="str">
        <f>'YAZILI SONUCLARI 8.SINIF'!H65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dikey'!NZ63</f>
        <v/>
      </c>
      <c r="E69" s="314" t="str">
        <f>'sınıf-öğrenci bilgi dikey'!NX63</f>
        <v/>
      </c>
      <c r="F69" s="319" t="str">
        <f>'YAZILI SONUCLARI 8.SINIF'!F66</f>
        <v xml:space="preserve"> </v>
      </c>
      <c r="G69" s="319" t="str">
        <f>'YAZILI SONUCLARI 8.SINIF'!G66</f>
        <v xml:space="preserve"> </v>
      </c>
      <c r="H69" s="319" t="str">
        <f>'YAZILI SONUCLARI 8.SINIF'!H66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dikey'!NZ64</f>
        <v/>
      </c>
      <c r="E70" s="314" t="str">
        <f>'sınıf-öğrenci bilgi dikey'!NX64</f>
        <v/>
      </c>
      <c r="F70" s="319" t="str">
        <f>'YAZILI SONUCLARI 8.SINIF'!F67</f>
        <v xml:space="preserve"> </v>
      </c>
      <c r="G70" s="319" t="str">
        <f>'YAZILI SONUCLARI 8.SINIF'!G67</f>
        <v xml:space="preserve"> </v>
      </c>
      <c r="H70" s="319" t="str">
        <f>'YAZILI SONUCLARI 8.SINIF'!H67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dikey'!NZ65</f>
        <v/>
      </c>
      <c r="E71" s="314" t="str">
        <f>'sınıf-öğrenci bilgi dikey'!NX65</f>
        <v/>
      </c>
      <c r="F71" s="319" t="str">
        <f>'YAZILI SONUCLARI 8.SINIF'!F68</f>
        <v xml:space="preserve"> </v>
      </c>
      <c r="G71" s="319" t="str">
        <f>'YAZILI SONUCLARI 8.SINIF'!G68</f>
        <v xml:space="preserve"> </v>
      </c>
      <c r="H71" s="319" t="str">
        <f>'YAZILI SONUCLARI 8.SINIF'!H68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dikey'!NZ66</f>
        <v/>
      </c>
      <c r="E72" s="314" t="str">
        <f>'sınıf-öğrenci bilgi dikey'!NX66</f>
        <v/>
      </c>
      <c r="F72" s="319" t="str">
        <f>'YAZILI SONUCLARI 8.SINIF'!F69</f>
        <v xml:space="preserve"> </v>
      </c>
      <c r="G72" s="319" t="str">
        <f>'YAZILI SONUCLARI 8.SINIF'!G69</f>
        <v xml:space="preserve"> </v>
      </c>
      <c r="H72" s="319" t="str">
        <f>'YAZILI SONUCLARI 8.SINIF'!H69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304"/>
    </row>
    <row r="74" spans="1:38" ht="12" customHeight="1">
      <c r="AA74" s="304"/>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305"/>
      <c r="H79" s="305"/>
      <c r="I79" s="305"/>
      <c r="J79" s="305"/>
      <c r="K79" s="305"/>
      <c r="L79" s="305"/>
      <c r="M79" s="305"/>
      <c r="N79" s="305"/>
      <c r="O79" s="305"/>
      <c r="P79" s="305"/>
      <c r="Q79" s="305"/>
      <c r="S79" s="305"/>
      <c r="T79" s="305"/>
      <c r="U79" s="305"/>
      <c r="V79" s="305"/>
      <c r="W79" s="305"/>
      <c r="X79" s="305"/>
      <c r="Y79" s="305"/>
      <c r="Z79" s="305"/>
      <c r="AA79" s="305"/>
      <c r="AB79" s="305"/>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2:B2"/>
    <mergeCell ref="C2:AL2"/>
    <mergeCell ref="A3:B73"/>
    <mergeCell ref="C3:AL3"/>
    <mergeCell ref="C4:AL4"/>
    <mergeCell ref="C5:AL5"/>
    <mergeCell ref="C6:AL6"/>
    <mergeCell ref="C7:E7"/>
    <mergeCell ref="F7:AL7"/>
    <mergeCell ref="C8:E8"/>
    <mergeCell ref="F8:AL8"/>
    <mergeCell ref="C9:E9"/>
    <mergeCell ref="F9:AL9"/>
    <mergeCell ref="C10:E10"/>
    <mergeCell ref="F10:H10"/>
    <mergeCell ref="I10:L10"/>
    <mergeCell ref="V10:X10"/>
    <mergeCell ref="G81:Q81"/>
    <mergeCell ref="S81:AB81"/>
    <mergeCell ref="C77:L77"/>
    <mergeCell ref="G80:Q80"/>
    <mergeCell ref="A1:C1"/>
    <mergeCell ref="E1:CE1"/>
    <mergeCell ref="AC81:AL81"/>
    <mergeCell ref="Y10:AB10"/>
    <mergeCell ref="AC10:AF10"/>
    <mergeCell ref="AG10:AJ10"/>
    <mergeCell ref="AK10:AK11"/>
    <mergeCell ref="AL10:AL11"/>
    <mergeCell ref="AC77:AL77"/>
    <mergeCell ref="AC78:AL78"/>
    <mergeCell ref="AC79:AL79"/>
    <mergeCell ref="S80:AB80"/>
    <mergeCell ref="AC80:AL80"/>
    <mergeCell ref="M10:P10"/>
    <mergeCell ref="Q10:T10"/>
    <mergeCell ref="U10:U11"/>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6.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6"/>
    <col min="4" max="4" width="3.5703125" style="307" bestFit="1" customWidth="1"/>
    <col min="5" max="5" width="18.28515625" style="306" customWidth="1"/>
    <col min="6" max="38" width="3.28515625" style="306" customWidth="1"/>
    <col min="39" max="39" width="4.7109375" style="307"/>
    <col min="40" max="45" width="4.7109375" style="306"/>
    <col min="46" max="46" width="4.7109375" style="307"/>
    <col min="47" max="52" width="4.7109375" style="306"/>
    <col min="53" max="53" width="4.7109375" style="307"/>
    <col min="54" max="59" width="4.7109375" style="306"/>
    <col min="60" max="60" width="4.7109375" style="307"/>
    <col min="61" max="66" width="4.7109375" style="306"/>
    <col min="67" max="67" width="4.7109375" style="307"/>
    <col min="68" max="16384" width="4.7109375" style="306"/>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6"/>
      <c r="AT2" s="306"/>
      <c r="BA2" s="306"/>
      <c r="BH2" s="306"/>
      <c r="BO2" s="306"/>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dikey'!OE3</f>
        <v>8/B</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8"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dikey'!OG6</f>
        <v/>
      </c>
      <c r="E12" s="314" t="str">
        <f>'sınıf-öğrenci bilgi dikey'!OE6</f>
        <v/>
      </c>
      <c r="F12" s="319" t="str">
        <f>'YAZILI SONUCLARI 8.SINIF'!L9</f>
        <v xml:space="preserve"> </v>
      </c>
      <c r="G12" s="319" t="str">
        <f>'YAZILI SONUCLARI 8.SINIF'!M9</f>
        <v xml:space="preserve"> </v>
      </c>
      <c r="H12" s="319" t="str">
        <f>'YAZILI SONUCLARI 8.SINIF'!N9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dikey'!OG7</f>
        <v/>
      </c>
      <c r="E13" s="314" t="str">
        <f>'sınıf-öğrenci bilgi dikey'!OE7</f>
        <v/>
      </c>
      <c r="F13" s="319" t="str">
        <f>'YAZILI SONUCLARI 8.SINIF'!L10</f>
        <v xml:space="preserve"> </v>
      </c>
      <c r="G13" s="319" t="str">
        <f>'YAZILI SONUCLARI 8.SINIF'!M10</f>
        <v xml:space="preserve"> </v>
      </c>
      <c r="H13" s="319" t="str">
        <f>'YAZILI SONUCLARI 8.SINIF'!N10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dikey'!OG8</f>
        <v/>
      </c>
      <c r="E14" s="314" t="str">
        <f>'sınıf-öğrenci bilgi dikey'!OE8</f>
        <v/>
      </c>
      <c r="F14" s="319" t="str">
        <f>'YAZILI SONUCLARI 8.SINIF'!L11</f>
        <v xml:space="preserve"> </v>
      </c>
      <c r="G14" s="319" t="str">
        <f>'YAZILI SONUCLARI 8.SINIF'!M11</f>
        <v xml:space="preserve"> </v>
      </c>
      <c r="H14" s="319" t="str">
        <f>'YAZILI SONUCLARI 8.SINIF'!N11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dikey'!OG9</f>
        <v/>
      </c>
      <c r="E15" s="314" t="str">
        <f>'sınıf-öğrenci bilgi dikey'!OE9</f>
        <v/>
      </c>
      <c r="F15" s="319" t="str">
        <f>'YAZILI SONUCLARI 8.SINIF'!L12</f>
        <v xml:space="preserve"> </v>
      </c>
      <c r="G15" s="319" t="str">
        <f>'YAZILI SONUCLARI 8.SINIF'!M12</f>
        <v xml:space="preserve"> </v>
      </c>
      <c r="H15" s="319" t="str">
        <f>'YAZILI SONUCLARI 8.SINIF'!N12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dikey'!OG10</f>
        <v/>
      </c>
      <c r="E16" s="314" t="str">
        <f>'sınıf-öğrenci bilgi dikey'!OE10</f>
        <v/>
      </c>
      <c r="F16" s="319" t="str">
        <f>'YAZILI SONUCLARI 8.SINIF'!L13</f>
        <v xml:space="preserve"> </v>
      </c>
      <c r="G16" s="319" t="str">
        <f>'YAZILI SONUCLARI 8.SINIF'!M13</f>
        <v xml:space="preserve"> </v>
      </c>
      <c r="H16" s="319" t="str">
        <f>'YAZILI SONUCLARI 8.SINIF'!N13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dikey'!OG11</f>
        <v/>
      </c>
      <c r="E17" s="314" t="str">
        <f>'sınıf-öğrenci bilgi dikey'!OE11</f>
        <v/>
      </c>
      <c r="F17" s="319" t="str">
        <f>'YAZILI SONUCLARI 8.SINIF'!L14</f>
        <v xml:space="preserve"> </v>
      </c>
      <c r="G17" s="319" t="str">
        <f>'YAZILI SONUCLARI 8.SINIF'!M14</f>
        <v xml:space="preserve"> </v>
      </c>
      <c r="H17" s="319" t="str">
        <f>'YAZILI SONUCLARI 8.SINIF'!N14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dikey'!OG12</f>
        <v/>
      </c>
      <c r="E18" s="314" t="str">
        <f>'sınıf-öğrenci bilgi dikey'!OE12</f>
        <v/>
      </c>
      <c r="F18" s="319" t="str">
        <f>'YAZILI SONUCLARI 8.SINIF'!L15</f>
        <v xml:space="preserve"> </v>
      </c>
      <c r="G18" s="319" t="str">
        <f>'YAZILI SONUCLARI 8.SINIF'!M15</f>
        <v xml:space="preserve"> </v>
      </c>
      <c r="H18" s="319" t="str">
        <f>'YAZILI SONUCLARI 8.SINIF'!N15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dikey'!OG13</f>
        <v/>
      </c>
      <c r="E19" s="314" t="str">
        <f>'sınıf-öğrenci bilgi dikey'!OE13</f>
        <v/>
      </c>
      <c r="F19" s="319" t="str">
        <f>'YAZILI SONUCLARI 8.SINIF'!L16</f>
        <v xml:space="preserve"> </v>
      </c>
      <c r="G19" s="319" t="str">
        <f>'YAZILI SONUCLARI 8.SINIF'!M16</f>
        <v xml:space="preserve"> </v>
      </c>
      <c r="H19" s="319" t="str">
        <f>'YAZILI SONUCLARI 8.SINIF'!N16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dikey'!OG14</f>
        <v/>
      </c>
      <c r="E20" s="314" t="str">
        <f>'sınıf-öğrenci bilgi dikey'!OE14</f>
        <v/>
      </c>
      <c r="F20" s="319" t="str">
        <f>'YAZILI SONUCLARI 8.SINIF'!L17</f>
        <v xml:space="preserve"> </v>
      </c>
      <c r="G20" s="319" t="str">
        <f>'YAZILI SONUCLARI 8.SINIF'!M17</f>
        <v xml:space="preserve"> </v>
      </c>
      <c r="H20" s="319" t="str">
        <f>'YAZILI SONUCLARI 8.SINIF'!N17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dikey'!OG15</f>
        <v/>
      </c>
      <c r="E21" s="314" t="str">
        <f>'sınıf-öğrenci bilgi dikey'!OE15</f>
        <v/>
      </c>
      <c r="F21" s="319" t="str">
        <f>'YAZILI SONUCLARI 8.SINIF'!L18</f>
        <v xml:space="preserve"> </v>
      </c>
      <c r="G21" s="319" t="str">
        <f>'YAZILI SONUCLARI 8.SINIF'!M18</f>
        <v xml:space="preserve"> </v>
      </c>
      <c r="H21" s="319" t="str">
        <f>'YAZILI SONUCLARI 8.SINIF'!N18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dikey'!OG16</f>
        <v/>
      </c>
      <c r="E22" s="314" t="str">
        <f>'sınıf-öğrenci bilgi dikey'!OE16</f>
        <v/>
      </c>
      <c r="F22" s="319" t="str">
        <f>'YAZILI SONUCLARI 8.SINIF'!L19</f>
        <v xml:space="preserve"> </v>
      </c>
      <c r="G22" s="319" t="str">
        <f>'YAZILI SONUCLARI 8.SINIF'!M19</f>
        <v xml:space="preserve"> </v>
      </c>
      <c r="H22" s="319" t="str">
        <f>'YAZILI SONUCLARI 8.SINIF'!N19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dikey'!OG17</f>
        <v/>
      </c>
      <c r="E23" s="314" t="str">
        <f>'sınıf-öğrenci bilgi dikey'!OE17</f>
        <v/>
      </c>
      <c r="F23" s="319" t="str">
        <f>'YAZILI SONUCLARI 8.SINIF'!L20</f>
        <v xml:space="preserve"> </v>
      </c>
      <c r="G23" s="319" t="str">
        <f>'YAZILI SONUCLARI 8.SINIF'!M20</f>
        <v xml:space="preserve"> </v>
      </c>
      <c r="H23" s="319" t="str">
        <f>'YAZILI SONUCLARI 8.SINIF'!N20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dikey'!OG18</f>
        <v/>
      </c>
      <c r="E24" s="314" t="str">
        <f>'sınıf-öğrenci bilgi dikey'!OE18</f>
        <v/>
      </c>
      <c r="F24" s="319" t="str">
        <f>'YAZILI SONUCLARI 8.SINIF'!L21</f>
        <v xml:space="preserve"> </v>
      </c>
      <c r="G24" s="319" t="str">
        <f>'YAZILI SONUCLARI 8.SINIF'!M21</f>
        <v xml:space="preserve"> </v>
      </c>
      <c r="H24" s="319" t="str">
        <f>'YAZILI SONUCLARI 8.SINIF'!N21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dikey'!OG19</f>
        <v/>
      </c>
      <c r="E25" s="314" t="str">
        <f>'sınıf-öğrenci bilgi dikey'!OE19</f>
        <v/>
      </c>
      <c r="F25" s="319" t="str">
        <f>'YAZILI SONUCLARI 8.SINIF'!L22</f>
        <v xml:space="preserve"> </v>
      </c>
      <c r="G25" s="319" t="str">
        <f>'YAZILI SONUCLARI 8.SINIF'!M22</f>
        <v xml:space="preserve"> </v>
      </c>
      <c r="H25" s="319" t="str">
        <f>'YAZILI SONUCLARI 8.SINIF'!N22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dikey'!OG20</f>
        <v/>
      </c>
      <c r="E26" s="314" t="str">
        <f>'sınıf-öğrenci bilgi dikey'!OE20</f>
        <v/>
      </c>
      <c r="F26" s="319" t="str">
        <f>'YAZILI SONUCLARI 8.SINIF'!L23</f>
        <v xml:space="preserve"> </v>
      </c>
      <c r="G26" s="319" t="str">
        <f>'YAZILI SONUCLARI 8.SINIF'!M23</f>
        <v xml:space="preserve"> </v>
      </c>
      <c r="H26" s="319" t="str">
        <f>'YAZILI SONUCLARI 8.SINIF'!N23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dikey'!OG21</f>
        <v/>
      </c>
      <c r="E27" s="314" t="str">
        <f>'sınıf-öğrenci bilgi dikey'!OE21</f>
        <v/>
      </c>
      <c r="F27" s="319" t="str">
        <f>'YAZILI SONUCLARI 8.SINIF'!L24</f>
        <v xml:space="preserve"> </v>
      </c>
      <c r="G27" s="319" t="str">
        <f>'YAZILI SONUCLARI 8.SINIF'!M24</f>
        <v xml:space="preserve"> </v>
      </c>
      <c r="H27" s="319" t="str">
        <f>'YAZILI SONUCLARI 8.SINIF'!N24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dikey'!OG22</f>
        <v/>
      </c>
      <c r="E28" s="314" t="str">
        <f>'sınıf-öğrenci bilgi dikey'!OE22</f>
        <v/>
      </c>
      <c r="F28" s="319" t="str">
        <f>'YAZILI SONUCLARI 8.SINIF'!L25</f>
        <v xml:space="preserve"> </v>
      </c>
      <c r="G28" s="319" t="str">
        <f>'YAZILI SONUCLARI 8.SINIF'!M25</f>
        <v xml:space="preserve"> </v>
      </c>
      <c r="H28" s="319" t="str">
        <f>'YAZILI SONUCLARI 8.SINIF'!N25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dikey'!OG23</f>
        <v/>
      </c>
      <c r="E29" s="314" t="str">
        <f>'sınıf-öğrenci bilgi dikey'!OE23</f>
        <v/>
      </c>
      <c r="F29" s="319" t="str">
        <f>'YAZILI SONUCLARI 8.SINIF'!L26</f>
        <v xml:space="preserve"> </v>
      </c>
      <c r="G29" s="319" t="str">
        <f>'YAZILI SONUCLARI 8.SINIF'!M26</f>
        <v xml:space="preserve"> </v>
      </c>
      <c r="H29" s="319" t="str">
        <f>'YAZILI SONUCLARI 8.SINIF'!N26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dikey'!OG24</f>
        <v/>
      </c>
      <c r="E30" s="314" t="str">
        <f>'sınıf-öğrenci bilgi dikey'!OE24</f>
        <v/>
      </c>
      <c r="F30" s="319" t="str">
        <f>'YAZILI SONUCLARI 8.SINIF'!L27</f>
        <v xml:space="preserve"> </v>
      </c>
      <c r="G30" s="319" t="str">
        <f>'YAZILI SONUCLARI 8.SINIF'!M27</f>
        <v xml:space="preserve"> </v>
      </c>
      <c r="H30" s="319" t="str">
        <f>'YAZILI SONUCLARI 8.SINIF'!N27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dikey'!OG25</f>
        <v/>
      </c>
      <c r="E31" s="314" t="str">
        <f>'sınıf-öğrenci bilgi dikey'!OE25</f>
        <v/>
      </c>
      <c r="F31" s="319" t="str">
        <f>'YAZILI SONUCLARI 8.SINIF'!L28</f>
        <v xml:space="preserve"> </v>
      </c>
      <c r="G31" s="319" t="str">
        <f>'YAZILI SONUCLARI 8.SINIF'!M28</f>
        <v xml:space="preserve"> </v>
      </c>
      <c r="H31" s="319" t="str">
        <f>'YAZILI SONUCLARI 8.SINIF'!N28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dikey'!OG26</f>
        <v/>
      </c>
      <c r="E32" s="314" t="str">
        <f>'sınıf-öğrenci bilgi dikey'!OE26</f>
        <v/>
      </c>
      <c r="F32" s="319" t="str">
        <f>'YAZILI SONUCLARI 8.SINIF'!L29</f>
        <v xml:space="preserve"> </v>
      </c>
      <c r="G32" s="319" t="str">
        <f>'YAZILI SONUCLARI 8.SINIF'!M29</f>
        <v xml:space="preserve"> </v>
      </c>
      <c r="H32" s="319" t="str">
        <f>'YAZILI SONUCLARI 8.SINIF'!N29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dikey'!OG27</f>
        <v/>
      </c>
      <c r="E33" s="314" t="str">
        <f>'sınıf-öğrenci bilgi dikey'!OE27</f>
        <v/>
      </c>
      <c r="F33" s="319" t="str">
        <f>'YAZILI SONUCLARI 8.SINIF'!L30</f>
        <v xml:space="preserve"> </v>
      </c>
      <c r="G33" s="319" t="str">
        <f>'YAZILI SONUCLARI 8.SINIF'!M30</f>
        <v xml:space="preserve"> </v>
      </c>
      <c r="H33" s="319" t="str">
        <f>'YAZILI SONUCLARI 8.SINIF'!N30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dikey'!OG28</f>
        <v/>
      </c>
      <c r="E34" s="314" t="str">
        <f>'sınıf-öğrenci bilgi dikey'!OE28</f>
        <v/>
      </c>
      <c r="F34" s="319" t="str">
        <f>'YAZILI SONUCLARI 8.SINIF'!L31</f>
        <v xml:space="preserve"> </v>
      </c>
      <c r="G34" s="319" t="str">
        <f>'YAZILI SONUCLARI 8.SINIF'!M31</f>
        <v xml:space="preserve"> </v>
      </c>
      <c r="H34" s="319" t="str">
        <f>'YAZILI SONUCLARI 8.SINIF'!N31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dikey'!OG29</f>
        <v/>
      </c>
      <c r="E35" s="314" t="str">
        <f>'sınıf-öğrenci bilgi dikey'!OE29</f>
        <v/>
      </c>
      <c r="F35" s="319" t="str">
        <f>'YAZILI SONUCLARI 8.SINIF'!L32</f>
        <v xml:space="preserve"> </v>
      </c>
      <c r="G35" s="319" t="str">
        <f>'YAZILI SONUCLARI 8.SINIF'!M32</f>
        <v xml:space="preserve"> </v>
      </c>
      <c r="H35" s="319" t="str">
        <f>'YAZILI SONUCLARI 8.SINIF'!N32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dikey'!OG30</f>
        <v/>
      </c>
      <c r="E36" s="314" t="str">
        <f>'sınıf-öğrenci bilgi dikey'!OE30</f>
        <v/>
      </c>
      <c r="F36" s="319" t="str">
        <f>'YAZILI SONUCLARI 8.SINIF'!L33</f>
        <v xml:space="preserve"> </v>
      </c>
      <c r="G36" s="319" t="str">
        <f>'YAZILI SONUCLARI 8.SINIF'!M33</f>
        <v xml:space="preserve"> </v>
      </c>
      <c r="H36" s="319" t="str">
        <f>'YAZILI SONUCLARI 8.SINIF'!N33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dikey'!OG31</f>
        <v/>
      </c>
      <c r="E37" s="314" t="str">
        <f>'sınıf-öğrenci bilgi dikey'!OE31</f>
        <v/>
      </c>
      <c r="F37" s="319" t="str">
        <f>'YAZILI SONUCLARI 8.SINIF'!L34</f>
        <v xml:space="preserve"> </v>
      </c>
      <c r="G37" s="319" t="str">
        <f>'YAZILI SONUCLARI 8.SINIF'!M34</f>
        <v xml:space="preserve"> </v>
      </c>
      <c r="H37" s="319" t="str">
        <f>'YAZILI SONUCLARI 8.SINIF'!N34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dikey'!OG32</f>
        <v/>
      </c>
      <c r="E38" s="314" t="str">
        <f>'sınıf-öğrenci bilgi dikey'!OE32</f>
        <v/>
      </c>
      <c r="F38" s="319" t="str">
        <f>'YAZILI SONUCLARI 8.SINIF'!L35</f>
        <v xml:space="preserve"> </v>
      </c>
      <c r="G38" s="319" t="str">
        <f>'YAZILI SONUCLARI 8.SINIF'!M35</f>
        <v xml:space="preserve"> </v>
      </c>
      <c r="H38" s="319" t="str">
        <f>'YAZILI SONUCLARI 8.SINIF'!N35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dikey'!OG33</f>
        <v/>
      </c>
      <c r="E39" s="314" t="str">
        <f>'sınıf-öğrenci bilgi dikey'!OE33</f>
        <v/>
      </c>
      <c r="F39" s="319" t="str">
        <f>'YAZILI SONUCLARI 8.SINIF'!L36</f>
        <v xml:space="preserve"> </v>
      </c>
      <c r="G39" s="319" t="str">
        <f>'YAZILI SONUCLARI 8.SINIF'!M36</f>
        <v xml:space="preserve"> </v>
      </c>
      <c r="H39" s="319" t="str">
        <f>'YAZILI SONUCLARI 8.SINIF'!N36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dikey'!OG34</f>
        <v/>
      </c>
      <c r="E40" s="314" t="str">
        <f>'sınıf-öğrenci bilgi dikey'!OE34</f>
        <v/>
      </c>
      <c r="F40" s="319" t="str">
        <f>'YAZILI SONUCLARI 8.SINIF'!L37</f>
        <v xml:space="preserve"> </v>
      </c>
      <c r="G40" s="319" t="str">
        <f>'YAZILI SONUCLARI 8.SINIF'!M37</f>
        <v xml:space="preserve"> </v>
      </c>
      <c r="H40" s="319" t="str">
        <f>'YAZILI SONUCLARI 8.SINIF'!N37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dikey'!OG35</f>
        <v/>
      </c>
      <c r="E41" s="314" t="str">
        <f>'sınıf-öğrenci bilgi dikey'!OE35</f>
        <v/>
      </c>
      <c r="F41" s="319" t="str">
        <f>'YAZILI SONUCLARI 8.SINIF'!L38</f>
        <v xml:space="preserve"> </v>
      </c>
      <c r="G41" s="319" t="str">
        <f>'YAZILI SONUCLARI 8.SINIF'!M38</f>
        <v xml:space="preserve"> </v>
      </c>
      <c r="H41" s="319" t="str">
        <f>'YAZILI SONUCLARI 8.SINIF'!N38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dikey'!OG36</f>
        <v/>
      </c>
      <c r="E42" s="314" t="str">
        <f>'sınıf-öğrenci bilgi dikey'!OE36</f>
        <v/>
      </c>
      <c r="F42" s="319" t="str">
        <f>'YAZILI SONUCLARI 8.SINIF'!L39</f>
        <v xml:space="preserve"> </v>
      </c>
      <c r="G42" s="319" t="str">
        <f>'YAZILI SONUCLARI 8.SINIF'!M39</f>
        <v xml:space="preserve"> </v>
      </c>
      <c r="H42" s="319" t="str">
        <f>'YAZILI SONUCLARI 8.SINIF'!N39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dikey'!OG37</f>
        <v/>
      </c>
      <c r="E43" s="314" t="str">
        <f>'sınıf-öğrenci bilgi dikey'!OE37</f>
        <v/>
      </c>
      <c r="F43" s="319" t="str">
        <f>'YAZILI SONUCLARI 8.SINIF'!L40</f>
        <v xml:space="preserve"> </v>
      </c>
      <c r="G43" s="319" t="str">
        <f>'YAZILI SONUCLARI 8.SINIF'!M40</f>
        <v xml:space="preserve"> </v>
      </c>
      <c r="H43" s="319" t="str">
        <f>'YAZILI SONUCLARI 8.SINIF'!N40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dikey'!OG38</f>
        <v/>
      </c>
      <c r="E44" s="314" t="str">
        <f>'sınıf-öğrenci bilgi dikey'!OE38</f>
        <v/>
      </c>
      <c r="F44" s="319" t="str">
        <f>'YAZILI SONUCLARI 8.SINIF'!L41</f>
        <v xml:space="preserve"> </v>
      </c>
      <c r="G44" s="319" t="str">
        <f>'YAZILI SONUCLARI 8.SINIF'!M41</f>
        <v xml:space="preserve"> </v>
      </c>
      <c r="H44" s="319" t="str">
        <f>'YAZILI SONUCLARI 8.SINIF'!N41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dikey'!OG39</f>
        <v/>
      </c>
      <c r="E45" s="314" t="str">
        <f>'sınıf-öğrenci bilgi dikey'!OE39</f>
        <v/>
      </c>
      <c r="F45" s="319" t="str">
        <f>'YAZILI SONUCLARI 8.SINIF'!L42</f>
        <v xml:space="preserve"> </v>
      </c>
      <c r="G45" s="319" t="str">
        <f>'YAZILI SONUCLARI 8.SINIF'!M42</f>
        <v xml:space="preserve"> </v>
      </c>
      <c r="H45" s="319" t="str">
        <f>'YAZILI SONUCLARI 8.SINIF'!N42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dikey'!OG40</f>
        <v/>
      </c>
      <c r="E46" s="314" t="str">
        <f>'sınıf-öğrenci bilgi dikey'!OE40</f>
        <v/>
      </c>
      <c r="F46" s="319" t="str">
        <f>'YAZILI SONUCLARI 8.SINIF'!L43</f>
        <v xml:space="preserve"> </v>
      </c>
      <c r="G46" s="319" t="str">
        <f>'YAZILI SONUCLARI 8.SINIF'!M43</f>
        <v xml:space="preserve"> </v>
      </c>
      <c r="H46" s="319" t="str">
        <f>'YAZILI SONUCLARI 8.SINIF'!N43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dikey'!OG41</f>
        <v/>
      </c>
      <c r="E47" s="314" t="str">
        <f>'sınıf-öğrenci bilgi dikey'!OE41</f>
        <v/>
      </c>
      <c r="F47" s="319" t="str">
        <f>'YAZILI SONUCLARI 8.SINIF'!L44</f>
        <v xml:space="preserve"> </v>
      </c>
      <c r="G47" s="319" t="str">
        <f>'YAZILI SONUCLARI 8.SINIF'!M44</f>
        <v xml:space="preserve"> </v>
      </c>
      <c r="H47" s="319" t="str">
        <f>'YAZILI SONUCLARI 8.SINIF'!N44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dikey'!OG42</f>
        <v/>
      </c>
      <c r="E48" s="314" t="str">
        <f>'sınıf-öğrenci bilgi dikey'!OE42</f>
        <v/>
      </c>
      <c r="F48" s="319" t="str">
        <f>'YAZILI SONUCLARI 8.SINIF'!L45</f>
        <v xml:space="preserve"> </v>
      </c>
      <c r="G48" s="319" t="str">
        <f>'YAZILI SONUCLARI 8.SINIF'!M45</f>
        <v xml:space="preserve"> </v>
      </c>
      <c r="H48" s="319" t="str">
        <f>'YAZILI SONUCLARI 8.SINIF'!N45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dikey'!OG43</f>
        <v/>
      </c>
      <c r="E49" s="314" t="str">
        <f>'sınıf-öğrenci bilgi dikey'!OE43</f>
        <v/>
      </c>
      <c r="F49" s="319" t="str">
        <f>'YAZILI SONUCLARI 8.SINIF'!L46</f>
        <v xml:space="preserve"> </v>
      </c>
      <c r="G49" s="319" t="str">
        <f>'YAZILI SONUCLARI 8.SINIF'!M46</f>
        <v xml:space="preserve"> </v>
      </c>
      <c r="H49" s="319" t="str">
        <f>'YAZILI SONUCLARI 8.SINIF'!N46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dikey'!OG44</f>
        <v/>
      </c>
      <c r="E50" s="314" t="str">
        <f>'sınıf-öğrenci bilgi dikey'!OE44</f>
        <v/>
      </c>
      <c r="F50" s="319" t="str">
        <f>'YAZILI SONUCLARI 8.SINIF'!L47</f>
        <v xml:space="preserve"> </v>
      </c>
      <c r="G50" s="319" t="str">
        <f>'YAZILI SONUCLARI 8.SINIF'!M47</f>
        <v xml:space="preserve"> </v>
      </c>
      <c r="H50" s="319" t="str">
        <f>'YAZILI SONUCLARI 8.SINIF'!N47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dikey'!OG45</f>
        <v/>
      </c>
      <c r="E51" s="314" t="str">
        <f>'sınıf-öğrenci bilgi dikey'!OE45</f>
        <v/>
      </c>
      <c r="F51" s="319" t="str">
        <f>'YAZILI SONUCLARI 8.SINIF'!L48</f>
        <v xml:space="preserve"> </v>
      </c>
      <c r="G51" s="319" t="str">
        <f>'YAZILI SONUCLARI 8.SINIF'!M48</f>
        <v xml:space="preserve"> </v>
      </c>
      <c r="H51" s="319" t="str">
        <f>'YAZILI SONUCLARI 8.SINIF'!N48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dikey'!OG46</f>
        <v/>
      </c>
      <c r="E52" s="314" t="str">
        <f>'sınıf-öğrenci bilgi dikey'!OE46</f>
        <v/>
      </c>
      <c r="F52" s="319" t="str">
        <f>'YAZILI SONUCLARI 8.SINIF'!L49</f>
        <v xml:space="preserve"> </v>
      </c>
      <c r="G52" s="319" t="str">
        <f>'YAZILI SONUCLARI 8.SINIF'!M49</f>
        <v xml:space="preserve"> </v>
      </c>
      <c r="H52" s="319" t="str">
        <f>'YAZILI SONUCLARI 8.SINIF'!N49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dikey'!OG47</f>
        <v/>
      </c>
      <c r="E53" s="314" t="str">
        <f>'sınıf-öğrenci bilgi dikey'!OE47</f>
        <v/>
      </c>
      <c r="F53" s="319" t="str">
        <f>'YAZILI SONUCLARI 8.SINIF'!L50</f>
        <v xml:space="preserve"> </v>
      </c>
      <c r="G53" s="319" t="str">
        <f>'YAZILI SONUCLARI 8.SINIF'!M50</f>
        <v xml:space="preserve"> </v>
      </c>
      <c r="H53" s="319" t="str">
        <f>'YAZILI SONUCLARI 8.SINIF'!N50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dikey'!OG48</f>
        <v/>
      </c>
      <c r="E54" s="314" t="str">
        <f>'sınıf-öğrenci bilgi dikey'!OE48</f>
        <v/>
      </c>
      <c r="F54" s="319" t="str">
        <f>'YAZILI SONUCLARI 8.SINIF'!L51</f>
        <v xml:space="preserve"> </v>
      </c>
      <c r="G54" s="319" t="str">
        <f>'YAZILI SONUCLARI 8.SINIF'!M51</f>
        <v xml:space="preserve"> </v>
      </c>
      <c r="H54" s="319" t="str">
        <f>'YAZILI SONUCLARI 8.SINIF'!N51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dikey'!OG49</f>
        <v/>
      </c>
      <c r="E55" s="314" t="str">
        <f>'sınıf-öğrenci bilgi dikey'!OE49</f>
        <v/>
      </c>
      <c r="F55" s="319" t="str">
        <f>'YAZILI SONUCLARI 8.SINIF'!L52</f>
        <v xml:space="preserve"> </v>
      </c>
      <c r="G55" s="319" t="str">
        <f>'YAZILI SONUCLARI 8.SINIF'!M52</f>
        <v xml:space="preserve"> </v>
      </c>
      <c r="H55" s="319" t="str">
        <f>'YAZILI SONUCLARI 8.SINIF'!N52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dikey'!OG50</f>
        <v/>
      </c>
      <c r="E56" s="314" t="str">
        <f>'sınıf-öğrenci bilgi dikey'!OE50</f>
        <v/>
      </c>
      <c r="F56" s="319" t="str">
        <f>'YAZILI SONUCLARI 8.SINIF'!L53</f>
        <v xml:space="preserve"> </v>
      </c>
      <c r="G56" s="319" t="str">
        <f>'YAZILI SONUCLARI 8.SINIF'!M53</f>
        <v xml:space="preserve"> </v>
      </c>
      <c r="H56" s="319" t="str">
        <f>'YAZILI SONUCLARI 8.SINIF'!N53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dikey'!OG51</f>
        <v/>
      </c>
      <c r="E57" s="314" t="str">
        <f>'sınıf-öğrenci bilgi dikey'!OE51</f>
        <v/>
      </c>
      <c r="F57" s="319" t="str">
        <f>'YAZILI SONUCLARI 8.SINIF'!L54</f>
        <v xml:space="preserve"> </v>
      </c>
      <c r="G57" s="319" t="str">
        <f>'YAZILI SONUCLARI 8.SINIF'!M54</f>
        <v xml:space="preserve"> </v>
      </c>
      <c r="H57" s="319" t="str">
        <f>'YAZILI SONUCLARI 8.SINIF'!N54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dikey'!OG52</f>
        <v/>
      </c>
      <c r="E58" s="314" t="str">
        <f>'sınıf-öğrenci bilgi dikey'!OE52</f>
        <v/>
      </c>
      <c r="F58" s="319" t="str">
        <f>'YAZILI SONUCLARI 8.SINIF'!L55</f>
        <v xml:space="preserve"> </v>
      </c>
      <c r="G58" s="319" t="str">
        <f>'YAZILI SONUCLARI 8.SINIF'!M55</f>
        <v xml:space="preserve"> </v>
      </c>
      <c r="H58" s="319" t="str">
        <f>'YAZILI SONUCLARI 8.SINIF'!N55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dikey'!OG53</f>
        <v/>
      </c>
      <c r="E59" s="314" t="str">
        <f>'sınıf-öğrenci bilgi dikey'!OE53</f>
        <v/>
      </c>
      <c r="F59" s="319" t="str">
        <f>'YAZILI SONUCLARI 8.SINIF'!L56</f>
        <v xml:space="preserve"> </v>
      </c>
      <c r="G59" s="319" t="str">
        <f>'YAZILI SONUCLARI 8.SINIF'!M56</f>
        <v xml:space="preserve"> </v>
      </c>
      <c r="H59" s="319" t="str">
        <f>'YAZILI SONUCLARI 8.SINIF'!N56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dikey'!OG54</f>
        <v/>
      </c>
      <c r="E60" s="314" t="str">
        <f>'sınıf-öğrenci bilgi dikey'!OE54</f>
        <v/>
      </c>
      <c r="F60" s="319" t="str">
        <f>'YAZILI SONUCLARI 8.SINIF'!L57</f>
        <v xml:space="preserve"> </v>
      </c>
      <c r="G60" s="319" t="str">
        <f>'YAZILI SONUCLARI 8.SINIF'!M57</f>
        <v xml:space="preserve"> </v>
      </c>
      <c r="H60" s="319" t="str">
        <f>'YAZILI SONUCLARI 8.SINIF'!N57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dikey'!OG55</f>
        <v/>
      </c>
      <c r="E61" s="314" t="str">
        <f>'sınıf-öğrenci bilgi dikey'!OE55</f>
        <v/>
      </c>
      <c r="F61" s="319" t="str">
        <f>'YAZILI SONUCLARI 8.SINIF'!L58</f>
        <v xml:space="preserve"> </v>
      </c>
      <c r="G61" s="319" t="str">
        <f>'YAZILI SONUCLARI 8.SINIF'!M58</f>
        <v xml:space="preserve"> </v>
      </c>
      <c r="H61" s="319" t="str">
        <f>'YAZILI SONUCLARI 8.SINIF'!N58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dikey'!OG56</f>
        <v/>
      </c>
      <c r="E62" s="314" t="str">
        <f>'sınıf-öğrenci bilgi dikey'!OE56</f>
        <v/>
      </c>
      <c r="F62" s="319" t="str">
        <f>'YAZILI SONUCLARI 8.SINIF'!L59</f>
        <v xml:space="preserve"> </v>
      </c>
      <c r="G62" s="319" t="str">
        <f>'YAZILI SONUCLARI 8.SINIF'!M59</f>
        <v xml:space="preserve"> </v>
      </c>
      <c r="H62" s="319" t="str">
        <f>'YAZILI SONUCLARI 8.SINIF'!N59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dikey'!OG57</f>
        <v/>
      </c>
      <c r="E63" s="314" t="str">
        <f>'sınıf-öğrenci bilgi dikey'!OE57</f>
        <v/>
      </c>
      <c r="F63" s="319" t="str">
        <f>'YAZILI SONUCLARI 8.SINIF'!L60</f>
        <v xml:space="preserve"> </v>
      </c>
      <c r="G63" s="319" t="str">
        <f>'YAZILI SONUCLARI 8.SINIF'!M60</f>
        <v xml:space="preserve"> </v>
      </c>
      <c r="H63" s="319" t="str">
        <f>'YAZILI SONUCLARI 8.SINIF'!N60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dikey'!OG58</f>
        <v/>
      </c>
      <c r="E64" s="314" t="str">
        <f>'sınıf-öğrenci bilgi dikey'!OE58</f>
        <v/>
      </c>
      <c r="F64" s="319" t="str">
        <f>'YAZILI SONUCLARI 8.SINIF'!L61</f>
        <v xml:space="preserve"> </v>
      </c>
      <c r="G64" s="319" t="str">
        <f>'YAZILI SONUCLARI 8.SINIF'!M61</f>
        <v xml:space="preserve"> </v>
      </c>
      <c r="H64" s="319" t="str">
        <f>'YAZILI SONUCLARI 8.SINIF'!N61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dikey'!OG59</f>
        <v/>
      </c>
      <c r="E65" s="314" t="str">
        <f>'sınıf-öğrenci bilgi dikey'!OE59</f>
        <v/>
      </c>
      <c r="F65" s="319" t="str">
        <f>'YAZILI SONUCLARI 8.SINIF'!L62</f>
        <v xml:space="preserve"> </v>
      </c>
      <c r="G65" s="319" t="str">
        <f>'YAZILI SONUCLARI 8.SINIF'!M62</f>
        <v xml:space="preserve"> </v>
      </c>
      <c r="H65" s="319" t="str">
        <f>'YAZILI SONUCLARI 8.SINIF'!N62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dikey'!OG60</f>
        <v/>
      </c>
      <c r="E66" s="314" t="str">
        <f>'sınıf-öğrenci bilgi dikey'!OE60</f>
        <v/>
      </c>
      <c r="F66" s="319" t="str">
        <f>'YAZILI SONUCLARI 8.SINIF'!L63</f>
        <v xml:space="preserve"> </v>
      </c>
      <c r="G66" s="319" t="str">
        <f>'YAZILI SONUCLARI 8.SINIF'!M63</f>
        <v xml:space="preserve"> </v>
      </c>
      <c r="H66" s="319" t="str">
        <f>'YAZILI SONUCLARI 8.SINIF'!N63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dikey'!OG61</f>
        <v/>
      </c>
      <c r="E67" s="314" t="str">
        <f>'sınıf-öğrenci bilgi dikey'!OE61</f>
        <v/>
      </c>
      <c r="F67" s="319" t="str">
        <f>'YAZILI SONUCLARI 8.SINIF'!L64</f>
        <v xml:space="preserve"> </v>
      </c>
      <c r="G67" s="319" t="str">
        <f>'YAZILI SONUCLARI 8.SINIF'!M64</f>
        <v xml:space="preserve"> </v>
      </c>
      <c r="H67" s="319" t="str">
        <f>'YAZILI SONUCLARI 8.SINIF'!N64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dikey'!OG62</f>
        <v/>
      </c>
      <c r="E68" s="314" t="str">
        <f>'sınıf-öğrenci bilgi dikey'!OE62</f>
        <v/>
      </c>
      <c r="F68" s="319" t="str">
        <f>'YAZILI SONUCLARI 8.SINIF'!L65</f>
        <v xml:space="preserve"> </v>
      </c>
      <c r="G68" s="319" t="str">
        <f>'YAZILI SONUCLARI 8.SINIF'!M65</f>
        <v xml:space="preserve"> </v>
      </c>
      <c r="H68" s="319" t="str">
        <f>'YAZILI SONUCLARI 8.SINIF'!N65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dikey'!OG63</f>
        <v/>
      </c>
      <c r="E69" s="314" t="str">
        <f>'sınıf-öğrenci bilgi dikey'!OE63</f>
        <v/>
      </c>
      <c r="F69" s="319" t="str">
        <f>'YAZILI SONUCLARI 8.SINIF'!L66</f>
        <v xml:space="preserve"> </v>
      </c>
      <c r="G69" s="319" t="str">
        <f>'YAZILI SONUCLARI 8.SINIF'!M66</f>
        <v xml:space="preserve"> </v>
      </c>
      <c r="H69" s="319" t="str">
        <f>'YAZILI SONUCLARI 8.SINIF'!N66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dikey'!OG64</f>
        <v/>
      </c>
      <c r="E70" s="314" t="str">
        <f>'sınıf-öğrenci bilgi dikey'!OE64</f>
        <v/>
      </c>
      <c r="F70" s="319" t="str">
        <f>'YAZILI SONUCLARI 8.SINIF'!L67</f>
        <v xml:space="preserve"> </v>
      </c>
      <c r="G70" s="319" t="str">
        <f>'YAZILI SONUCLARI 8.SINIF'!M67</f>
        <v xml:space="preserve"> </v>
      </c>
      <c r="H70" s="319" t="str">
        <f>'YAZILI SONUCLARI 8.SINIF'!N67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dikey'!OG65</f>
        <v/>
      </c>
      <c r="E71" s="314" t="str">
        <f>'sınıf-öğrenci bilgi dikey'!OE65</f>
        <v/>
      </c>
      <c r="F71" s="319" t="str">
        <f>'YAZILI SONUCLARI 8.SINIF'!L68</f>
        <v xml:space="preserve"> </v>
      </c>
      <c r="G71" s="319" t="str">
        <f>'YAZILI SONUCLARI 8.SINIF'!M68</f>
        <v xml:space="preserve"> </v>
      </c>
      <c r="H71" s="319" t="str">
        <f>'YAZILI SONUCLARI 8.SINIF'!N68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dikey'!OG66</f>
        <v/>
      </c>
      <c r="E72" s="314" t="str">
        <f>'sınıf-öğrenci bilgi dikey'!OE66</f>
        <v/>
      </c>
      <c r="F72" s="319" t="str">
        <f>'YAZILI SONUCLARI 8.SINIF'!L69</f>
        <v xml:space="preserve"> </v>
      </c>
      <c r="G72" s="319" t="str">
        <f>'YAZILI SONUCLARI 8.SINIF'!M69</f>
        <v xml:space="preserve"> </v>
      </c>
      <c r="H72" s="319" t="str">
        <f>'YAZILI SONUCLARI 8.SINIF'!N69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304"/>
    </row>
    <row r="74" spans="1:38" ht="12" customHeight="1">
      <c r="AA74" s="304"/>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305"/>
      <c r="H79" s="305"/>
      <c r="I79" s="305"/>
      <c r="J79" s="305"/>
      <c r="K79" s="305"/>
      <c r="L79" s="305"/>
      <c r="M79" s="305"/>
      <c r="N79" s="305"/>
      <c r="O79" s="305"/>
      <c r="P79" s="305"/>
      <c r="Q79" s="305"/>
      <c r="S79" s="305"/>
      <c r="T79" s="305"/>
      <c r="U79" s="305"/>
      <c r="V79" s="305"/>
      <c r="W79" s="305"/>
      <c r="X79" s="305"/>
      <c r="Y79" s="305"/>
      <c r="Z79" s="305"/>
      <c r="AA79" s="305"/>
      <c r="AB79" s="305"/>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2:B2"/>
    <mergeCell ref="C2:AL2"/>
    <mergeCell ref="A3:B73"/>
    <mergeCell ref="C3:AL3"/>
    <mergeCell ref="C4:AL4"/>
    <mergeCell ref="C5:AL5"/>
    <mergeCell ref="C6:AL6"/>
    <mergeCell ref="C7:E7"/>
    <mergeCell ref="F7:AL7"/>
    <mergeCell ref="C8:E8"/>
    <mergeCell ref="F8:AL8"/>
    <mergeCell ref="C9:E9"/>
    <mergeCell ref="F9:AL9"/>
    <mergeCell ref="C10:E10"/>
    <mergeCell ref="F10:H10"/>
    <mergeCell ref="I10:L10"/>
    <mergeCell ref="V10:X10"/>
    <mergeCell ref="G81:Q81"/>
    <mergeCell ref="S81:AB81"/>
    <mergeCell ref="C77:L77"/>
    <mergeCell ref="G80:Q80"/>
    <mergeCell ref="A1:C1"/>
    <mergeCell ref="E1:CE1"/>
    <mergeCell ref="AC81:AL81"/>
    <mergeCell ref="Y10:AB10"/>
    <mergeCell ref="AC10:AF10"/>
    <mergeCell ref="AG10:AJ10"/>
    <mergeCell ref="AK10:AK11"/>
    <mergeCell ref="AL10:AL11"/>
    <mergeCell ref="AC77:AL77"/>
    <mergeCell ref="AC78:AL78"/>
    <mergeCell ref="AC79:AL79"/>
    <mergeCell ref="S80:AB80"/>
    <mergeCell ref="AC80:AL80"/>
    <mergeCell ref="M10:P10"/>
    <mergeCell ref="Q10:T10"/>
    <mergeCell ref="U10:U11"/>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7.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6"/>
    <col min="4" max="4" width="3.5703125" style="307" bestFit="1" customWidth="1"/>
    <col min="5" max="5" width="18.28515625" style="306" customWidth="1"/>
    <col min="6" max="38" width="3.28515625" style="306" customWidth="1"/>
    <col min="39" max="39" width="4.7109375" style="307"/>
    <col min="40" max="45" width="4.7109375" style="306"/>
    <col min="46" max="46" width="4.7109375" style="307"/>
    <col min="47" max="52" width="4.7109375" style="306"/>
    <col min="53" max="53" width="4.7109375" style="307"/>
    <col min="54" max="59" width="4.7109375" style="306"/>
    <col min="60" max="60" width="4.7109375" style="307"/>
    <col min="61" max="66" width="4.7109375" style="306"/>
    <col min="67" max="67" width="4.7109375" style="307"/>
    <col min="68" max="16384" width="4.7109375" style="306"/>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6"/>
      <c r="AT2" s="306"/>
      <c r="BA2" s="306"/>
      <c r="BH2" s="306"/>
      <c r="BO2" s="306"/>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dikey'!OL3</f>
        <v>8/C</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dikey'!ON6</f>
        <v/>
      </c>
      <c r="E12" s="314" t="str">
        <f>'sınıf-öğrenci bilgi dikey'!OL6</f>
        <v/>
      </c>
      <c r="F12" s="319" t="str">
        <f>'YAZILI SONUCLARI 8.SINIF'!R9</f>
        <v xml:space="preserve"> </v>
      </c>
      <c r="G12" s="319" t="str">
        <f>'YAZILI SONUCLARI 8.SINIF'!S9</f>
        <v xml:space="preserve"> </v>
      </c>
      <c r="H12" s="319" t="str">
        <f>'YAZILI SONUCLARI 8.SINIF'!T9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dikey'!ON7</f>
        <v/>
      </c>
      <c r="E13" s="314" t="str">
        <f>'sınıf-öğrenci bilgi dikey'!OL7</f>
        <v/>
      </c>
      <c r="F13" s="319" t="str">
        <f>'YAZILI SONUCLARI 8.SINIF'!R10</f>
        <v xml:space="preserve"> </v>
      </c>
      <c r="G13" s="319" t="str">
        <f>'YAZILI SONUCLARI 8.SINIF'!S10</f>
        <v xml:space="preserve"> </v>
      </c>
      <c r="H13" s="319" t="str">
        <f>'YAZILI SONUCLARI 8.SINIF'!T10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dikey'!ON8</f>
        <v/>
      </c>
      <c r="E14" s="314" t="str">
        <f>'sınıf-öğrenci bilgi dikey'!OL8</f>
        <v/>
      </c>
      <c r="F14" s="319" t="str">
        <f>'YAZILI SONUCLARI 8.SINIF'!R11</f>
        <v xml:space="preserve"> </v>
      </c>
      <c r="G14" s="319" t="str">
        <f>'YAZILI SONUCLARI 8.SINIF'!S11</f>
        <v xml:space="preserve"> </v>
      </c>
      <c r="H14" s="319" t="str">
        <f>'YAZILI SONUCLARI 8.SINIF'!T11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dikey'!ON9</f>
        <v/>
      </c>
      <c r="E15" s="314" t="str">
        <f>'sınıf-öğrenci bilgi dikey'!OL9</f>
        <v/>
      </c>
      <c r="F15" s="319" t="str">
        <f>'YAZILI SONUCLARI 8.SINIF'!R12</f>
        <v xml:space="preserve"> </v>
      </c>
      <c r="G15" s="319" t="str">
        <f>'YAZILI SONUCLARI 8.SINIF'!S12</f>
        <v xml:space="preserve"> </v>
      </c>
      <c r="H15" s="319" t="str">
        <f>'YAZILI SONUCLARI 8.SINIF'!T12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dikey'!ON10</f>
        <v/>
      </c>
      <c r="E16" s="314" t="str">
        <f>'sınıf-öğrenci bilgi dikey'!OL10</f>
        <v/>
      </c>
      <c r="F16" s="319" t="str">
        <f>'YAZILI SONUCLARI 8.SINIF'!R13</f>
        <v xml:space="preserve"> </v>
      </c>
      <c r="G16" s="319" t="str">
        <f>'YAZILI SONUCLARI 8.SINIF'!S13</f>
        <v xml:space="preserve"> </v>
      </c>
      <c r="H16" s="319" t="str">
        <f>'YAZILI SONUCLARI 8.SINIF'!T13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dikey'!ON11</f>
        <v/>
      </c>
      <c r="E17" s="314" t="str">
        <f>'sınıf-öğrenci bilgi dikey'!OL11</f>
        <v/>
      </c>
      <c r="F17" s="319" t="str">
        <f>'YAZILI SONUCLARI 8.SINIF'!R14</f>
        <v xml:space="preserve"> </v>
      </c>
      <c r="G17" s="319" t="str">
        <f>'YAZILI SONUCLARI 8.SINIF'!S14</f>
        <v xml:space="preserve"> </v>
      </c>
      <c r="H17" s="319" t="str">
        <f>'YAZILI SONUCLARI 8.SINIF'!T14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dikey'!ON12</f>
        <v/>
      </c>
      <c r="E18" s="314" t="str">
        <f>'sınıf-öğrenci bilgi dikey'!OL12</f>
        <v/>
      </c>
      <c r="F18" s="319" t="str">
        <f>'YAZILI SONUCLARI 8.SINIF'!R15</f>
        <v xml:space="preserve"> </v>
      </c>
      <c r="G18" s="319" t="str">
        <f>'YAZILI SONUCLARI 8.SINIF'!S15</f>
        <v xml:space="preserve"> </v>
      </c>
      <c r="H18" s="319" t="str">
        <f>'YAZILI SONUCLARI 8.SINIF'!T15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dikey'!ON13</f>
        <v/>
      </c>
      <c r="E19" s="314" t="str">
        <f>'sınıf-öğrenci bilgi dikey'!OL13</f>
        <v/>
      </c>
      <c r="F19" s="319" t="str">
        <f>'YAZILI SONUCLARI 8.SINIF'!R16</f>
        <v xml:space="preserve"> </v>
      </c>
      <c r="G19" s="319" t="str">
        <f>'YAZILI SONUCLARI 8.SINIF'!S16</f>
        <v xml:space="preserve"> </v>
      </c>
      <c r="H19" s="319" t="str">
        <f>'YAZILI SONUCLARI 8.SINIF'!T16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dikey'!ON14</f>
        <v/>
      </c>
      <c r="E20" s="314" t="str">
        <f>'sınıf-öğrenci bilgi dikey'!OL14</f>
        <v/>
      </c>
      <c r="F20" s="319" t="str">
        <f>'YAZILI SONUCLARI 8.SINIF'!R17</f>
        <v xml:space="preserve"> </v>
      </c>
      <c r="G20" s="319" t="str">
        <f>'YAZILI SONUCLARI 8.SINIF'!S17</f>
        <v xml:space="preserve"> </v>
      </c>
      <c r="H20" s="319" t="str">
        <f>'YAZILI SONUCLARI 8.SINIF'!T17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dikey'!ON15</f>
        <v/>
      </c>
      <c r="E21" s="314" t="str">
        <f>'sınıf-öğrenci bilgi dikey'!OL15</f>
        <v/>
      </c>
      <c r="F21" s="319" t="str">
        <f>'YAZILI SONUCLARI 8.SINIF'!R18</f>
        <v xml:space="preserve"> </v>
      </c>
      <c r="G21" s="319" t="str">
        <f>'YAZILI SONUCLARI 8.SINIF'!S18</f>
        <v xml:space="preserve"> </v>
      </c>
      <c r="H21" s="319" t="str">
        <f>'YAZILI SONUCLARI 8.SINIF'!T18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dikey'!ON16</f>
        <v/>
      </c>
      <c r="E22" s="314" t="str">
        <f>'sınıf-öğrenci bilgi dikey'!OL16</f>
        <v/>
      </c>
      <c r="F22" s="319" t="str">
        <f>'YAZILI SONUCLARI 8.SINIF'!R19</f>
        <v xml:space="preserve"> </v>
      </c>
      <c r="G22" s="319" t="str">
        <f>'YAZILI SONUCLARI 8.SINIF'!S19</f>
        <v xml:space="preserve"> </v>
      </c>
      <c r="H22" s="319" t="str">
        <f>'YAZILI SONUCLARI 8.SINIF'!T19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dikey'!ON17</f>
        <v/>
      </c>
      <c r="E23" s="314" t="str">
        <f>'sınıf-öğrenci bilgi dikey'!OL17</f>
        <v/>
      </c>
      <c r="F23" s="319" t="str">
        <f>'YAZILI SONUCLARI 8.SINIF'!R20</f>
        <v xml:space="preserve"> </v>
      </c>
      <c r="G23" s="319" t="str">
        <f>'YAZILI SONUCLARI 8.SINIF'!S20</f>
        <v xml:space="preserve"> </v>
      </c>
      <c r="H23" s="319" t="str">
        <f>'YAZILI SONUCLARI 8.SINIF'!T20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dikey'!ON18</f>
        <v/>
      </c>
      <c r="E24" s="314" t="str">
        <f>'sınıf-öğrenci bilgi dikey'!OL18</f>
        <v/>
      </c>
      <c r="F24" s="319" t="str">
        <f>'YAZILI SONUCLARI 8.SINIF'!R21</f>
        <v xml:space="preserve"> </v>
      </c>
      <c r="G24" s="319" t="str">
        <f>'YAZILI SONUCLARI 8.SINIF'!S21</f>
        <v xml:space="preserve"> </v>
      </c>
      <c r="H24" s="319" t="str">
        <f>'YAZILI SONUCLARI 8.SINIF'!T21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dikey'!ON19</f>
        <v/>
      </c>
      <c r="E25" s="314" t="str">
        <f>'sınıf-öğrenci bilgi dikey'!OL19</f>
        <v/>
      </c>
      <c r="F25" s="319" t="str">
        <f>'YAZILI SONUCLARI 8.SINIF'!R22</f>
        <v xml:space="preserve"> </v>
      </c>
      <c r="G25" s="319" t="str">
        <f>'YAZILI SONUCLARI 8.SINIF'!S22</f>
        <v xml:space="preserve"> </v>
      </c>
      <c r="H25" s="319" t="str">
        <f>'YAZILI SONUCLARI 8.SINIF'!T22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dikey'!ON20</f>
        <v/>
      </c>
      <c r="E26" s="314" t="str">
        <f>'sınıf-öğrenci bilgi dikey'!OL20</f>
        <v/>
      </c>
      <c r="F26" s="319" t="str">
        <f>'YAZILI SONUCLARI 8.SINIF'!R23</f>
        <v xml:space="preserve"> </v>
      </c>
      <c r="G26" s="319" t="str">
        <f>'YAZILI SONUCLARI 8.SINIF'!S23</f>
        <v xml:space="preserve"> </v>
      </c>
      <c r="H26" s="319" t="str">
        <f>'YAZILI SONUCLARI 8.SINIF'!T23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dikey'!ON21</f>
        <v/>
      </c>
      <c r="E27" s="314" t="str">
        <f>'sınıf-öğrenci bilgi dikey'!OL21</f>
        <v/>
      </c>
      <c r="F27" s="319" t="str">
        <f>'YAZILI SONUCLARI 8.SINIF'!R24</f>
        <v xml:space="preserve"> </v>
      </c>
      <c r="G27" s="319" t="str">
        <f>'YAZILI SONUCLARI 8.SINIF'!S24</f>
        <v xml:space="preserve"> </v>
      </c>
      <c r="H27" s="319" t="str">
        <f>'YAZILI SONUCLARI 8.SINIF'!T24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dikey'!ON22</f>
        <v/>
      </c>
      <c r="E28" s="314" t="str">
        <f>'sınıf-öğrenci bilgi dikey'!OL22</f>
        <v/>
      </c>
      <c r="F28" s="319" t="str">
        <f>'YAZILI SONUCLARI 8.SINIF'!R25</f>
        <v xml:space="preserve"> </v>
      </c>
      <c r="G28" s="319" t="str">
        <f>'YAZILI SONUCLARI 8.SINIF'!S25</f>
        <v xml:space="preserve"> </v>
      </c>
      <c r="H28" s="319" t="str">
        <f>'YAZILI SONUCLARI 8.SINIF'!T25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dikey'!ON23</f>
        <v/>
      </c>
      <c r="E29" s="314" t="str">
        <f>'sınıf-öğrenci bilgi dikey'!OL23</f>
        <v/>
      </c>
      <c r="F29" s="319" t="str">
        <f>'YAZILI SONUCLARI 8.SINIF'!R26</f>
        <v xml:space="preserve"> </v>
      </c>
      <c r="G29" s="319" t="str">
        <f>'YAZILI SONUCLARI 8.SINIF'!S26</f>
        <v xml:space="preserve"> </v>
      </c>
      <c r="H29" s="319" t="str">
        <f>'YAZILI SONUCLARI 8.SINIF'!T26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dikey'!ON24</f>
        <v/>
      </c>
      <c r="E30" s="314" t="str">
        <f>'sınıf-öğrenci bilgi dikey'!OL24</f>
        <v/>
      </c>
      <c r="F30" s="319" t="str">
        <f>'YAZILI SONUCLARI 8.SINIF'!R27</f>
        <v xml:space="preserve"> </v>
      </c>
      <c r="G30" s="319" t="str">
        <f>'YAZILI SONUCLARI 8.SINIF'!S27</f>
        <v xml:space="preserve"> </v>
      </c>
      <c r="H30" s="319" t="str">
        <f>'YAZILI SONUCLARI 8.SINIF'!T27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dikey'!ON25</f>
        <v/>
      </c>
      <c r="E31" s="314" t="str">
        <f>'sınıf-öğrenci bilgi dikey'!OL25</f>
        <v/>
      </c>
      <c r="F31" s="319" t="str">
        <f>'YAZILI SONUCLARI 8.SINIF'!R28</f>
        <v xml:space="preserve"> </v>
      </c>
      <c r="G31" s="319" t="str">
        <f>'YAZILI SONUCLARI 8.SINIF'!S28</f>
        <v xml:space="preserve"> </v>
      </c>
      <c r="H31" s="319" t="str">
        <f>'YAZILI SONUCLARI 8.SINIF'!T28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dikey'!ON26</f>
        <v/>
      </c>
      <c r="E32" s="314" t="str">
        <f>'sınıf-öğrenci bilgi dikey'!OL26</f>
        <v/>
      </c>
      <c r="F32" s="319" t="str">
        <f>'YAZILI SONUCLARI 8.SINIF'!R29</f>
        <v xml:space="preserve"> </v>
      </c>
      <c r="G32" s="319" t="str">
        <f>'YAZILI SONUCLARI 8.SINIF'!S29</f>
        <v xml:space="preserve"> </v>
      </c>
      <c r="H32" s="319" t="str">
        <f>'YAZILI SONUCLARI 8.SINIF'!T29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dikey'!ON27</f>
        <v/>
      </c>
      <c r="E33" s="314" t="str">
        <f>'sınıf-öğrenci bilgi dikey'!OL27</f>
        <v/>
      </c>
      <c r="F33" s="319" t="str">
        <f>'YAZILI SONUCLARI 8.SINIF'!R30</f>
        <v xml:space="preserve"> </v>
      </c>
      <c r="G33" s="319" t="str">
        <f>'YAZILI SONUCLARI 8.SINIF'!S30</f>
        <v xml:space="preserve"> </v>
      </c>
      <c r="H33" s="319" t="str">
        <f>'YAZILI SONUCLARI 8.SINIF'!T30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dikey'!ON28</f>
        <v/>
      </c>
      <c r="E34" s="314" t="str">
        <f>'sınıf-öğrenci bilgi dikey'!OL28</f>
        <v/>
      </c>
      <c r="F34" s="319" t="str">
        <f>'YAZILI SONUCLARI 8.SINIF'!R31</f>
        <v xml:space="preserve"> </v>
      </c>
      <c r="G34" s="319" t="str">
        <f>'YAZILI SONUCLARI 8.SINIF'!S31</f>
        <v xml:space="preserve"> </v>
      </c>
      <c r="H34" s="319" t="str">
        <f>'YAZILI SONUCLARI 8.SINIF'!T31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dikey'!ON29</f>
        <v/>
      </c>
      <c r="E35" s="314" t="str">
        <f>'sınıf-öğrenci bilgi dikey'!OL29</f>
        <v/>
      </c>
      <c r="F35" s="319" t="str">
        <f>'YAZILI SONUCLARI 8.SINIF'!R32</f>
        <v xml:space="preserve"> </v>
      </c>
      <c r="G35" s="319" t="str">
        <f>'YAZILI SONUCLARI 8.SINIF'!S32</f>
        <v xml:space="preserve"> </v>
      </c>
      <c r="H35" s="319" t="str">
        <f>'YAZILI SONUCLARI 8.SINIF'!T32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dikey'!ON30</f>
        <v/>
      </c>
      <c r="E36" s="314" t="str">
        <f>'sınıf-öğrenci bilgi dikey'!OL30</f>
        <v/>
      </c>
      <c r="F36" s="319" t="str">
        <f>'YAZILI SONUCLARI 8.SINIF'!R33</f>
        <v xml:space="preserve"> </v>
      </c>
      <c r="G36" s="319" t="str">
        <f>'YAZILI SONUCLARI 8.SINIF'!S33</f>
        <v xml:space="preserve"> </v>
      </c>
      <c r="H36" s="319" t="str">
        <f>'YAZILI SONUCLARI 8.SINIF'!T33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dikey'!ON31</f>
        <v/>
      </c>
      <c r="E37" s="314" t="str">
        <f>'sınıf-öğrenci bilgi dikey'!OL31</f>
        <v/>
      </c>
      <c r="F37" s="319" t="str">
        <f>'YAZILI SONUCLARI 8.SINIF'!R34</f>
        <v xml:space="preserve"> </v>
      </c>
      <c r="G37" s="319" t="str">
        <f>'YAZILI SONUCLARI 8.SINIF'!S34</f>
        <v xml:space="preserve"> </v>
      </c>
      <c r="H37" s="319" t="str">
        <f>'YAZILI SONUCLARI 8.SINIF'!T34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dikey'!ON32</f>
        <v/>
      </c>
      <c r="E38" s="314" t="str">
        <f>'sınıf-öğrenci bilgi dikey'!OL32</f>
        <v/>
      </c>
      <c r="F38" s="319" t="str">
        <f>'YAZILI SONUCLARI 8.SINIF'!R35</f>
        <v xml:space="preserve"> </v>
      </c>
      <c r="G38" s="319" t="str">
        <f>'YAZILI SONUCLARI 8.SINIF'!S35</f>
        <v xml:space="preserve"> </v>
      </c>
      <c r="H38" s="319" t="str">
        <f>'YAZILI SONUCLARI 8.SINIF'!T35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dikey'!ON33</f>
        <v/>
      </c>
      <c r="E39" s="314" t="str">
        <f>'sınıf-öğrenci bilgi dikey'!OL33</f>
        <v/>
      </c>
      <c r="F39" s="319" t="str">
        <f>'YAZILI SONUCLARI 8.SINIF'!R36</f>
        <v xml:space="preserve"> </v>
      </c>
      <c r="G39" s="319" t="str">
        <f>'YAZILI SONUCLARI 8.SINIF'!S36</f>
        <v xml:space="preserve"> </v>
      </c>
      <c r="H39" s="319" t="str">
        <f>'YAZILI SONUCLARI 8.SINIF'!T36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dikey'!ON34</f>
        <v/>
      </c>
      <c r="E40" s="314" t="str">
        <f>'sınıf-öğrenci bilgi dikey'!OL34</f>
        <v/>
      </c>
      <c r="F40" s="319" t="str">
        <f>'YAZILI SONUCLARI 8.SINIF'!R37</f>
        <v xml:space="preserve"> </v>
      </c>
      <c r="G40" s="319" t="str">
        <f>'YAZILI SONUCLARI 8.SINIF'!S37</f>
        <v xml:space="preserve"> </v>
      </c>
      <c r="H40" s="319" t="str">
        <f>'YAZILI SONUCLARI 8.SINIF'!T37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dikey'!ON35</f>
        <v/>
      </c>
      <c r="E41" s="314" t="str">
        <f>'sınıf-öğrenci bilgi dikey'!OL35</f>
        <v/>
      </c>
      <c r="F41" s="319" t="str">
        <f>'YAZILI SONUCLARI 8.SINIF'!R38</f>
        <v xml:space="preserve"> </v>
      </c>
      <c r="G41" s="319" t="str">
        <f>'YAZILI SONUCLARI 8.SINIF'!S38</f>
        <v xml:space="preserve"> </v>
      </c>
      <c r="H41" s="319" t="str">
        <f>'YAZILI SONUCLARI 8.SINIF'!T38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dikey'!ON36</f>
        <v/>
      </c>
      <c r="E42" s="314" t="str">
        <f>'sınıf-öğrenci bilgi dikey'!OL36</f>
        <v/>
      </c>
      <c r="F42" s="319" t="str">
        <f>'YAZILI SONUCLARI 8.SINIF'!R39</f>
        <v xml:space="preserve"> </v>
      </c>
      <c r="G42" s="319" t="str">
        <f>'YAZILI SONUCLARI 8.SINIF'!S39</f>
        <v xml:space="preserve"> </v>
      </c>
      <c r="H42" s="319" t="str">
        <f>'YAZILI SONUCLARI 8.SINIF'!T39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dikey'!ON37</f>
        <v/>
      </c>
      <c r="E43" s="314" t="str">
        <f>'sınıf-öğrenci bilgi dikey'!OL37</f>
        <v/>
      </c>
      <c r="F43" s="319" t="str">
        <f>'YAZILI SONUCLARI 8.SINIF'!R40</f>
        <v xml:space="preserve"> </v>
      </c>
      <c r="G43" s="319" t="str">
        <f>'YAZILI SONUCLARI 8.SINIF'!S40</f>
        <v xml:space="preserve"> </v>
      </c>
      <c r="H43" s="319" t="str">
        <f>'YAZILI SONUCLARI 8.SINIF'!T40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dikey'!ON38</f>
        <v/>
      </c>
      <c r="E44" s="314" t="str">
        <f>'sınıf-öğrenci bilgi dikey'!OL38</f>
        <v/>
      </c>
      <c r="F44" s="319" t="str">
        <f>'YAZILI SONUCLARI 8.SINIF'!R41</f>
        <v xml:space="preserve"> </v>
      </c>
      <c r="G44" s="319" t="str">
        <f>'YAZILI SONUCLARI 8.SINIF'!S41</f>
        <v xml:space="preserve"> </v>
      </c>
      <c r="H44" s="319" t="str">
        <f>'YAZILI SONUCLARI 8.SINIF'!T41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dikey'!ON39</f>
        <v/>
      </c>
      <c r="E45" s="314" t="str">
        <f>'sınıf-öğrenci bilgi dikey'!OL39</f>
        <v/>
      </c>
      <c r="F45" s="319" t="str">
        <f>'YAZILI SONUCLARI 8.SINIF'!R42</f>
        <v xml:space="preserve"> </v>
      </c>
      <c r="G45" s="319" t="str">
        <f>'YAZILI SONUCLARI 8.SINIF'!S42</f>
        <v xml:space="preserve"> </v>
      </c>
      <c r="H45" s="319" t="str">
        <f>'YAZILI SONUCLARI 8.SINIF'!T42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dikey'!ON40</f>
        <v/>
      </c>
      <c r="E46" s="314" t="str">
        <f>'sınıf-öğrenci bilgi dikey'!OL40</f>
        <v/>
      </c>
      <c r="F46" s="319" t="str">
        <f>'YAZILI SONUCLARI 8.SINIF'!R43</f>
        <v xml:space="preserve"> </v>
      </c>
      <c r="G46" s="319" t="str">
        <f>'YAZILI SONUCLARI 8.SINIF'!S43</f>
        <v xml:space="preserve"> </v>
      </c>
      <c r="H46" s="319" t="str">
        <f>'YAZILI SONUCLARI 8.SINIF'!T43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dikey'!ON41</f>
        <v/>
      </c>
      <c r="E47" s="314" t="str">
        <f>'sınıf-öğrenci bilgi dikey'!OL41</f>
        <v/>
      </c>
      <c r="F47" s="319" t="str">
        <f>'YAZILI SONUCLARI 8.SINIF'!R44</f>
        <v xml:space="preserve"> </v>
      </c>
      <c r="G47" s="319" t="str">
        <f>'YAZILI SONUCLARI 8.SINIF'!S44</f>
        <v xml:space="preserve"> </v>
      </c>
      <c r="H47" s="319" t="str">
        <f>'YAZILI SONUCLARI 8.SINIF'!T44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dikey'!ON42</f>
        <v/>
      </c>
      <c r="E48" s="314" t="str">
        <f>'sınıf-öğrenci bilgi dikey'!OL42</f>
        <v/>
      </c>
      <c r="F48" s="319" t="str">
        <f>'YAZILI SONUCLARI 8.SINIF'!R45</f>
        <v xml:space="preserve"> </v>
      </c>
      <c r="G48" s="319" t="str">
        <f>'YAZILI SONUCLARI 8.SINIF'!S45</f>
        <v xml:space="preserve"> </v>
      </c>
      <c r="H48" s="319" t="str">
        <f>'YAZILI SONUCLARI 8.SINIF'!T45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dikey'!ON43</f>
        <v/>
      </c>
      <c r="E49" s="314" t="str">
        <f>'sınıf-öğrenci bilgi dikey'!OL43</f>
        <v/>
      </c>
      <c r="F49" s="319" t="str">
        <f>'YAZILI SONUCLARI 8.SINIF'!R46</f>
        <v xml:space="preserve"> </v>
      </c>
      <c r="G49" s="319" t="str">
        <f>'YAZILI SONUCLARI 8.SINIF'!S46</f>
        <v xml:space="preserve"> </v>
      </c>
      <c r="H49" s="319" t="str">
        <f>'YAZILI SONUCLARI 8.SINIF'!T46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dikey'!ON44</f>
        <v/>
      </c>
      <c r="E50" s="314" t="str">
        <f>'sınıf-öğrenci bilgi dikey'!OL44</f>
        <v/>
      </c>
      <c r="F50" s="319" t="str">
        <f>'YAZILI SONUCLARI 8.SINIF'!R47</f>
        <v xml:space="preserve"> </v>
      </c>
      <c r="G50" s="319" t="str">
        <f>'YAZILI SONUCLARI 8.SINIF'!S47</f>
        <v xml:space="preserve"> </v>
      </c>
      <c r="H50" s="319" t="str">
        <f>'YAZILI SONUCLARI 8.SINIF'!T47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dikey'!ON45</f>
        <v/>
      </c>
      <c r="E51" s="314" t="str">
        <f>'sınıf-öğrenci bilgi dikey'!OL45</f>
        <v/>
      </c>
      <c r="F51" s="319" t="str">
        <f>'YAZILI SONUCLARI 8.SINIF'!R48</f>
        <v xml:space="preserve"> </v>
      </c>
      <c r="G51" s="319" t="str">
        <f>'YAZILI SONUCLARI 8.SINIF'!S48</f>
        <v xml:space="preserve"> </v>
      </c>
      <c r="H51" s="319" t="str">
        <f>'YAZILI SONUCLARI 8.SINIF'!T48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dikey'!ON46</f>
        <v/>
      </c>
      <c r="E52" s="314" t="str">
        <f>'sınıf-öğrenci bilgi dikey'!OL46</f>
        <v/>
      </c>
      <c r="F52" s="319" t="str">
        <f>'YAZILI SONUCLARI 8.SINIF'!R49</f>
        <v xml:space="preserve"> </v>
      </c>
      <c r="G52" s="319" t="str">
        <f>'YAZILI SONUCLARI 8.SINIF'!S49</f>
        <v xml:space="preserve"> </v>
      </c>
      <c r="H52" s="319" t="str">
        <f>'YAZILI SONUCLARI 8.SINIF'!T49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dikey'!ON47</f>
        <v/>
      </c>
      <c r="E53" s="314" t="str">
        <f>'sınıf-öğrenci bilgi dikey'!OL47</f>
        <v/>
      </c>
      <c r="F53" s="319" t="str">
        <f>'YAZILI SONUCLARI 8.SINIF'!R50</f>
        <v xml:space="preserve"> </v>
      </c>
      <c r="G53" s="319" t="str">
        <f>'YAZILI SONUCLARI 8.SINIF'!S50</f>
        <v xml:space="preserve"> </v>
      </c>
      <c r="H53" s="319" t="str">
        <f>'YAZILI SONUCLARI 8.SINIF'!T50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dikey'!ON48</f>
        <v/>
      </c>
      <c r="E54" s="314" t="str">
        <f>'sınıf-öğrenci bilgi dikey'!OL48</f>
        <v/>
      </c>
      <c r="F54" s="319" t="str">
        <f>'YAZILI SONUCLARI 8.SINIF'!R51</f>
        <v xml:space="preserve"> </v>
      </c>
      <c r="G54" s="319" t="str">
        <f>'YAZILI SONUCLARI 8.SINIF'!S51</f>
        <v xml:space="preserve"> </v>
      </c>
      <c r="H54" s="319" t="str">
        <f>'YAZILI SONUCLARI 8.SINIF'!T51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dikey'!ON49</f>
        <v/>
      </c>
      <c r="E55" s="314" t="str">
        <f>'sınıf-öğrenci bilgi dikey'!OL49</f>
        <v/>
      </c>
      <c r="F55" s="319" t="str">
        <f>'YAZILI SONUCLARI 8.SINIF'!R52</f>
        <v xml:space="preserve"> </v>
      </c>
      <c r="G55" s="319" t="str">
        <f>'YAZILI SONUCLARI 8.SINIF'!S52</f>
        <v xml:space="preserve"> </v>
      </c>
      <c r="H55" s="319" t="str">
        <f>'YAZILI SONUCLARI 8.SINIF'!T52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dikey'!ON50</f>
        <v/>
      </c>
      <c r="E56" s="314" t="str">
        <f>'sınıf-öğrenci bilgi dikey'!OL50</f>
        <v/>
      </c>
      <c r="F56" s="319" t="str">
        <f>'YAZILI SONUCLARI 8.SINIF'!R53</f>
        <v xml:space="preserve"> </v>
      </c>
      <c r="G56" s="319" t="str">
        <f>'YAZILI SONUCLARI 8.SINIF'!S53</f>
        <v xml:space="preserve"> </v>
      </c>
      <c r="H56" s="319" t="str">
        <f>'YAZILI SONUCLARI 8.SINIF'!T53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dikey'!ON51</f>
        <v/>
      </c>
      <c r="E57" s="314" t="str">
        <f>'sınıf-öğrenci bilgi dikey'!OL51</f>
        <v/>
      </c>
      <c r="F57" s="319" t="str">
        <f>'YAZILI SONUCLARI 8.SINIF'!R54</f>
        <v xml:space="preserve"> </v>
      </c>
      <c r="G57" s="319" t="str">
        <f>'YAZILI SONUCLARI 8.SINIF'!S54</f>
        <v xml:space="preserve"> </v>
      </c>
      <c r="H57" s="319" t="str">
        <f>'YAZILI SONUCLARI 8.SINIF'!T54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dikey'!ON52</f>
        <v/>
      </c>
      <c r="E58" s="314" t="str">
        <f>'sınıf-öğrenci bilgi dikey'!OL52</f>
        <v/>
      </c>
      <c r="F58" s="319" t="str">
        <f>'YAZILI SONUCLARI 8.SINIF'!R55</f>
        <v xml:space="preserve"> </v>
      </c>
      <c r="G58" s="319" t="str">
        <f>'YAZILI SONUCLARI 8.SINIF'!S55</f>
        <v xml:space="preserve"> </v>
      </c>
      <c r="H58" s="319" t="str">
        <f>'YAZILI SONUCLARI 8.SINIF'!T55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dikey'!ON53</f>
        <v/>
      </c>
      <c r="E59" s="314" t="str">
        <f>'sınıf-öğrenci bilgi dikey'!OL53</f>
        <v/>
      </c>
      <c r="F59" s="319" t="str">
        <f>'YAZILI SONUCLARI 8.SINIF'!R56</f>
        <v xml:space="preserve"> </v>
      </c>
      <c r="G59" s="319" t="str">
        <f>'YAZILI SONUCLARI 8.SINIF'!S56</f>
        <v xml:space="preserve"> </v>
      </c>
      <c r="H59" s="319" t="str">
        <f>'YAZILI SONUCLARI 8.SINIF'!T56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dikey'!ON54</f>
        <v/>
      </c>
      <c r="E60" s="314" t="str">
        <f>'sınıf-öğrenci bilgi dikey'!OL54</f>
        <v/>
      </c>
      <c r="F60" s="319" t="str">
        <f>'YAZILI SONUCLARI 8.SINIF'!R57</f>
        <v xml:space="preserve"> </v>
      </c>
      <c r="G60" s="319" t="str">
        <f>'YAZILI SONUCLARI 8.SINIF'!S57</f>
        <v xml:space="preserve"> </v>
      </c>
      <c r="H60" s="319" t="str">
        <f>'YAZILI SONUCLARI 8.SINIF'!T57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dikey'!ON55</f>
        <v/>
      </c>
      <c r="E61" s="314" t="str">
        <f>'sınıf-öğrenci bilgi dikey'!OL55</f>
        <v/>
      </c>
      <c r="F61" s="319" t="str">
        <f>'YAZILI SONUCLARI 8.SINIF'!R58</f>
        <v xml:space="preserve"> </v>
      </c>
      <c r="G61" s="319" t="str">
        <f>'YAZILI SONUCLARI 8.SINIF'!S58</f>
        <v xml:space="preserve"> </v>
      </c>
      <c r="H61" s="319" t="str">
        <f>'YAZILI SONUCLARI 8.SINIF'!T58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dikey'!ON56</f>
        <v/>
      </c>
      <c r="E62" s="314" t="str">
        <f>'sınıf-öğrenci bilgi dikey'!OL56</f>
        <v/>
      </c>
      <c r="F62" s="319" t="str">
        <f>'YAZILI SONUCLARI 8.SINIF'!R59</f>
        <v xml:space="preserve"> </v>
      </c>
      <c r="G62" s="319" t="str">
        <f>'YAZILI SONUCLARI 8.SINIF'!S59</f>
        <v xml:space="preserve"> </v>
      </c>
      <c r="H62" s="319" t="str">
        <f>'YAZILI SONUCLARI 8.SINIF'!T59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dikey'!ON57</f>
        <v/>
      </c>
      <c r="E63" s="314" t="str">
        <f>'sınıf-öğrenci bilgi dikey'!OL57</f>
        <v/>
      </c>
      <c r="F63" s="319" t="str">
        <f>'YAZILI SONUCLARI 8.SINIF'!R60</f>
        <v xml:space="preserve"> </v>
      </c>
      <c r="G63" s="319" t="str">
        <f>'YAZILI SONUCLARI 8.SINIF'!S60</f>
        <v xml:space="preserve"> </v>
      </c>
      <c r="H63" s="319" t="str">
        <f>'YAZILI SONUCLARI 8.SINIF'!T60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dikey'!ON58</f>
        <v/>
      </c>
      <c r="E64" s="314" t="str">
        <f>'sınıf-öğrenci bilgi dikey'!OL58</f>
        <v/>
      </c>
      <c r="F64" s="319" t="str">
        <f>'YAZILI SONUCLARI 8.SINIF'!R61</f>
        <v xml:space="preserve"> </v>
      </c>
      <c r="G64" s="319" t="str">
        <f>'YAZILI SONUCLARI 8.SINIF'!S61</f>
        <v xml:space="preserve"> </v>
      </c>
      <c r="H64" s="319" t="str">
        <f>'YAZILI SONUCLARI 8.SINIF'!T61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dikey'!ON59</f>
        <v/>
      </c>
      <c r="E65" s="314" t="str">
        <f>'sınıf-öğrenci bilgi dikey'!OL59</f>
        <v/>
      </c>
      <c r="F65" s="319" t="str">
        <f>'YAZILI SONUCLARI 8.SINIF'!R62</f>
        <v xml:space="preserve"> </v>
      </c>
      <c r="G65" s="319" t="str">
        <f>'YAZILI SONUCLARI 8.SINIF'!S62</f>
        <v xml:space="preserve"> </v>
      </c>
      <c r="H65" s="319" t="str">
        <f>'YAZILI SONUCLARI 8.SINIF'!T62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dikey'!ON60</f>
        <v/>
      </c>
      <c r="E66" s="314" t="str">
        <f>'sınıf-öğrenci bilgi dikey'!OL60</f>
        <v/>
      </c>
      <c r="F66" s="319" t="str">
        <f>'YAZILI SONUCLARI 8.SINIF'!R63</f>
        <v xml:space="preserve"> </v>
      </c>
      <c r="G66" s="319" t="str">
        <f>'YAZILI SONUCLARI 8.SINIF'!S63</f>
        <v xml:space="preserve"> </v>
      </c>
      <c r="H66" s="319" t="str">
        <f>'YAZILI SONUCLARI 8.SINIF'!T63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dikey'!ON61</f>
        <v/>
      </c>
      <c r="E67" s="314" t="str">
        <f>'sınıf-öğrenci bilgi dikey'!OL61</f>
        <v/>
      </c>
      <c r="F67" s="319" t="str">
        <f>'YAZILI SONUCLARI 8.SINIF'!R64</f>
        <v xml:space="preserve"> </v>
      </c>
      <c r="G67" s="319" t="str">
        <f>'YAZILI SONUCLARI 8.SINIF'!S64</f>
        <v xml:space="preserve"> </v>
      </c>
      <c r="H67" s="319" t="str">
        <f>'YAZILI SONUCLARI 8.SINIF'!T64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dikey'!ON62</f>
        <v/>
      </c>
      <c r="E68" s="314" t="str">
        <f>'sınıf-öğrenci bilgi dikey'!OL62</f>
        <v/>
      </c>
      <c r="F68" s="319" t="str">
        <f>'YAZILI SONUCLARI 8.SINIF'!R65</f>
        <v xml:space="preserve"> </v>
      </c>
      <c r="G68" s="319" t="str">
        <f>'YAZILI SONUCLARI 8.SINIF'!S65</f>
        <v xml:space="preserve"> </v>
      </c>
      <c r="H68" s="319" t="str">
        <f>'YAZILI SONUCLARI 8.SINIF'!T65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dikey'!ON63</f>
        <v/>
      </c>
      <c r="E69" s="314" t="str">
        <f>'sınıf-öğrenci bilgi dikey'!OL63</f>
        <v/>
      </c>
      <c r="F69" s="319" t="str">
        <f>'YAZILI SONUCLARI 8.SINIF'!R66</f>
        <v xml:space="preserve"> </v>
      </c>
      <c r="G69" s="319" t="str">
        <f>'YAZILI SONUCLARI 8.SINIF'!S66</f>
        <v xml:space="preserve"> </v>
      </c>
      <c r="H69" s="319" t="str">
        <f>'YAZILI SONUCLARI 8.SINIF'!T66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dikey'!ON64</f>
        <v/>
      </c>
      <c r="E70" s="314" t="str">
        <f>'sınıf-öğrenci bilgi dikey'!OL64</f>
        <v/>
      </c>
      <c r="F70" s="319" t="str">
        <f>'YAZILI SONUCLARI 8.SINIF'!R67</f>
        <v xml:space="preserve"> </v>
      </c>
      <c r="G70" s="319" t="str">
        <f>'YAZILI SONUCLARI 8.SINIF'!S67</f>
        <v xml:space="preserve"> </v>
      </c>
      <c r="H70" s="319" t="str">
        <f>'YAZILI SONUCLARI 8.SINIF'!T67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dikey'!ON65</f>
        <v/>
      </c>
      <c r="E71" s="314" t="str">
        <f>'sınıf-öğrenci bilgi dikey'!OL65</f>
        <v/>
      </c>
      <c r="F71" s="319" t="str">
        <f>'YAZILI SONUCLARI 8.SINIF'!R68</f>
        <v xml:space="preserve"> </v>
      </c>
      <c r="G71" s="319" t="str">
        <f>'YAZILI SONUCLARI 8.SINIF'!S68</f>
        <v xml:space="preserve"> </v>
      </c>
      <c r="H71" s="319" t="str">
        <f>'YAZILI SONUCLARI 8.SINIF'!T68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dikey'!ON66</f>
        <v/>
      </c>
      <c r="E72" s="314" t="str">
        <f>'sınıf-öğrenci bilgi dikey'!OL66</f>
        <v/>
      </c>
      <c r="F72" s="319" t="str">
        <f>'YAZILI SONUCLARI 8.SINIF'!R69</f>
        <v xml:space="preserve"> </v>
      </c>
      <c r="G72" s="319" t="str">
        <f>'YAZILI SONUCLARI 8.SINIF'!S69</f>
        <v xml:space="preserve"> </v>
      </c>
      <c r="H72" s="319" t="str">
        <f>'YAZILI SONUCLARI 8.SINIF'!T69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304"/>
    </row>
    <row r="74" spans="1:38" ht="12" customHeight="1">
      <c r="AA74" s="304"/>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305"/>
      <c r="H79" s="305"/>
      <c r="I79" s="305"/>
      <c r="J79" s="305"/>
      <c r="K79" s="305"/>
      <c r="L79" s="305"/>
      <c r="M79" s="305"/>
      <c r="N79" s="305"/>
      <c r="O79" s="305"/>
      <c r="P79" s="305"/>
      <c r="Q79" s="305"/>
      <c r="S79" s="305"/>
      <c r="T79" s="305"/>
      <c r="U79" s="305"/>
      <c r="V79" s="305"/>
      <c r="W79" s="305"/>
      <c r="X79" s="305"/>
      <c r="Y79" s="305"/>
      <c r="Z79" s="305"/>
      <c r="AA79" s="305"/>
      <c r="AB79" s="305"/>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2:B2"/>
    <mergeCell ref="C2:AL2"/>
    <mergeCell ref="A3:B73"/>
    <mergeCell ref="C3:AL3"/>
    <mergeCell ref="C4:AL4"/>
    <mergeCell ref="C5:AL5"/>
    <mergeCell ref="C6:AL6"/>
    <mergeCell ref="C7:E7"/>
    <mergeCell ref="F7:AL7"/>
    <mergeCell ref="C8:E8"/>
    <mergeCell ref="F8:AL8"/>
    <mergeCell ref="C9:E9"/>
    <mergeCell ref="F9:AL9"/>
    <mergeCell ref="C10:E10"/>
    <mergeCell ref="F10:H10"/>
    <mergeCell ref="I10:L10"/>
    <mergeCell ref="V10:X10"/>
    <mergeCell ref="G81:Q81"/>
    <mergeCell ref="S81:AB81"/>
    <mergeCell ref="C77:L77"/>
    <mergeCell ref="G80:Q80"/>
    <mergeCell ref="A1:C1"/>
    <mergeCell ref="E1:CE1"/>
    <mergeCell ref="AC81:AL81"/>
    <mergeCell ref="Y10:AB10"/>
    <mergeCell ref="AC10:AF10"/>
    <mergeCell ref="AG10:AJ10"/>
    <mergeCell ref="AK10:AK11"/>
    <mergeCell ref="AL10:AL11"/>
    <mergeCell ref="AC77:AL77"/>
    <mergeCell ref="AC78:AL78"/>
    <mergeCell ref="AC79:AL79"/>
    <mergeCell ref="S80:AB80"/>
    <mergeCell ref="AC80:AL80"/>
    <mergeCell ref="M10:P10"/>
    <mergeCell ref="Q10:T10"/>
    <mergeCell ref="U10:U11"/>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8.xml><?xml version="1.0" encoding="utf-8"?>
<worksheet xmlns="http://schemas.openxmlformats.org/spreadsheetml/2006/main" xmlns:r="http://schemas.openxmlformats.org/officeDocument/2006/relationships">
  <sheetPr>
    <tabColor theme="1" tint="4.9989318521683403E-2"/>
  </sheetPr>
  <dimension ref="A1:CE156"/>
  <sheetViews>
    <sheetView workbookViewId="0">
      <pane xSplit="2" ySplit="1" topLeftCell="C2" activePane="bottomRight" state="frozen"/>
      <selection pane="topRight" activeCell="C1" sqref="C1"/>
      <selection pane="bottomLeft" activeCell="A2" sqref="A2"/>
      <selection pane="bottomRight" sqref="A1:XFD1"/>
    </sheetView>
  </sheetViews>
  <sheetFormatPr defaultColWidth="4.7109375" defaultRowHeight="12.75"/>
  <cols>
    <col min="1" max="2" width="4.7109375" style="221"/>
    <col min="3" max="3" width="4.7109375" style="306"/>
    <col min="4" max="4" width="3.5703125" style="307" bestFit="1" customWidth="1"/>
    <col min="5" max="5" width="18.28515625" style="306" customWidth="1"/>
    <col min="6" max="38" width="3.28515625" style="306" customWidth="1"/>
    <col min="39" max="39" width="4.7109375" style="307"/>
    <col min="40" max="45" width="4.7109375" style="306"/>
    <col min="46" max="46" width="4.7109375" style="307"/>
    <col min="47" max="52" width="4.7109375" style="306"/>
    <col min="53" max="53" width="4.7109375" style="307"/>
    <col min="54" max="59" width="4.7109375" style="306"/>
    <col min="60" max="60" width="4.7109375" style="307"/>
    <col min="61" max="66" width="4.7109375" style="306"/>
    <col min="67" max="67" width="4.7109375" style="307"/>
    <col min="68" max="16384" width="4.7109375" style="306"/>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849" t="str">
        <f>GİRİŞ!AE129</f>
        <v>SERKAN</v>
      </c>
      <c r="B2" s="849"/>
      <c r="C2" s="1352" t="str">
        <f>'okul-örtmen bilgi'!B12</f>
        <v>T.C.</v>
      </c>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306"/>
      <c r="AT2" s="306"/>
      <c r="BA2" s="306"/>
      <c r="BH2" s="306"/>
      <c r="BO2" s="306"/>
    </row>
    <row r="3" spans="1:83" ht="12" customHeight="1">
      <c r="A3" s="850" t="str">
        <f>GİRİŞ!A129</f>
        <v>BU FORMDA DEĞİŞTİRMEK İSTEDİĞİNİZ BİLGİ İÇİN KUTUCUĞA
ART ARDA İKİ DEFA TIKLAMANIZ GEREKMEKTEDİR.</v>
      </c>
      <c r="B3" s="850"/>
      <c r="C3" s="1352" t="str">
        <f>'okul-örtmen bilgi'!B13</f>
        <v>DİYARBAKIR VALİLİĞİ</v>
      </c>
      <c r="D3" s="1352"/>
      <c r="E3" s="1352"/>
      <c r="F3" s="1352"/>
      <c r="G3" s="1352"/>
      <c r="H3" s="1352"/>
      <c r="I3" s="1352"/>
      <c r="J3" s="1352"/>
      <c r="K3" s="1352"/>
      <c r="L3" s="1352"/>
      <c r="M3" s="1352"/>
      <c r="N3" s="1352"/>
      <c r="O3" s="1352"/>
      <c r="P3" s="1352"/>
      <c r="Q3" s="1352"/>
      <c r="R3" s="1352"/>
      <c r="S3" s="1352"/>
      <c r="T3" s="1352"/>
      <c r="U3" s="1352"/>
      <c r="V3" s="1352"/>
      <c r="W3" s="1352"/>
      <c r="X3" s="1352"/>
      <c r="Y3" s="1352"/>
      <c r="Z3" s="1352"/>
      <c r="AA3" s="1352"/>
      <c r="AB3" s="1352"/>
      <c r="AC3" s="1352"/>
      <c r="AD3" s="1352"/>
      <c r="AE3" s="1352"/>
      <c r="AF3" s="1352"/>
      <c r="AG3" s="1352"/>
      <c r="AH3" s="1352"/>
      <c r="AI3" s="1352"/>
      <c r="AJ3" s="1352"/>
      <c r="AK3" s="1352"/>
      <c r="AL3" s="1352"/>
    </row>
    <row r="4" spans="1:83" ht="12" customHeight="1">
      <c r="A4" s="850"/>
      <c r="B4" s="850"/>
      <c r="C4" s="1353" t="str">
        <f>'okul-örtmen bilgi'!B7</f>
        <v>FAİK ALİ İLKÖĞRETİM OKULU</v>
      </c>
      <c r="D4" s="1353"/>
      <c r="E4" s="1353"/>
      <c r="F4" s="1353"/>
      <c r="G4" s="1353"/>
      <c r="H4" s="1353"/>
      <c r="I4" s="1353"/>
      <c r="J4" s="1353"/>
      <c r="K4" s="1353"/>
      <c r="L4" s="1353"/>
      <c r="M4" s="1353"/>
      <c r="N4" s="1353"/>
      <c r="O4" s="1353"/>
      <c r="P4" s="1353"/>
      <c r="Q4" s="1353"/>
      <c r="R4" s="1353"/>
      <c r="S4" s="1353"/>
      <c r="T4" s="1353"/>
      <c r="U4" s="1353"/>
      <c r="V4" s="1353"/>
      <c r="W4" s="1353"/>
      <c r="X4" s="1353"/>
      <c r="Y4" s="1353"/>
      <c r="Z4" s="1353"/>
      <c r="AA4" s="1353"/>
      <c r="AB4" s="1353"/>
      <c r="AC4" s="1353"/>
      <c r="AD4" s="1353"/>
      <c r="AE4" s="1353"/>
      <c r="AF4" s="1353"/>
      <c r="AG4" s="1353"/>
      <c r="AH4" s="1353"/>
      <c r="AI4" s="1353"/>
      <c r="AJ4" s="1353"/>
      <c r="AK4" s="1353"/>
      <c r="AL4" s="1353"/>
    </row>
    <row r="5" spans="1:83" ht="12" customHeight="1">
      <c r="A5" s="850"/>
      <c r="B5" s="850"/>
      <c r="C5" s="1353" t="str">
        <f>'okul-örtmen bilgi'!B21</f>
        <v>2009-2010 EĞİTİM-ÖĞRETİM YILI</v>
      </c>
      <c r="D5" s="1353"/>
      <c r="E5" s="1353"/>
      <c r="F5" s="1353"/>
      <c r="G5" s="1353"/>
      <c r="H5" s="1353"/>
      <c r="I5" s="1353"/>
      <c r="J5" s="1353"/>
      <c r="K5" s="1353"/>
      <c r="L5" s="1353"/>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row>
    <row r="6" spans="1:83" ht="12" customHeight="1">
      <c r="A6" s="850"/>
      <c r="B6" s="850"/>
      <c r="C6" s="1354" t="s">
        <v>899</v>
      </c>
      <c r="D6" s="1354"/>
      <c r="E6" s="1354"/>
      <c r="F6" s="1354"/>
      <c r="G6" s="1354"/>
      <c r="H6" s="1354"/>
      <c r="I6" s="1354"/>
      <c r="J6" s="1354"/>
      <c r="K6" s="1354"/>
      <c r="L6" s="1354"/>
      <c r="M6" s="1354"/>
      <c r="N6" s="1354"/>
      <c r="O6" s="1354"/>
      <c r="P6" s="1354"/>
      <c r="Q6" s="1354"/>
      <c r="R6" s="1354"/>
      <c r="S6" s="1354"/>
      <c r="T6" s="1354"/>
      <c r="U6" s="1354"/>
      <c r="V6" s="1354"/>
      <c r="W6" s="1354"/>
      <c r="X6" s="1354"/>
      <c r="Y6" s="1354"/>
      <c r="Z6" s="1354"/>
      <c r="AA6" s="1354"/>
      <c r="AB6" s="1354"/>
      <c r="AC6" s="1354"/>
      <c r="AD6" s="1354"/>
      <c r="AE6" s="1354"/>
      <c r="AF6" s="1354"/>
      <c r="AG6" s="1354"/>
      <c r="AH6" s="1354"/>
      <c r="AI6" s="1354"/>
      <c r="AJ6" s="1354"/>
      <c r="AK6" s="1354"/>
      <c r="AL6" s="1354"/>
    </row>
    <row r="7" spans="1:83" ht="12" customHeight="1">
      <c r="A7" s="850"/>
      <c r="B7" s="850"/>
      <c r="C7" s="1350" t="s">
        <v>918</v>
      </c>
      <c r="D7" s="1350"/>
      <c r="E7" s="1350"/>
      <c r="F7" s="1357" t="str">
        <f>'sınıf-öğrenci bilgi dikey'!OS3</f>
        <v>8/D</v>
      </c>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row>
    <row r="8" spans="1:83" ht="12" customHeight="1">
      <c r="A8" s="850"/>
      <c r="B8" s="850"/>
      <c r="C8" s="1350" t="s">
        <v>917</v>
      </c>
      <c r="D8" s="1350"/>
      <c r="E8" s="1350"/>
      <c r="F8" s="1357" t="str">
        <f>'okul-örtmen bilgi'!C27</f>
        <v>FEN VE TEKNOLOJİ DERSİ</v>
      </c>
      <c r="G8" s="1357"/>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7"/>
      <c r="AF8" s="1357"/>
      <c r="AG8" s="1357"/>
      <c r="AH8" s="1357"/>
      <c r="AI8" s="1357"/>
      <c r="AJ8" s="1357"/>
      <c r="AK8" s="1357"/>
      <c r="AL8" s="1357"/>
    </row>
    <row r="9" spans="1:83" ht="12" customHeight="1">
      <c r="A9" s="850"/>
      <c r="B9" s="850"/>
      <c r="C9" s="1355" t="s">
        <v>916</v>
      </c>
      <c r="D9" s="1355"/>
      <c r="E9" s="1355"/>
      <c r="F9" s="1357" t="str">
        <f>'okul-örtmen bilgi'!C28</f>
        <v>4 SAAT</v>
      </c>
      <c r="G9" s="1357"/>
      <c r="H9" s="1357"/>
      <c r="I9" s="1357"/>
      <c r="J9" s="1357"/>
      <c r="K9" s="1357"/>
      <c r="L9" s="1357"/>
      <c r="M9" s="1357"/>
      <c r="N9" s="1357"/>
      <c r="O9" s="1357"/>
      <c r="P9" s="1357"/>
      <c r="Q9" s="1357"/>
      <c r="R9" s="1357"/>
      <c r="S9" s="1357"/>
      <c r="T9" s="1357"/>
      <c r="U9" s="1357"/>
      <c r="V9" s="1357"/>
      <c r="W9" s="1357"/>
      <c r="X9" s="1357"/>
      <c r="Y9" s="1357"/>
      <c r="Z9" s="1357"/>
      <c r="AA9" s="1357"/>
      <c r="AB9" s="1357"/>
      <c r="AC9" s="1357"/>
      <c r="AD9" s="1357"/>
      <c r="AE9" s="1357"/>
      <c r="AF9" s="1357"/>
      <c r="AG9" s="1357"/>
      <c r="AH9" s="1357"/>
      <c r="AI9" s="1357"/>
      <c r="AJ9" s="1357"/>
      <c r="AK9" s="1357"/>
      <c r="AL9" s="1357"/>
    </row>
    <row r="10" spans="1:83" ht="65.25" customHeight="1">
      <c r="A10" s="850"/>
      <c r="B10" s="850"/>
      <c r="C10" s="1351" t="s">
        <v>900</v>
      </c>
      <c r="D10" s="1351"/>
      <c r="E10" s="1351"/>
      <c r="F10" s="1351" t="s">
        <v>901</v>
      </c>
      <c r="G10" s="1351"/>
      <c r="H10" s="1351"/>
      <c r="I10" s="1351" t="s">
        <v>902</v>
      </c>
      <c r="J10" s="1351"/>
      <c r="K10" s="1351"/>
      <c r="L10" s="1351"/>
      <c r="M10" s="1351" t="s">
        <v>903</v>
      </c>
      <c r="N10" s="1351"/>
      <c r="O10" s="1351"/>
      <c r="P10" s="1351"/>
      <c r="Q10" s="1351" t="s">
        <v>904</v>
      </c>
      <c r="R10" s="1351"/>
      <c r="S10" s="1351"/>
      <c r="T10" s="1351"/>
      <c r="U10" s="1356" t="s">
        <v>905</v>
      </c>
      <c r="V10" s="1351" t="s">
        <v>901</v>
      </c>
      <c r="W10" s="1351"/>
      <c r="X10" s="1351"/>
      <c r="Y10" s="1351" t="s">
        <v>902</v>
      </c>
      <c r="Z10" s="1351"/>
      <c r="AA10" s="1351"/>
      <c r="AB10" s="1351"/>
      <c r="AC10" s="1351" t="s">
        <v>903</v>
      </c>
      <c r="AD10" s="1351"/>
      <c r="AE10" s="1351"/>
      <c r="AF10" s="1351"/>
      <c r="AG10" s="1351" t="s">
        <v>904</v>
      </c>
      <c r="AH10" s="1351"/>
      <c r="AI10" s="1351"/>
      <c r="AJ10" s="1351"/>
      <c r="AK10" s="1356" t="s">
        <v>906</v>
      </c>
      <c r="AL10" s="1356" t="s">
        <v>907</v>
      </c>
    </row>
    <row r="11" spans="1:83" ht="16.5" customHeight="1">
      <c r="A11" s="850"/>
      <c r="B11" s="850"/>
      <c r="C11" s="315" t="s">
        <v>908</v>
      </c>
      <c r="D11" s="316" t="s">
        <v>43</v>
      </c>
      <c r="E11" s="316" t="s">
        <v>909</v>
      </c>
      <c r="F11" s="317" t="s">
        <v>910</v>
      </c>
      <c r="G11" s="317" t="s">
        <v>911</v>
      </c>
      <c r="H11" s="317" t="s">
        <v>912</v>
      </c>
      <c r="I11" s="317" t="s">
        <v>910</v>
      </c>
      <c r="J11" s="317" t="s">
        <v>911</v>
      </c>
      <c r="K11" s="317" t="s">
        <v>912</v>
      </c>
      <c r="L11" s="317" t="s">
        <v>913</v>
      </c>
      <c r="M11" s="317" t="s">
        <v>910</v>
      </c>
      <c r="N11" s="317" t="s">
        <v>911</v>
      </c>
      <c r="O11" s="317" t="s">
        <v>912</v>
      </c>
      <c r="P11" s="317" t="s">
        <v>914</v>
      </c>
      <c r="Q11" s="317" t="s">
        <v>910</v>
      </c>
      <c r="R11" s="317" t="s">
        <v>911</v>
      </c>
      <c r="S11" s="317" t="s">
        <v>912</v>
      </c>
      <c r="T11" s="317" t="s">
        <v>914</v>
      </c>
      <c r="U11" s="1356"/>
      <c r="V11" s="317" t="s">
        <v>910</v>
      </c>
      <c r="W11" s="317" t="s">
        <v>911</v>
      </c>
      <c r="X11" s="317" t="s">
        <v>912</v>
      </c>
      <c r="Y11" s="317" t="s">
        <v>910</v>
      </c>
      <c r="Z11" s="317" t="s">
        <v>911</v>
      </c>
      <c r="AA11" s="317" t="s">
        <v>912</v>
      </c>
      <c r="AB11" s="317" t="s">
        <v>914</v>
      </c>
      <c r="AC11" s="317" t="s">
        <v>910</v>
      </c>
      <c r="AD11" s="317" t="s">
        <v>911</v>
      </c>
      <c r="AE11" s="317" t="s">
        <v>912</v>
      </c>
      <c r="AF11" s="317" t="s">
        <v>914</v>
      </c>
      <c r="AG11" s="317" t="s">
        <v>910</v>
      </c>
      <c r="AH11" s="317" t="s">
        <v>911</v>
      </c>
      <c r="AI11" s="317" t="s">
        <v>912</v>
      </c>
      <c r="AJ11" s="317" t="s">
        <v>914</v>
      </c>
      <c r="AK11" s="1356"/>
      <c r="AL11" s="1356"/>
    </row>
    <row r="12" spans="1:83" ht="12" customHeight="1">
      <c r="A12" s="850"/>
      <c r="B12" s="850"/>
      <c r="C12" s="308">
        <v>1</v>
      </c>
      <c r="D12" s="313" t="str">
        <f>'sınıf-öğrenci bilgi dikey'!OU6</f>
        <v/>
      </c>
      <c r="E12" s="314" t="str">
        <f>'sınıf-öğrenci bilgi dikey'!OS6</f>
        <v/>
      </c>
      <c r="F12" s="319" t="str">
        <f>'YAZILI SONUCLARI 8.SINIF'!X9</f>
        <v xml:space="preserve"> </v>
      </c>
      <c r="G12" s="319" t="str">
        <f>'YAZILI SONUCLARI 8.SINIF'!Y9</f>
        <v xml:space="preserve"> </v>
      </c>
      <c r="H12" s="319" t="str">
        <f>'YAZILI SONUCLARI 8.SINIF'!Z9</f>
        <v xml:space="preserve"> </v>
      </c>
      <c r="I12" s="308"/>
      <c r="J12" s="308"/>
      <c r="K12" s="308"/>
      <c r="L12" s="309" t="e">
        <f>AVERAGE(I12:K12)</f>
        <v>#DIV/0!</v>
      </c>
      <c r="M12" s="310"/>
      <c r="N12" s="310"/>
      <c r="O12" s="308"/>
      <c r="P12" s="309" t="e">
        <f>AVERAGE(M12:O12)</f>
        <v>#DIV/0!</v>
      </c>
      <c r="Q12" s="308"/>
      <c r="R12" s="308"/>
      <c r="S12" s="308"/>
      <c r="T12" s="309" t="e">
        <f>AVERAGE(Q12:S12)</f>
        <v>#DIV/0!</v>
      </c>
      <c r="U12" s="311" t="e">
        <f>(F12+G12+H12+((L12+P12+T12)/3))/4</f>
        <v>#VALUE!</v>
      </c>
      <c r="V12" s="312"/>
      <c r="W12" s="312"/>
      <c r="X12" s="312"/>
      <c r="Y12" s="308"/>
      <c r="Z12" s="308"/>
      <c r="AA12" s="308"/>
      <c r="AB12" s="309" t="e">
        <f>AVERAGE(Y12:AA12)</f>
        <v>#DIV/0!</v>
      </c>
      <c r="AC12" s="308"/>
      <c r="AD12" s="308"/>
      <c r="AE12" s="308"/>
      <c r="AF12" s="309" t="e">
        <f>AVERAGE(AC12:AE12)</f>
        <v>#DIV/0!</v>
      </c>
      <c r="AG12" s="308"/>
      <c r="AH12" s="308"/>
      <c r="AI12" s="308"/>
      <c r="AJ12" s="309" t="e">
        <f>AVERAGE(AG12:AI12)</f>
        <v>#DIV/0!</v>
      </c>
      <c r="AK12" s="311" t="e">
        <f>(V12+W12+X12+((AB12+AF12+AJ12)/3))/4</f>
        <v>#DIV/0!</v>
      </c>
      <c r="AL12" s="311" t="e">
        <f>AVERAGE(AK12,U12)</f>
        <v>#DIV/0!</v>
      </c>
    </row>
    <row r="13" spans="1:83" ht="12" customHeight="1">
      <c r="A13" s="850"/>
      <c r="B13" s="850"/>
      <c r="C13" s="308">
        <v>2</v>
      </c>
      <c r="D13" s="313" t="str">
        <f>'sınıf-öğrenci bilgi dikey'!OU7</f>
        <v/>
      </c>
      <c r="E13" s="314" t="str">
        <f>'sınıf-öğrenci bilgi dikey'!OS7</f>
        <v/>
      </c>
      <c r="F13" s="319" t="str">
        <f>'YAZILI SONUCLARI 8.SINIF'!X10</f>
        <v xml:space="preserve"> </v>
      </c>
      <c r="G13" s="319" t="str">
        <f>'YAZILI SONUCLARI 8.SINIF'!Y10</f>
        <v xml:space="preserve"> </v>
      </c>
      <c r="H13" s="319" t="str">
        <f>'YAZILI SONUCLARI 8.SINIF'!Z10</f>
        <v xml:space="preserve"> </v>
      </c>
      <c r="I13" s="308"/>
      <c r="J13" s="308"/>
      <c r="K13" s="308"/>
      <c r="L13" s="309" t="e">
        <f t="shared" ref="L13:L72" si="0">AVERAGE(I13:K13)</f>
        <v>#DIV/0!</v>
      </c>
      <c r="M13" s="310"/>
      <c r="N13" s="310"/>
      <c r="O13" s="308"/>
      <c r="P13" s="309" t="e">
        <f t="shared" ref="P13:P72" si="1">AVERAGE(M13:O13)</f>
        <v>#DIV/0!</v>
      </c>
      <c r="Q13" s="308"/>
      <c r="R13" s="308"/>
      <c r="S13" s="308"/>
      <c r="T13" s="309" t="e">
        <f t="shared" ref="T13:T72" si="2">AVERAGE(Q13:S13)</f>
        <v>#DIV/0!</v>
      </c>
      <c r="U13" s="311" t="e">
        <f t="shared" ref="U13:U72" si="3">(F13+G13+H13+((L13+P13+T13)/3))/4</f>
        <v>#VALUE!</v>
      </c>
      <c r="V13" s="312"/>
      <c r="W13" s="312"/>
      <c r="X13" s="312"/>
      <c r="Y13" s="308"/>
      <c r="Z13" s="308"/>
      <c r="AA13" s="308"/>
      <c r="AB13" s="309" t="e">
        <f t="shared" ref="AB13:AB72" si="4">AVERAGE(Y13:AA13)</f>
        <v>#DIV/0!</v>
      </c>
      <c r="AC13" s="308"/>
      <c r="AD13" s="308"/>
      <c r="AE13" s="308"/>
      <c r="AF13" s="309" t="e">
        <f t="shared" ref="AF13:AF72" si="5">AVERAGE(AC13:AE13)</f>
        <v>#DIV/0!</v>
      </c>
      <c r="AG13" s="308"/>
      <c r="AH13" s="308"/>
      <c r="AI13" s="308"/>
      <c r="AJ13" s="309" t="e">
        <f t="shared" ref="AJ13:AJ72" si="6">AVERAGE(AG13:AI13)</f>
        <v>#DIV/0!</v>
      </c>
      <c r="AK13" s="311" t="e">
        <f t="shared" ref="AK13:AK72" si="7">(V13+W13+X13+((AB13+AF13+AJ13)/3))/4</f>
        <v>#DIV/0!</v>
      </c>
      <c r="AL13" s="311" t="e">
        <f t="shared" ref="AL13:AL72" si="8">AVERAGE(AK13,U13)</f>
        <v>#DIV/0!</v>
      </c>
    </row>
    <row r="14" spans="1:83" ht="12" customHeight="1">
      <c r="A14" s="850"/>
      <c r="B14" s="850"/>
      <c r="C14" s="308">
        <v>3</v>
      </c>
      <c r="D14" s="313" t="str">
        <f>'sınıf-öğrenci bilgi dikey'!OU8</f>
        <v/>
      </c>
      <c r="E14" s="314" t="str">
        <f>'sınıf-öğrenci bilgi dikey'!OS8</f>
        <v/>
      </c>
      <c r="F14" s="319" t="str">
        <f>'YAZILI SONUCLARI 8.SINIF'!X11</f>
        <v xml:space="preserve"> </v>
      </c>
      <c r="G14" s="319" t="str">
        <f>'YAZILI SONUCLARI 8.SINIF'!Y11</f>
        <v xml:space="preserve"> </v>
      </c>
      <c r="H14" s="319" t="str">
        <f>'YAZILI SONUCLARI 8.SINIF'!Z11</f>
        <v xml:space="preserve"> </v>
      </c>
      <c r="I14" s="308"/>
      <c r="J14" s="308"/>
      <c r="K14" s="308"/>
      <c r="L14" s="309" t="e">
        <f t="shared" si="0"/>
        <v>#DIV/0!</v>
      </c>
      <c r="M14" s="310"/>
      <c r="N14" s="310"/>
      <c r="O14" s="308"/>
      <c r="P14" s="309" t="e">
        <f t="shared" si="1"/>
        <v>#DIV/0!</v>
      </c>
      <c r="Q14" s="308"/>
      <c r="R14" s="308"/>
      <c r="S14" s="308"/>
      <c r="T14" s="309" t="e">
        <f t="shared" si="2"/>
        <v>#DIV/0!</v>
      </c>
      <c r="U14" s="311" t="e">
        <f t="shared" si="3"/>
        <v>#VALUE!</v>
      </c>
      <c r="V14" s="312"/>
      <c r="W14" s="312"/>
      <c r="X14" s="312"/>
      <c r="Y14" s="308"/>
      <c r="Z14" s="308"/>
      <c r="AA14" s="308"/>
      <c r="AB14" s="309" t="e">
        <f t="shared" si="4"/>
        <v>#DIV/0!</v>
      </c>
      <c r="AC14" s="308"/>
      <c r="AD14" s="308"/>
      <c r="AE14" s="308"/>
      <c r="AF14" s="309" t="e">
        <f t="shared" si="5"/>
        <v>#DIV/0!</v>
      </c>
      <c r="AG14" s="308"/>
      <c r="AH14" s="308"/>
      <c r="AI14" s="308"/>
      <c r="AJ14" s="309" t="e">
        <f t="shared" si="6"/>
        <v>#DIV/0!</v>
      </c>
      <c r="AK14" s="311" t="e">
        <f t="shared" si="7"/>
        <v>#DIV/0!</v>
      </c>
      <c r="AL14" s="311" t="e">
        <f t="shared" si="8"/>
        <v>#DIV/0!</v>
      </c>
    </row>
    <row r="15" spans="1:83" ht="12" customHeight="1">
      <c r="A15" s="850"/>
      <c r="B15" s="850"/>
      <c r="C15" s="308">
        <v>4</v>
      </c>
      <c r="D15" s="313" t="str">
        <f>'sınıf-öğrenci bilgi dikey'!OU9</f>
        <v/>
      </c>
      <c r="E15" s="314" t="str">
        <f>'sınıf-öğrenci bilgi dikey'!OS9</f>
        <v/>
      </c>
      <c r="F15" s="319" t="str">
        <f>'YAZILI SONUCLARI 8.SINIF'!X12</f>
        <v xml:space="preserve"> </v>
      </c>
      <c r="G15" s="319" t="str">
        <f>'YAZILI SONUCLARI 8.SINIF'!Y12</f>
        <v xml:space="preserve"> </v>
      </c>
      <c r="H15" s="319" t="str">
        <f>'YAZILI SONUCLARI 8.SINIF'!Z12</f>
        <v xml:space="preserve"> </v>
      </c>
      <c r="I15" s="308"/>
      <c r="J15" s="308"/>
      <c r="K15" s="308"/>
      <c r="L15" s="309" t="e">
        <f t="shared" si="0"/>
        <v>#DIV/0!</v>
      </c>
      <c r="M15" s="310"/>
      <c r="N15" s="310"/>
      <c r="O15" s="308"/>
      <c r="P15" s="309" t="e">
        <f t="shared" si="1"/>
        <v>#DIV/0!</v>
      </c>
      <c r="Q15" s="308"/>
      <c r="R15" s="308"/>
      <c r="S15" s="308"/>
      <c r="T15" s="309" t="e">
        <f t="shared" si="2"/>
        <v>#DIV/0!</v>
      </c>
      <c r="U15" s="311" t="e">
        <f t="shared" si="3"/>
        <v>#VALUE!</v>
      </c>
      <c r="V15" s="312"/>
      <c r="W15" s="312"/>
      <c r="X15" s="312"/>
      <c r="Y15" s="308"/>
      <c r="Z15" s="308"/>
      <c r="AA15" s="308"/>
      <c r="AB15" s="309" t="e">
        <f t="shared" si="4"/>
        <v>#DIV/0!</v>
      </c>
      <c r="AC15" s="308"/>
      <c r="AD15" s="308"/>
      <c r="AE15" s="308"/>
      <c r="AF15" s="309" t="e">
        <f t="shared" si="5"/>
        <v>#DIV/0!</v>
      </c>
      <c r="AG15" s="308"/>
      <c r="AH15" s="308"/>
      <c r="AI15" s="308"/>
      <c r="AJ15" s="309" t="e">
        <f t="shared" si="6"/>
        <v>#DIV/0!</v>
      </c>
      <c r="AK15" s="311" t="e">
        <f t="shared" si="7"/>
        <v>#DIV/0!</v>
      </c>
      <c r="AL15" s="311" t="e">
        <f t="shared" si="8"/>
        <v>#DIV/0!</v>
      </c>
    </row>
    <row r="16" spans="1:83" ht="12" customHeight="1">
      <c r="A16" s="850"/>
      <c r="B16" s="850"/>
      <c r="C16" s="308">
        <v>5</v>
      </c>
      <c r="D16" s="313" t="str">
        <f>'sınıf-öğrenci bilgi dikey'!OU10</f>
        <v/>
      </c>
      <c r="E16" s="314" t="str">
        <f>'sınıf-öğrenci bilgi dikey'!OS10</f>
        <v/>
      </c>
      <c r="F16" s="319" t="str">
        <f>'YAZILI SONUCLARI 8.SINIF'!X13</f>
        <v xml:space="preserve"> </v>
      </c>
      <c r="G16" s="319" t="str">
        <f>'YAZILI SONUCLARI 8.SINIF'!Y13</f>
        <v xml:space="preserve"> </v>
      </c>
      <c r="H16" s="319" t="str">
        <f>'YAZILI SONUCLARI 8.SINIF'!Z13</f>
        <v xml:space="preserve"> </v>
      </c>
      <c r="I16" s="308"/>
      <c r="J16" s="308"/>
      <c r="K16" s="308"/>
      <c r="L16" s="309" t="e">
        <f t="shared" si="0"/>
        <v>#DIV/0!</v>
      </c>
      <c r="M16" s="310"/>
      <c r="N16" s="310"/>
      <c r="O16" s="308"/>
      <c r="P16" s="309" t="e">
        <f t="shared" si="1"/>
        <v>#DIV/0!</v>
      </c>
      <c r="Q16" s="308"/>
      <c r="R16" s="308"/>
      <c r="S16" s="308"/>
      <c r="T16" s="309" t="e">
        <f t="shared" si="2"/>
        <v>#DIV/0!</v>
      </c>
      <c r="U16" s="311" t="e">
        <f t="shared" si="3"/>
        <v>#VALUE!</v>
      </c>
      <c r="V16" s="312"/>
      <c r="W16" s="312"/>
      <c r="X16" s="312"/>
      <c r="Y16" s="308"/>
      <c r="Z16" s="308"/>
      <c r="AA16" s="308"/>
      <c r="AB16" s="309" t="e">
        <f t="shared" si="4"/>
        <v>#DIV/0!</v>
      </c>
      <c r="AC16" s="308"/>
      <c r="AD16" s="308"/>
      <c r="AE16" s="308"/>
      <c r="AF16" s="309" t="e">
        <f t="shared" si="5"/>
        <v>#DIV/0!</v>
      </c>
      <c r="AG16" s="308"/>
      <c r="AH16" s="308"/>
      <c r="AI16" s="308"/>
      <c r="AJ16" s="309" t="e">
        <f t="shared" si="6"/>
        <v>#DIV/0!</v>
      </c>
      <c r="AK16" s="311" t="e">
        <f t="shared" si="7"/>
        <v>#DIV/0!</v>
      </c>
      <c r="AL16" s="311" t="e">
        <f t="shared" si="8"/>
        <v>#DIV/0!</v>
      </c>
    </row>
    <row r="17" spans="1:38" ht="12" customHeight="1">
      <c r="A17" s="850"/>
      <c r="B17" s="850"/>
      <c r="C17" s="308">
        <v>6</v>
      </c>
      <c r="D17" s="313" t="str">
        <f>'sınıf-öğrenci bilgi dikey'!OU11</f>
        <v/>
      </c>
      <c r="E17" s="314" t="str">
        <f>'sınıf-öğrenci bilgi dikey'!OS11</f>
        <v/>
      </c>
      <c r="F17" s="319" t="str">
        <f>'YAZILI SONUCLARI 8.SINIF'!X14</f>
        <v xml:space="preserve"> </v>
      </c>
      <c r="G17" s="319" t="str">
        <f>'YAZILI SONUCLARI 8.SINIF'!Y14</f>
        <v xml:space="preserve"> </v>
      </c>
      <c r="H17" s="319" t="str">
        <f>'YAZILI SONUCLARI 8.SINIF'!Z14</f>
        <v xml:space="preserve"> </v>
      </c>
      <c r="I17" s="308"/>
      <c r="J17" s="308"/>
      <c r="K17" s="308"/>
      <c r="L17" s="309" t="e">
        <f t="shared" si="0"/>
        <v>#DIV/0!</v>
      </c>
      <c r="M17" s="310"/>
      <c r="N17" s="310"/>
      <c r="O17" s="308"/>
      <c r="P17" s="309" t="e">
        <f t="shared" si="1"/>
        <v>#DIV/0!</v>
      </c>
      <c r="Q17" s="308"/>
      <c r="R17" s="308"/>
      <c r="S17" s="308"/>
      <c r="T17" s="309" t="e">
        <f t="shared" si="2"/>
        <v>#DIV/0!</v>
      </c>
      <c r="U17" s="311" t="e">
        <f t="shared" si="3"/>
        <v>#VALUE!</v>
      </c>
      <c r="V17" s="312"/>
      <c r="W17" s="312"/>
      <c r="X17" s="312"/>
      <c r="Y17" s="308"/>
      <c r="Z17" s="308"/>
      <c r="AA17" s="308"/>
      <c r="AB17" s="309" t="e">
        <f t="shared" si="4"/>
        <v>#DIV/0!</v>
      </c>
      <c r="AC17" s="308"/>
      <c r="AD17" s="308"/>
      <c r="AE17" s="308"/>
      <c r="AF17" s="309" t="e">
        <f t="shared" si="5"/>
        <v>#DIV/0!</v>
      </c>
      <c r="AG17" s="308"/>
      <c r="AH17" s="308"/>
      <c r="AI17" s="308"/>
      <c r="AJ17" s="309" t="e">
        <f t="shared" si="6"/>
        <v>#DIV/0!</v>
      </c>
      <c r="AK17" s="311" t="e">
        <f t="shared" si="7"/>
        <v>#DIV/0!</v>
      </c>
      <c r="AL17" s="311" t="e">
        <f t="shared" si="8"/>
        <v>#DIV/0!</v>
      </c>
    </row>
    <row r="18" spans="1:38" ht="12" customHeight="1">
      <c r="A18" s="850"/>
      <c r="B18" s="850"/>
      <c r="C18" s="308">
        <v>7</v>
      </c>
      <c r="D18" s="313" t="str">
        <f>'sınıf-öğrenci bilgi dikey'!OU12</f>
        <v/>
      </c>
      <c r="E18" s="314" t="str">
        <f>'sınıf-öğrenci bilgi dikey'!OS12</f>
        <v/>
      </c>
      <c r="F18" s="319" t="str">
        <f>'YAZILI SONUCLARI 8.SINIF'!X15</f>
        <v xml:space="preserve"> </v>
      </c>
      <c r="G18" s="319" t="str">
        <f>'YAZILI SONUCLARI 8.SINIF'!Y15</f>
        <v xml:space="preserve"> </v>
      </c>
      <c r="H18" s="319" t="str">
        <f>'YAZILI SONUCLARI 8.SINIF'!Z15</f>
        <v xml:space="preserve"> </v>
      </c>
      <c r="I18" s="308"/>
      <c r="J18" s="308"/>
      <c r="K18" s="308"/>
      <c r="L18" s="309" t="e">
        <f t="shared" si="0"/>
        <v>#DIV/0!</v>
      </c>
      <c r="M18" s="310"/>
      <c r="N18" s="310"/>
      <c r="O18" s="308"/>
      <c r="P18" s="309" t="e">
        <f t="shared" si="1"/>
        <v>#DIV/0!</v>
      </c>
      <c r="Q18" s="308"/>
      <c r="R18" s="308"/>
      <c r="S18" s="308"/>
      <c r="T18" s="309" t="e">
        <f t="shared" si="2"/>
        <v>#DIV/0!</v>
      </c>
      <c r="U18" s="311" t="e">
        <f t="shared" si="3"/>
        <v>#VALUE!</v>
      </c>
      <c r="V18" s="312"/>
      <c r="W18" s="312"/>
      <c r="X18" s="312"/>
      <c r="Y18" s="308"/>
      <c r="Z18" s="308"/>
      <c r="AA18" s="308"/>
      <c r="AB18" s="309" t="e">
        <f t="shared" si="4"/>
        <v>#DIV/0!</v>
      </c>
      <c r="AC18" s="308"/>
      <c r="AD18" s="308"/>
      <c r="AE18" s="308"/>
      <c r="AF18" s="309" t="e">
        <f t="shared" si="5"/>
        <v>#DIV/0!</v>
      </c>
      <c r="AG18" s="308"/>
      <c r="AH18" s="308"/>
      <c r="AI18" s="308"/>
      <c r="AJ18" s="309" t="e">
        <f t="shared" si="6"/>
        <v>#DIV/0!</v>
      </c>
      <c r="AK18" s="311" t="e">
        <f t="shared" si="7"/>
        <v>#DIV/0!</v>
      </c>
      <c r="AL18" s="311" t="e">
        <f t="shared" si="8"/>
        <v>#DIV/0!</v>
      </c>
    </row>
    <row r="19" spans="1:38" ht="12" customHeight="1">
      <c r="A19" s="850"/>
      <c r="B19" s="850"/>
      <c r="C19" s="308">
        <v>8</v>
      </c>
      <c r="D19" s="313" t="str">
        <f>'sınıf-öğrenci bilgi dikey'!OU13</f>
        <v/>
      </c>
      <c r="E19" s="314" t="str">
        <f>'sınıf-öğrenci bilgi dikey'!OS13</f>
        <v/>
      </c>
      <c r="F19" s="319" t="str">
        <f>'YAZILI SONUCLARI 8.SINIF'!X16</f>
        <v xml:space="preserve"> </v>
      </c>
      <c r="G19" s="319" t="str">
        <f>'YAZILI SONUCLARI 8.SINIF'!Y16</f>
        <v xml:space="preserve"> </v>
      </c>
      <c r="H19" s="319" t="str">
        <f>'YAZILI SONUCLARI 8.SINIF'!Z16</f>
        <v xml:space="preserve"> </v>
      </c>
      <c r="I19" s="308"/>
      <c r="J19" s="308"/>
      <c r="K19" s="308"/>
      <c r="L19" s="309" t="e">
        <f t="shared" si="0"/>
        <v>#DIV/0!</v>
      </c>
      <c r="M19" s="310"/>
      <c r="N19" s="310"/>
      <c r="O19" s="308"/>
      <c r="P19" s="309" t="e">
        <f t="shared" si="1"/>
        <v>#DIV/0!</v>
      </c>
      <c r="Q19" s="308"/>
      <c r="R19" s="308"/>
      <c r="S19" s="308"/>
      <c r="T19" s="309" t="e">
        <f t="shared" si="2"/>
        <v>#DIV/0!</v>
      </c>
      <c r="U19" s="311" t="e">
        <f t="shared" si="3"/>
        <v>#VALUE!</v>
      </c>
      <c r="V19" s="312"/>
      <c r="W19" s="312"/>
      <c r="X19" s="312"/>
      <c r="Y19" s="308"/>
      <c r="Z19" s="308"/>
      <c r="AA19" s="308"/>
      <c r="AB19" s="309" t="e">
        <f t="shared" si="4"/>
        <v>#DIV/0!</v>
      </c>
      <c r="AC19" s="308"/>
      <c r="AD19" s="308"/>
      <c r="AE19" s="308"/>
      <c r="AF19" s="309" t="e">
        <f t="shared" si="5"/>
        <v>#DIV/0!</v>
      </c>
      <c r="AG19" s="308"/>
      <c r="AH19" s="308"/>
      <c r="AI19" s="308"/>
      <c r="AJ19" s="309" t="e">
        <f t="shared" si="6"/>
        <v>#DIV/0!</v>
      </c>
      <c r="AK19" s="311" t="e">
        <f t="shared" si="7"/>
        <v>#DIV/0!</v>
      </c>
      <c r="AL19" s="311" t="e">
        <f t="shared" si="8"/>
        <v>#DIV/0!</v>
      </c>
    </row>
    <row r="20" spans="1:38" ht="12" customHeight="1">
      <c r="A20" s="850"/>
      <c r="B20" s="850"/>
      <c r="C20" s="308">
        <v>9</v>
      </c>
      <c r="D20" s="313" t="str">
        <f>'sınıf-öğrenci bilgi dikey'!OU14</f>
        <v/>
      </c>
      <c r="E20" s="314" t="str">
        <f>'sınıf-öğrenci bilgi dikey'!OS14</f>
        <v/>
      </c>
      <c r="F20" s="319" t="str">
        <f>'YAZILI SONUCLARI 8.SINIF'!X17</f>
        <v xml:space="preserve"> </v>
      </c>
      <c r="G20" s="319" t="str">
        <f>'YAZILI SONUCLARI 8.SINIF'!Y17</f>
        <v xml:space="preserve"> </v>
      </c>
      <c r="H20" s="319" t="str">
        <f>'YAZILI SONUCLARI 8.SINIF'!Z17</f>
        <v xml:space="preserve"> </v>
      </c>
      <c r="I20" s="308"/>
      <c r="J20" s="308"/>
      <c r="K20" s="308"/>
      <c r="L20" s="309" t="e">
        <f t="shared" si="0"/>
        <v>#DIV/0!</v>
      </c>
      <c r="M20" s="310"/>
      <c r="N20" s="310"/>
      <c r="O20" s="308"/>
      <c r="P20" s="309" t="e">
        <f t="shared" si="1"/>
        <v>#DIV/0!</v>
      </c>
      <c r="Q20" s="308"/>
      <c r="R20" s="308"/>
      <c r="S20" s="308"/>
      <c r="T20" s="309" t="e">
        <f t="shared" si="2"/>
        <v>#DIV/0!</v>
      </c>
      <c r="U20" s="311" t="e">
        <f t="shared" si="3"/>
        <v>#VALUE!</v>
      </c>
      <c r="V20" s="312"/>
      <c r="W20" s="312"/>
      <c r="X20" s="312"/>
      <c r="Y20" s="308"/>
      <c r="Z20" s="308"/>
      <c r="AA20" s="308"/>
      <c r="AB20" s="309" t="e">
        <f t="shared" si="4"/>
        <v>#DIV/0!</v>
      </c>
      <c r="AC20" s="308"/>
      <c r="AD20" s="308"/>
      <c r="AE20" s="308"/>
      <c r="AF20" s="309" t="e">
        <f t="shared" si="5"/>
        <v>#DIV/0!</v>
      </c>
      <c r="AG20" s="308"/>
      <c r="AH20" s="308"/>
      <c r="AI20" s="308"/>
      <c r="AJ20" s="309" t="e">
        <f t="shared" si="6"/>
        <v>#DIV/0!</v>
      </c>
      <c r="AK20" s="311" t="e">
        <f t="shared" si="7"/>
        <v>#DIV/0!</v>
      </c>
      <c r="AL20" s="311" t="e">
        <f t="shared" si="8"/>
        <v>#DIV/0!</v>
      </c>
    </row>
    <row r="21" spans="1:38" ht="12" customHeight="1">
      <c r="A21" s="850"/>
      <c r="B21" s="850"/>
      <c r="C21" s="308">
        <v>10</v>
      </c>
      <c r="D21" s="313" t="str">
        <f>'sınıf-öğrenci bilgi dikey'!OU15</f>
        <v/>
      </c>
      <c r="E21" s="314" t="str">
        <f>'sınıf-öğrenci bilgi dikey'!OS15</f>
        <v/>
      </c>
      <c r="F21" s="319" t="str">
        <f>'YAZILI SONUCLARI 8.SINIF'!X18</f>
        <v xml:space="preserve"> </v>
      </c>
      <c r="G21" s="319" t="str">
        <f>'YAZILI SONUCLARI 8.SINIF'!Y18</f>
        <v xml:space="preserve"> </v>
      </c>
      <c r="H21" s="319" t="str">
        <f>'YAZILI SONUCLARI 8.SINIF'!Z18</f>
        <v xml:space="preserve"> </v>
      </c>
      <c r="I21" s="308"/>
      <c r="J21" s="308"/>
      <c r="K21" s="308"/>
      <c r="L21" s="309" t="e">
        <f t="shared" si="0"/>
        <v>#DIV/0!</v>
      </c>
      <c r="M21" s="310"/>
      <c r="N21" s="310"/>
      <c r="O21" s="308"/>
      <c r="P21" s="309" t="e">
        <f t="shared" si="1"/>
        <v>#DIV/0!</v>
      </c>
      <c r="Q21" s="308"/>
      <c r="R21" s="308"/>
      <c r="S21" s="308"/>
      <c r="T21" s="309" t="e">
        <f t="shared" si="2"/>
        <v>#DIV/0!</v>
      </c>
      <c r="U21" s="311" t="e">
        <f t="shared" si="3"/>
        <v>#VALUE!</v>
      </c>
      <c r="V21" s="312"/>
      <c r="W21" s="312"/>
      <c r="X21" s="312"/>
      <c r="Y21" s="308"/>
      <c r="Z21" s="308"/>
      <c r="AA21" s="308"/>
      <c r="AB21" s="309" t="e">
        <f t="shared" si="4"/>
        <v>#DIV/0!</v>
      </c>
      <c r="AC21" s="308"/>
      <c r="AD21" s="308"/>
      <c r="AE21" s="308"/>
      <c r="AF21" s="309" t="e">
        <f t="shared" si="5"/>
        <v>#DIV/0!</v>
      </c>
      <c r="AG21" s="308"/>
      <c r="AH21" s="308"/>
      <c r="AI21" s="308"/>
      <c r="AJ21" s="309" t="e">
        <f t="shared" si="6"/>
        <v>#DIV/0!</v>
      </c>
      <c r="AK21" s="311" t="e">
        <f t="shared" si="7"/>
        <v>#DIV/0!</v>
      </c>
      <c r="AL21" s="311" t="e">
        <f t="shared" si="8"/>
        <v>#DIV/0!</v>
      </c>
    </row>
    <row r="22" spans="1:38" ht="12" customHeight="1">
      <c r="A22" s="850"/>
      <c r="B22" s="850"/>
      <c r="C22" s="308">
        <v>11</v>
      </c>
      <c r="D22" s="313" t="str">
        <f>'sınıf-öğrenci bilgi dikey'!OU16</f>
        <v/>
      </c>
      <c r="E22" s="314" t="str">
        <f>'sınıf-öğrenci bilgi dikey'!OS16</f>
        <v/>
      </c>
      <c r="F22" s="319" t="str">
        <f>'YAZILI SONUCLARI 8.SINIF'!X19</f>
        <v xml:space="preserve"> </v>
      </c>
      <c r="G22" s="319" t="str">
        <f>'YAZILI SONUCLARI 8.SINIF'!Y19</f>
        <v xml:space="preserve"> </v>
      </c>
      <c r="H22" s="319" t="str">
        <f>'YAZILI SONUCLARI 8.SINIF'!Z19</f>
        <v xml:space="preserve"> </v>
      </c>
      <c r="I22" s="308"/>
      <c r="J22" s="308"/>
      <c r="K22" s="308"/>
      <c r="L22" s="309" t="e">
        <f t="shared" si="0"/>
        <v>#DIV/0!</v>
      </c>
      <c r="M22" s="310"/>
      <c r="N22" s="310"/>
      <c r="O22" s="308"/>
      <c r="P22" s="309" t="e">
        <f t="shared" si="1"/>
        <v>#DIV/0!</v>
      </c>
      <c r="Q22" s="308"/>
      <c r="R22" s="308"/>
      <c r="S22" s="308"/>
      <c r="T22" s="309" t="e">
        <f t="shared" si="2"/>
        <v>#DIV/0!</v>
      </c>
      <c r="U22" s="311" t="e">
        <f t="shared" si="3"/>
        <v>#VALUE!</v>
      </c>
      <c r="V22" s="312"/>
      <c r="W22" s="312"/>
      <c r="X22" s="312"/>
      <c r="Y22" s="308"/>
      <c r="Z22" s="308"/>
      <c r="AA22" s="308"/>
      <c r="AB22" s="309" t="e">
        <f t="shared" si="4"/>
        <v>#DIV/0!</v>
      </c>
      <c r="AC22" s="308"/>
      <c r="AD22" s="308"/>
      <c r="AE22" s="308"/>
      <c r="AF22" s="309" t="e">
        <f t="shared" si="5"/>
        <v>#DIV/0!</v>
      </c>
      <c r="AG22" s="308"/>
      <c r="AH22" s="308"/>
      <c r="AI22" s="308"/>
      <c r="AJ22" s="309" t="e">
        <f t="shared" si="6"/>
        <v>#DIV/0!</v>
      </c>
      <c r="AK22" s="311" t="e">
        <f t="shared" si="7"/>
        <v>#DIV/0!</v>
      </c>
      <c r="AL22" s="311" t="e">
        <f t="shared" si="8"/>
        <v>#DIV/0!</v>
      </c>
    </row>
    <row r="23" spans="1:38" ht="12" customHeight="1">
      <c r="A23" s="850"/>
      <c r="B23" s="850"/>
      <c r="C23" s="308">
        <v>12</v>
      </c>
      <c r="D23" s="313" t="str">
        <f>'sınıf-öğrenci bilgi dikey'!OU17</f>
        <v/>
      </c>
      <c r="E23" s="314" t="str">
        <f>'sınıf-öğrenci bilgi dikey'!OS17</f>
        <v/>
      </c>
      <c r="F23" s="319" t="str">
        <f>'YAZILI SONUCLARI 8.SINIF'!X20</f>
        <v xml:space="preserve"> </v>
      </c>
      <c r="G23" s="319" t="str">
        <f>'YAZILI SONUCLARI 8.SINIF'!Y20</f>
        <v xml:space="preserve"> </v>
      </c>
      <c r="H23" s="319" t="str">
        <f>'YAZILI SONUCLARI 8.SINIF'!Z20</f>
        <v xml:space="preserve"> </v>
      </c>
      <c r="I23" s="308"/>
      <c r="J23" s="308"/>
      <c r="K23" s="308"/>
      <c r="L23" s="309" t="e">
        <f t="shared" si="0"/>
        <v>#DIV/0!</v>
      </c>
      <c r="M23" s="310"/>
      <c r="N23" s="310"/>
      <c r="O23" s="308"/>
      <c r="P23" s="309" t="e">
        <f t="shared" si="1"/>
        <v>#DIV/0!</v>
      </c>
      <c r="Q23" s="308"/>
      <c r="R23" s="308"/>
      <c r="S23" s="308"/>
      <c r="T23" s="309" t="e">
        <f t="shared" si="2"/>
        <v>#DIV/0!</v>
      </c>
      <c r="U23" s="311" t="e">
        <f t="shared" si="3"/>
        <v>#VALUE!</v>
      </c>
      <c r="V23" s="312"/>
      <c r="W23" s="312"/>
      <c r="X23" s="312"/>
      <c r="Y23" s="308"/>
      <c r="Z23" s="308"/>
      <c r="AA23" s="308"/>
      <c r="AB23" s="309" t="e">
        <f t="shared" si="4"/>
        <v>#DIV/0!</v>
      </c>
      <c r="AC23" s="308"/>
      <c r="AD23" s="308"/>
      <c r="AE23" s="308"/>
      <c r="AF23" s="309" t="e">
        <f t="shared" si="5"/>
        <v>#DIV/0!</v>
      </c>
      <c r="AG23" s="308"/>
      <c r="AH23" s="308"/>
      <c r="AI23" s="308"/>
      <c r="AJ23" s="309" t="e">
        <f t="shared" si="6"/>
        <v>#DIV/0!</v>
      </c>
      <c r="AK23" s="311" t="e">
        <f t="shared" si="7"/>
        <v>#DIV/0!</v>
      </c>
      <c r="AL23" s="311" t="e">
        <f t="shared" si="8"/>
        <v>#DIV/0!</v>
      </c>
    </row>
    <row r="24" spans="1:38" ht="12" customHeight="1">
      <c r="A24" s="850"/>
      <c r="B24" s="850"/>
      <c r="C24" s="308">
        <v>13</v>
      </c>
      <c r="D24" s="313" t="str">
        <f>'sınıf-öğrenci bilgi dikey'!OU18</f>
        <v/>
      </c>
      <c r="E24" s="314" t="str">
        <f>'sınıf-öğrenci bilgi dikey'!OS18</f>
        <v/>
      </c>
      <c r="F24" s="319" t="str">
        <f>'YAZILI SONUCLARI 8.SINIF'!X21</f>
        <v xml:space="preserve"> </v>
      </c>
      <c r="G24" s="319" t="str">
        <f>'YAZILI SONUCLARI 8.SINIF'!Y21</f>
        <v xml:space="preserve"> </v>
      </c>
      <c r="H24" s="319" t="str">
        <f>'YAZILI SONUCLARI 8.SINIF'!Z21</f>
        <v xml:space="preserve"> </v>
      </c>
      <c r="I24" s="308"/>
      <c r="J24" s="308"/>
      <c r="K24" s="308"/>
      <c r="L24" s="309" t="e">
        <f t="shared" si="0"/>
        <v>#DIV/0!</v>
      </c>
      <c r="M24" s="310"/>
      <c r="N24" s="310"/>
      <c r="O24" s="308"/>
      <c r="P24" s="309" t="e">
        <f t="shared" si="1"/>
        <v>#DIV/0!</v>
      </c>
      <c r="Q24" s="308"/>
      <c r="R24" s="308"/>
      <c r="S24" s="308"/>
      <c r="T24" s="309" t="e">
        <f t="shared" si="2"/>
        <v>#DIV/0!</v>
      </c>
      <c r="U24" s="311" t="e">
        <f t="shared" si="3"/>
        <v>#VALUE!</v>
      </c>
      <c r="V24" s="312"/>
      <c r="W24" s="312"/>
      <c r="X24" s="312"/>
      <c r="Y24" s="308"/>
      <c r="Z24" s="308"/>
      <c r="AA24" s="308"/>
      <c r="AB24" s="309" t="e">
        <f t="shared" si="4"/>
        <v>#DIV/0!</v>
      </c>
      <c r="AC24" s="308"/>
      <c r="AD24" s="308"/>
      <c r="AE24" s="308"/>
      <c r="AF24" s="309" t="e">
        <f t="shared" si="5"/>
        <v>#DIV/0!</v>
      </c>
      <c r="AG24" s="308"/>
      <c r="AH24" s="308"/>
      <c r="AI24" s="308"/>
      <c r="AJ24" s="309" t="e">
        <f t="shared" si="6"/>
        <v>#DIV/0!</v>
      </c>
      <c r="AK24" s="311" t="e">
        <f t="shared" si="7"/>
        <v>#DIV/0!</v>
      </c>
      <c r="AL24" s="311" t="e">
        <f t="shared" si="8"/>
        <v>#DIV/0!</v>
      </c>
    </row>
    <row r="25" spans="1:38" ht="12" customHeight="1">
      <c r="A25" s="850"/>
      <c r="B25" s="850"/>
      <c r="C25" s="308">
        <v>14</v>
      </c>
      <c r="D25" s="313" t="str">
        <f>'sınıf-öğrenci bilgi dikey'!OU19</f>
        <v/>
      </c>
      <c r="E25" s="314" t="str">
        <f>'sınıf-öğrenci bilgi dikey'!OS19</f>
        <v/>
      </c>
      <c r="F25" s="319" t="str">
        <f>'YAZILI SONUCLARI 8.SINIF'!X22</f>
        <v xml:space="preserve"> </v>
      </c>
      <c r="G25" s="319" t="str">
        <f>'YAZILI SONUCLARI 8.SINIF'!Y22</f>
        <v xml:space="preserve"> </v>
      </c>
      <c r="H25" s="319" t="str">
        <f>'YAZILI SONUCLARI 8.SINIF'!Z22</f>
        <v xml:space="preserve"> </v>
      </c>
      <c r="I25" s="308"/>
      <c r="J25" s="308"/>
      <c r="K25" s="308"/>
      <c r="L25" s="309" t="e">
        <f t="shared" si="0"/>
        <v>#DIV/0!</v>
      </c>
      <c r="M25" s="310"/>
      <c r="N25" s="310"/>
      <c r="O25" s="308"/>
      <c r="P25" s="309" t="e">
        <f t="shared" si="1"/>
        <v>#DIV/0!</v>
      </c>
      <c r="Q25" s="308"/>
      <c r="R25" s="308"/>
      <c r="S25" s="308"/>
      <c r="T25" s="309" t="e">
        <f t="shared" si="2"/>
        <v>#DIV/0!</v>
      </c>
      <c r="U25" s="311" t="e">
        <f t="shared" si="3"/>
        <v>#VALUE!</v>
      </c>
      <c r="V25" s="312"/>
      <c r="W25" s="312"/>
      <c r="X25" s="312"/>
      <c r="Y25" s="308"/>
      <c r="Z25" s="308"/>
      <c r="AA25" s="308"/>
      <c r="AB25" s="309" t="e">
        <f t="shared" si="4"/>
        <v>#DIV/0!</v>
      </c>
      <c r="AC25" s="308"/>
      <c r="AD25" s="308"/>
      <c r="AE25" s="308"/>
      <c r="AF25" s="309" t="e">
        <f t="shared" si="5"/>
        <v>#DIV/0!</v>
      </c>
      <c r="AG25" s="308"/>
      <c r="AH25" s="308"/>
      <c r="AI25" s="308"/>
      <c r="AJ25" s="309" t="e">
        <f t="shared" si="6"/>
        <v>#DIV/0!</v>
      </c>
      <c r="AK25" s="311" t="e">
        <f t="shared" si="7"/>
        <v>#DIV/0!</v>
      </c>
      <c r="AL25" s="311" t="e">
        <f t="shared" si="8"/>
        <v>#DIV/0!</v>
      </c>
    </row>
    <row r="26" spans="1:38" ht="12" customHeight="1">
      <c r="A26" s="850"/>
      <c r="B26" s="850"/>
      <c r="C26" s="308">
        <v>15</v>
      </c>
      <c r="D26" s="313" t="str">
        <f>'sınıf-öğrenci bilgi dikey'!OU20</f>
        <v/>
      </c>
      <c r="E26" s="314" t="str">
        <f>'sınıf-öğrenci bilgi dikey'!OS20</f>
        <v/>
      </c>
      <c r="F26" s="319" t="str">
        <f>'YAZILI SONUCLARI 8.SINIF'!X23</f>
        <v xml:space="preserve"> </v>
      </c>
      <c r="G26" s="319" t="str">
        <f>'YAZILI SONUCLARI 8.SINIF'!Y23</f>
        <v xml:space="preserve"> </v>
      </c>
      <c r="H26" s="319" t="str">
        <f>'YAZILI SONUCLARI 8.SINIF'!Z23</f>
        <v xml:space="preserve"> </v>
      </c>
      <c r="I26" s="308"/>
      <c r="J26" s="308"/>
      <c r="K26" s="308"/>
      <c r="L26" s="309" t="e">
        <f t="shared" si="0"/>
        <v>#DIV/0!</v>
      </c>
      <c r="M26" s="310"/>
      <c r="N26" s="310"/>
      <c r="O26" s="308"/>
      <c r="P26" s="309" t="e">
        <f t="shared" si="1"/>
        <v>#DIV/0!</v>
      </c>
      <c r="Q26" s="308"/>
      <c r="R26" s="308"/>
      <c r="S26" s="308"/>
      <c r="T26" s="309" t="e">
        <f t="shared" si="2"/>
        <v>#DIV/0!</v>
      </c>
      <c r="U26" s="311" t="e">
        <f t="shared" si="3"/>
        <v>#VALUE!</v>
      </c>
      <c r="V26" s="312"/>
      <c r="W26" s="312"/>
      <c r="X26" s="312"/>
      <c r="Y26" s="308"/>
      <c r="Z26" s="308"/>
      <c r="AA26" s="308"/>
      <c r="AB26" s="309" t="e">
        <f t="shared" si="4"/>
        <v>#DIV/0!</v>
      </c>
      <c r="AC26" s="308"/>
      <c r="AD26" s="308"/>
      <c r="AE26" s="308"/>
      <c r="AF26" s="309" t="e">
        <f t="shared" si="5"/>
        <v>#DIV/0!</v>
      </c>
      <c r="AG26" s="308"/>
      <c r="AH26" s="308"/>
      <c r="AI26" s="308"/>
      <c r="AJ26" s="309" t="e">
        <f t="shared" si="6"/>
        <v>#DIV/0!</v>
      </c>
      <c r="AK26" s="311" t="e">
        <f t="shared" si="7"/>
        <v>#DIV/0!</v>
      </c>
      <c r="AL26" s="311" t="e">
        <f t="shared" si="8"/>
        <v>#DIV/0!</v>
      </c>
    </row>
    <row r="27" spans="1:38" ht="12" customHeight="1">
      <c r="A27" s="850"/>
      <c r="B27" s="850"/>
      <c r="C27" s="308">
        <v>16</v>
      </c>
      <c r="D27" s="313" t="str">
        <f>'sınıf-öğrenci bilgi dikey'!OU21</f>
        <v/>
      </c>
      <c r="E27" s="314" t="str">
        <f>'sınıf-öğrenci bilgi dikey'!OS21</f>
        <v/>
      </c>
      <c r="F27" s="319" t="str">
        <f>'YAZILI SONUCLARI 8.SINIF'!X24</f>
        <v xml:space="preserve"> </v>
      </c>
      <c r="G27" s="319" t="str">
        <f>'YAZILI SONUCLARI 8.SINIF'!Y24</f>
        <v xml:space="preserve"> </v>
      </c>
      <c r="H27" s="319" t="str">
        <f>'YAZILI SONUCLARI 8.SINIF'!Z24</f>
        <v xml:space="preserve"> </v>
      </c>
      <c r="I27" s="308"/>
      <c r="J27" s="308"/>
      <c r="K27" s="308"/>
      <c r="L27" s="309" t="e">
        <f t="shared" si="0"/>
        <v>#DIV/0!</v>
      </c>
      <c r="M27" s="310"/>
      <c r="N27" s="310"/>
      <c r="O27" s="308"/>
      <c r="P27" s="309" t="e">
        <f t="shared" si="1"/>
        <v>#DIV/0!</v>
      </c>
      <c r="Q27" s="308"/>
      <c r="R27" s="308"/>
      <c r="S27" s="308"/>
      <c r="T27" s="309" t="e">
        <f t="shared" si="2"/>
        <v>#DIV/0!</v>
      </c>
      <c r="U27" s="311" t="e">
        <f t="shared" si="3"/>
        <v>#VALUE!</v>
      </c>
      <c r="V27" s="312"/>
      <c r="W27" s="312"/>
      <c r="X27" s="312"/>
      <c r="Y27" s="308"/>
      <c r="Z27" s="308"/>
      <c r="AA27" s="308"/>
      <c r="AB27" s="309" t="e">
        <f t="shared" si="4"/>
        <v>#DIV/0!</v>
      </c>
      <c r="AC27" s="308"/>
      <c r="AD27" s="308"/>
      <c r="AE27" s="308"/>
      <c r="AF27" s="309" t="e">
        <f t="shared" si="5"/>
        <v>#DIV/0!</v>
      </c>
      <c r="AG27" s="308"/>
      <c r="AH27" s="308"/>
      <c r="AI27" s="308"/>
      <c r="AJ27" s="309" t="e">
        <f t="shared" si="6"/>
        <v>#DIV/0!</v>
      </c>
      <c r="AK27" s="311" t="e">
        <f t="shared" si="7"/>
        <v>#DIV/0!</v>
      </c>
      <c r="AL27" s="311" t="e">
        <f t="shared" si="8"/>
        <v>#DIV/0!</v>
      </c>
    </row>
    <row r="28" spans="1:38" ht="12" customHeight="1">
      <c r="A28" s="850"/>
      <c r="B28" s="850"/>
      <c r="C28" s="308">
        <v>17</v>
      </c>
      <c r="D28" s="313" t="str">
        <f>'sınıf-öğrenci bilgi dikey'!OU22</f>
        <v/>
      </c>
      <c r="E28" s="314" t="str">
        <f>'sınıf-öğrenci bilgi dikey'!OS22</f>
        <v/>
      </c>
      <c r="F28" s="319" t="str">
        <f>'YAZILI SONUCLARI 8.SINIF'!X25</f>
        <v xml:space="preserve"> </v>
      </c>
      <c r="G28" s="319" t="str">
        <f>'YAZILI SONUCLARI 8.SINIF'!Y25</f>
        <v xml:space="preserve"> </v>
      </c>
      <c r="H28" s="319" t="str">
        <f>'YAZILI SONUCLARI 8.SINIF'!Z25</f>
        <v xml:space="preserve"> </v>
      </c>
      <c r="I28" s="308"/>
      <c r="J28" s="308"/>
      <c r="K28" s="308"/>
      <c r="L28" s="309" t="e">
        <f t="shared" si="0"/>
        <v>#DIV/0!</v>
      </c>
      <c r="M28" s="310"/>
      <c r="N28" s="310"/>
      <c r="O28" s="308"/>
      <c r="P28" s="309" t="e">
        <f t="shared" si="1"/>
        <v>#DIV/0!</v>
      </c>
      <c r="Q28" s="308"/>
      <c r="R28" s="308"/>
      <c r="S28" s="308"/>
      <c r="T28" s="309" t="e">
        <f t="shared" si="2"/>
        <v>#DIV/0!</v>
      </c>
      <c r="U28" s="311" t="e">
        <f t="shared" si="3"/>
        <v>#VALUE!</v>
      </c>
      <c r="V28" s="312"/>
      <c r="W28" s="312"/>
      <c r="X28" s="312"/>
      <c r="Y28" s="308"/>
      <c r="Z28" s="308"/>
      <c r="AA28" s="308"/>
      <c r="AB28" s="309" t="e">
        <f t="shared" si="4"/>
        <v>#DIV/0!</v>
      </c>
      <c r="AC28" s="308"/>
      <c r="AD28" s="308"/>
      <c r="AE28" s="308"/>
      <c r="AF28" s="309" t="e">
        <f t="shared" si="5"/>
        <v>#DIV/0!</v>
      </c>
      <c r="AG28" s="308"/>
      <c r="AH28" s="308"/>
      <c r="AI28" s="308"/>
      <c r="AJ28" s="309" t="e">
        <f t="shared" si="6"/>
        <v>#DIV/0!</v>
      </c>
      <c r="AK28" s="311" t="e">
        <f t="shared" si="7"/>
        <v>#DIV/0!</v>
      </c>
      <c r="AL28" s="311" t="e">
        <f t="shared" si="8"/>
        <v>#DIV/0!</v>
      </c>
    </row>
    <row r="29" spans="1:38" ht="12" customHeight="1">
      <c r="A29" s="850"/>
      <c r="B29" s="850"/>
      <c r="C29" s="308">
        <v>18</v>
      </c>
      <c r="D29" s="313" t="str">
        <f>'sınıf-öğrenci bilgi dikey'!OU23</f>
        <v/>
      </c>
      <c r="E29" s="314" t="str">
        <f>'sınıf-öğrenci bilgi dikey'!OS23</f>
        <v/>
      </c>
      <c r="F29" s="319" t="str">
        <f>'YAZILI SONUCLARI 8.SINIF'!X26</f>
        <v xml:space="preserve"> </v>
      </c>
      <c r="G29" s="319" t="str">
        <f>'YAZILI SONUCLARI 8.SINIF'!Y26</f>
        <v xml:space="preserve"> </v>
      </c>
      <c r="H29" s="319" t="str">
        <f>'YAZILI SONUCLARI 8.SINIF'!Z26</f>
        <v xml:space="preserve"> </v>
      </c>
      <c r="I29" s="308"/>
      <c r="J29" s="308"/>
      <c r="K29" s="308"/>
      <c r="L29" s="309" t="e">
        <f t="shared" si="0"/>
        <v>#DIV/0!</v>
      </c>
      <c r="M29" s="310"/>
      <c r="N29" s="310"/>
      <c r="O29" s="308"/>
      <c r="P29" s="309" t="e">
        <f t="shared" si="1"/>
        <v>#DIV/0!</v>
      </c>
      <c r="Q29" s="308"/>
      <c r="R29" s="308"/>
      <c r="S29" s="308"/>
      <c r="T29" s="309" t="e">
        <f t="shared" si="2"/>
        <v>#DIV/0!</v>
      </c>
      <c r="U29" s="311" t="e">
        <f t="shared" si="3"/>
        <v>#VALUE!</v>
      </c>
      <c r="V29" s="312"/>
      <c r="W29" s="312"/>
      <c r="X29" s="312"/>
      <c r="Y29" s="308"/>
      <c r="Z29" s="308"/>
      <c r="AA29" s="308"/>
      <c r="AB29" s="309" t="e">
        <f t="shared" si="4"/>
        <v>#DIV/0!</v>
      </c>
      <c r="AC29" s="308"/>
      <c r="AD29" s="308"/>
      <c r="AE29" s="308"/>
      <c r="AF29" s="309" t="e">
        <f t="shared" si="5"/>
        <v>#DIV/0!</v>
      </c>
      <c r="AG29" s="308"/>
      <c r="AH29" s="308"/>
      <c r="AI29" s="308"/>
      <c r="AJ29" s="309" t="e">
        <f t="shared" si="6"/>
        <v>#DIV/0!</v>
      </c>
      <c r="AK29" s="311" t="e">
        <f t="shared" si="7"/>
        <v>#DIV/0!</v>
      </c>
      <c r="AL29" s="311" t="e">
        <f t="shared" si="8"/>
        <v>#DIV/0!</v>
      </c>
    </row>
    <row r="30" spans="1:38" ht="12" customHeight="1">
      <c r="A30" s="850"/>
      <c r="B30" s="850"/>
      <c r="C30" s="308">
        <v>19</v>
      </c>
      <c r="D30" s="313" t="str">
        <f>'sınıf-öğrenci bilgi dikey'!OU24</f>
        <v/>
      </c>
      <c r="E30" s="314" t="str">
        <f>'sınıf-öğrenci bilgi dikey'!OS24</f>
        <v/>
      </c>
      <c r="F30" s="319" t="str">
        <f>'YAZILI SONUCLARI 8.SINIF'!X27</f>
        <v xml:space="preserve"> </v>
      </c>
      <c r="G30" s="319" t="str">
        <f>'YAZILI SONUCLARI 8.SINIF'!Y27</f>
        <v xml:space="preserve"> </v>
      </c>
      <c r="H30" s="319" t="str">
        <f>'YAZILI SONUCLARI 8.SINIF'!Z27</f>
        <v xml:space="preserve"> </v>
      </c>
      <c r="I30" s="308"/>
      <c r="J30" s="308"/>
      <c r="K30" s="308"/>
      <c r="L30" s="309" t="e">
        <f t="shared" si="0"/>
        <v>#DIV/0!</v>
      </c>
      <c r="M30" s="310"/>
      <c r="N30" s="310"/>
      <c r="O30" s="308"/>
      <c r="P30" s="309" t="e">
        <f t="shared" si="1"/>
        <v>#DIV/0!</v>
      </c>
      <c r="Q30" s="308"/>
      <c r="R30" s="308"/>
      <c r="S30" s="308"/>
      <c r="T30" s="309" t="e">
        <f t="shared" si="2"/>
        <v>#DIV/0!</v>
      </c>
      <c r="U30" s="311" t="e">
        <f t="shared" si="3"/>
        <v>#VALUE!</v>
      </c>
      <c r="V30" s="312"/>
      <c r="W30" s="312"/>
      <c r="X30" s="312"/>
      <c r="Y30" s="308"/>
      <c r="Z30" s="308"/>
      <c r="AA30" s="308"/>
      <c r="AB30" s="309" t="e">
        <f t="shared" si="4"/>
        <v>#DIV/0!</v>
      </c>
      <c r="AC30" s="308"/>
      <c r="AD30" s="308"/>
      <c r="AE30" s="308"/>
      <c r="AF30" s="309" t="e">
        <f t="shared" si="5"/>
        <v>#DIV/0!</v>
      </c>
      <c r="AG30" s="308"/>
      <c r="AH30" s="308"/>
      <c r="AI30" s="308"/>
      <c r="AJ30" s="309" t="e">
        <f t="shared" si="6"/>
        <v>#DIV/0!</v>
      </c>
      <c r="AK30" s="311" t="e">
        <f t="shared" si="7"/>
        <v>#DIV/0!</v>
      </c>
      <c r="AL30" s="311" t="e">
        <f t="shared" si="8"/>
        <v>#DIV/0!</v>
      </c>
    </row>
    <row r="31" spans="1:38" ht="12" customHeight="1">
      <c r="A31" s="850"/>
      <c r="B31" s="850"/>
      <c r="C31" s="308">
        <v>20</v>
      </c>
      <c r="D31" s="313" t="str">
        <f>'sınıf-öğrenci bilgi dikey'!OU25</f>
        <v/>
      </c>
      <c r="E31" s="314" t="str">
        <f>'sınıf-öğrenci bilgi dikey'!OS25</f>
        <v/>
      </c>
      <c r="F31" s="319" t="str">
        <f>'YAZILI SONUCLARI 8.SINIF'!X28</f>
        <v xml:space="preserve"> </v>
      </c>
      <c r="G31" s="319" t="str">
        <f>'YAZILI SONUCLARI 8.SINIF'!Y28</f>
        <v xml:space="preserve"> </v>
      </c>
      <c r="H31" s="319" t="str">
        <f>'YAZILI SONUCLARI 8.SINIF'!Z28</f>
        <v xml:space="preserve"> </v>
      </c>
      <c r="I31" s="308"/>
      <c r="J31" s="308"/>
      <c r="K31" s="308"/>
      <c r="L31" s="309" t="e">
        <f t="shared" si="0"/>
        <v>#DIV/0!</v>
      </c>
      <c r="M31" s="310"/>
      <c r="N31" s="310"/>
      <c r="O31" s="308"/>
      <c r="P31" s="309" t="e">
        <f t="shared" si="1"/>
        <v>#DIV/0!</v>
      </c>
      <c r="Q31" s="308"/>
      <c r="R31" s="308"/>
      <c r="S31" s="308"/>
      <c r="T31" s="309" t="e">
        <f t="shared" si="2"/>
        <v>#DIV/0!</v>
      </c>
      <c r="U31" s="311" t="e">
        <f t="shared" si="3"/>
        <v>#VALUE!</v>
      </c>
      <c r="V31" s="312"/>
      <c r="W31" s="312"/>
      <c r="X31" s="312"/>
      <c r="Y31" s="308"/>
      <c r="Z31" s="308"/>
      <c r="AA31" s="308"/>
      <c r="AB31" s="309" t="e">
        <f t="shared" si="4"/>
        <v>#DIV/0!</v>
      </c>
      <c r="AC31" s="308"/>
      <c r="AD31" s="308"/>
      <c r="AE31" s="308"/>
      <c r="AF31" s="309" t="e">
        <f t="shared" si="5"/>
        <v>#DIV/0!</v>
      </c>
      <c r="AG31" s="308"/>
      <c r="AH31" s="308"/>
      <c r="AI31" s="308"/>
      <c r="AJ31" s="309" t="e">
        <f t="shared" si="6"/>
        <v>#DIV/0!</v>
      </c>
      <c r="AK31" s="311" t="e">
        <f t="shared" si="7"/>
        <v>#DIV/0!</v>
      </c>
      <c r="AL31" s="311" t="e">
        <f t="shared" si="8"/>
        <v>#DIV/0!</v>
      </c>
    </row>
    <row r="32" spans="1:38" ht="12" customHeight="1">
      <c r="A32" s="850"/>
      <c r="B32" s="850"/>
      <c r="C32" s="308">
        <v>21</v>
      </c>
      <c r="D32" s="313" t="str">
        <f>'sınıf-öğrenci bilgi dikey'!OU26</f>
        <v/>
      </c>
      <c r="E32" s="314" t="str">
        <f>'sınıf-öğrenci bilgi dikey'!OS26</f>
        <v/>
      </c>
      <c r="F32" s="319" t="str">
        <f>'YAZILI SONUCLARI 8.SINIF'!X29</f>
        <v xml:space="preserve"> </v>
      </c>
      <c r="G32" s="319" t="str">
        <f>'YAZILI SONUCLARI 8.SINIF'!Y29</f>
        <v xml:space="preserve"> </v>
      </c>
      <c r="H32" s="319" t="str">
        <f>'YAZILI SONUCLARI 8.SINIF'!Z29</f>
        <v xml:space="preserve"> </v>
      </c>
      <c r="I32" s="308"/>
      <c r="J32" s="308"/>
      <c r="K32" s="308"/>
      <c r="L32" s="309" t="e">
        <f t="shared" si="0"/>
        <v>#DIV/0!</v>
      </c>
      <c r="M32" s="310"/>
      <c r="N32" s="310"/>
      <c r="O32" s="308"/>
      <c r="P32" s="309" t="e">
        <f t="shared" si="1"/>
        <v>#DIV/0!</v>
      </c>
      <c r="Q32" s="308"/>
      <c r="R32" s="308"/>
      <c r="S32" s="308"/>
      <c r="T32" s="309" t="e">
        <f t="shared" si="2"/>
        <v>#DIV/0!</v>
      </c>
      <c r="U32" s="311" t="e">
        <f t="shared" si="3"/>
        <v>#VALUE!</v>
      </c>
      <c r="V32" s="312"/>
      <c r="W32" s="312"/>
      <c r="X32" s="312"/>
      <c r="Y32" s="308"/>
      <c r="Z32" s="308"/>
      <c r="AA32" s="308"/>
      <c r="AB32" s="309" t="e">
        <f t="shared" si="4"/>
        <v>#DIV/0!</v>
      </c>
      <c r="AC32" s="308"/>
      <c r="AD32" s="308"/>
      <c r="AE32" s="308"/>
      <c r="AF32" s="309" t="e">
        <f t="shared" si="5"/>
        <v>#DIV/0!</v>
      </c>
      <c r="AG32" s="308"/>
      <c r="AH32" s="308"/>
      <c r="AI32" s="308"/>
      <c r="AJ32" s="309" t="e">
        <f t="shared" si="6"/>
        <v>#DIV/0!</v>
      </c>
      <c r="AK32" s="311" t="e">
        <f t="shared" si="7"/>
        <v>#DIV/0!</v>
      </c>
      <c r="AL32" s="311" t="e">
        <f t="shared" si="8"/>
        <v>#DIV/0!</v>
      </c>
    </row>
    <row r="33" spans="1:38" ht="12" customHeight="1">
      <c r="A33" s="850"/>
      <c r="B33" s="850"/>
      <c r="C33" s="308">
        <v>22</v>
      </c>
      <c r="D33" s="313" t="str">
        <f>'sınıf-öğrenci bilgi dikey'!OU27</f>
        <v/>
      </c>
      <c r="E33" s="314" t="str">
        <f>'sınıf-öğrenci bilgi dikey'!OS27</f>
        <v/>
      </c>
      <c r="F33" s="319" t="str">
        <f>'YAZILI SONUCLARI 8.SINIF'!X30</f>
        <v xml:space="preserve"> </v>
      </c>
      <c r="G33" s="319" t="str">
        <f>'YAZILI SONUCLARI 8.SINIF'!Y30</f>
        <v xml:space="preserve"> </v>
      </c>
      <c r="H33" s="319" t="str">
        <f>'YAZILI SONUCLARI 8.SINIF'!Z30</f>
        <v xml:space="preserve"> </v>
      </c>
      <c r="I33" s="308"/>
      <c r="J33" s="308"/>
      <c r="K33" s="308"/>
      <c r="L33" s="309" t="e">
        <f t="shared" si="0"/>
        <v>#DIV/0!</v>
      </c>
      <c r="M33" s="310"/>
      <c r="N33" s="310"/>
      <c r="O33" s="308"/>
      <c r="P33" s="309" t="e">
        <f t="shared" si="1"/>
        <v>#DIV/0!</v>
      </c>
      <c r="Q33" s="308"/>
      <c r="R33" s="308"/>
      <c r="S33" s="308"/>
      <c r="T33" s="309" t="e">
        <f t="shared" si="2"/>
        <v>#DIV/0!</v>
      </c>
      <c r="U33" s="311" t="e">
        <f t="shared" si="3"/>
        <v>#VALUE!</v>
      </c>
      <c r="V33" s="312"/>
      <c r="W33" s="312"/>
      <c r="X33" s="312"/>
      <c r="Y33" s="308"/>
      <c r="Z33" s="308"/>
      <c r="AA33" s="308"/>
      <c r="AB33" s="309" t="e">
        <f t="shared" si="4"/>
        <v>#DIV/0!</v>
      </c>
      <c r="AC33" s="308"/>
      <c r="AD33" s="308"/>
      <c r="AE33" s="308"/>
      <c r="AF33" s="309" t="e">
        <f t="shared" si="5"/>
        <v>#DIV/0!</v>
      </c>
      <c r="AG33" s="308"/>
      <c r="AH33" s="308"/>
      <c r="AI33" s="308"/>
      <c r="AJ33" s="309" t="e">
        <f t="shared" si="6"/>
        <v>#DIV/0!</v>
      </c>
      <c r="AK33" s="311" t="e">
        <f t="shared" si="7"/>
        <v>#DIV/0!</v>
      </c>
      <c r="AL33" s="311" t="e">
        <f t="shared" si="8"/>
        <v>#DIV/0!</v>
      </c>
    </row>
    <row r="34" spans="1:38" ht="12" customHeight="1">
      <c r="A34" s="850"/>
      <c r="B34" s="850"/>
      <c r="C34" s="308">
        <v>23</v>
      </c>
      <c r="D34" s="313" t="str">
        <f>'sınıf-öğrenci bilgi dikey'!OU28</f>
        <v/>
      </c>
      <c r="E34" s="314" t="str">
        <f>'sınıf-öğrenci bilgi dikey'!OS28</f>
        <v/>
      </c>
      <c r="F34" s="319" t="str">
        <f>'YAZILI SONUCLARI 8.SINIF'!X31</f>
        <v xml:space="preserve"> </v>
      </c>
      <c r="G34" s="319" t="str">
        <f>'YAZILI SONUCLARI 8.SINIF'!Y31</f>
        <v xml:space="preserve"> </v>
      </c>
      <c r="H34" s="319" t="str">
        <f>'YAZILI SONUCLARI 8.SINIF'!Z31</f>
        <v xml:space="preserve"> </v>
      </c>
      <c r="I34" s="308"/>
      <c r="J34" s="308"/>
      <c r="K34" s="308"/>
      <c r="L34" s="309" t="e">
        <f t="shared" si="0"/>
        <v>#DIV/0!</v>
      </c>
      <c r="M34" s="310"/>
      <c r="N34" s="310"/>
      <c r="O34" s="308"/>
      <c r="P34" s="309" t="e">
        <f t="shared" si="1"/>
        <v>#DIV/0!</v>
      </c>
      <c r="Q34" s="308"/>
      <c r="R34" s="308"/>
      <c r="S34" s="308"/>
      <c r="T34" s="309" t="e">
        <f t="shared" si="2"/>
        <v>#DIV/0!</v>
      </c>
      <c r="U34" s="311" t="e">
        <f t="shared" si="3"/>
        <v>#VALUE!</v>
      </c>
      <c r="V34" s="312"/>
      <c r="W34" s="312"/>
      <c r="X34" s="312"/>
      <c r="Y34" s="308"/>
      <c r="Z34" s="308"/>
      <c r="AA34" s="308"/>
      <c r="AB34" s="309" t="e">
        <f t="shared" si="4"/>
        <v>#DIV/0!</v>
      </c>
      <c r="AC34" s="308"/>
      <c r="AD34" s="308"/>
      <c r="AE34" s="308"/>
      <c r="AF34" s="309" t="e">
        <f t="shared" si="5"/>
        <v>#DIV/0!</v>
      </c>
      <c r="AG34" s="308"/>
      <c r="AH34" s="308"/>
      <c r="AI34" s="308"/>
      <c r="AJ34" s="309" t="e">
        <f t="shared" si="6"/>
        <v>#DIV/0!</v>
      </c>
      <c r="AK34" s="311" t="e">
        <f t="shared" si="7"/>
        <v>#DIV/0!</v>
      </c>
      <c r="AL34" s="311" t="e">
        <f t="shared" si="8"/>
        <v>#DIV/0!</v>
      </c>
    </row>
    <row r="35" spans="1:38" ht="12" customHeight="1">
      <c r="A35" s="850"/>
      <c r="B35" s="850"/>
      <c r="C35" s="308">
        <v>24</v>
      </c>
      <c r="D35" s="313" t="str">
        <f>'sınıf-öğrenci bilgi dikey'!OU29</f>
        <v/>
      </c>
      <c r="E35" s="314" t="str">
        <f>'sınıf-öğrenci bilgi dikey'!OS29</f>
        <v/>
      </c>
      <c r="F35" s="319" t="str">
        <f>'YAZILI SONUCLARI 8.SINIF'!X32</f>
        <v xml:space="preserve"> </v>
      </c>
      <c r="G35" s="319" t="str">
        <f>'YAZILI SONUCLARI 8.SINIF'!Y32</f>
        <v xml:space="preserve"> </v>
      </c>
      <c r="H35" s="319" t="str">
        <f>'YAZILI SONUCLARI 8.SINIF'!Z32</f>
        <v xml:space="preserve"> </v>
      </c>
      <c r="I35" s="308"/>
      <c r="J35" s="308"/>
      <c r="K35" s="308"/>
      <c r="L35" s="309" t="e">
        <f t="shared" si="0"/>
        <v>#DIV/0!</v>
      </c>
      <c r="M35" s="310"/>
      <c r="N35" s="310"/>
      <c r="O35" s="308"/>
      <c r="P35" s="309" t="e">
        <f t="shared" si="1"/>
        <v>#DIV/0!</v>
      </c>
      <c r="Q35" s="308"/>
      <c r="R35" s="308"/>
      <c r="S35" s="308"/>
      <c r="T35" s="309" t="e">
        <f t="shared" si="2"/>
        <v>#DIV/0!</v>
      </c>
      <c r="U35" s="311" t="e">
        <f t="shared" si="3"/>
        <v>#VALUE!</v>
      </c>
      <c r="V35" s="312"/>
      <c r="W35" s="312"/>
      <c r="X35" s="312"/>
      <c r="Y35" s="308"/>
      <c r="Z35" s="308"/>
      <c r="AA35" s="308"/>
      <c r="AB35" s="309" t="e">
        <f t="shared" si="4"/>
        <v>#DIV/0!</v>
      </c>
      <c r="AC35" s="308"/>
      <c r="AD35" s="308"/>
      <c r="AE35" s="308"/>
      <c r="AF35" s="309" t="e">
        <f t="shared" si="5"/>
        <v>#DIV/0!</v>
      </c>
      <c r="AG35" s="308"/>
      <c r="AH35" s="308"/>
      <c r="AI35" s="308"/>
      <c r="AJ35" s="309" t="e">
        <f t="shared" si="6"/>
        <v>#DIV/0!</v>
      </c>
      <c r="AK35" s="311" t="e">
        <f t="shared" si="7"/>
        <v>#DIV/0!</v>
      </c>
      <c r="AL35" s="311" t="e">
        <f t="shared" si="8"/>
        <v>#DIV/0!</v>
      </c>
    </row>
    <row r="36" spans="1:38" ht="12" customHeight="1">
      <c r="A36" s="850"/>
      <c r="B36" s="850"/>
      <c r="C36" s="308">
        <v>25</v>
      </c>
      <c r="D36" s="313" t="str">
        <f>'sınıf-öğrenci bilgi dikey'!OU30</f>
        <v/>
      </c>
      <c r="E36" s="314" t="str">
        <f>'sınıf-öğrenci bilgi dikey'!OS30</f>
        <v/>
      </c>
      <c r="F36" s="319" t="str">
        <f>'YAZILI SONUCLARI 8.SINIF'!X33</f>
        <v xml:space="preserve"> </v>
      </c>
      <c r="G36" s="319" t="str">
        <f>'YAZILI SONUCLARI 8.SINIF'!Y33</f>
        <v xml:space="preserve"> </v>
      </c>
      <c r="H36" s="319" t="str">
        <f>'YAZILI SONUCLARI 8.SINIF'!Z33</f>
        <v xml:space="preserve"> </v>
      </c>
      <c r="I36" s="308"/>
      <c r="J36" s="308"/>
      <c r="K36" s="308"/>
      <c r="L36" s="309" t="e">
        <f t="shared" si="0"/>
        <v>#DIV/0!</v>
      </c>
      <c r="M36" s="310"/>
      <c r="N36" s="310"/>
      <c r="O36" s="308"/>
      <c r="P36" s="309" t="e">
        <f t="shared" si="1"/>
        <v>#DIV/0!</v>
      </c>
      <c r="Q36" s="308"/>
      <c r="R36" s="308"/>
      <c r="S36" s="308"/>
      <c r="T36" s="309" t="e">
        <f t="shared" si="2"/>
        <v>#DIV/0!</v>
      </c>
      <c r="U36" s="311" t="e">
        <f t="shared" si="3"/>
        <v>#VALUE!</v>
      </c>
      <c r="V36" s="312"/>
      <c r="W36" s="312"/>
      <c r="X36" s="312"/>
      <c r="Y36" s="308"/>
      <c r="Z36" s="308"/>
      <c r="AA36" s="308"/>
      <c r="AB36" s="309" t="e">
        <f t="shared" si="4"/>
        <v>#DIV/0!</v>
      </c>
      <c r="AC36" s="308"/>
      <c r="AD36" s="308"/>
      <c r="AE36" s="308"/>
      <c r="AF36" s="309" t="e">
        <f t="shared" si="5"/>
        <v>#DIV/0!</v>
      </c>
      <c r="AG36" s="308"/>
      <c r="AH36" s="308"/>
      <c r="AI36" s="308"/>
      <c r="AJ36" s="309" t="e">
        <f t="shared" si="6"/>
        <v>#DIV/0!</v>
      </c>
      <c r="AK36" s="311" t="e">
        <f t="shared" si="7"/>
        <v>#DIV/0!</v>
      </c>
      <c r="AL36" s="311" t="e">
        <f t="shared" si="8"/>
        <v>#DIV/0!</v>
      </c>
    </row>
    <row r="37" spans="1:38" ht="12" customHeight="1">
      <c r="A37" s="850"/>
      <c r="B37" s="850"/>
      <c r="C37" s="308">
        <v>26</v>
      </c>
      <c r="D37" s="313" t="str">
        <f>'sınıf-öğrenci bilgi dikey'!OU31</f>
        <v/>
      </c>
      <c r="E37" s="314" t="str">
        <f>'sınıf-öğrenci bilgi dikey'!OS31</f>
        <v/>
      </c>
      <c r="F37" s="319" t="str">
        <f>'YAZILI SONUCLARI 8.SINIF'!X34</f>
        <v xml:space="preserve"> </v>
      </c>
      <c r="G37" s="319" t="str">
        <f>'YAZILI SONUCLARI 8.SINIF'!Y34</f>
        <v xml:space="preserve"> </v>
      </c>
      <c r="H37" s="319" t="str">
        <f>'YAZILI SONUCLARI 8.SINIF'!Z34</f>
        <v xml:space="preserve"> </v>
      </c>
      <c r="I37" s="308"/>
      <c r="J37" s="308"/>
      <c r="K37" s="308"/>
      <c r="L37" s="309" t="e">
        <f t="shared" si="0"/>
        <v>#DIV/0!</v>
      </c>
      <c r="M37" s="310"/>
      <c r="N37" s="310"/>
      <c r="O37" s="308"/>
      <c r="P37" s="309" t="e">
        <f t="shared" si="1"/>
        <v>#DIV/0!</v>
      </c>
      <c r="Q37" s="308"/>
      <c r="R37" s="308"/>
      <c r="S37" s="308"/>
      <c r="T37" s="309" t="e">
        <f t="shared" si="2"/>
        <v>#DIV/0!</v>
      </c>
      <c r="U37" s="311" t="e">
        <f t="shared" si="3"/>
        <v>#VALUE!</v>
      </c>
      <c r="V37" s="312"/>
      <c r="W37" s="312"/>
      <c r="X37" s="312"/>
      <c r="Y37" s="308"/>
      <c r="Z37" s="308"/>
      <c r="AA37" s="308"/>
      <c r="AB37" s="309" t="e">
        <f t="shared" si="4"/>
        <v>#DIV/0!</v>
      </c>
      <c r="AC37" s="308"/>
      <c r="AD37" s="308"/>
      <c r="AE37" s="308"/>
      <c r="AF37" s="309" t="e">
        <f t="shared" si="5"/>
        <v>#DIV/0!</v>
      </c>
      <c r="AG37" s="308"/>
      <c r="AH37" s="308"/>
      <c r="AI37" s="308"/>
      <c r="AJ37" s="309" t="e">
        <f t="shared" si="6"/>
        <v>#DIV/0!</v>
      </c>
      <c r="AK37" s="311" t="e">
        <f t="shared" si="7"/>
        <v>#DIV/0!</v>
      </c>
      <c r="AL37" s="311" t="e">
        <f t="shared" si="8"/>
        <v>#DIV/0!</v>
      </c>
    </row>
    <row r="38" spans="1:38" ht="12" customHeight="1">
      <c r="A38" s="850"/>
      <c r="B38" s="850"/>
      <c r="C38" s="308">
        <v>27</v>
      </c>
      <c r="D38" s="313" t="str">
        <f>'sınıf-öğrenci bilgi dikey'!OU32</f>
        <v/>
      </c>
      <c r="E38" s="314" t="str">
        <f>'sınıf-öğrenci bilgi dikey'!OS32</f>
        <v/>
      </c>
      <c r="F38" s="319" t="str">
        <f>'YAZILI SONUCLARI 8.SINIF'!X35</f>
        <v xml:space="preserve"> </v>
      </c>
      <c r="G38" s="319" t="str">
        <f>'YAZILI SONUCLARI 8.SINIF'!Y35</f>
        <v xml:space="preserve"> </v>
      </c>
      <c r="H38" s="319" t="str">
        <f>'YAZILI SONUCLARI 8.SINIF'!Z35</f>
        <v xml:space="preserve"> </v>
      </c>
      <c r="I38" s="308"/>
      <c r="J38" s="308"/>
      <c r="K38" s="308"/>
      <c r="L38" s="309" t="e">
        <f t="shared" si="0"/>
        <v>#DIV/0!</v>
      </c>
      <c r="M38" s="310"/>
      <c r="N38" s="310"/>
      <c r="O38" s="308"/>
      <c r="P38" s="309" t="e">
        <f t="shared" si="1"/>
        <v>#DIV/0!</v>
      </c>
      <c r="Q38" s="308"/>
      <c r="R38" s="308"/>
      <c r="S38" s="308"/>
      <c r="T38" s="309" t="e">
        <f t="shared" si="2"/>
        <v>#DIV/0!</v>
      </c>
      <c r="U38" s="311" t="e">
        <f t="shared" si="3"/>
        <v>#VALUE!</v>
      </c>
      <c r="V38" s="312"/>
      <c r="W38" s="312"/>
      <c r="X38" s="312"/>
      <c r="Y38" s="308"/>
      <c r="Z38" s="308"/>
      <c r="AA38" s="308"/>
      <c r="AB38" s="309" t="e">
        <f t="shared" si="4"/>
        <v>#DIV/0!</v>
      </c>
      <c r="AC38" s="308"/>
      <c r="AD38" s="308"/>
      <c r="AE38" s="308"/>
      <c r="AF38" s="309" t="e">
        <f t="shared" si="5"/>
        <v>#DIV/0!</v>
      </c>
      <c r="AG38" s="308"/>
      <c r="AH38" s="308"/>
      <c r="AI38" s="308"/>
      <c r="AJ38" s="309" t="e">
        <f t="shared" si="6"/>
        <v>#DIV/0!</v>
      </c>
      <c r="AK38" s="311" t="e">
        <f t="shared" si="7"/>
        <v>#DIV/0!</v>
      </c>
      <c r="AL38" s="311" t="e">
        <f t="shared" si="8"/>
        <v>#DIV/0!</v>
      </c>
    </row>
    <row r="39" spans="1:38" ht="12" customHeight="1">
      <c r="A39" s="850"/>
      <c r="B39" s="850"/>
      <c r="C39" s="308">
        <v>28</v>
      </c>
      <c r="D39" s="313" t="str">
        <f>'sınıf-öğrenci bilgi dikey'!OU33</f>
        <v/>
      </c>
      <c r="E39" s="314" t="str">
        <f>'sınıf-öğrenci bilgi dikey'!OS33</f>
        <v/>
      </c>
      <c r="F39" s="319" t="str">
        <f>'YAZILI SONUCLARI 8.SINIF'!X36</f>
        <v xml:space="preserve"> </v>
      </c>
      <c r="G39" s="319" t="str">
        <f>'YAZILI SONUCLARI 8.SINIF'!Y36</f>
        <v xml:space="preserve"> </v>
      </c>
      <c r="H39" s="319" t="str">
        <f>'YAZILI SONUCLARI 8.SINIF'!Z36</f>
        <v xml:space="preserve"> </v>
      </c>
      <c r="I39" s="308"/>
      <c r="J39" s="308"/>
      <c r="K39" s="308"/>
      <c r="L39" s="309" t="e">
        <f t="shared" si="0"/>
        <v>#DIV/0!</v>
      </c>
      <c r="M39" s="310"/>
      <c r="N39" s="310"/>
      <c r="O39" s="308"/>
      <c r="P39" s="309" t="e">
        <f t="shared" si="1"/>
        <v>#DIV/0!</v>
      </c>
      <c r="Q39" s="308"/>
      <c r="R39" s="308"/>
      <c r="S39" s="308"/>
      <c r="T39" s="309" t="e">
        <f t="shared" si="2"/>
        <v>#DIV/0!</v>
      </c>
      <c r="U39" s="311" t="e">
        <f t="shared" si="3"/>
        <v>#VALUE!</v>
      </c>
      <c r="V39" s="312"/>
      <c r="W39" s="312"/>
      <c r="X39" s="312"/>
      <c r="Y39" s="308"/>
      <c r="Z39" s="308"/>
      <c r="AA39" s="308"/>
      <c r="AB39" s="309" t="e">
        <f t="shared" si="4"/>
        <v>#DIV/0!</v>
      </c>
      <c r="AC39" s="308"/>
      <c r="AD39" s="308"/>
      <c r="AE39" s="308"/>
      <c r="AF39" s="309" t="e">
        <f t="shared" si="5"/>
        <v>#DIV/0!</v>
      </c>
      <c r="AG39" s="308"/>
      <c r="AH39" s="308"/>
      <c r="AI39" s="308"/>
      <c r="AJ39" s="309" t="e">
        <f t="shared" si="6"/>
        <v>#DIV/0!</v>
      </c>
      <c r="AK39" s="311" t="e">
        <f t="shared" si="7"/>
        <v>#DIV/0!</v>
      </c>
      <c r="AL39" s="311" t="e">
        <f t="shared" si="8"/>
        <v>#DIV/0!</v>
      </c>
    </row>
    <row r="40" spans="1:38" ht="12" customHeight="1">
      <c r="A40" s="850"/>
      <c r="B40" s="850"/>
      <c r="C40" s="308">
        <v>29</v>
      </c>
      <c r="D40" s="313" t="str">
        <f>'sınıf-öğrenci bilgi dikey'!OU34</f>
        <v/>
      </c>
      <c r="E40" s="314" t="str">
        <f>'sınıf-öğrenci bilgi dikey'!OS34</f>
        <v/>
      </c>
      <c r="F40" s="319" t="str">
        <f>'YAZILI SONUCLARI 8.SINIF'!X37</f>
        <v xml:space="preserve"> </v>
      </c>
      <c r="G40" s="319" t="str">
        <f>'YAZILI SONUCLARI 8.SINIF'!Y37</f>
        <v xml:space="preserve"> </v>
      </c>
      <c r="H40" s="319" t="str">
        <f>'YAZILI SONUCLARI 8.SINIF'!Z37</f>
        <v xml:space="preserve"> </v>
      </c>
      <c r="I40" s="308"/>
      <c r="J40" s="308"/>
      <c r="K40" s="308"/>
      <c r="L40" s="309" t="e">
        <f t="shared" si="0"/>
        <v>#DIV/0!</v>
      </c>
      <c r="M40" s="310"/>
      <c r="N40" s="310"/>
      <c r="O40" s="308"/>
      <c r="P40" s="309" t="e">
        <f t="shared" si="1"/>
        <v>#DIV/0!</v>
      </c>
      <c r="Q40" s="308"/>
      <c r="R40" s="308"/>
      <c r="S40" s="308"/>
      <c r="T40" s="309" t="e">
        <f t="shared" si="2"/>
        <v>#DIV/0!</v>
      </c>
      <c r="U40" s="311" t="e">
        <f t="shared" si="3"/>
        <v>#VALUE!</v>
      </c>
      <c r="V40" s="312"/>
      <c r="W40" s="312"/>
      <c r="X40" s="312"/>
      <c r="Y40" s="308"/>
      <c r="Z40" s="308"/>
      <c r="AA40" s="308"/>
      <c r="AB40" s="309" t="e">
        <f t="shared" si="4"/>
        <v>#DIV/0!</v>
      </c>
      <c r="AC40" s="308"/>
      <c r="AD40" s="308"/>
      <c r="AE40" s="308"/>
      <c r="AF40" s="309" t="e">
        <f t="shared" si="5"/>
        <v>#DIV/0!</v>
      </c>
      <c r="AG40" s="308"/>
      <c r="AH40" s="308"/>
      <c r="AI40" s="308"/>
      <c r="AJ40" s="309" t="e">
        <f t="shared" si="6"/>
        <v>#DIV/0!</v>
      </c>
      <c r="AK40" s="311" t="e">
        <f t="shared" si="7"/>
        <v>#DIV/0!</v>
      </c>
      <c r="AL40" s="311" t="e">
        <f t="shared" si="8"/>
        <v>#DIV/0!</v>
      </c>
    </row>
    <row r="41" spans="1:38" ht="12" customHeight="1">
      <c r="A41" s="850"/>
      <c r="B41" s="850"/>
      <c r="C41" s="308">
        <v>30</v>
      </c>
      <c r="D41" s="313" t="str">
        <f>'sınıf-öğrenci bilgi dikey'!OU35</f>
        <v/>
      </c>
      <c r="E41" s="314" t="str">
        <f>'sınıf-öğrenci bilgi dikey'!OS35</f>
        <v/>
      </c>
      <c r="F41" s="319" t="str">
        <f>'YAZILI SONUCLARI 8.SINIF'!X38</f>
        <v xml:space="preserve"> </v>
      </c>
      <c r="G41" s="319" t="str">
        <f>'YAZILI SONUCLARI 8.SINIF'!Y38</f>
        <v xml:space="preserve"> </v>
      </c>
      <c r="H41" s="319" t="str">
        <f>'YAZILI SONUCLARI 8.SINIF'!Z38</f>
        <v xml:space="preserve"> </v>
      </c>
      <c r="I41" s="308"/>
      <c r="J41" s="308"/>
      <c r="K41" s="308"/>
      <c r="L41" s="309" t="e">
        <f t="shared" si="0"/>
        <v>#DIV/0!</v>
      </c>
      <c r="M41" s="310"/>
      <c r="N41" s="310"/>
      <c r="O41" s="308"/>
      <c r="P41" s="309" t="e">
        <f t="shared" si="1"/>
        <v>#DIV/0!</v>
      </c>
      <c r="Q41" s="308"/>
      <c r="R41" s="308"/>
      <c r="S41" s="308"/>
      <c r="T41" s="309" t="e">
        <f t="shared" si="2"/>
        <v>#DIV/0!</v>
      </c>
      <c r="U41" s="311" t="e">
        <f t="shared" si="3"/>
        <v>#VALUE!</v>
      </c>
      <c r="V41" s="312"/>
      <c r="W41" s="312"/>
      <c r="X41" s="312"/>
      <c r="Y41" s="308"/>
      <c r="Z41" s="308"/>
      <c r="AA41" s="308"/>
      <c r="AB41" s="309" t="e">
        <f t="shared" si="4"/>
        <v>#DIV/0!</v>
      </c>
      <c r="AC41" s="308"/>
      <c r="AD41" s="308"/>
      <c r="AE41" s="308"/>
      <c r="AF41" s="309" t="e">
        <f t="shared" si="5"/>
        <v>#DIV/0!</v>
      </c>
      <c r="AG41" s="308"/>
      <c r="AH41" s="308"/>
      <c r="AI41" s="308"/>
      <c r="AJ41" s="309" t="e">
        <f t="shared" si="6"/>
        <v>#DIV/0!</v>
      </c>
      <c r="AK41" s="311" t="e">
        <f t="shared" si="7"/>
        <v>#DIV/0!</v>
      </c>
      <c r="AL41" s="311" t="e">
        <f t="shared" si="8"/>
        <v>#DIV/0!</v>
      </c>
    </row>
    <row r="42" spans="1:38" ht="12" customHeight="1">
      <c r="A42" s="850"/>
      <c r="B42" s="850"/>
      <c r="C42" s="308">
        <v>31</v>
      </c>
      <c r="D42" s="313" t="str">
        <f>'sınıf-öğrenci bilgi dikey'!OU36</f>
        <v/>
      </c>
      <c r="E42" s="314" t="str">
        <f>'sınıf-öğrenci bilgi dikey'!OS36</f>
        <v/>
      </c>
      <c r="F42" s="319" t="str">
        <f>'YAZILI SONUCLARI 8.SINIF'!X39</f>
        <v xml:space="preserve"> </v>
      </c>
      <c r="G42" s="319" t="str">
        <f>'YAZILI SONUCLARI 8.SINIF'!Y39</f>
        <v xml:space="preserve"> </v>
      </c>
      <c r="H42" s="319" t="str">
        <f>'YAZILI SONUCLARI 8.SINIF'!Z39</f>
        <v xml:space="preserve"> </v>
      </c>
      <c r="I42" s="308"/>
      <c r="J42" s="308"/>
      <c r="K42" s="308"/>
      <c r="L42" s="309" t="e">
        <f t="shared" si="0"/>
        <v>#DIV/0!</v>
      </c>
      <c r="M42" s="310"/>
      <c r="N42" s="310"/>
      <c r="O42" s="308"/>
      <c r="P42" s="309" t="e">
        <f t="shared" si="1"/>
        <v>#DIV/0!</v>
      </c>
      <c r="Q42" s="308"/>
      <c r="R42" s="308"/>
      <c r="S42" s="308"/>
      <c r="T42" s="309" t="e">
        <f t="shared" si="2"/>
        <v>#DIV/0!</v>
      </c>
      <c r="U42" s="311" t="e">
        <f t="shared" si="3"/>
        <v>#VALUE!</v>
      </c>
      <c r="V42" s="312"/>
      <c r="W42" s="312"/>
      <c r="X42" s="312"/>
      <c r="Y42" s="308"/>
      <c r="Z42" s="308"/>
      <c r="AA42" s="308"/>
      <c r="AB42" s="309" t="e">
        <f t="shared" si="4"/>
        <v>#DIV/0!</v>
      </c>
      <c r="AC42" s="308"/>
      <c r="AD42" s="308"/>
      <c r="AE42" s="308"/>
      <c r="AF42" s="309" t="e">
        <f t="shared" si="5"/>
        <v>#DIV/0!</v>
      </c>
      <c r="AG42" s="308"/>
      <c r="AH42" s="308"/>
      <c r="AI42" s="308"/>
      <c r="AJ42" s="309" t="e">
        <f t="shared" si="6"/>
        <v>#DIV/0!</v>
      </c>
      <c r="AK42" s="311" t="e">
        <f t="shared" si="7"/>
        <v>#DIV/0!</v>
      </c>
      <c r="AL42" s="311" t="e">
        <f t="shared" si="8"/>
        <v>#DIV/0!</v>
      </c>
    </row>
    <row r="43" spans="1:38" ht="12" customHeight="1">
      <c r="A43" s="850"/>
      <c r="B43" s="850"/>
      <c r="C43" s="308">
        <v>32</v>
      </c>
      <c r="D43" s="313" t="str">
        <f>'sınıf-öğrenci bilgi dikey'!OU37</f>
        <v/>
      </c>
      <c r="E43" s="314" t="str">
        <f>'sınıf-öğrenci bilgi dikey'!OS37</f>
        <v/>
      </c>
      <c r="F43" s="319" t="str">
        <f>'YAZILI SONUCLARI 8.SINIF'!X40</f>
        <v xml:space="preserve"> </v>
      </c>
      <c r="G43" s="319" t="str">
        <f>'YAZILI SONUCLARI 8.SINIF'!Y40</f>
        <v xml:space="preserve"> </v>
      </c>
      <c r="H43" s="319" t="str">
        <f>'YAZILI SONUCLARI 8.SINIF'!Z40</f>
        <v xml:space="preserve"> </v>
      </c>
      <c r="I43" s="308"/>
      <c r="J43" s="308"/>
      <c r="K43" s="308"/>
      <c r="L43" s="309" t="e">
        <f t="shared" si="0"/>
        <v>#DIV/0!</v>
      </c>
      <c r="M43" s="310"/>
      <c r="N43" s="310"/>
      <c r="O43" s="308"/>
      <c r="P43" s="309" t="e">
        <f t="shared" si="1"/>
        <v>#DIV/0!</v>
      </c>
      <c r="Q43" s="308"/>
      <c r="R43" s="308"/>
      <c r="S43" s="308"/>
      <c r="T43" s="309" t="e">
        <f t="shared" si="2"/>
        <v>#DIV/0!</v>
      </c>
      <c r="U43" s="311" t="e">
        <f t="shared" si="3"/>
        <v>#VALUE!</v>
      </c>
      <c r="V43" s="312"/>
      <c r="W43" s="312"/>
      <c r="X43" s="312"/>
      <c r="Y43" s="308"/>
      <c r="Z43" s="308"/>
      <c r="AA43" s="308"/>
      <c r="AB43" s="309" t="e">
        <f t="shared" si="4"/>
        <v>#DIV/0!</v>
      </c>
      <c r="AC43" s="308"/>
      <c r="AD43" s="308"/>
      <c r="AE43" s="308"/>
      <c r="AF43" s="309" t="e">
        <f t="shared" si="5"/>
        <v>#DIV/0!</v>
      </c>
      <c r="AG43" s="308"/>
      <c r="AH43" s="308"/>
      <c r="AI43" s="308"/>
      <c r="AJ43" s="309" t="e">
        <f t="shared" si="6"/>
        <v>#DIV/0!</v>
      </c>
      <c r="AK43" s="311" t="e">
        <f t="shared" si="7"/>
        <v>#DIV/0!</v>
      </c>
      <c r="AL43" s="311" t="e">
        <f t="shared" si="8"/>
        <v>#DIV/0!</v>
      </c>
    </row>
    <row r="44" spans="1:38" ht="12" customHeight="1">
      <c r="A44" s="850"/>
      <c r="B44" s="850"/>
      <c r="C44" s="308">
        <v>33</v>
      </c>
      <c r="D44" s="313" t="str">
        <f>'sınıf-öğrenci bilgi dikey'!OU38</f>
        <v/>
      </c>
      <c r="E44" s="314" t="str">
        <f>'sınıf-öğrenci bilgi dikey'!OS38</f>
        <v/>
      </c>
      <c r="F44" s="319" t="str">
        <f>'YAZILI SONUCLARI 8.SINIF'!X41</f>
        <v xml:space="preserve"> </v>
      </c>
      <c r="G44" s="319" t="str">
        <f>'YAZILI SONUCLARI 8.SINIF'!Y41</f>
        <v xml:space="preserve"> </v>
      </c>
      <c r="H44" s="319" t="str">
        <f>'YAZILI SONUCLARI 8.SINIF'!Z41</f>
        <v xml:space="preserve"> </v>
      </c>
      <c r="I44" s="308"/>
      <c r="J44" s="308"/>
      <c r="K44" s="308"/>
      <c r="L44" s="309" t="e">
        <f t="shared" si="0"/>
        <v>#DIV/0!</v>
      </c>
      <c r="M44" s="310"/>
      <c r="N44" s="310"/>
      <c r="O44" s="308"/>
      <c r="P44" s="309" t="e">
        <f t="shared" si="1"/>
        <v>#DIV/0!</v>
      </c>
      <c r="Q44" s="308"/>
      <c r="R44" s="308"/>
      <c r="S44" s="308"/>
      <c r="T44" s="309" t="e">
        <f t="shared" si="2"/>
        <v>#DIV/0!</v>
      </c>
      <c r="U44" s="311" t="e">
        <f t="shared" si="3"/>
        <v>#VALUE!</v>
      </c>
      <c r="V44" s="312"/>
      <c r="W44" s="312"/>
      <c r="X44" s="312"/>
      <c r="Y44" s="308"/>
      <c r="Z44" s="308"/>
      <c r="AA44" s="308"/>
      <c r="AB44" s="309" t="e">
        <f t="shared" si="4"/>
        <v>#DIV/0!</v>
      </c>
      <c r="AC44" s="308"/>
      <c r="AD44" s="308"/>
      <c r="AE44" s="308"/>
      <c r="AF44" s="309" t="e">
        <f t="shared" si="5"/>
        <v>#DIV/0!</v>
      </c>
      <c r="AG44" s="308"/>
      <c r="AH44" s="308"/>
      <c r="AI44" s="308"/>
      <c r="AJ44" s="309" t="e">
        <f t="shared" si="6"/>
        <v>#DIV/0!</v>
      </c>
      <c r="AK44" s="311" t="e">
        <f t="shared" si="7"/>
        <v>#DIV/0!</v>
      </c>
      <c r="AL44" s="311" t="e">
        <f t="shared" si="8"/>
        <v>#DIV/0!</v>
      </c>
    </row>
    <row r="45" spans="1:38" ht="12" customHeight="1">
      <c r="A45" s="850"/>
      <c r="B45" s="850"/>
      <c r="C45" s="308">
        <v>34</v>
      </c>
      <c r="D45" s="313" t="str">
        <f>'sınıf-öğrenci bilgi dikey'!OU39</f>
        <v/>
      </c>
      <c r="E45" s="314" t="str">
        <f>'sınıf-öğrenci bilgi dikey'!OS39</f>
        <v/>
      </c>
      <c r="F45" s="319" t="str">
        <f>'YAZILI SONUCLARI 8.SINIF'!X42</f>
        <v xml:space="preserve"> </v>
      </c>
      <c r="G45" s="319" t="str">
        <f>'YAZILI SONUCLARI 8.SINIF'!Y42</f>
        <v xml:space="preserve"> </v>
      </c>
      <c r="H45" s="319" t="str">
        <f>'YAZILI SONUCLARI 8.SINIF'!Z42</f>
        <v xml:space="preserve"> </v>
      </c>
      <c r="I45" s="308"/>
      <c r="J45" s="308"/>
      <c r="K45" s="308"/>
      <c r="L45" s="309" t="e">
        <f t="shared" si="0"/>
        <v>#DIV/0!</v>
      </c>
      <c r="M45" s="310"/>
      <c r="N45" s="310"/>
      <c r="O45" s="308"/>
      <c r="P45" s="309" t="e">
        <f t="shared" si="1"/>
        <v>#DIV/0!</v>
      </c>
      <c r="Q45" s="308"/>
      <c r="R45" s="308"/>
      <c r="S45" s="308"/>
      <c r="T45" s="309" t="e">
        <f t="shared" si="2"/>
        <v>#DIV/0!</v>
      </c>
      <c r="U45" s="311" t="e">
        <f t="shared" si="3"/>
        <v>#VALUE!</v>
      </c>
      <c r="V45" s="312"/>
      <c r="W45" s="312"/>
      <c r="X45" s="312"/>
      <c r="Y45" s="308"/>
      <c r="Z45" s="308"/>
      <c r="AA45" s="308"/>
      <c r="AB45" s="309" t="e">
        <f t="shared" si="4"/>
        <v>#DIV/0!</v>
      </c>
      <c r="AC45" s="308"/>
      <c r="AD45" s="308"/>
      <c r="AE45" s="308"/>
      <c r="AF45" s="309" t="e">
        <f t="shared" si="5"/>
        <v>#DIV/0!</v>
      </c>
      <c r="AG45" s="308"/>
      <c r="AH45" s="308"/>
      <c r="AI45" s="308"/>
      <c r="AJ45" s="309" t="e">
        <f t="shared" si="6"/>
        <v>#DIV/0!</v>
      </c>
      <c r="AK45" s="311" t="e">
        <f t="shared" si="7"/>
        <v>#DIV/0!</v>
      </c>
      <c r="AL45" s="311" t="e">
        <f t="shared" si="8"/>
        <v>#DIV/0!</v>
      </c>
    </row>
    <row r="46" spans="1:38" ht="12" customHeight="1">
      <c r="A46" s="850"/>
      <c r="B46" s="850"/>
      <c r="C46" s="308">
        <v>35</v>
      </c>
      <c r="D46" s="313" t="str">
        <f>'sınıf-öğrenci bilgi dikey'!OU40</f>
        <v/>
      </c>
      <c r="E46" s="314" t="str">
        <f>'sınıf-öğrenci bilgi dikey'!OS40</f>
        <v/>
      </c>
      <c r="F46" s="319" t="str">
        <f>'YAZILI SONUCLARI 8.SINIF'!X43</f>
        <v xml:space="preserve"> </v>
      </c>
      <c r="G46" s="319" t="str">
        <f>'YAZILI SONUCLARI 8.SINIF'!Y43</f>
        <v xml:space="preserve"> </v>
      </c>
      <c r="H46" s="319" t="str">
        <f>'YAZILI SONUCLARI 8.SINIF'!Z43</f>
        <v xml:space="preserve"> </v>
      </c>
      <c r="I46" s="308"/>
      <c r="J46" s="308"/>
      <c r="K46" s="308"/>
      <c r="L46" s="309" t="e">
        <f t="shared" si="0"/>
        <v>#DIV/0!</v>
      </c>
      <c r="M46" s="310"/>
      <c r="N46" s="310"/>
      <c r="O46" s="308"/>
      <c r="P46" s="309" t="e">
        <f t="shared" si="1"/>
        <v>#DIV/0!</v>
      </c>
      <c r="Q46" s="308"/>
      <c r="R46" s="308"/>
      <c r="S46" s="308"/>
      <c r="T46" s="309" t="e">
        <f t="shared" si="2"/>
        <v>#DIV/0!</v>
      </c>
      <c r="U46" s="311" t="e">
        <f t="shared" si="3"/>
        <v>#VALUE!</v>
      </c>
      <c r="V46" s="312"/>
      <c r="W46" s="312"/>
      <c r="X46" s="312"/>
      <c r="Y46" s="308"/>
      <c r="Z46" s="308"/>
      <c r="AA46" s="308"/>
      <c r="AB46" s="309" t="e">
        <f t="shared" si="4"/>
        <v>#DIV/0!</v>
      </c>
      <c r="AC46" s="308"/>
      <c r="AD46" s="308"/>
      <c r="AE46" s="308"/>
      <c r="AF46" s="309" t="e">
        <f t="shared" si="5"/>
        <v>#DIV/0!</v>
      </c>
      <c r="AG46" s="308"/>
      <c r="AH46" s="308"/>
      <c r="AI46" s="308"/>
      <c r="AJ46" s="309" t="e">
        <f t="shared" si="6"/>
        <v>#DIV/0!</v>
      </c>
      <c r="AK46" s="311" t="e">
        <f t="shared" si="7"/>
        <v>#DIV/0!</v>
      </c>
      <c r="AL46" s="311" t="e">
        <f t="shared" si="8"/>
        <v>#DIV/0!</v>
      </c>
    </row>
    <row r="47" spans="1:38" ht="12" customHeight="1">
      <c r="A47" s="850"/>
      <c r="B47" s="850"/>
      <c r="C47" s="308">
        <v>36</v>
      </c>
      <c r="D47" s="313" t="str">
        <f>'sınıf-öğrenci bilgi dikey'!OU41</f>
        <v/>
      </c>
      <c r="E47" s="314" t="str">
        <f>'sınıf-öğrenci bilgi dikey'!OS41</f>
        <v/>
      </c>
      <c r="F47" s="319" t="str">
        <f>'YAZILI SONUCLARI 8.SINIF'!X44</f>
        <v xml:space="preserve"> </v>
      </c>
      <c r="G47" s="319" t="str">
        <f>'YAZILI SONUCLARI 8.SINIF'!Y44</f>
        <v xml:space="preserve"> </v>
      </c>
      <c r="H47" s="319" t="str">
        <f>'YAZILI SONUCLARI 8.SINIF'!Z44</f>
        <v xml:space="preserve"> </v>
      </c>
      <c r="I47" s="308"/>
      <c r="J47" s="308"/>
      <c r="K47" s="308"/>
      <c r="L47" s="309" t="e">
        <f t="shared" si="0"/>
        <v>#DIV/0!</v>
      </c>
      <c r="M47" s="310"/>
      <c r="N47" s="310"/>
      <c r="O47" s="308"/>
      <c r="P47" s="309" t="e">
        <f t="shared" si="1"/>
        <v>#DIV/0!</v>
      </c>
      <c r="Q47" s="308"/>
      <c r="R47" s="308"/>
      <c r="S47" s="308"/>
      <c r="T47" s="309" t="e">
        <f t="shared" si="2"/>
        <v>#DIV/0!</v>
      </c>
      <c r="U47" s="311" t="e">
        <f t="shared" si="3"/>
        <v>#VALUE!</v>
      </c>
      <c r="V47" s="312"/>
      <c r="W47" s="312"/>
      <c r="X47" s="312"/>
      <c r="Y47" s="308"/>
      <c r="Z47" s="308"/>
      <c r="AA47" s="308"/>
      <c r="AB47" s="309" t="e">
        <f t="shared" si="4"/>
        <v>#DIV/0!</v>
      </c>
      <c r="AC47" s="308"/>
      <c r="AD47" s="308"/>
      <c r="AE47" s="308"/>
      <c r="AF47" s="309" t="e">
        <f t="shared" si="5"/>
        <v>#DIV/0!</v>
      </c>
      <c r="AG47" s="308"/>
      <c r="AH47" s="308"/>
      <c r="AI47" s="308"/>
      <c r="AJ47" s="309" t="e">
        <f t="shared" si="6"/>
        <v>#DIV/0!</v>
      </c>
      <c r="AK47" s="311" t="e">
        <f t="shared" si="7"/>
        <v>#DIV/0!</v>
      </c>
      <c r="AL47" s="311" t="e">
        <f t="shared" si="8"/>
        <v>#DIV/0!</v>
      </c>
    </row>
    <row r="48" spans="1:38" ht="12" customHeight="1">
      <c r="A48" s="850"/>
      <c r="B48" s="850"/>
      <c r="C48" s="308">
        <v>37</v>
      </c>
      <c r="D48" s="313" t="str">
        <f>'sınıf-öğrenci bilgi dikey'!OU42</f>
        <v/>
      </c>
      <c r="E48" s="314" t="str">
        <f>'sınıf-öğrenci bilgi dikey'!OS42</f>
        <v/>
      </c>
      <c r="F48" s="319" t="str">
        <f>'YAZILI SONUCLARI 8.SINIF'!X45</f>
        <v xml:space="preserve"> </v>
      </c>
      <c r="G48" s="319" t="str">
        <f>'YAZILI SONUCLARI 8.SINIF'!Y45</f>
        <v xml:space="preserve"> </v>
      </c>
      <c r="H48" s="319" t="str">
        <f>'YAZILI SONUCLARI 8.SINIF'!Z45</f>
        <v xml:space="preserve"> </v>
      </c>
      <c r="I48" s="308"/>
      <c r="J48" s="308"/>
      <c r="K48" s="308"/>
      <c r="L48" s="309" t="e">
        <f t="shared" si="0"/>
        <v>#DIV/0!</v>
      </c>
      <c r="M48" s="310"/>
      <c r="N48" s="310"/>
      <c r="O48" s="308"/>
      <c r="P48" s="309" t="e">
        <f t="shared" si="1"/>
        <v>#DIV/0!</v>
      </c>
      <c r="Q48" s="308"/>
      <c r="R48" s="308"/>
      <c r="S48" s="308"/>
      <c r="T48" s="309" t="e">
        <f t="shared" si="2"/>
        <v>#DIV/0!</v>
      </c>
      <c r="U48" s="311" t="e">
        <f t="shared" si="3"/>
        <v>#VALUE!</v>
      </c>
      <c r="V48" s="312"/>
      <c r="W48" s="312"/>
      <c r="X48" s="312"/>
      <c r="Y48" s="308"/>
      <c r="Z48" s="308"/>
      <c r="AA48" s="308"/>
      <c r="AB48" s="309" t="e">
        <f t="shared" si="4"/>
        <v>#DIV/0!</v>
      </c>
      <c r="AC48" s="308"/>
      <c r="AD48" s="308"/>
      <c r="AE48" s="308"/>
      <c r="AF48" s="309" t="e">
        <f t="shared" si="5"/>
        <v>#DIV/0!</v>
      </c>
      <c r="AG48" s="308"/>
      <c r="AH48" s="308"/>
      <c r="AI48" s="308"/>
      <c r="AJ48" s="309" t="e">
        <f t="shared" si="6"/>
        <v>#DIV/0!</v>
      </c>
      <c r="AK48" s="311" t="e">
        <f t="shared" si="7"/>
        <v>#DIV/0!</v>
      </c>
      <c r="AL48" s="311" t="e">
        <f t="shared" si="8"/>
        <v>#DIV/0!</v>
      </c>
    </row>
    <row r="49" spans="1:38" ht="12" customHeight="1">
      <c r="A49" s="850"/>
      <c r="B49" s="850"/>
      <c r="C49" s="308">
        <v>38</v>
      </c>
      <c r="D49" s="313" t="str">
        <f>'sınıf-öğrenci bilgi dikey'!OU43</f>
        <v/>
      </c>
      <c r="E49" s="314" t="str">
        <f>'sınıf-öğrenci bilgi dikey'!OS43</f>
        <v/>
      </c>
      <c r="F49" s="319" t="str">
        <f>'YAZILI SONUCLARI 8.SINIF'!X46</f>
        <v xml:space="preserve"> </v>
      </c>
      <c r="G49" s="319" t="str">
        <f>'YAZILI SONUCLARI 8.SINIF'!Y46</f>
        <v xml:space="preserve"> </v>
      </c>
      <c r="H49" s="319" t="str">
        <f>'YAZILI SONUCLARI 8.SINIF'!Z46</f>
        <v xml:space="preserve"> </v>
      </c>
      <c r="I49" s="308"/>
      <c r="J49" s="308"/>
      <c r="K49" s="308"/>
      <c r="L49" s="309" t="e">
        <f t="shared" si="0"/>
        <v>#DIV/0!</v>
      </c>
      <c r="M49" s="310"/>
      <c r="N49" s="310"/>
      <c r="O49" s="308"/>
      <c r="P49" s="309" t="e">
        <f t="shared" si="1"/>
        <v>#DIV/0!</v>
      </c>
      <c r="Q49" s="308"/>
      <c r="R49" s="308"/>
      <c r="S49" s="308"/>
      <c r="T49" s="309" t="e">
        <f t="shared" si="2"/>
        <v>#DIV/0!</v>
      </c>
      <c r="U49" s="311" t="e">
        <f t="shared" si="3"/>
        <v>#VALUE!</v>
      </c>
      <c r="V49" s="312"/>
      <c r="W49" s="312"/>
      <c r="X49" s="312"/>
      <c r="Y49" s="308"/>
      <c r="Z49" s="308"/>
      <c r="AA49" s="308"/>
      <c r="AB49" s="309" t="e">
        <f t="shared" si="4"/>
        <v>#DIV/0!</v>
      </c>
      <c r="AC49" s="308"/>
      <c r="AD49" s="308"/>
      <c r="AE49" s="308"/>
      <c r="AF49" s="309" t="e">
        <f t="shared" si="5"/>
        <v>#DIV/0!</v>
      </c>
      <c r="AG49" s="308"/>
      <c r="AH49" s="308"/>
      <c r="AI49" s="308"/>
      <c r="AJ49" s="309" t="e">
        <f t="shared" si="6"/>
        <v>#DIV/0!</v>
      </c>
      <c r="AK49" s="311" t="e">
        <f t="shared" si="7"/>
        <v>#DIV/0!</v>
      </c>
      <c r="AL49" s="311" t="e">
        <f t="shared" si="8"/>
        <v>#DIV/0!</v>
      </c>
    </row>
    <row r="50" spans="1:38" ht="12" customHeight="1">
      <c r="A50" s="850"/>
      <c r="B50" s="850"/>
      <c r="C50" s="308">
        <v>39</v>
      </c>
      <c r="D50" s="313" t="str">
        <f>'sınıf-öğrenci bilgi dikey'!OU44</f>
        <v/>
      </c>
      <c r="E50" s="314" t="str">
        <f>'sınıf-öğrenci bilgi dikey'!OS44</f>
        <v/>
      </c>
      <c r="F50" s="319" t="str">
        <f>'YAZILI SONUCLARI 8.SINIF'!X47</f>
        <v xml:space="preserve"> </v>
      </c>
      <c r="G50" s="319" t="str">
        <f>'YAZILI SONUCLARI 8.SINIF'!Y47</f>
        <v xml:space="preserve"> </v>
      </c>
      <c r="H50" s="319" t="str">
        <f>'YAZILI SONUCLARI 8.SINIF'!Z47</f>
        <v xml:space="preserve"> </v>
      </c>
      <c r="I50" s="308"/>
      <c r="J50" s="308"/>
      <c r="K50" s="308"/>
      <c r="L50" s="309" t="e">
        <f t="shared" si="0"/>
        <v>#DIV/0!</v>
      </c>
      <c r="M50" s="310"/>
      <c r="N50" s="310"/>
      <c r="O50" s="308"/>
      <c r="P50" s="309" t="e">
        <f t="shared" si="1"/>
        <v>#DIV/0!</v>
      </c>
      <c r="Q50" s="308"/>
      <c r="R50" s="308"/>
      <c r="S50" s="308"/>
      <c r="T50" s="309" t="e">
        <f t="shared" si="2"/>
        <v>#DIV/0!</v>
      </c>
      <c r="U50" s="311" t="e">
        <f t="shared" si="3"/>
        <v>#VALUE!</v>
      </c>
      <c r="V50" s="312"/>
      <c r="W50" s="312"/>
      <c r="X50" s="312"/>
      <c r="Y50" s="308"/>
      <c r="Z50" s="308"/>
      <c r="AA50" s="308"/>
      <c r="AB50" s="309" t="e">
        <f t="shared" si="4"/>
        <v>#DIV/0!</v>
      </c>
      <c r="AC50" s="308"/>
      <c r="AD50" s="308"/>
      <c r="AE50" s="308"/>
      <c r="AF50" s="309" t="e">
        <f t="shared" si="5"/>
        <v>#DIV/0!</v>
      </c>
      <c r="AG50" s="308"/>
      <c r="AH50" s="308"/>
      <c r="AI50" s="308"/>
      <c r="AJ50" s="309" t="e">
        <f t="shared" si="6"/>
        <v>#DIV/0!</v>
      </c>
      <c r="AK50" s="311" t="e">
        <f t="shared" si="7"/>
        <v>#DIV/0!</v>
      </c>
      <c r="AL50" s="311" t="e">
        <f t="shared" si="8"/>
        <v>#DIV/0!</v>
      </c>
    </row>
    <row r="51" spans="1:38" ht="12" customHeight="1">
      <c r="A51" s="850"/>
      <c r="B51" s="850"/>
      <c r="C51" s="308">
        <v>40</v>
      </c>
      <c r="D51" s="313" t="str">
        <f>'sınıf-öğrenci bilgi dikey'!OU45</f>
        <v/>
      </c>
      <c r="E51" s="314" t="str">
        <f>'sınıf-öğrenci bilgi dikey'!OS45</f>
        <v/>
      </c>
      <c r="F51" s="319" t="str">
        <f>'YAZILI SONUCLARI 8.SINIF'!X48</f>
        <v xml:space="preserve"> </v>
      </c>
      <c r="G51" s="319" t="str">
        <f>'YAZILI SONUCLARI 8.SINIF'!Y48</f>
        <v xml:space="preserve"> </v>
      </c>
      <c r="H51" s="319" t="str">
        <f>'YAZILI SONUCLARI 8.SINIF'!Z48</f>
        <v xml:space="preserve"> </v>
      </c>
      <c r="I51" s="308"/>
      <c r="J51" s="308"/>
      <c r="K51" s="308"/>
      <c r="L51" s="309" t="e">
        <f t="shared" si="0"/>
        <v>#DIV/0!</v>
      </c>
      <c r="M51" s="310"/>
      <c r="N51" s="310"/>
      <c r="O51" s="308"/>
      <c r="P51" s="309" t="e">
        <f t="shared" si="1"/>
        <v>#DIV/0!</v>
      </c>
      <c r="Q51" s="308"/>
      <c r="R51" s="308"/>
      <c r="S51" s="308"/>
      <c r="T51" s="309" t="e">
        <f t="shared" si="2"/>
        <v>#DIV/0!</v>
      </c>
      <c r="U51" s="311" t="e">
        <f t="shared" si="3"/>
        <v>#VALUE!</v>
      </c>
      <c r="V51" s="312"/>
      <c r="W51" s="312"/>
      <c r="X51" s="312"/>
      <c r="Y51" s="308"/>
      <c r="Z51" s="308"/>
      <c r="AA51" s="308"/>
      <c r="AB51" s="309" t="e">
        <f t="shared" si="4"/>
        <v>#DIV/0!</v>
      </c>
      <c r="AC51" s="308"/>
      <c r="AD51" s="308"/>
      <c r="AE51" s="308"/>
      <c r="AF51" s="309" t="e">
        <f t="shared" si="5"/>
        <v>#DIV/0!</v>
      </c>
      <c r="AG51" s="308"/>
      <c r="AH51" s="308"/>
      <c r="AI51" s="308"/>
      <c r="AJ51" s="309" t="e">
        <f t="shared" si="6"/>
        <v>#DIV/0!</v>
      </c>
      <c r="AK51" s="311" t="e">
        <f t="shared" si="7"/>
        <v>#DIV/0!</v>
      </c>
      <c r="AL51" s="311" t="e">
        <f t="shared" si="8"/>
        <v>#DIV/0!</v>
      </c>
    </row>
    <row r="52" spans="1:38" ht="12" customHeight="1">
      <c r="A52" s="850"/>
      <c r="B52" s="850"/>
      <c r="C52" s="308">
        <v>41</v>
      </c>
      <c r="D52" s="313" t="str">
        <f>'sınıf-öğrenci bilgi dikey'!OU46</f>
        <v/>
      </c>
      <c r="E52" s="314" t="str">
        <f>'sınıf-öğrenci bilgi dikey'!OS46</f>
        <v/>
      </c>
      <c r="F52" s="319" t="str">
        <f>'YAZILI SONUCLARI 8.SINIF'!X49</f>
        <v xml:space="preserve"> </v>
      </c>
      <c r="G52" s="319" t="str">
        <f>'YAZILI SONUCLARI 8.SINIF'!Y49</f>
        <v xml:space="preserve"> </v>
      </c>
      <c r="H52" s="319" t="str">
        <f>'YAZILI SONUCLARI 8.SINIF'!Z49</f>
        <v xml:space="preserve"> </v>
      </c>
      <c r="I52" s="308"/>
      <c r="J52" s="308"/>
      <c r="K52" s="308"/>
      <c r="L52" s="309" t="e">
        <f t="shared" si="0"/>
        <v>#DIV/0!</v>
      </c>
      <c r="M52" s="310"/>
      <c r="N52" s="310"/>
      <c r="O52" s="308"/>
      <c r="P52" s="309" t="e">
        <f t="shared" si="1"/>
        <v>#DIV/0!</v>
      </c>
      <c r="Q52" s="308"/>
      <c r="R52" s="308"/>
      <c r="S52" s="308"/>
      <c r="T52" s="309" t="e">
        <f t="shared" si="2"/>
        <v>#DIV/0!</v>
      </c>
      <c r="U52" s="311" t="e">
        <f t="shared" si="3"/>
        <v>#VALUE!</v>
      </c>
      <c r="V52" s="312"/>
      <c r="W52" s="312"/>
      <c r="X52" s="312"/>
      <c r="Y52" s="308"/>
      <c r="Z52" s="308"/>
      <c r="AA52" s="308"/>
      <c r="AB52" s="309" t="e">
        <f t="shared" si="4"/>
        <v>#DIV/0!</v>
      </c>
      <c r="AC52" s="308"/>
      <c r="AD52" s="308"/>
      <c r="AE52" s="308"/>
      <c r="AF52" s="309" t="e">
        <f t="shared" si="5"/>
        <v>#DIV/0!</v>
      </c>
      <c r="AG52" s="308"/>
      <c r="AH52" s="308"/>
      <c r="AI52" s="308"/>
      <c r="AJ52" s="309" t="e">
        <f t="shared" si="6"/>
        <v>#DIV/0!</v>
      </c>
      <c r="AK52" s="311" t="e">
        <f t="shared" si="7"/>
        <v>#DIV/0!</v>
      </c>
      <c r="AL52" s="311" t="e">
        <f t="shared" si="8"/>
        <v>#DIV/0!</v>
      </c>
    </row>
    <row r="53" spans="1:38" ht="12" customHeight="1">
      <c r="A53" s="850"/>
      <c r="B53" s="850"/>
      <c r="C53" s="308">
        <v>42</v>
      </c>
      <c r="D53" s="313" t="str">
        <f>'sınıf-öğrenci bilgi dikey'!OU47</f>
        <v/>
      </c>
      <c r="E53" s="314" t="str">
        <f>'sınıf-öğrenci bilgi dikey'!OS47</f>
        <v/>
      </c>
      <c r="F53" s="319" t="str">
        <f>'YAZILI SONUCLARI 8.SINIF'!X50</f>
        <v xml:space="preserve"> </v>
      </c>
      <c r="G53" s="319" t="str">
        <f>'YAZILI SONUCLARI 8.SINIF'!Y50</f>
        <v xml:space="preserve"> </v>
      </c>
      <c r="H53" s="319" t="str">
        <f>'YAZILI SONUCLARI 8.SINIF'!Z50</f>
        <v xml:space="preserve"> </v>
      </c>
      <c r="I53" s="308"/>
      <c r="J53" s="308"/>
      <c r="K53" s="308"/>
      <c r="L53" s="309" t="e">
        <f t="shared" si="0"/>
        <v>#DIV/0!</v>
      </c>
      <c r="M53" s="310"/>
      <c r="N53" s="310"/>
      <c r="O53" s="308"/>
      <c r="P53" s="309" t="e">
        <f t="shared" si="1"/>
        <v>#DIV/0!</v>
      </c>
      <c r="Q53" s="308"/>
      <c r="R53" s="308"/>
      <c r="S53" s="308"/>
      <c r="T53" s="309" t="e">
        <f t="shared" si="2"/>
        <v>#DIV/0!</v>
      </c>
      <c r="U53" s="311" t="e">
        <f t="shared" si="3"/>
        <v>#VALUE!</v>
      </c>
      <c r="V53" s="312"/>
      <c r="W53" s="312"/>
      <c r="X53" s="312"/>
      <c r="Y53" s="308"/>
      <c r="Z53" s="308"/>
      <c r="AA53" s="308"/>
      <c r="AB53" s="309" t="e">
        <f t="shared" si="4"/>
        <v>#DIV/0!</v>
      </c>
      <c r="AC53" s="308"/>
      <c r="AD53" s="308"/>
      <c r="AE53" s="308"/>
      <c r="AF53" s="309" t="e">
        <f t="shared" si="5"/>
        <v>#DIV/0!</v>
      </c>
      <c r="AG53" s="308"/>
      <c r="AH53" s="308"/>
      <c r="AI53" s="308"/>
      <c r="AJ53" s="309" t="e">
        <f t="shared" si="6"/>
        <v>#DIV/0!</v>
      </c>
      <c r="AK53" s="311" t="e">
        <f t="shared" si="7"/>
        <v>#DIV/0!</v>
      </c>
      <c r="AL53" s="311" t="e">
        <f t="shared" si="8"/>
        <v>#DIV/0!</v>
      </c>
    </row>
    <row r="54" spans="1:38" ht="12" customHeight="1">
      <c r="A54" s="850"/>
      <c r="B54" s="850"/>
      <c r="C54" s="308">
        <v>43</v>
      </c>
      <c r="D54" s="313" t="str">
        <f>'sınıf-öğrenci bilgi dikey'!OU48</f>
        <v/>
      </c>
      <c r="E54" s="314" t="str">
        <f>'sınıf-öğrenci bilgi dikey'!OS48</f>
        <v/>
      </c>
      <c r="F54" s="319" t="str">
        <f>'YAZILI SONUCLARI 8.SINIF'!X51</f>
        <v xml:space="preserve"> </v>
      </c>
      <c r="G54" s="319" t="str">
        <f>'YAZILI SONUCLARI 8.SINIF'!Y51</f>
        <v xml:space="preserve"> </v>
      </c>
      <c r="H54" s="319" t="str">
        <f>'YAZILI SONUCLARI 8.SINIF'!Z51</f>
        <v xml:space="preserve"> </v>
      </c>
      <c r="I54" s="308"/>
      <c r="J54" s="308"/>
      <c r="K54" s="308"/>
      <c r="L54" s="309" t="e">
        <f t="shared" si="0"/>
        <v>#DIV/0!</v>
      </c>
      <c r="M54" s="310"/>
      <c r="N54" s="310"/>
      <c r="O54" s="308"/>
      <c r="P54" s="309" t="e">
        <f t="shared" si="1"/>
        <v>#DIV/0!</v>
      </c>
      <c r="Q54" s="308"/>
      <c r="R54" s="308"/>
      <c r="S54" s="308"/>
      <c r="T54" s="309" t="e">
        <f t="shared" si="2"/>
        <v>#DIV/0!</v>
      </c>
      <c r="U54" s="311" t="e">
        <f t="shared" si="3"/>
        <v>#VALUE!</v>
      </c>
      <c r="V54" s="312"/>
      <c r="W54" s="312"/>
      <c r="X54" s="312"/>
      <c r="Y54" s="308"/>
      <c r="Z54" s="308"/>
      <c r="AA54" s="308"/>
      <c r="AB54" s="309" t="e">
        <f t="shared" si="4"/>
        <v>#DIV/0!</v>
      </c>
      <c r="AC54" s="308"/>
      <c r="AD54" s="308"/>
      <c r="AE54" s="308"/>
      <c r="AF54" s="309" t="e">
        <f t="shared" si="5"/>
        <v>#DIV/0!</v>
      </c>
      <c r="AG54" s="308"/>
      <c r="AH54" s="308"/>
      <c r="AI54" s="308"/>
      <c r="AJ54" s="309" t="e">
        <f t="shared" si="6"/>
        <v>#DIV/0!</v>
      </c>
      <c r="AK54" s="311" t="e">
        <f t="shared" si="7"/>
        <v>#DIV/0!</v>
      </c>
      <c r="AL54" s="311" t="e">
        <f t="shared" si="8"/>
        <v>#DIV/0!</v>
      </c>
    </row>
    <row r="55" spans="1:38" ht="12" customHeight="1">
      <c r="A55" s="850"/>
      <c r="B55" s="850"/>
      <c r="C55" s="308">
        <v>44</v>
      </c>
      <c r="D55" s="313" t="str">
        <f>'sınıf-öğrenci bilgi dikey'!OU49</f>
        <v/>
      </c>
      <c r="E55" s="314" t="str">
        <f>'sınıf-öğrenci bilgi dikey'!OS49</f>
        <v/>
      </c>
      <c r="F55" s="319" t="str">
        <f>'YAZILI SONUCLARI 8.SINIF'!X52</f>
        <v xml:space="preserve"> </v>
      </c>
      <c r="G55" s="319" t="str">
        <f>'YAZILI SONUCLARI 8.SINIF'!Y52</f>
        <v xml:space="preserve"> </v>
      </c>
      <c r="H55" s="319" t="str">
        <f>'YAZILI SONUCLARI 8.SINIF'!Z52</f>
        <v xml:space="preserve"> </v>
      </c>
      <c r="I55" s="308"/>
      <c r="J55" s="308"/>
      <c r="K55" s="308"/>
      <c r="L55" s="309" t="e">
        <f t="shared" si="0"/>
        <v>#DIV/0!</v>
      </c>
      <c r="M55" s="310"/>
      <c r="N55" s="310"/>
      <c r="O55" s="308"/>
      <c r="P55" s="309" t="e">
        <f t="shared" si="1"/>
        <v>#DIV/0!</v>
      </c>
      <c r="Q55" s="308"/>
      <c r="R55" s="308"/>
      <c r="S55" s="308"/>
      <c r="T55" s="309" t="e">
        <f t="shared" si="2"/>
        <v>#DIV/0!</v>
      </c>
      <c r="U55" s="311" t="e">
        <f t="shared" si="3"/>
        <v>#VALUE!</v>
      </c>
      <c r="V55" s="312"/>
      <c r="W55" s="312"/>
      <c r="X55" s="312"/>
      <c r="Y55" s="308"/>
      <c r="Z55" s="308"/>
      <c r="AA55" s="308"/>
      <c r="AB55" s="309" t="e">
        <f t="shared" si="4"/>
        <v>#DIV/0!</v>
      </c>
      <c r="AC55" s="308"/>
      <c r="AD55" s="308"/>
      <c r="AE55" s="308"/>
      <c r="AF55" s="309" t="e">
        <f t="shared" si="5"/>
        <v>#DIV/0!</v>
      </c>
      <c r="AG55" s="308"/>
      <c r="AH55" s="308"/>
      <c r="AI55" s="308"/>
      <c r="AJ55" s="309" t="e">
        <f t="shared" si="6"/>
        <v>#DIV/0!</v>
      </c>
      <c r="AK55" s="311" t="e">
        <f t="shared" si="7"/>
        <v>#DIV/0!</v>
      </c>
      <c r="AL55" s="311" t="e">
        <f t="shared" si="8"/>
        <v>#DIV/0!</v>
      </c>
    </row>
    <row r="56" spans="1:38" ht="12" customHeight="1">
      <c r="A56" s="850"/>
      <c r="B56" s="850"/>
      <c r="C56" s="308">
        <v>45</v>
      </c>
      <c r="D56" s="313" t="str">
        <f>'sınıf-öğrenci bilgi dikey'!OU50</f>
        <v/>
      </c>
      <c r="E56" s="314" t="str">
        <f>'sınıf-öğrenci bilgi dikey'!OS50</f>
        <v/>
      </c>
      <c r="F56" s="319" t="str">
        <f>'YAZILI SONUCLARI 8.SINIF'!X53</f>
        <v xml:space="preserve"> </v>
      </c>
      <c r="G56" s="319" t="str">
        <f>'YAZILI SONUCLARI 8.SINIF'!Y53</f>
        <v xml:space="preserve"> </v>
      </c>
      <c r="H56" s="319" t="str">
        <f>'YAZILI SONUCLARI 8.SINIF'!Z53</f>
        <v xml:space="preserve"> </v>
      </c>
      <c r="I56" s="308"/>
      <c r="J56" s="308"/>
      <c r="K56" s="308"/>
      <c r="L56" s="309" t="e">
        <f t="shared" si="0"/>
        <v>#DIV/0!</v>
      </c>
      <c r="M56" s="310"/>
      <c r="N56" s="310"/>
      <c r="O56" s="308"/>
      <c r="P56" s="309" t="e">
        <f t="shared" si="1"/>
        <v>#DIV/0!</v>
      </c>
      <c r="Q56" s="308"/>
      <c r="R56" s="308"/>
      <c r="S56" s="308"/>
      <c r="T56" s="309" t="e">
        <f t="shared" si="2"/>
        <v>#DIV/0!</v>
      </c>
      <c r="U56" s="311" t="e">
        <f t="shared" si="3"/>
        <v>#VALUE!</v>
      </c>
      <c r="V56" s="312"/>
      <c r="W56" s="312"/>
      <c r="X56" s="312"/>
      <c r="Y56" s="308"/>
      <c r="Z56" s="308"/>
      <c r="AA56" s="308"/>
      <c r="AB56" s="309" t="e">
        <f t="shared" si="4"/>
        <v>#DIV/0!</v>
      </c>
      <c r="AC56" s="308"/>
      <c r="AD56" s="308"/>
      <c r="AE56" s="308"/>
      <c r="AF56" s="309" t="e">
        <f t="shared" si="5"/>
        <v>#DIV/0!</v>
      </c>
      <c r="AG56" s="308"/>
      <c r="AH56" s="308"/>
      <c r="AI56" s="308"/>
      <c r="AJ56" s="309" t="e">
        <f t="shared" si="6"/>
        <v>#DIV/0!</v>
      </c>
      <c r="AK56" s="311" t="e">
        <f t="shared" si="7"/>
        <v>#DIV/0!</v>
      </c>
      <c r="AL56" s="311" t="e">
        <f t="shared" si="8"/>
        <v>#DIV/0!</v>
      </c>
    </row>
    <row r="57" spans="1:38" ht="12" customHeight="1">
      <c r="A57" s="850"/>
      <c r="B57" s="850"/>
      <c r="C57" s="308">
        <v>46</v>
      </c>
      <c r="D57" s="313" t="str">
        <f>'sınıf-öğrenci bilgi dikey'!OU51</f>
        <v/>
      </c>
      <c r="E57" s="314" t="str">
        <f>'sınıf-öğrenci bilgi dikey'!OS51</f>
        <v/>
      </c>
      <c r="F57" s="319" t="str">
        <f>'YAZILI SONUCLARI 8.SINIF'!X54</f>
        <v xml:space="preserve"> </v>
      </c>
      <c r="G57" s="319" t="str">
        <f>'YAZILI SONUCLARI 8.SINIF'!Y54</f>
        <v xml:space="preserve"> </v>
      </c>
      <c r="H57" s="319" t="str">
        <f>'YAZILI SONUCLARI 8.SINIF'!Z54</f>
        <v xml:space="preserve"> </v>
      </c>
      <c r="I57" s="308"/>
      <c r="J57" s="308"/>
      <c r="K57" s="308"/>
      <c r="L57" s="309" t="e">
        <f t="shared" si="0"/>
        <v>#DIV/0!</v>
      </c>
      <c r="M57" s="310"/>
      <c r="N57" s="310"/>
      <c r="O57" s="308"/>
      <c r="P57" s="309" t="e">
        <f t="shared" si="1"/>
        <v>#DIV/0!</v>
      </c>
      <c r="Q57" s="308"/>
      <c r="R57" s="308"/>
      <c r="S57" s="308"/>
      <c r="T57" s="309" t="e">
        <f t="shared" si="2"/>
        <v>#DIV/0!</v>
      </c>
      <c r="U57" s="311" t="e">
        <f t="shared" si="3"/>
        <v>#VALUE!</v>
      </c>
      <c r="V57" s="312"/>
      <c r="W57" s="312"/>
      <c r="X57" s="312"/>
      <c r="Y57" s="308"/>
      <c r="Z57" s="308"/>
      <c r="AA57" s="308"/>
      <c r="AB57" s="309" t="e">
        <f t="shared" si="4"/>
        <v>#DIV/0!</v>
      </c>
      <c r="AC57" s="308"/>
      <c r="AD57" s="308"/>
      <c r="AE57" s="308"/>
      <c r="AF57" s="309" t="e">
        <f t="shared" si="5"/>
        <v>#DIV/0!</v>
      </c>
      <c r="AG57" s="308"/>
      <c r="AH57" s="308"/>
      <c r="AI57" s="308"/>
      <c r="AJ57" s="309" t="e">
        <f t="shared" si="6"/>
        <v>#DIV/0!</v>
      </c>
      <c r="AK57" s="311" t="e">
        <f t="shared" si="7"/>
        <v>#DIV/0!</v>
      </c>
      <c r="AL57" s="311" t="e">
        <f t="shared" si="8"/>
        <v>#DIV/0!</v>
      </c>
    </row>
    <row r="58" spans="1:38" ht="12" customHeight="1">
      <c r="A58" s="850"/>
      <c r="B58" s="850"/>
      <c r="C58" s="308">
        <v>47</v>
      </c>
      <c r="D58" s="313" t="str">
        <f>'sınıf-öğrenci bilgi dikey'!OU52</f>
        <v/>
      </c>
      <c r="E58" s="314" t="str">
        <f>'sınıf-öğrenci bilgi dikey'!OS52</f>
        <v/>
      </c>
      <c r="F58" s="319" t="str">
        <f>'YAZILI SONUCLARI 8.SINIF'!X55</f>
        <v xml:space="preserve"> </v>
      </c>
      <c r="G58" s="319" t="str">
        <f>'YAZILI SONUCLARI 8.SINIF'!Y55</f>
        <v xml:space="preserve"> </v>
      </c>
      <c r="H58" s="319" t="str">
        <f>'YAZILI SONUCLARI 8.SINIF'!Z55</f>
        <v xml:space="preserve"> </v>
      </c>
      <c r="I58" s="308"/>
      <c r="J58" s="308"/>
      <c r="K58" s="308"/>
      <c r="L58" s="309" t="e">
        <f t="shared" si="0"/>
        <v>#DIV/0!</v>
      </c>
      <c r="M58" s="310"/>
      <c r="N58" s="310"/>
      <c r="O58" s="308"/>
      <c r="P58" s="309" t="e">
        <f t="shared" si="1"/>
        <v>#DIV/0!</v>
      </c>
      <c r="Q58" s="308"/>
      <c r="R58" s="308"/>
      <c r="S58" s="308"/>
      <c r="T58" s="309" t="e">
        <f t="shared" si="2"/>
        <v>#DIV/0!</v>
      </c>
      <c r="U58" s="311" t="e">
        <f t="shared" si="3"/>
        <v>#VALUE!</v>
      </c>
      <c r="V58" s="312"/>
      <c r="W58" s="312"/>
      <c r="X58" s="312"/>
      <c r="Y58" s="308"/>
      <c r="Z58" s="308"/>
      <c r="AA58" s="308"/>
      <c r="AB58" s="309" t="e">
        <f t="shared" si="4"/>
        <v>#DIV/0!</v>
      </c>
      <c r="AC58" s="308"/>
      <c r="AD58" s="308"/>
      <c r="AE58" s="308"/>
      <c r="AF58" s="309" t="e">
        <f t="shared" si="5"/>
        <v>#DIV/0!</v>
      </c>
      <c r="AG58" s="308"/>
      <c r="AH58" s="308"/>
      <c r="AI58" s="308"/>
      <c r="AJ58" s="309" t="e">
        <f t="shared" si="6"/>
        <v>#DIV/0!</v>
      </c>
      <c r="AK58" s="311" t="e">
        <f t="shared" si="7"/>
        <v>#DIV/0!</v>
      </c>
      <c r="AL58" s="311" t="e">
        <f t="shared" si="8"/>
        <v>#DIV/0!</v>
      </c>
    </row>
    <row r="59" spans="1:38" ht="12" customHeight="1">
      <c r="A59" s="850"/>
      <c r="B59" s="850"/>
      <c r="C59" s="308">
        <v>48</v>
      </c>
      <c r="D59" s="313" t="str">
        <f>'sınıf-öğrenci bilgi dikey'!OU53</f>
        <v/>
      </c>
      <c r="E59" s="314" t="str">
        <f>'sınıf-öğrenci bilgi dikey'!OS53</f>
        <v/>
      </c>
      <c r="F59" s="319" t="str">
        <f>'YAZILI SONUCLARI 8.SINIF'!X56</f>
        <v xml:space="preserve"> </v>
      </c>
      <c r="G59" s="319" t="str">
        <f>'YAZILI SONUCLARI 8.SINIF'!Y56</f>
        <v xml:space="preserve"> </v>
      </c>
      <c r="H59" s="319" t="str">
        <f>'YAZILI SONUCLARI 8.SINIF'!Z56</f>
        <v xml:space="preserve"> </v>
      </c>
      <c r="I59" s="308"/>
      <c r="J59" s="308"/>
      <c r="K59" s="308"/>
      <c r="L59" s="309" t="e">
        <f t="shared" si="0"/>
        <v>#DIV/0!</v>
      </c>
      <c r="M59" s="310"/>
      <c r="N59" s="310"/>
      <c r="O59" s="308"/>
      <c r="P59" s="309" t="e">
        <f t="shared" si="1"/>
        <v>#DIV/0!</v>
      </c>
      <c r="Q59" s="308"/>
      <c r="R59" s="308"/>
      <c r="S59" s="308"/>
      <c r="T59" s="309" t="e">
        <f t="shared" si="2"/>
        <v>#DIV/0!</v>
      </c>
      <c r="U59" s="311" t="e">
        <f t="shared" si="3"/>
        <v>#VALUE!</v>
      </c>
      <c r="V59" s="312"/>
      <c r="W59" s="312"/>
      <c r="X59" s="312"/>
      <c r="Y59" s="308"/>
      <c r="Z59" s="308"/>
      <c r="AA59" s="308"/>
      <c r="AB59" s="309" t="e">
        <f t="shared" si="4"/>
        <v>#DIV/0!</v>
      </c>
      <c r="AC59" s="308"/>
      <c r="AD59" s="308"/>
      <c r="AE59" s="308"/>
      <c r="AF59" s="309" t="e">
        <f t="shared" si="5"/>
        <v>#DIV/0!</v>
      </c>
      <c r="AG59" s="308"/>
      <c r="AH59" s="308"/>
      <c r="AI59" s="308"/>
      <c r="AJ59" s="309" t="e">
        <f t="shared" si="6"/>
        <v>#DIV/0!</v>
      </c>
      <c r="AK59" s="311" t="e">
        <f t="shared" si="7"/>
        <v>#DIV/0!</v>
      </c>
      <c r="AL59" s="311" t="e">
        <f t="shared" si="8"/>
        <v>#DIV/0!</v>
      </c>
    </row>
    <row r="60" spans="1:38" ht="12" customHeight="1">
      <c r="A60" s="850"/>
      <c r="B60" s="850"/>
      <c r="C60" s="308">
        <v>49</v>
      </c>
      <c r="D60" s="313" t="str">
        <f>'sınıf-öğrenci bilgi dikey'!OU54</f>
        <v/>
      </c>
      <c r="E60" s="314" t="str">
        <f>'sınıf-öğrenci bilgi dikey'!OS54</f>
        <v/>
      </c>
      <c r="F60" s="319" t="str">
        <f>'YAZILI SONUCLARI 8.SINIF'!X57</f>
        <v xml:space="preserve"> </v>
      </c>
      <c r="G60" s="319" t="str">
        <f>'YAZILI SONUCLARI 8.SINIF'!Y57</f>
        <v xml:space="preserve"> </v>
      </c>
      <c r="H60" s="319" t="str">
        <f>'YAZILI SONUCLARI 8.SINIF'!Z57</f>
        <v xml:space="preserve"> </v>
      </c>
      <c r="I60" s="308"/>
      <c r="J60" s="308"/>
      <c r="K60" s="308"/>
      <c r="L60" s="309" t="e">
        <f t="shared" si="0"/>
        <v>#DIV/0!</v>
      </c>
      <c r="M60" s="310"/>
      <c r="N60" s="310"/>
      <c r="O60" s="308"/>
      <c r="P60" s="309" t="e">
        <f t="shared" si="1"/>
        <v>#DIV/0!</v>
      </c>
      <c r="Q60" s="308"/>
      <c r="R60" s="308"/>
      <c r="S60" s="308"/>
      <c r="T60" s="309" t="e">
        <f t="shared" si="2"/>
        <v>#DIV/0!</v>
      </c>
      <c r="U60" s="311" t="e">
        <f t="shared" si="3"/>
        <v>#VALUE!</v>
      </c>
      <c r="V60" s="312"/>
      <c r="W60" s="312"/>
      <c r="X60" s="312"/>
      <c r="Y60" s="308"/>
      <c r="Z60" s="308"/>
      <c r="AA60" s="308"/>
      <c r="AB60" s="309" t="e">
        <f t="shared" si="4"/>
        <v>#DIV/0!</v>
      </c>
      <c r="AC60" s="308"/>
      <c r="AD60" s="308"/>
      <c r="AE60" s="308"/>
      <c r="AF60" s="309" t="e">
        <f t="shared" si="5"/>
        <v>#DIV/0!</v>
      </c>
      <c r="AG60" s="308"/>
      <c r="AH60" s="308"/>
      <c r="AI60" s="308"/>
      <c r="AJ60" s="309" t="e">
        <f t="shared" si="6"/>
        <v>#DIV/0!</v>
      </c>
      <c r="AK60" s="311" t="e">
        <f t="shared" si="7"/>
        <v>#DIV/0!</v>
      </c>
      <c r="AL60" s="311" t="e">
        <f t="shared" si="8"/>
        <v>#DIV/0!</v>
      </c>
    </row>
    <row r="61" spans="1:38" ht="12" customHeight="1">
      <c r="A61" s="850"/>
      <c r="B61" s="850"/>
      <c r="C61" s="308">
        <v>50</v>
      </c>
      <c r="D61" s="313" t="str">
        <f>'sınıf-öğrenci bilgi dikey'!OU55</f>
        <v/>
      </c>
      <c r="E61" s="314" t="str">
        <f>'sınıf-öğrenci bilgi dikey'!OS55</f>
        <v/>
      </c>
      <c r="F61" s="319" t="str">
        <f>'YAZILI SONUCLARI 8.SINIF'!X58</f>
        <v xml:space="preserve"> </v>
      </c>
      <c r="G61" s="319" t="str">
        <f>'YAZILI SONUCLARI 8.SINIF'!Y58</f>
        <v xml:space="preserve"> </v>
      </c>
      <c r="H61" s="319" t="str">
        <f>'YAZILI SONUCLARI 8.SINIF'!Z58</f>
        <v xml:space="preserve"> </v>
      </c>
      <c r="I61" s="308"/>
      <c r="J61" s="308"/>
      <c r="K61" s="308"/>
      <c r="L61" s="309" t="e">
        <f t="shared" si="0"/>
        <v>#DIV/0!</v>
      </c>
      <c r="M61" s="310"/>
      <c r="N61" s="310"/>
      <c r="O61" s="308"/>
      <c r="P61" s="309" t="e">
        <f t="shared" si="1"/>
        <v>#DIV/0!</v>
      </c>
      <c r="Q61" s="308"/>
      <c r="R61" s="308"/>
      <c r="S61" s="308"/>
      <c r="T61" s="309" t="e">
        <f t="shared" si="2"/>
        <v>#DIV/0!</v>
      </c>
      <c r="U61" s="311" t="e">
        <f t="shared" si="3"/>
        <v>#VALUE!</v>
      </c>
      <c r="V61" s="312"/>
      <c r="W61" s="312"/>
      <c r="X61" s="312"/>
      <c r="Y61" s="308"/>
      <c r="Z61" s="308"/>
      <c r="AA61" s="308"/>
      <c r="AB61" s="309" t="e">
        <f t="shared" si="4"/>
        <v>#DIV/0!</v>
      </c>
      <c r="AC61" s="308"/>
      <c r="AD61" s="308"/>
      <c r="AE61" s="308"/>
      <c r="AF61" s="309" t="e">
        <f t="shared" si="5"/>
        <v>#DIV/0!</v>
      </c>
      <c r="AG61" s="308"/>
      <c r="AH61" s="308"/>
      <c r="AI61" s="308"/>
      <c r="AJ61" s="309" t="e">
        <f t="shared" si="6"/>
        <v>#DIV/0!</v>
      </c>
      <c r="AK61" s="311" t="e">
        <f t="shared" si="7"/>
        <v>#DIV/0!</v>
      </c>
      <c r="AL61" s="311" t="e">
        <f t="shared" si="8"/>
        <v>#DIV/0!</v>
      </c>
    </row>
    <row r="62" spans="1:38" ht="12" customHeight="1">
      <c r="A62" s="850"/>
      <c r="B62" s="850"/>
      <c r="C62" s="308">
        <v>51</v>
      </c>
      <c r="D62" s="313" t="str">
        <f>'sınıf-öğrenci bilgi dikey'!OU56</f>
        <v/>
      </c>
      <c r="E62" s="314" t="str">
        <f>'sınıf-öğrenci bilgi dikey'!OS56</f>
        <v/>
      </c>
      <c r="F62" s="319" t="str">
        <f>'YAZILI SONUCLARI 8.SINIF'!X59</f>
        <v xml:space="preserve"> </v>
      </c>
      <c r="G62" s="319" t="str">
        <f>'YAZILI SONUCLARI 8.SINIF'!Y59</f>
        <v xml:space="preserve"> </v>
      </c>
      <c r="H62" s="319" t="str">
        <f>'YAZILI SONUCLARI 8.SINIF'!Z59</f>
        <v xml:space="preserve"> </v>
      </c>
      <c r="I62" s="308"/>
      <c r="J62" s="308"/>
      <c r="K62" s="308"/>
      <c r="L62" s="309" t="e">
        <f t="shared" si="0"/>
        <v>#DIV/0!</v>
      </c>
      <c r="M62" s="310"/>
      <c r="N62" s="310"/>
      <c r="O62" s="308"/>
      <c r="P62" s="309" t="e">
        <f t="shared" si="1"/>
        <v>#DIV/0!</v>
      </c>
      <c r="Q62" s="308"/>
      <c r="R62" s="308"/>
      <c r="S62" s="308"/>
      <c r="T62" s="309" t="e">
        <f t="shared" si="2"/>
        <v>#DIV/0!</v>
      </c>
      <c r="U62" s="311" t="e">
        <f t="shared" si="3"/>
        <v>#VALUE!</v>
      </c>
      <c r="V62" s="312"/>
      <c r="W62" s="312"/>
      <c r="X62" s="312"/>
      <c r="Y62" s="308"/>
      <c r="Z62" s="308"/>
      <c r="AA62" s="308"/>
      <c r="AB62" s="309" t="e">
        <f t="shared" si="4"/>
        <v>#DIV/0!</v>
      </c>
      <c r="AC62" s="308"/>
      <c r="AD62" s="308"/>
      <c r="AE62" s="308"/>
      <c r="AF62" s="309" t="e">
        <f t="shared" si="5"/>
        <v>#DIV/0!</v>
      </c>
      <c r="AG62" s="308"/>
      <c r="AH62" s="308"/>
      <c r="AI62" s="308"/>
      <c r="AJ62" s="309" t="e">
        <f t="shared" si="6"/>
        <v>#DIV/0!</v>
      </c>
      <c r="AK62" s="311" t="e">
        <f t="shared" si="7"/>
        <v>#DIV/0!</v>
      </c>
      <c r="AL62" s="311" t="e">
        <f t="shared" si="8"/>
        <v>#DIV/0!</v>
      </c>
    </row>
    <row r="63" spans="1:38" ht="12" customHeight="1">
      <c r="A63" s="850"/>
      <c r="B63" s="850"/>
      <c r="C63" s="308">
        <v>52</v>
      </c>
      <c r="D63" s="313" t="str">
        <f>'sınıf-öğrenci bilgi dikey'!OU57</f>
        <v/>
      </c>
      <c r="E63" s="314" t="str">
        <f>'sınıf-öğrenci bilgi dikey'!OS57</f>
        <v/>
      </c>
      <c r="F63" s="319" t="str">
        <f>'YAZILI SONUCLARI 8.SINIF'!X60</f>
        <v xml:space="preserve"> </v>
      </c>
      <c r="G63" s="319" t="str">
        <f>'YAZILI SONUCLARI 8.SINIF'!Y60</f>
        <v xml:space="preserve"> </v>
      </c>
      <c r="H63" s="319" t="str">
        <f>'YAZILI SONUCLARI 8.SINIF'!Z60</f>
        <v xml:space="preserve"> </v>
      </c>
      <c r="I63" s="308"/>
      <c r="J63" s="308"/>
      <c r="K63" s="308"/>
      <c r="L63" s="309" t="e">
        <f t="shared" si="0"/>
        <v>#DIV/0!</v>
      </c>
      <c r="M63" s="310"/>
      <c r="N63" s="310"/>
      <c r="O63" s="308"/>
      <c r="P63" s="309" t="e">
        <f t="shared" si="1"/>
        <v>#DIV/0!</v>
      </c>
      <c r="Q63" s="308"/>
      <c r="R63" s="308"/>
      <c r="S63" s="308"/>
      <c r="T63" s="309" t="e">
        <f t="shared" si="2"/>
        <v>#DIV/0!</v>
      </c>
      <c r="U63" s="311" t="e">
        <f t="shared" si="3"/>
        <v>#VALUE!</v>
      </c>
      <c r="V63" s="312"/>
      <c r="W63" s="312"/>
      <c r="X63" s="312"/>
      <c r="Y63" s="308"/>
      <c r="Z63" s="308"/>
      <c r="AA63" s="308"/>
      <c r="AB63" s="309" t="e">
        <f t="shared" si="4"/>
        <v>#DIV/0!</v>
      </c>
      <c r="AC63" s="308"/>
      <c r="AD63" s="308"/>
      <c r="AE63" s="308"/>
      <c r="AF63" s="309" t="e">
        <f t="shared" si="5"/>
        <v>#DIV/0!</v>
      </c>
      <c r="AG63" s="308"/>
      <c r="AH63" s="308"/>
      <c r="AI63" s="308"/>
      <c r="AJ63" s="309" t="e">
        <f t="shared" si="6"/>
        <v>#DIV/0!</v>
      </c>
      <c r="AK63" s="311" t="e">
        <f t="shared" si="7"/>
        <v>#DIV/0!</v>
      </c>
      <c r="AL63" s="311" t="e">
        <f t="shared" si="8"/>
        <v>#DIV/0!</v>
      </c>
    </row>
    <row r="64" spans="1:38" ht="12" customHeight="1">
      <c r="A64" s="850"/>
      <c r="B64" s="850"/>
      <c r="C64" s="308">
        <v>53</v>
      </c>
      <c r="D64" s="313" t="str">
        <f>'sınıf-öğrenci bilgi dikey'!OU58</f>
        <v/>
      </c>
      <c r="E64" s="314" t="str">
        <f>'sınıf-öğrenci bilgi dikey'!OS58</f>
        <v/>
      </c>
      <c r="F64" s="319" t="str">
        <f>'YAZILI SONUCLARI 8.SINIF'!X61</f>
        <v xml:space="preserve"> </v>
      </c>
      <c r="G64" s="319" t="str">
        <f>'YAZILI SONUCLARI 8.SINIF'!Y61</f>
        <v xml:space="preserve"> </v>
      </c>
      <c r="H64" s="319" t="str">
        <f>'YAZILI SONUCLARI 8.SINIF'!Z61</f>
        <v xml:space="preserve"> </v>
      </c>
      <c r="I64" s="308"/>
      <c r="J64" s="308"/>
      <c r="K64" s="308"/>
      <c r="L64" s="309" t="e">
        <f t="shared" si="0"/>
        <v>#DIV/0!</v>
      </c>
      <c r="M64" s="310"/>
      <c r="N64" s="310"/>
      <c r="O64" s="308"/>
      <c r="P64" s="309" t="e">
        <f t="shared" si="1"/>
        <v>#DIV/0!</v>
      </c>
      <c r="Q64" s="308"/>
      <c r="R64" s="308"/>
      <c r="S64" s="308"/>
      <c r="T64" s="309" t="e">
        <f t="shared" si="2"/>
        <v>#DIV/0!</v>
      </c>
      <c r="U64" s="311" t="e">
        <f t="shared" si="3"/>
        <v>#VALUE!</v>
      </c>
      <c r="V64" s="312"/>
      <c r="W64" s="312"/>
      <c r="X64" s="312"/>
      <c r="Y64" s="308"/>
      <c r="Z64" s="308"/>
      <c r="AA64" s="308"/>
      <c r="AB64" s="309" t="e">
        <f t="shared" si="4"/>
        <v>#DIV/0!</v>
      </c>
      <c r="AC64" s="308"/>
      <c r="AD64" s="308"/>
      <c r="AE64" s="308"/>
      <c r="AF64" s="309" t="e">
        <f t="shared" si="5"/>
        <v>#DIV/0!</v>
      </c>
      <c r="AG64" s="308"/>
      <c r="AH64" s="308"/>
      <c r="AI64" s="308"/>
      <c r="AJ64" s="309" t="e">
        <f t="shared" si="6"/>
        <v>#DIV/0!</v>
      </c>
      <c r="AK64" s="311" t="e">
        <f t="shared" si="7"/>
        <v>#DIV/0!</v>
      </c>
      <c r="AL64" s="311" t="e">
        <f t="shared" si="8"/>
        <v>#DIV/0!</v>
      </c>
    </row>
    <row r="65" spans="1:38" ht="12" customHeight="1">
      <c r="A65" s="850"/>
      <c r="B65" s="850"/>
      <c r="C65" s="308">
        <v>54</v>
      </c>
      <c r="D65" s="313" t="str">
        <f>'sınıf-öğrenci bilgi dikey'!OU59</f>
        <v/>
      </c>
      <c r="E65" s="314" t="str">
        <f>'sınıf-öğrenci bilgi dikey'!OS59</f>
        <v/>
      </c>
      <c r="F65" s="319" t="str">
        <f>'YAZILI SONUCLARI 8.SINIF'!X62</f>
        <v xml:space="preserve"> </v>
      </c>
      <c r="G65" s="319" t="str">
        <f>'YAZILI SONUCLARI 8.SINIF'!Y62</f>
        <v xml:space="preserve"> </v>
      </c>
      <c r="H65" s="319" t="str">
        <f>'YAZILI SONUCLARI 8.SINIF'!Z62</f>
        <v xml:space="preserve"> </v>
      </c>
      <c r="I65" s="308"/>
      <c r="J65" s="308"/>
      <c r="K65" s="308"/>
      <c r="L65" s="309" t="e">
        <f t="shared" si="0"/>
        <v>#DIV/0!</v>
      </c>
      <c r="M65" s="310"/>
      <c r="N65" s="310"/>
      <c r="O65" s="308"/>
      <c r="P65" s="309" t="e">
        <f t="shared" si="1"/>
        <v>#DIV/0!</v>
      </c>
      <c r="Q65" s="308"/>
      <c r="R65" s="308"/>
      <c r="S65" s="308"/>
      <c r="T65" s="309" t="e">
        <f t="shared" si="2"/>
        <v>#DIV/0!</v>
      </c>
      <c r="U65" s="311" t="e">
        <f t="shared" si="3"/>
        <v>#VALUE!</v>
      </c>
      <c r="V65" s="312"/>
      <c r="W65" s="312"/>
      <c r="X65" s="312"/>
      <c r="Y65" s="308"/>
      <c r="Z65" s="308"/>
      <c r="AA65" s="308"/>
      <c r="AB65" s="309" t="e">
        <f t="shared" si="4"/>
        <v>#DIV/0!</v>
      </c>
      <c r="AC65" s="308"/>
      <c r="AD65" s="308"/>
      <c r="AE65" s="308"/>
      <c r="AF65" s="309" t="e">
        <f t="shared" si="5"/>
        <v>#DIV/0!</v>
      </c>
      <c r="AG65" s="308"/>
      <c r="AH65" s="308"/>
      <c r="AI65" s="308"/>
      <c r="AJ65" s="309" t="e">
        <f t="shared" si="6"/>
        <v>#DIV/0!</v>
      </c>
      <c r="AK65" s="311" t="e">
        <f t="shared" si="7"/>
        <v>#DIV/0!</v>
      </c>
      <c r="AL65" s="311" t="e">
        <f t="shared" si="8"/>
        <v>#DIV/0!</v>
      </c>
    </row>
    <row r="66" spans="1:38" ht="12" customHeight="1">
      <c r="A66" s="850"/>
      <c r="B66" s="850"/>
      <c r="C66" s="308">
        <v>55</v>
      </c>
      <c r="D66" s="313" t="str">
        <f>'sınıf-öğrenci bilgi dikey'!OU60</f>
        <v/>
      </c>
      <c r="E66" s="314" t="str">
        <f>'sınıf-öğrenci bilgi dikey'!OS60</f>
        <v/>
      </c>
      <c r="F66" s="319" t="str">
        <f>'YAZILI SONUCLARI 8.SINIF'!X63</f>
        <v xml:space="preserve"> </v>
      </c>
      <c r="G66" s="319" t="str">
        <f>'YAZILI SONUCLARI 8.SINIF'!Y63</f>
        <v xml:space="preserve"> </v>
      </c>
      <c r="H66" s="319" t="str">
        <f>'YAZILI SONUCLARI 8.SINIF'!Z63</f>
        <v xml:space="preserve"> </v>
      </c>
      <c r="I66" s="308"/>
      <c r="J66" s="308"/>
      <c r="K66" s="308"/>
      <c r="L66" s="309" t="e">
        <f t="shared" si="0"/>
        <v>#DIV/0!</v>
      </c>
      <c r="M66" s="310"/>
      <c r="N66" s="310"/>
      <c r="O66" s="308"/>
      <c r="P66" s="309" t="e">
        <f t="shared" si="1"/>
        <v>#DIV/0!</v>
      </c>
      <c r="Q66" s="308"/>
      <c r="R66" s="308"/>
      <c r="S66" s="308"/>
      <c r="T66" s="309" t="e">
        <f t="shared" si="2"/>
        <v>#DIV/0!</v>
      </c>
      <c r="U66" s="311" t="e">
        <f t="shared" si="3"/>
        <v>#VALUE!</v>
      </c>
      <c r="V66" s="312"/>
      <c r="W66" s="312"/>
      <c r="X66" s="312"/>
      <c r="Y66" s="308"/>
      <c r="Z66" s="308"/>
      <c r="AA66" s="308"/>
      <c r="AB66" s="309" t="e">
        <f t="shared" si="4"/>
        <v>#DIV/0!</v>
      </c>
      <c r="AC66" s="308"/>
      <c r="AD66" s="308"/>
      <c r="AE66" s="308"/>
      <c r="AF66" s="309" t="e">
        <f t="shared" si="5"/>
        <v>#DIV/0!</v>
      </c>
      <c r="AG66" s="308"/>
      <c r="AH66" s="308"/>
      <c r="AI66" s="308"/>
      <c r="AJ66" s="309" t="e">
        <f t="shared" si="6"/>
        <v>#DIV/0!</v>
      </c>
      <c r="AK66" s="311" t="e">
        <f t="shared" si="7"/>
        <v>#DIV/0!</v>
      </c>
      <c r="AL66" s="311" t="e">
        <f t="shared" si="8"/>
        <v>#DIV/0!</v>
      </c>
    </row>
    <row r="67" spans="1:38" ht="12" customHeight="1">
      <c r="A67" s="850"/>
      <c r="B67" s="850"/>
      <c r="C67" s="308">
        <v>56</v>
      </c>
      <c r="D67" s="313" t="str">
        <f>'sınıf-öğrenci bilgi dikey'!OU61</f>
        <v/>
      </c>
      <c r="E67" s="314" t="str">
        <f>'sınıf-öğrenci bilgi dikey'!OS61</f>
        <v/>
      </c>
      <c r="F67" s="319" t="str">
        <f>'YAZILI SONUCLARI 8.SINIF'!X64</f>
        <v xml:space="preserve"> </v>
      </c>
      <c r="G67" s="319" t="str">
        <f>'YAZILI SONUCLARI 8.SINIF'!Y64</f>
        <v xml:space="preserve"> </v>
      </c>
      <c r="H67" s="319" t="str">
        <f>'YAZILI SONUCLARI 8.SINIF'!Z64</f>
        <v xml:space="preserve"> </v>
      </c>
      <c r="I67" s="308"/>
      <c r="J67" s="308"/>
      <c r="K67" s="308"/>
      <c r="L67" s="309" t="e">
        <f t="shared" si="0"/>
        <v>#DIV/0!</v>
      </c>
      <c r="M67" s="310"/>
      <c r="N67" s="310"/>
      <c r="O67" s="308"/>
      <c r="P67" s="309" t="e">
        <f t="shared" si="1"/>
        <v>#DIV/0!</v>
      </c>
      <c r="Q67" s="308"/>
      <c r="R67" s="308"/>
      <c r="S67" s="308"/>
      <c r="T67" s="309" t="e">
        <f t="shared" si="2"/>
        <v>#DIV/0!</v>
      </c>
      <c r="U67" s="311" t="e">
        <f t="shared" si="3"/>
        <v>#VALUE!</v>
      </c>
      <c r="V67" s="312"/>
      <c r="W67" s="312"/>
      <c r="X67" s="312"/>
      <c r="Y67" s="308"/>
      <c r="Z67" s="308"/>
      <c r="AA67" s="308"/>
      <c r="AB67" s="309" t="e">
        <f t="shared" si="4"/>
        <v>#DIV/0!</v>
      </c>
      <c r="AC67" s="308"/>
      <c r="AD67" s="308"/>
      <c r="AE67" s="308"/>
      <c r="AF67" s="309" t="e">
        <f t="shared" si="5"/>
        <v>#DIV/0!</v>
      </c>
      <c r="AG67" s="308"/>
      <c r="AH67" s="308"/>
      <c r="AI67" s="308"/>
      <c r="AJ67" s="309" t="e">
        <f t="shared" si="6"/>
        <v>#DIV/0!</v>
      </c>
      <c r="AK67" s="311" t="e">
        <f t="shared" si="7"/>
        <v>#DIV/0!</v>
      </c>
      <c r="AL67" s="311" t="e">
        <f t="shared" si="8"/>
        <v>#DIV/0!</v>
      </c>
    </row>
    <row r="68" spans="1:38" ht="12" customHeight="1">
      <c r="A68" s="850"/>
      <c r="B68" s="850"/>
      <c r="C68" s="308">
        <v>57</v>
      </c>
      <c r="D68" s="313" t="str">
        <f>'sınıf-öğrenci bilgi dikey'!OU62</f>
        <v/>
      </c>
      <c r="E68" s="314" t="str">
        <f>'sınıf-öğrenci bilgi dikey'!OS62</f>
        <v/>
      </c>
      <c r="F68" s="319" t="str">
        <f>'YAZILI SONUCLARI 8.SINIF'!X65</f>
        <v xml:space="preserve"> </v>
      </c>
      <c r="G68" s="319" t="str">
        <f>'YAZILI SONUCLARI 8.SINIF'!Y65</f>
        <v xml:space="preserve"> </v>
      </c>
      <c r="H68" s="319" t="str">
        <f>'YAZILI SONUCLARI 8.SINIF'!Z65</f>
        <v xml:space="preserve"> </v>
      </c>
      <c r="I68" s="308"/>
      <c r="J68" s="308"/>
      <c r="K68" s="308"/>
      <c r="L68" s="309" t="e">
        <f t="shared" si="0"/>
        <v>#DIV/0!</v>
      </c>
      <c r="M68" s="310"/>
      <c r="N68" s="310"/>
      <c r="O68" s="308"/>
      <c r="P68" s="309" t="e">
        <f t="shared" si="1"/>
        <v>#DIV/0!</v>
      </c>
      <c r="Q68" s="308"/>
      <c r="R68" s="308"/>
      <c r="S68" s="308"/>
      <c r="T68" s="309" t="e">
        <f t="shared" si="2"/>
        <v>#DIV/0!</v>
      </c>
      <c r="U68" s="311" t="e">
        <f t="shared" si="3"/>
        <v>#VALUE!</v>
      </c>
      <c r="V68" s="312"/>
      <c r="W68" s="312"/>
      <c r="X68" s="312"/>
      <c r="Y68" s="308"/>
      <c r="Z68" s="308"/>
      <c r="AA68" s="308"/>
      <c r="AB68" s="309" t="e">
        <f t="shared" si="4"/>
        <v>#DIV/0!</v>
      </c>
      <c r="AC68" s="308"/>
      <c r="AD68" s="308"/>
      <c r="AE68" s="308"/>
      <c r="AF68" s="309" t="e">
        <f t="shared" si="5"/>
        <v>#DIV/0!</v>
      </c>
      <c r="AG68" s="308"/>
      <c r="AH68" s="308"/>
      <c r="AI68" s="308"/>
      <c r="AJ68" s="309" t="e">
        <f t="shared" si="6"/>
        <v>#DIV/0!</v>
      </c>
      <c r="AK68" s="311" t="e">
        <f t="shared" si="7"/>
        <v>#DIV/0!</v>
      </c>
      <c r="AL68" s="311" t="e">
        <f t="shared" si="8"/>
        <v>#DIV/0!</v>
      </c>
    </row>
    <row r="69" spans="1:38" ht="12" customHeight="1">
      <c r="A69" s="850"/>
      <c r="B69" s="850"/>
      <c r="C69" s="308">
        <v>58</v>
      </c>
      <c r="D69" s="313" t="str">
        <f>'sınıf-öğrenci bilgi dikey'!OU63</f>
        <v/>
      </c>
      <c r="E69" s="314" t="str">
        <f>'sınıf-öğrenci bilgi dikey'!OS63</f>
        <v/>
      </c>
      <c r="F69" s="319" t="str">
        <f>'YAZILI SONUCLARI 8.SINIF'!X66</f>
        <v xml:space="preserve"> </v>
      </c>
      <c r="G69" s="319" t="str">
        <f>'YAZILI SONUCLARI 8.SINIF'!Y66</f>
        <v xml:space="preserve"> </v>
      </c>
      <c r="H69" s="319" t="str">
        <f>'YAZILI SONUCLARI 8.SINIF'!Z66</f>
        <v xml:space="preserve"> </v>
      </c>
      <c r="I69" s="308"/>
      <c r="J69" s="308"/>
      <c r="K69" s="308"/>
      <c r="L69" s="309" t="e">
        <f t="shared" si="0"/>
        <v>#DIV/0!</v>
      </c>
      <c r="M69" s="310"/>
      <c r="N69" s="310"/>
      <c r="O69" s="308"/>
      <c r="P69" s="309" t="e">
        <f t="shared" si="1"/>
        <v>#DIV/0!</v>
      </c>
      <c r="Q69" s="308"/>
      <c r="R69" s="308"/>
      <c r="S69" s="308"/>
      <c r="T69" s="309" t="e">
        <f t="shared" si="2"/>
        <v>#DIV/0!</v>
      </c>
      <c r="U69" s="311" t="e">
        <f t="shared" si="3"/>
        <v>#VALUE!</v>
      </c>
      <c r="V69" s="312"/>
      <c r="W69" s="312"/>
      <c r="X69" s="312"/>
      <c r="Y69" s="308"/>
      <c r="Z69" s="308"/>
      <c r="AA69" s="308"/>
      <c r="AB69" s="309" t="e">
        <f t="shared" si="4"/>
        <v>#DIV/0!</v>
      </c>
      <c r="AC69" s="308"/>
      <c r="AD69" s="308"/>
      <c r="AE69" s="308"/>
      <c r="AF69" s="309" t="e">
        <f t="shared" si="5"/>
        <v>#DIV/0!</v>
      </c>
      <c r="AG69" s="308"/>
      <c r="AH69" s="308"/>
      <c r="AI69" s="308"/>
      <c r="AJ69" s="309" t="e">
        <f t="shared" si="6"/>
        <v>#DIV/0!</v>
      </c>
      <c r="AK69" s="311" t="e">
        <f t="shared" si="7"/>
        <v>#DIV/0!</v>
      </c>
      <c r="AL69" s="311" t="e">
        <f t="shared" si="8"/>
        <v>#DIV/0!</v>
      </c>
    </row>
    <row r="70" spans="1:38" ht="12" customHeight="1">
      <c r="A70" s="850"/>
      <c r="B70" s="850"/>
      <c r="C70" s="308">
        <v>59</v>
      </c>
      <c r="D70" s="313" t="str">
        <f>'sınıf-öğrenci bilgi dikey'!OU64</f>
        <v/>
      </c>
      <c r="E70" s="314" t="str">
        <f>'sınıf-öğrenci bilgi dikey'!OS64</f>
        <v/>
      </c>
      <c r="F70" s="319" t="str">
        <f>'YAZILI SONUCLARI 8.SINIF'!X67</f>
        <v xml:space="preserve"> </v>
      </c>
      <c r="G70" s="319" t="str">
        <f>'YAZILI SONUCLARI 8.SINIF'!Y67</f>
        <v xml:space="preserve"> </v>
      </c>
      <c r="H70" s="319" t="str">
        <f>'YAZILI SONUCLARI 8.SINIF'!Z67</f>
        <v xml:space="preserve"> </v>
      </c>
      <c r="I70" s="308"/>
      <c r="J70" s="308"/>
      <c r="K70" s="308"/>
      <c r="L70" s="309" t="e">
        <f t="shared" si="0"/>
        <v>#DIV/0!</v>
      </c>
      <c r="M70" s="310"/>
      <c r="N70" s="310"/>
      <c r="O70" s="308"/>
      <c r="P70" s="309" t="e">
        <f t="shared" si="1"/>
        <v>#DIV/0!</v>
      </c>
      <c r="Q70" s="308"/>
      <c r="R70" s="308"/>
      <c r="S70" s="308"/>
      <c r="T70" s="309" t="e">
        <f t="shared" si="2"/>
        <v>#DIV/0!</v>
      </c>
      <c r="U70" s="311" t="e">
        <f t="shared" si="3"/>
        <v>#VALUE!</v>
      </c>
      <c r="V70" s="312"/>
      <c r="W70" s="312"/>
      <c r="X70" s="312"/>
      <c r="Y70" s="308"/>
      <c r="Z70" s="308"/>
      <c r="AA70" s="308"/>
      <c r="AB70" s="309" t="e">
        <f t="shared" si="4"/>
        <v>#DIV/0!</v>
      </c>
      <c r="AC70" s="308"/>
      <c r="AD70" s="308"/>
      <c r="AE70" s="308"/>
      <c r="AF70" s="309" t="e">
        <f t="shared" si="5"/>
        <v>#DIV/0!</v>
      </c>
      <c r="AG70" s="308"/>
      <c r="AH70" s="308"/>
      <c r="AI70" s="308"/>
      <c r="AJ70" s="309" t="e">
        <f t="shared" si="6"/>
        <v>#DIV/0!</v>
      </c>
      <c r="AK70" s="311" t="e">
        <f t="shared" si="7"/>
        <v>#DIV/0!</v>
      </c>
      <c r="AL70" s="311" t="e">
        <f t="shared" si="8"/>
        <v>#DIV/0!</v>
      </c>
    </row>
    <row r="71" spans="1:38" ht="12" customHeight="1">
      <c r="A71" s="850"/>
      <c r="B71" s="850"/>
      <c r="C71" s="308">
        <v>60</v>
      </c>
      <c r="D71" s="313" t="str">
        <f>'sınıf-öğrenci bilgi dikey'!OU65</f>
        <v/>
      </c>
      <c r="E71" s="314" t="str">
        <f>'sınıf-öğrenci bilgi dikey'!OS65</f>
        <v/>
      </c>
      <c r="F71" s="319" t="str">
        <f>'YAZILI SONUCLARI 8.SINIF'!X68</f>
        <v xml:space="preserve"> </v>
      </c>
      <c r="G71" s="319" t="str">
        <f>'YAZILI SONUCLARI 8.SINIF'!Y68</f>
        <v xml:space="preserve"> </v>
      </c>
      <c r="H71" s="319" t="str">
        <f>'YAZILI SONUCLARI 8.SINIF'!Z68</f>
        <v xml:space="preserve"> </v>
      </c>
      <c r="I71" s="308"/>
      <c r="J71" s="308"/>
      <c r="K71" s="308"/>
      <c r="L71" s="309" t="e">
        <f t="shared" si="0"/>
        <v>#DIV/0!</v>
      </c>
      <c r="M71" s="310"/>
      <c r="N71" s="310"/>
      <c r="O71" s="308"/>
      <c r="P71" s="309" t="e">
        <f t="shared" si="1"/>
        <v>#DIV/0!</v>
      </c>
      <c r="Q71" s="308"/>
      <c r="R71" s="308"/>
      <c r="S71" s="308"/>
      <c r="T71" s="309" t="e">
        <f t="shared" si="2"/>
        <v>#DIV/0!</v>
      </c>
      <c r="U71" s="311" t="e">
        <f t="shared" si="3"/>
        <v>#VALUE!</v>
      </c>
      <c r="V71" s="312"/>
      <c r="W71" s="312"/>
      <c r="X71" s="312"/>
      <c r="Y71" s="308"/>
      <c r="Z71" s="308"/>
      <c r="AA71" s="308"/>
      <c r="AB71" s="309" t="e">
        <f t="shared" si="4"/>
        <v>#DIV/0!</v>
      </c>
      <c r="AC71" s="308"/>
      <c r="AD71" s="308"/>
      <c r="AE71" s="308"/>
      <c r="AF71" s="309" t="e">
        <f t="shared" si="5"/>
        <v>#DIV/0!</v>
      </c>
      <c r="AG71" s="308"/>
      <c r="AH71" s="308"/>
      <c r="AI71" s="308"/>
      <c r="AJ71" s="309" t="e">
        <f t="shared" si="6"/>
        <v>#DIV/0!</v>
      </c>
      <c r="AK71" s="311" t="e">
        <f t="shared" si="7"/>
        <v>#DIV/0!</v>
      </c>
      <c r="AL71" s="311" t="e">
        <f t="shared" si="8"/>
        <v>#DIV/0!</v>
      </c>
    </row>
    <row r="72" spans="1:38" ht="12" customHeight="1">
      <c r="A72" s="850"/>
      <c r="B72" s="850"/>
      <c r="C72" s="308">
        <v>61</v>
      </c>
      <c r="D72" s="313" t="str">
        <f>'sınıf-öğrenci bilgi dikey'!OU66</f>
        <v/>
      </c>
      <c r="E72" s="314" t="str">
        <f>'sınıf-öğrenci bilgi dikey'!OS66</f>
        <v/>
      </c>
      <c r="F72" s="319" t="str">
        <f>'YAZILI SONUCLARI 8.SINIF'!X69</f>
        <v xml:space="preserve"> </v>
      </c>
      <c r="G72" s="319" t="str">
        <f>'YAZILI SONUCLARI 8.SINIF'!Y69</f>
        <v xml:space="preserve"> </v>
      </c>
      <c r="H72" s="319" t="str">
        <f>'YAZILI SONUCLARI 8.SINIF'!Z69</f>
        <v xml:space="preserve"> </v>
      </c>
      <c r="I72" s="308"/>
      <c r="J72" s="308"/>
      <c r="K72" s="308"/>
      <c r="L72" s="309" t="e">
        <f t="shared" si="0"/>
        <v>#DIV/0!</v>
      </c>
      <c r="M72" s="310"/>
      <c r="N72" s="310"/>
      <c r="O72" s="308"/>
      <c r="P72" s="309" t="e">
        <f t="shared" si="1"/>
        <v>#DIV/0!</v>
      </c>
      <c r="Q72" s="308"/>
      <c r="R72" s="308"/>
      <c r="S72" s="308"/>
      <c r="T72" s="309" t="e">
        <f t="shared" si="2"/>
        <v>#DIV/0!</v>
      </c>
      <c r="U72" s="311" t="e">
        <f t="shared" si="3"/>
        <v>#VALUE!</v>
      </c>
      <c r="V72" s="312"/>
      <c r="W72" s="312"/>
      <c r="X72" s="312"/>
      <c r="Y72" s="308"/>
      <c r="Z72" s="308"/>
      <c r="AA72" s="308"/>
      <c r="AB72" s="309" t="e">
        <f t="shared" si="4"/>
        <v>#DIV/0!</v>
      </c>
      <c r="AC72" s="308"/>
      <c r="AD72" s="308"/>
      <c r="AE72" s="308"/>
      <c r="AF72" s="309" t="e">
        <f t="shared" si="5"/>
        <v>#DIV/0!</v>
      </c>
      <c r="AG72" s="308"/>
      <c r="AH72" s="308"/>
      <c r="AI72" s="308"/>
      <c r="AJ72" s="309" t="e">
        <f t="shared" si="6"/>
        <v>#DIV/0!</v>
      </c>
      <c r="AK72" s="311" t="e">
        <f t="shared" si="7"/>
        <v>#DIV/0!</v>
      </c>
      <c r="AL72" s="311" t="e">
        <f t="shared" si="8"/>
        <v>#DIV/0!</v>
      </c>
    </row>
    <row r="73" spans="1:38" ht="12" customHeight="1">
      <c r="A73" s="850"/>
      <c r="B73" s="850"/>
      <c r="AA73" s="304"/>
    </row>
    <row r="74" spans="1:38" ht="12" customHeight="1">
      <c r="AA74" s="304"/>
    </row>
    <row r="75" spans="1:38" ht="12" customHeight="1"/>
    <row r="76" spans="1:38" ht="12" customHeight="1"/>
    <row r="77" spans="1:38" ht="12" customHeight="1">
      <c r="C77" s="1358" t="s">
        <v>915</v>
      </c>
      <c r="D77" s="1358"/>
      <c r="E77" s="1358"/>
      <c r="F77" s="1358"/>
      <c r="G77" s="1358"/>
      <c r="H77" s="1358"/>
      <c r="I77" s="1358"/>
      <c r="J77" s="1358"/>
      <c r="K77" s="1358"/>
      <c r="L77" s="1358"/>
      <c r="AC77" s="916" t="s">
        <v>40</v>
      </c>
      <c r="AD77" s="916"/>
      <c r="AE77" s="916"/>
      <c r="AF77" s="916"/>
      <c r="AG77" s="916"/>
      <c r="AH77" s="916"/>
      <c r="AI77" s="916"/>
      <c r="AJ77" s="916"/>
      <c r="AK77" s="916"/>
      <c r="AL77" s="916"/>
    </row>
    <row r="78" spans="1:38" ht="12" customHeight="1">
      <c r="AC78" s="916"/>
      <c r="AD78" s="916"/>
      <c r="AE78" s="916"/>
      <c r="AF78" s="916"/>
      <c r="AG78" s="916"/>
      <c r="AH78" s="916"/>
      <c r="AI78" s="916"/>
      <c r="AJ78" s="916"/>
      <c r="AK78" s="916"/>
      <c r="AL78" s="916"/>
    </row>
    <row r="79" spans="1:38" ht="12" customHeight="1">
      <c r="G79" s="305"/>
      <c r="H79" s="305"/>
      <c r="I79" s="305"/>
      <c r="J79" s="305"/>
      <c r="K79" s="305"/>
      <c r="L79" s="305"/>
      <c r="M79" s="305"/>
      <c r="N79" s="305"/>
      <c r="O79" s="305"/>
      <c r="P79" s="305"/>
      <c r="Q79" s="305"/>
      <c r="S79" s="305"/>
      <c r="T79" s="305"/>
      <c r="U79" s="305"/>
      <c r="V79" s="305"/>
      <c r="W79" s="305"/>
      <c r="X79" s="305"/>
      <c r="Y79" s="305"/>
      <c r="Z79" s="305"/>
      <c r="AA79" s="305"/>
      <c r="AB79" s="305"/>
      <c r="AC79" s="916">
        <f ca="1">'okul-örtmen bilgi'!D2</f>
        <v>40125</v>
      </c>
      <c r="AD79" s="916"/>
      <c r="AE79" s="916"/>
      <c r="AF79" s="916"/>
      <c r="AG79" s="916"/>
      <c r="AH79" s="916"/>
      <c r="AI79" s="916"/>
      <c r="AJ79" s="916"/>
      <c r="AK79" s="916"/>
      <c r="AL79" s="916"/>
    </row>
    <row r="80" spans="1:38" ht="12" customHeight="1">
      <c r="G80" s="917" t="str">
        <f>'okul-örtmen bilgi'!B27</f>
        <v>SERKAN SARI</v>
      </c>
      <c r="H80" s="917"/>
      <c r="I80" s="917"/>
      <c r="J80" s="917"/>
      <c r="K80" s="917"/>
      <c r="L80" s="917"/>
      <c r="M80" s="917"/>
      <c r="N80" s="917"/>
      <c r="O80" s="917"/>
      <c r="P80" s="917"/>
      <c r="Q80" s="917"/>
      <c r="S80" s="917" t="str">
        <f>'okul-örtmen bilgi'!D7</f>
        <v>ZÜLKÜF ÇUÇİ</v>
      </c>
      <c r="T80" s="917"/>
      <c r="U80" s="917"/>
      <c r="V80" s="917"/>
      <c r="W80" s="917"/>
      <c r="X80" s="917"/>
      <c r="Y80" s="917"/>
      <c r="Z80" s="917"/>
      <c r="AA80" s="917"/>
      <c r="AB80" s="917"/>
      <c r="AC80" s="917" t="str">
        <f>'okul-örtmen bilgi'!C7</f>
        <v>MEHMET MAHSUM AKSÖZ</v>
      </c>
      <c r="AD80" s="917"/>
      <c r="AE80" s="917"/>
      <c r="AF80" s="917"/>
      <c r="AG80" s="917"/>
      <c r="AH80" s="917"/>
      <c r="AI80" s="917"/>
      <c r="AJ80" s="917"/>
      <c r="AK80" s="917"/>
      <c r="AL80" s="917"/>
    </row>
    <row r="81" spans="7:38" ht="12" customHeight="1">
      <c r="G81" s="917" t="str">
        <f>'okul-örtmen bilgi'!B28</f>
        <v>BRANŞINIZI YA DA SINIF ÖRTMENLERİM SINIFINIZI YAZIN</v>
      </c>
      <c r="H81" s="917"/>
      <c r="I81" s="917"/>
      <c r="J81" s="917"/>
      <c r="K81" s="917"/>
      <c r="L81" s="917"/>
      <c r="M81" s="917"/>
      <c r="N81" s="917"/>
      <c r="O81" s="917"/>
      <c r="P81" s="917"/>
      <c r="Q81" s="917"/>
      <c r="S81" s="917" t="str">
        <f>'okul-örtmen bilgi'!D8</f>
        <v>MÜDÜR BAŞ YARDIMCISI</v>
      </c>
      <c r="T81" s="917"/>
      <c r="U81" s="917"/>
      <c r="V81" s="917"/>
      <c r="W81" s="917"/>
      <c r="X81" s="917"/>
      <c r="Y81" s="917"/>
      <c r="Z81" s="917"/>
      <c r="AA81" s="917"/>
      <c r="AB81" s="917"/>
      <c r="AC81" s="917" t="str">
        <f>'okul-örtmen bilgi'!C8</f>
        <v>OKUL MÜDÜRÜ</v>
      </c>
      <c r="AD81" s="917"/>
      <c r="AE81" s="917"/>
      <c r="AF81" s="917"/>
      <c r="AG81" s="917"/>
      <c r="AH81" s="917"/>
      <c r="AI81" s="917"/>
      <c r="AJ81" s="917"/>
      <c r="AK81" s="917"/>
      <c r="AL81" s="917"/>
    </row>
    <row r="82" spans="7:38" ht="12" customHeight="1"/>
    <row r="83" spans="7:38" ht="12" customHeight="1"/>
    <row r="84" spans="7:38" ht="12" customHeight="1"/>
    <row r="85" spans="7:38" ht="12" customHeight="1"/>
    <row r="86" spans="7:38" ht="12" customHeight="1"/>
    <row r="87" spans="7:38" ht="12" customHeight="1"/>
    <row r="88" spans="7:38" ht="12" customHeight="1"/>
    <row r="89" spans="7:38" ht="12" customHeight="1"/>
    <row r="90" spans="7:38" ht="12" customHeight="1"/>
    <row r="91" spans="7:38" ht="12" customHeight="1"/>
    <row r="92" spans="7:38" ht="12" customHeight="1"/>
    <row r="93" spans="7:38" ht="12" customHeight="1"/>
    <row r="94" spans="7:38" ht="12" customHeight="1"/>
    <row r="95" spans="7:38" ht="12" customHeight="1"/>
    <row r="96" spans="7:38"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sheetData>
  <sheetProtection password="CD99" sheet="1" objects="1" scenarios="1"/>
  <mergeCells count="37">
    <mergeCell ref="A2:B2"/>
    <mergeCell ref="C2:AL2"/>
    <mergeCell ref="A3:B73"/>
    <mergeCell ref="C3:AL3"/>
    <mergeCell ref="C4:AL4"/>
    <mergeCell ref="C5:AL5"/>
    <mergeCell ref="C6:AL6"/>
    <mergeCell ref="C7:E7"/>
    <mergeCell ref="F7:AL7"/>
    <mergeCell ref="C8:E8"/>
    <mergeCell ref="F8:AL8"/>
    <mergeCell ref="C9:E9"/>
    <mergeCell ref="F9:AL9"/>
    <mergeCell ref="C10:E10"/>
    <mergeCell ref="F10:H10"/>
    <mergeCell ref="I10:L10"/>
    <mergeCell ref="V10:X10"/>
    <mergeCell ref="G81:Q81"/>
    <mergeCell ref="S81:AB81"/>
    <mergeCell ref="C77:L77"/>
    <mergeCell ref="G80:Q80"/>
    <mergeCell ref="A1:C1"/>
    <mergeCell ref="E1:CE1"/>
    <mergeCell ref="AC81:AL81"/>
    <mergeCell ref="Y10:AB10"/>
    <mergeCell ref="AC10:AF10"/>
    <mergeCell ref="AG10:AJ10"/>
    <mergeCell ref="AK10:AK11"/>
    <mergeCell ref="AL10:AL11"/>
    <mergeCell ref="AC77:AL77"/>
    <mergeCell ref="AC78:AL78"/>
    <mergeCell ref="AC79:AL79"/>
    <mergeCell ref="S80:AB80"/>
    <mergeCell ref="AC80:AL80"/>
    <mergeCell ref="M10:P10"/>
    <mergeCell ref="Q10:T10"/>
    <mergeCell ref="U10:U11"/>
  </mergeCells>
  <printOptions horizontalCentered="1"/>
  <pageMargins left="0.11811023622047245" right="0.11811023622047245" top="0.35433070866141736" bottom="0.35433070866141736" header="0.31496062992125984" footer="0.31496062992125984"/>
  <pageSetup paperSize="9" scale="70" orientation="portrait" verticalDpi="0" r:id="rId1"/>
  <drawing r:id="rId2"/>
</worksheet>
</file>

<file path=xl/worksheets/sheet149.xml><?xml version="1.0" encoding="utf-8"?>
<worksheet xmlns="http://schemas.openxmlformats.org/spreadsheetml/2006/main" xmlns:r="http://schemas.openxmlformats.org/officeDocument/2006/relationships">
  <dimension ref="A1:CE129"/>
  <sheetViews>
    <sheetView zoomScale="80" zoomScaleNormal="80" workbookViewId="0">
      <pane xSplit="2" ySplit="1" topLeftCell="C2" activePane="bottomRight" state="frozen"/>
      <selection pane="topRight" activeCell="C1" sqref="C1"/>
      <selection pane="bottomLeft" activeCell="A2" sqref="A2"/>
      <selection pane="bottomRight" activeCell="C2" sqref="C2:Z58"/>
    </sheetView>
  </sheetViews>
  <sheetFormatPr defaultColWidth="4.7109375" defaultRowHeight="12.75"/>
  <cols>
    <col min="1" max="2" width="5.42578125" style="221" customWidth="1"/>
    <col min="3" max="3" width="4.7109375" style="97"/>
    <col min="4" max="4" width="6" style="97" customWidth="1"/>
    <col min="5" max="5" width="22.7109375" style="97" customWidth="1"/>
    <col min="6" max="8" width="4.7109375" style="97"/>
    <col min="9" max="9" width="4.7109375" style="106"/>
    <col min="10" max="10" width="4.7109375" style="97" customWidth="1"/>
    <col min="11" max="11" width="22.7109375" style="97" customWidth="1"/>
    <col min="12" max="15" width="4.7109375" style="97"/>
    <col min="16" max="16" width="4.7109375" style="106" customWidth="1"/>
    <col min="17" max="17" width="22.7109375" style="97" customWidth="1"/>
    <col min="18" max="22" width="4.7109375" style="97"/>
    <col min="23" max="23" width="22.7109375" style="106" customWidth="1"/>
    <col min="24" max="29" width="4.7109375" style="97"/>
    <col min="30" max="30" width="4.7109375" style="106"/>
    <col min="31" max="36" width="4.7109375" style="97"/>
    <col min="37" max="37" width="4.7109375" style="106"/>
    <col min="38" max="43" width="4.7109375" style="97"/>
    <col min="44" max="44" width="4.7109375" style="106"/>
    <col min="45" max="50" width="4.7109375" style="97"/>
    <col min="51" max="51" width="4.7109375" style="106"/>
    <col min="52" max="57" width="4.7109375" style="97"/>
    <col min="58" max="58" width="4.7109375" style="106"/>
    <col min="59" max="64" width="4.7109375" style="97"/>
    <col min="65" max="65" width="4.7109375" style="106"/>
    <col min="66" max="71" width="4.7109375" style="97"/>
    <col min="72" max="72" width="4.7109375" style="106"/>
    <col min="73"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5"/>
      <c r="M2" s="95"/>
      <c r="N2" s="95"/>
      <c r="O2" s="95"/>
      <c r="P2" s="95"/>
      <c r="Q2" s="95"/>
      <c r="R2" s="95"/>
      <c r="S2" s="95"/>
      <c r="T2" s="95"/>
      <c r="U2" s="95"/>
      <c r="V2" s="95"/>
      <c r="W2" s="1375">
        <f ca="1">'okul-örtmen bilgi'!D2</f>
        <v>40125</v>
      </c>
      <c r="X2" s="919"/>
      <c r="Y2" s="919"/>
      <c r="Z2" s="919"/>
      <c r="AA2" s="95"/>
      <c r="AB2" s="95"/>
      <c r="AC2" s="95"/>
      <c r="AD2" s="113"/>
      <c r="AK2" s="97"/>
      <c r="AR2" s="97"/>
      <c r="AY2" s="97"/>
      <c r="BF2" s="97"/>
      <c r="BM2" s="97"/>
      <c r="BT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5"/>
      <c r="M3" s="95"/>
      <c r="N3" s="95"/>
      <c r="O3" s="1376" t="str">
        <f>'okul-örtmen bilgi'!C21</f>
        <v>I. DÖNEM</v>
      </c>
      <c r="P3" s="1376"/>
      <c r="Q3" s="1376"/>
      <c r="R3" s="1376"/>
      <c r="S3" s="1376"/>
      <c r="T3" s="1376"/>
      <c r="U3" s="95"/>
      <c r="V3" s="95"/>
      <c r="W3" s="919" t="str">
        <f>'okul-örtmen bilgi'!B27</f>
        <v>SERKAN SARI</v>
      </c>
      <c r="X3" s="919"/>
      <c r="Y3" s="919"/>
      <c r="Z3" s="919"/>
      <c r="AA3" s="95"/>
      <c r="AB3" s="95"/>
      <c r="AC3" s="95"/>
      <c r="AD3" s="97"/>
      <c r="AK3" s="97"/>
    </row>
    <row r="4" spans="1:83">
      <c r="A4" s="850"/>
      <c r="B4" s="850"/>
      <c r="C4" s="919" t="str">
        <f>'okul-örtmen bilgi'!C27</f>
        <v>FEN VE TEKNOLOJİ DERSİ</v>
      </c>
      <c r="D4" s="919"/>
      <c r="E4" s="919"/>
      <c r="F4" s="919"/>
      <c r="G4" s="919"/>
      <c r="H4" s="919"/>
      <c r="I4" s="919"/>
      <c r="J4" s="919"/>
      <c r="K4" s="919"/>
      <c r="L4" s="95"/>
      <c r="M4" s="95"/>
      <c r="N4" s="95"/>
      <c r="O4" s="1376"/>
      <c r="P4" s="1376"/>
      <c r="Q4" s="1376"/>
      <c r="R4" s="1376"/>
      <c r="S4" s="1376"/>
      <c r="T4" s="1376"/>
      <c r="U4" s="95"/>
      <c r="V4" s="95"/>
      <c r="W4" s="919" t="str">
        <f>'okul-örtmen bilgi'!B28</f>
        <v>BRANŞINIZI YA DA SINIF ÖRTMENLERİM SINIFINIZI YAZIN</v>
      </c>
      <c r="X4" s="919"/>
      <c r="Y4" s="919"/>
      <c r="Z4" s="919"/>
      <c r="AA4" s="95"/>
      <c r="AB4" s="95"/>
      <c r="AC4" s="95"/>
      <c r="AD4" s="97"/>
      <c r="AK4" s="97"/>
    </row>
    <row r="5" spans="1:83">
      <c r="A5" s="850"/>
      <c r="B5" s="850"/>
      <c r="C5" s="945" t="s">
        <v>139</v>
      </c>
      <c r="D5" s="945"/>
      <c r="E5" s="945"/>
      <c r="F5" s="945"/>
      <c r="G5" s="945"/>
      <c r="H5" s="945"/>
      <c r="I5" s="945"/>
      <c r="J5" s="945"/>
      <c r="K5" s="945"/>
      <c r="L5" s="110"/>
      <c r="M5" s="110"/>
      <c r="N5" s="110"/>
      <c r="O5" s="110"/>
      <c r="P5" s="110"/>
      <c r="Q5" s="110"/>
      <c r="R5" s="110"/>
      <c r="S5" s="110"/>
      <c r="T5" s="95"/>
      <c r="U5" s="95"/>
      <c r="V5" s="95"/>
      <c r="W5" s="945"/>
      <c r="X5" s="945"/>
      <c r="Y5" s="945"/>
      <c r="Z5" s="945"/>
      <c r="AA5" s="95"/>
      <c r="AB5" s="95"/>
      <c r="AC5" s="95"/>
      <c r="AD5" s="97"/>
      <c r="AK5" s="97"/>
    </row>
    <row r="6" spans="1:83">
      <c r="A6" s="850"/>
      <c r="B6" s="850"/>
      <c r="C6" s="1374" t="str">
        <f>'sınıf-öğrenci bilgi dikey'!LT3</f>
        <v>FEN VE TEKNOLOJİ</v>
      </c>
      <c r="D6" s="1374"/>
      <c r="E6" s="1374"/>
      <c r="F6" s="1374"/>
      <c r="G6" s="1374"/>
      <c r="H6" s="1374"/>
      <c r="I6" s="1362" t="str">
        <f>'sınıf-öğrenci bilgi dikey'!MA3</f>
        <v>6/B</v>
      </c>
      <c r="J6" s="1362"/>
      <c r="K6" s="1362"/>
      <c r="L6" s="1362"/>
      <c r="M6" s="1362"/>
      <c r="N6" s="1362"/>
      <c r="O6" s="1374" t="str">
        <f>'sınıf-öğrenci bilgi dikey'!MH3</f>
        <v>6/C</v>
      </c>
      <c r="P6" s="1374"/>
      <c r="Q6" s="1374"/>
      <c r="R6" s="1374"/>
      <c r="S6" s="1374"/>
      <c r="T6" s="1374"/>
      <c r="U6" s="1362" t="str">
        <f>'sınıf-öğrenci bilgi dikey'!MO3</f>
        <v>6/D</v>
      </c>
      <c r="V6" s="1362"/>
      <c r="W6" s="1362"/>
      <c r="X6" s="1362"/>
      <c r="Y6" s="1362"/>
      <c r="Z6" s="1362"/>
    </row>
    <row r="7" spans="1:83" ht="13.5" customHeight="1">
      <c r="A7" s="850"/>
      <c r="B7" s="850"/>
      <c r="C7" s="1363" t="s">
        <v>12</v>
      </c>
      <c r="D7" s="1365" t="s">
        <v>43</v>
      </c>
      <c r="E7" s="1365" t="s">
        <v>9</v>
      </c>
      <c r="F7" s="1367" t="s">
        <v>135</v>
      </c>
      <c r="G7" s="1368"/>
      <c r="H7" s="1369"/>
      <c r="I7" s="1370" t="s">
        <v>12</v>
      </c>
      <c r="J7" s="1372" t="s">
        <v>43</v>
      </c>
      <c r="K7" s="1372" t="s">
        <v>9</v>
      </c>
      <c r="L7" s="1359" t="s">
        <v>135</v>
      </c>
      <c r="M7" s="1360"/>
      <c r="N7" s="1361"/>
      <c r="O7" s="1363" t="s">
        <v>12</v>
      </c>
      <c r="P7" s="1365" t="s">
        <v>43</v>
      </c>
      <c r="Q7" s="1365" t="s">
        <v>9</v>
      </c>
      <c r="R7" s="1367" t="s">
        <v>135</v>
      </c>
      <c r="S7" s="1368"/>
      <c r="T7" s="1369"/>
      <c r="U7" s="1370" t="s">
        <v>12</v>
      </c>
      <c r="V7" s="1372" t="s">
        <v>43</v>
      </c>
      <c r="W7" s="1372" t="s">
        <v>9</v>
      </c>
      <c r="X7" s="1359" t="s">
        <v>135</v>
      </c>
      <c r="Y7" s="1360"/>
      <c r="Z7" s="1361"/>
    </row>
    <row r="8" spans="1:83" ht="12.75" customHeight="1">
      <c r="A8" s="850"/>
      <c r="B8" s="850"/>
      <c r="C8" s="1364"/>
      <c r="D8" s="1366"/>
      <c r="E8" s="1366"/>
      <c r="F8" s="227" t="s">
        <v>136</v>
      </c>
      <c r="G8" s="227" t="s">
        <v>137</v>
      </c>
      <c r="H8" s="227" t="s">
        <v>138</v>
      </c>
      <c r="I8" s="1371"/>
      <c r="J8" s="1373"/>
      <c r="K8" s="1373"/>
      <c r="L8" s="228" t="s">
        <v>136</v>
      </c>
      <c r="M8" s="228" t="s">
        <v>137</v>
      </c>
      <c r="N8" s="228" t="s">
        <v>138</v>
      </c>
      <c r="O8" s="1364"/>
      <c r="P8" s="1366"/>
      <c r="Q8" s="1366"/>
      <c r="R8" s="227" t="s">
        <v>136</v>
      </c>
      <c r="S8" s="227" t="s">
        <v>137</v>
      </c>
      <c r="T8" s="227" t="s">
        <v>138</v>
      </c>
      <c r="U8" s="1371"/>
      <c r="V8" s="1373"/>
      <c r="W8" s="1373"/>
      <c r="X8" s="228" t="s">
        <v>136</v>
      </c>
      <c r="Y8" s="228" t="s">
        <v>137</v>
      </c>
      <c r="Z8" s="228" t="s">
        <v>138</v>
      </c>
    </row>
    <row r="9" spans="1:83">
      <c r="A9" s="850"/>
      <c r="B9" s="850"/>
      <c r="C9" s="229">
        <v>1</v>
      </c>
      <c r="D9" s="230" t="str">
        <f>'sınıf-öğrenci bilgi dikey'!LV6</f>
        <v/>
      </c>
      <c r="E9" s="231" t="str">
        <f>'sınıf-öğrenci bilgi dikey'!LT6</f>
        <v/>
      </c>
      <c r="F9" s="232" t="s">
        <v>149</v>
      </c>
      <c r="G9" s="232" t="s">
        <v>149</v>
      </c>
      <c r="H9" s="233" t="s">
        <v>149</v>
      </c>
      <c r="I9" s="234">
        <v>1</v>
      </c>
      <c r="J9" s="235" t="str">
        <f>'sınıf-öğrenci bilgi dikey'!MC6</f>
        <v/>
      </c>
      <c r="K9" s="236" t="str">
        <f>'sınıf-öğrenci bilgi dikey'!MA6</f>
        <v/>
      </c>
      <c r="L9" s="237" t="s">
        <v>149</v>
      </c>
      <c r="M9" s="237" t="s">
        <v>149</v>
      </c>
      <c r="N9" s="238" t="s">
        <v>149</v>
      </c>
      <c r="O9" s="229">
        <v>1</v>
      </c>
      <c r="P9" s="230" t="str">
        <f>'sınıf-öğrenci bilgi dikey'!MJ6</f>
        <v/>
      </c>
      <c r="Q9" s="231" t="str">
        <f>'sınıf-öğrenci bilgi dikey'!MH6</f>
        <v/>
      </c>
      <c r="R9" s="232" t="s">
        <v>149</v>
      </c>
      <c r="S9" s="232" t="s">
        <v>149</v>
      </c>
      <c r="T9" s="233" t="s">
        <v>149</v>
      </c>
      <c r="U9" s="234">
        <v>1</v>
      </c>
      <c r="V9" s="235" t="str">
        <f>'sınıf-öğrenci bilgi dikey'!MQ6</f>
        <v/>
      </c>
      <c r="W9" s="236" t="str">
        <f>'sınıf-öğrenci bilgi dikey'!MO6</f>
        <v/>
      </c>
      <c r="X9" s="237" t="s">
        <v>149</v>
      </c>
      <c r="Y9" s="237" t="s">
        <v>149</v>
      </c>
      <c r="Z9" s="238" t="s">
        <v>149</v>
      </c>
    </row>
    <row r="10" spans="1:83">
      <c r="A10" s="850"/>
      <c r="B10" s="850"/>
      <c r="C10" s="229">
        <v>2</v>
      </c>
      <c r="D10" s="230" t="str">
        <f>'sınıf-öğrenci bilgi dikey'!LV7</f>
        <v/>
      </c>
      <c r="E10" s="231" t="str">
        <f>'sınıf-öğrenci bilgi dikey'!LT7</f>
        <v/>
      </c>
      <c r="F10" s="232" t="s">
        <v>149</v>
      </c>
      <c r="G10" s="232" t="s">
        <v>149</v>
      </c>
      <c r="H10" s="233" t="s">
        <v>149</v>
      </c>
      <c r="I10" s="234">
        <v>2</v>
      </c>
      <c r="J10" s="235" t="str">
        <f>'sınıf-öğrenci bilgi dikey'!MC7</f>
        <v/>
      </c>
      <c r="K10" s="236" t="str">
        <f>'sınıf-öğrenci bilgi dikey'!MA7</f>
        <v/>
      </c>
      <c r="L10" s="237" t="s">
        <v>149</v>
      </c>
      <c r="M10" s="237" t="s">
        <v>149</v>
      </c>
      <c r="N10" s="238" t="s">
        <v>149</v>
      </c>
      <c r="O10" s="229">
        <v>2</v>
      </c>
      <c r="P10" s="230" t="str">
        <f>'sınıf-öğrenci bilgi dikey'!MJ7</f>
        <v/>
      </c>
      <c r="Q10" s="231" t="str">
        <f>'sınıf-öğrenci bilgi dikey'!MH7</f>
        <v/>
      </c>
      <c r="R10" s="232" t="s">
        <v>149</v>
      </c>
      <c r="S10" s="232" t="s">
        <v>149</v>
      </c>
      <c r="T10" s="233" t="s">
        <v>149</v>
      </c>
      <c r="U10" s="234">
        <v>2</v>
      </c>
      <c r="V10" s="235" t="str">
        <f>'sınıf-öğrenci bilgi dikey'!MQ7</f>
        <v/>
      </c>
      <c r="W10" s="236" t="str">
        <f>'sınıf-öğrenci bilgi dikey'!MO7</f>
        <v/>
      </c>
      <c r="X10" s="237" t="s">
        <v>149</v>
      </c>
      <c r="Y10" s="237" t="s">
        <v>149</v>
      </c>
      <c r="Z10" s="238" t="s">
        <v>149</v>
      </c>
    </row>
    <row r="11" spans="1:83">
      <c r="A11" s="850"/>
      <c r="B11" s="850"/>
      <c r="C11" s="229">
        <v>3</v>
      </c>
      <c r="D11" s="230" t="str">
        <f>'sınıf-öğrenci bilgi dikey'!LV8</f>
        <v/>
      </c>
      <c r="E11" s="231" t="str">
        <f>'sınıf-öğrenci bilgi dikey'!LT8</f>
        <v/>
      </c>
      <c r="F11" s="232" t="s">
        <v>149</v>
      </c>
      <c r="G11" s="232" t="s">
        <v>149</v>
      </c>
      <c r="H11" s="233" t="s">
        <v>149</v>
      </c>
      <c r="I11" s="234">
        <v>3</v>
      </c>
      <c r="J11" s="235" t="str">
        <f>'sınıf-öğrenci bilgi dikey'!MC8</f>
        <v/>
      </c>
      <c r="K11" s="236" t="str">
        <f>'sınıf-öğrenci bilgi dikey'!MA8</f>
        <v/>
      </c>
      <c r="L11" s="237" t="s">
        <v>149</v>
      </c>
      <c r="M11" s="237" t="s">
        <v>149</v>
      </c>
      <c r="N11" s="238" t="s">
        <v>149</v>
      </c>
      <c r="O11" s="229">
        <v>3</v>
      </c>
      <c r="P11" s="230" t="str">
        <f>'sınıf-öğrenci bilgi dikey'!MJ8</f>
        <v/>
      </c>
      <c r="Q11" s="231" t="str">
        <f>'sınıf-öğrenci bilgi dikey'!MH8</f>
        <v/>
      </c>
      <c r="R11" s="232" t="s">
        <v>149</v>
      </c>
      <c r="S11" s="232" t="s">
        <v>149</v>
      </c>
      <c r="T11" s="233" t="s">
        <v>149</v>
      </c>
      <c r="U11" s="234">
        <v>3</v>
      </c>
      <c r="V11" s="235" t="str">
        <f>'sınıf-öğrenci bilgi dikey'!MQ8</f>
        <v/>
      </c>
      <c r="W11" s="236" t="str">
        <f>'sınıf-öğrenci bilgi dikey'!MO8</f>
        <v/>
      </c>
      <c r="X11" s="237" t="s">
        <v>149</v>
      </c>
      <c r="Y11" s="237" t="s">
        <v>149</v>
      </c>
      <c r="Z11" s="238" t="s">
        <v>149</v>
      </c>
    </row>
    <row r="12" spans="1:83">
      <c r="A12" s="850"/>
      <c r="B12" s="850"/>
      <c r="C12" s="229">
        <v>4</v>
      </c>
      <c r="D12" s="230" t="str">
        <f>'sınıf-öğrenci bilgi dikey'!LV9</f>
        <v/>
      </c>
      <c r="E12" s="231" t="str">
        <f>'sınıf-öğrenci bilgi dikey'!LT9</f>
        <v/>
      </c>
      <c r="F12" s="232" t="s">
        <v>149</v>
      </c>
      <c r="G12" s="232" t="s">
        <v>149</v>
      </c>
      <c r="H12" s="233" t="s">
        <v>149</v>
      </c>
      <c r="I12" s="234">
        <v>4</v>
      </c>
      <c r="J12" s="235" t="str">
        <f>'sınıf-öğrenci bilgi dikey'!MC9</f>
        <v/>
      </c>
      <c r="K12" s="236" t="str">
        <f>'sınıf-öğrenci bilgi dikey'!MA9</f>
        <v/>
      </c>
      <c r="L12" s="237" t="s">
        <v>149</v>
      </c>
      <c r="M12" s="237" t="s">
        <v>149</v>
      </c>
      <c r="N12" s="238" t="s">
        <v>149</v>
      </c>
      <c r="O12" s="229">
        <v>4</v>
      </c>
      <c r="P12" s="230" t="str">
        <f>'sınıf-öğrenci bilgi dikey'!MJ9</f>
        <v/>
      </c>
      <c r="Q12" s="231" t="str">
        <f>'sınıf-öğrenci bilgi dikey'!MH9</f>
        <v/>
      </c>
      <c r="R12" s="232" t="s">
        <v>149</v>
      </c>
      <c r="S12" s="232" t="s">
        <v>149</v>
      </c>
      <c r="T12" s="233" t="s">
        <v>149</v>
      </c>
      <c r="U12" s="234">
        <v>4</v>
      </c>
      <c r="V12" s="235" t="str">
        <f>'sınıf-öğrenci bilgi dikey'!MQ9</f>
        <v/>
      </c>
      <c r="W12" s="236" t="str">
        <f>'sınıf-öğrenci bilgi dikey'!MO9</f>
        <v/>
      </c>
      <c r="X12" s="237" t="s">
        <v>149</v>
      </c>
      <c r="Y12" s="237" t="s">
        <v>149</v>
      </c>
      <c r="Z12" s="238" t="s">
        <v>149</v>
      </c>
    </row>
    <row r="13" spans="1:83">
      <c r="A13" s="850"/>
      <c r="B13" s="850"/>
      <c r="C13" s="229">
        <v>5</v>
      </c>
      <c r="D13" s="230" t="str">
        <f>'sınıf-öğrenci bilgi dikey'!LV10</f>
        <v/>
      </c>
      <c r="E13" s="231" t="str">
        <f>'sınıf-öğrenci bilgi dikey'!LT10</f>
        <v/>
      </c>
      <c r="F13" s="232" t="s">
        <v>149</v>
      </c>
      <c r="G13" s="232" t="s">
        <v>149</v>
      </c>
      <c r="H13" s="233" t="s">
        <v>149</v>
      </c>
      <c r="I13" s="234">
        <v>5</v>
      </c>
      <c r="J13" s="235" t="str">
        <f>'sınıf-öğrenci bilgi dikey'!MC10</f>
        <v/>
      </c>
      <c r="K13" s="236" t="str">
        <f>'sınıf-öğrenci bilgi dikey'!MA10</f>
        <v/>
      </c>
      <c r="L13" s="237" t="s">
        <v>149</v>
      </c>
      <c r="M13" s="237" t="s">
        <v>149</v>
      </c>
      <c r="N13" s="238" t="s">
        <v>149</v>
      </c>
      <c r="O13" s="229">
        <v>5</v>
      </c>
      <c r="P13" s="230" t="str">
        <f>'sınıf-öğrenci bilgi dikey'!MJ10</f>
        <v/>
      </c>
      <c r="Q13" s="231" t="str">
        <f>'sınıf-öğrenci bilgi dikey'!MH10</f>
        <v/>
      </c>
      <c r="R13" s="232" t="s">
        <v>149</v>
      </c>
      <c r="S13" s="232" t="s">
        <v>149</v>
      </c>
      <c r="T13" s="233" t="s">
        <v>149</v>
      </c>
      <c r="U13" s="234">
        <v>5</v>
      </c>
      <c r="V13" s="235" t="str">
        <f>'sınıf-öğrenci bilgi dikey'!MQ10</f>
        <v/>
      </c>
      <c r="W13" s="236" t="str">
        <f>'sınıf-öğrenci bilgi dikey'!MO10</f>
        <v/>
      </c>
      <c r="X13" s="237" t="s">
        <v>149</v>
      </c>
      <c r="Y13" s="237" t="s">
        <v>149</v>
      </c>
      <c r="Z13" s="238" t="s">
        <v>149</v>
      </c>
    </row>
    <row r="14" spans="1:83">
      <c r="A14" s="850"/>
      <c r="B14" s="850"/>
      <c r="C14" s="229">
        <v>6</v>
      </c>
      <c r="D14" s="230" t="str">
        <f>'sınıf-öğrenci bilgi dikey'!LV11</f>
        <v/>
      </c>
      <c r="E14" s="231" t="str">
        <f>'sınıf-öğrenci bilgi dikey'!LT11</f>
        <v/>
      </c>
      <c r="F14" s="232" t="s">
        <v>149</v>
      </c>
      <c r="G14" s="232" t="s">
        <v>149</v>
      </c>
      <c r="H14" s="233" t="s">
        <v>149</v>
      </c>
      <c r="I14" s="234">
        <v>6</v>
      </c>
      <c r="J14" s="235" t="str">
        <f>'sınıf-öğrenci bilgi dikey'!MC11</f>
        <v/>
      </c>
      <c r="K14" s="236" t="str">
        <f>'sınıf-öğrenci bilgi dikey'!MA11</f>
        <v/>
      </c>
      <c r="L14" s="237" t="s">
        <v>149</v>
      </c>
      <c r="M14" s="237" t="s">
        <v>149</v>
      </c>
      <c r="N14" s="238" t="s">
        <v>149</v>
      </c>
      <c r="O14" s="229">
        <v>6</v>
      </c>
      <c r="P14" s="230" t="str">
        <f>'sınıf-öğrenci bilgi dikey'!MJ11</f>
        <v/>
      </c>
      <c r="Q14" s="231" t="str">
        <f>'sınıf-öğrenci bilgi dikey'!MH11</f>
        <v/>
      </c>
      <c r="R14" s="232" t="s">
        <v>149</v>
      </c>
      <c r="S14" s="232" t="s">
        <v>149</v>
      </c>
      <c r="T14" s="233" t="s">
        <v>149</v>
      </c>
      <c r="U14" s="234">
        <v>6</v>
      </c>
      <c r="V14" s="235" t="str">
        <f>'sınıf-öğrenci bilgi dikey'!MQ11</f>
        <v/>
      </c>
      <c r="W14" s="236" t="str">
        <f>'sınıf-öğrenci bilgi dikey'!MO11</f>
        <v/>
      </c>
      <c r="X14" s="237" t="s">
        <v>149</v>
      </c>
      <c r="Y14" s="237" t="s">
        <v>149</v>
      </c>
      <c r="Z14" s="238" t="s">
        <v>149</v>
      </c>
    </row>
    <row r="15" spans="1:83">
      <c r="A15" s="850"/>
      <c r="B15" s="850"/>
      <c r="C15" s="229">
        <v>7</v>
      </c>
      <c r="D15" s="230" t="str">
        <f>'sınıf-öğrenci bilgi dikey'!LV12</f>
        <v/>
      </c>
      <c r="E15" s="231" t="str">
        <f>'sınıf-öğrenci bilgi dikey'!LT12</f>
        <v/>
      </c>
      <c r="F15" s="232" t="s">
        <v>149</v>
      </c>
      <c r="G15" s="232" t="s">
        <v>149</v>
      </c>
      <c r="H15" s="233" t="s">
        <v>149</v>
      </c>
      <c r="I15" s="234">
        <v>7</v>
      </c>
      <c r="J15" s="235" t="str">
        <f>'sınıf-öğrenci bilgi dikey'!MC12</f>
        <v/>
      </c>
      <c r="K15" s="236" t="str">
        <f>'sınıf-öğrenci bilgi dikey'!MA12</f>
        <v/>
      </c>
      <c r="L15" s="237" t="s">
        <v>149</v>
      </c>
      <c r="M15" s="237" t="s">
        <v>149</v>
      </c>
      <c r="N15" s="238" t="s">
        <v>149</v>
      </c>
      <c r="O15" s="229">
        <v>7</v>
      </c>
      <c r="P15" s="230" t="str">
        <f>'sınıf-öğrenci bilgi dikey'!MJ12</f>
        <v/>
      </c>
      <c r="Q15" s="231" t="str">
        <f>'sınıf-öğrenci bilgi dikey'!MH12</f>
        <v/>
      </c>
      <c r="R15" s="232" t="s">
        <v>149</v>
      </c>
      <c r="S15" s="232" t="s">
        <v>149</v>
      </c>
      <c r="T15" s="233" t="s">
        <v>149</v>
      </c>
      <c r="U15" s="234">
        <v>7</v>
      </c>
      <c r="V15" s="235" t="str">
        <f>'sınıf-öğrenci bilgi dikey'!MQ12</f>
        <v/>
      </c>
      <c r="W15" s="236" t="str">
        <f>'sınıf-öğrenci bilgi dikey'!MO12</f>
        <v/>
      </c>
      <c r="X15" s="237" t="s">
        <v>149</v>
      </c>
      <c r="Y15" s="237" t="s">
        <v>149</v>
      </c>
      <c r="Z15" s="238" t="s">
        <v>149</v>
      </c>
    </row>
    <row r="16" spans="1:83">
      <c r="A16" s="850"/>
      <c r="B16" s="850"/>
      <c r="C16" s="229">
        <v>8</v>
      </c>
      <c r="D16" s="230" t="str">
        <f>'sınıf-öğrenci bilgi dikey'!LV13</f>
        <v/>
      </c>
      <c r="E16" s="231" t="str">
        <f>'sınıf-öğrenci bilgi dikey'!LT13</f>
        <v/>
      </c>
      <c r="F16" s="232" t="s">
        <v>149</v>
      </c>
      <c r="G16" s="232" t="s">
        <v>149</v>
      </c>
      <c r="H16" s="233" t="s">
        <v>149</v>
      </c>
      <c r="I16" s="234">
        <v>8</v>
      </c>
      <c r="J16" s="235" t="str">
        <f>'sınıf-öğrenci bilgi dikey'!MC13</f>
        <v/>
      </c>
      <c r="K16" s="236" t="str">
        <f>'sınıf-öğrenci bilgi dikey'!MA13</f>
        <v/>
      </c>
      <c r="L16" s="237" t="s">
        <v>149</v>
      </c>
      <c r="M16" s="237" t="s">
        <v>149</v>
      </c>
      <c r="N16" s="238" t="s">
        <v>149</v>
      </c>
      <c r="O16" s="229">
        <v>8</v>
      </c>
      <c r="P16" s="230" t="str">
        <f>'sınıf-öğrenci bilgi dikey'!MJ13</f>
        <v/>
      </c>
      <c r="Q16" s="231" t="str">
        <f>'sınıf-öğrenci bilgi dikey'!MH13</f>
        <v/>
      </c>
      <c r="R16" s="232" t="s">
        <v>149</v>
      </c>
      <c r="S16" s="232" t="s">
        <v>149</v>
      </c>
      <c r="T16" s="233" t="s">
        <v>149</v>
      </c>
      <c r="U16" s="234">
        <v>8</v>
      </c>
      <c r="V16" s="235" t="str">
        <f>'sınıf-öğrenci bilgi dikey'!MQ13</f>
        <v/>
      </c>
      <c r="W16" s="236" t="str">
        <f>'sınıf-öğrenci bilgi dikey'!MO13</f>
        <v/>
      </c>
      <c r="X16" s="237" t="s">
        <v>149</v>
      </c>
      <c r="Y16" s="237" t="s">
        <v>149</v>
      </c>
      <c r="Z16" s="238" t="s">
        <v>149</v>
      </c>
    </row>
    <row r="17" spans="1:26">
      <c r="A17" s="850"/>
      <c r="B17" s="850"/>
      <c r="C17" s="229">
        <v>9</v>
      </c>
      <c r="D17" s="230" t="str">
        <f>'sınıf-öğrenci bilgi dikey'!LV14</f>
        <v/>
      </c>
      <c r="E17" s="231" t="str">
        <f>'sınıf-öğrenci bilgi dikey'!LT14</f>
        <v/>
      </c>
      <c r="F17" s="232" t="s">
        <v>149</v>
      </c>
      <c r="G17" s="232" t="s">
        <v>149</v>
      </c>
      <c r="H17" s="233" t="s">
        <v>149</v>
      </c>
      <c r="I17" s="234">
        <v>9</v>
      </c>
      <c r="J17" s="235" t="str">
        <f>'sınıf-öğrenci bilgi dikey'!MC14</f>
        <v/>
      </c>
      <c r="K17" s="236" t="str">
        <f>'sınıf-öğrenci bilgi dikey'!MA14</f>
        <v/>
      </c>
      <c r="L17" s="237" t="s">
        <v>149</v>
      </c>
      <c r="M17" s="237" t="s">
        <v>149</v>
      </c>
      <c r="N17" s="238" t="s">
        <v>149</v>
      </c>
      <c r="O17" s="229">
        <v>9</v>
      </c>
      <c r="P17" s="230" t="str">
        <f>'sınıf-öğrenci bilgi dikey'!MJ14</f>
        <v/>
      </c>
      <c r="Q17" s="231" t="str">
        <f>'sınıf-öğrenci bilgi dikey'!MH14</f>
        <v/>
      </c>
      <c r="R17" s="232" t="s">
        <v>149</v>
      </c>
      <c r="S17" s="232" t="s">
        <v>149</v>
      </c>
      <c r="T17" s="233" t="s">
        <v>149</v>
      </c>
      <c r="U17" s="234">
        <v>9</v>
      </c>
      <c r="V17" s="235" t="str">
        <f>'sınıf-öğrenci bilgi dikey'!MQ14</f>
        <v/>
      </c>
      <c r="W17" s="236" t="str">
        <f>'sınıf-öğrenci bilgi dikey'!MO14</f>
        <v/>
      </c>
      <c r="X17" s="237" t="s">
        <v>149</v>
      </c>
      <c r="Y17" s="237" t="s">
        <v>149</v>
      </c>
      <c r="Z17" s="238" t="s">
        <v>149</v>
      </c>
    </row>
    <row r="18" spans="1:26">
      <c r="A18" s="850"/>
      <c r="B18" s="850"/>
      <c r="C18" s="229">
        <v>10</v>
      </c>
      <c r="D18" s="230" t="str">
        <f>'sınıf-öğrenci bilgi dikey'!LV15</f>
        <v/>
      </c>
      <c r="E18" s="231" t="str">
        <f>'sınıf-öğrenci bilgi dikey'!LT15</f>
        <v/>
      </c>
      <c r="F18" s="232" t="s">
        <v>149</v>
      </c>
      <c r="G18" s="232" t="s">
        <v>149</v>
      </c>
      <c r="H18" s="233" t="s">
        <v>149</v>
      </c>
      <c r="I18" s="234">
        <v>10</v>
      </c>
      <c r="J18" s="235" t="str">
        <f>'sınıf-öğrenci bilgi dikey'!MC15</f>
        <v/>
      </c>
      <c r="K18" s="236" t="str">
        <f>'sınıf-öğrenci bilgi dikey'!MA15</f>
        <v/>
      </c>
      <c r="L18" s="237" t="s">
        <v>149</v>
      </c>
      <c r="M18" s="237" t="s">
        <v>149</v>
      </c>
      <c r="N18" s="238" t="s">
        <v>149</v>
      </c>
      <c r="O18" s="229">
        <v>10</v>
      </c>
      <c r="P18" s="230" t="str">
        <f>'sınıf-öğrenci bilgi dikey'!MJ15</f>
        <v/>
      </c>
      <c r="Q18" s="231" t="str">
        <f>'sınıf-öğrenci bilgi dikey'!MH15</f>
        <v/>
      </c>
      <c r="R18" s="232" t="s">
        <v>149</v>
      </c>
      <c r="S18" s="232" t="s">
        <v>149</v>
      </c>
      <c r="T18" s="233" t="s">
        <v>149</v>
      </c>
      <c r="U18" s="234">
        <v>10</v>
      </c>
      <c r="V18" s="235" t="str">
        <f>'sınıf-öğrenci bilgi dikey'!MQ15</f>
        <v/>
      </c>
      <c r="W18" s="236" t="str">
        <f>'sınıf-öğrenci bilgi dikey'!MO15</f>
        <v/>
      </c>
      <c r="X18" s="237" t="s">
        <v>149</v>
      </c>
      <c r="Y18" s="237" t="s">
        <v>149</v>
      </c>
      <c r="Z18" s="238" t="s">
        <v>149</v>
      </c>
    </row>
    <row r="19" spans="1:26">
      <c r="A19" s="850"/>
      <c r="B19" s="850"/>
      <c r="C19" s="229">
        <v>11</v>
      </c>
      <c r="D19" s="230" t="str">
        <f>'sınıf-öğrenci bilgi dikey'!LV16</f>
        <v/>
      </c>
      <c r="E19" s="231" t="str">
        <f>'sınıf-öğrenci bilgi dikey'!LT16</f>
        <v/>
      </c>
      <c r="F19" s="232" t="s">
        <v>149</v>
      </c>
      <c r="G19" s="232" t="s">
        <v>149</v>
      </c>
      <c r="H19" s="233" t="s">
        <v>149</v>
      </c>
      <c r="I19" s="234">
        <v>11</v>
      </c>
      <c r="J19" s="235" t="str">
        <f>'sınıf-öğrenci bilgi dikey'!MC16</f>
        <v/>
      </c>
      <c r="K19" s="236" t="str">
        <f>'sınıf-öğrenci bilgi dikey'!MA16</f>
        <v/>
      </c>
      <c r="L19" s="237" t="s">
        <v>149</v>
      </c>
      <c r="M19" s="237" t="s">
        <v>149</v>
      </c>
      <c r="N19" s="238" t="s">
        <v>149</v>
      </c>
      <c r="O19" s="229">
        <v>11</v>
      </c>
      <c r="P19" s="230" t="str">
        <f>'sınıf-öğrenci bilgi dikey'!MJ16</f>
        <v/>
      </c>
      <c r="Q19" s="231" t="str">
        <f>'sınıf-öğrenci bilgi dikey'!MH16</f>
        <v/>
      </c>
      <c r="R19" s="232" t="s">
        <v>149</v>
      </c>
      <c r="S19" s="232" t="s">
        <v>149</v>
      </c>
      <c r="T19" s="233" t="s">
        <v>149</v>
      </c>
      <c r="U19" s="234">
        <v>11</v>
      </c>
      <c r="V19" s="235" t="str">
        <f>'sınıf-öğrenci bilgi dikey'!MQ16</f>
        <v/>
      </c>
      <c r="W19" s="236" t="str">
        <f>'sınıf-öğrenci bilgi dikey'!MO16</f>
        <v/>
      </c>
      <c r="X19" s="237" t="s">
        <v>149</v>
      </c>
      <c r="Y19" s="237" t="s">
        <v>149</v>
      </c>
      <c r="Z19" s="238" t="s">
        <v>149</v>
      </c>
    </row>
    <row r="20" spans="1:26">
      <c r="A20" s="850"/>
      <c r="B20" s="850"/>
      <c r="C20" s="229">
        <v>12</v>
      </c>
      <c r="D20" s="230" t="str">
        <f>'sınıf-öğrenci bilgi dikey'!LV17</f>
        <v/>
      </c>
      <c r="E20" s="231" t="str">
        <f>'sınıf-öğrenci bilgi dikey'!LT17</f>
        <v/>
      </c>
      <c r="F20" s="232" t="s">
        <v>149</v>
      </c>
      <c r="G20" s="232" t="s">
        <v>149</v>
      </c>
      <c r="H20" s="233" t="s">
        <v>149</v>
      </c>
      <c r="I20" s="234">
        <v>12</v>
      </c>
      <c r="J20" s="235" t="str">
        <f>'sınıf-öğrenci bilgi dikey'!MC17</f>
        <v/>
      </c>
      <c r="K20" s="236" t="str">
        <f>'sınıf-öğrenci bilgi dikey'!MA17</f>
        <v/>
      </c>
      <c r="L20" s="237" t="s">
        <v>149</v>
      </c>
      <c r="M20" s="237" t="s">
        <v>149</v>
      </c>
      <c r="N20" s="238" t="s">
        <v>149</v>
      </c>
      <c r="O20" s="229">
        <v>12</v>
      </c>
      <c r="P20" s="230" t="str">
        <f>'sınıf-öğrenci bilgi dikey'!MJ17</f>
        <v/>
      </c>
      <c r="Q20" s="231" t="str">
        <f>'sınıf-öğrenci bilgi dikey'!MH17</f>
        <v/>
      </c>
      <c r="R20" s="232" t="s">
        <v>149</v>
      </c>
      <c r="S20" s="232" t="s">
        <v>149</v>
      </c>
      <c r="T20" s="233" t="s">
        <v>149</v>
      </c>
      <c r="U20" s="234">
        <v>12</v>
      </c>
      <c r="V20" s="235" t="str">
        <f>'sınıf-öğrenci bilgi dikey'!MQ17</f>
        <v/>
      </c>
      <c r="W20" s="236" t="str">
        <f>'sınıf-öğrenci bilgi dikey'!MO17</f>
        <v/>
      </c>
      <c r="X20" s="237" t="s">
        <v>149</v>
      </c>
      <c r="Y20" s="237" t="s">
        <v>149</v>
      </c>
      <c r="Z20" s="238" t="s">
        <v>149</v>
      </c>
    </row>
    <row r="21" spans="1:26">
      <c r="A21" s="850"/>
      <c r="B21" s="850"/>
      <c r="C21" s="229">
        <v>13</v>
      </c>
      <c r="D21" s="230" t="str">
        <f>'sınıf-öğrenci bilgi dikey'!LV18</f>
        <v/>
      </c>
      <c r="E21" s="231" t="str">
        <f>'sınıf-öğrenci bilgi dikey'!LT18</f>
        <v/>
      </c>
      <c r="F21" s="232" t="s">
        <v>149</v>
      </c>
      <c r="G21" s="232" t="s">
        <v>149</v>
      </c>
      <c r="H21" s="233" t="s">
        <v>149</v>
      </c>
      <c r="I21" s="234">
        <v>13</v>
      </c>
      <c r="J21" s="235" t="str">
        <f>'sınıf-öğrenci bilgi dikey'!MC18</f>
        <v/>
      </c>
      <c r="K21" s="236" t="str">
        <f>'sınıf-öğrenci bilgi dikey'!MA18</f>
        <v/>
      </c>
      <c r="L21" s="237" t="s">
        <v>149</v>
      </c>
      <c r="M21" s="237" t="s">
        <v>149</v>
      </c>
      <c r="N21" s="238" t="s">
        <v>149</v>
      </c>
      <c r="O21" s="229">
        <v>13</v>
      </c>
      <c r="P21" s="230" t="str">
        <f>'sınıf-öğrenci bilgi dikey'!MJ18</f>
        <v/>
      </c>
      <c r="Q21" s="231" t="str">
        <f>'sınıf-öğrenci bilgi dikey'!MH18</f>
        <v/>
      </c>
      <c r="R21" s="232" t="s">
        <v>149</v>
      </c>
      <c r="S21" s="232" t="s">
        <v>149</v>
      </c>
      <c r="T21" s="233" t="s">
        <v>149</v>
      </c>
      <c r="U21" s="234">
        <v>13</v>
      </c>
      <c r="V21" s="235" t="str">
        <f>'sınıf-öğrenci bilgi dikey'!MQ18</f>
        <v/>
      </c>
      <c r="W21" s="236" t="str">
        <f>'sınıf-öğrenci bilgi dikey'!MO18</f>
        <v/>
      </c>
      <c r="X21" s="237" t="s">
        <v>149</v>
      </c>
      <c r="Y21" s="237" t="s">
        <v>149</v>
      </c>
      <c r="Z21" s="238" t="s">
        <v>149</v>
      </c>
    </row>
    <row r="22" spans="1:26">
      <c r="A22" s="850"/>
      <c r="B22" s="850"/>
      <c r="C22" s="229">
        <v>14</v>
      </c>
      <c r="D22" s="230" t="str">
        <f>'sınıf-öğrenci bilgi dikey'!LV19</f>
        <v/>
      </c>
      <c r="E22" s="231" t="str">
        <f>'sınıf-öğrenci bilgi dikey'!LT19</f>
        <v/>
      </c>
      <c r="F22" s="232" t="s">
        <v>149</v>
      </c>
      <c r="G22" s="232" t="s">
        <v>149</v>
      </c>
      <c r="H22" s="233" t="s">
        <v>149</v>
      </c>
      <c r="I22" s="234">
        <v>14</v>
      </c>
      <c r="J22" s="235" t="str">
        <f>'sınıf-öğrenci bilgi dikey'!MC19</f>
        <v/>
      </c>
      <c r="K22" s="236" t="str">
        <f>'sınıf-öğrenci bilgi dikey'!MA19</f>
        <v/>
      </c>
      <c r="L22" s="237" t="s">
        <v>149</v>
      </c>
      <c r="M22" s="237" t="s">
        <v>149</v>
      </c>
      <c r="N22" s="238" t="s">
        <v>149</v>
      </c>
      <c r="O22" s="229">
        <v>14</v>
      </c>
      <c r="P22" s="230" t="str">
        <f>'sınıf-öğrenci bilgi dikey'!MJ19</f>
        <v/>
      </c>
      <c r="Q22" s="231" t="str">
        <f>'sınıf-öğrenci bilgi dikey'!MH19</f>
        <v/>
      </c>
      <c r="R22" s="232" t="s">
        <v>149</v>
      </c>
      <c r="S22" s="232" t="s">
        <v>149</v>
      </c>
      <c r="T22" s="233" t="s">
        <v>149</v>
      </c>
      <c r="U22" s="234">
        <v>14</v>
      </c>
      <c r="V22" s="235" t="str">
        <f>'sınıf-öğrenci bilgi dikey'!MQ19</f>
        <v/>
      </c>
      <c r="W22" s="236" t="str">
        <f>'sınıf-öğrenci bilgi dikey'!MO19</f>
        <v/>
      </c>
      <c r="X22" s="237" t="s">
        <v>149</v>
      </c>
      <c r="Y22" s="237" t="s">
        <v>149</v>
      </c>
      <c r="Z22" s="238" t="s">
        <v>149</v>
      </c>
    </row>
    <row r="23" spans="1:26">
      <c r="A23" s="850"/>
      <c r="B23" s="850"/>
      <c r="C23" s="229">
        <v>15</v>
      </c>
      <c r="D23" s="230" t="str">
        <f>'sınıf-öğrenci bilgi dikey'!LV20</f>
        <v/>
      </c>
      <c r="E23" s="231" t="str">
        <f>'sınıf-öğrenci bilgi dikey'!LT20</f>
        <v/>
      </c>
      <c r="F23" s="232" t="s">
        <v>149</v>
      </c>
      <c r="G23" s="232" t="s">
        <v>149</v>
      </c>
      <c r="H23" s="233" t="s">
        <v>149</v>
      </c>
      <c r="I23" s="234">
        <v>15</v>
      </c>
      <c r="J23" s="235" t="str">
        <f>'sınıf-öğrenci bilgi dikey'!MC20</f>
        <v/>
      </c>
      <c r="K23" s="236" t="str">
        <f>'sınıf-öğrenci bilgi dikey'!MA20</f>
        <v/>
      </c>
      <c r="L23" s="237" t="s">
        <v>149</v>
      </c>
      <c r="M23" s="237" t="s">
        <v>149</v>
      </c>
      <c r="N23" s="238" t="s">
        <v>149</v>
      </c>
      <c r="O23" s="229">
        <v>15</v>
      </c>
      <c r="P23" s="230" t="str">
        <f>'sınıf-öğrenci bilgi dikey'!MJ20</f>
        <v/>
      </c>
      <c r="Q23" s="231" t="str">
        <f>'sınıf-öğrenci bilgi dikey'!MH20</f>
        <v/>
      </c>
      <c r="R23" s="232" t="s">
        <v>149</v>
      </c>
      <c r="S23" s="232" t="s">
        <v>149</v>
      </c>
      <c r="T23" s="233" t="s">
        <v>149</v>
      </c>
      <c r="U23" s="234">
        <v>15</v>
      </c>
      <c r="V23" s="235" t="str">
        <f>'sınıf-öğrenci bilgi dikey'!MQ20</f>
        <v/>
      </c>
      <c r="W23" s="236" t="str">
        <f>'sınıf-öğrenci bilgi dikey'!MO20</f>
        <v/>
      </c>
      <c r="X23" s="237" t="s">
        <v>149</v>
      </c>
      <c r="Y23" s="237" t="s">
        <v>149</v>
      </c>
      <c r="Z23" s="238" t="s">
        <v>149</v>
      </c>
    </row>
    <row r="24" spans="1:26">
      <c r="A24" s="850"/>
      <c r="B24" s="850"/>
      <c r="C24" s="229">
        <v>16</v>
      </c>
      <c r="D24" s="230" t="str">
        <f>'sınıf-öğrenci bilgi dikey'!LV21</f>
        <v/>
      </c>
      <c r="E24" s="231" t="str">
        <f>'sınıf-öğrenci bilgi dikey'!LT21</f>
        <v/>
      </c>
      <c r="F24" s="232" t="s">
        <v>149</v>
      </c>
      <c r="G24" s="232" t="s">
        <v>149</v>
      </c>
      <c r="H24" s="233" t="s">
        <v>149</v>
      </c>
      <c r="I24" s="234">
        <v>16</v>
      </c>
      <c r="J24" s="235" t="str">
        <f>'sınıf-öğrenci bilgi dikey'!MC21</f>
        <v/>
      </c>
      <c r="K24" s="236" t="str">
        <f>'sınıf-öğrenci bilgi dikey'!MA21</f>
        <v/>
      </c>
      <c r="L24" s="237" t="s">
        <v>149</v>
      </c>
      <c r="M24" s="237" t="s">
        <v>149</v>
      </c>
      <c r="N24" s="238" t="s">
        <v>149</v>
      </c>
      <c r="O24" s="229">
        <v>16</v>
      </c>
      <c r="P24" s="230" t="str">
        <f>'sınıf-öğrenci bilgi dikey'!MJ21</f>
        <v/>
      </c>
      <c r="Q24" s="231" t="str">
        <f>'sınıf-öğrenci bilgi dikey'!MH21</f>
        <v/>
      </c>
      <c r="R24" s="232" t="s">
        <v>149</v>
      </c>
      <c r="S24" s="232" t="s">
        <v>149</v>
      </c>
      <c r="T24" s="233" t="s">
        <v>149</v>
      </c>
      <c r="U24" s="234">
        <v>16</v>
      </c>
      <c r="V24" s="235" t="str">
        <f>'sınıf-öğrenci bilgi dikey'!MQ21</f>
        <v/>
      </c>
      <c r="W24" s="236" t="str">
        <f>'sınıf-öğrenci bilgi dikey'!MO21</f>
        <v/>
      </c>
      <c r="X24" s="237" t="s">
        <v>149</v>
      </c>
      <c r="Y24" s="237" t="s">
        <v>149</v>
      </c>
      <c r="Z24" s="238" t="s">
        <v>149</v>
      </c>
    </row>
    <row r="25" spans="1:26">
      <c r="A25" s="850"/>
      <c r="B25" s="850"/>
      <c r="C25" s="229">
        <v>17</v>
      </c>
      <c r="D25" s="230" t="str">
        <f>'sınıf-öğrenci bilgi dikey'!LV22</f>
        <v/>
      </c>
      <c r="E25" s="231" t="str">
        <f>'sınıf-öğrenci bilgi dikey'!LT22</f>
        <v/>
      </c>
      <c r="F25" s="232" t="s">
        <v>149</v>
      </c>
      <c r="G25" s="232" t="s">
        <v>149</v>
      </c>
      <c r="H25" s="233" t="s">
        <v>149</v>
      </c>
      <c r="I25" s="234">
        <v>17</v>
      </c>
      <c r="J25" s="235" t="str">
        <f>'sınıf-öğrenci bilgi dikey'!MC22</f>
        <v/>
      </c>
      <c r="K25" s="236" t="str">
        <f>'sınıf-öğrenci bilgi dikey'!MA22</f>
        <v/>
      </c>
      <c r="L25" s="237" t="s">
        <v>149</v>
      </c>
      <c r="M25" s="237" t="s">
        <v>149</v>
      </c>
      <c r="N25" s="238" t="s">
        <v>149</v>
      </c>
      <c r="O25" s="229">
        <v>17</v>
      </c>
      <c r="P25" s="230" t="str">
        <f>'sınıf-öğrenci bilgi dikey'!MJ22</f>
        <v/>
      </c>
      <c r="Q25" s="231" t="str">
        <f>'sınıf-öğrenci bilgi dikey'!MH22</f>
        <v/>
      </c>
      <c r="R25" s="232" t="s">
        <v>149</v>
      </c>
      <c r="S25" s="232" t="s">
        <v>149</v>
      </c>
      <c r="T25" s="233" t="s">
        <v>149</v>
      </c>
      <c r="U25" s="234">
        <v>17</v>
      </c>
      <c r="V25" s="235" t="str">
        <f>'sınıf-öğrenci bilgi dikey'!MQ22</f>
        <v/>
      </c>
      <c r="W25" s="236" t="str">
        <f>'sınıf-öğrenci bilgi dikey'!MO22</f>
        <v/>
      </c>
      <c r="X25" s="237" t="s">
        <v>149</v>
      </c>
      <c r="Y25" s="237" t="s">
        <v>149</v>
      </c>
      <c r="Z25" s="238" t="s">
        <v>149</v>
      </c>
    </row>
    <row r="26" spans="1:26">
      <c r="A26" s="850"/>
      <c r="B26" s="850"/>
      <c r="C26" s="229">
        <v>18</v>
      </c>
      <c r="D26" s="230" t="str">
        <f>'sınıf-öğrenci bilgi dikey'!LV23</f>
        <v/>
      </c>
      <c r="E26" s="231" t="str">
        <f>'sınıf-öğrenci bilgi dikey'!LT23</f>
        <v/>
      </c>
      <c r="F26" s="232" t="s">
        <v>149</v>
      </c>
      <c r="G26" s="232" t="s">
        <v>149</v>
      </c>
      <c r="H26" s="233" t="s">
        <v>149</v>
      </c>
      <c r="I26" s="234">
        <v>18</v>
      </c>
      <c r="J26" s="235" t="str">
        <f>'sınıf-öğrenci bilgi dikey'!MC23</f>
        <v/>
      </c>
      <c r="K26" s="236" t="str">
        <f>'sınıf-öğrenci bilgi dikey'!MA23</f>
        <v/>
      </c>
      <c r="L26" s="237" t="s">
        <v>149</v>
      </c>
      <c r="M26" s="237" t="s">
        <v>149</v>
      </c>
      <c r="N26" s="238" t="s">
        <v>149</v>
      </c>
      <c r="O26" s="229">
        <v>18</v>
      </c>
      <c r="P26" s="230" t="str">
        <f>'sınıf-öğrenci bilgi dikey'!MJ23</f>
        <v/>
      </c>
      <c r="Q26" s="231" t="str">
        <f>'sınıf-öğrenci bilgi dikey'!MH23</f>
        <v/>
      </c>
      <c r="R26" s="232" t="s">
        <v>149</v>
      </c>
      <c r="S26" s="232" t="s">
        <v>149</v>
      </c>
      <c r="T26" s="233" t="s">
        <v>149</v>
      </c>
      <c r="U26" s="234">
        <v>18</v>
      </c>
      <c r="V26" s="235" t="str">
        <f>'sınıf-öğrenci bilgi dikey'!MQ23</f>
        <v/>
      </c>
      <c r="W26" s="236" t="str">
        <f>'sınıf-öğrenci bilgi dikey'!MO23</f>
        <v/>
      </c>
      <c r="X26" s="237" t="s">
        <v>149</v>
      </c>
      <c r="Y26" s="237" t="s">
        <v>149</v>
      </c>
      <c r="Z26" s="238" t="s">
        <v>149</v>
      </c>
    </row>
    <row r="27" spans="1:26">
      <c r="A27" s="850"/>
      <c r="B27" s="850"/>
      <c r="C27" s="229">
        <v>19</v>
      </c>
      <c r="D27" s="230" t="str">
        <f>'sınıf-öğrenci bilgi dikey'!LV24</f>
        <v/>
      </c>
      <c r="E27" s="231" t="str">
        <f>'sınıf-öğrenci bilgi dikey'!LT24</f>
        <v/>
      </c>
      <c r="F27" s="232" t="s">
        <v>149</v>
      </c>
      <c r="G27" s="232" t="s">
        <v>149</v>
      </c>
      <c r="H27" s="233" t="s">
        <v>149</v>
      </c>
      <c r="I27" s="234">
        <v>19</v>
      </c>
      <c r="J27" s="235" t="str">
        <f>'sınıf-öğrenci bilgi dikey'!MC24</f>
        <v/>
      </c>
      <c r="K27" s="236" t="str">
        <f>'sınıf-öğrenci bilgi dikey'!MA24</f>
        <v/>
      </c>
      <c r="L27" s="237" t="s">
        <v>149</v>
      </c>
      <c r="M27" s="237" t="s">
        <v>149</v>
      </c>
      <c r="N27" s="238" t="s">
        <v>149</v>
      </c>
      <c r="O27" s="229">
        <v>19</v>
      </c>
      <c r="P27" s="230" t="str">
        <f>'sınıf-öğrenci bilgi dikey'!MJ24</f>
        <v/>
      </c>
      <c r="Q27" s="231" t="str">
        <f>'sınıf-öğrenci bilgi dikey'!MH24</f>
        <v/>
      </c>
      <c r="R27" s="232" t="s">
        <v>149</v>
      </c>
      <c r="S27" s="232" t="s">
        <v>149</v>
      </c>
      <c r="T27" s="233" t="s">
        <v>149</v>
      </c>
      <c r="U27" s="234">
        <v>19</v>
      </c>
      <c r="V27" s="235" t="str">
        <f>'sınıf-öğrenci bilgi dikey'!MQ24</f>
        <v/>
      </c>
      <c r="W27" s="236" t="str">
        <f>'sınıf-öğrenci bilgi dikey'!MO24</f>
        <v/>
      </c>
      <c r="X27" s="237" t="s">
        <v>149</v>
      </c>
      <c r="Y27" s="237" t="s">
        <v>149</v>
      </c>
      <c r="Z27" s="238" t="s">
        <v>149</v>
      </c>
    </row>
    <row r="28" spans="1:26">
      <c r="A28" s="850"/>
      <c r="B28" s="850"/>
      <c r="C28" s="229">
        <v>20</v>
      </c>
      <c r="D28" s="230" t="str">
        <f>'sınıf-öğrenci bilgi dikey'!LV25</f>
        <v/>
      </c>
      <c r="E28" s="231" t="str">
        <f>'sınıf-öğrenci bilgi dikey'!LT25</f>
        <v/>
      </c>
      <c r="F28" s="232" t="s">
        <v>149</v>
      </c>
      <c r="G28" s="232" t="s">
        <v>149</v>
      </c>
      <c r="H28" s="233" t="s">
        <v>149</v>
      </c>
      <c r="I28" s="234">
        <v>20</v>
      </c>
      <c r="J28" s="235" t="str">
        <f>'sınıf-öğrenci bilgi dikey'!MC25</f>
        <v/>
      </c>
      <c r="K28" s="236" t="str">
        <f>'sınıf-öğrenci bilgi dikey'!MA25</f>
        <v/>
      </c>
      <c r="L28" s="237" t="s">
        <v>149</v>
      </c>
      <c r="M28" s="237" t="s">
        <v>149</v>
      </c>
      <c r="N28" s="238" t="s">
        <v>149</v>
      </c>
      <c r="O28" s="229">
        <v>20</v>
      </c>
      <c r="P28" s="230" t="str">
        <f>'sınıf-öğrenci bilgi dikey'!MJ25</f>
        <v/>
      </c>
      <c r="Q28" s="231" t="str">
        <f>'sınıf-öğrenci bilgi dikey'!MH25</f>
        <v/>
      </c>
      <c r="R28" s="232" t="s">
        <v>149</v>
      </c>
      <c r="S28" s="232" t="s">
        <v>149</v>
      </c>
      <c r="T28" s="233" t="s">
        <v>149</v>
      </c>
      <c r="U28" s="234">
        <v>20</v>
      </c>
      <c r="V28" s="235" t="str">
        <f>'sınıf-öğrenci bilgi dikey'!MQ25</f>
        <v/>
      </c>
      <c r="W28" s="236" t="str">
        <f>'sınıf-öğrenci bilgi dikey'!MO25</f>
        <v/>
      </c>
      <c r="X28" s="237" t="s">
        <v>149</v>
      </c>
      <c r="Y28" s="237" t="s">
        <v>149</v>
      </c>
      <c r="Z28" s="238" t="s">
        <v>149</v>
      </c>
    </row>
    <row r="29" spans="1:26">
      <c r="A29" s="850"/>
      <c r="B29" s="850"/>
      <c r="C29" s="229">
        <v>21</v>
      </c>
      <c r="D29" s="230" t="str">
        <f>'sınıf-öğrenci bilgi dikey'!LV26</f>
        <v/>
      </c>
      <c r="E29" s="231" t="str">
        <f>'sınıf-öğrenci bilgi dikey'!LT26</f>
        <v/>
      </c>
      <c r="F29" s="232" t="s">
        <v>149</v>
      </c>
      <c r="G29" s="232" t="s">
        <v>149</v>
      </c>
      <c r="H29" s="233" t="s">
        <v>149</v>
      </c>
      <c r="I29" s="234">
        <v>21</v>
      </c>
      <c r="J29" s="235" t="str">
        <f>'sınıf-öğrenci bilgi dikey'!MC26</f>
        <v/>
      </c>
      <c r="K29" s="236" t="str">
        <f>'sınıf-öğrenci bilgi dikey'!MA26</f>
        <v/>
      </c>
      <c r="L29" s="237" t="s">
        <v>149</v>
      </c>
      <c r="M29" s="237" t="s">
        <v>149</v>
      </c>
      <c r="N29" s="238" t="s">
        <v>149</v>
      </c>
      <c r="O29" s="229">
        <v>21</v>
      </c>
      <c r="P29" s="230" t="str">
        <f>'sınıf-öğrenci bilgi dikey'!MJ26</f>
        <v/>
      </c>
      <c r="Q29" s="231" t="str">
        <f>'sınıf-öğrenci bilgi dikey'!MH26</f>
        <v/>
      </c>
      <c r="R29" s="232" t="s">
        <v>149</v>
      </c>
      <c r="S29" s="232" t="s">
        <v>149</v>
      </c>
      <c r="T29" s="233" t="s">
        <v>149</v>
      </c>
      <c r="U29" s="234">
        <v>21</v>
      </c>
      <c r="V29" s="235" t="str">
        <f>'sınıf-öğrenci bilgi dikey'!MQ26</f>
        <v/>
      </c>
      <c r="W29" s="236" t="str">
        <f>'sınıf-öğrenci bilgi dikey'!MO26</f>
        <v/>
      </c>
      <c r="X29" s="237" t="s">
        <v>149</v>
      </c>
      <c r="Y29" s="237" t="s">
        <v>149</v>
      </c>
      <c r="Z29" s="238" t="s">
        <v>149</v>
      </c>
    </row>
    <row r="30" spans="1:26">
      <c r="A30" s="850"/>
      <c r="B30" s="850"/>
      <c r="C30" s="229">
        <v>22</v>
      </c>
      <c r="D30" s="230" t="str">
        <f>'sınıf-öğrenci bilgi dikey'!LV27</f>
        <v/>
      </c>
      <c r="E30" s="231" t="str">
        <f>'sınıf-öğrenci bilgi dikey'!LT27</f>
        <v/>
      </c>
      <c r="F30" s="232" t="s">
        <v>149</v>
      </c>
      <c r="G30" s="232" t="s">
        <v>149</v>
      </c>
      <c r="H30" s="233" t="s">
        <v>149</v>
      </c>
      <c r="I30" s="234">
        <v>22</v>
      </c>
      <c r="J30" s="235" t="str">
        <f>'sınıf-öğrenci bilgi dikey'!MC27</f>
        <v/>
      </c>
      <c r="K30" s="236" t="str">
        <f>'sınıf-öğrenci bilgi dikey'!MA27</f>
        <v/>
      </c>
      <c r="L30" s="237" t="s">
        <v>149</v>
      </c>
      <c r="M30" s="237" t="s">
        <v>149</v>
      </c>
      <c r="N30" s="238" t="s">
        <v>149</v>
      </c>
      <c r="O30" s="229">
        <v>22</v>
      </c>
      <c r="P30" s="230" t="str">
        <f>'sınıf-öğrenci bilgi dikey'!MJ27</f>
        <v/>
      </c>
      <c r="Q30" s="231" t="str">
        <f>'sınıf-öğrenci bilgi dikey'!MH27</f>
        <v/>
      </c>
      <c r="R30" s="232" t="s">
        <v>149</v>
      </c>
      <c r="S30" s="232" t="s">
        <v>149</v>
      </c>
      <c r="T30" s="233" t="s">
        <v>149</v>
      </c>
      <c r="U30" s="234">
        <v>22</v>
      </c>
      <c r="V30" s="235" t="str">
        <f>'sınıf-öğrenci bilgi dikey'!MQ27</f>
        <v/>
      </c>
      <c r="W30" s="236" t="str">
        <f>'sınıf-öğrenci bilgi dikey'!MO27</f>
        <v/>
      </c>
      <c r="X30" s="237" t="s">
        <v>149</v>
      </c>
      <c r="Y30" s="237" t="s">
        <v>149</v>
      </c>
      <c r="Z30" s="238" t="s">
        <v>149</v>
      </c>
    </row>
    <row r="31" spans="1:26">
      <c r="A31" s="850"/>
      <c r="B31" s="850"/>
      <c r="C31" s="229">
        <v>23</v>
      </c>
      <c r="D31" s="230" t="str">
        <f>'sınıf-öğrenci bilgi dikey'!LV28</f>
        <v/>
      </c>
      <c r="E31" s="231" t="str">
        <f>'sınıf-öğrenci bilgi dikey'!LT28</f>
        <v/>
      </c>
      <c r="F31" s="232" t="s">
        <v>149</v>
      </c>
      <c r="G31" s="232" t="s">
        <v>149</v>
      </c>
      <c r="H31" s="233" t="s">
        <v>149</v>
      </c>
      <c r="I31" s="234">
        <v>23</v>
      </c>
      <c r="J31" s="235" t="str">
        <f>'sınıf-öğrenci bilgi dikey'!MC28</f>
        <v/>
      </c>
      <c r="K31" s="236" t="str">
        <f>'sınıf-öğrenci bilgi dikey'!MA28</f>
        <v/>
      </c>
      <c r="L31" s="237" t="s">
        <v>149</v>
      </c>
      <c r="M31" s="237" t="s">
        <v>149</v>
      </c>
      <c r="N31" s="238" t="s">
        <v>149</v>
      </c>
      <c r="O31" s="229">
        <v>23</v>
      </c>
      <c r="P31" s="230" t="str">
        <f>'sınıf-öğrenci bilgi dikey'!MJ28</f>
        <v/>
      </c>
      <c r="Q31" s="231" t="str">
        <f>'sınıf-öğrenci bilgi dikey'!MH28</f>
        <v/>
      </c>
      <c r="R31" s="232" t="s">
        <v>149</v>
      </c>
      <c r="S31" s="232" t="s">
        <v>149</v>
      </c>
      <c r="T31" s="233" t="s">
        <v>149</v>
      </c>
      <c r="U31" s="234">
        <v>23</v>
      </c>
      <c r="V31" s="235" t="str">
        <f>'sınıf-öğrenci bilgi dikey'!MQ28</f>
        <v/>
      </c>
      <c r="W31" s="236" t="str">
        <f>'sınıf-öğrenci bilgi dikey'!MO28</f>
        <v/>
      </c>
      <c r="X31" s="237" t="s">
        <v>149</v>
      </c>
      <c r="Y31" s="237" t="s">
        <v>149</v>
      </c>
      <c r="Z31" s="238" t="s">
        <v>149</v>
      </c>
    </row>
    <row r="32" spans="1:26">
      <c r="A32" s="850"/>
      <c r="B32" s="850"/>
      <c r="C32" s="229">
        <v>24</v>
      </c>
      <c r="D32" s="230" t="str">
        <f>'sınıf-öğrenci bilgi dikey'!LV29</f>
        <v/>
      </c>
      <c r="E32" s="231" t="str">
        <f>'sınıf-öğrenci bilgi dikey'!LT29</f>
        <v/>
      </c>
      <c r="F32" s="232" t="s">
        <v>149</v>
      </c>
      <c r="G32" s="232" t="s">
        <v>149</v>
      </c>
      <c r="H32" s="233" t="s">
        <v>149</v>
      </c>
      <c r="I32" s="234">
        <v>24</v>
      </c>
      <c r="J32" s="235" t="str">
        <f>'sınıf-öğrenci bilgi dikey'!MC29</f>
        <v/>
      </c>
      <c r="K32" s="236" t="str">
        <f>'sınıf-öğrenci bilgi dikey'!MA29</f>
        <v/>
      </c>
      <c r="L32" s="237" t="s">
        <v>149</v>
      </c>
      <c r="M32" s="237" t="s">
        <v>149</v>
      </c>
      <c r="N32" s="238" t="s">
        <v>149</v>
      </c>
      <c r="O32" s="229">
        <v>24</v>
      </c>
      <c r="P32" s="230" t="str">
        <f>'sınıf-öğrenci bilgi dikey'!MJ29</f>
        <v/>
      </c>
      <c r="Q32" s="231" t="str">
        <f>'sınıf-öğrenci bilgi dikey'!MH29</f>
        <v/>
      </c>
      <c r="R32" s="232" t="s">
        <v>149</v>
      </c>
      <c r="S32" s="232" t="s">
        <v>149</v>
      </c>
      <c r="T32" s="233" t="s">
        <v>149</v>
      </c>
      <c r="U32" s="234">
        <v>24</v>
      </c>
      <c r="V32" s="235" t="str">
        <f>'sınıf-öğrenci bilgi dikey'!MQ29</f>
        <v/>
      </c>
      <c r="W32" s="236" t="str">
        <f>'sınıf-öğrenci bilgi dikey'!MO29</f>
        <v/>
      </c>
      <c r="X32" s="237" t="s">
        <v>149</v>
      </c>
      <c r="Y32" s="237" t="s">
        <v>149</v>
      </c>
      <c r="Z32" s="238" t="s">
        <v>149</v>
      </c>
    </row>
    <row r="33" spans="1:26">
      <c r="A33" s="850"/>
      <c r="B33" s="850"/>
      <c r="C33" s="229">
        <v>25</v>
      </c>
      <c r="D33" s="230" t="str">
        <f>'sınıf-öğrenci bilgi dikey'!LV30</f>
        <v/>
      </c>
      <c r="E33" s="231" t="str">
        <f>'sınıf-öğrenci bilgi dikey'!LT30</f>
        <v/>
      </c>
      <c r="F33" s="232" t="s">
        <v>149</v>
      </c>
      <c r="G33" s="232" t="s">
        <v>149</v>
      </c>
      <c r="H33" s="233" t="s">
        <v>149</v>
      </c>
      <c r="I33" s="234">
        <v>25</v>
      </c>
      <c r="J33" s="235" t="str">
        <f>'sınıf-öğrenci bilgi dikey'!MC30</f>
        <v/>
      </c>
      <c r="K33" s="236" t="str">
        <f>'sınıf-öğrenci bilgi dikey'!MA30</f>
        <v/>
      </c>
      <c r="L33" s="237" t="s">
        <v>149</v>
      </c>
      <c r="M33" s="237" t="s">
        <v>149</v>
      </c>
      <c r="N33" s="238" t="s">
        <v>149</v>
      </c>
      <c r="O33" s="229">
        <v>25</v>
      </c>
      <c r="P33" s="230" t="str">
        <f>'sınıf-öğrenci bilgi dikey'!MJ30</f>
        <v/>
      </c>
      <c r="Q33" s="231" t="str">
        <f>'sınıf-öğrenci bilgi dikey'!MH30</f>
        <v/>
      </c>
      <c r="R33" s="232" t="s">
        <v>149</v>
      </c>
      <c r="S33" s="232" t="s">
        <v>149</v>
      </c>
      <c r="T33" s="233" t="s">
        <v>149</v>
      </c>
      <c r="U33" s="234">
        <v>25</v>
      </c>
      <c r="V33" s="235" t="str">
        <f>'sınıf-öğrenci bilgi dikey'!MQ30</f>
        <v/>
      </c>
      <c r="W33" s="236" t="str">
        <f>'sınıf-öğrenci bilgi dikey'!MO30</f>
        <v/>
      </c>
      <c r="X33" s="237" t="s">
        <v>149</v>
      </c>
      <c r="Y33" s="237" t="s">
        <v>149</v>
      </c>
      <c r="Z33" s="238" t="s">
        <v>149</v>
      </c>
    </row>
    <row r="34" spans="1:26">
      <c r="A34" s="850"/>
      <c r="B34" s="850"/>
      <c r="C34" s="229">
        <v>26</v>
      </c>
      <c r="D34" s="230" t="str">
        <f>'sınıf-öğrenci bilgi dikey'!LV31</f>
        <v/>
      </c>
      <c r="E34" s="231" t="str">
        <f>'sınıf-öğrenci bilgi dikey'!LT31</f>
        <v/>
      </c>
      <c r="F34" s="232" t="s">
        <v>149</v>
      </c>
      <c r="G34" s="232" t="s">
        <v>149</v>
      </c>
      <c r="H34" s="233" t="s">
        <v>149</v>
      </c>
      <c r="I34" s="234">
        <v>26</v>
      </c>
      <c r="J34" s="235" t="str">
        <f>'sınıf-öğrenci bilgi dikey'!MC31</f>
        <v/>
      </c>
      <c r="K34" s="236" t="str">
        <f>'sınıf-öğrenci bilgi dikey'!MA31</f>
        <v/>
      </c>
      <c r="L34" s="237" t="s">
        <v>149</v>
      </c>
      <c r="M34" s="237" t="s">
        <v>149</v>
      </c>
      <c r="N34" s="238" t="s">
        <v>149</v>
      </c>
      <c r="O34" s="229">
        <v>26</v>
      </c>
      <c r="P34" s="230" t="str">
        <f>'sınıf-öğrenci bilgi dikey'!MJ31</f>
        <v/>
      </c>
      <c r="Q34" s="231" t="str">
        <f>'sınıf-öğrenci bilgi dikey'!MH31</f>
        <v/>
      </c>
      <c r="R34" s="232" t="s">
        <v>149</v>
      </c>
      <c r="S34" s="232" t="s">
        <v>149</v>
      </c>
      <c r="T34" s="233" t="s">
        <v>149</v>
      </c>
      <c r="U34" s="234">
        <v>26</v>
      </c>
      <c r="V34" s="235" t="str">
        <f>'sınıf-öğrenci bilgi dikey'!MQ31</f>
        <v/>
      </c>
      <c r="W34" s="236" t="str">
        <f>'sınıf-öğrenci bilgi dikey'!MO31</f>
        <v/>
      </c>
      <c r="X34" s="237" t="s">
        <v>149</v>
      </c>
      <c r="Y34" s="237" t="s">
        <v>149</v>
      </c>
      <c r="Z34" s="238" t="s">
        <v>149</v>
      </c>
    </row>
    <row r="35" spans="1:26">
      <c r="A35" s="850"/>
      <c r="B35" s="850"/>
      <c r="C35" s="229">
        <v>27</v>
      </c>
      <c r="D35" s="230" t="str">
        <f>'sınıf-öğrenci bilgi dikey'!LV32</f>
        <v/>
      </c>
      <c r="E35" s="231" t="str">
        <f>'sınıf-öğrenci bilgi dikey'!LT32</f>
        <v/>
      </c>
      <c r="F35" s="232" t="s">
        <v>149</v>
      </c>
      <c r="G35" s="232" t="s">
        <v>149</v>
      </c>
      <c r="H35" s="233" t="s">
        <v>149</v>
      </c>
      <c r="I35" s="234">
        <v>27</v>
      </c>
      <c r="J35" s="235" t="str">
        <f>'sınıf-öğrenci bilgi dikey'!MC32</f>
        <v/>
      </c>
      <c r="K35" s="236" t="str">
        <f>'sınıf-öğrenci bilgi dikey'!MA32</f>
        <v/>
      </c>
      <c r="L35" s="237" t="s">
        <v>149</v>
      </c>
      <c r="M35" s="237" t="s">
        <v>149</v>
      </c>
      <c r="N35" s="238" t="s">
        <v>149</v>
      </c>
      <c r="O35" s="229">
        <v>27</v>
      </c>
      <c r="P35" s="230" t="str">
        <f>'sınıf-öğrenci bilgi dikey'!MJ32</f>
        <v/>
      </c>
      <c r="Q35" s="231" t="str">
        <f>'sınıf-öğrenci bilgi dikey'!MH32</f>
        <v/>
      </c>
      <c r="R35" s="232" t="s">
        <v>149</v>
      </c>
      <c r="S35" s="232" t="s">
        <v>149</v>
      </c>
      <c r="T35" s="233" t="s">
        <v>149</v>
      </c>
      <c r="U35" s="234">
        <v>27</v>
      </c>
      <c r="V35" s="235" t="str">
        <f>'sınıf-öğrenci bilgi dikey'!MQ32</f>
        <v/>
      </c>
      <c r="W35" s="236" t="str">
        <f>'sınıf-öğrenci bilgi dikey'!MO32</f>
        <v/>
      </c>
      <c r="X35" s="237" t="s">
        <v>149</v>
      </c>
      <c r="Y35" s="237" t="s">
        <v>149</v>
      </c>
      <c r="Z35" s="238" t="s">
        <v>149</v>
      </c>
    </row>
    <row r="36" spans="1:26">
      <c r="A36" s="850"/>
      <c r="B36" s="850"/>
      <c r="C36" s="229">
        <v>28</v>
      </c>
      <c r="D36" s="230" t="str">
        <f>'sınıf-öğrenci bilgi dikey'!LV33</f>
        <v/>
      </c>
      <c r="E36" s="231" t="str">
        <f>'sınıf-öğrenci bilgi dikey'!LT33</f>
        <v/>
      </c>
      <c r="F36" s="232" t="s">
        <v>149</v>
      </c>
      <c r="G36" s="232" t="s">
        <v>149</v>
      </c>
      <c r="H36" s="233" t="s">
        <v>149</v>
      </c>
      <c r="I36" s="234">
        <v>28</v>
      </c>
      <c r="J36" s="235" t="str">
        <f>'sınıf-öğrenci bilgi dikey'!MC33</f>
        <v/>
      </c>
      <c r="K36" s="236" t="str">
        <f>'sınıf-öğrenci bilgi dikey'!MA33</f>
        <v/>
      </c>
      <c r="L36" s="237" t="s">
        <v>149</v>
      </c>
      <c r="M36" s="237" t="s">
        <v>149</v>
      </c>
      <c r="N36" s="238" t="s">
        <v>149</v>
      </c>
      <c r="O36" s="229">
        <v>28</v>
      </c>
      <c r="P36" s="230" t="str">
        <f>'sınıf-öğrenci bilgi dikey'!MJ33</f>
        <v/>
      </c>
      <c r="Q36" s="231" t="str">
        <f>'sınıf-öğrenci bilgi dikey'!MH33</f>
        <v/>
      </c>
      <c r="R36" s="232" t="s">
        <v>149</v>
      </c>
      <c r="S36" s="232" t="s">
        <v>149</v>
      </c>
      <c r="T36" s="233" t="s">
        <v>149</v>
      </c>
      <c r="U36" s="234">
        <v>28</v>
      </c>
      <c r="V36" s="235" t="str">
        <f>'sınıf-öğrenci bilgi dikey'!MQ33</f>
        <v/>
      </c>
      <c r="W36" s="236" t="str">
        <f>'sınıf-öğrenci bilgi dikey'!MO33</f>
        <v/>
      </c>
      <c r="X36" s="237" t="s">
        <v>149</v>
      </c>
      <c r="Y36" s="237" t="s">
        <v>149</v>
      </c>
      <c r="Z36" s="238" t="s">
        <v>149</v>
      </c>
    </row>
    <row r="37" spans="1:26">
      <c r="A37" s="850"/>
      <c r="B37" s="850"/>
      <c r="C37" s="229">
        <v>29</v>
      </c>
      <c r="D37" s="230" t="str">
        <f>'sınıf-öğrenci bilgi dikey'!LV34</f>
        <v/>
      </c>
      <c r="E37" s="231" t="str">
        <f>'sınıf-öğrenci bilgi dikey'!LT34</f>
        <v/>
      </c>
      <c r="F37" s="232" t="s">
        <v>149</v>
      </c>
      <c r="G37" s="232" t="s">
        <v>149</v>
      </c>
      <c r="H37" s="233" t="s">
        <v>149</v>
      </c>
      <c r="I37" s="234">
        <v>29</v>
      </c>
      <c r="J37" s="235" t="str">
        <f>'sınıf-öğrenci bilgi dikey'!MC34</f>
        <v/>
      </c>
      <c r="K37" s="236" t="str">
        <f>'sınıf-öğrenci bilgi dikey'!MA34</f>
        <v/>
      </c>
      <c r="L37" s="237" t="s">
        <v>149</v>
      </c>
      <c r="M37" s="237" t="s">
        <v>149</v>
      </c>
      <c r="N37" s="238" t="s">
        <v>149</v>
      </c>
      <c r="O37" s="229">
        <v>29</v>
      </c>
      <c r="P37" s="230" t="str">
        <f>'sınıf-öğrenci bilgi dikey'!MJ34</f>
        <v/>
      </c>
      <c r="Q37" s="231" t="str">
        <f>'sınıf-öğrenci bilgi dikey'!MH34</f>
        <v/>
      </c>
      <c r="R37" s="232" t="s">
        <v>149</v>
      </c>
      <c r="S37" s="232" t="s">
        <v>149</v>
      </c>
      <c r="T37" s="233" t="s">
        <v>149</v>
      </c>
      <c r="U37" s="234">
        <v>29</v>
      </c>
      <c r="V37" s="235" t="str">
        <f>'sınıf-öğrenci bilgi dikey'!MQ34</f>
        <v/>
      </c>
      <c r="W37" s="236" t="str">
        <f>'sınıf-öğrenci bilgi dikey'!MO34</f>
        <v/>
      </c>
      <c r="X37" s="237" t="s">
        <v>149</v>
      </c>
      <c r="Y37" s="237" t="s">
        <v>149</v>
      </c>
      <c r="Z37" s="238" t="s">
        <v>149</v>
      </c>
    </row>
    <row r="38" spans="1:26">
      <c r="A38" s="850"/>
      <c r="B38" s="850"/>
      <c r="C38" s="229">
        <v>30</v>
      </c>
      <c r="D38" s="230" t="str">
        <f>'sınıf-öğrenci bilgi dikey'!LV35</f>
        <v/>
      </c>
      <c r="E38" s="231" t="str">
        <f>'sınıf-öğrenci bilgi dikey'!LT35</f>
        <v/>
      </c>
      <c r="F38" s="232" t="s">
        <v>149</v>
      </c>
      <c r="G38" s="232" t="s">
        <v>149</v>
      </c>
      <c r="H38" s="233" t="s">
        <v>149</v>
      </c>
      <c r="I38" s="234">
        <v>30</v>
      </c>
      <c r="J38" s="235" t="str">
        <f>'sınıf-öğrenci bilgi dikey'!MC35</f>
        <v/>
      </c>
      <c r="K38" s="236" t="str">
        <f>'sınıf-öğrenci bilgi dikey'!MA35</f>
        <v/>
      </c>
      <c r="L38" s="237" t="s">
        <v>149</v>
      </c>
      <c r="M38" s="237" t="s">
        <v>149</v>
      </c>
      <c r="N38" s="238" t="s">
        <v>149</v>
      </c>
      <c r="O38" s="229">
        <v>30</v>
      </c>
      <c r="P38" s="230" t="str">
        <f>'sınıf-öğrenci bilgi dikey'!MJ35</f>
        <v/>
      </c>
      <c r="Q38" s="231" t="str">
        <f>'sınıf-öğrenci bilgi dikey'!MH35</f>
        <v/>
      </c>
      <c r="R38" s="232" t="s">
        <v>149</v>
      </c>
      <c r="S38" s="232" t="s">
        <v>149</v>
      </c>
      <c r="T38" s="233" t="s">
        <v>149</v>
      </c>
      <c r="U38" s="234">
        <v>30</v>
      </c>
      <c r="V38" s="235" t="str">
        <f>'sınıf-öğrenci bilgi dikey'!MQ35</f>
        <v/>
      </c>
      <c r="W38" s="236" t="str">
        <f>'sınıf-öğrenci bilgi dikey'!MO35</f>
        <v/>
      </c>
      <c r="X38" s="237" t="s">
        <v>149</v>
      </c>
      <c r="Y38" s="237" t="s">
        <v>149</v>
      </c>
      <c r="Z38" s="238" t="s">
        <v>149</v>
      </c>
    </row>
    <row r="39" spans="1:26">
      <c r="A39" s="850"/>
      <c r="B39" s="850"/>
      <c r="C39" s="229">
        <v>31</v>
      </c>
      <c r="D39" s="230" t="str">
        <f>'sınıf-öğrenci bilgi dikey'!LV36</f>
        <v/>
      </c>
      <c r="E39" s="231" t="str">
        <f>'sınıf-öğrenci bilgi dikey'!LT36</f>
        <v/>
      </c>
      <c r="F39" s="232" t="s">
        <v>149</v>
      </c>
      <c r="G39" s="232" t="s">
        <v>149</v>
      </c>
      <c r="H39" s="233" t="s">
        <v>149</v>
      </c>
      <c r="I39" s="234">
        <v>31</v>
      </c>
      <c r="J39" s="235" t="str">
        <f>'sınıf-öğrenci bilgi dikey'!MC36</f>
        <v/>
      </c>
      <c r="K39" s="236" t="str">
        <f>'sınıf-öğrenci bilgi dikey'!MA36</f>
        <v/>
      </c>
      <c r="L39" s="237" t="s">
        <v>149</v>
      </c>
      <c r="M39" s="237" t="s">
        <v>149</v>
      </c>
      <c r="N39" s="238" t="s">
        <v>149</v>
      </c>
      <c r="O39" s="229">
        <v>31</v>
      </c>
      <c r="P39" s="230" t="str">
        <f>'sınıf-öğrenci bilgi dikey'!MJ36</f>
        <v/>
      </c>
      <c r="Q39" s="231" t="str">
        <f>'sınıf-öğrenci bilgi dikey'!MH36</f>
        <v/>
      </c>
      <c r="R39" s="232" t="s">
        <v>149</v>
      </c>
      <c r="S39" s="232" t="s">
        <v>149</v>
      </c>
      <c r="T39" s="233" t="s">
        <v>149</v>
      </c>
      <c r="U39" s="234">
        <v>31</v>
      </c>
      <c r="V39" s="235" t="str">
        <f>'sınıf-öğrenci bilgi dikey'!MQ36</f>
        <v/>
      </c>
      <c r="W39" s="236" t="str">
        <f>'sınıf-öğrenci bilgi dikey'!MO36</f>
        <v/>
      </c>
      <c r="X39" s="237" t="s">
        <v>149</v>
      </c>
      <c r="Y39" s="237" t="s">
        <v>149</v>
      </c>
      <c r="Z39" s="238" t="s">
        <v>149</v>
      </c>
    </row>
    <row r="40" spans="1:26">
      <c r="A40" s="850"/>
      <c r="B40" s="850"/>
      <c r="C40" s="229">
        <v>32</v>
      </c>
      <c r="D40" s="230" t="str">
        <f>'sınıf-öğrenci bilgi dikey'!LV37</f>
        <v/>
      </c>
      <c r="E40" s="231" t="str">
        <f>'sınıf-öğrenci bilgi dikey'!LT37</f>
        <v/>
      </c>
      <c r="F40" s="232" t="s">
        <v>149</v>
      </c>
      <c r="G40" s="232" t="s">
        <v>149</v>
      </c>
      <c r="H40" s="233" t="s">
        <v>149</v>
      </c>
      <c r="I40" s="234">
        <v>32</v>
      </c>
      <c r="J40" s="235" t="str">
        <f>'sınıf-öğrenci bilgi dikey'!MC37</f>
        <v/>
      </c>
      <c r="K40" s="236" t="str">
        <f>'sınıf-öğrenci bilgi dikey'!MA37</f>
        <v/>
      </c>
      <c r="L40" s="237" t="s">
        <v>149</v>
      </c>
      <c r="M40" s="237" t="s">
        <v>149</v>
      </c>
      <c r="N40" s="238" t="s">
        <v>149</v>
      </c>
      <c r="O40" s="229">
        <v>32</v>
      </c>
      <c r="P40" s="230" t="str">
        <f>'sınıf-öğrenci bilgi dikey'!MJ37</f>
        <v/>
      </c>
      <c r="Q40" s="231" t="str">
        <f>'sınıf-öğrenci bilgi dikey'!MH37</f>
        <v/>
      </c>
      <c r="R40" s="232" t="s">
        <v>149</v>
      </c>
      <c r="S40" s="232" t="s">
        <v>149</v>
      </c>
      <c r="T40" s="233" t="s">
        <v>149</v>
      </c>
      <c r="U40" s="234">
        <v>32</v>
      </c>
      <c r="V40" s="235" t="str">
        <f>'sınıf-öğrenci bilgi dikey'!MQ37</f>
        <v/>
      </c>
      <c r="W40" s="236" t="str">
        <f>'sınıf-öğrenci bilgi dikey'!MO37</f>
        <v/>
      </c>
      <c r="X40" s="237" t="s">
        <v>149</v>
      </c>
      <c r="Y40" s="237" t="s">
        <v>149</v>
      </c>
      <c r="Z40" s="238" t="s">
        <v>149</v>
      </c>
    </row>
    <row r="41" spans="1:26">
      <c r="A41" s="850"/>
      <c r="B41" s="850"/>
      <c r="C41" s="229">
        <v>33</v>
      </c>
      <c r="D41" s="230" t="str">
        <f>'sınıf-öğrenci bilgi dikey'!LV38</f>
        <v/>
      </c>
      <c r="E41" s="231" t="str">
        <f>'sınıf-öğrenci bilgi dikey'!LT38</f>
        <v/>
      </c>
      <c r="F41" s="232" t="s">
        <v>149</v>
      </c>
      <c r="G41" s="232" t="s">
        <v>149</v>
      </c>
      <c r="H41" s="233" t="s">
        <v>149</v>
      </c>
      <c r="I41" s="234">
        <v>33</v>
      </c>
      <c r="J41" s="235" t="str">
        <f>'sınıf-öğrenci bilgi dikey'!MC38</f>
        <v/>
      </c>
      <c r="K41" s="236" t="str">
        <f>'sınıf-öğrenci bilgi dikey'!MA38</f>
        <v/>
      </c>
      <c r="L41" s="237" t="s">
        <v>149</v>
      </c>
      <c r="M41" s="237" t="s">
        <v>149</v>
      </c>
      <c r="N41" s="238" t="s">
        <v>149</v>
      </c>
      <c r="O41" s="229">
        <v>33</v>
      </c>
      <c r="P41" s="230" t="str">
        <f>'sınıf-öğrenci bilgi dikey'!MJ38</f>
        <v/>
      </c>
      <c r="Q41" s="231" t="str">
        <f>'sınıf-öğrenci bilgi dikey'!MH38</f>
        <v/>
      </c>
      <c r="R41" s="232" t="s">
        <v>149</v>
      </c>
      <c r="S41" s="232" t="s">
        <v>149</v>
      </c>
      <c r="T41" s="233" t="s">
        <v>149</v>
      </c>
      <c r="U41" s="234">
        <v>33</v>
      </c>
      <c r="V41" s="235" t="str">
        <f>'sınıf-öğrenci bilgi dikey'!MQ38</f>
        <v/>
      </c>
      <c r="W41" s="236" t="str">
        <f>'sınıf-öğrenci bilgi dikey'!MO38</f>
        <v/>
      </c>
      <c r="X41" s="237" t="s">
        <v>149</v>
      </c>
      <c r="Y41" s="237" t="s">
        <v>149</v>
      </c>
      <c r="Z41" s="238" t="s">
        <v>149</v>
      </c>
    </row>
    <row r="42" spans="1:26">
      <c r="A42" s="850"/>
      <c r="B42" s="850"/>
      <c r="C42" s="229">
        <v>34</v>
      </c>
      <c r="D42" s="230" t="str">
        <f>'sınıf-öğrenci bilgi dikey'!LV39</f>
        <v/>
      </c>
      <c r="E42" s="231" t="str">
        <f>'sınıf-öğrenci bilgi dikey'!LT39</f>
        <v/>
      </c>
      <c r="F42" s="232" t="s">
        <v>149</v>
      </c>
      <c r="G42" s="232" t="s">
        <v>149</v>
      </c>
      <c r="H42" s="233" t="s">
        <v>149</v>
      </c>
      <c r="I42" s="234">
        <v>34</v>
      </c>
      <c r="J42" s="235" t="str">
        <f>'sınıf-öğrenci bilgi dikey'!MC39</f>
        <v/>
      </c>
      <c r="K42" s="236" t="str">
        <f>'sınıf-öğrenci bilgi dikey'!MA39</f>
        <v/>
      </c>
      <c r="L42" s="237" t="s">
        <v>149</v>
      </c>
      <c r="M42" s="237" t="s">
        <v>149</v>
      </c>
      <c r="N42" s="238" t="s">
        <v>149</v>
      </c>
      <c r="O42" s="229">
        <v>34</v>
      </c>
      <c r="P42" s="230" t="str">
        <f>'sınıf-öğrenci bilgi dikey'!MJ39</f>
        <v/>
      </c>
      <c r="Q42" s="231" t="str">
        <f>'sınıf-öğrenci bilgi dikey'!MH39</f>
        <v/>
      </c>
      <c r="R42" s="232" t="s">
        <v>149</v>
      </c>
      <c r="S42" s="232" t="s">
        <v>149</v>
      </c>
      <c r="T42" s="233" t="s">
        <v>149</v>
      </c>
      <c r="U42" s="234">
        <v>34</v>
      </c>
      <c r="V42" s="235" t="str">
        <f>'sınıf-öğrenci bilgi dikey'!MQ39</f>
        <v/>
      </c>
      <c r="W42" s="236" t="str">
        <f>'sınıf-öğrenci bilgi dikey'!MO39</f>
        <v/>
      </c>
      <c r="X42" s="237" t="s">
        <v>149</v>
      </c>
      <c r="Y42" s="237" t="s">
        <v>149</v>
      </c>
      <c r="Z42" s="238" t="s">
        <v>149</v>
      </c>
    </row>
    <row r="43" spans="1:26">
      <c r="A43" s="850"/>
      <c r="B43" s="850"/>
      <c r="C43" s="229">
        <v>35</v>
      </c>
      <c r="D43" s="230" t="str">
        <f>'sınıf-öğrenci bilgi dikey'!LV40</f>
        <v/>
      </c>
      <c r="E43" s="231" t="str">
        <f>'sınıf-öğrenci bilgi dikey'!LT40</f>
        <v/>
      </c>
      <c r="F43" s="232" t="s">
        <v>149</v>
      </c>
      <c r="G43" s="232" t="s">
        <v>149</v>
      </c>
      <c r="H43" s="233" t="s">
        <v>149</v>
      </c>
      <c r="I43" s="234">
        <v>35</v>
      </c>
      <c r="J43" s="235" t="str">
        <f>'sınıf-öğrenci bilgi dikey'!MC40</f>
        <v/>
      </c>
      <c r="K43" s="236" t="str">
        <f>'sınıf-öğrenci bilgi dikey'!MA40</f>
        <v/>
      </c>
      <c r="L43" s="237" t="s">
        <v>149</v>
      </c>
      <c r="M43" s="237" t="s">
        <v>149</v>
      </c>
      <c r="N43" s="238" t="s">
        <v>149</v>
      </c>
      <c r="O43" s="229">
        <v>35</v>
      </c>
      <c r="P43" s="230" t="str">
        <f>'sınıf-öğrenci bilgi dikey'!MJ40</f>
        <v/>
      </c>
      <c r="Q43" s="231" t="str">
        <f>'sınıf-öğrenci bilgi dikey'!MH40</f>
        <v/>
      </c>
      <c r="R43" s="232" t="s">
        <v>149</v>
      </c>
      <c r="S43" s="232" t="s">
        <v>149</v>
      </c>
      <c r="T43" s="233" t="s">
        <v>149</v>
      </c>
      <c r="U43" s="234">
        <v>35</v>
      </c>
      <c r="V43" s="235" t="str">
        <f>'sınıf-öğrenci bilgi dikey'!MQ40</f>
        <v/>
      </c>
      <c r="W43" s="236" t="str">
        <f>'sınıf-öğrenci bilgi dikey'!MO40</f>
        <v/>
      </c>
      <c r="X43" s="237" t="s">
        <v>149</v>
      </c>
      <c r="Y43" s="237" t="s">
        <v>149</v>
      </c>
      <c r="Z43" s="238" t="s">
        <v>149</v>
      </c>
    </row>
    <row r="44" spans="1:26">
      <c r="A44" s="850"/>
      <c r="B44" s="850"/>
      <c r="C44" s="229">
        <v>36</v>
      </c>
      <c r="D44" s="230" t="str">
        <f>'sınıf-öğrenci bilgi dikey'!LV41</f>
        <v/>
      </c>
      <c r="E44" s="231" t="str">
        <f>'sınıf-öğrenci bilgi dikey'!LT41</f>
        <v/>
      </c>
      <c r="F44" s="232" t="s">
        <v>149</v>
      </c>
      <c r="G44" s="232" t="s">
        <v>149</v>
      </c>
      <c r="H44" s="233" t="s">
        <v>149</v>
      </c>
      <c r="I44" s="234">
        <v>36</v>
      </c>
      <c r="J44" s="235" t="str">
        <f>'sınıf-öğrenci bilgi dikey'!MC41</f>
        <v/>
      </c>
      <c r="K44" s="236" t="str">
        <f>'sınıf-öğrenci bilgi dikey'!MA41</f>
        <v/>
      </c>
      <c r="L44" s="237" t="s">
        <v>149</v>
      </c>
      <c r="M44" s="237" t="s">
        <v>149</v>
      </c>
      <c r="N44" s="238" t="s">
        <v>149</v>
      </c>
      <c r="O44" s="229">
        <v>36</v>
      </c>
      <c r="P44" s="230" t="str">
        <f>'sınıf-öğrenci bilgi dikey'!MJ41</f>
        <v/>
      </c>
      <c r="Q44" s="231" t="str">
        <f>'sınıf-öğrenci bilgi dikey'!MH41</f>
        <v/>
      </c>
      <c r="R44" s="232" t="s">
        <v>149</v>
      </c>
      <c r="S44" s="232" t="s">
        <v>149</v>
      </c>
      <c r="T44" s="233" t="s">
        <v>149</v>
      </c>
      <c r="U44" s="234">
        <v>36</v>
      </c>
      <c r="V44" s="235" t="str">
        <f>'sınıf-öğrenci bilgi dikey'!MQ41</f>
        <v/>
      </c>
      <c r="W44" s="236" t="str">
        <f>'sınıf-öğrenci bilgi dikey'!MO41</f>
        <v/>
      </c>
      <c r="X44" s="237" t="s">
        <v>149</v>
      </c>
      <c r="Y44" s="237" t="s">
        <v>149</v>
      </c>
      <c r="Z44" s="238" t="s">
        <v>149</v>
      </c>
    </row>
    <row r="45" spans="1:26">
      <c r="A45" s="850"/>
      <c r="B45" s="850"/>
      <c r="C45" s="229">
        <v>37</v>
      </c>
      <c r="D45" s="230" t="str">
        <f>'sınıf-öğrenci bilgi dikey'!LV42</f>
        <v/>
      </c>
      <c r="E45" s="231" t="str">
        <f>'sınıf-öğrenci bilgi dikey'!LT42</f>
        <v/>
      </c>
      <c r="F45" s="232" t="s">
        <v>149</v>
      </c>
      <c r="G45" s="232" t="s">
        <v>149</v>
      </c>
      <c r="H45" s="233" t="s">
        <v>149</v>
      </c>
      <c r="I45" s="234">
        <v>37</v>
      </c>
      <c r="J45" s="235" t="str">
        <f>'sınıf-öğrenci bilgi dikey'!MC42</f>
        <v/>
      </c>
      <c r="K45" s="236" t="str">
        <f>'sınıf-öğrenci bilgi dikey'!MA42</f>
        <v/>
      </c>
      <c r="L45" s="237" t="s">
        <v>149</v>
      </c>
      <c r="M45" s="237" t="s">
        <v>149</v>
      </c>
      <c r="N45" s="238" t="s">
        <v>149</v>
      </c>
      <c r="O45" s="229">
        <v>37</v>
      </c>
      <c r="P45" s="230" t="str">
        <f>'sınıf-öğrenci bilgi dikey'!MJ42</f>
        <v/>
      </c>
      <c r="Q45" s="231" t="str">
        <f>'sınıf-öğrenci bilgi dikey'!MH42</f>
        <v/>
      </c>
      <c r="R45" s="232" t="s">
        <v>149</v>
      </c>
      <c r="S45" s="232" t="s">
        <v>149</v>
      </c>
      <c r="T45" s="233" t="s">
        <v>149</v>
      </c>
      <c r="U45" s="234">
        <v>37</v>
      </c>
      <c r="V45" s="235" t="str">
        <f>'sınıf-öğrenci bilgi dikey'!MQ42</f>
        <v/>
      </c>
      <c r="W45" s="236" t="str">
        <f>'sınıf-öğrenci bilgi dikey'!MO42</f>
        <v/>
      </c>
      <c r="X45" s="237" t="s">
        <v>149</v>
      </c>
      <c r="Y45" s="237" t="s">
        <v>149</v>
      </c>
      <c r="Z45" s="238" t="s">
        <v>149</v>
      </c>
    </row>
    <row r="46" spans="1:26">
      <c r="A46" s="850"/>
      <c r="B46" s="850"/>
      <c r="C46" s="229">
        <v>38</v>
      </c>
      <c r="D46" s="230" t="str">
        <f>'sınıf-öğrenci bilgi dikey'!LV43</f>
        <v/>
      </c>
      <c r="E46" s="231" t="str">
        <f>'sınıf-öğrenci bilgi dikey'!LT43</f>
        <v/>
      </c>
      <c r="F46" s="232" t="s">
        <v>149</v>
      </c>
      <c r="G46" s="232" t="s">
        <v>149</v>
      </c>
      <c r="H46" s="233" t="s">
        <v>149</v>
      </c>
      <c r="I46" s="234">
        <v>38</v>
      </c>
      <c r="J46" s="235" t="str">
        <f>'sınıf-öğrenci bilgi dikey'!MC43</f>
        <v/>
      </c>
      <c r="K46" s="236" t="str">
        <f>'sınıf-öğrenci bilgi dikey'!MA43</f>
        <v/>
      </c>
      <c r="L46" s="237" t="s">
        <v>149</v>
      </c>
      <c r="M46" s="237" t="s">
        <v>149</v>
      </c>
      <c r="N46" s="238" t="s">
        <v>149</v>
      </c>
      <c r="O46" s="229">
        <v>38</v>
      </c>
      <c r="P46" s="230" t="str">
        <f>'sınıf-öğrenci bilgi dikey'!MJ43</f>
        <v/>
      </c>
      <c r="Q46" s="231" t="str">
        <f>'sınıf-öğrenci bilgi dikey'!MH43</f>
        <v/>
      </c>
      <c r="R46" s="232" t="s">
        <v>149</v>
      </c>
      <c r="S46" s="232" t="s">
        <v>149</v>
      </c>
      <c r="T46" s="233" t="s">
        <v>149</v>
      </c>
      <c r="U46" s="234">
        <v>38</v>
      </c>
      <c r="V46" s="235" t="str">
        <f>'sınıf-öğrenci bilgi dikey'!MQ43</f>
        <v/>
      </c>
      <c r="W46" s="236" t="str">
        <f>'sınıf-öğrenci bilgi dikey'!MO43</f>
        <v/>
      </c>
      <c r="X46" s="237" t="s">
        <v>149</v>
      </c>
      <c r="Y46" s="237" t="s">
        <v>149</v>
      </c>
      <c r="Z46" s="238" t="s">
        <v>149</v>
      </c>
    </row>
    <row r="47" spans="1:26">
      <c r="A47" s="850"/>
      <c r="B47" s="850"/>
      <c r="C47" s="229">
        <v>39</v>
      </c>
      <c r="D47" s="230" t="str">
        <f>'sınıf-öğrenci bilgi dikey'!LV44</f>
        <v/>
      </c>
      <c r="E47" s="231" t="str">
        <f>'sınıf-öğrenci bilgi dikey'!LT44</f>
        <v/>
      </c>
      <c r="F47" s="232" t="s">
        <v>149</v>
      </c>
      <c r="G47" s="232" t="s">
        <v>149</v>
      </c>
      <c r="H47" s="233" t="s">
        <v>149</v>
      </c>
      <c r="I47" s="234">
        <v>39</v>
      </c>
      <c r="J47" s="235" t="str">
        <f>'sınıf-öğrenci bilgi dikey'!MC44</f>
        <v/>
      </c>
      <c r="K47" s="236" t="str">
        <f>'sınıf-öğrenci bilgi dikey'!MA44</f>
        <v/>
      </c>
      <c r="L47" s="237" t="s">
        <v>149</v>
      </c>
      <c r="M47" s="237" t="s">
        <v>149</v>
      </c>
      <c r="N47" s="238" t="s">
        <v>149</v>
      </c>
      <c r="O47" s="229">
        <v>39</v>
      </c>
      <c r="P47" s="230" t="str">
        <f>'sınıf-öğrenci bilgi dikey'!MJ44</f>
        <v/>
      </c>
      <c r="Q47" s="231" t="str">
        <f>'sınıf-öğrenci bilgi dikey'!MH44</f>
        <v/>
      </c>
      <c r="R47" s="232" t="s">
        <v>149</v>
      </c>
      <c r="S47" s="232" t="s">
        <v>149</v>
      </c>
      <c r="T47" s="233" t="s">
        <v>149</v>
      </c>
      <c r="U47" s="234">
        <v>39</v>
      </c>
      <c r="V47" s="235" t="str">
        <f>'sınıf-öğrenci bilgi dikey'!MQ44</f>
        <v/>
      </c>
      <c r="W47" s="236" t="str">
        <f>'sınıf-öğrenci bilgi dikey'!MO44</f>
        <v/>
      </c>
      <c r="X47" s="237" t="s">
        <v>149</v>
      </c>
      <c r="Y47" s="237" t="s">
        <v>149</v>
      </c>
      <c r="Z47" s="238" t="s">
        <v>149</v>
      </c>
    </row>
    <row r="48" spans="1:26">
      <c r="A48" s="850"/>
      <c r="B48" s="850"/>
      <c r="C48" s="229">
        <v>40</v>
      </c>
      <c r="D48" s="230" t="str">
        <f>'sınıf-öğrenci bilgi dikey'!LV45</f>
        <v/>
      </c>
      <c r="E48" s="231" t="str">
        <f>'sınıf-öğrenci bilgi dikey'!LT45</f>
        <v/>
      </c>
      <c r="F48" s="232" t="s">
        <v>149</v>
      </c>
      <c r="G48" s="232" t="s">
        <v>149</v>
      </c>
      <c r="H48" s="233" t="s">
        <v>149</v>
      </c>
      <c r="I48" s="234">
        <v>40</v>
      </c>
      <c r="J48" s="235" t="str">
        <f>'sınıf-öğrenci bilgi dikey'!MC45</f>
        <v/>
      </c>
      <c r="K48" s="236" t="str">
        <f>'sınıf-öğrenci bilgi dikey'!MA45</f>
        <v/>
      </c>
      <c r="L48" s="237" t="s">
        <v>149</v>
      </c>
      <c r="M48" s="237" t="s">
        <v>149</v>
      </c>
      <c r="N48" s="238" t="s">
        <v>149</v>
      </c>
      <c r="O48" s="229">
        <v>40</v>
      </c>
      <c r="P48" s="230" t="str">
        <f>'sınıf-öğrenci bilgi dikey'!MJ45</f>
        <v/>
      </c>
      <c r="Q48" s="231" t="str">
        <f>'sınıf-öğrenci bilgi dikey'!MH45</f>
        <v/>
      </c>
      <c r="R48" s="232" t="s">
        <v>149</v>
      </c>
      <c r="S48" s="232" t="s">
        <v>149</v>
      </c>
      <c r="T48" s="233" t="s">
        <v>149</v>
      </c>
      <c r="U48" s="234">
        <v>40</v>
      </c>
      <c r="V48" s="235" t="str">
        <f>'sınıf-öğrenci bilgi dikey'!MQ45</f>
        <v/>
      </c>
      <c r="W48" s="236" t="str">
        <f>'sınıf-öğrenci bilgi dikey'!MO45</f>
        <v/>
      </c>
      <c r="X48" s="237" t="s">
        <v>149</v>
      </c>
      <c r="Y48" s="237" t="s">
        <v>149</v>
      </c>
      <c r="Z48" s="238" t="s">
        <v>149</v>
      </c>
    </row>
    <row r="49" spans="1:27">
      <c r="A49" s="850"/>
      <c r="B49" s="850"/>
      <c r="C49" s="229">
        <v>41</v>
      </c>
      <c r="D49" s="230" t="str">
        <f>'sınıf-öğrenci bilgi dikey'!LV46</f>
        <v/>
      </c>
      <c r="E49" s="231" t="str">
        <f>'sınıf-öğrenci bilgi dikey'!LT46</f>
        <v/>
      </c>
      <c r="F49" s="232" t="s">
        <v>149</v>
      </c>
      <c r="G49" s="232" t="s">
        <v>149</v>
      </c>
      <c r="H49" s="233" t="s">
        <v>149</v>
      </c>
      <c r="I49" s="234">
        <v>41</v>
      </c>
      <c r="J49" s="235" t="str">
        <f>'sınıf-öğrenci bilgi dikey'!MC46</f>
        <v/>
      </c>
      <c r="K49" s="236" t="str">
        <f>'sınıf-öğrenci bilgi dikey'!MA46</f>
        <v/>
      </c>
      <c r="L49" s="237" t="s">
        <v>149</v>
      </c>
      <c r="M49" s="237" t="s">
        <v>149</v>
      </c>
      <c r="N49" s="238" t="s">
        <v>149</v>
      </c>
      <c r="O49" s="229">
        <v>41</v>
      </c>
      <c r="P49" s="230" t="str">
        <f>'sınıf-öğrenci bilgi dikey'!MJ46</f>
        <v/>
      </c>
      <c r="Q49" s="231" t="str">
        <f>'sınıf-öğrenci bilgi dikey'!MH46</f>
        <v/>
      </c>
      <c r="R49" s="232" t="s">
        <v>149</v>
      </c>
      <c r="S49" s="232" t="s">
        <v>149</v>
      </c>
      <c r="T49" s="233" t="s">
        <v>149</v>
      </c>
      <c r="U49" s="234">
        <v>41</v>
      </c>
      <c r="V49" s="235" t="str">
        <f>'sınıf-öğrenci bilgi dikey'!MQ46</f>
        <v/>
      </c>
      <c r="W49" s="236" t="str">
        <f>'sınıf-öğrenci bilgi dikey'!MO46</f>
        <v/>
      </c>
      <c r="X49" s="237" t="s">
        <v>149</v>
      </c>
      <c r="Y49" s="237" t="s">
        <v>149</v>
      </c>
      <c r="Z49" s="238" t="s">
        <v>149</v>
      </c>
    </row>
    <row r="50" spans="1:27">
      <c r="A50" s="850"/>
      <c r="B50" s="850"/>
      <c r="C50" s="229">
        <v>42</v>
      </c>
      <c r="D50" s="230" t="str">
        <f>'sınıf-öğrenci bilgi dikey'!LV47</f>
        <v/>
      </c>
      <c r="E50" s="231" t="str">
        <f>'sınıf-öğrenci bilgi dikey'!LT47</f>
        <v/>
      </c>
      <c r="F50" s="232" t="s">
        <v>149</v>
      </c>
      <c r="G50" s="232" t="s">
        <v>149</v>
      </c>
      <c r="H50" s="233" t="s">
        <v>149</v>
      </c>
      <c r="I50" s="234">
        <v>42</v>
      </c>
      <c r="J50" s="235" t="str">
        <f>'sınıf-öğrenci bilgi dikey'!MC47</f>
        <v/>
      </c>
      <c r="K50" s="236" t="str">
        <f>'sınıf-öğrenci bilgi dikey'!MA47</f>
        <v/>
      </c>
      <c r="L50" s="237" t="s">
        <v>149</v>
      </c>
      <c r="M50" s="237" t="s">
        <v>149</v>
      </c>
      <c r="N50" s="238" t="s">
        <v>149</v>
      </c>
      <c r="O50" s="229">
        <v>42</v>
      </c>
      <c r="P50" s="230" t="str">
        <f>'sınıf-öğrenci bilgi dikey'!MJ47</f>
        <v/>
      </c>
      <c r="Q50" s="231" t="str">
        <f>'sınıf-öğrenci bilgi dikey'!MH47</f>
        <v/>
      </c>
      <c r="R50" s="232" t="s">
        <v>149</v>
      </c>
      <c r="S50" s="232" t="s">
        <v>149</v>
      </c>
      <c r="T50" s="233" t="s">
        <v>149</v>
      </c>
      <c r="U50" s="234">
        <v>42</v>
      </c>
      <c r="V50" s="235" t="str">
        <f>'sınıf-öğrenci bilgi dikey'!MQ47</f>
        <v/>
      </c>
      <c r="W50" s="236" t="str">
        <f>'sınıf-öğrenci bilgi dikey'!MO47</f>
        <v/>
      </c>
      <c r="X50" s="237" t="s">
        <v>149</v>
      </c>
      <c r="Y50" s="237" t="s">
        <v>149</v>
      </c>
      <c r="Z50" s="238" t="s">
        <v>149</v>
      </c>
    </row>
    <row r="51" spans="1:27">
      <c r="A51" s="850"/>
      <c r="B51" s="850"/>
      <c r="C51" s="229">
        <v>43</v>
      </c>
      <c r="D51" s="230" t="str">
        <f>'sınıf-öğrenci bilgi dikey'!LV48</f>
        <v/>
      </c>
      <c r="E51" s="231" t="str">
        <f>'sınıf-öğrenci bilgi dikey'!LT48</f>
        <v/>
      </c>
      <c r="F51" s="232" t="s">
        <v>149</v>
      </c>
      <c r="G51" s="232" t="s">
        <v>149</v>
      </c>
      <c r="H51" s="233" t="s">
        <v>149</v>
      </c>
      <c r="I51" s="234">
        <v>43</v>
      </c>
      <c r="J51" s="235" t="str">
        <f>'sınıf-öğrenci bilgi dikey'!MC48</f>
        <v/>
      </c>
      <c r="K51" s="236" t="str">
        <f>'sınıf-öğrenci bilgi dikey'!MA48</f>
        <v/>
      </c>
      <c r="L51" s="237" t="s">
        <v>149</v>
      </c>
      <c r="M51" s="237" t="s">
        <v>149</v>
      </c>
      <c r="N51" s="238" t="s">
        <v>149</v>
      </c>
      <c r="O51" s="229">
        <v>43</v>
      </c>
      <c r="P51" s="230" t="str">
        <f>'sınıf-öğrenci bilgi dikey'!MJ48</f>
        <v/>
      </c>
      <c r="Q51" s="231" t="str">
        <f>'sınıf-öğrenci bilgi dikey'!MH48</f>
        <v/>
      </c>
      <c r="R51" s="232" t="s">
        <v>149</v>
      </c>
      <c r="S51" s="232" t="s">
        <v>149</v>
      </c>
      <c r="T51" s="233" t="s">
        <v>149</v>
      </c>
      <c r="U51" s="234">
        <v>43</v>
      </c>
      <c r="V51" s="235" t="str">
        <f>'sınıf-öğrenci bilgi dikey'!MQ48</f>
        <v/>
      </c>
      <c r="W51" s="236" t="str">
        <f>'sınıf-öğrenci bilgi dikey'!MO48</f>
        <v/>
      </c>
      <c r="X51" s="237" t="s">
        <v>149</v>
      </c>
      <c r="Y51" s="237" t="s">
        <v>149</v>
      </c>
      <c r="Z51" s="238" t="s">
        <v>149</v>
      </c>
    </row>
    <row r="52" spans="1:27">
      <c r="A52" s="850"/>
      <c r="B52" s="850"/>
      <c r="C52" s="229">
        <v>44</v>
      </c>
      <c r="D52" s="230" t="str">
        <f>'sınıf-öğrenci bilgi dikey'!LV49</f>
        <v/>
      </c>
      <c r="E52" s="231" t="str">
        <f>'sınıf-öğrenci bilgi dikey'!LT49</f>
        <v/>
      </c>
      <c r="F52" s="232" t="s">
        <v>149</v>
      </c>
      <c r="G52" s="232" t="s">
        <v>149</v>
      </c>
      <c r="H52" s="233" t="s">
        <v>149</v>
      </c>
      <c r="I52" s="234">
        <v>44</v>
      </c>
      <c r="J52" s="235" t="str">
        <f>'sınıf-öğrenci bilgi dikey'!MC49</f>
        <v/>
      </c>
      <c r="K52" s="236" t="str">
        <f>'sınıf-öğrenci bilgi dikey'!MA49</f>
        <v/>
      </c>
      <c r="L52" s="237" t="s">
        <v>149</v>
      </c>
      <c r="M52" s="237" t="s">
        <v>149</v>
      </c>
      <c r="N52" s="238" t="s">
        <v>149</v>
      </c>
      <c r="O52" s="229">
        <v>44</v>
      </c>
      <c r="P52" s="230" t="str">
        <f>'sınıf-öğrenci bilgi dikey'!MJ49</f>
        <v/>
      </c>
      <c r="Q52" s="231" t="str">
        <f>'sınıf-öğrenci bilgi dikey'!MH49</f>
        <v/>
      </c>
      <c r="R52" s="232" t="s">
        <v>149</v>
      </c>
      <c r="S52" s="232" t="s">
        <v>149</v>
      </c>
      <c r="T52" s="233" t="s">
        <v>149</v>
      </c>
      <c r="U52" s="234">
        <v>44</v>
      </c>
      <c r="V52" s="235" t="str">
        <f>'sınıf-öğrenci bilgi dikey'!MQ49</f>
        <v/>
      </c>
      <c r="W52" s="236" t="str">
        <f>'sınıf-öğrenci bilgi dikey'!MO49</f>
        <v/>
      </c>
      <c r="X52" s="237" t="s">
        <v>149</v>
      </c>
      <c r="Y52" s="237" t="s">
        <v>149</v>
      </c>
      <c r="Z52" s="238" t="s">
        <v>149</v>
      </c>
    </row>
    <row r="53" spans="1:27">
      <c r="A53" s="850"/>
      <c r="B53" s="850"/>
      <c r="C53" s="229">
        <v>45</v>
      </c>
      <c r="D53" s="230" t="str">
        <f>'sınıf-öğrenci bilgi dikey'!LV50</f>
        <v/>
      </c>
      <c r="E53" s="231" t="str">
        <f>'sınıf-öğrenci bilgi dikey'!LT50</f>
        <v/>
      </c>
      <c r="F53" s="232" t="s">
        <v>149</v>
      </c>
      <c r="G53" s="232" t="s">
        <v>149</v>
      </c>
      <c r="H53" s="233" t="s">
        <v>149</v>
      </c>
      <c r="I53" s="234">
        <v>45</v>
      </c>
      <c r="J53" s="235" t="str">
        <f>'sınıf-öğrenci bilgi dikey'!MC50</f>
        <v/>
      </c>
      <c r="K53" s="236" t="str">
        <f>'sınıf-öğrenci bilgi dikey'!MA50</f>
        <v/>
      </c>
      <c r="L53" s="237" t="s">
        <v>149</v>
      </c>
      <c r="M53" s="237" t="s">
        <v>149</v>
      </c>
      <c r="N53" s="238" t="s">
        <v>149</v>
      </c>
      <c r="O53" s="229">
        <v>45</v>
      </c>
      <c r="P53" s="230" t="str">
        <f>'sınıf-öğrenci bilgi dikey'!MJ50</f>
        <v/>
      </c>
      <c r="Q53" s="231" t="str">
        <f>'sınıf-öğrenci bilgi dikey'!MH50</f>
        <v/>
      </c>
      <c r="R53" s="232" t="s">
        <v>149</v>
      </c>
      <c r="S53" s="232" t="s">
        <v>149</v>
      </c>
      <c r="T53" s="233" t="s">
        <v>149</v>
      </c>
      <c r="U53" s="234">
        <v>45</v>
      </c>
      <c r="V53" s="235" t="str">
        <f>'sınıf-öğrenci bilgi dikey'!MQ50</f>
        <v/>
      </c>
      <c r="W53" s="236" t="str">
        <f>'sınıf-öğrenci bilgi dikey'!MO50</f>
        <v/>
      </c>
      <c r="X53" s="237" t="s">
        <v>149</v>
      </c>
      <c r="Y53" s="237" t="s">
        <v>149</v>
      </c>
      <c r="Z53" s="238" t="s">
        <v>149</v>
      </c>
    </row>
    <row r="54" spans="1:27">
      <c r="A54" s="850"/>
      <c r="B54" s="850"/>
      <c r="C54" s="229">
        <v>46</v>
      </c>
      <c r="D54" s="230" t="str">
        <f>'sınıf-öğrenci bilgi dikey'!LV51</f>
        <v/>
      </c>
      <c r="E54" s="231" t="str">
        <f>'sınıf-öğrenci bilgi dikey'!LT51</f>
        <v/>
      </c>
      <c r="F54" s="232" t="s">
        <v>149</v>
      </c>
      <c r="G54" s="232" t="s">
        <v>149</v>
      </c>
      <c r="H54" s="233" t="s">
        <v>149</v>
      </c>
      <c r="I54" s="234">
        <v>46</v>
      </c>
      <c r="J54" s="235" t="str">
        <f>'sınıf-öğrenci bilgi dikey'!MC51</f>
        <v/>
      </c>
      <c r="K54" s="236" t="str">
        <f>'sınıf-öğrenci bilgi dikey'!MA51</f>
        <v/>
      </c>
      <c r="L54" s="237" t="s">
        <v>149</v>
      </c>
      <c r="M54" s="237" t="s">
        <v>149</v>
      </c>
      <c r="N54" s="238" t="s">
        <v>149</v>
      </c>
      <c r="O54" s="229">
        <v>46</v>
      </c>
      <c r="P54" s="230" t="str">
        <f>'sınıf-öğrenci bilgi dikey'!MJ51</f>
        <v/>
      </c>
      <c r="Q54" s="231" t="str">
        <f>'sınıf-öğrenci bilgi dikey'!MH51</f>
        <v/>
      </c>
      <c r="R54" s="232" t="s">
        <v>149</v>
      </c>
      <c r="S54" s="232" t="s">
        <v>149</v>
      </c>
      <c r="T54" s="233" t="s">
        <v>149</v>
      </c>
      <c r="U54" s="234">
        <v>46</v>
      </c>
      <c r="V54" s="235" t="str">
        <f>'sınıf-öğrenci bilgi dikey'!MQ51</f>
        <v/>
      </c>
      <c r="W54" s="236" t="str">
        <f>'sınıf-öğrenci bilgi dikey'!MO51</f>
        <v/>
      </c>
      <c r="X54" s="237" t="s">
        <v>149</v>
      </c>
      <c r="Y54" s="237" t="s">
        <v>149</v>
      </c>
      <c r="Z54" s="238" t="s">
        <v>149</v>
      </c>
    </row>
    <row r="55" spans="1:27">
      <c r="A55" s="850"/>
      <c r="B55" s="850"/>
      <c r="C55" s="229">
        <v>47</v>
      </c>
      <c r="D55" s="230" t="str">
        <f>'sınıf-öğrenci bilgi dikey'!LV52</f>
        <v/>
      </c>
      <c r="E55" s="231" t="str">
        <f>'sınıf-öğrenci bilgi dikey'!LT52</f>
        <v/>
      </c>
      <c r="F55" s="232" t="s">
        <v>149</v>
      </c>
      <c r="G55" s="232" t="s">
        <v>149</v>
      </c>
      <c r="H55" s="233" t="s">
        <v>149</v>
      </c>
      <c r="I55" s="234">
        <v>47</v>
      </c>
      <c r="J55" s="235" t="str">
        <f>'sınıf-öğrenci bilgi dikey'!MC52</f>
        <v/>
      </c>
      <c r="K55" s="236" t="str">
        <f>'sınıf-öğrenci bilgi dikey'!MA52</f>
        <v/>
      </c>
      <c r="L55" s="237" t="s">
        <v>149</v>
      </c>
      <c r="M55" s="237" t="s">
        <v>149</v>
      </c>
      <c r="N55" s="238" t="s">
        <v>149</v>
      </c>
      <c r="O55" s="229">
        <v>47</v>
      </c>
      <c r="P55" s="230" t="str">
        <f>'sınıf-öğrenci bilgi dikey'!MJ52</f>
        <v/>
      </c>
      <c r="Q55" s="231" t="str">
        <f>'sınıf-öğrenci bilgi dikey'!MH52</f>
        <v/>
      </c>
      <c r="R55" s="232" t="s">
        <v>149</v>
      </c>
      <c r="S55" s="232" t="s">
        <v>149</v>
      </c>
      <c r="T55" s="233" t="s">
        <v>149</v>
      </c>
      <c r="U55" s="234">
        <v>47</v>
      </c>
      <c r="V55" s="235" t="str">
        <f>'sınıf-öğrenci bilgi dikey'!MQ52</f>
        <v/>
      </c>
      <c r="W55" s="236" t="str">
        <f>'sınıf-öğrenci bilgi dikey'!MO52</f>
        <v/>
      </c>
      <c r="X55" s="237" t="s">
        <v>149</v>
      </c>
      <c r="Y55" s="237" t="s">
        <v>149</v>
      </c>
      <c r="Z55" s="238" t="s">
        <v>149</v>
      </c>
    </row>
    <row r="56" spans="1:27">
      <c r="A56" s="850"/>
      <c r="B56" s="850"/>
      <c r="C56" s="229">
        <v>48</v>
      </c>
      <c r="D56" s="230" t="str">
        <f>'sınıf-öğrenci bilgi dikey'!LV53</f>
        <v/>
      </c>
      <c r="E56" s="231" t="str">
        <f>'sınıf-öğrenci bilgi dikey'!LT53</f>
        <v/>
      </c>
      <c r="F56" s="232" t="s">
        <v>149</v>
      </c>
      <c r="G56" s="232" t="s">
        <v>149</v>
      </c>
      <c r="H56" s="233" t="s">
        <v>149</v>
      </c>
      <c r="I56" s="234">
        <v>48</v>
      </c>
      <c r="J56" s="235" t="str">
        <f>'sınıf-öğrenci bilgi dikey'!MC53</f>
        <v/>
      </c>
      <c r="K56" s="236" t="str">
        <f>'sınıf-öğrenci bilgi dikey'!MA53</f>
        <v/>
      </c>
      <c r="L56" s="237" t="s">
        <v>149</v>
      </c>
      <c r="M56" s="237" t="s">
        <v>149</v>
      </c>
      <c r="N56" s="238" t="s">
        <v>149</v>
      </c>
      <c r="O56" s="229">
        <v>48</v>
      </c>
      <c r="P56" s="230" t="str">
        <f>'sınıf-öğrenci bilgi dikey'!MJ53</f>
        <v/>
      </c>
      <c r="Q56" s="231" t="str">
        <f>'sınıf-öğrenci bilgi dikey'!MH53</f>
        <v/>
      </c>
      <c r="R56" s="232" t="s">
        <v>149</v>
      </c>
      <c r="S56" s="232" t="s">
        <v>149</v>
      </c>
      <c r="T56" s="233" t="s">
        <v>149</v>
      </c>
      <c r="U56" s="234">
        <v>48</v>
      </c>
      <c r="V56" s="235" t="str">
        <f>'sınıf-öğrenci bilgi dikey'!MQ53</f>
        <v/>
      </c>
      <c r="W56" s="236" t="str">
        <f>'sınıf-öğrenci bilgi dikey'!MO53</f>
        <v/>
      </c>
      <c r="X56" s="237" t="s">
        <v>149</v>
      </c>
      <c r="Y56" s="237" t="s">
        <v>149</v>
      </c>
      <c r="Z56" s="238" t="s">
        <v>149</v>
      </c>
    </row>
    <row r="57" spans="1:27">
      <c r="A57" s="850"/>
      <c r="B57" s="850"/>
      <c r="C57" s="229">
        <v>49</v>
      </c>
      <c r="D57" s="230" t="str">
        <f>'sınıf-öğrenci bilgi dikey'!LV54</f>
        <v/>
      </c>
      <c r="E57" s="231" t="str">
        <f>'sınıf-öğrenci bilgi dikey'!LT54</f>
        <v/>
      </c>
      <c r="F57" s="232" t="s">
        <v>149</v>
      </c>
      <c r="G57" s="232" t="s">
        <v>149</v>
      </c>
      <c r="H57" s="233" t="s">
        <v>149</v>
      </c>
      <c r="I57" s="234">
        <v>49</v>
      </c>
      <c r="J57" s="235" t="str">
        <f>'sınıf-öğrenci bilgi dikey'!MC54</f>
        <v/>
      </c>
      <c r="K57" s="236" t="str">
        <f>'sınıf-öğrenci bilgi dikey'!MA54</f>
        <v/>
      </c>
      <c r="L57" s="237" t="s">
        <v>149</v>
      </c>
      <c r="M57" s="237" t="s">
        <v>149</v>
      </c>
      <c r="N57" s="238" t="s">
        <v>149</v>
      </c>
      <c r="O57" s="229">
        <v>49</v>
      </c>
      <c r="P57" s="230" t="str">
        <f>'sınıf-öğrenci bilgi dikey'!MJ54</f>
        <v/>
      </c>
      <c r="Q57" s="231" t="str">
        <f>'sınıf-öğrenci bilgi dikey'!MH54</f>
        <v/>
      </c>
      <c r="R57" s="232" t="s">
        <v>149</v>
      </c>
      <c r="S57" s="232" t="s">
        <v>149</v>
      </c>
      <c r="T57" s="233" t="s">
        <v>149</v>
      </c>
      <c r="U57" s="234">
        <v>49</v>
      </c>
      <c r="V57" s="235" t="str">
        <f>'sınıf-öğrenci bilgi dikey'!MQ54</f>
        <v/>
      </c>
      <c r="W57" s="236" t="str">
        <f>'sınıf-öğrenci bilgi dikey'!MO54</f>
        <v/>
      </c>
      <c r="X57" s="237" t="s">
        <v>149</v>
      </c>
      <c r="Y57" s="237" t="s">
        <v>149</v>
      </c>
      <c r="Z57" s="238" t="s">
        <v>149</v>
      </c>
    </row>
    <row r="58" spans="1:27">
      <c r="A58" s="850"/>
      <c r="B58" s="850"/>
      <c r="C58" s="229">
        <v>50</v>
      </c>
      <c r="D58" s="230" t="str">
        <f>'sınıf-öğrenci bilgi dikey'!LV55</f>
        <v/>
      </c>
      <c r="E58" s="231" t="str">
        <f>'sınıf-öğrenci bilgi dikey'!LT55</f>
        <v/>
      </c>
      <c r="F58" s="232" t="s">
        <v>149</v>
      </c>
      <c r="G58" s="232" t="s">
        <v>149</v>
      </c>
      <c r="H58" s="233" t="s">
        <v>149</v>
      </c>
      <c r="I58" s="234">
        <v>50</v>
      </c>
      <c r="J58" s="235" t="str">
        <f>'sınıf-öğrenci bilgi dikey'!MC55</f>
        <v/>
      </c>
      <c r="K58" s="236" t="str">
        <f>'sınıf-öğrenci bilgi dikey'!MA55</f>
        <v/>
      </c>
      <c r="L58" s="237" t="s">
        <v>149</v>
      </c>
      <c r="M58" s="237" t="s">
        <v>149</v>
      </c>
      <c r="N58" s="238" t="s">
        <v>149</v>
      </c>
      <c r="O58" s="229">
        <v>50</v>
      </c>
      <c r="P58" s="230" t="str">
        <f>'sınıf-öğrenci bilgi dikey'!MJ55</f>
        <v/>
      </c>
      <c r="Q58" s="231" t="str">
        <f>'sınıf-öğrenci bilgi dikey'!MH55</f>
        <v/>
      </c>
      <c r="R58" s="232" t="s">
        <v>149</v>
      </c>
      <c r="S58" s="232" t="s">
        <v>149</v>
      </c>
      <c r="T58" s="233" t="s">
        <v>149</v>
      </c>
      <c r="U58" s="234">
        <v>50</v>
      </c>
      <c r="V58" s="235" t="str">
        <f>'sınıf-öğrenci bilgi dikey'!MQ55</f>
        <v/>
      </c>
      <c r="W58" s="236" t="str">
        <f>'sınıf-öğrenci bilgi dikey'!MO55</f>
        <v/>
      </c>
      <c r="X58" s="237" t="s">
        <v>149</v>
      </c>
      <c r="Y58" s="237" t="s">
        <v>149</v>
      </c>
      <c r="Z58" s="238" t="s">
        <v>149</v>
      </c>
    </row>
    <row r="59" spans="1:27">
      <c r="A59" s="850"/>
      <c r="B59" s="850"/>
      <c r="C59" s="387" t="s">
        <v>149</v>
      </c>
      <c r="D59" s="387" t="s">
        <v>149</v>
      </c>
      <c r="E59" s="387" t="s">
        <v>149</v>
      </c>
      <c r="F59" s="387" t="s">
        <v>149</v>
      </c>
      <c r="G59" s="387" t="s">
        <v>149</v>
      </c>
      <c r="H59" s="387" t="s">
        <v>149</v>
      </c>
      <c r="I59" s="387" t="s">
        <v>149</v>
      </c>
      <c r="J59" s="387" t="s">
        <v>149</v>
      </c>
      <c r="K59" s="387" t="s">
        <v>149</v>
      </c>
      <c r="L59" s="387" t="s">
        <v>149</v>
      </c>
      <c r="M59" s="387" t="s">
        <v>149</v>
      </c>
      <c r="N59" s="387" t="s">
        <v>149</v>
      </c>
      <c r="O59" s="387" t="s">
        <v>149</v>
      </c>
      <c r="P59" s="387" t="s">
        <v>149</v>
      </c>
      <c r="Q59" s="387" t="s">
        <v>149</v>
      </c>
      <c r="R59" s="387" t="s">
        <v>149</v>
      </c>
      <c r="S59" s="387" t="s">
        <v>149</v>
      </c>
      <c r="T59" s="387" t="s">
        <v>149</v>
      </c>
      <c r="U59" s="387" t="s">
        <v>149</v>
      </c>
      <c r="V59" s="387" t="s">
        <v>149</v>
      </c>
      <c r="W59" s="387" t="s">
        <v>149</v>
      </c>
      <c r="X59" s="387" t="s">
        <v>149</v>
      </c>
      <c r="Y59" s="387" t="s">
        <v>149</v>
      </c>
      <c r="Z59" s="387" t="s">
        <v>149</v>
      </c>
      <c r="AA59" s="387" t="s">
        <v>149</v>
      </c>
    </row>
    <row r="60" spans="1:27">
      <c r="A60" s="850"/>
      <c r="B60" s="850"/>
      <c r="C60" s="387" t="s">
        <v>149</v>
      </c>
      <c r="D60" s="387" t="s">
        <v>149</v>
      </c>
      <c r="E60" s="387" t="s">
        <v>149</v>
      </c>
      <c r="F60" s="387" t="s">
        <v>149</v>
      </c>
      <c r="G60" s="387" t="s">
        <v>149</v>
      </c>
      <c r="H60" s="387" t="s">
        <v>149</v>
      </c>
      <c r="I60" s="387" t="s">
        <v>149</v>
      </c>
      <c r="J60" s="387" t="s">
        <v>149</v>
      </c>
      <c r="K60" s="387" t="s">
        <v>149</v>
      </c>
      <c r="L60" s="387" t="s">
        <v>149</v>
      </c>
      <c r="M60" s="387" t="s">
        <v>149</v>
      </c>
      <c r="N60" s="387" t="s">
        <v>149</v>
      </c>
      <c r="O60" s="387" t="s">
        <v>149</v>
      </c>
      <c r="P60" s="387" t="s">
        <v>149</v>
      </c>
      <c r="Q60" s="387" t="s">
        <v>149</v>
      </c>
      <c r="R60" s="387" t="s">
        <v>149</v>
      </c>
      <c r="S60" s="387" t="s">
        <v>149</v>
      </c>
      <c r="T60" s="387" t="s">
        <v>149</v>
      </c>
      <c r="U60" s="387" t="s">
        <v>149</v>
      </c>
      <c r="V60" s="387" t="s">
        <v>149</v>
      </c>
      <c r="W60" s="387" t="s">
        <v>149</v>
      </c>
      <c r="X60" s="387" t="s">
        <v>149</v>
      </c>
      <c r="Y60" s="387" t="s">
        <v>149</v>
      </c>
      <c r="Z60" s="387" t="s">
        <v>149</v>
      </c>
      <c r="AA60" s="387" t="s">
        <v>149</v>
      </c>
    </row>
    <row r="61" spans="1:27">
      <c r="A61" s="850"/>
      <c r="B61" s="850"/>
      <c r="C61" s="387" t="s">
        <v>149</v>
      </c>
      <c r="D61" s="387" t="s">
        <v>149</v>
      </c>
      <c r="E61" s="387" t="s">
        <v>149</v>
      </c>
      <c r="F61" s="387" t="s">
        <v>149</v>
      </c>
      <c r="G61" s="387" t="s">
        <v>149</v>
      </c>
      <c r="H61" s="387" t="s">
        <v>149</v>
      </c>
      <c r="I61" s="387" t="s">
        <v>149</v>
      </c>
      <c r="J61" s="387" t="s">
        <v>149</v>
      </c>
      <c r="K61" s="387" t="s">
        <v>149</v>
      </c>
      <c r="L61" s="387" t="s">
        <v>149</v>
      </c>
      <c r="M61" s="387" t="s">
        <v>149</v>
      </c>
      <c r="N61" s="387" t="s">
        <v>149</v>
      </c>
      <c r="O61" s="387" t="s">
        <v>149</v>
      </c>
      <c r="P61" s="387" t="s">
        <v>149</v>
      </c>
      <c r="Q61" s="387" t="s">
        <v>149</v>
      </c>
      <c r="R61" s="387" t="s">
        <v>149</v>
      </c>
      <c r="S61" s="387" t="s">
        <v>149</v>
      </c>
      <c r="T61" s="387" t="s">
        <v>149</v>
      </c>
      <c r="U61" s="387" t="s">
        <v>149</v>
      </c>
      <c r="V61" s="387" t="s">
        <v>149</v>
      </c>
      <c r="W61" s="387" t="s">
        <v>149</v>
      </c>
      <c r="X61" s="387" t="s">
        <v>149</v>
      </c>
      <c r="Y61" s="387" t="s">
        <v>149</v>
      </c>
      <c r="Z61" s="387" t="s">
        <v>149</v>
      </c>
      <c r="AA61" s="387" t="s">
        <v>149</v>
      </c>
    </row>
    <row r="62" spans="1:27">
      <c r="A62" s="850"/>
      <c r="B62" s="850"/>
      <c r="C62" s="387" t="s">
        <v>149</v>
      </c>
      <c r="D62" s="387" t="s">
        <v>149</v>
      </c>
      <c r="E62" s="387" t="s">
        <v>149</v>
      </c>
      <c r="F62" s="387" t="s">
        <v>149</v>
      </c>
      <c r="G62" s="387" t="s">
        <v>149</v>
      </c>
      <c r="H62" s="387" t="s">
        <v>149</v>
      </c>
      <c r="I62" s="387" t="s">
        <v>149</v>
      </c>
      <c r="J62" s="387" t="s">
        <v>149</v>
      </c>
      <c r="K62" s="387" t="s">
        <v>149</v>
      </c>
      <c r="L62" s="387" t="s">
        <v>149</v>
      </c>
      <c r="M62" s="387" t="s">
        <v>149</v>
      </c>
      <c r="N62" s="387" t="s">
        <v>149</v>
      </c>
      <c r="O62" s="387" t="s">
        <v>149</v>
      </c>
      <c r="P62" s="387" t="s">
        <v>149</v>
      </c>
      <c r="Q62" s="387" t="s">
        <v>149</v>
      </c>
      <c r="R62" s="387" t="s">
        <v>149</v>
      </c>
      <c r="S62" s="387" t="s">
        <v>149</v>
      </c>
      <c r="T62" s="387" t="s">
        <v>149</v>
      </c>
      <c r="U62" s="387" t="s">
        <v>149</v>
      </c>
      <c r="V62" s="387" t="s">
        <v>149</v>
      </c>
      <c r="W62" s="387" t="s">
        <v>149</v>
      </c>
      <c r="X62" s="387" t="s">
        <v>149</v>
      </c>
      <c r="Y62" s="387" t="s">
        <v>149</v>
      </c>
      <c r="Z62" s="387" t="s">
        <v>149</v>
      </c>
      <c r="AA62" s="387" t="s">
        <v>149</v>
      </c>
    </row>
    <row r="63" spans="1:27">
      <c r="A63" s="850"/>
      <c r="B63" s="850"/>
      <c r="C63" s="387" t="s">
        <v>149</v>
      </c>
      <c r="D63" s="387" t="s">
        <v>149</v>
      </c>
      <c r="E63" s="387" t="s">
        <v>149</v>
      </c>
      <c r="F63" s="387" t="s">
        <v>149</v>
      </c>
      <c r="G63" s="387" t="s">
        <v>149</v>
      </c>
      <c r="H63" s="387" t="s">
        <v>149</v>
      </c>
      <c r="I63" s="387" t="s">
        <v>149</v>
      </c>
      <c r="J63" s="387" t="s">
        <v>149</v>
      </c>
      <c r="K63" s="387" t="s">
        <v>149</v>
      </c>
      <c r="L63" s="387" t="s">
        <v>149</v>
      </c>
      <c r="M63" s="387" t="s">
        <v>149</v>
      </c>
      <c r="N63" s="387" t="s">
        <v>149</v>
      </c>
      <c r="O63" s="387" t="s">
        <v>149</v>
      </c>
      <c r="P63" s="387" t="s">
        <v>149</v>
      </c>
      <c r="Q63" s="387" t="s">
        <v>149</v>
      </c>
      <c r="R63" s="387" t="s">
        <v>149</v>
      </c>
      <c r="S63" s="387" t="s">
        <v>149</v>
      </c>
      <c r="T63" s="387" t="s">
        <v>149</v>
      </c>
      <c r="U63" s="387" t="s">
        <v>149</v>
      </c>
      <c r="V63" s="387" t="s">
        <v>149</v>
      </c>
      <c r="W63" s="387" t="s">
        <v>149</v>
      </c>
      <c r="X63" s="387" t="s">
        <v>149</v>
      </c>
      <c r="Y63" s="387" t="s">
        <v>149</v>
      </c>
      <c r="Z63" s="387" t="s">
        <v>149</v>
      </c>
      <c r="AA63" s="387" t="s">
        <v>149</v>
      </c>
    </row>
    <row r="64" spans="1:27">
      <c r="A64" s="850"/>
      <c r="B64" s="850"/>
      <c r="C64" s="387" t="s">
        <v>149</v>
      </c>
      <c r="D64" s="387" t="s">
        <v>149</v>
      </c>
      <c r="E64" s="387" t="s">
        <v>149</v>
      </c>
      <c r="F64" s="387" t="s">
        <v>149</v>
      </c>
      <c r="G64" s="387" t="s">
        <v>149</v>
      </c>
      <c r="H64" s="387" t="s">
        <v>149</v>
      </c>
      <c r="I64" s="387" t="s">
        <v>149</v>
      </c>
      <c r="J64" s="387" t="s">
        <v>149</v>
      </c>
      <c r="K64" s="387" t="s">
        <v>149</v>
      </c>
      <c r="L64" s="387" t="s">
        <v>149</v>
      </c>
      <c r="M64" s="387" t="s">
        <v>149</v>
      </c>
      <c r="N64" s="387" t="s">
        <v>149</v>
      </c>
      <c r="O64" s="387" t="s">
        <v>149</v>
      </c>
      <c r="P64" s="387" t="s">
        <v>149</v>
      </c>
      <c r="Q64" s="387" t="s">
        <v>149</v>
      </c>
      <c r="R64" s="387" t="s">
        <v>149</v>
      </c>
      <c r="S64" s="387" t="s">
        <v>149</v>
      </c>
      <c r="T64" s="387" t="s">
        <v>149</v>
      </c>
      <c r="U64" s="387" t="s">
        <v>149</v>
      </c>
      <c r="V64" s="387" t="s">
        <v>149</v>
      </c>
      <c r="W64" s="387" t="s">
        <v>149</v>
      </c>
      <c r="X64" s="387" t="s">
        <v>149</v>
      </c>
      <c r="Y64" s="387" t="s">
        <v>149</v>
      </c>
      <c r="Z64" s="387" t="s">
        <v>149</v>
      </c>
      <c r="AA64" s="387" t="s">
        <v>149</v>
      </c>
    </row>
    <row r="65" spans="1:27">
      <c r="A65" s="850"/>
      <c r="B65" s="850"/>
      <c r="C65" s="387" t="s">
        <v>149</v>
      </c>
      <c r="D65" s="387" t="s">
        <v>149</v>
      </c>
      <c r="E65" s="387" t="s">
        <v>149</v>
      </c>
      <c r="F65" s="387" t="s">
        <v>149</v>
      </c>
      <c r="G65" s="387" t="s">
        <v>149</v>
      </c>
      <c r="H65" s="387" t="s">
        <v>149</v>
      </c>
      <c r="I65" s="387" t="s">
        <v>149</v>
      </c>
      <c r="J65" s="387" t="s">
        <v>149</v>
      </c>
      <c r="K65" s="387" t="s">
        <v>149</v>
      </c>
      <c r="L65" s="387" t="s">
        <v>149</v>
      </c>
      <c r="M65" s="387" t="s">
        <v>149</v>
      </c>
      <c r="N65" s="387" t="s">
        <v>149</v>
      </c>
      <c r="O65" s="387" t="s">
        <v>149</v>
      </c>
      <c r="P65" s="387" t="s">
        <v>149</v>
      </c>
      <c r="Q65" s="387" t="s">
        <v>149</v>
      </c>
      <c r="R65" s="387" t="s">
        <v>149</v>
      </c>
      <c r="S65" s="387" t="s">
        <v>149</v>
      </c>
      <c r="T65" s="387" t="s">
        <v>149</v>
      </c>
      <c r="U65" s="387" t="s">
        <v>149</v>
      </c>
      <c r="V65" s="387" t="s">
        <v>149</v>
      </c>
      <c r="W65" s="387" t="s">
        <v>149</v>
      </c>
      <c r="X65" s="387" t="s">
        <v>149</v>
      </c>
      <c r="Y65" s="387" t="s">
        <v>149</v>
      </c>
      <c r="Z65" s="387" t="s">
        <v>149</v>
      </c>
      <c r="AA65" s="387" t="s">
        <v>149</v>
      </c>
    </row>
    <row r="66" spans="1:27">
      <c r="A66" s="850"/>
      <c r="B66" s="850"/>
      <c r="C66" s="387" t="s">
        <v>149</v>
      </c>
      <c r="D66" s="387" t="s">
        <v>149</v>
      </c>
      <c r="E66" s="387" t="s">
        <v>149</v>
      </c>
      <c r="F66" s="387" t="s">
        <v>149</v>
      </c>
      <c r="G66" s="387" t="s">
        <v>149</v>
      </c>
      <c r="H66" s="387" t="s">
        <v>149</v>
      </c>
      <c r="I66" s="387" t="s">
        <v>149</v>
      </c>
      <c r="J66" s="387" t="s">
        <v>149</v>
      </c>
      <c r="K66" s="387" t="s">
        <v>149</v>
      </c>
      <c r="L66" s="387" t="s">
        <v>149</v>
      </c>
      <c r="M66" s="387" t="s">
        <v>149</v>
      </c>
      <c r="N66" s="387" t="s">
        <v>149</v>
      </c>
      <c r="O66" s="387" t="s">
        <v>149</v>
      </c>
      <c r="P66" s="387" t="s">
        <v>149</v>
      </c>
      <c r="Q66" s="387" t="s">
        <v>149</v>
      </c>
      <c r="R66" s="387" t="s">
        <v>149</v>
      </c>
      <c r="S66" s="387" t="s">
        <v>149</v>
      </c>
      <c r="T66" s="387" t="s">
        <v>149</v>
      </c>
      <c r="U66" s="387" t="s">
        <v>149</v>
      </c>
      <c r="V66" s="387" t="s">
        <v>149</v>
      </c>
      <c r="W66" s="387" t="s">
        <v>149</v>
      </c>
      <c r="X66" s="387" t="s">
        <v>149</v>
      </c>
      <c r="Y66" s="387" t="s">
        <v>149</v>
      </c>
      <c r="Z66" s="387" t="s">
        <v>149</v>
      </c>
      <c r="AA66" s="387" t="s">
        <v>149</v>
      </c>
    </row>
    <row r="67" spans="1:27">
      <c r="A67" s="850"/>
      <c r="B67" s="850"/>
      <c r="C67" s="387" t="s">
        <v>149</v>
      </c>
      <c r="D67" s="387" t="s">
        <v>149</v>
      </c>
      <c r="E67" s="387" t="s">
        <v>149</v>
      </c>
      <c r="F67" s="387" t="s">
        <v>149</v>
      </c>
      <c r="G67" s="387" t="s">
        <v>149</v>
      </c>
      <c r="H67" s="387" t="s">
        <v>149</v>
      </c>
      <c r="I67" s="387" t="s">
        <v>149</v>
      </c>
      <c r="J67" s="387" t="s">
        <v>149</v>
      </c>
      <c r="K67" s="387" t="s">
        <v>149</v>
      </c>
      <c r="L67" s="387" t="s">
        <v>149</v>
      </c>
      <c r="M67" s="387" t="s">
        <v>149</v>
      </c>
      <c r="N67" s="387" t="s">
        <v>149</v>
      </c>
      <c r="O67" s="387" t="s">
        <v>149</v>
      </c>
      <c r="P67" s="387" t="s">
        <v>149</v>
      </c>
      <c r="Q67" s="387" t="s">
        <v>149</v>
      </c>
      <c r="R67" s="387" t="s">
        <v>149</v>
      </c>
      <c r="S67" s="387" t="s">
        <v>149</v>
      </c>
      <c r="T67" s="387" t="s">
        <v>149</v>
      </c>
      <c r="U67" s="387" t="s">
        <v>149</v>
      </c>
      <c r="V67" s="387" t="s">
        <v>149</v>
      </c>
      <c r="W67" s="387" t="s">
        <v>149</v>
      </c>
      <c r="X67" s="387" t="s">
        <v>149</v>
      </c>
      <c r="Y67" s="387" t="s">
        <v>149</v>
      </c>
      <c r="Z67" s="387" t="s">
        <v>149</v>
      </c>
      <c r="AA67" s="387" t="s">
        <v>149</v>
      </c>
    </row>
    <row r="68" spans="1:27">
      <c r="A68" s="850"/>
      <c r="B68" s="850"/>
      <c r="C68" s="387" t="s">
        <v>149</v>
      </c>
      <c r="D68" s="387" t="s">
        <v>149</v>
      </c>
      <c r="E68" s="387" t="s">
        <v>149</v>
      </c>
      <c r="F68" s="387" t="s">
        <v>149</v>
      </c>
      <c r="G68" s="387" t="s">
        <v>149</v>
      </c>
      <c r="H68" s="387" t="s">
        <v>149</v>
      </c>
      <c r="I68" s="387" t="s">
        <v>149</v>
      </c>
      <c r="J68" s="387" t="s">
        <v>149</v>
      </c>
      <c r="K68" s="387" t="s">
        <v>149</v>
      </c>
      <c r="L68" s="387" t="s">
        <v>149</v>
      </c>
      <c r="M68" s="387" t="s">
        <v>149</v>
      </c>
      <c r="N68" s="387" t="s">
        <v>149</v>
      </c>
      <c r="O68" s="387" t="s">
        <v>149</v>
      </c>
      <c r="P68" s="387" t="s">
        <v>149</v>
      </c>
      <c r="Q68" s="387" t="s">
        <v>149</v>
      </c>
      <c r="R68" s="387" t="s">
        <v>149</v>
      </c>
      <c r="S68" s="387" t="s">
        <v>149</v>
      </c>
      <c r="T68" s="387" t="s">
        <v>149</v>
      </c>
      <c r="U68" s="387" t="s">
        <v>149</v>
      </c>
      <c r="V68" s="387" t="s">
        <v>149</v>
      </c>
      <c r="W68" s="387" t="s">
        <v>149</v>
      </c>
      <c r="X68" s="387" t="s">
        <v>149</v>
      </c>
      <c r="Y68" s="387" t="s">
        <v>149</v>
      </c>
      <c r="Z68" s="387" t="s">
        <v>149</v>
      </c>
      <c r="AA68" s="387" t="s">
        <v>149</v>
      </c>
    </row>
    <row r="69" spans="1:27">
      <c r="A69" s="850"/>
      <c r="B69" s="850"/>
      <c r="C69" s="387" t="s">
        <v>149</v>
      </c>
      <c r="D69" s="387" t="s">
        <v>149</v>
      </c>
      <c r="E69" s="387" t="s">
        <v>149</v>
      </c>
      <c r="F69" s="387" t="s">
        <v>149</v>
      </c>
      <c r="G69" s="387" t="s">
        <v>149</v>
      </c>
      <c r="H69" s="387" t="s">
        <v>149</v>
      </c>
      <c r="I69" s="387" t="s">
        <v>149</v>
      </c>
      <c r="J69" s="387" t="s">
        <v>149</v>
      </c>
      <c r="K69" s="387" t="s">
        <v>149</v>
      </c>
      <c r="L69" s="387" t="s">
        <v>149</v>
      </c>
      <c r="M69" s="387" t="s">
        <v>149</v>
      </c>
      <c r="N69" s="387" t="s">
        <v>149</v>
      </c>
      <c r="O69" s="387" t="s">
        <v>149</v>
      </c>
      <c r="P69" s="387" t="s">
        <v>149</v>
      </c>
      <c r="Q69" s="387" t="s">
        <v>149</v>
      </c>
      <c r="R69" s="387" t="s">
        <v>149</v>
      </c>
      <c r="S69" s="387" t="s">
        <v>149</v>
      </c>
      <c r="T69" s="387" t="s">
        <v>149</v>
      </c>
      <c r="U69" s="387" t="s">
        <v>149</v>
      </c>
      <c r="V69" s="387" t="s">
        <v>149</v>
      </c>
      <c r="W69" s="387" t="s">
        <v>149</v>
      </c>
      <c r="X69" s="387" t="s">
        <v>149</v>
      </c>
      <c r="Y69" s="387" t="s">
        <v>149</v>
      </c>
      <c r="Z69" s="387" t="s">
        <v>149</v>
      </c>
      <c r="AA69" s="387" t="s">
        <v>149</v>
      </c>
    </row>
    <row r="70" spans="1:27">
      <c r="A70" s="850"/>
      <c r="B70" s="850"/>
      <c r="C70" s="387" t="s">
        <v>149</v>
      </c>
      <c r="D70" s="387" t="s">
        <v>149</v>
      </c>
      <c r="E70" s="387" t="s">
        <v>149</v>
      </c>
      <c r="F70" s="387" t="s">
        <v>149</v>
      </c>
      <c r="G70" s="387" t="s">
        <v>149</v>
      </c>
      <c r="H70" s="387" t="s">
        <v>149</v>
      </c>
      <c r="I70" s="387" t="s">
        <v>149</v>
      </c>
      <c r="J70" s="387" t="s">
        <v>149</v>
      </c>
      <c r="K70" s="387" t="s">
        <v>149</v>
      </c>
      <c r="L70" s="387" t="s">
        <v>149</v>
      </c>
      <c r="M70" s="387" t="s">
        <v>149</v>
      </c>
      <c r="N70" s="387" t="s">
        <v>149</v>
      </c>
      <c r="O70" s="387" t="s">
        <v>149</v>
      </c>
      <c r="P70" s="387" t="s">
        <v>149</v>
      </c>
      <c r="Q70" s="387" t="s">
        <v>149</v>
      </c>
      <c r="R70" s="387" t="s">
        <v>149</v>
      </c>
      <c r="S70" s="387" t="s">
        <v>149</v>
      </c>
      <c r="T70" s="387" t="s">
        <v>149</v>
      </c>
      <c r="U70" s="387" t="s">
        <v>149</v>
      </c>
      <c r="V70" s="387" t="s">
        <v>149</v>
      </c>
      <c r="W70" s="387" t="s">
        <v>149</v>
      </c>
      <c r="X70" s="387" t="s">
        <v>149</v>
      </c>
      <c r="Y70" s="387" t="s">
        <v>149</v>
      </c>
      <c r="Z70" s="387" t="s">
        <v>149</v>
      </c>
      <c r="AA70" s="387" t="s">
        <v>149</v>
      </c>
    </row>
    <row r="71" spans="1:27">
      <c r="A71" s="850"/>
      <c r="B71" s="850"/>
      <c r="C71" s="387" t="s">
        <v>149</v>
      </c>
      <c r="D71" s="387" t="s">
        <v>149</v>
      </c>
      <c r="E71" s="387" t="s">
        <v>149</v>
      </c>
      <c r="F71" s="387" t="s">
        <v>149</v>
      </c>
      <c r="G71" s="387" t="s">
        <v>149</v>
      </c>
      <c r="H71" s="387" t="s">
        <v>149</v>
      </c>
      <c r="I71" s="387" t="s">
        <v>149</v>
      </c>
      <c r="J71" s="387" t="s">
        <v>149</v>
      </c>
      <c r="K71" s="387" t="s">
        <v>149</v>
      </c>
      <c r="L71" s="387" t="s">
        <v>149</v>
      </c>
      <c r="M71" s="387" t="s">
        <v>149</v>
      </c>
      <c r="N71" s="387" t="s">
        <v>149</v>
      </c>
      <c r="O71" s="387" t="s">
        <v>149</v>
      </c>
      <c r="P71" s="387" t="s">
        <v>149</v>
      </c>
      <c r="Q71" s="387" t="s">
        <v>149</v>
      </c>
      <c r="R71" s="387" t="s">
        <v>149</v>
      </c>
      <c r="S71" s="387" t="s">
        <v>149</v>
      </c>
      <c r="T71" s="387" t="s">
        <v>149</v>
      </c>
      <c r="U71" s="387" t="s">
        <v>149</v>
      </c>
      <c r="V71" s="387" t="s">
        <v>149</v>
      </c>
      <c r="W71" s="387" t="s">
        <v>149</v>
      </c>
      <c r="X71" s="387" t="s">
        <v>149</v>
      </c>
      <c r="Y71" s="387" t="s">
        <v>149</v>
      </c>
      <c r="Z71" s="387" t="s">
        <v>149</v>
      </c>
      <c r="AA71" s="387" t="s">
        <v>149</v>
      </c>
    </row>
    <row r="72" spans="1:27">
      <c r="A72" s="850"/>
      <c r="B72" s="850"/>
      <c r="C72" s="387" t="s">
        <v>149</v>
      </c>
      <c r="D72" s="387" t="s">
        <v>149</v>
      </c>
      <c r="E72" s="387" t="s">
        <v>149</v>
      </c>
      <c r="F72" s="387" t="s">
        <v>149</v>
      </c>
      <c r="G72" s="387" t="s">
        <v>149</v>
      </c>
      <c r="H72" s="387" t="s">
        <v>149</v>
      </c>
      <c r="I72" s="387" t="s">
        <v>149</v>
      </c>
      <c r="J72" s="387" t="s">
        <v>149</v>
      </c>
      <c r="K72" s="387" t="s">
        <v>149</v>
      </c>
      <c r="L72" s="387" t="s">
        <v>149</v>
      </c>
      <c r="M72" s="387" t="s">
        <v>149</v>
      </c>
      <c r="N72" s="387" t="s">
        <v>149</v>
      </c>
      <c r="O72" s="387" t="s">
        <v>149</v>
      </c>
      <c r="P72" s="387" t="s">
        <v>149</v>
      </c>
      <c r="Q72" s="387" t="s">
        <v>149</v>
      </c>
      <c r="R72" s="387" t="s">
        <v>149</v>
      </c>
      <c r="S72" s="387" t="s">
        <v>149</v>
      </c>
      <c r="T72" s="387" t="s">
        <v>149</v>
      </c>
      <c r="U72" s="387" t="s">
        <v>149</v>
      </c>
      <c r="V72" s="387" t="s">
        <v>149</v>
      </c>
      <c r="W72" s="387" t="s">
        <v>149</v>
      </c>
      <c r="X72" s="387" t="s">
        <v>149</v>
      </c>
      <c r="Y72" s="387" t="s">
        <v>149</v>
      </c>
      <c r="Z72" s="387" t="s">
        <v>149</v>
      </c>
      <c r="AA72" s="387" t="s">
        <v>149</v>
      </c>
    </row>
    <row r="73" spans="1:27">
      <c r="A73" s="850"/>
      <c r="B73" s="850"/>
      <c r="C73" s="387" t="s">
        <v>149</v>
      </c>
      <c r="D73" s="387" t="s">
        <v>149</v>
      </c>
      <c r="E73" s="387" t="s">
        <v>149</v>
      </c>
      <c r="F73" s="387" t="s">
        <v>149</v>
      </c>
      <c r="G73" s="387" t="s">
        <v>149</v>
      </c>
      <c r="H73" s="387" t="s">
        <v>149</v>
      </c>
      <c r="I73" s="387" t="s">
        <v>149</v>
      </c>
      <c r="J73" s="387" t="s">
        <v>149</v>
      </c>
      <c r="K73" s="387" t="s">
        <v>149</v>
      </c>
      <c r="L73" s="387" t="s">
        <v>149</v>
      </c>
      <c r="M73" s="387" t="s">
        <v>149</v>
      </c>
      <c r="N73" s="387" t="s">
        <v>149</v>
      </c>
      <c r="O73" s="387" t="s">
        <v>149</v>
      </c>
      <c r="P73" s="387" t="s">
        <v>149</v>
      </c>
      <c r="Q73" s="387" t="s">
        <v>149</v>
      </c>
      <c r="R73" s="387" t="s">
        <v>149</v>
      </c>
      <c r="S73" s="387" t="s">
        <v>149</v>
      </c>
      <c r="T73" s="387" t="s">
        <v>149</v>
      </c>
      <c r="U73" s="387" t="s">
        <v>149</v>
      </c>
      <c r="V73" s="387" t="s">
        <v>149</v>
      </c>
      <c r="W73" s="387" t="s">
        <v>149</v>
      </c>
      <c r="X73" s="387" t="s">
        <v>149</v>
      </c>
      <c r="Y73" s="387" t="s">
        <v>149</v>
      </c>
      <c r="Z73" s="387" t="s">
        <v>149</v>
      </c>
      <c r="AA73" s="387" t="s">
        <v>149</v>
      </c>
    </row>
    <row r="74" spans="1:27">
      <c r="C74" s="387" t="s">
        <v>149</v>
      </c>
      <c r="D74" s="387" t="s">
        <v>149</v>
      </c>
      <c r="E74" s="387" t="s">
        <v>149</v>
      </c>
      <c r="F74" s="387" t="s">
        <v>149</v>
      </c>
      <c r="G74" s="387" t="s">
        <v>149</v>
      </c>
      <c r="H74" s="387" t="s">
        <v>149</v>
      </c>
      <c r="I74" s="387" t="s">
        <v>149</v>
      </c>
      <c r="J74" s="387" t="s">
        <v>149</v>
      </c>
      <c r="K74" s="387" t="s">
        <v>149</v>
      </c>
      <c r="L74" s="387" t="s">
        <v>149</v>
      </c>
      <c r="M74" s="387" t="s">
        <v>149</v>
      </c>
      <c r="N74" s="387" t="s">
        <v>149</v>
      </c>
      <c r="O74" s="387" t="s">
        <v>149</v>
      </c>
      <c r="P74" s="387" t="s">
        <v>149</v>
      </c>
      <c r="Q74" s="387" t="s">
        <v>149</v>
      </c>
      <c r="R74" s="387" t="s">
        <v>149</v>
      </c>
      <c r="S74" s="387" t="s">
        <v>149</v>
      </c>
      <c r="T74" s="387" t="s">
        <v>149</v>
      </c>
      <c r="U74" s="387" t="s">
        <v>149</v>
      </c>
      <c r="V74" s="387" t="s">
        <v>149</v>
      </c>
      <c r="W74" s="387" t="s">
        <v>149</v>
      </c>
      <c r="X74" s="387" t="s">
        <v>149</v>
      </c>
      <c r="Y74" s="387" t="s">
        <v>149</v>
      </c>
      <c r="Z74" s="387" t="s">
        <v>149</v>
      </c>
      <c r="AA74" s="387" t="s">
        <v>149</v>
      </c>
    </row>
    <row r="75" spans="1:27">
      <c r="C75" s="387" t="s">
        <v>149</v>
      </c>
      <c r="D75" s="387" t="s">
        <v>149</v>
      </c>
      <c r="E75" s="387" t="s">
        <v>149</v>
      </c>
      <c r="F75" s="387" t="s">
        <v>149</v>
      </c>
      <c r="G75" s="387" t="s">
        <v>149</v>
      </c>
      <c r="H75" s="387" t="s">
        <v>149</v>
      </c>
      <c r="I75" s="387" t="s">
        <v>149</v>
      </c>
      <c r="J75" s="387" t="s">
        <v>149</v>
      </c>
      <c r="K75" s="387" t="s">
        <v>149</v>
      </c>
      <c r="L75" s="387" t="s">
        <v>149</v>
      </c>
      <c r="M75" s="387" t="s">
        <v>149</v>
      </c>
      <c r="N75" s="387" t="s">
        <v>149</v>
      </c>
      <c r="O75" s="387" t="s">
        <v>149</v>
      </c>
      <c r="P75" s="387" t="s">
        <v>149</v>
      </c>
      <c r="Q75" s="387" t="s">
        <v>149</v>
      </c>
      <c r="R75" s="387" t="s">
        <v>149</v>
      </c>
      <c r="S75" s="387" t="s">
        <v>149</v>
      </c>
      <c r="T75" s="387" t="s">
        <v>149</v>
      </c>
      <c r="U75" s="387" t="s">
        <v>149</v>
      </c>
      <c r="V75" s="387" t="s">
        <v>149</v>
      </c>
      <c r="W75" s="387" t="s">
        <v>149</v>
      </c>
      <c r="X75" s="387" t="s">
        <v>149</v>
      </c>
      <c r="Y75" s="387" t="s">
        <v>149</v>
      </c>
      <c r="Z75" s="387" t="s">
        <v>149</v>
      </c>
      <c r="AA75" s="387" t="s">
        <v>149</v>
      </c>
    </row>
    <row r="76" spans="1:27">
      <c r="C76" s="387" t="s">
        <v>149</v>
      </c>
      <c r="D76" s="387" t="s">
        <v>149</v>
      </c>
      <c r="E76" s="387" t="s">
        <v>149</v>
      </c>
      <c r="F76" s="387" t="s">
        <v>149</v>
      </c>
      <c r="G76" s="387" t="s">
        <v>149</v>
      </c>
      <c r="H76" s="387" t="s">
        <v>149</v>
      </c>
      <c r="I76" s="387" t="s">
        <v>149</v>
      </c>
      <c r="J76" s="387" t="s">
        <v>149</v>
      </c>
      <c r="K76" s="387" t="s">
        <v>149</v>
      </c>
      <c r="L76" s="387" t="s">
        <v>149</v>
      </c>
      <c r="M76" s="387" t="s">
        <v>149</v>
      </c>
      <c r="N76" s="387" t="s">
        <v>149</v>
      </c>
      <c r="O76" s="387" t="s">
        <v>149</v>
      </c>
      <c r="P76" s="387" t="s">
        <v>149</v>
      </c>
      <c r="Q76" s="387" t="s">
        <v>149</v>
      </c>
      <c r="R76" s="387" t="s">
        <v>149</v>
      </c>
      <c r="S76" s="387" t="s">
        <v>149</v>
      </c>
      <c r="T76" s="387" t="s">
        <v>149</v>
      </c>
      <c r="U76" s="387" t="s">
        <v>149</v>
      </c>
      <c r="V76" s="387" t="s">
        <v>149</v>
      </c>
      <c r="W76" s="387" t="s">
        <v>149</v>
      </c>
      <c r="X76" s="387" t="s">
        <v>149</v>
      </c>
      <c r="Y76" s="387" t="s">
        <v>149</v>
      </c>
      <c r="Z76" s="387" t="s">
        <v>149</v>
      </c>
      <c r="AA76" s="387" t="s">
        <v>149</v>
      </c>
    </row>
    <row r="77" spans="1:27">
      <c r="C77" s="387" t="s">
        <v>149</v>
      </c>
      <c r="D77" s="387" t="s">
        <v>149</v>
      </c>
      <c r="E77" s="387" t="s">
        <v>149</v>
      </c>
      <c r="F77" s="387" t="s">
        <v>149</v>
      </c>
      <c r="G77" s="387" t="s">
        <v>149</v>
      </c>
      <c r="H77" s="387" t="s">
        <v>149</v>
      </c>
      <c r="I77" s="387" t="s">
        <v>149</v>
      </c>
      <c r="J77" s="387" t="s">
        <v>149</v>
      </c>
      <c r="K77" s="387" t="s">
        <v>149</v>
      </c>
      <c r="L77" s="387" t="s">
        <v>149</v>
      </c>
      <c r="M77" s="387" t="s">
        <v>149</v>
      </c>
      <c r="N77" s="387" t="s">
        <v>149</v>
      </c>
      <c r="O77" s="387" t="s">
        <v>149</v>
      </c>
      <c r="P77" s="387" t="s">
        <v>149</v>
      </c>
      <c r="Q77" s="387" t="s">
        <v>149</v>
      </c>
      <c r="R77" s="387" t="s">
        <v>149</v>
      </c>
      <c r="S77" s="387" t="s">
        <v>149</v>
      </c>
      <c r="T77" s="387" t="s">
        <v>149</v>
      </c>
      <c r="U77" s="387" t="s">
        <v>149</v>
      </c>
      <c r="V77" s="387" t="s">
        <v>149</v>
      </c>
      <c r="W77" s="387" t="s">
        <v>149</v>
      </c>
      <c r="X77" s="387" t="s">
        <v>149</v>
      </c>
      <c r="Y77" s="387" t="s">
        <v>149</v>
      </c>
      <c r="Z77" s="387" t="s">
        <v>149</v>
      </c>
      <c r="AA77" s="387" t="s">
        <v>149</v>
      </c>
    </row>
    <row r="78" spans="1:27">
      <c r="C78" s="387" t="s">
        <v>149</v>
      </c>
      <c r="D78" s="387" t="s">
        <v>149</v>
      </c>
      <c r="E78" s="387" t="s">
        <v>149</v>
      </c>
      <c r="F78" s="387" t="s">
        <v>149</v>
      </c>
      <c r="G78" s="387" t="s">
        <v>149</v>
      </c>
      <c r="H78" s="387" t="s">
        <v>149</v>
      </c>
      <c r="I78" s="387" t="s">
        <v>149</v>
      </c>
      <c r="J78" s="387" t="s">
        <v>149</v>
      </c>
      <c r="K78" s="387" t="s">
        <v>149</v>
      </c>
      <c r="L78" s="387" t="s">
        <v>149</v>
      </c>
      <c r="M78" s="387" t="s">
        <v>149</v>
      </c>
      <c r="N78" s="387" t="s">
        <v>149</v>
      </c>
      <c r="O78" s="387" t="s">
        <v>149</v>
      </c>
      <c r="P78" s="387" t="s">
        <v>149</v>
      </c>
      <c r="Q78" s="387" t="s">
        <v>149</v>
      </c>
      <c r="R78" s="387" t="s">
        <v>149</v>
      </c>
      <c r="S78" s="387" t="s">
        <v>149</v>
      </c>
      <c r="T78" s="387" t="s">
        <v>149</v>
      </c>
      <c r="U78" s="387" t="s">
        <v>149</v>
      </c>
      <c r="V78" s="387" t="s">
        <v>149</v>
      </c>
      <c r="W78" s="387" t="s">
        <v>149</v>
      </c>
      <c r="X78" s="387" t="s">
        <v>149</v>
      </c>
      <c r="Y78" s="387" t="s">
        <v>149</v>
      </c>
      <c r="Z78" s="387" t="s">
        <v>149</v>
      </c>
      <c r="AA78" s="387" t="s">
        <v>149</v>
      </c>
    </row>
    <row r="79" spans="1:27">
      <c r="C79" s="387" t="s">
        <v>149</v>
      </c>
      <c r="D79" s="387" t="s">
        <v>149</v>
      </c>
      <c r="E79" s="387" t="s">
        <v>149</v>
      </c>
      <c r="F79" s="387" t="s">
        <v>149</v>
      </c>
      <c r="G79" s="387" t="s">
        <v>149</v>
      </c>
      <c r="H79" s="387" t="s">
        <v>149</v>
      </c>
      <c r="I79" s="387" t="s">
        <v>149</v>
      </c>
      <c r="J79" s="387" t="s">
        <v>149</v>
      </c>
      <c r="K79" s="387" t="s">
        <v>149</v>
      </c>
      <c r="L79" s="387" t="s">
        <v>149</v>
      </c>
      <c r="M79" s="387" t="s">
        <v>149</v>
      </c>
      <c r="N79" s="387" t="s">
        <v>149</v>
      </c>
      <c r="O79" s="387" t="s">
        <v>149</v>
      </c>
      <c r="P79" s="387" t="s">
        <v>149</v>
      </c>
      <c r="Q79" s="387" t="s">
        <v>149</v>
      </c>
      <c r="R79" s="387" t="s">
        <v>149</v>
      </c>
      <c r="S79" s="387" t="s">
        <v>149</v>
      </c>
      <c r="T79" s="387" t="s">
        <v>149</v>
      </c>
      <c r="U79" s="387" t="s">
        <v>149</v>
      </c>
      <c r="V79" s="387" t="s">
        <v>149</v>
      </c>
      <c r="W79" s="387" t="s">
        <v>149</v>
      </c>
      <c r="X79" s="387" t="s">
        <v>149</v>
      </c>
      <c r="Y79" s="387" t="s">
        <v>149</v>
      </c>
      <c r="Z79" s="387" t="s">
        <v>149</v>
      </c>
      <c r="AA79" s="387" t="s">
        <v>149</v>
      </c>
    </row>
    <row r="80" spans="1:27">
      <c r="C80" s="387" t="s">
        <v>149</v>
      </c>
      <c r="D80" s="387" t="s">
        <v>149</v>
      </c>
      <c r="E80" s="387" t="s">
        <v>149</v>
      </c>
      <c r="F80" s="387" t="s">
        <v>149</v>
      </c>
      <c r="G80" s="387" t="s">
        <v>149</v>
      </c>
      <c r="H80" s="387" t="s">
        <v>149</v>
      </c>
      <c r="I80" s="387" t="s">
        <v>149</v>
      </c>
      <c r="J80" s="387" t="s">
        <v>149</v>
      </c>
      <c r="K80" s="387" t="s">
        <v>149</v>
      </c>
      <c r="L80" s="387" t="s">
        <v>149</v>
      </c>
      <c r="M80" s="387" t="s">
        <v>149</v>
      </c>
      <c r="N80" s="387" t="s">
        <v>149</v>
      </c>
      <c r="O80" s="387" t="s">
        <v>149</v>
      </c>
      <c r="P80" s="387" t="s">
        <v>149</v>
      </c>
      <c r="Q80" s="387" t="s">
        <v>149</v>
      </c>
      <c r="R80" s="387" t="s">
        <v>149</v>
      </c>
      <c r="S80" s="387" t="s">
        <v>149</v>
      </c>
      <c r="T80" s="387" t="s">
        <v>149</v>
      </c>
      <c r="U80" s="387" t="s">
        <v>149</v>
      </c>
      <c r="V80" s="387" t="s">
        <v>149</v>
      </c>
      <c r="W80" s="387" t="s">
        <v>149</v>
      </c>
      <c r="X80" s="387" t="s">
        <v>149</v>
      </c>
      <c r="Y80" s="387" t="s">
        <v>149</v>
      </c>
      <c r="Z80" s="387" t="s">
        <v>149</v>
      </c>
      <c r="AA80" s="387" t="s">
        <v>149</v>
      </c>
    </row>
    <row r="81" spans="3:27">
      <c r="C81" s="387" t="s">
        <v>149</v>
      </c>
      <c r="D81" s="387" t="s">
        <v>149</v>
      </c>
      <c r="E81" s="387" t="s">
        <v>149</v>
      </c>
      <c r="F81" s="387" t="s">
        <v>149</v>
      </c>
      <c r="G81" s="387" t="s">
        <v>149</v>
      </c>
      <c r="H81" s="387" t="s">
        <v>149</v>
      </c>
      <c r="I81" s="387" t="s">
        <v>149</v>
      </c>
      <c r="J81" s="387" t="s">
        <v>149</v>
      </c>
      <c r="K81" s="387" t="s">
        <v>149</v>
      </c>
      <c r="L81" s="387" t="s">
        <v>149</v>
      </c>
      <c r="M81" s="387" t="s">
        <v>149</v>
      </c>
      <c r="N81" s="387" t="s">
        <v>149</v>
      </c>
      <c r="O81" s="387" t="s">
        <v>149</v>
      </c>
      <c r="P81" s="387" t="s">
        <v>149</v>
      </c>
      <c r="Q81" s="387" t="s">
        <v>149</v>
      </c>
      <c r="R81" s="387" t="s">
        <v>149</v>
      </c>
      <c r="S81" s="387" t="s">
        <v>149</v>
      </c>
      <c r="T81" s="387" t="s">
        <v>149</v>
      </c>
      <c r="U81" s="387" t="s">
        <v>149</v>
      </c>
      <c r="V81" s="387" t="s">
        <v>149</v>
      </c>
      <c r="W81" s="387" t="s">
        <v>149</v>
      </c>
      <c r="X81" s="387" t="s">
        <v>149</v>
      </c>
      <c r="Y81" s="387" t="s">
        <v>149</v>
      </c>
      <c r="Z81" s="387" t="s">
        <v>149</v>
      </c>
      <c r="AA81" s="387" t="s">
        <v>149</v>
      </c>
    </row>
    <row r="82" spans="3:27">
      <c r="C82" s="387" t="s">
        <v>149</v>
      </c>
      <c r="D82" s="387" t="s">
        <v>149</v>
      </c>
      <c r="E82" s="387" t="s">
        <v>149</v>
      </c>
      <c r="F82" s="387" t="s">
        <v>149</v>
      </c>
      <c r="G82" s="387" t="s">
        <v>149</v>
      </c>
      <c r="H82" s="387" t="s">
        <v>149</v>
      </c>
      <c r="I82" s="387" t="s">
        <v>149</v>
      </c>
      <c r="J82" s="387" t="s">
        <v>149</v>
      </c>
      <c r="K82" s="387" t="s">
        <v>149</v>
      </c>
      <c r="L82" s="387" t="s">
        <v>149</v>
      </c>
      <c r="M82" s="387" t="s">
        <v>149</v>
      </c>
      <c r="N82" s="387" t="s">
        <v>149</v>
      </c>
      <c r="O82" s="387" t="s">
        <v>149</v>
      </c>
      <c r="P82" s="387" t="s">
        <v>149</v>
      </c>
      <c r="Q82" s="387" t="s">
        <v>149</v>
      </c>
      <c r="R82" s="387" t="s">
        <v>149</v>
      </c>
      <c r="S82" s="387" t="s">
        <v>149</v>
      </c>
      <c r="T82" s="387" t="s">
        <v>149</v>
      </c>
      <c r="U82" s="387" t="s">
        <v>149</v>
      </c>
      <c r="V82" s="387" t="s">
        <v>149</v>
      </c>
      <c r="W82" s="387" t="s">
        <v>149</v>
      </c>
      <c r="X82" s="387" t="s">
        <v>149</v>
      </c>
      <c r="Y82" s="387" t="s">
        <v>149</v>
      </c>
      <c r="Z82" s="387" t="s">
        <v>149</v>
      </c>
      <c r="AA82" s="387" t="s">
        <v>149</v>
      </c>
    </row>
    <row r="83" spans="3:27">
      <c r="C83" s="387" t="s">
        <v>149</v>
      </c>
      <c r="D83" s="387" t="s">
        <v>149</v>
      </c>
      <c r="E83" s="387" t="s">
        <v>149</v>
      </c>
      <c r="F83" s="387" t="s">
        <v>149</v>
      </c>
      <c r="G83" s="387" t="s">
        <v>149</v>
      </c>
      <c r="H83" s="387" t="s">
        <v>149</v>
      </c>
      <c r="I83" s="387" t="s">
        <v>149</v>
      </c>
      <c r="J83" s="387" t="s">
        <v>149</v>
      </c>
      <c r="K83" s="387" t="s">
        <v>149</v>
      </c>
      <c r="L83" s="387" t="s">
        <v>149</v>
      </c>
      <c r="M83" s="387" t="s">
        <v>149</v>
      </c>
      <c r="N83" s="387" t="s">
        <v>149</v>
      </c>
      <c r="O83" s="387" t="s">
        <v>149</v>
      </c>
      <c r="P83" s="387" t="s">
        <v>149</v>
      </c>
      <c r="Q83" s="387" t="s">
        <v>149</v>
      </c>
      <c r="R83" s="387" t="s">
        <v>149</v>
      </c>
      <c r="S83" s="387" t="s">
        <v>149</v>
      </c>
      <c r="T83" s="387" t="s">
        <v>149</v>
      </c>
      <c r="U83" s="387" t="s">
        <v>149</v>
      </c>
      <c r="V83" s="387" t="s">
        <v>149</v>
      </c>
      <c r="W83" s="387" t="s">
        <v>149</v>
      </c>
      <c r="X83" s="387" t="s">
        <v>149</v>
      </c>
      <c r="Y83" s="387" t="s">
        <v>149</v>
      </c>
      <c r="Z83" s="387" t="s">
        <v>149</v>
      </c>
      <c r="AA83" s="387" t="s">
        <v>149</v>
      </c>
    </row>
    <row r="84" spans="3:27">
      <c r="C84" s="387" t="s">
        <v>149</v>
      </c>
      <c r="D84" s="387" t="s">
        <v>149</v>
      </c>
      <c r="E84" s="387" t="s">
        <v>149</v>
      </c>
      <c r="F84" s="387" t="s">
        <v>149</v>
      </c>
      <c r="G84" s="387" t="s">
        <v>149</v>
      </c>
      <c r="H84" s="387" t="s">
        <v>149</v>
      </c>
      <c r="I84" s="387" t="s">
        <v>149</v>
      </c>
      <c r="J84" s="387" t="s">
        <v>149</v>
      </c>
      <c r="K84" s="387" t="s">
        <v>149</v>
      </c>
      <c r="L84" s="387" t="s">
        <v>149</v>
      </c>
      <c r="M84" s="387" t="s">
        <v>149</v>
      </c>
      <c r="N84" s="387" t="s">
        <v>149</v>
      </c>
      <c r="O84" s="387" t="s">
        <v>149</v>
      </c>
      <c r="P84" s="387" t="s">
        <v>149</v>
      </c>
      <c r="Q84" s="387" t="s">
        <v>149</v>
      </c>
      <c r="R84" s="387" t="s">
        <v>149</v>
      </c>
      <c r="S84" s="387" t="s">
        <v>149</v>
      </c>
      <c r="T84" s="387" t="s">
        <v>149</v>
      </c>
      <c r="U84" s="387" t="s">
        <v>149</v>
      </c>
      <c r="V84" s="387" t="s">
        <v>149</v>
      </c>
      <c r="W84" s="387" t="s">
        <v>149</v>
      </c>
      <c r="X84" s="387" t="s">
        <v>149</v>
      </c>
      <c r="Y84" s="387" t="s">
        <v>149</v>
      </c>
      <c r="Z84" s="387" t="s">
        <v>149</v>
      </c>
      <c r="AA84" s="387" t="s">
        <v>149</v>
      </c>
    </row>
    <row r="85" spans="3:27">
      <c r="C85" s="387" t="s">
        <v>149</v>
      </c>
      <c r="D85" s="387" t="s">
        <v>149</v>
      </c>
      <c r="E85" s="387" t="s">
        <v>149</v>
      </c>
      <c r="F85" s="387" t="s">
        <v>149</v>
      </c>
      <c r="G85" s="387" t="s">
        <v>149</v>
      </c>
      <c r="H85" s="387" t="s">
        <v>149</v>
      </c>
      <c r="I85" s="387" t="s">
        <v>149</v>
      </c>
      <c r="J85" s="387" t="s">
        <v>149</v>
      </c>
      <c r="K85" s="387" t="s">
        <v>149</v>
      </c>
      <c r="L85" s="387" t="s">
        <v>149</v>
      </c>
      <c r="M85" s="387" t="s">
        <v>149</v>
      </c>
      <c r="N85" s="387" t="s">
        <v>149</v>
      </c>
      <c r="O85" s="387" t="s">
        <v>149</v>
      </c>
      <c r="P85" s="387" t="s">
        <v>149</v>
      </c>
      <c r="Q85" s="387" t="s">
        <v>149</v>
      </c>
      <c r="R85" s="387" t="s">
        <v>149</v>
      </c>
      <c r="S85" s="387" t="s">
        <v>149</v>
      </c>
      <c r="T85" s="387" t="s">
        <v>149</v>
      </c>
      <c r="U85" s="387" t="s">
        <v>149</v>
      </c>
      <c r="V85" s="387" t="s">
        <v>149</v>
      </c>
      <c r="W85" s="387" t="s">
        <v>149</v>
      </c>
      <c r="X85" s="387" t="s">
        <v>149</v>
      </c>
      <c r="Y85" s="387" t="s">
        <v>149</v>
      </c>
      <c r="Z85" s="387" t="s">
        <v>149</v>
      </c>
      <c r="AA85" s="387" t="s">
        <v>149</v>
      </c>
    </row>
    <row r="86" spans="3:27">
      <c r="C86" s="387" t="s">
        <v>149</v>
      </c>
      <c r="D86" s="387" t="s">
        <v>149</v>
      </c>
      <c r="E86" s="387" t="s">
        <v>149</v>
      </c>
      <c r="F86" s="387" t="s">
        <v>149</v>
      </c>
      <c r="G86" s="387" t="s">
        <v>149</v>
      </c>
      <c r="H86" s="387" t="s">
        <v>149</v>
      </c>
      <c r="I86" s="387" t="s">
        <v>149</v>
      </c>
      <c r="J86" s="387" t="s">
        <v>149</v>
      </c>
      <c r="K86" s="387" t="s">
        <v>149</v>
      </c>
      <c r="L86" s="387" t="s">
        <v>149</v>
      </c>
      <c r="M86" s="387" t="s">
        <v>149</v>
      </c>
      <c r="N86" s="387" t="s">
        <v>149</v>
      </c>
      <c r="O86" s="387" t="s">
        <v>149</v>
      </c>
      <c r="P86" s="387" t="s">
        <v>149</v>
      </c>
      <c r="Q86" s="387" t="s">
        <v>149</v>
      </c>
      <c r="R86" s="387" t="s">
        <v>149</v>
      </c>
      <c r="S86" s="387" t="s">
        <v>149</v>
      </c>
      <c r="T86" s="387" t="s">
        <v>149</v>
      </c>
      <c r="U86" s="387" t="s">
        <v>149</v>
      </c>
      <c r="V86" s="387" t="s">
        <v>149</v>
      </c>
      <c r="W86" s="387" t="s">
        <v>149</v>
      </c>
      <c r="X86" s="387" t="s">
        <v>149</v>
      </c>
      <c r="Y86" s="387" t="s">
        <v>149</v>
      </c>
      <c r="Z86" s="387" t="s">
        <v>149</v>
      </c>
      <c r="AA86" s="387" t="s">
        <v>149</v>
      </c>
    </row>
    <row r="87" spans="3:27">
      <c r="C87" s="387" t="s">
        <v>149</v>
      </c>
      <c r="D87" s="387" t="s">
        <v>149</v>
      </c>
      <c r="E87" s="387" t="s">
        <v>149</v>
      </c>
      <c r="F87" s="387" t="s">
        <v>149</v>
      </c>
      <c r="G87" s="387" t="s">
        <v>149</v>
      </c>
      <c r="H87" s="387" t="s">
        <v>149</v>
      </c>
      <c r="I87" s="387" t="s">
        <v>149</v>
      </c>
      <c r="J87" s="387" t="s">
        <v>149</v>
      </c>
      <c r="K87" s="387" t="s">
        <v>149</v>
      </c>
      <c r="L87" s="387" t="s">
        <v>149</v>
      </c>
      <c r="M87" s="387" t="s">
        <v>149</v>
      </c>
      <c r="N87" s="387" t="s">
        <v>149</v>
      </c>
      <c r="O87" s="387" t="s">
        <v>149</v>
      </c>
      <c r="P87" s="387" t="s">
        <v>149</v>
      </c>
      <c r="Q87" s="387" t="s">
        <v>149</v>
      </c>
      <c r="R87" s="387" t="s">
        <v>149</v>
      </c>
      <c r="S87" s="387" t="s">
        <v>149</v>
      </c>
      <c r="T87" s="387" t="s">
        <v>149</v>
      </c>
      <c r="U87" s="387" t="s">
        <v>149</v>
      </c>
      <c r="V87" s="387" t="s">
        <v>149</v>
      </c>
      <c r="W87" s="387" t="s">
        <v>149</v>
      </c>
      <c r="X87" s="387" t="s">
        <v>149</v>
      </c>
      <c r="Y87" s="387" t="s">
        <v>149</v>
      </c>
      <c r="Z87" s="387" t="s">
        <v>149</v>
      </c>
      <c r="AA87" s="387" t="s">
        <v>149</v>
      </c>
    </row>
    <row r="88" spans="3:27">
      <c r="C88" s="387" t="s">
        <v>149</v>
      </c>
      <c r="D88" s="387" t="s">
        <v>149</v>
      </c>
      <c r="E88" s="387" t="s">
        <v>149</v>
      </c>
      <c r="F88" s="387" t="s">
        <v>149</v>
      </c>
      <c r="G88" s="387" t="s">
        <v>149</v>
      </c>
      <c r="H88" s="387" t="s">
        <v>149</v>
      </c>
      <c r="I88" s="387" t="s">
        <v>149</v>
      </c>
      <c r="J88" s="387" t="s">
        <v>149</v>
      </c>
      <c r="K88" s="387" t="s">
        <v>149</v>
      </c>
      <c r="L88" s="387" t="s">
        <v>149</v>
      </c>
      <c r="M88" s="387" t="s">
        <v>149</v>
      </c>
      <c r="N88" s="387" t="s">
        <v>149</v>
      </c>
      <c r="O88" s="387" t="s">
        <v>149</v>
      </c>
      <c r="P88" s="387" t="s">
        <v>149</v>
      </c>
      <c r="Q88" s="387" t="s">
        <v>149</v>
      </c>
      <c r="R88" s="387" t="s">
        <v>149</v>
      </c>
      <c r="S88" s="387" t="s">
        <v>149</v>
      </c>
      <c r="T88" s="387" t="s">
        <v>149</v>
      </c>
      <c r="U88" s="387" t="s">
        <v>149</v>
      </c>
      <c r="V88" s="387" t="s">
        <v>149</v>
      </c>
      <c r="W88" s="387" t="s">
        <v>149</v>
      </c>
      <c r="X88" s="387" t="s">
        <v>149</v>
      </c>
      <c r="Y88" s="387" t="s">
        <v>149</v>
      </c>
      <c r="Z88" s="387" t="s">
        <v>149</v>
      </c>
      <c r="AA88" s="387" t="s">
        <v>149</v>
      </c>
    </row>
    <row r="89" spans="3:27">
      <c r="C89" s="387" t="s">
        <v>149</v>
      </c>
      <c r="D89" s="387" t="s">
        <v>149</v>
      </c>
      <c r="E89" s="387" t="s">
        <v>149</v>
      </c>
      <c r="F89" s="387" t="s">
        <v>149</v>
      </c>
      <c r="G89" s="387" t="s">
        <v>149</v>
      </c>
      <c r="H89" s="387" t="s">
        <v>149</v>
      </c>
      <c r="I89" s="387" t="s">
        <v>149</v>
      </c>
      <c r="J89" s="387" t="s">
        <v>149</v>
      </c>
      <c r="K89" s="387" t="s">
        <v>149</v>
      </c>
      <c r="L89" s="387" t="s">
        <v>149</v>
      </c>
      <c r="M89" s="387" t="s">
        <v>149</v>
      </c>
      <c r="N89" s="387" t="s">
        <v>149</v>
      </c>
      <c r="O89" s="387" t="s">
        <v>149</v>
      </c>
      <c r="P89" s="387" t="s">
        <v>149</v>
      </c>
      <c r="Q89" s="387" t="s">
        <v>149</v>
      </c>
      <c r="R89" s="387" t="s">
        <v>149</v>
      </c>
      <c r="S89" s="387" t="s">
        <v>149</v>
      </c>
      <c r="T89" s="387" t="s">
        <v>149</v>
      </c>
      <c r="U89" s="387" t="s">
        <v>149</v>
      </c>
      <c r="V89" s="387" t="s">
        <v>149</v>
      </c>
      <c r="W89" s="387" t="s">
        <v>149</v>
      </c>
      <c r="X89" s="387" t="s">
        <v>149</v>
      </c>
      <c r="Y89" s="387" t="s">
        <v>149</v>
      </c>
      <c r="Z89" s="387" t="s">
        <v>149</v>
      </c>
      <c r="AA89" s="387" t="s">
        <v>149</v>
      </c>
    </row>
    <row r="90" spans="3:27">
      <c r="C90" s="387" t="s">
        <v>149</v>
      </c>
      <c r="D90" s="387" t="s">
        <v>149</v>
      </c>
      <c r="E90" s="387" t="s">
        <v>149</v>
      </c>
      <c r="F90" s="387" t="s">
        <v>149</v>
      </c>
      <c r="G90" s="387" t="s">
        <v>149</v>
      </c>
      <c r="H90" s="387" t="s">
        <v>149</v>
      </c>
      <c r="I90" s="387" t="s">
        <v>149</v>
      </c>
      <c r="J90" s="387" t="s">
        <v>149</v>
      </c>
      <c r="K90" s="387" t="s">
        <v>149</v>
      </c>
      <c r="L90" s="387" t="s">
        <v>149</v>
      </c>
      <c r="M90" s="387" t="s">
        <v>149</v>
      </c>
      <c r="N90" s="387" t="s">
        <v>149</v>
      </c>
      <c r="O90" s="387" t="s">
        <v>149</v>
      </c>
      <c r="P90" s="387" t="s">
        <v>149</v>
      </c>
      <c r="Q90" s="387" t="s">
        <v>149</v>
      </c>
      <c r="R90" s="387" t="s">
        <v>149</v>
      </c>
      <c r="S90" s="387" t="s">
        <v>149</v>
      </c>
      <c r="T90" s="387" t="s">
        <v>149</v>
      </c>
      <c r="U90" s="387" t="s">
        <v>149</v>
      </c>
      <c r="V90" s="387" t="s">
        <v>149</v>
      </c>
      <c r="W90" s="387" t="s">
        <v>149</v>
      </c>
      <c r="X90" s="387" t="s">
        <v>149</v>
      </c>
      <c r="Y90" s="387" t="s">
        <v>149</v>
      </c>
      <c r="Z90" s="387" t="s">
        <v>149</v>
      </c>
      <c r="AA90" s="387" t="s">
        <v>149</v>
      </c>
    </row>
    <row r="91" spans="3:27">
      <c r="C91" s="387" t="s">
        <v>149</v>
      </c>
      <c r="D91" s="387" t="s">
        <v>149</v>
      </c>
      <c r="E91" s="387" t="s">
        <v>149</v>
      </c>
      <c r="F91" s="387" t="s">
        <v>149</v>
      </c>
      <c r="G91" s="387" t="s">
        <v>149</v>
      </c>
      <c r="H91" s="387" t="s">
        <v>149</v>
      </c>
      <c r="I91" s="387" t="s">
        <v>149</v>
      </c>
      <c r="J91" s="387" t="s">
        <v>149</v>
      </c>
      <c r="K91" s="387" t="s">
        <v>149</v>
      </c>
      <c r="L91" s="387" t="s">
        <v>149</v>
      </c>
      <c r="M91" s="387" t="s">
        <v>149</v>
      </c>
      <c r="N91" s="387" t="s">
        <v>149</v>
      </c>
      <c r="O91" s="387" t="s">
        <v>149</v>
      </c>
      <c r="P91" s="387" t="s">
        <v>149</v>
      </c>
      <c r="Q91" s="387" t="s">
        <v>149</v>
      </c>
      <c r="R91" s="387" t="s">
        <v>149</v>
      </c>
      <c r="S91" s="387" t="s">
        <v>149</v>
      </c>
      <c r="T91" s="387" t="s">
        <v>149</v>
      </c>
      <c r="U91" s="387" t="s">
        <v>149</v>
      </c>
      <c r="V91" s="387" t="s">
        <v>149</v>
      </c>
      <c r="W91" s="387" t="s">
        <v>149</v>
      </c>
      <c r="X91" s="387" t="s">
        <v>149</v>
      </c>
      <c r="Y91" s="387" t="s">
        <v>149</v>
      </c>
      <c r="Z91" s="387" t="s">
        <v>149</v>
      </c>
      <c r="AA91" s="387" t="s">
        <v>149</v>
      </c>
    </row>
    <row r="92" spans="3:27">
      <c r="C92" s="387" t="s">
        <v>149</v>
      </c>
      <c r="D92" s="387" t="s">
        <v>149</v>
      </c>
      <c r="E92" s="387" t="s">
        <v>149</v>
      </c>
      <c r="F92" s="387" t="s">
        <v>149</v>
      </c>
      <c r="G92" s="387" t="s">
        <v>149</v>
      </c>
      <c r="H92" s="387" t="s">
        <v>149</v>
      </c>
      <c r="I92" s="387" t="s">
        <v>149</v>
      </c>
      <c r="J92" s="387" t="s">
        <v>149</v>
      </c>
      <c r="K92" s="387" t="s">
        <v>149</v>
      </c>
      <c r="L92" s="387" t="s">
        <v>149</v>
      </c>
      <c r="M92" s="387" t="s">
        <v>149</v>
      </c>
      <c r="N92" s="387" t="s">
        <v>149</v>
      </c>
      <c r="O92" s="387" t="s">
        <v>149</v>
      </c>
      <c r="P92" s="387" t="s">
        <v>149</v>
      </c>
      <c r="Q92" s="387" t="s">
        <v>149</v>
      </c>
      <c r="R92" s="387" t="s">
        <v>149</v>
      </c>
      <c r="S92" s="387" t="s">
        <v>149</v>
      </c>
      <c r="T92" s="387" t="s">
        <v>149</v>
      </c>
      <c r="U92" s="387" t="s">
        <v>149</v>
      </c>
      <c r="V92" s="387" t="s">
        <v>149</v>
      </c>
      <c r="W92" s="387" t="s">
        <v>149</v>
      </c>
      <c r="X92" s="387" t="s">
        <v>149</v>
      </c>
      <c r="Y92" s="387" t="s">
        <v>149</v>
      </c>
      <c r="Z92" s="387" t="s">
        <v>149</v>
      </c>
      <c r="AA92" s="387" t="s">
        <v>149</v>
      </c>
    </row>
    <row r="93" spans="3:27">
      <c r="C93" s="387" t="s">
        <v>149</v>
      </c>
      <c r="D93" s="387" t="s">
        <v>149</v>
      </c>
      <c r="E93" s="387" t="s">
        <v>149</v>
      </c>
      <c r="F93" s="387" t="s">
        <v>149</v>
      </c>
      <c r="G93" s="387" t="s">
        <v>149</v>
      </c>
      <c r="H93" s="387" t="s">
        <v>149</v>
      </c>
      <c r="I93" s="387" t="s">
        <v>149</v>
      </c>
      <c r="J93" s="387" t="s">
        <v>149</v>
      </c>
      <c r="K93" s="387" t="s">
        <v>149</v>
      </c>
      <c r="L93" s="387" t="s">
        <v>149</v>
      </c>
      <c r="M93" s="387" t="s">
        <v>149</v>
      </c>
      <c r="N93" s="387" t="s">
        <v>149</v>
      </c>
      <c r="O93" s="387" t="s">
        <v>149</v>
      </c>
      <c r="P93" s="387" t="s">
        <v>149</v>
      </c>
      <c r="Q93" s="387" t="s">
        <v>149</v>
      </c>
      <c r="R93" s="387" t="s">
        <v>149</v>
      </c>
      <c r="S93" s="387" t="s">
        <v>149</v>
      </c>
      <c r="T93" s="387" t="s">
        <v>149</v>
      </c>
      <c r="U93" s="387" t="s">
        <v>149</v>
      </c>
      <c r="V93" s="387" t="s">
        <v>149</v>
      </c>
      <c r="W93" s="387" t="s">
        <v>149</v>
      </c>
      <c r="X93" s="387" t="s">
        <v>149</v>
      </c>
      <c r="Y93" s="387" t="s">
        <v>149</v>
      </c>
      <c r="Z93" s="387" t="s">
        <v>149</v>
      </c>
      <c r="AA93" s="387" t="s">
        <v>149</v>
      </c>
    </row>
    <row r="94" spans="3:27">
      <c r="C94" s="387" t="s">
        <v>149</v>
      </c>
      <c r="D94" s="387" t="s">
        <v>149</v>
      </c>
      <c r="E94" s="387" t="s">
        <v>149</v>
      </c>
      <c r="F94" s="387" t="s">
        <v>149</v>
      </c>
      <c r="G94" s="387" t="s">
        <v>149</v>
      </c>
      <c r="H94" s="387" t="s">
        <v>149</v>
      </c>
      <c r="I94" s="387" t="s">
        <v>149</v>
      </c>
      <c r="J94" s="387" t="s">
        <v>149</v>
      </c>
      <c r="K94" s="387" t="s">
        <v>149</v>
      </c>
      <c r="L94" s="387" t="s">
        <v>149</v>
      </c>
      <c r="M94" s="387" t="s">
        <v>149</v>
      </c>
      <c r="N94" s="387" t="s">
        <v>149</v>
      </c>
      <c r="O94" s="387" t="s">
        <v>149</v>
      </c>
      <c r="P94" s="387" t="s">
        <v>149</v>
      </c>
      <c r="Q94" s="387" t="s">
        <v>149</v>
      </c>
      <c r="R94" s="387" t="s">
        <v>149</v>
      </c>
      <c r="S94" s="387" t="s">
        <v>149</v>
      </c>
      <c r="T94" s="387" t="s">
        <v>149</v>
      </c>
      <c r="U94" s="387" t="s">
        <v>149</v>
      </c>
      <c r="V94" s="387" t="s">
        <v>149</v>
      </c>
      <c r="W94" s="387" t="s">
        <v>149</v>
      </c>
      <c r="X94" s="387" t="s">
        <v>149</v>
      </c>
      <c r="Y94" s="387" t="s">
        <v>149</v>
      </c>
      <c r="Z94" s="387" t="s">
        <v>149</v>
      </c>
      <c r="AA94" s="387" t="s">
        <v>149</v>
      </c>
    </row>
    <row r="95" spans="3:27">
      <c r="C95" s="387" t="s">
        <v>149</v>
      </c>
      <c r="D95" s="387" t="s">
        <v>149</v>
      </c>
      <c r="E95" s="387" t="s">
        <v>149</v>
      </c>
      <c r="F95" s="387" t="s">
        <v>149</v>
      </c>
      <c r="G95" s="387" t="s">
        <v>149</v>
      </c>
      <c r="H95" s="387" t="s">
        <v>149</v>
      </c>
      <c r="I95" s="387" t="s">
        <v>149</v>
      </c>
      <c r="J95" s="387" t="s">
        <v>149</v>
      </c>
      <c r="K95" s="387" t="s">
        <v>149</v>
      </c>
      <c r="L95" s="387" t="s">
        <v>149</v>
      </c>
      <c r="M95" s="387" t="s">
        <v>149</v>
      </c>
      <c r="N95" s="387" t="s">
        <v>149</v>
      </c>
      <c r="O95" s="387" t="s">
        <v>149</v>
      </c>
      <c r="P95" s="387" t="s">
        <v>149</v>
      </c>
      <c r="Q95" s="387" t="s">
        <v>149</v>
      </c>
      <c r="R95" s="387" t="s">
        <v>149</v>
      </c>
      <c r="S95" s="387" t="s">
        <v>149</v>
      </c>
      <c r="T95" s="387" t="s">
        <v>149</v>
      </c>
      <c r="U95" s="387" t="s">
        <v>149</v>
      </c>
      <c r="V95" s="387" t="s">
        <v>149</v>
      </c>
      <c r="W95" s="387" t="s">
        <v>149</v>
      </c>
      <c r="X95" s="387" t="s">
        <v>149</v>
      </c>
      <c r="Y95" s="387" t="s">
        <v>149</v>
      </c>
      <c r="Z95" s="387" t="s">
        <v>149</v>
      </c>
      <c r="AA95" s="387" t="s">
        <v>149</v>
      </c>
    </row>
    <row r="96" spans="3:27">
      <c r="C96" s="387" t="s">
        <v>149</v>
      </c>
      <c r="D96" s="387" t="s">
        <v>149</v>
      </c>
      <c r="E96" s="387" t="s">
        <v>149</v>
      </c>
      <c r="F96" s="387" t="s">
        <v>149</v>
      </c>
      <c r="G96" s="387" t="s">
        <v>149</v>
      </c>
      <c r="H96" s="387" t="s">
        <v>149</v>
      </c>
      <c r="I96" s="387" t="s">
        <v>149</v>
      </c>
      <c r="J96" s="387" t="s">
        <v>149</v>
      </c>
      <c r="K96" s="387" t="s">
        <v>149</v>
      </c>
      <c r="L96" s="387" t="s">
        <v>149</v>
      </c>
      <c r="M96" s="387" t="s">
        <v>149</v>
      </c>
      <c r="N96" s="387" t="s">
        <v>149</v>
      </c>
      <c r="O96" s="387" t="s">
        <v>149</v>
      </c>
      <c r="P96" s="387" t="s">
        <v>149</v>
      </c>
      <c r="Q96" s="387" t="s">
        <v>149</v>
      </c>
      <c r="R96" s="387" t="s">
        <v>149</v>
      </c>
      <c r="S96" s="387" t="s">
        <v>149</v>
      </c>
      <c r="T96" s="387" t="s">
        <v>149</v>
      </c>
      <c r="U96" s="387" t="s">
        <v>149</v>
      </c>
      <c r="V96" s="387" t="s">
        <v>149</v>
      </c>
      <c r="W96" s="387" t="s">
        <v>149</v>
      </c>
      <c r="X96" s="387" t="s">
        <v>149</v>
      </c>
      <c r="Y96" s="387" t="s">
        <v>149</v>
      </c>
      <c r="Z96" s="387" t="s">
        <v>149</v>
      </c>
      <c r="AA96" s="387" t="s">
        <v>149</v>
      </c>
    </row>
    <row r="97" spans="3:27">
      <c r="C97" s="387" t="s">
        <v>149</v>
      </c>
      <c r="D97" s="387" t="s">
        <v>149</v>
      </c>
      <c r="E97" s="387" t="s">
        <v>149</v>
      </c>
      <c r="F97" s="387" t="s">
        <v>149</v>
      </c>
      <c r="G97" s="387" t="s">
        <v>149</v>
      </c>
      <c r="H97" s="387" t="s">
        <v>149</v>
      </c>
      <c r="I97" s="387" t="s">
        <v>149</v>
      </c>
      <c r="J97" s="387" t="s">
        <v>149</v>
      </c>
      <c r="K97" s="387" t="s">
        <v>149</v>
      </c>
      <c r="L97" s="387" t="s">
        <v>149</v>
      </c>
      <c r="M97" s="387" t="s">
        <v>149</v>
      </c>
      <c r="N97" s="387" t="s">
        <v>149</v>
      </c>
      <c r="O97" s="387" t="s">
        <v>149</v>
      </c>
      <c r="P97" s="387" t="s">
        <v>149</v>
      </c>
      <c r="Q97" s="387" t="s">
        <v>149</v>
      </c>
      <c r="R97" s="387" t="s">
        <v>149</v>
      </c>
      <c r="S97" s="387" t="s">
        <v>149</v>
      </c>
      <c r="T97" s="387" t="s">
        <v>149</v>
      </c>
      <c r="U97" s="387" t="s">
        <v>149</v>
      </c>
      <c r="V97" s="387" t="s">
        <v>149</v>
      </c>
      <c r="W97" s="387" t="s">
        <v>149</v>
      </c>
      <c r="X97" s="387" t="s">
        <v>149</v>
      </c>
      <c r="Y97" s="387" t="s">
        <v>149</v>
      </c>
      <c r="Z97" s="387" t="s">
        <v>149</v>
      </c>
      <c r="AA97" s="387" t="s">
        <v>149</v>
      </c>
    </row>
    <row r="98" spans="3:27">
      <c r="C98" s="387" t="s">
        <v>149</v>
      </c>
      <c r="D98" s="387" t="s">
        <v>149</v>
      </c>
      <c r="E98" s="387" t="s">
        <v>149</v>
      </c>
      <c r="F98" s="387" t="s">
        <v>149</v>
      </c>
      <c r="G98" s="387" t="s">
        <v>149</v>
      </c>
      <c r="H98" s="387" t="s">
        <v>149</v>
      </c>
      <c r="I98" s="387" t="s">
        <v>149</v>
      </c>
      <c r="J98" s="387" t="s">
        <v>149</v>
      </c>
      <c r="K98" s="387" t="s">
        <v>149</v>
      </c>
      <c r="L98" s="387" t="s">
        <v>149</v>
      </c>
      <c r="M98" s="387" t="s">
        <v>149</v>
      </c>
      <c r="N98" s="387" t="s">
        <v>149</v>
      </c>
      <c r="O98" s="387" t="s">
        <v>149</v>
      </c>
      <c r="P98" s="387" t="s">
        <v>149</v>
      </c>
      <c r="Q98" s="387" t="s">
        <v>149</v>
      </c>
      <c r="R98" s="387" t="s">
        <v>149</v>
      </c>
      <c r="S98" s="387" t="s">
        <v>149</v>
      </c>
      <c r="T98" s="387" t="s">
        <v>149</v>
      </c>
      <c r="U98" s="387" t="s">
        <v>149</v>
      </c>
      <c r="V98" s="387" t="s">
        <v>149</v>
      </c>
      <c r="W98" s="387" t="s">
        <v>149</v>
      </c>
      <c r="X98" s="387" t="s">
        <v>149</v>
      </c>
      <c r="Y98" s="387" t="s">
        <v>149</v>
      </c>
      <c r="Z98" s="387" t="s">
        <v>149</v>
      </c>
      <c r="AA98" s="387" t="s">
        <v>149</v>
      </c>
    </row>
    <row r="99" spans="3:27">
      <c r="C99" s="387" t="s">
        <v>149</v>
      </c>
      <c r="D99" s="387" t="s">
        <v>149</v>
      </c>
      <c r="E99" s="387" t="s">
        <v>149</v>
      </c>
      <c r="F99" s="387" t="s">
        <v>149</v>
      </c>
      <c r="G99" s="387" t="s">
        <v>149</v>
      </c>
      <c r="H99" s="387" t="s">
        <v>149</v>
      </c>
      <c r="I99" s="387" t="s">
        <v>149</v>
      </c>
      <c r="J99" s="387" t="s">
        <v>149</v>
      </c>
      <c r="K99" s="387" t="s">
        <v>149</v>
      </c>
      <c r="L99" s="387" t="s">
        <v>149</v>
      </c>
      <c r="M99" s="387" t="s">
        <v>149</v>
      </c>
      <c r="N99" s="387" t="s">
        <v>149</v>
      </c>
      <c r="O99" s="387" t="s">
        <v>149</v>
      </c>
      <c r="P99" s="387" t="s">
        <v>149</v>
      </c>
      <c r="Q99" s="387" t="s">
        <v>149</v>
      </c>
      <c r="R99" s="387" t="s">
        <v>149</v>
      </c>
      <c r="S99" s="387" t="s">
        <v>149</v>
      </c>
      <c r="T99" s="387" t="s">
        <v>149</v>
      </c>
      <c r="U99" s="387" t="s">
        <v>149</v>
      </c>
      <c r="V99" s="387" t="s">
        <v>149</v>
      </c>
      <c r="W99" s="387" t="s">
        <v>149</v>
      </c>
      <c r="X99" s="387" t="s">
        <v>149</v>
      </c>
      <c r="Y99" s="387" t="s">
        <v>149</v>
      </c>
      <c r="Z99" s="387" t="s">
        <v>149</v>
      </c>
      <c r="AA99" s="387" t="s">
        <v>149</v>
      </c>
    </row>
    <row r="100" spans="3:27">
      <c r="C100" s="387" t="s">
        <v>149</v>
      </c>
      <c r="D100" s="387" t="s">
        <v>149</v>
      </c>
      <c r="E100" s="387" t="s">
        <v>149</v>
      </c>
      <c r="F100" s="387" t="s">
        <v>149</v>
      </c>
      <c r="G100" s="387" t="s">
        <v>149</v>
      </c>
      <c r="H100" s="387" t="s">
        <v>149</v>
      </c>
      <c r="I100" s="387" t="s">
        <v>149</v>
      </c>
      <c r="J100" s="387" t="s">
        <v>149</v>
      </c>
      <c r="K100" s="387" t="s">
        <v>149</v>
      </c>
      <c r="L100" s="387" t="s">
        <v>149</v>
      </c>
      <c r="M100" s="387" t="s">
        <v>149</v>
      </c>
      <c r="N100" s="387" t="s">
        <v>149</v>
      </c>
      <c r="O100" s="387" t="s">
        <v>149</v>
      </c>
      <c r="P100" s="387" t="s">
        <v>149</v>
      </c>
      <c r="Q100" s="387" t="s">
        <v>149</v>
      </c>
      <c r="R100" s="387" t="s">
        <v>149</v>
      </c>
      <c r="S100" s="387" t="s">
        <v>149</v>
      </c>
      <c r="T100" s="387" t="s">
        <v>149</v>
      </c>
      <c r="U100" s="387" t="s">
        <v>149</v>
      </c>
      <c r="V100" s="387" t="s">
        <v>149</v>
      </c>
      <c r="W100" s="387" t="s">
        <v>149</v>
      </c>
      <c r="X100" s="387" t="s">
        <v>149</v>
      </c>
      <c r="Y100" s="387" t="s">
        <v>149</v>
      </c>
      <c r="Z100" s="387" t="s">
        <v>149</v>
      </c>
      <c r="AA100" s="387" t="s">
        <v>149</v>
      </c>
    </row>
    <row r="101" spans="3:27">
      <c r="C101" s="387" t="s">
        <v>149</v>
      </c>
      <c r="D101" s="387" t="s">
        <v>149</v>
      </c>
      <c r="E101" s="387" t="s">
        <v>149</v>
      </c>
      <c r="F101" s="387" t="s">
        <v>149</v>
      </c>
      <c r="G101" s="387" t="s">
        <v>149</v>
      </c>
      <c r="H101" s="387" t="s">
        <v>149</v>
      </c>
      <c r="I101" s="387" t="s">
        <v>149</v>
      </c>
      <c r="J101" s="387" t="s">
        <v>149</v>
      </c>
      <c r="K101" s="387" t="s">
        <v>149</v>
      </c>
      <c r="L101" s="387" t="s">
        <v>149</v>
      </c>
      <c r="M101" s="387" t="s">
        <v>149</v>
      </c>
      <c r="N101" s="387" t="s">
        <v>149</v>
      </c>
      <c r="O101" s="387" t="s">
        <v>149</v>
      </c>
      <c r="P101" s="387" t="s">
        <v>149</v>
      </c>
      <c r="Q101" s="387" t="s">
        <v>149</v>
      </c>
      <c r="R101" s="387" t="s">
        <v>149</v>
      </c>
      <c r="S101" s="387" t="s">
        <v>149</v>
      </c>
      <c r="T101" s="387" t="s">
        <v>149</v>
      </c>
      <c r="U101" s="387" t="s">
        <v>149</v>
      </c>
      <c r="V101" s="387" t="s">
        <v>149</v>
      </c>
      <c r="W101" s="387" t="s">
        <v>149</v>
      </c>
      <c r="X101" s="387" t="s">
        <v>149</v>
      </c>
      <c r="Y101" s="387" t="s">
        <v>149</v>
      </c>
      <c r="Z101" s="387" t="s">
        <v>149</v>
      </c>
      <c r="AA101" s="387" t="s">
        <v>149</v>
      </c>
    </row>
    <row r="102" spans="3:27">
      <c r="C102" s="387" t="s">
        <v>149</v>
      </c>
      <c r="D102" s="387" t="s">
        <v>149</v>
      </c>
      <c r="E102" s="387" t="s">
        <v>149</v>
      </c>
      <c r="F102" s="387" t="s">
        <v>149</v>
      </c>
      <c r="G102" s="387" t="s">
        <v>149</v>
      </c>
      <c r="H102" s="387" t="s">
        <v>149</v>
      </c>
      <c r="I102" s="387" t="s">
        <v>149</v>
      </c>
      <c r="J102" s="387" t="s">
        <v>149</v>
      </c>
      <c r="K102" s="387" t="s">
        <v>149</v>
      </c>
      <c r="L102" s="387" t="s">
        <v>149</v>
      </c>
      <c r="M102" s="387" t="s">
        <v>149</v>
      </c>
      <c r="N102" s="387" t="s">
        <v>149</v>
      </c>
      <c r="O102" s="387" t="s">
        <v>149</v>
      </c>
      <c r="P102" s="387" t="s">
        <v>149</v>
      </c>
      <c r="Q102" s="387" t="s">
        <v>149</v>
      </c>
      <c r="R102" s="387" t="s">
        <v>149</v>
      </c>
      <c r="S102" s="387" t="s">
        <v>149</v>
      </c>
      <c r="T102" s="387" t="s">
        <v>149</v>
      </c>
      <c r="U102" s="387" t="s">
        <v>149</v>
      </c>
      <c r="V102" s="387" t="s">
        <v>149</v>
      </c>
      <c r="W102" s="387" t="s">
        <v>149</v>
      </c>
      <c r="X102" s="387" t="s">
        <v>149</v>
      </c>
      <c r="Y102" s="387" t="s">
        <v>149</v>
      </c>
      <c r="Z102" s="387" t="s">
        <v>149</v>
      </c>
      <c r="AA102" s="387" t="s">
        <v>149</v>
      </c>
    </row>
    <row r="103" spans="3:27">
      <c r="C103" s="387" t="s">
        <v>149</v>
      </c>
      <c r="D103" s="387" t="s">
        <v>149</v>
      </c>
      <c r="E103" s="387" t="s">
        <v>149</v>
      </c>
      <c r="F103" s="387" t="s">
        <v>149</v>
      </c>
      <c r="G103" s="387" t="s">
        <v>149</v>
      </c>
      <c r="H103" s="387" t="s">
        <v>149</v>
      </c>
      <c r="I103" s="387" t="s">
        <v>149</v>
      </c>
      <c r="J103" s="387" t="s">
        <v>149</v>
      </c>
      <c r="K103" s="387" t="s">
        <v>149</v>
      </c>
      <c r="L103" s="387" t="s">
        <v>149</v>
      </c>
      <c r="M103" s="387" t="s">
        <v>149</v>
      </c>
      <c r="N103" s="387" t="s">
        <v>149</v>
      </c>
      <c r="O103" s="387" t="s">
        <v>149</v>
      </c>
      <c r="P103" s="387" t="s">
        <v>149</v>
      </c>
      <c r="Q103" s="387" t="s">
        <v>149</v>
      </c>
      <c r="R103" s="387" t="s">
        <v>149</v>
      </c>
      <c r="S103" s="387" t="s">
        <v>149</v>
      </c>
      <c r="T103" s="387" t="s">
        <v>149</v>
      </c>
      <c r="U103" s="387" t="s">
        <v>149</v>
      </c>
      <c r="V103" s="387" t="s">
        <v>149</v>
      </c>
      <c r="W103" s="387" t="s">
        <v>149</v>
      </c>
      <c r="X103" s="387" t="s">
        <v>149</v>
      </c>
      <c r="Y103" s="387" t="s">
        <v>149</v>
      </c>
      <c r="Z103" s="387" t="s">
        <v>149</v>
      </c>
      <c r="AA103" s="387" t="s">
        <v>149</v>
      </c>
    </row>
    <row r="104" spans="3:27">
      <c r="C104" s="387" t="s">
        <v>149</v>
      </c>
      <c r="D104" s="387" t="s">
        <v>149</v>
      </c>
      <c r="E104" s="387" t="s">
        <v>149</v>
      </c>
      <c r="F104" s="387" t="s">
        <v>149</v>
      </c>
      <c r="G104" s="387" t="s">
        <v>149</v>
      </c>
      <c r="H104" s="387" t="s">
        <v>149</v>
      </c>
      <c r="I104" s="387" t="s">
        <v>149</v>
      </c>
      <c r="J104" s="387" t="s">
        <v>149</v>
      </c>
      <c r="K104" s="387" t="s">
        <v>149</v>
      </c>
      <c r="L104" s="387" t="s">
        <v>149</v>
      </c>
      <c r="M104" s="387" t="s">
        <v>149</v>
      </c>
      <c r="N104" s="387" t="s">
        <v>149</v>
      </c>
      <c r="O104" s="387" t="s">
        <v>149</v>
      </c>
      <c r="P104" s="387" t="s">
        <v>149</v>
      </c>
      <c r="Q104" s="387" t="s">
        <v>149</v>
      </c>
      <c r="R104" s="387" t="s">
        <v>149</v>
      </c>
      <c r="S104" s="387" t="s">
        <v>149</v>
      </c>
      <c r="T104" s="387" t="s">
        <v>149</v>
      </c>
      <c r="U104" s="387" t="s">
        <v>149</v>
      </c>
      <c r="V104" s="387" t="s">
        <v>149</v>
      </c>
      <c r="W104" s="387" t="s">
        <v>149</v>
      </c>
      <c r="X104" s="387" t="s">
        <v>149</v>
      </c>
      <c r="Y104" s="387" t="s">
        <v>149</v>
      </c>
      <c r="Z104" s="387" t="s">
        <v>149</v>
      </c>
      <c r="AA104" s="387" t="s">
        <v>149</v>
      </c>
    </row>
    <row r="105" spans="3:27">
      <c r="C105" s="387" t="s">
        <v>149</v>
      </c>
      <c r="D105" s="387" t="s">
        <v>149</v>
      </c>
      <c r="E105" s="387" t="s">
        <v>149</v>
      </c>
      <c r="F105" s="387" t="s">
        <v>149</v>
      </c>
      <c r="G105" s="387" t="s">
        <v>149</v>
      </c>
      <c r="H105" s="387" t="s">
        <v>149</v>
      </c>
      <c r="I105" s="387" t="s">
        <v>149</v>
      </c>
      <c r="J105" s="387" t="s">
        <v>149</v>
      </c>
      <c r="K105" s="387" t="s">
        <v>149</v>
      </c>
      <c r="L105" s="387" t="s">
        <v>149</v>
      </c>
      <c r="M105" s="387" t="s">
        <v>149</v>
      </c>
      <c r="N105" s="387" t="s">
        <v>149</v>
      </c>
      <c r="O105" s="387" t="s">
        <v>149</v>
      </c>
      <c r="P105" s="387" t="s">
        <v>149</v>
      </c>
      <c r="Q105" s="387" t="s">
        <v>149</v>
      </c>
      <c r="R105" s="387" t="s">
        <v>149</v>
      </c>
      <c r="S105" s="387" t="s">
        <v>149</v>
      </c>
      <c r="T105" s="387" t="s">
        <v>149</v>
      </c>
      <c r="U105" s="387" t="s">
        <v>149</v>
      </c>
      <c r="V105" s="387" t="s">
        <v>149</v>
      </c>
      <c r="W105" s="387" t="s">
        <v>149</v>
      </c>
      <c r="X105" s="387" t="s">
        <v>149</v>
      </c>
      <c r="Y105" s="387" t="s">
        <v>149</v>
      </c>
      <c r="Z105" s="387" t="s">
        <v>149</v>
      </c>
      <c r="AA105" s="387" t="s">
        <v>149</v>
      </c>
    </row>
    <row r="106" spans="3:27">
      <c r="C106" s="387" t="s">
        <v>149</v>
      </c>
      <c r="D106" s="387" t="s">
        <v>149</v>
      </c>
      <c r="E106" s="387" t="s">
        <v>149</v>
      </c>
      <c r="F106" s="387" t="s">
        <v>149</v>
      </c>
      <c r="G106" s="387" t="s">
        <v>149</v>
      </c>
      <c r="H106" s="387" t="s">
        <v>149</v>
      </c>
      <c r="I106" s="387" t="s">
        <v>149</v>
      </c>
      <c r="J106" s="387" t="s">
        <v>149</v>
      </c>
      <c r="K106" s="387" t="s">
        <v>149</v>
      </c>
      <c r="L106" s="387" t="s">
        <v>149</v>
      </c>
      <c r="M106" s="387" t="s">
        <v>149</v>
      </c>
      <c r="N106" s="387" t="s">
        <v>149</v>
      </c>
      <c r="O106" s="387" t="s">
        <v>149</v>
      </c>
      <c r="P106" s="387" t="s">
        <v>149</v>
      </c>
      <c r="Q106" s="387" t="s">
        <v>149</v>
      </c>
      <c r="R106" s="387" t="s">
        <v>149</v>
      </c>
      <c r="S106" s="387" t="s">
        <v>149</v>
      </c>
      <c r="T106" s="387" t="s">
        <v>149</v>
      </c>
      <c r="U106" s="387" t="s">
        <v>149</v>
      </c>
      <c r="V106" s="387" t="s">
        <v>149</v>
      </c>
      <c r="W106" s="387" t="s">
        <v>149</v>
      </c>
      <c r="X106" s="387" t="s">
        <v>149</v>
      </c>
      <c r="Y106" s="387" t="s">
        <v>149</v>
      </c>
      <c r="Z106" s="387" t="s">
        <v>149</v>
      </c>
      <c r="AA106" s="387" t="s">
        <v>149</v>
      </c>
    </row>
    <row r="107" spans="3:27">
      <c r="C107" s="387" t="s">
        <v>149</v>
      </c>
      <c r="D107" s="387" t="s">
        <v>149</v>
      </c>
      <c r="E107" s="387" t="s">
        <v>149</v>
      </c>
      <c r="F107" s="387" t="s">
        <v>149</v>
      </c>
      <c r="G107" s="387" t="s">
        <v>149</v>
      </c>
      <c r="H107" s="387" t="s">
        <v>149</v>
      </c>
      <c r="I107" s="387" t="s">
        <v>149</v>
      </c>
      <c r="J107" s="387" t="s">
        <v>149</v>
      </c>
      <c r="K107" s="387" t="s">
        <v>149</v>
      </c>
      <c r="L107" s="387" t="s">
        <v>149</v>
      </c>
      <c r="M107" s="387" t="s">
        <v>149</v>
      </c>
      <c r="N107" s="387" t="s">
        <v>149</v>
      </c>
      <c r="O107" s="387" t="s">
        <v>149</v>
      </c>
      <c r="P107" s="387" t="s">
        <v>149</v>
      </c>
      <c r="Q107" s="387" t="s">
        <v>149</v>
      </c>
      <c r="R107" s="387" t="s">
        <v>149</v>
      </c>
      <c r="S107" s="387" t="s">
        <v>149</v>
      </c>
      <c r="T107" s="387" t="s">
        <v>149</v>
      </c>
      <c r="U107" s="387" t="s">
        <v>149</v>
      </c>
      <c r="V107" s="387" t="s">
        <v>149</v>
      </c>
      <c r="W107" s="387" t="s">
        <v>149</v>
      </c>
      <c r="X107" s="387" t="s">
        <v>149</v>
      </c>
      <c r="Y107" s="387" t="s">
        <v>149</v>
      </c>
      <c r="Z107" s="387" t="s">
        <v>149</v>
      </c>
      <c r="AA107" s="387" t="s">
        <v>149</v>
      </c>
    </row>
    <row r="108" spans="3:27">
      <c r="C108" s="387" t="s">
        <v>149</v>
      </c>
      <c r="D108" s="387" t="s">
        <v>149</v>
      </c>
      <c r="E108" s="387" t="s">
        <v>149</v>
      </c>
      <c r="F108" s="387" t="s">
        <v>149</v>
      </c>
      <c r="G108" s="387" t="s">
        <v>149</v>
      </c>
      <c r="H108" s="387" t="s">
        <v>149</v>
      </c>
      <c r="I108" s="387" t="s">
        <v>149</v>
      </c>
      <c r="J108" s="387" t="s">
        <v>149</v>
      </c>
      <c r="K108" s="387" t="s">
        <v>149</v>
      </c>
      <c r="L108" s="387" t="s">
        <v>149</v>
      </c>
      <c r="M108" s="387" t="s">
        <v>149</v>
      </c>
      <c r="N108" s="387" t="s">
        <v>149</v>
      </c>
      <c r="O108" s="387" t="s">
        <v>149</v>
      </c>
      <c r="P108" s="387" t="s">
        <v>149</v>
      </c>
      <c r="Q108" s="387" t="s">
        <v>149</v>
      </c>
      <c r="R108" s="387" t="s">
        <v>149</v>
      </c>
      <c r="S108" s="387" t="s">
        <v>149</v>
      </c>
      <c r="T108" s="387" t="s">
        <v>149</v>
      </c>
      <c r="U108" s="387" t="s">
        <v>149</v>
      </c>
      <c r="V108" s="387" t="s">
        <v>149</v>
      </c>
      <c r="W108" s="387" t="s">
        <v>149</v>
      </c>
      <c r="X108" s="387" t="s">
        <v>149</v>
      </c>
      <c r="Y108" s="387" t="s">
        <v>149</v>
      </c>
      <c r="Z108" s="387" t="s">
        <v>149</v>
      </c>
      <c r="AA108" s="387" t="s">
        <v>149</v>
      </c>
    </row>
    <row r="109" spans="3:27">
      <c r="C109" s="387" t="s">
        <v>149</v>
      </c>
      <c r="D109" s="387" t="s">
        <v>149</v>
      </c>
      <c r="E109" s="387" t="s">
        <v>149</v>
      </c>
      <c r="F109" s="387" t="s">
        <v>149</v>
      </c>
      <c r="G109" s="387" t="s">
        <v>149</v>
      </c>
      <c r="H109" s="387" t="s">
        <v>149</v>
      </c>
      <c r="I109" s="387" t="s">
        <v>149</v>
      </c>
      <c r="J109" s="387" t="s">
        <v>149</v>
      </c>
      <c r="K109" s="387" t="s">
        <v>149</v>
      </c>
      <c r="L109" s="387" t="s">
        <v>149</v>
      </c>
      <c r="M109" s="387" t="s">
        <v>149</v>
      </c>
      <c r="N109" s="387" t="s">
        <v>149</v>
      </c>
      <c r="O109" s="387" t="s">
        <v>149</v>
      </c>
      <c r="P109" s="387" t="s">
        <v>149</v>
      </c>
      <c r="Q109" s="387" t="s">
        <v>149</v>
      </c>
      <c r="R109" s="387" t="s">
        <v>149</v>
      </c>
      <c r="S109" s="387" t="s">
        <v>149</v>
      </c>
      <c r="T109" s="387" t="s">
        <v>149</v>
      </c>
      <c r="U109" s="387" t="s">
        <v>149</v>
      </c>
      <c r="V109" s="387" t="s">
        <v>149</v>
      </c>
      <c r="W109" s="387" t="s">
        <v>149</v>
      </c>
      <c r="X109" s="387" t="s">
        <v>149</v>
      </c>
      <c r="Y109" s="387" t="s">
        <v>149</v>
      </c>
      <c r="Z109" s="387" t="s">
        <v>149</v>
      </c>
      <c r="AA109" s="387" t="s">
        <v>149</v>
      </c>
    </row>
    <row r="110" spans="3:27">
      <c r="C110" s="387" t="s">
        <v>149</v>
      </c>
      <c r="D110" s="387" t="s">
        <v>149</v>
      </c>
      <c r="E110" s="387" t="s">
        <v>149</v>
      </c>
      <c r="F110" s="387" t="s">
        <v>149</v>
      </c>
      <c r="G110" s="387" t="s">
        <v>149</v>
      </c>
      <c r="H110" s="387" t="s">
        <v>149</v>
      </c>
      <c r="I110" s="387" t="s">
        <v>149</v>
      </c>
      <c r="J110" s="387" t="s">
        <v>149</v>
      </c>
      <c r="K110" s="387" t="s">
        <v>149</v>
      </c>
      <c r="L110" s="387" t="s">
        <v>149</v>
      </c>
      <c r="M110" s="387" t="s">
        <v>149</v>
      </c>
      <c r="N110" s="387" t="s">
        <v>149</v>
      </c>
      <c r="O110" s="387" t="s">
        <v>149</v>
      </c>
      <c r="P110" s="387" t="s">
        <v>149</v>
      </c>
      <c r="Q110" s="387" t="s">
        <v>149</v>
      </c>
      <c r="R110" s="387" t="s">
        <v>149</v>
      </c>
      <c r="S110" s="387" t="s">
        <v>149</v>
      </c>
      <c r="T110" s="387" t="s">
        <v>149</v>
      </c>
      <c r="U110" s="387" t="s">
        <v>149</v>
      </c>
      <c r="V110" s="387" t="s">
        <v>149</v>
      </c>
      <c r="W110" s="387" t="s">
        <v>149</v>
      </c>
      <c r="X110" s="387" t="s">
        <v>149</v>
      </c>
      <c r="Y110" s="387" t="s">
        <v>149</v>
      </c>
      <c r="Z110" s="387" t="s">
        <v>149</v>
      </c>
      <c r="AA110" s="387" t="s">
        <v>149</v>
      </c>
    </row>
    <row r="111" spans="3:27">
      <c r="C111" s="387" t="s">
        <v>149</v>
      </c>
      <c r="D111" s="387" t="s">
        <v>149</v>
      </c>
      <c r="E111" s="387" t="s">
        <v>149</v>
      </c>
      <c r="F111" s="387" t="s">
        <v>149</v>
      </c>
      <c r="G111" s="387" t="s">
        <v>149</v>
      </c>
      <c r="H111" s="387" t="s">
        <v>149</v>
      </c>
      <c r="I111" s="387" t="s">
        <v>149</v>
      </c>
      <c r="J111" s="387" t="s">
        <v>149</v>
      </c>
      <c r="K111" s="387" t="s">
        <v>149</v>
      </c>
      <c r="L111" s="387" t="s">
        <v>149</v>
      </c>
      <c r="M111" s="387" t="s">
        <v>149</v>
      </c>
      <c r="N111" s="387" t="s">
        <v>149</v>
      </c>
      <c r="O111" s="387" t="s">
        <v>149</v>
      </c>
      <c r="P111" s="387" t="s">
        <v>149</v>
      </c>
      <c r="Q111" s="387" t="s">
        <v>149</v>
      </c>
      <c r="R111" s="387" t="s">
        <v>149</v>
      </c>
      <c r="S111" s="387" t="s">
        <v>149</v>
      </c>
      <c r="T111" s="387" t="s">
        <v>149</v>
      </c>
      <c r="U111" s="387" t="s">
        <v>149</v>
      </c>
      <c r="V111" s="387" t="s">
        <v>149</v>
      </c>
      <c r="W111" s="387" t="s">
        <v>149</v>
      </c>
      <c r="X111" s="387" t="s">
        <v>149</v>
      </c>
      <c r="Y111" s="387" t="s">
        <v>149</v>
      </c>
      <c r="Z111" s="387" t="s">
        <v>149</v>
      </c>
      <c r="AA111" s="387" t="s">
        <v>149</v>
      </c>
    </row>
    <row r="112" spans="3:27">
      <c r="C112" s="387" t="s">
        <v>149</v>
      </c>
      <c r="D112" s="387" t="s">
        <v>149</v>
      </c>
      <c r="E112" s="387" t="s">
        <v>149</v>
      </c>
      <c r="F112" s="387" t="s">
        <v>149</v>
      </c>
      <c r="G112" s="387" t="s">
        <v>149</v>
      </c>
      <c r="H112" s="387" t="s">
        <v>149</v>
      </c>
      <c r="I112" s="387" t="s">
        <v>149</v>
      </c>
      <c r="J112" s="387" t="s">
        <v>149</v>
      </c>
      <c r="K112" s="387" t="s">
        <v>149</v>
      </c>
      <c r="L112" s="387" t="s">
        <v>149</v>
      </c>
      <c r="M112" s="387" t="s">
        <v>149</v>
      </c>
      <c r="N112" s="387" t="s">
        <v>149</v>
      </c>
      <c r="O112" s="387" t="s">
        <v>149</v>
      </c>
      <c r="P112" s="387" t="s">
        <v>149</v>
      </c>
      <c r="Q112" s="387" t="s">
        <v>149</v>
      </c>
      <c r="R112" s="387" t="s">
        <v>149</v>
      </c>
      <c r="S112" s="387" t="s">
        <v>149</v>
      </c>
      <c r="T112" s="387" t="s">
        <v>149</v>
      </c>
      <c r="U112" s="387" t="s">
        <v>149</v>
      </c>
      <c r="V112" s="387" t="s">
        <v>149</v>
      </c>
      <c r="W112" s="387" t="s">
        <v>149</v>
      </c>
      <c r="X112" s="387" t="s">
        <v>149</v>
      </c>
      <c r="Y112" s="387" t="s">
        <v>149</v>
      </c>
      <c r="Z112" s="387" t="s">
        <v>149</v>
      </c>
      <c r="AA112" s="387" t="s">
        <v>149</v>
      </c>
    </row>
    <row r="113" spans="3:27">
      <c r="C113" s="387" t="s">
        <v>149</v>
      </c>
      <c r="D113" s="387" t="s">
        <v>149</v>
      </c>
      <c r="E113" s="387" t="s">
        <v>149</v>
      </c>
      <c r="F113" s="387" t="s">
        <v>149</v>
      </c>
      <c r="G113" s="387" t="s">
        <v>149</v>
      </c>
      <c r="H113" s="387" t="s">
        <v>149</v>
      </c>
      <c r="I113" s="387" t="s">
        <v>149</v>
      </c>
      <c r="J113" s="387" t="s">
        <v>149</v>
      </c>
      <c r="K113" s="387" t="s">
        <v>149</v>
      </c>
      <c r="L113" s="387" t="s">
        <v>149</v>
      </c>
      <c r="M113" s="387" t="s">
        <v>149</v>
      </c>
      <c r="N113" s="387" t="s">
        <v>149</v>
      </c>
      <c r="O113" s="387" t="s">
        <v>149</v>
      </c>
      <c r="P113" s="387" t="s">
        <v>149</v>
      </c>
      <c r="Q113" s="387" t="s">
        <v>149</v>
      </c>
      <c r="R113" s="387" t="s">
        <v>149</v>
      </c>
      <c r="S113" s="387" t="s">
        <v>149</v>
      </c>
      <c r="T113" s="387" t="s">
        <v>149</v>
      </c>
      <c r="U113" s="387" t="s">
        <v>149</v>
      </c>
      <c r="V113" s="387" t="s">
        <v>149</v>
      </c>
      <c r="W113" s="387" t="s">
        <v>149</v>
      </c>
      <c r="X113" s="387" t="s">
        <v>149</v>
      </c>
      <c r="Y113" s="387" t="s">
        <v>149</v>
      </c>
      <c r="Z113" s="387" t="s">
        <v>149</v>
      </c>
      <c r="AA113" s="387" t="s">
        <v>149</v>
      </c>
    </row>
    <row r="114" spans="3:27">
      <c r="C114" s="387" t="s">
        <v>149</v>
      </c>
      <c r="D114" s="387" t="s">
        <v>149</v>
      </c>
      <c r="E114" s="387" t="s">
        <v>149</v>
      </c>
      <c r="F114" s="387" t="s">
        <v>149</v>
      </c>
      <c r="G114" s="387" t="s">
        <v>149</v>
      </c>
      <c r="H114" s="387" t="s">
        <v>149</v>
      </c>
      <c r="I114" s="387" t="s">
        <v>149</v>
      </c>
      <c r="J114" s="387" t="s">
        <v>149</v>
      </c>
      <c r="K114" s="387" t="s">
        <v>149</v>
      </c>
      <c r="L114" s="387" t="s">
        <v>149</v>
      </c>
      <c r="M114" s="387" t="s">
        <v>149</v>
      </c>
      <c r="N114" s="387" t="s">
        <v>149</v>
      </c>
      <c r="O114" s="387" t="s">
        <v>149</v>
      </c>
      <c r="P114" s="387" t="s">
        <v>149</v>
      </c>
      <c r="Q114" s="387" t="s">
        <v>149</v>
      </c>
      <c r="R114" s="387" t="s">
        <v>149</v>
      </c>
      <c r="S114" s="387" t="s">
        <v>149</v>
      </c>
      <c r="T114" s="387" t="s">
        <v>149</v>
      </c>
      <c r="U114" s="387" t="s">
        <v>149</v>
      </c>
      <c r="V114" s="387" t="s">
        <v>149</v>
      </c>
      <c r="W114" s="387" t="s">
        <v>149</v>
      </c>
      <c r="X114" s="387" t="s">
        <v>149</v>
      </c>
      <c r="Y114" s="387" t="s">
        <v>149</v>
      </c>
      <c r="Z114" s="387" t="s">
        <v>149</v>
      </c>
      <c r="AA114" s="387" t="s">
        <v>149</v>
      </c>
    </row>
    <row r="115" spans="3:27">
      <c r="C115" s="387" t="s">
        <v>149</v>
      </c>
      <c r="D115" s="387" t="s">
        <v>149</v>
      </c>
      <c r="E115" s="387" t="s">
        <v>149</v>
      </c>
      <c r="F115" s="387" t="s">
        <v>149</v>
      </c>
      <c r="G115" s="387" t="s">
        <v>149</v>
      </c>
      <c r="H115" s="387" t="s">
        <v>149</v>
      </c>
      <c r="I115" s="387" t="s">
        <v>149</v>
      </c>
      <c r="J115" s="387" t="s">
        <v>149</v>
      </c>
      <c r="K115" s="387" t="s">
        <v>149</v>
      </c>
      <c r="L115" s="387" t="s">
        <v>149</v>
      </c>
      <c r="M115" s="387" t="s">
        <v>149</v>
      </c>
      <c r="N115" s="387" t="s">
        <v>149</v>
      </c>
      <c r="O115" s="387" t="s">
        <v>149</v>
      </c>
      <c r="P115" s="387" t="s">
        <v>149</v>
      </c>
      <c r="Q115" s="387" t="s">
        <v>149</v>
      </c>
      <c r="R115" s="387" t="s">
        <v>149</v>
      </c>
      <c r="S115" s="387" t="s">
        <v>149</v>
      </c>
      <c r="T115" s="387" t="s">
        <v>149</v>
      </c>
      <c r="U115" s="387" t="s">
        <v>149</v>
      </c>
      <c r="V115" s="387" t="s">
        <v>149</v>
      </c>
      <c r="W115" s="387" t="s">
        <v>149</v>
      </c>
      <c r="X115" s="387" t="s">
        <v>149</v>
      </c>
      <c r="Y115" s="387" t="s">
        <v>149</v>
      </c>
      <c r="Z115" s="387" t="s">
        <v>149</v>
      </c>
      <c r="AA115" s="387" t="s">
        <v>149</v>
      </c>
    </row>
    <row r="116" spans="3:27">
      <c r="C116" s="387" t="s">
        <v>149</v>
      </c>
      <c r="D116" s="387" t="s">
        <v>149</v>
      </c>
      <c r="E116" s="387" t="s">
        <v>149</v>
      </c>
      <c r="F116" s="387" t="s">
        <v>149</v>
      </c>
      <c r="G116" s="387" t="s">
        <v>149</v>
      </c>
      <c r="H116" s="387" t="s">
        <v>149</v>
      </c>
      <c r="I116" s="387" t="s">
        <v>149</v>
      </c>
      <c r="J116" s="387" t="s">
        <v>149</v>
      </c>
      <c r="K116" s="387" t="s">
        <v>149</v>
      </c>
      <c r="L116" s="387" t="s">
        <v>149</v>
      </c>
      <c r="M116" s="387" t="s">
        <v>149</v>
      </c>
      <c r="N116" s="387" t="s">
        <v>149</v>
      </c>
      <c r="O116" s="387" t="s">
        <v>149</v>
      </c>
      <c r="P116" s="387" t="s">
        <v>149</v>
      </c>
      <c r="Q116" s="387" t="s">
        <v>149</v>
      </c>
      <c r="R116" s="387" t="s">
        <v>149</v>
      </c>
      <c r="S116" s="387" t="s">
        <v>149</v>
      </c>
      <c r="T116" s="387" t="s">
        <v>149</v>
      </c>
      <c r="U116" s="387" t="s">
        <v>149</v>
      </c>
      <c r="V116" s="387" t="s">
        <v>149</v>
      </c>
      <c r="W116" s="387" t="s">
        <v>149</v>
      </c>
      <c r="X116" s="387" t="s">
        <v>149</v>
      </c>
      <c r="Y116" s="387" t="s">
        <v>149</v>
      </c>
      <c r="Z116" s="387" t="s">
        <v>149</v>
      </c>
      <c r="AA116" s="387" t="s">
        <v>149</v>
      </c>
    </row>
    <row r="117" spans="3:27">
      <c r="C117" s="387" t="s">
        <v>149</v>
      </c>
      <c r="D117" s="387" t="s">
        <v>149</v>
      </c>
      <c r="E117" s="387" t="s">
        <v>149</v>
      </c>
      <c r="F117" s="387" t="s">
        <v>149</v>
      </c>
      <c r="G117" s="387" t="s">
        <v>149</v>
      </c>
      <c r="H117" s="387" t="s">
        <v>149</v>
      </c>
      <c r="I117" s="387" t="s">
        <v>149</v>
      </c>
      <c r="J117" s="387" t="s">
        <v>149</v>
      </c>
      <c r="K117" s="387" t="s">
        <v>149</v>
      </c>
      <c r="L117" s="387" t="s">
        <v>149</v>
      </c>
      <c r="M117" s="387" t="s">
        <v>149</v>
      </c>
      <c r="N117" s="387" t="s">
        <v>149</v>
      </c>
      <c r="O117" s="387" t="s">
        <v>149</v>
      </c>
      <c r="P117" s="387" t="s">
        <v>149</v>
      </c>
      <c r="Q117" s="387" t="s">
        <v>149</v>
      </c>
      <c r="R117" s="387" t="s">
        <v>149</v>
      </c>
      <c r="S117" s="387" t="s">
        <v>149</v>
      </c>
      <c r="T117" s="387" t="s">
        <v>149</v>
      </c>
      <c r="U117" s="387" t="s">
        <v>149</v>
      </c>
      <c r="V117" s="387" t="s">
        <v>149</v>
      </c>
      <c r="W117" s="387" t="s">
        <v>149</v>
      </c>
      <c r="X117" s="387" t="s">
        <v>149</v>
      </c>
      <c r="Y117" s="387" t="s">
        <v>149</v>
      </c>
      <c r="Z117" s="387" t="s">
        <v>149</v>
      </c>
      <c r="AA117" s="387" t="s">
        <v>149</v>
      </c>
    </row>
    <row r="118" spans="3:27">
      <c r="C118" s="387" t="s">
        <v>149</v>
      </c>
      <c r="D118" s="387" t="s">
        <v>149</v>
      </c>
      <c r="E118" s="387" t="s">
        <v>149</v>
      </c>
      <c r="F118" s="387" t="s">
        <v>149</v>
      </c>
      <c r="G118" s="387" t="s">
        <v>149</v>
      </c>
      <c r="H118" s="387" t="s">
        <v>149</v>
      </c>
      <c r="I118" s="387" t="s">
        <v>149</v>
      </c>
      <c r="J118" s="387" t="s">
        <v>149</v>
      </c>
      <c r="K118" s="387" t="s">
        <v>149</v>
      </c>
      <c r="L118" s="387" t="s">
        <v>149</v>
      </c>
      <c r="M118" s="387" t="s">
        <v>149</v>
      </c>
      <c r="N118" s="387" t="s">
        <v>149</v>
      </c>
      <c r="O118" s="387" t="s">
        <v>149</v>
      </c>
      <c r="P118" s="387" t="s">
        <v>149</v>
      </c>
      <c r="Q118" s="387" t="s">
        <v>149</v>
      </c>
      <c r="R118" s="387" t="s">
        <v>149</v>
      </c>
      <c r="S118" s="387" t="s">
        <v>149</v>
      </c>
      <c r="T118" s="387" t="s">
        <v>149</v>
      </c>
      <c r="U118" s="387" t="s">
        <v>149</v>
      </c>
      <c r="V118" s="387" t="s">
        <v>149</v>
      </c>
      <c r="W118" s="387" t="s">
        <v>149</v>
      </c>
      <c r="X118" s="387" t="s">
        <v>149</v>
      </c>
      <c r="Y118" s="387" t="s">
        <v>149</v>
      </c>
      <c r="Z118" s="387" t="s">
        <v>149</v>
      </c>
      <c r="AA118" s="387" t="s">
        <v>149</v>
      </c>
    </row>
    <row r="119" spans="3:27">
      <c r="C119" s="387" t="s">
        <v>149</v>
      </c>
      <c r="D119" s="387" t="s">
        <v>149</v>
      </c>
      <c r="E119" s="387" t="s">
        <v>149</v>
      </c>
      <c r="F119" s="387" t="s">
        <v>149</v>
      </c>
      <c r="G119" s="387" t="s">
        <v>149</v>
      </c>
      <c r="H119" s="387" t="s">
        <v>149</v>
      </c>
      <c r="I119" s="387" t="s">
        <v>149</v>
      </c>
      <c r="J119" s="387" t="s">
        <v>149</v>
      </c>
      <c r="K119" s="387" t="s">
        <v>149</v>
      </c>
      <c r="L119" s="387" t="s">
        <v>149</v>
      </c>
      <c r="M119" s="387" t="s">
        <v>149</v>
      </c>
      <c r="N119" s="387" t="s">
        <v>149</v>
      </c>
      <c r="O119" s="387" t="s">
        <v>149</v>
      </c>
      <c r="P119" s="387" t="s">
        <v>149</v>
      </c>
      <c r="Q119" s="387" t="s">
        <v>149</v>
      </c>
      <c r="R119" s="387" t="s">
        <v>149</v>
      </c>
      <c r="S119" s="387" t="s">
        <v>149</v>
      </c>
      <c r="T119" s="387" t="s">
        <v>149</v>
      </c>
      <c r="U119" s="387" t="s">
        <v>149</v>
      </c>
      <c r="V119" s="387" t="s">
        <v>149</v>
      </c>
      <c r="W119" s="387" t="s">
        <v>149</v>
      </c>
      <c r="X119" s="387" t="s">
        <v>149</v>
      </c>
      <c r="Y119" s="387" t="s">
        <v>149</v>
      </c>
      <c r="Z119" s="387" t="s">
        <v>149</v>
      </c>
      <c r="AA119" s="387" t="s">
        <v>149</v>
      </c>
    </row>
    <row r="120" spans="3:27">
      <c r="C120" s="387" t="s">
        <v>149</v>
      </c>
      <c r="D120" s="387" t="s">
        <v>149</v>
      </c>
      <c r="E120" s="387" t="s">
        <v>149</v>
      </c>
      <c r="F120" s="387" t="s">
        <v>149</v>
      </c>
      <c r="G120" s="387" t="s">
        <v>149</v>
      </c>
      <c r="H120" s="387" t="s">
        <v>149</v>
      </c>
      <c r="I120" s="387" t="s">
        <v>149</v>
      </c>
      <c r="J120" s="387" t="s">
        <v>149</v>
      </c>
      <c r="K120" s="387" t="s">
        <v>149</v>
      </c>
      <c r="L120" s="387" t="s">
        <v>149</v>
      </c>
      <c r="M120" s="387" t="s">
        <v>149</v>
      </c>
      <c r="N120" s="387" t="s">
        <v>149</v>
      </c>
      <c r="O120" s="387" t="s">
        <v>149</v>
      </c>
      <c r="P120" s="387" t="s">
        <v>149</v>
      </c>
      <c r="Q120" s="387" t="s">
        <v>149</v>
      </c>
      <c r="R120" s="387" t="s">
        <v>149</v>
      </c>
      <c r="S120" s="387" t="s">
        <v>149</v>
      </c>
      <c r="T120" s="387" t="s">
        <v>149</v>
      </c>
      <c r="U120" s="387" t="s">
        <v>149</v>
      </c>
      <c r="V120" s="387" t="s">
        <v>149</v>
      </c>
      <c r="W120" s="387" t="s">
        <v>149</v>
      </c>
      <c r="X120" s="387" t="s">
        <v>149</v>
      </c>
      <c r="Y120" s="387" t="s">
        <v>149</v>
      </c>
      <c r="Z120" s="387" t="s">
        <v>149</v>
      </c>
      <c r="AA120" s="387" t="s">
        <v>149</v>
      </c>
    </row>
    <row r="121" spans="3:27">
      <c r="C121" s="387" t="s">
        <v>149</v>
      </c>
      <c r="D121" s="387" t="s">
        <v>149</v>
      </c>
      <c r="E121" s="387" t="s">
        <v>149</v>
      </c>
      <c r="F121" s="387" t="s">
        <v>149</v>
      </c>
      <c r="G121" s="387" t="s">
        <v>149</v>
      </c>
      <c r="H121" s="387" t="s">
        <v>149</v>
      </c>
      <c r="I121" s="387" t="s">
        <v>149</v>
      </c>
      <c r="J121" s="387" t="s">
        <v>149</v>
      </c>
      <c r="K121" s="387" t="s">
        <v>149</v>
      </c>
      <c r="L121" s="387" t="s">
        <v>149</v>
      </c>
      <c r="M121" s="387" t="s">
        <v>149</v>
      </c>
      <c r="N121" s="387" t="s">
        <v>149</v>
      </c>
      <c r="O121" s="387" t="s">
        <v>149</v>
      </c>
      <c r="P121" s="387" t="s">
        <v>149</v>
      </c>
      <c r="Q121" s="387" t="s">
        <v>149</v>
      </c>
      <c r="R121" s="387" t="s">
        <v>149</v>
      </c>
      <c r="S121" s="387" t="s">
        <v>149</v>
      </c>
      <c r="T121" s="387" t="s">
        <v>149</v>
      </c>
      <c r="U121" s="387" t="s">
        <v>149</v>
      </c>
      <c r="V121" s="387" t="s">
        <v>149</v>
      </c>
      <c r="W121" s="387" t="s">
        <v>149</v>
      </c>
      <c r="X121" s="387" t="s">
        <v>149</v>
      </c>
      <c r="Y121" s="387" t="s">
        <v>149</v>
      </c>
      <c r="Z121" s="387" t="s">
        <v>149</v>
      </c>
      <c r="AA121" s="387" t="s">
        <v>149</v>
      </c>
    </row>
    <row r="122" spans="3:27">
      <c r="C122" s="387" t="s">
        <v>149</v>
      </c>
      <c r="D122" s="387" t="s">
        <v>149</v>
      </c>
      <c r="E122" s="387" t="s">
        <v>149</v>
      </c>
      <c r="F122" s="387" t="s">
        <v>149</v>
      </c>
      <c r="G122" s="387" t="s">
        <v>149</v>
      </c>
      <c r="H122" s="387" t="s">
        <v>149</v>
      </c>
      <c r="I122" s="387" t="s">
        <v>149</v>
      </c>
      <c r="J122" s="387" t="s">
        <v>149</v>
      </c>
      <c r="K122" s="387" t="s">
        <v>149</v>
      </c>
      <c r="L122" s="387" t="s">
        <v>149</v>
      </c>
      <c r="M122" s="387" t="s">
        <v>149</v>
      </c>
      <c r="N122" s="387" t="s">
        <v>149</v>
      </c>
      <c r="O122" s="387" t="s">
        <v>149</v>
      </c>
      <c r="P122" s="387" t="s">
        <v>149</v>
      </c>
      <c r="Q122" s="387" t="s">
        <v>149</v>
      </c>
      <c r="R122" s="387" t="s">
        <v>149</v>
      </c>
      <c r="S122" s="387" t="s">
        <v>149</v>
      </c>
      <c r="T122" s="387" t="s">
        <v>149</v>
      </c>
      <c r="U122" s="387" t="s">
        <v>149</v>
      </c>
      <c r="V122" s="387" t="s">
        <v>149</v>
      </c>
      <c r="W122" s="387" t="s">
        <v>149</v>
      </c>
      <c r="X122" s="387" t="s">
        <v>149</v>
      </c>
      <c r="Y122" s="387" t="s">
        <v>149</v>
      </c>
      <c r="Z122" s="387" t="s">
        <v>149</v>
      </c>
      <c r="AA122" s="387" t="s">
        <v>149</v>
      </c>
    </row>
    <row r="123" spans="3:27">
      <c r="C123" s="387" t="s">
        <v>149</v>
      </c>
      <c r="D123" s="387" t="s">
        <v>149</v>
      </c>
      <c r="E123" s="387" t="s">
        <v>149</v>
      </c>
      <c r="F123" s="387" t="s">
        <v>149</v>
      </c>
      <c r="G123" s="387" t="s">
        <v>149</v>
      </c>
      <c r="H123" s="387" t="s">
        <v>149</v>
      </c>
      <c r="I123" s="387" t="s">
        <v>149</v>
      </c>
      <c r="J123" s="387" t="s">
        <v>149</v>
      </c>
      <c r="K123" s="387" t="s">
        <v>149</v>
      </c>
      <c r="L123" s="387" t="s">
        <v>149</v>
      </c>
      <c r="M123" s="387" t="s">
        <v>149</v>
      </c>
      <c r="N123" s="387" t="s">
        <v>149</v>
      </c>
      <c r="O123" s="387" t="s">
        <v>149</v>
      </c>
      <c r="P123" s="387" t="s">
        <v>149</v>
      </c>
      <c r="Q123" s="387" t="s">
        <v>149</v>
      </c>
      <c r="R123" s="387" t="s">
        <v>149</v>
      </c>
      <c r="S123" s="387" t="s">
        <v>149</v>
      </c>
      <c r="T123" s="387" t="s">
        <v>149</v>
      </c>
      <c r="U123" s="387" t="s">
        <v>149</v>
      </c>
      <c r="V123" s="387" t="s">
        <v>149</v>
      </c>
      <c r="W123" s="387" t="s">
        <v>149</v>
      </c>
      <c r="X123" s="387" t="s">
        <v>149</v>
      </c>
      <c r="Y123" s="387" t="s">
        <v>149</v>
      </c>
      <c r="Z123" s="387" t="s">
        <v>149</v>
      </c>
      <c r="AA123" s="387" t="s">
        <v>149</v>
      </c>
    </row>
    <row r="124" spans="3:27">
      <c r="C124" s="387" t="s">
        <v>149</v>
      </c>
      <c r="D124" s="387" t="s">
        <v>149</v>
      </c>
      <c r="E124" s="387" t="s">
        <v>149</v>
      </c>
      <c r="F124" s="387" t="s">
        <v>149</v>
      </c>
      <c r="G124" s="387" t="s">
        <v>149</v>
      </c>
      <c r="H124" s="387" t="s">
        <v>149</v>
      </c>
      <c r="I124" s="387" t="s">
        <v>149</v>
      </c>
      <c r="J124" s="387" t="s">
        <v>149</v>
      </c>
      <c r="K124" s="387" t="s">
        <v>149</v>
      </c>
      <c r="L124" s="387" t="s">
        <v>149</v>
      </c>
      <c r="M124" s="387" t="s">
        <v>149</v>
      </c>
      <c r="N124" s="387" t="s">
        <v>149</v>
      </c>
      <c r="O124" s="387" t="s">
        <v>149</v>
      </c>
      <c r="P124" s="387" t="s">
        <v>149</v>
      </c>
      <c r="Q124" s="387" t="s">
        <v>149</v>
      </c>
      <c r="R124" s="387" t="s">
        <v>149</v>
      </c>
      <c r="S124" s="387" t="s">
        <v>149</v>
      </c>
      <c r="T124" s="387" t="s">
        <v>149</v>
      </c>
      <c r="U124" s="387" t="s">
        <v>149</v>
      </c>
      <c r="V124" s="387" t="s">
        <v>149</v>
      </c>
      <c r="W124" s="387" t="s">
        <v>149</v>
      </c>
      <c r="X124" s="387" t="s">
        <v>149</v>
      </c>
      <c r="Y124" s="387" t="s">
        <v>149</v>
      </c>
      <c r="Z124" s="387" t="s">
        <v>149</v>
      </c>
      <c r="AA124" s="387" t="s">
        <v>149</v>
      </c>
    </row>
    <row r="125" spans="3:27">
      <c r="C125" s="387" t="s">
        <v>149</v>
      </c>
      <c r="D125" s="387" t="s">
        <v>149</v>
      </c>
      <c r="E125" s="387" t="s">
        <v>149</v>
      </c>
      <c r="F125" s="387" t="s">
        <v>149</v>
      </c>
      <c r="G125" s="387" t="s">
        <v>149</v>
      </c>
      <c r="H125" s="387" t="s">
        <v>149</v>
      </c>
      <c r="I125" s="387" t="s">
        <v>149</v>
      </c>
      <c r="J125" s="387" t="s">
        <v>149</v>
      </c>
      <c r="K125" s="387" t="s">
        <v>149</v>
      </c>
      <c r="L125" s="387" t="s">
        <v>149</v>
      </c>
      <c r="M125" s="387" t="s">
        <v>149</v>
      </c>
      <c r="N125" s="387" t="s">
        <v>149</v>
      </c>
      <c r="O125" s="387" t="s">
        <v>149</v>
      </c>
      <c r="P125" s="387" t="s">
        <v>149</v>
      </c>
      <c r="Q125" s="387" t="s">
        <v>149</v>
      </c>
      <c r="R125" s="387" t="s">
        <v>149</v>
      </c>
      <c r="S125" s="387" t="s">
        <v>149</v>
      </c>
      <c r="T125" s="387" t="s">
        <v>149</v>
      </c>
      <c r="U125" s="387" t="s">
        <v>149</v>
      </c>
      <c r="V125" s="387" t="s">
        <v>149</v>
      </c>
      <c r="W125" s="387" t="s">
        <v>149</v>
      </c>
      <c r="X125" s="387" t="s">
        <v>149</v>
      </c>
      <c r="Y125" s="387" t="s">
        <v>149</v>
      </c>
      <c r="Z125" s="387" t="s">
        <v>149</v>
      </c>
      <c r="AA125" s="387" t="s">
        <v>149</v>
      </c>
    </row>
    <row r="126" spans="3:27">
      <c r="C126" s="387" t="s">
        <v>149</v>
      </c>
      <c r="D126" s="387" t="s">
        <v>149</v>
      </c>
      <c r="E126" s="387" t="s">
        <v>149</v>
      </c>
      <c r="F126" s="387" t="s">
        <v>149</v>
      </c>
      <c r="G126" s="387" t="s">
        <v>149</v>
      </c>
      <c r="H126" s="387" t="s">
        <v>149</v>
      </c>
      <c r="I126" s="387" t="s">
        <v>149</v>
      </c>
      <c r="J126" s="387" t="s">
        <v>149</v>
      </c>
      <c r="K126" s="387" t="s">
        <v>149</v>
      </c>
      <c r="L126" s="387" t="s">
        <v>149</v>
      </c>
      <c r="M126" s="387" t="s">
        <v>149</v>
      </c>
      <c r="N126" s="387" t="s">
        <v>149</v>
      </c>
      <c r="O126" s="387" t="s">
        <v>149</v>
      </c>
      <c r="P126" s="387" t="s">
        <v>149</v>
      </c>
      <c r="Q126" s="387" t="s">
        <v>149</v>
      </c>
      <c r="R126" s="387" t="s">
        <v>149</v>
      </c>
      <c r="S126" s="387" t="s">
        <v>149</v>
      </c>
      <c r="T126" s="387" t="s">
        <v>149</v>
      </c>
      <c r="U126" s="387" t="s">
        <v>149</v>
      </c>
      <c r="V126" s="387" t="s">
        <v>149</v>
      </c>
      <c r="W126" s="387" t="s">
        <v>149</v>
      </c>
      <c r="X126" s="387" t="s">
        <v>149</v>
      </c>
      <c r="Y126" s="387" t="s">
        <v>149</v>
      </c>
      <c r="Z126" s="387" t="s">
        <v>149</v>
      </c>
      <c r="AA126" s="387" t="s">
        <v>149</v>
      </c>
    </row>
    <row r="127" spans="3:27">
      <c r="C127" s="387" t="s">
        <v>149</v>
      </c>
      <c r="D127" s="387" t="s">
        <v>149</v>
      </c>
      <c r="E127" s="387" t="s">
        <v>149</v>
      </c>
      <c r="F127" s="387" t="s">
        <v>149</v>
      </c>
      <c r="G127" s="387" t="s">
        <v>149</v>
      </c>
      <c r="H127" s="387" t="s">
        <v>149</v>
      </c>
      <c r="I127" s="387" t="s">
        <v>149</v>
      </c>
      <c r="J127" s="387" t="s">
        <v>149</v>
      </c>
      <c r="K127" s="387" t="s">
        <v>149</v>
      </c>
      <c r="L127" s="387" t="s">
        <v>149</v>
      </c>
      <c r="M127" s="387" t="s">
        <v>149</v>
      </c>
      <c r="N127" s="387" t="s">
        <v>149</v>
      </c>
      <c r="O127" s="387" t="s">
        <v>149</v>
      </c>
      <c r="P127" s="387" t="s">
        <v>149</v>
      </c>
      <c r="Q127" s="387" t="s">
        <v>149</v>
      </c>
      <c r="R127" s="387" t="s">
        <v>149</v>
      </c>
      <c r="S127" s="387" t="s">
        <v>149</v>
      </c>
      <c r="T127" s="387" t="s">
        <v>149</v>
      </c>
      <c r="U127" s="387" t="s">
        <v>149</v>
      </c>
      <c r="V127" s="387" t="s">
        <v>149</v>
      </c>
      <c r="W127" s="387" t="s">
        <v>149</v>
      </c>
      <c r="X127" s="387" t="s">
        <v>149</v>
      </c>
      <c r="Y127" s="387" t="s">
        <v>149</v>
      </c>
      <c r="Z127" s="387" t="s">
        <v>149</v>
      </c>
      <c r="AA127" s="387" t="s">
        <v>149</v>
      </c>
    </row>
    <row r="128" spans="3:27">
      <c r="C128" s="387" t="s">
        <v>149</v>
      </c>
      <c r="D128" s="387" t="s">
        <v>149</v>
      </c>
      <c r="E128" s="387" t="s">
        <v>149</v>
      </c>
      <c r="F128" s="387" t="s">
        <v>149</v>
      </c>
      <c r="G128" s="387" t="s">
        <v>149</v>
      </c>
      <c r="H128" s="387" t="s">
        <v>149</v>
      </c>
      <c r="I128" s="387" t="s">
        <v>149</v>
      </c>
      <c r="J128" s="387" t="s">
        <v>149</v>
      </c>
      <c r="K128" s="387" t="s">
        <v>149</v>
      </c>
      <c r="L128" s="387" t="s">
        <v>149</v>
      </c>
      <c r="M128" s="387" t="s">
        <v>149</v>
      </c>
      <c r="N128" s="387" t="s">
        <v>149</v>
      </c>
      <c r="O128" s="387" t="s">
        <v>149</v>
      </c>
      <c r="P128" s="387" t="s">
        <v>149</v>
      </c>
      <c r="Q128" s="387" t="s">
        <v>149</v>
      </c>
      <c r="R128" s="387" t="s">
        <v>149</v>
      </c>
      <c r="S128" s="387" t="s">
        <v>149</v>
      </c>
      <c r="T128" s="387" t="s">
        <v>149</v>
      </c>
      <c r="U128" s="387" t="s">
        <v>149</v>
      </c>
      <c r="V128" s="387" t="s">
        <v>149</v>
      </c>
      <c r="W128" s="387" t="s">
        <v>149</v>
      </c>
      <c r="X128" s="387" t="s">
        <v>149</v>
      </c>
      <c r="Y128" s="387" t="s">
        <v>149</v>
      </c>
      <c r="Z128" s="387" t="s">
        <v>149</v>
      </c>
      <c r="AA128" s="387" t="s">
        <v>149</v>
      </c>
    </row>
    <row r="129" spans="3:27">
      <c r="C129" s="387" t="s">
        <v>149</v>
      </c>
      <c r="D129" s="387" t="s">
        <v>149</v>
      </c>
      <c r="E129" s="387" t="s">
        <v>149</v>
      </c>
      <c r="F129" s="387" t="s">
        <v>149</v>
      </c>
      <c r="G129" s="387" t="s">
        <v>149</v>
      </c>
      <c r="H129" s="387" t="s">
        <v>149</v>
      </c>
      <c r="I129" s="387" t="s">
        <v>149</v>
      </c>
      <c r="J129" s="387" t="s">
        <v>149</v>
      </c>
      <c r="K129" s="387" t="s">
        <v>149</v>
      </c>
      <c r="L129" s="387" t="s">
        <v>149</v>
      </c>
      <c r="M129" s="387" t="s">
        <v>149</v>
      </c>
      <c r="N129" s="387" t="s">
        <v>149</v>
      </c>
      <c r="O129" s="387" t="s">
        <v>149</v>
      </c>
      <c r="P129" s="387" t="s">
        <v>149</v>
      </c>
      <c r="Q129" s="387" t="s">
        <v>149</v>
      </c>
      <c r="R129" s="387" t="s">
        <v>149</v>
      </c>
      <c r="S129" s="387" t="s">
        <v>149</v>
      </c>
      <c r="T129" s="387" t="s">
        <v>149</v>
      </c>
      <c r="U129" s="387" t="s">
        <v>149</v>
      </c>
      <c r="V129" s="387" t="s">
        <v>149</v>
      </c>
      <c r="W129" s="387" t="s">
        <v>149</v>
      </c>
      <c r="X129" s="387" t="s">
        <v>149</v>
      </c>
      <c r="Y129" s="387" t="s">
        <v>149</v>
      </c>
      <c r="Z129" s="387" t="s">
        <v>149</v>
      </c>
      <c r="AA129" s="387" t="s">
        <v>149</v>
      </c>
    </row>
  </sheetData>
  <sheetProtection password="CD99" sheet="1" objects="1" scenarios="1"/>
  <mergeCells count="33">
    <mergeCell ref="O7:O8"/>
    <mergeCell ref="P7:P8"/>
    <mergeCell ref="Q7:Q8"/>
    <mergeCell ref="R7:T7"/>
    <mergeCell ref="U7:U8"/>
    <mergeCell ref="O6:T6"/>
    <mergeCell ref="A2:B2"/>
    <mergeCell ref="W2:Z2"/>
    <mergeCell ref="W5:Z5"/>
    <mergeCell ref="C6:H6"/>
    <mergeCell ref="C2:K2"/>
    <mergeCell ref="C3:K3"/>
    <mergeCell ref="C4:K4"/>
    <mergeCell ref="C5:K5"/>
    <mergeCell ref="O3:T4"/>
    <mergeCell ref="W4:Z4"/>
    <mergeCell ref="W3:Z3"/>
    <mergeCell ref="A1:C1"/>
    <mergeCell ref="E1:CE1"/>
    <mergeCell ref="X7:Z7"/>
    <mergeCell ref="A3:B73"/>
    <mergeCell ref="U6:Z6"/>
    <mergeCell ref="C7:C8"/>
    <mergeCell ref="D7:D8"/>
    <mergeCell ref="E7:E8"/>
    <mergeCell ref="F7:H7"/>
    <mergeCell ref="I6:N6"/>
    <mergeCell ref="I7:I8"/>
    <mergeCell ref="J7:J8"/>
    <mergeCell ref="K7:K8"/>
    <mergeCell ref="L7:N7"/>
    <mergeCell ref="V7:V8"/>
    <mergeCell ref="W7:W8"/>
  </mergeCells>
  <printOptions horizontalCentered="1"/>
  <pageMargins left="0.31496062992125984" right="0.31496062992125984" top="0.35433070866141736" bottom="0.35433070866141736" header="0.31496062992125984" footer="0.31496062992125984"/>
  <pageSetup paperSize="9" scale="75" orientation="landscape" verticalDpi="0" r:id="rId1"/>
  <drawing r:id="rId2"/>
</worksheet>
</file>

<file path=xl/worksheets/sheet150.xml><?xml version="1.0" encoding="utf-8"?>
<worksheet xmlns="http://schemas.openxmlformats.org/spreadsheetml/2006/main" xmlns:r="http://schemas.openxmlformats.org/officeDocument/2006/relationships">
  <dimension ref="A1:CE129"/>
  <sheetViews>
    <sheetView zoomScale="80" zoomScaleNormal="8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5.42578125" style="221" customWidth="1"/>
    <col min="3" max="3" width="4.7109375" style="97"/>
    <col min="4" max="4" width="6" style="97" customWidth="1"/>
    <col min="5" max="5" width="22.7109375" style="97" customWidth="1"/>
    <col min="6" max="8" width="4.7109375" style="97"/>
    <col min="9" max="9" width="4.7109375" style="106"/>
    <col min="10" max="10" width="4.7109375" style="97" customWidth="1"/>
    <col min="11" max="11" width="22.7109375" style="97" customWidth="1"/>
    <col min="12" max="15" width="4.7109375" style="97"/>
    <col min="16" max="16" width="4.7109375" style="106" customWidth="1"/>
    <col min="17" max="17" width="22.7109375" style="97" customWidth="1"/>
    <col min="18" max="22" width="4.7109375" style="97"/>
    <col min="23" max="23" width="22.7109375" style="106" customWidth="1"/>
    <col min="24" max="29" width="4.7109375" style="97"/>
    <col min="30" max="30" width="4.7109375" style="106"/>
    <col min="31" max="36" width="4.7109375" style="97"/>
    <col min="37" max="37" width="4.7109375" style="106"/>
    <col min="38" max="43" width="4.7109375" style="97"/>
    <col min="44" max="44" width="4.7109375" style="106"/>
    <col min="45" max="50" width="4.7109375" style="97"/>
    <col min="51" max="51" width="4.7109375" style="106"/>
    <col min="52" max="57" width="4.7109375" style="97"/>
    <col min="58" max="58" width="4.7109375" style="106"/>
    <col min="59" max="64" width="4.7109375" style="97"/>
    <col min="65" max="65" width="4.7109375" style="106"/>
    <col min="66" max="71" width="4.7109375" style="97"/>
    <col min="72" max="72" width="4.7109375" style="106"/>
    <col min="73"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5"/>
      <c r="M2" s="95"/>
      <c r="N2" s="95"/>
      <c r="O2" s="95"/>
      <c r="P2" s="95"/>
      <c r="Q2" s="95"/>
      <c r="R2" s="95"/>
      <c r="S2" s="95"/>
      <c r="T2" s="95"/>
      <c r="U2" s="95"/>
      <c r="V2" s="95"/>
      <c r="W2" s="1375">
        <f ca="1">'okul-örtmen bilgi'!D2</f>
        <v>40125</v>
      </c>
      <c r="X2" s="919"/>
      <c r="Y2" s="919"/>
      <c r="Z2" s="919"/>
      <c r="AA2" s="95"/>
      <c r="AB2" s="95"/>
      <c r="AC2" s="95"/>
      <c r="AD2" s="113"/>
      <c r="AK2" s="97"/>
      <c r="AR2" s="97"/>
      <c r="AY2" s="97"/>
      <c r="BF2" s="97"/>
      <c r="BM2" s="97"/>
      <c r="BT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5"/>
      <c r="M3" s="95"/>
      <c r="N3" s="95"/>
      <c r="O3" s="1376" t="str">
        <f>'okul-örtmen bilgi'!C21</f>
        <v>I. DÖNEM</v>
      </c>
      <c r="P3" s="1376"/>
      <c r="Q3" s="1376"/>
      <c r="R3" s="1376"/>
      <c r="S3" s="1376"/>
      <c r="T3" s="1376"/>
      <c r="U3" s="95"/>
      <c r="V3" s="95"/>
      <c r="W3" s="919" t="str">
        <f>'okul-örtmen bilgi'!B27</f>
        <v>SERKAN SARI</v>
      </c>
      <c r="X3" s="919"/>
      <c r="Y3" s="919"/>
      <c r="Z3" s="919"/>
      <c r="AA3" s="95"/>
      <c r="AB3" s="95"/>
      <c r="AC3" s="95"/>
      <c r="AD3" s="97"/>
      <c r="AK3" s="97"/>
    </row>
    <row r="4" spans="1:83">
      <c r="A4" s="850"/>
      <c r="B4" s="850"/>
      <c r="C4" s="919" t="str">
        <f>'okul-örtmen bilgi'!C27</f>
        <v>FEN VE TEKNOLOJİ DERSİ</v>
      </c>
      <c r="D4" s="919"/>
      <c r="E4" s="919"/>
      <c r="F4" s="919"/>
      <c r="G4" s="919"/>
      <c r="H4" s="919"/>
      <c r="I4" s="919"/>
      <c r="J4" s="919"/>
      <c r="K4" s="919"/>
      <c r="L4" s="95"/>
      <c r="M4" s="95"/>
      <c r="N4" s="95"/>
      <c r="O4" s="1376"/>
      <c r="P4" s="1376"/>
      <c r="Q4" s="1376"/>
      <c r="R4" s="1376"/>
      <c r="S4" s="1376"/>
      <c r="T4" s="1376"/>
      <c r="U4" s="95"/>
      <c r="V4" s="95"/>
      <c r="W4" s="919" t="str">
        <f>'okul-örtmen bilgi'!B28</f>
        <v>BRANŞINIZI YA DA SINIF ÖRTMENLERİM SINIFINIZI YAZIN</v>
      </c>
      <c r="X4" s="919"/>
      <c r="Y4" s="919"/>
      <c r="Z4" s="919"/>
      <c r="AA4" s="95"/>
      <c r="AB4" s="95"/>
      <c r="AC4" s="95"/>
      <c r="AD4" s="97"/>
      <c r="AK4" s="97"/>
    </row>
    <row r="5" spans="1:83">
      <c r="A5" s="850"/>
      <c r="B5" s="850"/>
      <c r="C5" s="945" t="s">
        <v>139</v>
      </c>
      <c r="D5" s="945"/>
      <c r="E5" s="945"/>
      <c r="F5" s="945"/>
      <c r="G5" s="945"/>
      <c r="H5" s="945"/>
      <c r="I5" s="945"/>
      <c r="J5" s="945"/>
      <c r="K5" s="945"/>
      <c r="L5" s="110"/>
      <c r="M5" s="110"/>
      <c r="N5" s="110"/>
      <c r="O5" s="110"/>
      <c r="P5" s="110"/>
      <c r="Q5" s="110"/>
      <c r="R5" s="110"/>
      <c r="S5" s="110"/>
      <c r="T5" s="95"/>
      <c r="U5" s="95"/>
      <c r="V5" s="95"/>
      <c r="W5" s="945"/>
      <c r="X5" s="945"/>
      <c r="Y5" s="945"/>
      <c r="Z5" s="945"/>
      <c r="AA5" s="95"/>
      <c r="AB5" s="95"/>
      <c r="AC5" s="95"/>
      <c r="AD5" s="97"/>
      <c r="AK5" s="97"/>
    </row>
    <row r="6" spans="1:83">
      <c r="A6" s="850"/>
      <c r="B6" s="850"/>
      <c r="C6" s="1374" t="str">
        <f>'sınıf-öğrenci bilgi dikey'!MV3</f>
        <v>7/A</v>
      </c>
      <c r="D6" s="1374"/>
      <c r="E6" s="1374"/>
      <c r="F6" s="1374"/>
      <c r="G6" s="1374"/>
      <c r="H6" s="1374"/>
      <c r="I6" s="1362" t="str">
        <f>'sınıf-öğrenci bilgi dikey'!NC3</f>
        <v>7/B</v>
      </c>
      <c r="J6" s="1362"/>
      <c r="K6" s="1362"/>
      <c r="L6" s="1362"/>
      <c r="M6" s="1362"/>
      <c r="N6" s="1362"/>
      <c r="O6" s="1374" t="str">
        <f>'sınıf-öğrenci bilgi dikey'!NJ3</f>
        <v>BEDEN EĞİTİMİ</v>
      </c>
      <c r="P6" s="1374"/>
      <c r="Q6" s="1374"/>
      <c r="R6" s="1374"/>
      <c r="S6" s="1374"/>
      <c r="T6" s="1374"/>
      <c r="U6" s="1362" t="str">
        <f>'sınıf-öğrenci bilgi dikey'!NQ3</f>
        <v>7/D</v>
      </c>
      <c r="V6" s="1362"/>
      <c r="W6" s="1362"/>
      <c r="X6" s="1362"/>
      <c r="Y6" s="1362"/>
      <c r="Z6" s="1362"/>
    </row>
    <row r="7" spans="1:83" ht="13.5" customHeight="1">
      <c r="A7" s="850"/>
      <c r="B7" s="850"/>
      <c r="C7" s="1363" t="s">
        <v>12</v>
      </c>
      <c r="D7" s="1365" t="s">
        <v>43</v>
      </c>
      <c r="E7" s="1365" t="s">
        <v>9</v>
      </c>
      <c r="F7" s="1367" t="s">
        <v>135</v>
      </c>
      <c r="G7" s="1368"/>
      <c r="H7" s="1369"/>
      <c r="I7" s="1370" t="s">
        <v>12</v>
      </c>
      <c r="J7" s="1372" t="s">
        <v>43</v>
      </c>
      <c r="K7" s="1372" t="s">
        <v>9</v>
      </c>
      <c r="L7" s="1359" t="s">
        <v>135</v>
      </c>
      <c r="M7" s="1360"/>
      <c r="N7" s="1361"/>
      <c r="O7" s="1363" t="s">
        <v>12</v>
      </c>
      <c r="P7" s="1365" t="s">
        <v>43</v>
      </c>
      <c r="Q7" s="1365" t="s">
        <v>9</v>
      </c>
      <c r="R7" s="1367" t="s">
        <v>135</v>
      </c>
      <c r="S7" s="1368"/>
      <c r="T7" s="1369"/>
      <c r="U7" s="1370" t="s">
        <v>12</v>
      </c>
      <c r="V7" s="1372" t="s">
        <v>43</v>
      </c>
      <c r="W7" s="1372" t="s">
        <v>9</v>
      </c>
      <c r="X7" s="1359" t="s">
        <v>135</v>
      </c>
      <c r="Y7" s="1360"/>
      <c r="Z7" s="1361"/>
    </row>
    <row r="8" spans="1:83" ht="12.75" customHeight="1">
      <c r="A8" s="850"/>
      <c r="B8" s="850"/>
      <c r="C8" s="1364"/>
      <c r="D8" s="1366"/>
      <c r="E8" s="1366"/>
      <c r="F8" s="227" t="s">
        <v>136</v>
      </c>
      <c r="G8" s="227" t="s">
        <v>137</v>
      </c>
      <c r="H8" s="227" t="s">
        <v>138</v>
      </c>
      <c r="I8" s="1371"/>
      <c r="J8" s="1373"/>
      <c r="K8" s="1373"/>
      <c r="L8" s="228" t="s">
        <v>136</v>
      </c>
      <c r="M8" s="228" t="s">
        <v>137</v>
      </c>
      <c r="N8" s="228" t="s">
        <v>138</v>
      </c>
      <c r="O8" s="1364"/>
      <c r="P8" s="1366"/>
      <c r="Q8" s="1366"/>
      <c r="R8" s="227" t="s">
        <v>136</v>
      </c>
      <c r="S8" s="227" t="s">
        <v>137</v>
      </c>
      <c r="T8" s="227" t="s">
        <v>138</v>
      </c>
      <c r="U8" s="1371"/>
      <c r="V8" s="1373"/>
      <c r="W8" s="1373"/>
      <c r="X8" s="228" t="s">
        <v>136</v>
      </c>
      <c r="Y8" s="228" t="s">
        <v>137</v>
      </c>
      <c r="Z8" s="228" t="s">
        <v>138</v>
      </c>
    </row>
    <row r="9" spans="1:83">
      <c r="A9" s="850"/>
      <c r="B9" s="850"/>
      <c r="C9" s="229">
        <v>1</v>
      </c>
      <c r="D9" s="230" t="str">
        <f>'sınıf-öğrenci bilgi dikey'!MX6</f>
        <v/>
      </c>
      <c r="E9" s="231" t="str">
        <f>'sınıf-öğrenci bilgi dikey'!MV6</f>
        <v/>
      </c>
      <c r="F9" s="232" t="s">
        <v>149</v>
      </c>
      <c r="G9" s="232" t="s">
        <v>149</v>
      </c>
      <c r="H9" s="233" t="s">
        <v>149</v>
      </c>
      <c r="I9" s="234">
        <v>1</v>
      </c>
      <c r="J9" s="235" t="str">
        <f>'sınıf-öğrenci bilgi dikey'!NE6</f>
        <v/>
      </c>
      <c r="K9" s="236" t="str">
        <f>'sınıf-öğrenci bilgi dikey'!NC6</f>
        <v/>
      </c>
      <c r="L9" s="237" t="s">
        <v>149</v>
      </c>
      <c r="M9" s="237" t="s">
        <v>149</v>
      </c>
      <c r="N9" s="238" t="s">
        <v>149</v>
      </c>
      <c r="O9" s="229">
        <v>1</v>
      </c>
      <c r="P9" s="230" t="str">
        <f>'sınıf-öğrenci bilgi dikey'!NL6</f>
        <v/>
      </c>
      <c r="Q9" s="231" t="str">
        <f>'sınıf-öğrenci bilgi dikey'!NJ6</f>
        <v/>
      </c>
      <c r="R9" s="232" t="s">
        <v>149</v>
      </c>
      <c r="S9" s="232" t="s">
        <v>149</v>
      </c>
      <c r="T9" s="233" t="s">
        <v>149</v>
      </c>
      <c r="U9" s="234">
        <v>1</v>
      </c>
      <c r="V9" s="235" t="str">
        <f>'sınıf-öğrenci bilgi dikey'!NS6</f>
        <v/>
      </c>
      <c r="W9" s="236" t="str">
        <f>'sınıf-öğrenci bilgi dikey'!NQ6</f>
        <v/>
      </c>
      <c r="X9" s="237" t="s">
        <v>149</v>
      </c>
      <c r="Y9" s="237" t="s">
        <v>149</v>
      </c>
      <c r="Z9" s="238" t="s">
        <v>149</v>
      </c>
    </row>
    <row r="10" spans="1:83">
      <c r="A10" s="850"/>
      <c r="B10" s="850"/>
      <c r="C10" s="229">
        <v>2</v>
      </c>
      <c r="D10" s="230" t="str">
        <f>'sınıf-öğrenci bilgi dikey'!MX7</f>
        <v/>
      </c>
      <c r="E10" s="231" t="str">
        <f>'sınıf-öğrenci bilgi dikey'!MV7</f>
        <v/>
      </c>
      <c r="F10" s="232" t="s">
        <v>149</v>
      </c>
      <c r="G10" s="232" t="s">
        <v>149</v>
      </c>
      <c r="H10" s="233" t="s">
        <v>149</v>
      </c>
      <c r="I10" s="234">
        <v>2</v>
      </c>
      <c r="J10" s="235" t="str">
        <f>'sınıf-öğrenci bilgi dikey'!NE7</f>
        <v/>
      </c>
      <c r="K10" s="236" t="str">
        <f>'sınıf-öğrenci bilgi dikey'!NC7</f>
        <v/>
      </c>
      <c r="L10" s="237" t="s">
        <v>149</v>
      </c>
      <c r="M10" s="237" t="s">
        <v>149</v>
      </c>
      <c r="N10" s="238" t="s">
        <v>149</v>
      </c>
      <c r="O10" s="229">
        <v>2</v>
      </c>
      <c r="P10" s="230" t="str">
        <f>'sınıf-öğrenci bilgi dikey'!NL7</f>
        <v/>
      </c>
      <c r="Q10" s="231" t="str">
        <f>'sınıf-öğrenci bilgi dikey'!NJ7</f>
        <v/>
      </c>
      <c r="R10" s="232" t="s">
        <v>149</v>
      </c>
      <c r="S10" s="232" t="s">
        <v>149</v>
      </c>
      <c r="T10" s="233" t="s">
        <v>149</v>
      </c>
      <c r="U10" s="234">
        <v>2</v>
      </c>
      <c r="V10" s="235" t="str">
        <f>'sınıf-öğrenci bilgi dikey'!NS7</f>
        <v/>
      </c>
      <c r="W10" s="236" t="str">
        <f>'sınıf-öğrenci bilgi dikey'!NQ7</f>
        <v/>
      </c>
      <c r="X10" s="237" t="s">
        <v>149</v>
      </c>
      <c r="Y10" s="237" t="s">
        <v>149</v>
      </c>
      <c r="Z10" s="238" t="s">
        <v>149</v>
      </c>
    </row>
    <row r="11" spans="1:83">
      <c r="A11" s="850"/>
      <c r="B11" s="850"/>
      <c r="C11" s="229">
        <v>3</v>
      </c>
      <c r="D11" s="230" t="str">
        <f>'sınıf-öğrenci bilgi dikey'!MX8</f>
        <v/>
      </c>
      <c r="E11" s="231" t="str">
        <f>'sınıf-öğrenci bilgi dikey'!MV8</f>
        <v/>
      </c>
      <c r="F11" s="232" t="s">
        <v>149</v>
      </c>
      <c r="G11" s="232" t="s">
        <v>149</v>
      </c>
      <c r="H11" s="233" t="s">
        <v>149</v>
      </c>
      <c r="I11" s="234">
        <v>3</v>
      </c>
      <c r="J11" s="235" t="str">
        <f>'sınıf-öğrenci bilgi dikey'!NE8</f>
        <v/>
      </c>
      <c r="K11" s="236" t="str">
        <f>'sınıf-öğrenci bilgi dikey'!NC8</f>
        <v/>
      </c>
      <c r="L11" s="237" t="s">
        <v>149</v>
      </c>
      <c r="M11" s="237" t="s">
        <v>149</v>
      </c>
      <c r="N11" s="238" t="s">
        <v>149</v>
      </c>
      <c r="O11" s="229">
        <v>3</v>
      </c>
      <c r="P11" s="230" t="str">
        <f>'sınıf-öğrenci bilgi dikey'!NL8</f>
        <v/>
      </c>
      <c r="Q11" s="231" t="str">
        <f>'sınıf-öğrenci bilgi dikey'!NJ8</f>
        <v/>
      </c>
      <c r="R11" s="232" t="s">
        <v>149</v>
      </c>
      <c r="S11" s="232" t="s">
        <v>149</v>
      </c>
      <c r="T11" s="233" t="s">
        <v>149</v>
      </c>
      <c r="U11" s="234">
        <v>3</v>
      </c>
      <c r="V11" s="235" t="str">
        <f>'sınıf-öğrenci bilgi dikey'!NS8</f>
        <v/>
      </c>
      <c r="W11" s="236" t="str">
        <f>'sınıf-öğrenci bilgi dikey'!NQ8</f>
        <v/>
      </c>
      <c r="X11" s="237" t="s">
        <v>149</v>
      </c>
      <c r="Y11" s="237" t="s">
        <v>149</v>
      </c>
      <c r="Z11" s="238" t="s">
        <v>149</v>
      </c>
    </row>
    <row r="12" spans="1:83">
      <c r="A12" s="850"/>
      <c r="B12" s="850"/>
      <c r="C12" s="229">
        <v>4</v>
      </c>
      <c r="D12" s="230" t="str">
        <f>'sınıf-öğrenci bilgi dikey'!MX9</f>
        <v/>
      </c>
      <c r="E12" s="231" t="str">
        <f>'sınıf-öğrenci bilgi dikey'!MV9</f>
        <v/>
      </c>
      <c r="F12" s="232" t="s">
        <v>149</v>
      </c>
      <c r="G12" s="232" t="s">
        <v>149</v>
      </c>
      <c r="H12" s="233" t="s">
        <v>149</v>
      </c>
      <c r="I12" s="234">
        <v>4</v>
      </c>
      <c r="J12" s="235" t="str">
        <f>'sınıf-öğrenci bilgi dikey'!NE9</f>
        <v/>
      </c>
      <c r="K12" s="236" t="str">
        <f>'sınıf-öğrenci bilgi dikey'!NC9</f>
        <v/>
      </c>
      <c r="L12" s="237" t="s">
        <v>149</v>
      </c>
      <c r="M12" s="237" t="s">
        <v>149</v>
      </c>
      <c r="N12" s="238" t="s">
        <v>149</v>
      </c>
      <c r="O12" s="229">
        <v>4</v>
      </c>
      <c r="P12" s="230" t="str">
        <f>'sınıf-öğrenci bilgi dikey'!NL9</f>
        <v/>
      </c>
      <c r="Q12" s="231" t="str">
        <f>'sınıf-öğrenci bilgi dikey'!NJ9</f>
        <v/>
      </c>
      <c r="R12" s="232" t="s">
        <v>149</v>
      </c>
      <c r="S12" s="232" t="s">
        <v>149</v>
      </c>
      <c r="T12" s="233" t="s">
        <v>149</v>
      </c>
      <c r="U12" s="234">
        <v>4</v>
      </c>
      <c r="V12" s="235" t="str">
        <f>'sınıf-öğrenci bilgi dikey'!NS9</f>
        <v/>
      </c>
      <c r="W12" s="236" t="str">
        <f>'sınıf-öğrenci bilgi dikey'!NQ9</f>
        <v/>
      </c>
      <c r="X12" s="237" t="s">
        <v>149</v>
      </c>
      <c r="Y12" s="237" t="s">
        <v>149</v>
      </c>
      <c r="Z12" s="238" t="s">
        <v>149</v>
      </c>
    </row>
    <row r="13" spans="1:83">
      <c r="A13" s="850"/>
      <c r="B13" s="850"/>
      <c r="C13" s="229">
        <v>5</v>
      </c>
      <c r="D13" s="230" t="str">
        <f>'sınıf-öğrenci bilgi dikey'!MX10</f>
        <v/>
      </c>
      <c r="E13" s="231" t="str">
        <f>'sınıf-öğrenci bilgi dikey'!MV10</f>
        <v/>
      </c>
      <c r="F13" s="232" t="s">
        <v>149</v>
      </c>
      <c r="G13" s="232" t="s">
        <v>149</v>
      </c>
      <c r="H13" s="233" t="s">
        <v>149</v>
      </c>
      <c r="I13" s="234">
        <v>5</v>
      </c>
      <c r="J13" s="235" t="str">
        <f>'sınıf-öğrenci bilgi dikey'!NE10</f>
        <v/>
      </c>
      <c r="K13" s="236" t="str">
        <f>'sınıf-öğrenci bilgi dikey'!NC10</f>
        <v/>
      </c>
      <c r="L13" s="237" t="s">
        <v>149</v>
      </c>
      <c r="M13" s="237" t="s">
        <v>149</v>
      </c>
      <c r="N13" s="238" t="s">
        <v>149</v>
      </c>
      <c r="O13" s="229">
        <v>5</v>
      </c>
      <c r="P13" s="230" t="str">
        <f>'sınıf-öğrenci bilgi dikey'!NL10</f>
        <v/>
      </c>
      <c r="Q13" s="231" t="str">
        <f>'sınıf-öğrenci bilgi dikey'!NJ10</f>
        <v/>
      </c>
      <c r="R13" s="232" t="s">
        <v>149</v>
      </c>
      <c r="S13" s="232" t="s">
        <v>149</v>
      </c>
      <c r="T13" s="233" t="s">
        <v>149</v>
      </c>
      <c r="U13" s="234">
        <v>5</v>
      </c>
      <c r="V13" s="235" t="str">
        <f>'sınıf-öğrenci bilgi dikey'!NS10</f>
        <v/>
      </c>
      <c r="W13" s="236" t="str">
        <f>'sınıf-öğrenci bilgi dikey'!NQ10</f>
        <v/>
      </c>
      <c r="X13" s="237" t="s">
        <v>149</v>
      </c>
      <c r="Y13" s="237" t="s">
        <v>149</v>
      </c>
      <c r="Z13" s="238" t="s">
        <v>149</v>
      </c>
    </row>
    <row r="14" spans="1:83">
      <c r="A14" s="850"/>
      <c r="B14" s="850"/>
      <c r="C14" s="229">
        <v>6</v>
      </c>
      <c r="D14" s="230" t="str">
        <f>'sınıf-öğrenci bilgi dikey'!MX11</f>
        <v/>
      </c>
      <c r="E14" s="231" t="str">
        <f>'sınıf-öğrenci bilgi dikey'!MV11</f>
        <v/>
      </c>
      <c r="F14" s="232" t="s">
        <v>149</v>
      </c>
      <c r="G14" s="232" t="s">
        <v>149</v>
      </c>
      <c r="H14" s="233" t="s">
        <v>149</v>
      </c>
      <c r="I14" s="234">
        <v>6</v>
      </c>
      <c r="J14" s="235" t="str">
        <f>'sınıf-öğrenci bilgi dikey'!NE11</f>
        <v/>
      </c>
      <c r="K14" s="236" t="str">
        <f>'sınıf-öğrenci bilgi dikey'!NC11</f>
        <v/>
      </c>
      <c r="L14" s="237" t="s">
        <v>149</v>
      </c>
      <c r="M14" s="237" t="s">
        <v>149</v>
      </c>
      <c r="N14" s="238" t="s">
        <v>149</v>
      </c>
      <c r="O14" s="229">
        <v>6</v>
      </c>
      <c r="P14" s="230" t="str">
        <f>'sınıf-öğrenci bilgi dikey'!NL11</f>
        <v/>
      </c>
      <c r="Q14" s="231" t="str">
        <f>'sınıf-öğrenci bilgi dikey'!NJ11</f>
        <v/>
      </c>
      <c r="R14" s="232" t="s">
        <v>149</v>
      </c>
      <c r="S14" s="232" t="s">
        <v>149</v>
      </c>
      <c r="T14" s="233" t="s">
        <v>149</v>
      </c>
      <c r="U14" s="234">
        <v>6</v>
      </c>
      <c r="V14" s="235" t="str">
        <f>'sınıf-öğrenci bilgi dikey'!NS11</f>
        <v/>
      </c>
      <c r="W14" s="236" t="str">
        <f>'sınıf-öğrenci bilgi dikey'!NQ11</f>
        <v/>
      </c>
      <c r="X14" s="237" t="s">
        <v>149</v>
      </c>
      <c r="Y14" s="237" t="s">
        <v>149</v>
      </c>
      <c r="Z14" s="238" t="s">
        <v>149</v>
      </c>
    </row>
    <row r="15" spans="1:83">
      <c r="A15" s="850"/>
      <c r="B15" s="850"/>
      <c r="C15" s="229">
        <v>7</v>
      </c>
      <c r="D15" s="230" t="str">
        <f>'sınıf-öğrenci bilgi dikey'!MX12</f>
        <v/>
      </c>
      <c r="E15" s="231" t="str">
        <f>'sınıf-öğrenci bilgi dikey'!MV12</f>
        <v/>
      </c>
      <c r="F15" s="232" t="s">
        <v>149</v>
      </c>
      <c r="G15" s="232" t="s">
        <v>149</v>
      </c>
      <c r="H15" s="233" t="s">
        <v>149</v>
      </c>
      <c r="I15" s="234">
        <v>7</v>
      </c>
      <c r="J15" s="235" t="str">
        <f>'sınıf-öğrenci bilgi dikey'!NE12</f>
        <v/>
      </c>
      <c r="K15" s="236" t="str">
        <f>'sınıf-öğrenci bilgi dikey'!NC12</f>
        <v/>
      </c>
      <c r="L15" s="237" t="s">
        <v>149</v>
      </c>
      <c r="M15" s="237" t="s">
        <v>149</v>
      </c>
      <c r="N15" s="238" t="s">
        <v>149</v>
      </c>
      <c r="O15" s="229">
        <v>7</v>
      </c>
      <c r="P15" s="230" t="str">
        <f>'sınıf-öğrenci bilgi dikey'!NL12</f>
        <v/>
      </c>
      <c r="Q15" s="231" t="str">
        <f>'sınıf-öğrenci bilgi dikey'!NJ12</f>
        <v/>
      </c>
      <c r="R15" s="232" t="s">
        <v>149</v>
      </c>
      <c r="S15" s="232" t="s">
        <v>149</v>
      </c>
      <c r="T15" s="233" t="s">
        <v>149</v>
      </c>
      <c r="U15" s="234">
        <v>7</v>
      </c>
      <c r="V15" s="235" t="str">
        <f>'sınıf-öğrenci bilgi dikey'!NS12</f>
        <v/>
      </c>
      <c r="W15" s="236" t="str">
        <f>'sınıf-öğrenci bilgi dikey'!NQ12</f>
        <v/>
      </c>
      <c r="X15" s="237" t="s">
        <v>149</v>
      </c>
      <c r="Y15" s="237" t="s">
        <v>149</v>
      </c>
      <c r="Z15" s="238" t="s">
        <v>149</v>
      </c>
    </row>
    <row r="16" spans="1:83">
      <c r="A16" s="850"/>
      <c r="B16" s="850"/>
      <c r="C16" s="229">
        <v>8</v>
      </c>
      <c r="D16" s="230" t="str">
        <f>'sınıf-öğrenci bilgi dikey'!MX13</f>
        <v/>
      </c>
      <c r="E16" s="231" t="str">
        <f>'sınıf-öğrenci bilgi dikey'!MV13</f>
        <v/>
      </c>
      <c r="F16" s="232" t="s">
        <v>149</v>
      </c>
      <c r="G16" s="232" t="s">
        <v>149</v>
      </c>
      <c r="H16" s="233" t="s">
        <v>149</v>
      </c>
      <c r="I16" s="234">
        <v>8</v>
      </c>
      <c r="J16" s="235" t="str">
        <f>'sınıf-öğrenci bilgi dikey'!NE13</f>
        <v/>
      </c>
      <c r="K16" s="236" t="str">
        <f>'sınıf-öğrenci bilgi dikey'!NC13</f>
        <v/>
      </c>
      <c r="L16" s="237" t="s">
        <v>149</v>
      </c>
      <c r="M16" s="237" t="s">
        <v>149</v>
      </c>
      <c r="N16" s="238" t="s">
        <v>149</v>
      </c>
      <c r="O16" s="229">
        <v>8</v>
      </c>
      <c r="P16" s="230" t="str">
        <f>'sınıf-öğrenci bilgi dikey'!NL13</f>
        <v/>
      </c>
      <c r="Q16" s="231" t="str">
        <f>'sınıf-öğrenci bilgi dikey'!NJ13</f>
        <v/>
      </c>
      <c r="R16" s="232" t="s">
        <v>149</v>
      </c>
      <c r="S16" s="232" t="s">
        <v>149</v>
      </c>
      <c r="T16" s="233" t="s">
        <v>149</v>
      </c>
      <c r="U16" s="234">
        <v>8</v>
      </c>
      <c r="V16" s="235" t="str">
        <f>'sınıf-öğrenci bilgi dikey'!NS13</f>
        <v/>
      </c>
      <c r="W16" s="236" t="str">
        <f>'sınıf-öğrenci bilgi dikey'!NQ13</f>
        <v/>
      </c>
      <c r="X16" s="237" t="s">
        <v>149</v>
      </c>
      <c r="Y16" s="237" t="s">
        <v>149</v>
      </c>
      <c r="Z16" s="238" t="s">
        <v>149</v>
      </c>
    </row>
    <row r="17" spans="1:26">
      <c r="A17" s="850"/>
      <c r="B17" s="850"/>
      <c r="C17" s="229">
        <v>9</v>
      </c>
      <c r="D17" s="230" t="str">
        <f>'sınıf-öğrenci bilgi dikey'!MX14</f>
        <v/>
      </c>
      <c r="E17" s="231" t="str">
        <f>'sınıf-öğrenci bilgi dikey'!MV14</f>
        <v/>
      </c>
      <c r="F17" s="232" t="s">
        <v>149</v>
      </c>
      <c r="G17" s="232" t="s">
        <v>149</v>
      </c>
      <c r="H17" s="233" t="s">
        <v>149</v>
      </c>
      <c r="I17" s="234">
        <v>9</v>
      </c>
      <c r="J17" s="235" t="str">
        <f>'sınıf-öğrenci bilgi dikey'!NE14</f>
        <v/>
      </c>
      <c r="K17" s="236" t="str">
        <f>'sınıf-öğrenci bilgi dikey'!NC14</f>
        <v/>
      </c>
      <c r="L17" s="237" t="s">
        <v>149</v>
      </c>
      <c r="M17" s="237" t="s">
        <v>149</v>
      </c>
      <c r="N17" s="238" t="s">
        <v>149</v>
      </c>
      <c r="O17" s="229">
        <v>9</v>
      </c>
      <c r="P17" s="230" t="str">
        <f>'sınıf-öğrenci bilgi dikey'!NL14</f>
        <v/>
      </c>
      <c r="Q17" s="231" t="str">
        <f>'sınıf-öğrenci bilgi dikey'!NJ14</f>
        <v/>
      </c>
      <c r="R17" s="232" t="s">
        <v>149</v>
      </c>
      <c r="S17" s="232" t="s">
        <v>149</v>
      </c>
      <c r="T17" s="233" t="s">
        <v>149</v>
      </c>
      <c r="U17" s="234">
        <v>9</v>
      </c>
      <c r="V17" s="235" t="str">
        <f>'sınıf-öğrenci bilgi dikey'!NS14</f>
        <v/>
      </c>
      <c r="W17" s="236" t="str">
        <f>'sınıf-öğrenci bilgi dikey'!NQ14</f>
        <v/>
      </c>
      <c r="X17" s="237" t="s">
        <v>149</v>
      </c>
      <c r="Y17" s="237" t="s">
        <v>149</v>
      </c>
      <c r="Z17" s="238" t="s">
        <v>149</v>
      </c>
    </row>
    <row r="18" spans="1:26">
      <c r="A18" s="850"/>
      <c r="B18" s="850"/>
      <c r="C18" s="229">
        <v>10</v>
      </c>
      <c r="D18" s="230" t="str">
        <f>'sınıf-öğrenci bilgi dikey'!MX15</f>
        <v/>
      </c>
      <c r="E18" s="231" t="str">
        <f>'sınıf-öğrenci bilgi dikey'!MV15</f>
        <v/>
      </c>
      <c r="F18" s="232" t="s">
        <v>149</v>
      </c>
      <c r="G18" s="232" t="s">
        <v>149</v>
      </c>
      <c r="H18" s="233" t="s">
        <v>149</v>
      </c>
      <c r="I18" s="234">
        <v>10</v>
      </c>
      <c r="J18" s="235" t="str">
        <f>'sınıf-öğrenci bilgi dikey'!NE15</f>
        <v/>
      </c>
      <c r="K18" s="236" t="str">
        <f>'sınıf-öğrenci bilgi dikey'!NC15</f>
        <v/>
      </c>
      <c r="L18" s="237" t="s">
        <v>149</v>
      </c>
      <c r="M18" s="237" t="s">
        <v>149</v>
      </c>
      <c r="N18" s="238" t="s">
        <v>149</v>
      </c>
      <c r="O18" s="229">
        <v>10</v>
      </c>
      <c r="P18" s="230" t="str">
        <f>'sınıf-öğrenci bilgi dikey'!NL15</f>
        <v/>
      </c>
      <c r="Q18" s="231" t="str">
        <f>'sınıf-öğrenci bilgi dikey'!NJ15</f>
        <v/>
      </c>
      <c r="R18" s="232" t="s">
        <v>149</v>
      </c>
      <c r="S18" s="232" t="s">
        <v>149</v>
      </c>
      <c r="T18" s="233" t="s">
        <v>149</v>
      </c>
      <c r="U18" s="234">
        <v>10</v>
      </c>
      <c r="V18" s="235" t="str">
        <f>'sınıf-öğrenci bilgi dikey'!NS15</f>
        <v/>
      </c>
      <c r="W18" s="236" t="str">
        <f>'sınıf-öğrenci bilgi dikey'!NQ15</f>
        <v/>
      </c>
      <c r="X18" s="237" t="s">
        <v>149</v>
      </c>
      <c r="Y18" s="237" t="s">
        <v>149</v>
      </c>
      <c r="Z18" s="238" t="s">
        <v>149</v>
      </c>
    </row>
    <row r="19" spans="1:26">
      <c r="A19" s="850"/>
      <c r="B19" s="850"/>
      <c r="C19" s="229">
        <v>11</v>
      </c>
      <c r="D19" s="230" t="str">
        <f>'sınıf-öğrenci bilgi dikey'!MX16</f>
        <v/>
      </c>
      <c r="E19" s="231" t="str">
        <f>'sınıf-öğrenci bilgi dikey'!MV16</f>
        <v/>
      </c>
      <c r="F19" s="232" t="s">
        <v>149</v>
      </c>
      <c r="G19" s="232" t="s">
        <v>149</v>
      </c>
      <c r="H19" s="233" t="s">
        <v>149</v>
      </c>
      <c r="I19" s="234">
        <v>11</v>
      </c>
      <c r="J19" s="235" t="str">
        <f>'sınıf-öğrenci bilgi dikey'!NE16</f>
        <v/>
      </c>
      <c r="K19" s="236" t="str">
        <f>'sınıf-öğrenci bilgi dikey'!NC16</f>
        <v/>
      </c>
      <c r="L19" s="237" t="s">
        <v>149</v>
      </c>
      <c r="M19" s="237" t="s">
        <v>149</v>
      </c>
      <c r="N19" s="238" t="s">
        <v>149</v>
      </c>
      <c r="O19" s="229">
        <v>11</v>
      </c>
      <c r="P19" s="230" t="str">
        <f>'sınıf-öğrenci bilgi dikey'!NL16</f>
        <v/>
      </c>
      <c r="Q19" s="231" t="str">
        <f>'sınıf-öğrenci bilgi dikey'!NJ16</f>
        <v/>
      </c>
      <c r="R19" s="232" t="s">
        <v>149</v>
      </c>
      <c r="S19" s="232" t="s">
        <v>149</v>
      </c>
      <c r="T19" s="233" t="s">
        <v>149</v>
      </c>
      <c r="U19" s="234">
        <v>11</v>
      </c>
      <c r="V19" s="235" t="str">
        <f>'sınıf-öğrenci bilgi dikey'!NS16</f>
        <v/>
      </c>
      <c r="W19" s="236" t="str">
        <f>'sınıf-öğrenci bilgi dikey'!NQ16</f>
        <v/>
      </c>
      <c r="X19" s="237" t="s">
        <v>149</v>
      </c>
      <c r="Y19" s="237" t="s">
        <v>149</v>
      </c>
      <c r="Z19" s="238" t="s">
        <v>149</v>
      </c>
    </row>
    <row r="20" spans="1:26">
      <c r="A20" s="850"/>
      <c r="B20" s="850"/>
      <c r="C20" s="229">
        <v>12</v>
      </c>
      <c r="D20" s="230" t="str">
        <f>'sınıf-öğrenci bilgi dikey'!MX17</f>
        <v/>
      </c>
      <c r="E20" s="231" t="str">
        <f>'sınıf-öğrenci bilgi dikey'!MV17</f>
        <v/>
      </c>
      <c r="F20" s="232" t="s">
        <v>149</v>
      </c>
      <c r="G20" s="232" t="s">
        <v>149</v>
      </c>
      <c r="H20" s="233" t="s">
        <v>149</v>
      </c>
      <c r="I20" s="234">
        <v>12</v>
      </c>
      <c r="J20" s="235" t="str">
        <f>'sınıf-öğrenci bilgi dikey'!NE17</f>
        <v/>
      </c>
      <c r="K20" s="236" t="str">
        <f>'sınıf-öğrenci bilgi dikey'!NC17</f>
        <v/>
      </c>
      <c r="L20" s="237" t="s">
        <v>149</v>
      </c>
      <c r="M20" s="237" t="s">
        <v>149</v>
      </c>
      <c r="N20" s="238" t="s">
        <v>149</v>
      </c>
      <c r="O20" s="229">
        <v>12</v>
      </c>
      <c r="P20" s="230" t="str">
        <f>'sınıf-öğrenci bilgi dikey'!NL17</f>
        <v/>
      </c>
      <c r="Q20" s="231" t="str">
        <f>'sınıf-öğrenci bilgi dikey'!NJ17</f>
        <v/>
      </c>
      <c r="R20" s="232" t="s">
        <v>149</v>
      </c>
      <c r="S20" s="232" t="s">
        <v>149</v>
      </c>
      <c r="T20" s="233" t="s">
        <v>149</v>
      </c>
      <c r="U20" s="234">
        <v>12</v>
      </c>
      <c r="V20" s="235" t="str">
        <f>'sınıf-öğrenci bilgi dikey'!NS17</f>
        <v/>
      </c>
      <c r="W20" s="236" t="str">
        <f>'sınıf-öğrenci bilgi dikey'!NQ17</f>
        <v/>
      </c>
      <c r="X20" s="237" t="s">
        <v>149</v>
      </c>
      <c r="Y20" s="237" t="s">
        <v>149</v>
      </c>
      <c r="Z20" s="238" t="s">
        <v>149</v>
      </c>
    </row>
    <row r="21" spans="1:26">
      <c r="A21" s="850"/>
      <c r="B21" s="850"/>
      <c r="C21" s="229">
        <v>13</v>
      </c>
      <c r="D21" s="230" t="str">
        <f>'sınıf-öğrenci bilgi dikey'!MX18</f>
        <v/>
      </c>
      <c r="E21" s="231" t="str">
        <f>'sınıf-öğrenci bilgi dikey'!MV18</f>
        <v/>
      </c>
      <c r="F21" s="232" t="s">
        <v>149</v>
      </c>
      <c r="G21" s="232" t="s">
        <v>149</v>
      </c>
      <c r="H21" s="233" t="s">
        <v>149</v>
      </c>
      <c r="I21" s="234">
        <v>13</v>
      </c>
      <c r="J21" s="235" t="str">
        <f>'sınıf-öğrenci bilgi dikey'!NE18</f>
        <v/>
      </c>
      <c r="K21" s="236" t="str">
        <f>'sınıf-öğrenci bilgi dikey'!NC18</f>
        <v/>
      </c>
      <c r="L21" s="237" t="s">
        <v>149</v>
      </c>
      <c r="M21" s="237" t="s">
        <v>149</v>
      </c>
      <c r="N21" s="238" t="s">
        <v>149</v>
      </c>
      <c r="O21" s="229">
        <v>13</v>
      </c>
      <c r="P21" s="230" t="str">
        <f>'sınıf-öğrenci bilgi dikey'!NL18</f>
        <v/>
      </c>
      <c r="Q21" s="231" t="str">
        <f>'sınıf-öğrenci bilgi dikey'!NJ18</f>
        <v/>
      </c>
      <c r="R21" s="232" t="s">
        <v>149</v>
      </c>
      <c r="S21" s="232" t="s">
        <v>149</v>
      </c>
      <c r="T21" s="233" t="s">
        <v>149</v>
      </c>
      <c r="U21" s="234">
        <v>13</v>
      </c>
      <c r="V21" s="235" t="str">
        <f>'sınıf-öğrenci bilgi dikey'!NS18</f>
        <v/>
      </c>
      <c r="W21" s="236" t="str">
        <f>'sınıf-öğrenci bilgi dikey'!NQ18</f>
        <v/>
      </c>
      <c r="X21" s="237" t="s">
        <v>149</v>
      </c>
      <c r="Y21" s="237" t="s">
        <v>149</v>
      </c>
      <c r="Z21" s="238" t="s">
        <v>149</v>
      </c>
    </row>
    <row r="22" spans="1:26">
      <c r="A22" s="850"/>
      <c r="B22" s="850"/>
      <c r="C22" s="229">
        <v>14</v>
      </c>
      <c r="D22" s="230" t="str">
        <f>'sınıf-öğrenci bilgi dikey'!MX19</f>
        <v/>
      </c>
      <c r="E22" s="231" t="str">
        <f>'sınıf-öğrenci bilgi dikey'!MV19</f>
        <v/>
      </c>
      <c r="F22" s="232" t="s">
        <v>149</v>
      </c>
      <c r="G22" s="232" t="s">
        <v>149</v>
      </c>
      <c r="H22" s="233" t="s">
        <v>149</v>
      </c>
      <c r="I22" s="234">
        <v>14</v>
      </c>
      <c r="J22" s="235" t="str">
        <f>'sınıf-öğrenci bilgi dikey'!NE19</f>
        <v/>
      </c>
      <c r="K22" s="236" t="str">
        <f>'sınıf-öğrenci bilgi dikey'!NC19</f>
        <v/>
      </c>
      <c r="L22" s="237" t="s">
        <v>149</v>
      </c>
      <c r="M22" s="237" t="s">
        <v>149</v>
      </c>
      <c r="N22" s="238" t="s">
        <v>149</v>
      </c>
      <c r="O22" s="229">
        <v>14</v>
      </c>
      <c r="P22" s="230" t="str">
        <f>'sınıf-öğrenci bilgi dikey'!NL19</f>
        <v/>
      </c>
      <c r="Q22" s="231" t="str">
        <f>'sınıf-öğrenci bilgi dikey'!NJ19</f>
        <v/>
      </c>
      <c r="R22" s="232" t="s">
        <v>149</v>
      </c>
      <c r="S22" s="232" t="s">
        <v>149</v>
      </c>
      <c r="T22" s="233" t="s">
        <v>149</v>
      </c>
      <c r="U22" s="234">
        <v>14</v>
      </c>
      <c r="V22" s="235" t="str">
        <f>'sınıf-öğrenci bilgi dikey'!NS19</f>
        <v/>
      </c>
      <c r="W22" s="236" t="str">
        <f>'sınıf-öğrenci bilgi dikey'!NQ19</f>
        <v/>
      </c>
      <c r="X22" s="237" t="s">
        <v>149</v>
      </c>
      <c r="Y22" s="237" t="s">
        <v>149</v>
      </c>
      <c r="Z22" s="238" t="s">
        <v>149</v>
      </c>
    </row>
    <row r="23" spans="1:26">
      <c r="A23" s="850"/>
      <c r="B23" s="850"/>
      <c r="C23" s="229">
        <v>15</v>
      </c>
      <c r="D23" s="230" t="str">
        <f>'sınıf-öğrenci bilgi dikey'!MX20</f>
        <v/>
      </c>
      <c r="E23" s="231" t="str">
        <f>'sınıf-öğrenci bilgi dikey'!MV20</f>
        <v/>
      </c>
      <c r="F23" s="232" t="s">
        <v>149</v>
      </c>
      <c r="G23" s="232" t="s">
        <v>149</v>
      </c>
      <c r="H23" s="233" t="s">
        <v>149</v>
      </c>
      <c r="I23" s="234">
        <v>15</v>
      </c>
      <c r="J23" s="235" t="str">
        <f>'sınıf-öğrenci bilgi dikey'!NE20</f>
        <v/>
      </c>
      <c r="K23" s="236" t="str">
        <f>'sınıf-öğrenci bilgi dikey'!NC20</f>
        <v/>
      </c>
      <c r="L23" s="237" t="s">
        <v>149</v>
      </c>
      <c r="M23" s="237" t="s">
        <v>149</v>
      </c>
      <c r="N23" s="238" t="s">
        <v>149</v>
      </c>
      <c r="O23" s="229">
        <v>15</v>
      </c>
      <c r="P23" s="230" t="str">
        <f>'sınıf-öğrenci bilgi dikey'!NL20</f>
        <v/>
      </c>
      <c r="Q23" s="231" t="str">
        <f>'sınıf-öğrenci bilgi dikey'!NJ20</f>
        <v/>
      </c>
      <c r="R23" s="232" t="s">
        <v>149</v>
      </c>
      <c r="S23" s="232" t="s">
        <v>149</v>
      </c>
      <c r="T23" s="233" t="s">
        <v>149</v>
      </c>
      <c r="U23" s="234">
        <v>15</v>
      </c>
      <c r="V23" s="235" t="str">
        <f>'sınıf-öğrenci bilgi dikey'!NS20</f>
        <v/>
      </c>
      <c r="W23" s="236" t="str">
        <f>'sınıf-öğrenci bilgi dikey'!NQ20</f>
        <v/>
      </c>
      <c r="X23" s="237" t="s">
        <v>149</v>
      </c>
      <c r="Y23" s="237" t="s">
        <v>149</v>
      </c>
      <c r="Z23" s="238" t="s">
        <v>149</v>
      </c>
    </row>
    <row r="24" spans="1:26">
      <c r="A24" s="850"/>
      <c r="B24" s="850"/>
      <c r="C24" s="229">
        <v>16</v>
      </c>
      <c r="D24" s="230" t="str">
        <f>'sınıf-öğrenci bilgi dikey'!MX21</f>
        <v/>
      </c>
      <c r="E24" s="231" t="str">
        <f>'sınıf-öğrenci bilgi dikey'!MV21</f>
        <v/>
      </c>
      <c r="F24" s="232" t="s">
        <v>149</v>
      </c>
      <c r="G24" s="232" t="s">
        <v>149</v>
      </c>
      <c r="H24" s="233" t="s">
        <v>149</v>
      </c>
      <c r="I24" s="234">
        <v>16</v>
      </c>
      <c r="J24" s="235" t="str">
        <f>'sınıf-öğrenci bilgi dikey'!NE21</f>
        <v/>
      </c>
      <c r="K24" s="236" t="str">
        <f>'sınıf-öğrenci bilgi dikey'!NC21</f>
        <v/>
      </c>
      <c r="L24" s="237" t="s">
        <v>149</v>
      </c>
      <c r="M24" s="237" t="s">
        <v>149</v>
      </c>
      <c r="N24" s="238" t="s">
        <v>149</v>
      </c>
      <c r="O24" s="229">
        <v>16</v>
      </c>
      <c r="P24" s="230" t="str">
        <f>'sınıf-öğrenci bilgi dikey'!NL21</f>
        <v/>
      </c>
      <c r="Q24" s="231" t="str">
        <f>'sınıf-öğrenci bilgi dikey'!NJ21</f>
        <v/>
      </c>
      <c r="R24" s="232" t="s">
        <v>149</v>
      </c>
      <c r="S24" s="232" t="s">
        <v>149</v>
      </c>
      <c r="T24" s="233" t="s">
        <v>149</v>
      </c>
      <c r="U24" s="234">
        <v>16</v>
      </c>
      <c r="V24" s="235" t="str">
        <f>'sınıf-öğrenci bilgi dikey'!NS21</f>
        <v/>
      </c>
      <c r="W24" s="236" t="str">
        <f>'sınıf-öğrenci bilgi dikey'!NQ21</f>
        <v/>
      </c>
      <c r="X24" s="237" t="s">
        <v>149</v>
      </c>
      <c r="Y24" s="237" t="s">
        <v>149</v>
      </c>
      <c r="Z24" s="238" t="s">
        <v>149</v>
      </c>
    </row>
    <row r="25" spans="1:26">
      <c r="A25" s="850"/>
      <c r="B25" s="850"/>
      <c r="C25" s="229">
        <v>17</v>
      </c>
      <c r="D25" s="230" t="str">
        <f>'sınıf-öğrenci bilgi dikey'!MX22</f>
        <v/>
      </c>
      <c r="E25" s="231" t="str">
        <f>'sınıf-öğrenci bilgi dikey'!MV22</f>
        <v/>
      </c>
      <c r="F25" s="232" t="s">
        <v>149</v>
      </c>
      <c r="G25" s="232" t="s">
        <v>149</v>
      </c>
      <c r="H25" s="233" t="s">
        <v>149</v>
      </c>
      <c r="I25" s="234">
        <v>17</v>
      </c>
      <c r="J25" s="235" t="str">
        <f>'sınıf-öğrenci bilgi dikey'!NE22</f>
        <v/>
      </c>
      <c r="K25" s="236" t="str">
        <f>'sınıf-öğrenci bilgi dikey'!NC22</f>
        <v/>
      </c>
      <c r="L25" s="237" t="s">
        <v>149</v>
      </c>
      <c r="M25" s="237" t="s">
        <v>149</v>
      </c>
      <c r="N25" s="238" t="s">
        <v>149</v>
      </c>
      <c r="O25" s="229">
        <v>17</v>
      </c>
      <c r="P25" s="230" t="str">
        <f>'sınıf-öğrenci bilgi dikey'!NL22</f>
        <v/>
      </c>
      <c r="Q25" s="231" t="str">
        <f>'sınıf-öğrenci bilgi dikey'!NJ22</f>
        <v/>
      </c>
      <c r="R25" s="232" t="s">
        <v>149</v>
      </c>
      <c r="S25" s="232" t="s">
        <v>149</v>
      </c>
      <c r="T25" s="233" t="s">
        <v>149</v>
      </c>
      <c r="U25" s="234">
        <v>17</v>
      </c>
      <c r="V25" s="235" t="str">
        <f>'sınıf-öğrenci bilgi dikey'!NS22</f>
        <v/>
      </c>
      <c r="W25" s="236" t="str">
        <f>'sınıf-öğrenci bilgi dikey'!NQ22</f>
        <v/>
      </c>
      <c r="X25" s="237" t="s">
        <v>149</v>
      </c>
      <c r="Y25" s="237" t="s">
        <v>149</v>
      </c>
      <c r="Z25" s="238" t="s">
        <v>149</v>
      </c>
    </row>
    <row r="26" spans="1:26">
      <c r="A26" s="850"/>
      <c r="B26" s="850"/>
      <c r="C26" s="229">
        <v>18</v>
      </c>
      <c r="D26" s="230" t="str">
        <f>'sınıf-öğrenci bilgi dikey'!MX23</f>
        <v/>
      </c>
      <c r="E26" s="231" t="str">
        <f>'sınıf-öğrenci bilgi dikey'!MV23</f>
        <v/>
      </c>
      <c r="F26" s="232" t="s">
        <v>149</v>
      </c>
      <c r="G26" s="232" t="s">
        <v>149</v>
      </c>
      <c r="H26" s="233" t="s">
        <v>149</v>
      </c>
      <c r="I26" s="234">
        <v>18</v>
      </c>
      <c r="J26" s="235" t="str">
        <f>'sınıf-öğrenci bilgi dikey'!NE23</f>
        <v/>
      </c>
      <c r="K26" s="236" t="str">
        <f>'sınıf-öğrenci bilgi dikey'!NC23</f>
        <v/>
      </c>
      <c r="L26" s="237" t="s">
        <v>149</v>
      </c>
      <c r="M26" s="237" t="s">
        <v>149</v>
      </c>
      <c r="N26" s="238" t="s">
        <v>149</v>
      </c>
      <c r="O26" s="229">
        <v>18</v>
      </c>
      <c r="P26" s="230" t="str">
        <f>'sınıf-öğrenci bilgi dikey'!NL23</f>
        <v/>
      </c>
      <c r="Q26" s="231" t="str">
        <f>'sınıf-öğrenci bilgi dikey'!NJ23</f>
        <v/>
      </c>
      <c r="R26" s="232" t="s">
        <v>149</v>
      </c>
      <c r="S26" s="232" t="s">
        <v>149</v>
      </c>
      <c r="T26" s="233" t="s">
        <v>149</v>
      </c>
      <c r="U26" s="234">
        <v>18</v>
      </c>
      <c r="V26" s="235" t="str">
        <f>'sınıf-öğrenci bilgi dikey'!NS23</f>
        <v/>
      </c>
      <c r="W26" s="236" t="str">
        <f>'sınıf-öğrenci bilgi dikey'!NQ23</f>
        <v/>
      </c>
      <c r="X26" s="237" t="s">
        <v>149</v>
      </c>
      <c r="Y26" s="237" t="s">
        <v>149</v>
      </c>
      <c r="Z26" s="238" t="s">
        <v>149</v>
      </c>
    </row>
    <row r="27" spans="1:26">
      <c r="A27" s="850"/>
      <c r="B27" s="850"/>
      <c r="C27" s="229">
        <v>19</v>
      </c>
      <c r="D27" s="230" t="str">
        <f>'sınıf-öğrenci bilgi dikey'!MX24</f>
        <v/>
      </c>
      <c r="E27" s="231" t="str">
        <f>'sınıf-öğrenci bilgi dikey'!MV24</f>
        <v/>
      </c>
      <c r="F27" s="232" t="s">
        <v>149</v>
      </c>
      <c r="G27" s="232" t="s">
        <v>149</v>
      </c>
      <c r="H27" s="233" t="s">
        <v>149</v>
      </c>
      <c r="I27" s="234">
        <v>19</v>
      </c>
      <c r="J27" s="235" t="str">
        <f>'sınıf-öğrenci bilgi dikey'!NE24</f>
        <v/>
      </c>
      <c r="K27" s="236" t="str">
        <f>'sınıf-öğrenci bilgi dikey'!NC24</f>
        <v/>
      </c>
      <c r="L27" s="237" t="s">
        <v>149</v>
      </c>
      <c r="M27" s="237" t="s">
        <v>149</v>
      </c>
      <c r="N27" s="238" t="s">
        <v>149</v>
      </c>
      <c r="O27" s="229">
        <v>19</v>
      </c>
      <c r="P27" s="230" t="str">
        <f>'sınıf-öğrenci bilgi dikey'!NL24</f>
        <v/>
      </c>
      <c r="Q27" s="231" t="str">
        <f>'sınıf-öğrenci bilgi dikey'!NJ24</f>
        <v/>
      </c>
      <c r="R27" s="232" t="s">
        <v>149</v>
      </c>
      <c r="S27" s="232" t="s">
        <v>149</v>
      </c>
      <c r="T27" s="233" t="s">
        <v>149</v>
      </c>
      <c r="U27" s="234">
        <v>19</v>
      </c>
      <c r="V27" s="235" t="str">
        <f>'sınıf-öğrenci bilgi dikey'!NS24</f>
        <v/>
      </c>
      <c r="W27" s="236" t="str">
        <f>'sınıf-öğrenci bilgi dikey'!NQ24</f>
        <v/>
      </c>
      <c r="X27" s="237" t="s">
        <v>149</v>
      </c>
      <c r="Y27" s="237" t="s">
        <v>149</v>
      </c>
      <c r="Z27" s="238" t="s">
        <v>149</v>
      </c>
    </row>
    <row r="28" spans="1:26">
      <c r="A28" s="850"/>
      <c r="B28" s="850"/>
      <c r="C28" s="229">
        <v>20</v>
      </c>
      <c r="D28" s="230" t="str">
        <f>'sınıf-öğrenci bilgi dikey'!MX25</f>
        <v/>
      </c>
      <c r="E28" s="231" t="str">
        <f>'sınıf-öğrenci bilgi dikey'!MV25</f>
        <v/>
      </c>
      <c r="F28" s="232" t="s">
        <v>149</v>
      </c>
      <c r="G28" s="232" t="s">
        <v>149</v>
      </c>
      <c r="H28" s="233" t="s">
        <v>149</v>
      </c>
      <c r="I28" s="234">
        <v>20</v>
      </c>
      <c r="J28" s="235" t="str">
        <f>'sınıf-öğrenci bilgi dikey'!NE25</f>
        <v/>
      </c>
      <c r="K28" s="236" t="str">
        <f>'sınıf-öğrenci bilgi dikey'!NC25</f>
        <v/>
      </c>
      <c r="L28" s="237" t="s">
        <v>149</v>
      </c>
      <c r="M28" s="237" t="s">
        <v>149</v>
      </c>
      <c r="N28" s="238" t="s">
        <v>149</v>
      </c>
      <c r="O28" s="229">
        <v>20</v>
      </c>
      <c r="P28" s="230" t="str">
        <f>'sınıf-öğrenci bilgi dikey'!NL25</f>
        <v/>
      </c>
      <c r="Q28" s="231" t="str">
        <f>'sınıf-öğrenci bilgi dikey'!NJ25</f>
        <v/>
      </c>
      <c r="R28" s="232" t="s">
        <v>149</v>
      </c>
      <c r="S28" s="232" t="s">
        <v>149</v>
      </c>
      <c r="T28" s="233" t="s">
        <v>149</v>
      </c>
      <c r="U28" s="234">
        <v>20</v>
      </c>
      <c r="V28" s="235" t="str">
        <f>'sınıf-öğrenci bilgi dikey'!NS25</f>
        <v/>
      </c>
      <c r="W28" s="236" t="str">
        <f>'sınıf-öğrenci bilgi dikey'!NQ25</f>
        <v/>
      </c>
      <c r="X28" s="237" t="s">
        <v>149</v>
      </c>
      <c r="Y28" s="237" t="s">
        <v>149</v>
      </c>
      <c r="Z28" s="238" t="s">
        <v>149</v>
      </c>
    </row>
    <row r="29" spans="1:26">
      <c r="A29" s="850"/>
      <c r="B29" s="850"/>
      <c r="C29" s="229">
        <v>21</v>
      </c>
      <c r="D29" s="230" t="str">
        <f>'sınıf-öğrenci bilgi dikey'!MX26</f>
        <v/>
      </c>
      <c r="E29" s="231" t="str">
        <f>'sınıf-öğrenci bilgi dikey'!MV26</f>
        <v/>
      </c>
      <c r="F29" s="232" t="s">
        <v>149</v>
      </c>
      <c r="G29" s="232" t="s">
        <v>149</v>
      </c>
      <c r="H29" s="233" t="s">
        <v>149</v>
      </c>
      <c r="I29" s="234">
        <v>21</v>
      </c>
      <c r="J29" s="235" t="str">
        <f>'sınıf-öğrenci bilgi dikey'!NE26</f>
        <v/>
      </c>
      <c r="K29" s="236" t="str">
        <f>'sınıf-öğrenci bilgi dikey'!NC26</f>
        <v/>
      </c>
      <c r="L29" s="237" t="s">
        <v>149</v>
      </c>
      <c r="M29" s="237" t="s">
        <v>149</v>
      </c>
      <c r="N29" s="238" t="s">
        <v>149</v>
      </c>
      <c r="O29" s="229">
        <v>21</v>
      </c>
      <c r="P29" s="230" t="str">
        <f>'sınıf-öğrenci bilgi dikey'!NL26</f>
        <v/>
      </c>
      <c r="Q29" s="231" t="str">
        <f>'sınıf-öğrenci bilgi dikey'!NJ26</f>
        <v/>
      </c>
      <c r="R29" s="232" t="s">
        <v>149</v>
      </c>
      <c r="S29" s="232" t="s">
        <v>149</v>
      </c>
      <c r="T29" s="233" t="s">
        <v>149</v>
      </c>
      <c r="U29" s="234">
        <v>21</v>
      </c>
      <c r="V29" s="235" t="str">
        <f>'sınıf-öğrenci bilgi dikey'!NS26</f>
        <v/>
      </c>
      <c r="W29" s="236" t="str">
        <f>'sınıf-öğrenci bilgi dikey'!NQ26</f>
        <v/>
      </c>
      <c r="X29" s="237" t="s">
        <v>149</v>
      </c>
      <c r="Y29" s="237" t="s">
        <v>149</v>
      </c>
      <c r="Z29" s="238" t="s">
        <v>149</v>
      </c>
    </row>
    <row r="30" spans="1:26">
      <c r="A30" s="850"/>
      <c r="B30" s="850"/>
      <c r="C30" s="229">
        <v>22</v>
      </c>
      <c r="D30" s="230" t="str">
        <f>'sınıf-öğrenci bilgi dikey'!MX27</f>
        <v/>
      </c>
      <c r="E30" s="231" t="str">
        <f>'sınıf-öğrenci bilgi dikey'!MV27</f>
        <v/>
      </c>
      <c r="F30" s="232" t="s">
        <v>149</v>
      </c>
      <c r="G30" s="232" t="s">
        <v>149</v>
      </c>
      <c r="H30" s="233" t="s">
        <v>149</v>
      </c>
      <c r="I30" s="234">
        <v>22</v>
      </c>
      <c r="J30" s="235" t="str">
        <f>'sınıf-öğrenci bilgi dikey'!NE27</f>
        <v/>
      </c>
      <c r="K30" s="236" t="str">
        <f>'sınıf-öğrenci bilgi dikey'!NC27</f>
        <v/>
      </c>
      <c r="L30" s="237" t="s">
        <v>149</v>
      </c>
      <c r="M30" s="237" t="s">
        <v>149</v>
      </c>
      <c r="N30" s="238" t="s">
        <v>149</v>
      </c>
      <c r="O30" s="229">
        <v>22</v>
      </c>
      <c r="P30" s="230" t="str">
        <f>'sınıf-öğrenci bilgi dikey'!NL27</f>
        <v/>
      </c>
      <c r="Q30" s="231" t="str">
        <f>'sınıf-öğrenci bilgi dikey'!NJ27</f>
        <v/>
      </c>
      <c r="R30" s="232" t="s">
        <v>149</v>
      </c>
      <c r="S30" s="232" t="s">
        <v>149</v>
      </c>
      <c r="T30" s="233" t="s">
        <v>149</v>
      </c>
      <c r="U30" s="234">
        <v>22</v>
      </c>
      <c r="V30" s="235" t="str">
        <f>'sınıf-öğrenci bilgi dikey'!NS27</f>
        <v/>
      </c>
      <c r="W30" s="236" t="str">
        <f>'sınıf-öğrenci bilgi dikey'!NQ27</f>
        <v/>
      </c>
      <c r="X30" s="237" t="s">
        <v>149</v>
      </c>
      <c r="Y30" s="237" t="s">
        <v>149</v>
      </c>
      <c r="Z30" s="238" t="s">
        <v>149</v>
      </c>
    </row>
    <row r="31" spans="1:26">
      <c r="A31" s="850"/>
      <c r="B31" s="850"/>
      <c r="C31" s="229">
        <v>23</v>
      </c>
      <c r="D31" s="230" t="str">
        <f>'sınıf-öğrenci bilgi dikey'!MX28</f>
        <v/>
      </c>
      <c r="E31" s="231" t="str">
        <f>'sınıf-öğrenci bilgi dikey'!MV28</f>
        <v/>
      </c>
      <c r="F31" s="232" t="s">
        <v>149</v>
      </c>
      <c r="G31" s="232" t="s">
        <v>149</v>
      </c>
      <c r="H31" s="233" t="s">
        <v>149</v>
      </c>
      <c r="I31" s="234">
        <v>23</v>
      </c>
      <c r="J31" s="235" t="str">
        <f>'sınıf-öğrenci bilgi dikey'!NE28</f>
        <v/>
      </c>
      <c r="K31" s="236" t="str">
        <f>'sınıf-öğrenci bilgi dikey'!NC28</f>
        <v/>
      </c>
      <c r="L31" s="237" t="s">
        <v>149</v>
      </c>
      <c r="M31" s="237" t="s">
        <v>149</v>
      </c>
      <c r="N31" s="238" t="s">
        <v>149</v>
      </c>
      <c r="O31" s="229">
        <v>23</v>
      </c>
      <c r="P31" s="230" t="str">
        <f>'sınıf-öğrenci bilgi dikey'!NL28</f>
        <v/>
      </c>
      <c r="Q31" s="231" t="str">
        <f>'sınıf-öğrenci bilgi dikey'!NJ28</f>
        <v/>
      </c>
      <c r="R31" s="232" t="s">
        <v>149</v>
      </c>
      <c r="S31" s="232" t="s">
        <v>149</v>
      </c>
      <c r="T31" s="233" t="s">
        <v>149</v>
      </c>
      <c r="U31" s="234">
        <v>23</v>
      </c>
      <c r="V31" s="235" t="str">
        <f>'sınıf-öğrenci bilgi dikey'!NS28</f>
        <v/>
      </c>
      <c r="W31" s="236" t="str">
        <f>'sınıf-öğrenci bilgi dikey'!NQ28</f>
        <v/>
      </c>
      <c r="X31" s="237" t="s">
        <v>149</v>
      </c>
      <c r="Y31" s="237" t="s">
        <v>149</v>
      </c>
      <c r="Z31" s="238" t="s">
        <v>149</v>
      </c>
    </row>
    <row r="32" spans="1:26">
      <c r="A32" s="850"/>
      <c r="B32" s="850"/>
      <c r="C32" s="229">
        <v>24</v>
      </c>
      <c r="D32" s="230" t="str">
        <f>'sınıf-öğrenci bilgi dikey'!MX29</f>
        <v/>
      </c>
      <c r="E32" s="231" t="str">
        <f>'sınıf-öğrenci bilgi dikey'!MV29</f>
        <v/>
      </c>
      <c r="F32" s="232" t="s">
        <v>149</v>
      </c>
      <c r="G32" s="232" t="s">
        <v>149</v>
      </c>
      <c r="H32" s="233" t="s">
        <v>149</v>
      </c>
      <c r="I32" s="234">
        <v>24</v>
      </c>
      <c r="J32" s="235" t="str">
        <f>'sınıf-öğrenci bilgi dikey'!NE29</f>
        <v/>
      </c>
      <c r="K32" s="236" t="str">
        <f>'sınıf-öğrenci bilgi dikey'!NC29</f>
        <v/>
      </c>
      <c r="L32" s="237" t="s">
        <v>149</v>
      </c>
      <c r="M32" s="237" t="s">
        <v>149</v>
      </c>
      <c r="N32" s="238" t="s">
        <v>149</v>
      </c>
      <c r="O32" s="229">
        <v>24</v>
      </c>
      <c r="P32" s="230" t="str">
        <f>'sınıf-öğrenci bilgi dikey'!NL29</f>
        <v/>
      </c>
      <c r="Q32" s="231" t="str">
        <f>'sınıf-öğrenci bilgi dikey'!NJ29</f>
        <v/>
      </c>
      <c r="R32" s="232" t="s">
        <v>149</v>
      </c>
      <c r="S32" s="232" t="s">
        <v>149</v>
      </c>
      <c r="T32" s="233" t="s">
        <v>149</v>
      </c>
      <c r="U32" s="234">
        <v>24</v>
      </c>
      <c r="V32" s="235" t="str">
        <f>'sınıf-öğrenci bilgi dikey'!NS29</f>
        <v/>
      </c>
      <c r="W32" s="236" t="str">
        <f>'sınıf-öğrenci bilgi dikey'!NQ29</f>
        <v/>
      </c>
      <c r="X32" s="237" t="s">
        <v>149</v>
      </c>
      <c r="Y32" s="237" t="s">
        <v>149</v>
      </c>
      <c r="Z32" s="238" t="s">
        <v>149</v>
      </c>
    </row>
    <row r="33" spans="1:26">
      <c r="A33" s="850"/>
      <c r="B33" s="850"/>
      <c r="C33" s="229">
        <v>25</v>
      </c>
      <c r="D33" s="230" t="str">
        <f>'sınıf-öğrenci bilgi dikey'!MX30</f>
        <v/>
      </c>
      <c r="E33" s="231" t="str">
        <f>'sınıf-öğrenci bilgi dikey'!MV30</f>
        <v/>
      </c>
      <c r="F33" s="232" t="s">
        <v>149</v>
      </c>
      <c r="G33" s="232" t="s">
        <v>149</v>
      </c>
      <c r="H33" s="233" t="s">
        <v>149</v>
      </c>
      <c r="I33" s="234">
        <v>25</v>
      </c>
      <c r="J33" s="235" t="str">
        <f>'sınıf-öğrenci bilgi dikey'!NE30</f>
        <v/>
      </c>
      <c r="K33" s="236" t="str">
        <f>'sınıf-öğrenci bilgi dikey'!NC30</f>
        <v/>
      </c>
      <c r="L33" s="237" t="s">
        <v>149</v>
      </c>
      <c r="M33" s="237" t="s">
        <v>149</v>
      </c>
      <c r="N33" s="238" t="s">
        <v>149</v>
      </c>
      <c r="O33" s="229">
        <v>25</v>
      </c>
      <c r="P33" s="230" t="str">
        <f>'sınıf-öğrenci bilgi dikey'!NL30</f>
        <v/>
      </c>
      <c r="Q33" s="231" t="str">
        <f>'sınıf-öğrenci bilgi dikey'!NJ30</f>
        <v/>
      </c>
      <c r="R33" s="232" t="s">
        <v>149</v>
      </c>
      <c r="S33" s="232" t="s">
        <v>149</v>
      </c>
      <c r="T33" s="233" t="s">
        <v>149</v>
      </c>
      <c r="U33" s="234">
        <v>25</v>
      </c>
      <c r="V33" s="235" t="str">
        <f>'sınıf-öğrenci bilgi dikey'!NS30</f>
        <v/>
      </c>
      <c r="W33" s="236" t="str">
        <f>'sınıf-öğrenci bilgi dikey'!NQ30</f>
        <v/>
      </c>
      <c r="X33" s="237" t="s">
        <v>149</v>
      </c>
      <c r="Y33" s="237" t="s">
        <v>149</v>
      </c>
      <c r="Z33" s="238" t="s">
        <v>149</v>
      </c>
    </row>
    <row r="34" spans="1:26">
      <c r="A34" s="850"/>
      <c r="B34" s="850"/>
      <c r="C34" s="229">
        <v>26</v>
      </c>
      <c r="D34" s="230" t="str">
        <f>'sınıf-öğrenci bilgi dikey'!MX31</f>
        <v/>
      </c>
      <c r="E34" s="231" t="str">
        <f>'sınıf-öğrenci bilgi dikey'!MV31</f>
        <v/>
      </c>
      <c r="F34" s="232" t="s">
        <v>149</v>
      </c>
      <c r="G34" s="232" t="s">
        <v>149</v>
      </c>
      <c r="H34" s="233" t="s">
        <v>149</v>
      </c>
      <c r="I34" s="234">
        <v>26</v>
      </c>
      <c r="J34" s="235" t="str">
        <f>'sınıf-öğrenci bilgi dikey'!NE31</f>
        <v/>
      </c>
      <c r="K34" s="236" t="str">
        <f>'sınıf-öğrenci bilgi dikey'!NC31</f>
        <v/>
      </c>
      <c r="L34" s="237" t="s">
        <v>149</v>
      </c>
      <c r="M34" s="237" t="s">
        <v>149</v>
      </c>
      <c r="N34" s="238" t="s">
        <v>149</v>
      </c>
      <c r="O34" s="229">
        <v>26</v>
      </c>
      <c r="P34" s="230" t="str">
        <f>'sınıf-öğrenci bilgi dikey'!NL31</f>
        <v/>
      </c>
      <c r="Q34" s="231" t="str">
        <f>'sınıf-öğrenci bilgi dikey'!NJ31</f>
        <v/>
      </c>
      <c r="R34" s="232" t="s">
        <v>149</v>
      </c>
      <c r="S34" s="232" t="s">
        <v>149</v>
      </c>
      <c r="T34" s="233" t="s">
        <v>149</v>
      </c>
      <c r="U34" s="234">
        <v>26</v>
      </c>
      <c r="V34" s="235" t="str">
        <f>'sınıf-öğrenci bilgi dikey'!NS31</f>
        <v/>
      </c>
      <c r="W34" s="236" t="str">
        <f>'sınıf-öğrenci bilgi dikey'!NQ31</f>
        <v/>
      </c>
      <c r="X34" s="237" t="s">
        <v>149</v>
      </c>
      <c r="Y34" s="237" t="s">
        <v>149</v>
      </c>
      <c r="Z34" s="238" t="s">
        <v>149</v>
      </c>
    </row>
    <row r="35" spans="1:26">
      <c r="A35" s="850"/>
      <c r="B35" s="850"/>
      <c r="C35" s="229">
        <v>27</v>
      </c>
      <c r="D35" s="230" t="str">
        <f>'sınıf-öğrenci bilgi dikey'!MX32</f>
        <v/>
      </c>
      <c r="E35" s="231" t="str">
        <f>'sınıf-öğrenci bilgi dikey'!MV32</f>
        <v/>
      </c>
      <c r="F35" s="232" t="s">
        <v>149</v>
      </c>
      <c r="G35" s="232" t="s">
        <v>149</v>
      </c>
      <c r="H35" s="233" t="s">
        <v>149</v>
      </c>
      <c r="I35" s="234">
        <v>27</v>
      </c>
      <c r="J35" s="235" t="str">
        <f>'sınıf-öğrenci bilgi dikey'!NE32</f>
        <v/>
      </c>
      <c r="K35" s="236" t="str">
        <f>'sınıf-öğrenci bilgi dikey'!NC32</f>
        <v/>
      </c>
      <c r="L35" s="237" t="s">
        <v>149</v>
      </c>
      <c r="M35" s="237" t="s">
        <v>149</v>
      </c>
      <c r="N35" s="238" t="s">
        <v>149</v>
      </c>
      <c r="O35" s="229">
        <v>27</v>
      </c>
      <c r="P35" s="230" t="str">
        <f>'sınıf-öğrenci bilgi dikey'!NL32</f>
        <v/>
      </c>
      <c r="Q35" s="231" t="str">
        <f>'sınıf-öğrenci bilgi dikey'!NJ32</f>
        <v/>
      </c>
      <c r="R35" s="232" t="s">
        <v>149</v>
      </c>
      <c r="S35" s="232" t="s">
        <v>149</v>
      </c>
      <c r="T35" s="233" t="s">
        <v>149</v>
      </c>
      <c r="U35" s="234">
        <v>27</v>
      </c>
      <c r="V35" s="235" t="str">
        <f>'sınıf-öğrenci bilgi dikey'!NS32</f>
        <v/>
      </c>
      <c r="W35" s="236" t="str">
        <f>'sınıf-öğrenci bilgi dikey'!NQ32</f>
        <v/>
      </c>
      <c r="X35" s="237" t="s">
        <v>149</v>
      </c>
      <c r="Y35" s="237" t="s">
        <v>149</v>
      </c>
      <c r="Z35" s="238" t="s">
        <v>149</v>
      </c>
    </row>
    <row r="36" spans="1:26">
      <c r="A36" s="850"/>
      <c r="B36" s="850"/>
      <c r="C36" s="229">
        <v>28</v>
      </c>
      <c r="D36" s="230" t="str">
        <f>'sınıf-öğrenci bilgi dikey'!MX33</f>
        <v/>
      </c>
      <c r="E36" s="231" t="str">
        <f>'sınıf-öğrenci bilgi dikey'!MV33</f>
        <v/>
      </c>
      <c r="F36" s="232" t="s">
        <v>149</v>
      </c>
      <c r="G36" s="232" t="s">
        <v>149</v>
      </c>
      <c r="H36" s="233" t="s">
        <v>149</v>
      </c>
      <c r="I36" s="234">
        <v>28</v>
      </c>
      <c r="J36" s="235" t="str">
        <f>'sınıf-öğrenci bilgi dikey'!NE33</f>
        <v/>
      </c>
      <c r="K36" s="236" t="str">
        <f>'sınıf-öğrenci bilgi dikey'!NC33</f>
        <v/>
      </c>
      <c r="L36" s="237" t="s">
        <v>149</v>
      </c>
      <c r="M36" s="237" t="s">
        <v>149</v>
      </c>
      <c r="N36" s="238" t="s">
        <v>149</v>
      </c>
      <c r="O36" s="229">
        <v>28</v>
      </c>
      <c r="P36" s="230" t="str">
        <f>'sınıf-öğrenci bilgi dikey'!NL33</f>
        <v/>
      </c>
      <c r="Q36" s="231" t="str">
        <f>'sınıf-öğrenci bilgi dikey'!NJ33</f>
        <v/>
      </c>
      <c r="R36" s="232" t="s">
        <v>149</v>
      </c>
      <c r="S36" s="232" t="s">
        <v>149</v>
      </c>
      <c r="T36" s="233" t="s">
        <v>149</v>
      </c>
      <c r="U36" s="234">
        <v>28</v>
      </c>
      <c r="V36" s="235" t="str">
        <f>'sınıf-öğrenci bilgi dikey'!NS33</f>
        <v/>
      </c>
      <c r="W36" s="236" t="str">
        <f>'sınıf-öğrenci bilgi dikey'!NQ33</f>
        <v/>
      </c>
      <c r="X36" s="237" t="s">
        <v>149</v>
      </c>
      <c r="Y36" s="237" t="s">
        <v>149</v>
      </c>
      <c r="Z36" s="238" t="s">
        <v>149</v>
      </c>
    </row>
    <row r="37" spans="1:26">
      <c r="A37" s="850"/>
      <c r="B37" s="850"/>
      <c r="C37" s="229">
        <v>29</v>
      </c>
      <c r="D37" s="230" t="str">
        <f>'sınıf-öğrenci bilgi dikey'!MX34</f>
        <v/>
      </c>
      <c r="E37" s="231" t="str">
        <f>'sınıf-öğrenci bilgi dikey'!MV34</f>
        <v/>
      </c>
      <c r="F37" s="232" t="s">
        <v>149</v>
      </c>
      <c r="G37" s="232" t="s">
        <v>149</v>
      </c>
      <c r="H37" s="233" t="s">
        <v>149</v>
      </c>
      <c r="I37" s="234">
        <v>29</v>
      </c>
      <c r="J37" s="235" t="str">
        <f>'sınıf-öğrenci bilgi dikey'!NE34</f>
        <v/>
      </c>
      <c r="K37" s="236" t="str">
        <f>'sınıf-öğrenci bilgi dikey'!NC34</f>
        <v/>
      </c>
      <c r="L37" s="237" t="s">
        <v>149</v>
      </c>
      <c r="M37" s="237" t="s">
        <v>149</v>
      </c>
      <c r="N37" s="238" t="s">
        <v>149</v>
      </c>
      <c r="O37" s="229">
        <v>29</v>
      </c>
      <c r="P37" s="230" t="str">
        <f>'sınıf-öğrenci bilgi dikey'!NL34</f>
        <v/>
      </c>
      <c r="Q37" s="231" t="str">
        <f>'sınıf-öğrenci bilgi dikey'!NJ34</f>
        <v/>
      </c>
      <c r="R37" s="232" t="s">
        <v>149</v>
      </c>
      <c r="S37" s="232" t="s">
        <v>149</v>
      </c>
      <c r="T37" s="233" t="s">
        <v>149</v>
      </c>
      <c r="U37" s="234">
        <v>29</v>
      </c>
      <c r="V37" s="235" t="str">
        <f>'sınıf-öğrenci bilgi dikey'!NS34</f>
        <v/>
      </c>
      <c r="W37" s="236" t="str">
        <f>'sınıf-öğrenci bilgi dikey'!NQ34</f>
        <v/>
      </c>
      <c r="X37" s="237" t="s">
        <v>149</v>
      </c>
      <c r="Y37" s="237" t="s">
        <v>149</v>
      </c>
      <c r="Z37" s="238" t="s">
        <v>149</v>
      </c>
    </row>
    <row r="38" spans="1:26">
      <c r="A38" s="850"/>
      <c r="B38" s="850"/>
      <c r="C38" s="229">
        <v>30</v>
      </c>
      <c r="D38" s="230" t="str">
        <f>'sınıf-öğrenci bilgi dikey'!MX35</f>
        <v/>
      </c>
      <c r="E38" s="231" t="str">
        <f>'sınıf-öğrenci bilgi dikey'!MV35</f>
        <v/>
      </c>
      <c r="F38" s="232" t="s">
        <v>149</v>
      </c>
      <c r="G38" s="232" t="s">
        <v>149</v>
      </c>
      <c r="H38" s="233" t="s">
        <v>149</v>
      </c>
      <c r="I38" s="234">
        <v>30</v>
      </c>
      <c r="J38" s="235" t="str">
        <f>'sınıf-öğrenci bilgi dikey'!NE35</f>
        <v/>
      </c>
      <c r="K38" s="236" t="str">
        <f>'sınıf-öğrenci bilgi dikey'!NC35</f>
        <v/>
      </c>
      <c r="L38" s="237" t="s">
        <v>149</v>
      </c>
      <c r="M38" s="237" t="s">
        <v>149</v>
      </c>
      <c r="N38" s="238" t="s">
        <v>149</v>
      </c>
      <c r="O38" s="229">
        <v>30</v>
      </c>
      <c r="P38" s="230" t="str">
        <f>'sınıf-öğrenci bilgi dikey'!NL35</f>
        <v/>
      </c>
      <c r="Q38" s="231" t="str">
        <f>'sınıf-öğrenci bilgi dikey'!NJ35</f>
        <v/>
      </c>
      <c r="R38" s="232" t="s">
        <v>149</v>
      </c>
      <c r="S38" s="232" t="s">
        <v>149</v>
      </c>
      <c r="T38" s="233" t="s">
        <v>149</v>
      </c>
      <c r="U38" s="234">
        <v>30</v>
      </c>
      <c r="V38" s="235" t="str">
        <f>'sınıf-öğrenci bilgi dikey'!NS35</f>
        <v/>
      </c>
      <c r="W38" s="236" t="str">
        <f>'sınıf-öğrenci bilgi dikey'!NQ35</f>
        <v/>
      </c>
      <c r="X38" s="237" t="s">
        <v>149</v>
      </c>
      <c r="Y38" s="237" t="s">
        <v>149</v>
      </c>
      <c r="Z38" s="238" t="s">
        <v>149</v>
      </c>
    </row>
    <row r="39" spans="1:26">
      <c r="A39" s="850"/>
      <c r="B39" s="850"/>
      <c r="C39" s="229">
        <v>31</v>
      </c>
      <c r="D39" s="230" t="str">
        <f>'sınıf-öğrenci bilgi dikey'!MX36</f>
        <v/>
      </c>
      <c r="E39" s="231" t="str">
        <f>'sınıf-öğrenci bilgi dikey'!MV36</f>
        <v/>
      </c>
      <c r="F39" s="232" t="s">
        <v>149</v>
      </c>
      <c r="G39" s="232" t="s">
        <v>149</v>
      </c>
      <c r="H39" s="233" t="s">
        <v>149</v>
      </c>
      <c r="I39" s="234">
        <v>31</v>
      </c>
      <c r="J39" s="235" t="str">
        <f>'sınıf-öğrenci bilgi dikey'!NE36</f>
        <v/>
      </c>
      <c r="K39" s="236" t="str">
        <f>'sınıf-öğrenci bilgi dikey'!NC36</f>
        <v/>
      </c>
      <c r="L39" s="237" t="s">
        <v>149</v>
      </c>
      <c r="M39" s="237" t="s">
        <v>149</v>
      </c>
      <c r="N39" s="238" t="s">
        <v>149</v>
      </c>
      <c r="O39" s="229">
        <v>31</v>
      </c>
      <c r="P39" s="230" t="str">
        <f>'sınıf-öğrenci bilgi dikey'!NL36</f>
        <v/>
      </c>
      <c r="Q39" s="231" t="str">
        <f>'sınıf-öğrenci bilgi dikey'!NJ36</f>
        <v/>
      </c>
      <c r="R39" s="232" t="s">
        <v>149</v>
      </c>
      <c r="S39" s="232" t="s">
        <v>149</v>
      </c>
      <c r="T39" s="233" t="s">
        <v>149</v>
      </c>
      <c r="U39" s="234">
        <v>31</v>
      </c>
      <c r="V39" s="235" t="str">
        <f>'sınıf-öğrenci bilgi dikey'!NS36</f>
        <v/>
      </c>
      <c r="W39" s="236" t="str">
        <f>'sınıf-öğrenci bilgi dikey'!NQ36</f>
        <v/>
      </c>
      <c r="X39" s="237" t="s">
        <v>149</v>
      </c>
      <c r="Y39" s="237" t="s">
        <v>149</v>
      </c>
      <c r="Z39" s="238" t="s">
        <v>149</v>
      </c>
    </row>
    <row r="40" spans="1:26">
      <c r="A40" s="850"/>
      <c r="B40" s="850"/>
      <c r="C40" s="229">
        <v>32</v>
      </c>
      <c r="D40" s="230" t="str">
        <f>'sınıf-öğrenci bilgi dikey'!MX37</f>
        <v/>
      </c>
      <c r="E40" s="231" t="str">
        <f>'sınıf-öğrenci bilgi dikey'!MV37</f>
        <v/>
      </c>
      <c r="F40" s="232" t="s">
        <v>149</v>
      </c>
      <c r="G40" s="232" t="s">
        <v>149</v>
      </c>
      <c r="H40" s="233" t="s">
        <v>149</v>
      </c>
      <c r="I40" s="234">
        <v>32</v>
      </c>
      <c r="J40" s="235" t="str">
        <f>'sınıf-öğrenci bilgi dikey'!NE37</f>
        <v/>
      </c>
      <c r="K40" s="236" t="str">
        <f>'sınıf-öğrenci bilgi dikey'!NC37</f>
        <v/>
      </c>
      <c r="L40" s="237" t="s">
        <v>149</v>
      </c>
      <c r="M40" s="237" t="s">
        <v>149</v>
      </c>
      <c r="N40" s="238" t="s">
        <v>149</v>
      </c>
      <c r="O40" s="229">
        <v>32</v>
      </c>
      <c r="P40" s="230" t="str">
        <f>'sınıf-öğrenci bilgi dikey'!NL37</f>
        <v/>
      </c>
      <c r="Q40" s="231" t="str">
        <f>'sınıf-öğrenci bilgi dikey'!NJ37</f>
        <v/>
      </c>
      <c r="R40" s="232" t="s">
        <v>149</v>
      </c>
      <c r="S40" s="232" t="s">
        <v>149</v>
      </c>
      <c r="T40" s="233" t="s">
        <v>149</v>
      </c>
      <c r="U40" s="234">
        <v>32</v>
      </c>
      <c r="V40" s="235" t="str">
        <f>'sınıf-öğrenci bilgi dikey'!NS37</f>
        <v/>
      </c>
      <c r="W40" s="236" t="str">
        <f>'sınıf-öğrenci bilgi dikey'!NQ37</f>
        <v/>
      </c>
      <c r="X40" s="237" t="s">
        <v>149</v>
      </c>
      <c r="Y40" s="237" t="s">
        <v>149</v>
      </c>
      <c r="Z40" s="238" t="s">
        <v>149</v>
      </c>
    </row>
    <row r="41" spans="1:26">
      <c r="A41" s="850"/>
      <c r="B41" s="850"/>
      <c r="C41" s="229">
        <v>33</v>
      </c>
      <c r="D41" s="230" t="str">
        <f>'sınıf-öğrenci bilgi dikey'!MX38</f>
        <v/>
      </c>
      <c r="E41" s="231" t="str">
        <f>'sınıf-öğrenci bilgi dikey'!MV38</f>
        <v/>
      </c>
      <c r="F41" s="232" t="s">
        <v>149</v>
      </c>
      <c r="G41" s="232" t="s">
        <v>149</v>
      </c>
      <c r="H41" s="233" t="s">
        <v>149</v>
      </c>
      <c r="I41" s="234">
        <v>33</v>
      </c>
      <c r="J41" s="235" t="str">
        <f>'sınıf-öğrenci bilgi dikey'!NE38</f>
        <v/>
      </c>
      <c r="K41" s="236" t="str">
        <f>'sınıf-öğrenci bilgi dikey'!NC38</f>
        <v/>
      </c>
      <c r="L41" s="237" t="s">
        <v>149</v>
      </c>
      <c r="M41" s="237" t="s">
        <v>149</v>
      </c>
      <c r="N41" s="238" t="s">
        <v>149</v>
      </c>
      <c r="O41" s="229">
        <v>33</v>
      </c>
      <c r="P41" s="230" t="str">
        <f>'sınıf-öğrenci bilgi dikey'!NL38</f>
        <v/>
      </c>
      <c r="Q41" s="231" t="str">
        <f>'sınıf-öğrenci bilgi dikey'!NJ38</f>
        <v/>
      </c>
      <c r="R41" s="232" t="s">
        <v>149</v>
      </c>
      <c r="S41" s="232" t="s">
        <v>149</v>
      </c>
      <c r="T41" s="233" t="s">
        <v>149</v>
      </c>
      <c r="U41" s="234">
        <v>33</v>
      </c>
      <c r="V41" s="235" t="str">
        <f>'sınıf-öğrenci bilgi dikey'!NS38</f>
        <v/>
      </c>
      <c r="W41" s="236" t="str">
        <f>'sınıf-öğrenci bilgi dikey'!NQ38</f>
        <v/>
      </c>
      <c r="X41" s="237" t="s">
        <v>149</v>
      </c>
      <c r="Y41" s="237" t="s">
        <v>149</v>
      </c>
      <c r="Z41" s="238" t="s">
        <v>149</v>
      </c>
    </row>
    <row r="42" spans="1:26">
      <c r="A42" s="850"/>
      <c r="B42" s="850"/>
      <c r="C42" s="229">
        <v>34</v>
      </c>
      <c r="D42" s="230" t="str">
        <f>'sınıf-öğrenci bilgi dikey'!MX39</f>
        <v/>
      </c>
      <c r="E42" s="231" t="str">
        <f>'sınıf-öğrenci bilgi dikey'!MV39</f>
        <v/>
      </c>
      <c r="F42" s="232" t="s">
        <v>149</v>
      </c>
      <c r="G42" s="232" t="s">
        <v>149</v>
      </c>
      <c r="H42" s="233" t="s">
        <v>149</v>
      </c>
      <c r="I42" s="234">
        <v>34</v>
      </c>
      <c r="J42" s="235" t="str">
        <f>'sınıf-öğrenci bilgi dikey'!NE39</f>
        <v/>
      </c>
      <c r="K42" s="236" t="str">
        <f>'sınıf-öğrenci bilgi dikey'!NC39</f>
        <v/>
      </c>
      <c r="L42" s="237" t="s">
        <v>149</v>
      </c>
      <c r="M42" s="237" t="s">
        <v>149</v>
      </c>
      <c r="N42" s="238" t="s">
        <v>149</v>
      </c>
      <c r="O42" s="229">
        <v>34</v>
      </c>
      <c r="P42" s="230" t="str">
        <f>'sınıf-öğrenci bilgi dikey'!NL39</f>
        <v/>
      </c>
      <c r="Q42" s="231" t="str">
        <f>'sınıf-öğrenci bilgi dikey'!NJ39</f>
        <v/>
      </c>
      <c r="R42" s="232" t="s">
        <v>149</v>
      </c>
      <c r="S42" s="232" t="s">
        <v>149</v>
      </c>
      <c r="T42" s="233" t="s">
        <v>149</v>
      </c>
      <c r="U42" s="234">
        <v>34</v>
      </c>
      <c r="V42" s="235" t="str">
        <f>'sınıf-öğrenci bilgi dikey'!NS39</f>
        <v/>
      </c>
      <c r="W42" s="236" t="str">
        <f>'sınıf-öğrenci bilgi dikey'!NQ39</f>
        <v/>
      </c>
      <c r="X42" s="237" t="s">
        <v>149</v>
      </c>
      <c r="Y42" s="237" t="s">
        <v>149</v>
      </c>
      <c r="Z42" s="238" t="s">
        <v>149</v>
      </c>
    </row>
    <row r="43" spans="1:26">
      <c r="A43" s="850"/>
      <c r="B43" s="850"/>
      <c r="C43" s="229">
        <v>35</v>
      </c>
      <c r="D43" s="230" t="str">
        <f>'sınıf-öğrenci bilgi dikey'!MX40</f>
        <v/>
      </c>
      <c r="E43" s="231" t="str">
        <f>'sınıf-öğrenci bilgi dikey'!MV40</f>
        <v/>
      </c>
      <c r="F43" s="232" t="s">
        <v>149</v>
      </c>
      <c r="G43" s="232" t="s">
        <v>149</v>
      </c>
      <c r="H43" s="233" t="s">
        <v>149</v>
      </c>
      <c r="I43" s="234">
        <v>35</v>
      </c>
      <c r="J43" s="235" t="str">
        <f>'sınıf-öğrenci bilgi dikey'!NE40</f>
        <v/>
      </c>
      <c r="K43" s="236" t="str">
        <f>'sınıf-öğrenci bilgi dikey'!NC40</f>
        <v/>
      </c>
      <c r="L43" s="237" t="s">
        <v>149</v>
      </c>
      <c r="M43" s="237" t="s">
        <v>149</v>
      </c>
      <c r="N43" s="238" t="s">
        <v>149</v>
      </c>
      <c r="O43" s="229">
        <v>35</v>
      </c>
      <c r="P43" s="230" t="str">
        <f>'sınıf-öğrenci bilgi dikey'!NL40</f>
        <v/>
      </c>
      <c r="Q43" s="231" t="str">
        <f>'sınıf-öğrenci bilgi dikey'!NJ40</f>
        <v/>
      </c>
      <c r="R43" s="232" t="s">
        <v>149</v>
      </c>
      <c r="S43" s="232" t="s">
        <v>149</v>
      </c>
      <c r="T43" s="233" t="s">
        <v>149</v>
      </c>
      <c r="U43" s="234">
        <v>35</v>
      </c>
      <c r="V43" s="235" t="str">
        <f>'sınıf-öğrenci bilgi dikey'!NS40</f>
        <v/>
      </c>
      <c r="W43" s="236" t="str">
        <f>'sınıf-öğrenci bilgi dikey'!NQ40</f>
        <v/>
      </c>
      <c r="X43" s="237" t="s">
        <v>149</v>
      </c>
      <c r="Y43" s="237" t="s">
        <v>149</v>
      </c>
      <c r="Z43" s="238" t="s">
        <v>149</v>
      </c>
    </row>
    <row r="44" spans="1:26">
      <c r="A44" s="850"/>
      <c r="B44" s="850"/>
      <c r="C44" s="229">
        <v>36</v>
      </c>
      <c r="D44" s="230" t="str">
        <f>'sınıf-öğrenci bilgi dikey'!MX41</f>
        <v/>
      </c>
      <c r="E44" s="231" t="str">
        <f>'sınıf-öğrenci bilgi dikey'!MV41</f>
        <v/>
      </c>
      <c r="F44" s="232" t="s">
        <v>149</v>
      </c>
      <c r="G44" s="232" t="s">
        <v>149</v>
      </c>
      <c r="H44" s="233" t="s">
        <v>149</v>
      </c>
      <c r="I44" s="234">
        <v>36</v>
      </c>
      <c r="J44" s="235" t="str">
        <f>'sınıf-öğrenci bilgi dikey'!NE41</f>
        <v/>
      </c>
      <c r="K44" s="236" t="str">
        <f>'sınıf-öğrenci bilgi dikey'!NC41</f>
        <v/>
      </c>
      <c r="L44" s="237" t="s">
        <v>149</v>
      </c>
      <c r="M44" s="237" t="s">
        <v>149</v>
      </c>
      <c r="N44" s="238" t="s">
        <v>149</v>
      </c>
      <c r="O44" s="229">
        <v>36</v>
      </c>
      <c r="P44" s="230" t="str">
        <f>'sınıf-öğrenci bilgi dikey'!NL41</f>
        <v/>
      </c>
      <c r="Q44" s="231" t="str">
        <f>'sınıf-öğrenci bilgi dikey'!NJ41</f>
        <v/>
      </c>
      <c r="R44" s="232" t="s">
        <v>149</v>
      </c>
      <c r="S44" s="232" t="s">
        <v>149</v>
      </c>
      <c r="T44" s="233" t="s">
        <v>149</v>
      </c>
      <c r="U44" s="234">
        <v>36</v>
      </c>
      <c r="V44" s="235" t="str">
        <f>'sınıf-öğrenci bilgi dikey'!NS41</f>
        <v/>
      </c>
      <c r="W44" s="236" t="str">
        <f>'sınıf-öğrenci bilgi dikey'!NQ41</f>
        <v/>
      </c>
      <c r="X44" s="237" t="s">
        <v>149</v>
      </c>
      <c r="Y44" s="237" t="s">
        <v>149</v>
      </c>
      <c r="Z44" s="238" t="s">
        <v>149</v>
      </c>
    </row>
    <row r="45" spans="1:26">
      <c r="A45" s="850"/>
      <c r="B45" s="850"/>
      <c r="C45" s="229">
        <v>37</v>
      </c>
      <c r="D45" s="230" t="str">
        <f>'sınıf-öğrenci bilgi dikey'!MX42</f>
        <v/>
      </c>
      <c r="E45" s="231" t="str">
        <f>'sınıf-öğrenci bilgi dikey'!MV42</f>
        <v/>
      </c>
      <c r="F45" s="232" t="s">
        <v>149</v>
      </c>
      <c r="G45" s="232" t="s">
        <v>149</v>
      </c>
      <c r="H45" s="233" t="s">
        <v>149</v>
      </c>
      <c r="I45" s="234">
        <v>37</v>
      </c>
      <c r="J45" s="235" t="str">
        <f>'sınıf-öğrenci bilgi dikey'!NE42</f>
        <v/>
      </c>
      <c r="K45" s="236" t="str">
        <f>'sınıf-öğrenci bilgi dikey'!NC42</f>
        <v/>
      </c>
      <c r="L45" s="237" t="s">
        <v>149</v>
      </c>
      <c r="M45" s="237" t="s">
        <v>149</v>
      </c>
      <c r="N45" s="238" t="s">
        <v>149</v>
      </c>
      <c r="O45" s="229">
        <v>37</v>
      </c>
      <c r="P45" s="230" t="str">
        <f>'sınıf-öğrenci bilgi dikey'!NL42</f>
        <v/>
      </c>
      <c r="Q45" s="231" t="str">
        <f>'sınıf-öğrenci bilgi dikey'!NJ42</f>
        <v/>
      </c>
      <c r="R45" s="232" t="s">
        <v>149</v>
      </c>
      <c r="S45" s="232" t="s">
        <v>149</v>
      </c>
      <c r="T45" s="233" t="s">
        <v>149</v>
      </c>
      <c r="U45" s="234">
        <v>37</v>
      </c>
      <c r="V45" s="235" t="str">
        <f>'sınıf-öğrenci bilgi dikey'!NS42</f>
        <v/>
      </c>
      <c r="W45" s="236" t="str">
        <f>'sınıf-öğrenci bilgi dikey'!NQ42</f>
        <v/>
      </c>
      <c r="X45" s="237" t="s">
        <v>149</v>
      </c>
      <c r="Y45" s="237" t="s">
        <v>149</v>
      </c>
      <c r="Z45" s="238" t="s">
        <v>149</v>
      </c>
    </row>
    <row r="46" spans="1:26">
      <c r="A46" s="850"/>
      <c r="B46" s="850"/>
      <c r="C46" s="229">
        <v>38</v>
      </c>
      <c r="D46" s="230" t="str">
        <f>'sınıf-öğrenci bilgi dikey'!MX43</f>
        <v/>
      </c>
      <c r="E46" s="231" t="str">
        <f>'sınıf-öğrenci bilgi dikey'!MV43</f>
        <v/>
      </c>
      <c r="F46" s="232" t="s">
        <v>149</v>
      </c>
      <c r="G46" s="232" t="s">
        <v>149</v>
      </c>
      <c r="H46" s="233" t="s">
        <v>149</v>
      </c>
      <c r="I46" s="234">
        <v>38</v>
      </c>
      <c r="J46" s="235" t="str">
        <f>'sınıf-öğrenci bilgi dikey'!NE43</f>
        <v/>
      </c>
      <c r="K46" s="236" t="str">
        <f>'sınıf-öğrenci bilgi dikey'!NC43</f>
        <v/>
      </c>
      <c r="L46" s="237" t="s">
        <v>149</v>
      </c>
      <c r="M46" s="237" t="s">
        <v>149</v>
      </c>
      <c r="N46" s="238" t="s">
        <v>149</v>
      </c>
      <c r="O46" s="229">
        <v>38</v>
      </c>
      <c r="P46" s="230" t="str">
        <f>'sınıf-öğrenci bilgi dikey'!NL43</f>
        <v/>
      </c>
      <c r="Q46" s="231" t="str">
        <f>'sınıf-öğrenci bilgi dikey'!NJ43</f>
        <v/>
      </c>
      <c r="R46" s="232" t="s">
        <v>149</v>
      </c>
      <c r="S46" s="232" t="s">
        <v>149</v>
      </c>
      <c r="T46" s="233" t="s">
        <v>149</v>
      </c>
      <c r="U46" s="234">
        <v>38</v>
      </c>
      <c r="V46" s="235" t="str">
        <f>'sınıf-öğrenci bilgi dikey'!NS43</f>
        <v/>
      </c>
      <c r="W46" s="236" t="str">
        <f>'sınıf-öğrenci bilgi dikey'!NQ43</f>
        <v/>
      </c>
      <c r="X46" s="237" t="s">
        <v>149</v>
      </c>
      <c r="Y46" s="237" t="s">
        <v>149</v>
      </c>
      <c r="Z46" s="238" t="s">
        <v>149</v>
      </c>
    </row>
    <row r="47" spans="1:26">
      <c r="A47" s="850"/>
      <c r="B47" s="850"/>
      <c r="C47" s="229">
        <v>39</v>
      </c>
      <c r="D47" s="230" t="str">
        <f>'sınıf-öğrenci bilgi dikey'!MX44</f>
        <v/>
      </c>
      <c r="E47" s="231" t="str">
        <f>'sınıf-öğrenci bilgi dikey'!MV44</f>
        <v/>
      </c>
      <c r="F47" s="232" t="s">
        <v>149</v>
      </c>
      <c r="G47" s="232" t="s">
        <v>149</v>
      </c>
      <c r="H47" s="233" t="s">
        <v>149</v>
      </c>
      <c r="I47" s="234">
        <v>39</v>
      </c>
      <c r="J47" s="235" t="str">
        <f>'sınıf-öğrenci bilgi dikey'!NE44</f>
        <v/>
      </c>
      <c r="K47" s="236" t="str">
        <f>'sınıf-öğrenci bilgi dikey'!NC44</f>
        <v/>
      </c>
      <c r="L47" s="237" t="s">
        <v>149</v>
      </c>
      <c r="M47" s="237" t="s">
        <v>149</v>
      </c>
      <c r="N47" s="238" t="s">
        <v>149</v>
      </c>
      <c r="O47" s="229">
        <v>39</v>
      </c>
      <c r="P47" s="230" t="str">
        <f>'sınıf-öğrenci bilgi dikey'!NL44</f>
        <v/>
      </c>
      <c r="Q47" s="231" t="str">
        <f>'sınıf-öğrenci bilgi dikey'!NJ44</f>
        <v/>
      </c>
      <c r="R47" s="232" t="s">
        <v>149</v>
      </c>
      <c r="S47" s="232" t="s">
        <v>149</v>
      </c>
      <c r="T47" s="233" t="s">
        <v>149</v>
      </c>
      <c r="U47" s="234">
        <v>39</v>
      </c>
      <c r="V47" s="235" t="str">
        <f>'sınıf-öğrenci bilgi dikey'!NS44</f>
        <v/>
      </c>
      <c r="W47" s="236" t="str">
        <f>'sınıf-öğrenci bilgi dikey'!NQ44</f>
        <v/>
      </c>
      <c r="X47" s="237" t="s">
        <v>149</v>
      </c>
      <c r="Y47" s="237" t="s">
        <v>149</v>
      </c>
      <c r="Z47" s="238" t="s">
        <v>149</v>
      </c>
    </row>
    <row r="48" spans="1:26">
      <c r="A48" s="850"/>
      <c r="B48" s="850"/>
      <c r="C48" s="229">
        <v>40</v>
      </c>
      <c r="D48" s="230" t="str">
        <f>'sınıf-öğrenci bilgi dikey'!MX45</f>
        <v/>
      </c>
      <c r="E48" s="231" t="str">
        <f>'sınıf-öğrenci bilgi dikey'!MV45</f>
        <v/>
      </c>
      <c r="F48" s="232" t="s">
        <v>149</v>
      </c>
      <c r="G48" s="232" t="s">
        <v>149</v>
      </c>
      <c r="H48" s="233" t="s">
        <v>149</v>
      </c>
      <c r="I48" s="234">
        <v>40</v>
      </c>
      <c r="J48" s="235" t="str">
        <f>'sınıf-öğrenci bilgi dikey'!NE45</f>
        <v/>
      </c>
      <c r="K48" s="236" t="str">
        <f>'sınıf-öğrenci bilgi dikey'!NC45</f>
        <v/>
      </c>
      <c r="L48" s="237" t="s">
        <v>149</v>
      </c>
      <c r="M48" s="237" t="s">
        <v>149</v>
      </c>
      <c r="N48" s="238" t="s">
        <v>149</v>
      </c>
      <c r="O48" s="229">
        <v>40</v>
      </c>
      <c r="P48" s="230" t="str">
        <f>'sınıf-öğrenci bilgi dikey'!NL45</f>
        <v/>
      </c>
      <c r="Q48" s="231" t="str">
        <f>'sınıf-öğrenci bilgi dikey'!NJ45</f>
        <v/>
      </c>
      <c r="R48" s="232" t="s">
        <v>149</v>
      </c>
      <c r="S48" s="232" t="s">
        <v>149</v>
      </c>
      <c r="T48" s="233" t="s">
        <v>149</v>
      </c>
      <c r="U48" s="234">
        <v>40</v>
      </c>
      <c r="V48" s="235" t="str">
        <f>'sınıf-öğrenci bilgi dikey'!NS45</f>
        <v/>
      </c>
      <c r="W48" s="236" t="str">
        <f>'sınıf-öğrenci bilgi dikey'!NQ45</f>
        <v/>
      </c>
      <c r="X48" s="237" t="s">
        <v>149</v>
      </c>
      <c r="Y48" s="237" t="s">
        <v>149</v>
      </c>
      <c r="Z48" s="238" t="s">
        <v>149</v>
      </c>
    </row>
    <row r="49" spans="1:27">
      <c r="A49" s="850"/>
      <c r="B49" s="850"/>
      <c r="C49" s="229">
        <v>41</v>
      </c>
      <c r="D49" s="230" t="str">
        <f>'sınıf-öğrenci bilgi dikey'!MX46</f>
        <v/>
      </c>
      <c r="E49" s="231" t="str">
        <f>'sınıf-öğrenci bilgi dikey'!MV46</f>
        <v/>
      </c>
      <c r="F49" s="232" t="s">
        <v>149</v>
      </c>
      <c r="G49" s="232" t="s">
        <v>149</v>
      </c>
      <c r="H49" s="233" t="s">
        <v>149</v>
      </c>
      <c r="I49" s="234">
        <v>41</v>
      </c>
      <c r="J49" s="235" t="str">
        <f>'sınıf-öğrenci bilgi dikey'!NE46</f>
        <v/>
      </c>
      <c r="K49" s="236" t="str">
        <f>'sınıf-öğrenci bilgi dikey'!NC46</f>
        <v/>
      </c>
      <c r="L49" s="237" t="s">
        <v>149</v>
      </c>
      <c r="M49" s="237" t="s">
        <v>149</v>
      </c>
      <c r="N49" s="238" t="s">
        <v>149</v>
      </c>
      <c r="O49" s="229">
        <v>41</v>
      </c>
      <c r="P49" s="230" t="str">
        <f>'sınıf-öğrenci bilgi dikey'!NL46</f>
        <v/>
      </c>
      <c r="Q49" s="231" t="str">
        <f>'sınıf-öğrenci bilgi dikey'!NJ46</f>
        <v/>
      </c>
      <c r="R49" s="232" t="s">
        <v>149</v>
      </c>
      <c r="S49" s="232" t="s">
        <v>149</v>
      </c>
      <c r="T49" s="233" t="s">
        <v>149</v>
      </c>
      <c r="U49" s="234">
        <v>41</v>
      </c>
      <c r="V49" s="235" t="str">
        <f>'sınıf-öğrenci bilgi dikey'!NS46</f>
        <v/>
      </c>
      <c r="W49" s="236" t="str">
        <f>'sınıf-öğrenci bilgi dikey'!NQ46</f>
        <v/>
      </c>
      <c r="X49" s="237" t="s">
        <v>149</v>
      </c>
      <c r="Y49" s="237" t="s">
        <v>149</v>
      </c>
      <c r="Z49" s="238" t="s">
        <v>149</v>
      </c>
    </row>
    <row r="50" spans="1:27">
      <c r="A50" s="850"/>
      <c r="B50" s="850"/>
      <c r="C50" s="229">
        <v>42</v>
      </c>
      <c r="D50" s="230" t="str">
        <f>'sınıf-öğrenci bilgi dikey'!MX47</f>
        <v/>
      </c>
      <c r="E50" s="231" t="str">
        <f>'sınıf-öğrenci bilgi dikey'!MV47</f>
        <v/>
      </c>
      <c r="F50" s="232" t="s">
        <v>149</v>
      </c>
      <c r="G50" s="232" t="s">
        <v>149</v>
      </c>
      <c r="H50" s="233" t="s">
        <v>149</v>
      </c>
      <c r="I50" s="234">
        <v>42</v>
      </c>
      <c r="J50" s="235" t="str">
        <f>'sınıf-öğrenci bilgi dikey'!NE47</f>
        <v/>
      </c>
      <c r="K50" s="236" t="str">
        <f>'sınıf-öğrenci bilgi dikey'!NC47</f>
        <v/>
      </c>
      <c r="L50" s="237" t="s">
        <v>149</v>
      </c>
      <c r="M50" s="237" t="s">
        <v>149</v>
      </c>
      <c r="N50" s="238" t="s">
        <v>149</v>
      </c>
      <c r="O50" s="229">
        <v>42</v>
      </c>
      <c r="P50" s="230" t="str">
        <f>'sınıf-öğrenci bilgi dikey'!NL47</f>
        <v/>
      </c>
      <c r="Q50" s="231" t="str">
        <f>'sınıf-öğrenci bilgi dikey'!NJ47</f>
        <v/>
      </c>
      <c r="R50" s="232" t="s">
        <v>149</v>
      </c>
      <c r="S50" s="232" t="s">
        <v>149</v>
      </c>
      <c r="T50" s="233" t="s">
        <v>149</v>
      </c>
      <c r="U50" s="234">
        <v>42</v>
      </c>
      <c r="V50" s="235" t="str">
        <f>'sınıf-öğrenci bilgi dikey'!NS47</f>
        <v/>
      </c>
      <c r="W50" s="236" t="str">
        <f>'sınıf-öğrenci bilgi dikey'!NQ47</f>
        <v/>
      </c>
      <c r="X50" s="237" t="s">
        <v>149</v>
      </c>
      <c r="Y50" s="237" t="s">
        <v>149</v>
      </c>
      <c r="Z50" s="238" t="s">
        <v>149</v>
      </c>
    </row>
    <row r="51" spans="1:27">
      <c r="A51" s="850"/>
      <c r="B51" s="850"/>
      <c r="C51" s="229">
        <v>43</v>
      </c>
      <c r="D51" s="230" t="str">
        <f>'sınıf-öğrenci bilgi dikey'!MX48</f>
        <v/>
      </c>
      <c r="E51" s="231" t="str">
        <f>'sınıf-öğrenci bilgi dikey'!MV48</f>
        <v/>
      </c>
      <c r="F51" s="232" t="s">
        <v>149</v>
      </c>
      <c r="G51" s="232" t="s">
        <v>149</v>
      </c>
      <c r="H51" s="233" t="s">
        <v>149</v>
      </c>
      <c r="I51" s="234">
        <v>43</v>
      </c>
      <c r="J51" s="235" t="str">
        <f>'sınıf-öğrenci bilgi dikey'!NE48</f>
        <v/>
      </c>
      <c r="K51" s="236" t="str">
        <f>'sınıf-öğrenci bilgi dikey'!NC48</f>
        <v/>
      </c>
      <c r="L51" s="237" t="s">
        <v>149</v>
      </c>
      <c r="M51" s="237" t="s">
        <v>149</v>
      </c>
      <c r="N51" s="238" t="s">
        <v>149</v>
      </c>
      <c r="O51" s="229">
        <v>43</v>
      </c>
      <c r="P51" s="230" t="str">
        <f>'sınıf-öğrenci bilgi dikey'!NL48</f>
        <v/>
      </c>
      <c r="Q51" s="231" t="str">
        <f>'sınıf-öğrenci bilgi dikey'!NJ48</f>
        <v/>
      </c>
      <c r="R51" s="232" t="s">
        <v>149</v>
      </c>
      <c r="S51" s="232" t="s">
        <v>149</v>
      </c>
      <c r="T51" s="233" t="s">
        <v>149</v>
      </c>
      <c r="U51" s="234">
        <v>43</v>
      </c>
      <c r="V51" s="235" t="str">
        <f>'sınıf-öğrenci bilgi dikey'!NS48</f>
        <v/>
      </c>
      <c r="W51" s="236" t="str">
        <f>'sınıf-öğrenci bilgi dikey'!NQ48</f>
        <v/>
      </c>
      <c r="X51" s="237" t="s">
        <v>149</v>
      </c>
      <c r="Y51" s="237" t="s">
        <v>149</v>
      </c>
      <c r="Z51" s="238" t="s">
        <v>149</v>
      </c>
    </row>
    <row r="52" spans="1:27">
      <c r="A52" s="850"/>
      <c r="B52" s="850"/>
      <c r="C52" s="229">
        <v>44</v>
      </c>
      <c r="D52" s="230" t="str">
        <f>'sınıf-öğrenci bilgi dikey'!MX49</f>
        <v/>
      </c>
      <c r="E52" s="231" t="str">
        <f>'sınıf-öğrenci bilgi dikey'!MV49</f>
        <v/>
      </c>
      <c r="F52" s="232" t="s">
        <v>149</v>
      </c>
      <c r="G52" s="232" t="s">
        <v>149</v>
      </c>
      <c r="H52" s="233" t="s">
        <v>149</v>
      </c>
      <c r="I52" s="234">
        <v>44</v>
      </c>
      <c r="J52" s="235" t="str">
        <f>'sınıf-öğrenci bilgi dikey'!NE49</f>
        <v/>
      </c>
      <c r="K52" s="236" t="str">
        <f>'sınıf-öğrenci bilgi dikey'!NC49</f>
        <v/>
      </c>
      <c r="L52" s="237" t="s">
        <v>149</v>
      </c>
      <c r="M52" s="237" t="s">
        <v>149</v>
      </c>
      <c r="N52" s="238" t="s">
        <v>149</v>
      </c>
      <c r="O52" s="229">
        <v>44</v>
      </c>
      <c r="P52" s="230" t="str">
        <f>'sınıf-öğrenci bilgi dikey'!NL49</f>
        <v/>
      </c>
      <c r="Q52" s="231" t="str">
        <f>'sınıf-öğrenci bilgi dikey'!NJ49</f>
        <v/>
      </c>
      <c r="R52" s="232" t="s">
        <v>149</v>
      </c>
      <c r="S52" s="232" t="s">
        <v>149</v>
      </c>
      <c r="T52" s="233" t="s">
        <v>149</v>
      </c>
      <c r="U52" s="234">
        <v>44</v>
      </c>
      <c r="V52" s="235" t="str">
        <f>'sınıf-öğrenci bilgi dikey'!NS49</f>
        <v/>
      </c>
      <c r="W52" s="236" t="str">
        <f>'sınıf-öğrenci bilgi dikey'!NQ49</f>
        <v/>
      </c>
      <c r="X52" s="237" t="s">
        <v>149</v>
      </c>
      <c r="Y52" s="237" t="s">
        <v>149</v>
      </c>
      <c r="Z52" s="238" t="s">
        <v>149</v>
      </c>
    </row>
    <row r="53" spans="1:27">
      <c r="A53" s="850"/>
      <c r="B53" s="850"/>
      <c r="C53" s="229">
        <v>45</v>
      </c>
      <c r="D53" s="230" t="str">
        <f>'sınıf-öğrenci bilgi dikey'!MX50</f>
        <v/>
      </c>
      <c r="E53" s="231" t="str">
        <f>'sınıf-öğrenci bilgi dikey'!MV50</f>
        <v/>
      </c>
      <c r="F53" s="232" t="s">
        <v>149</v>
      </c>
      <c r="G53" s="232" t="s">
        <v>149</v>
      </c>
      <c r="H53" s="233" t="s">
        <v>149</v>
      </c>
      <c r="I53" s="234">
        <v>45</v>
      </c>
      <c r="J53" s="235" t="str">
        <f>'sınıf-öğrenci bilgi dikey'!NE50</f>
        <v/>
      </c>
      <c r="K53" s="236" t="str">
        <f>'sınıf-öğrenci bilgi dikey'!NC50</f>
        <v/>
      </c>
      <c r="L53" s="237" t="s">
        <v>149</v>
      </c>
      <c r="M53" s="237" t="s">
        <v>149</v>
      </c>
      <c r="N53" s="238" t="s">
        <v>149</v>
      </c>
      <c r="O53" s="229">
        <v>45</v>
      </c>
      <c r="P53" s="230" t="str">
        <f>'sınıf-öğrenci bilgi dikey'!NL50</f>
        <v/>
      </c>
      <c r="Q53" s="231" t="str">
        <f>'sınıf-öğrenci bilgi dikey'!NJ50</f>
        <v/>
      </c>
      <c r="R53" s="232" t="s">
        <v>149</v>
      </c>
      <c r="S53" s="232" t="s">
        <v>149</v>
      </c>
      <c r="T53" s="233" t="s">
        <v>149</v>
      </c>
      <c r="U53" s="234">
        <v>45</v>
      </c>
      <c r="V53" s="235" t="str">
        <f>'sınıf-öğrenci bilgi dikey'!NS50</f>
        <v/>
      </c>
      <c r="W53" s="236" t="str">
        <f>'sınıf-öğrenci bilgi dikey'!NQ50</f>
        <v/>
      </c>
      <c r="X53" s="237" t="s">
        <v>149</v>
      </c>
      <c r="Y53" s="237" t="s">
        <v>149</v>
      </c>
      <c r="Z53" s="238" t="s">
        <v>149</v>
      </c>
    </row>
    <row r="54" spans="1:27">
      <c r="A54" s="850"/>
      <c r="B54" s="850"/>
      <c r="C54" s="229">
        <v>46</v>
      </c>
      <c r="D54" s="230" t="str">
        <f>'sınıf-öğrenci bilgi dikey'!MX51</f>
        <v/>
      </c>
      <c r="E54" s="231" t="str">
        <f>'sınıf-öğrenci bilgi dikey'!MV51</f>
        <v/>
      </c>
      <c r="F54" s="232" t="s">
        <v>149</v>
      </c>
      <c r="G54" s="232" t="s">
        <v>149</v>
      </c>
      <c r="H54" s="233" t="s">
        <v>149</v>
      </c>
      <c r="I54" s="234">
        <v>46</v>
      </c>
      <c r="J54" s="235" t="str">
        <f>'sınıf-öğrenci bilgi dikey'!NE51</f>
        <v/>
      </c>
      <c r="K54" s="236" t="str">
        <f>'sınıf-öğrenci bilgi dikey'!NC51</f>
        <v/>
      </c>
      <c r="L54" s="237" t="s">
        <v>149</v>
      </c>
      <c r="M54" s="237" t="s">
        <v>149</v>
      </c>
      <c r="N54" s="238" t="s">
        <v>149</v>
      </c>
      <c r="O54" s="229">
        <v>46</v>
      </c>
      <c r="P54" s="230" t="str">
        <f>'sınıf-öğrenci bilgi dikey'!NL51</f>
        <v/>
      </c>
      <c r="Q54" s="231" t="str">
        <f>'sınıf-öğrenci bilgi dikey'!NJ51</f>
        <v/>
      </c>
      <c r="R54" s="232" t="s">
        <v>149</v>
      </c>
      <c r="S54" s="232" t="s">
        <v>149</v>
      </c>
      <c r="T54" s="233" t="s">
        <v>149</v>
      </c>
      <c r="U54" s="234">
        <v>46</v>
      </c>
      <c r="V54" s="235" t="str">
        <f>'sınıf-öğrenci bilgi dikey'!NS51</f>
        <v/>
      </c>
      <c r="W54" s="236" t="str">
        <f>'sınıf-öğrenci bilgi dikey'!NQ51</f>
        <v/>
      </c>
      <c r="X54" s="237" t="s">
        <v>149</v>
      </c>
      <c r="Y54" s="237" t="s">
        <v>149</v>
      </c>
      <c r="Z54" s="238" t="s">
        <v>149</v>
      </c>
    </row>
    <row r="55" spans="1:27">
      <c r="A55" s="850"/>
      <c r="B55" s="850"/>
      <c r="C55" s="229">
        <v>47</v>
      </c>
      <c r="D55" s="230" t="str">
        <f>'sınıf-öğrenci bilgi dikey'!MX52</f>
        <v/>
      </c>
      <c r="E55" s="231" t="str">
        <f>'sınıf-öğrenci bilgi dikey'!MV52</f>
        <v/>
      </c>
      <c r="F55" s="232" t="s">
        <v>149</v>
      </c>
      <c r="G55" s="232" t="s">
        <v>149</v>
      </c>
      <c r="H55" s="233" t="s">
        <v>149</v>
      </c>
      <c r="I55" s="234">
        <v>47</v>
      </c>
      <c r="J55" s="235" t="str">
        <f>'sınıf-öğrenci bilgi dikey'!NE52</f>
        <v/>
      </c>
      <c r="K55" s="236" t="str">
        <f>'sınıf-öğrenci bilgi dikey'!NC52</f>
        <v/>
      </c>
      <c r="L55" s="237" t="s">
        <v>149</v>
      </c>
      <c r="M55" s="237" t="s">
        <v>149</v>
      </c>
      <c r="N55" s="238" t="s">
        <v>149</v>
      </c>
      <c r="O55" s="229">
        <v>47</v>
      </c>
      <c r="P55" s="230" t="str">
        <f>'sınıf-öğrenci bilgi dikey'!NL52</f>
        <v/>
      </c>
      <c r="Q55" s="231" t="str">
        <f>'sınıf-öğrenci bilgi dikey'!NJ52</f>
        <v/>
      </c>
      <c r="R55" s="232" t="s">
        <v>149</v>
      </c>
      <c r="S55" s="232" t="s">
        <v>149</v>
      </c>
      <c r="T55" s="233" t="s">
        <v>149</v>
      </c>
      <c r="U55" s="234">
        <v>47</v>
      </c>
      <c r="V55" s="235" t="str">
        <f>'sınıf-öğrenci bilgi dikey'!NS52</f>
        <v/>
      </c>
      <c r="W55" s="236" t="str">
        <f>'sınıf-öğrenci bilgi dikey'!NQ52</f>
        <v/>
      </c>
      <c r="X55" s="237" t="s">
        <v>149</v>
      </c>
      <c r="Y55" s="237" t="s">
        <v>149</v>
      </c>
      <c r="Z55" s="238" t="s">
        <v>149</v>
      </c>
    </row>
    <row r="56" spans="1:27">
      <c r="A56" s="850"/>
      <c r="B56" s="850"/>
      <c r="C56" s="229">
        <v>48</v>
      </c>
      <c r="D56" s="230" t="str">
        <f>'sınıf-öğrenci bilgi dikey'!MX53</f>
        <v/>
      </c>
      <c r="E56" s="231" t="str">
        <f>'sınıf-öğrenci bilgi dikey'!MV53</f>
        <v/>
      </c>
      <c r="F56" s="232" t="s">
        <v>149</v>
      </c>
      <c r="G56" s="232" t="s">
        <v>149</v>
      </c>
      <c r="H56" s="233" t="s">
        <v>149</v>
      </c>
      <c r="I56" s="234">
        <v>48</v>
      </c>
      <c r="J56" s="235" t="str">
        <f>'sınıf-öğrenci bilgi dikey'!NE53</f>
        <v/>
      </c>
      <c r="K56" s="236" t="str">
        <f>'sınıf-öğrenci bilgi dikey'!NC53</f>
        <v/>
      </c>
      <c r="L56" s="237" t="s">
        <v>149</v>
      </c>
      <c r="M56" s="237" t="s">
        <v>149</v>
      </c>
      <c r="N56" s="238" t="s">
        <v>149</v>
      </c>
      <c r="O56" s="229">
        <v>48</v>
      </c>
      <c r="P56" s="230" t="str">
        <f>'sınıf-öğrenci bilgi dikey'!NL53</f>
        <v/>
      </c>
      <c r="Q56" s="231" t="str">
        <f>'sınıf-öğrenci bilgi dikey'!NJ53</f>
        <v/>
      </c>
      <c r="R56" s="232" t="s">
        <v>149</v>
      </c>
      <c r="S56" s="232" t="s">
        <v>149</v>
      </c>
      <c r="T56" s="233" t="s">
        <v>149</v>
      </c>
      <c r="U56" s="234">
        <v>48</v>
      </c>
      <c r="V56" s="235" t="str">
        <f>'sınıf-öğrenci bilgi dikey'!NS53</f>
        <v/>
      </c>
      <c r="W56" s="236" t="str">
        <f>'sınıf-öğrenci bilgi dikey'!NQ53</f>
        <v/>
      </c>
      <c r="X56" s="237" t="s">
        <v>149</v>
      </c>
      <c r="Y56" s="237" t="s">
        <v>149</v>
      </c>
      <c r="Z56" s="238" t="s">
        <v>149</v>
      </c>
    </row>
    <row r="57" spans="1:27">
      <c r="A57" s="850"/>
      <c r="B57" s="850"/>
      <c r="C57" s="229">
        <v>49</v>
      </c>
      <c r="D57" s="230" t="str">
        <f>'sınıf-öğrenci bilgi dikey'!MX54</f>
        <v/>
      </c>
      <c r="E57" s="231" t="str">
        <f>'sınıf-öğrenci bilgi dikey'!MV54</f>
        <v/>
      </c>
      <c r="F57" s="232" t="s">
        <v>149</v>
      </c>
      <c r="G57" s="232" t="s">
        <v>149</v>
      </c>
      <c r="H57" s="233" t="s">
        <v>149</v>
      </c>
      <c r="I57" s="234">
        <v>49</v>
      </c>
      <c r="J57" s="235" t="str">
        <f>'sınıf-öğrenci bilgi dikey'!NE54</f>
        <v/>
      </c>
      <c r="K57" s="236" t="str">
        <f>'sınıf-öğrenci bilgi dikey'!NC54</f>
        <v/>
      </c>
      <c r="L57" s="237" t="s">
        <v>149</v>
      </c>
      <c r="M57" s="237" t="s">
        <v>149</v>
      </c>
      <c r="N57" s="238" t="s">
        <v>149</v>
      </c>
      <c r="O57" s="229">
        <v>49</v>
      </c>
      <c r="P57" s="230" t="str">
        <f>'sınıf-öğrenci bilgi dikey'!NL54</f>
        <v/>
      </c>
      <c r="Q57" s="231" t="str">
        <f>'sınıf-öğrenci bilgi dikey'!NJ54</f>
        <v/>
      </c>
      <c r="R57" s="232" t="s">
        <v>149</v>
      </c>
      <c r="S57" s="232" t="s">
        <v>149</v>
      </c>
      <c r="T57" s="233" t="s">
        <v>149</v>
      </c>
      <c r="U57" s="234">
        <v>49</v>
      </c>
      <c r="V57" s="235" t="str">
        <f>'sınıf-öğrenci bilgi dikey'!NS54</f>
        <v/>
      </c>
      <c r="W57" s="236" t="str">
        <f>'sınıf-öğrenci bilgi dikey'!NQ54</f>
        <v/>
      </c>
      <c r="X57" s="237" t="s">
        <v>149</v>
      </c>
      <c r="Y57" s="237" t="s">
        <v>149</v>
      </c>
      <c r="Z57" s="238" t="s">
        <v>149</v>
      </c>
    </row>
    <row r="58" spans="1:27">
      <c r="A58" s="850"/>
      <c r="B58" s="850"/>
      <c r="C58" s="229">
        <v>50</v>
      </c>
      <c r="D58" s="230" t="str">
        <f>'sınıf-öğrenci bilgi dikey'!MX55</f>
        <v/>
      </c>
      <c r="E58" s="231" t="str">
        <f>'sınıf-öğrenci bilgi dikey'!MV55</f>
        <v/>
      </c>
      <c r="F58" s="232" t="s">
        <v>149</v>
      </c>
      <c r="G58" s="232" t="s">
        <v>149</v>
      </c>
      <c r="H58" s="233" t="s">
        <v>149</v>
      </c>
      <c r="I58" s="234">
        <v>50</v>
      </c>
      <c r="J58" s="235" t="str">
        <f>'sınıf-öğrenci bilgi dikey'!NE55</f>
        <v/>
      </c>
      <c r="K58" s="236" t="str">
        <f>'sınıf-öğrenci bilgi dikey'!NC55</f>
        <v/>
      </c>
      <c r="L58" s="237" t="s">
        <v>149</v>
      </c>
      <c r="M58" s="237" t="s">
        <v>149</v>
      </c>
      <c r="N58" s="238" t="s">
        <v>149</v>
      </c>
      <c r="O58" s="229">
        <v>50</v>
      </c>
      <c r="P58" s="230" t="str">
        <f>'sınıf-öğrenci bilgi dikey'!NL55</f>
        <v/>
      </c>
      <c r="Q58" s="231" t="str">
        <f>'sınıf-öğrenci bilgi dikey'!NJ55</f>
        <v/>
      </c>
      <c r="R58" s="232" t="s">
        <v>149</v>
      </c>
      <c r="S58" s="232" t="s">
        <v>149</v>
      </c>
      <c r="T58" s="233" t="s">
        <v>149</v>
      </c>
      <c r="U58" s="234">
        <v>50</v>
      </c>
      <c r="V58" s="235" t="str">
        <f>'sınıf-öğrenci bilgi dikey'!NS55</f>
        <v/>
      </c>
      <c r="W58" s="236" t="str">
        <f>'sınıf-öğrenci bilgi dikey'!NQ55</f>
        <v/>
      </c>
      <c r="X58" s="237" t="s">
        <v>149</v>
      </c>
      <c r="Y58" s="237" t="s">
        <v>149</v>
      </c>
      <c r="Z58" s="238" t="s">
        <v>149</v>
      </c>
    </row>
    <row r="59" spans="1:27">
      <c r="A59" s="850"/>
      <c r="B59" s="850"/>
      <c r="C59" s="387" t="s">
        <v>149</v>
      </c>
      <c r="D59" s="387" t="s">
        <v>149</v>
      </c>
      <c r="E59" s="387" t="s">
        <v>149</v>
      </c>
      <c r="F59" s="387" t="s">
        <v>149</v>
      </c>
      <c r="G59" s="387" t="s">
        <v>149</v>
      </c>
      <c r="H59" s="387" t="s">
        <v>149</v>
      </c>
      <c r="I59" s="387" t="s">
        <v>149</v>
      </c>
      <c r="J59" s="387" t="s">
        <v>149</v>
      </c>
      <c r="K59" s="387" t="s">
        <v>149</v>
      </c>
      <c r="L59" s="387" t="s">
        <v>149</v>
      </c>
      <c r="M59" s="387" t="s">
        <v>149</v>
      </c>
      <c r="N59" s="387" t="s">
        <v>149</v>
      </c>
      <c r="O59" s="387" t="s">
        <v>149</v>
      </c>
      <c r="P59" s="387" t="s">
        <v>149</v>
      </c>
      <c r="Q59" s="387" t="s">
        <v>149</v>
      </c>
      <c r="R59" s="387" t="s">
        <v>149</v>
      </c>
      <c r="S59" s="387" t="s">
        <v>149</v>
      </c>
      <c r="T59" s="387" t="s">
        <v>149</v>
      </c>
      <c r="U59" s="387" t="s">
        <v>149</v>
      </c>
      <c r="V59" s="387" t="s">
        <v>149</v>
      </c>
      <c r="W59" s="387" t="s">
        <v>149</v>
      </c>
      <c r="X59" s="387" t="s">
        <v>149</v>
      </c>
      <c r="Y59" s="387" t="s">
        <v>149</v>
      </c>
      <c r="Z59" s="387" t="s">
        <v>149</v>
      </c>
      <c r="AA59" s="387" t="s">
        <v>149</v>
      </c>
    </row>
    <row r="60" spans="1:27">
      <c r="A60" s="850"/>
      <c r="B60" s="850"/>
      <c r="C60" s="387" t="s">
        <v>149</v>
      </c>
      <c r="D60" s="387" t="s">
        <v>149</v>
      </c>
      <c r="E60" s="387" t="s">
        <v>149</v>
      </c>
      <c r="F60" s="387" t="s">
        <v>149</v>
      </c>
      <c r="G60" s="387" t="s">
        <v>149</v>
      </c>
      <c r="H60" s="387" t="s">
        <v>149</v>
      </c>
      <c r="I60" s="387" t="s">
        <v>149</v>
      </c>
      <c r="J60" s="387" t="s">
        <v>149</v>
      </c>
      <c r="K60" s="387" t="s">
        <v>149</v>
      </c>
      <c r="L60" s="387" t="s">
        <v>149</v>
      </c>
      <c r="M60" s="387" t="s">
        <v>149</v>
      </c>
      <c r="N60" s="387" t="s">
        <v>149</v>
      </c>
      <c r="O60" s="387" t="s">
        <v>149</v>
      </c>
      <c r="P60" s="387" t="s">
        <v>149</v>
      </c>
      <c r="Q60" s="387" t="s">
        <v>149</v>
      </c>
      <c r="R60" s="387" t="s">
        <v>149</v>
      </c>
      <c r="S60" s="387" t="s">
        <v>149</v>
      </c>
      <c r="T60" s="387" t="s">
        <v>149</v>
      </c>
      <c r="U60" s="387" t="s">
        <v>149</v>
      </c>
      <c r="V60" s="387" t="s">
        <v>149</v>
      </c>
      <c r="W60" s="387" t="s">
        <v>149</v>
      </c>
      <c r="X60" s="387" t="s">
        <v>149</v>
      </c>
      <c r="Y60" s="387" t="s">
        <v>149</v>
      </c>
      <c r="Z60" s="387" t="s">
        <v>149</v>
      </c>
      <c r="AA60" s="387" t="s">
        <v>149</v>
      </c>
    </row>
    <row r="61" spans="1:27">
      <c r="A61" s="850"/>
      <c r="B61" s="850"/>
      <c r="C61" s="387" t="s">
        <v>149</v>
      </c>
      <c r="D61" s="387" t="s">
        <v>149</v>
      </c>
      <c r="E61" s="387" t="s">
        <v>149</v>
      </c>
      <c r="F61" s="387" t="s">
        <v>149</v>
      </c>
      <c r="G61" s="387" t="s">
        <v>149</v>
      </c>
      <c r="H61" s="387" t="s">
        <v>149</v>
      </c>
      <c r="I61" s="387" t="s">
        <v>149</v>
      </c>
      <c r="J61" s="387" t="s">
        <v>149</v>
      </c>
      <c r="K61" s="387" t="s">
        <v>149</v>
      </c>
      <c r="L61" s="387" t="s">
        <v>149</v>
      </c>
      <c r="M61" s="387" t="s">
        <v>149</v>
      </c>
      <c r="N61" s="387" t="s">
        <v>149</v>
      </c>
      <c r="O61" s="387" t="s">
        <v>149</v>
      </c>
      <c r="P61" s="387" t="s">
        <v>149</v>
      </c>
      <c r="Q61" s="387" t="s">
        <v>149</v>
      </c>
      <c r="R61" s="387" t="s">
        <v>149</v>
      </c>
      <c r="S61" s="387" t="s">
        <v>149</v>
      </c>
      <c r="T61" s="387" t="s">
        <v>149</v>
      </c>
      <c r="U61" s="387" t="s">
        <v>149</v>
      </c>
      <c r="V61" s="387" t="s">
        <v>149</v>
      </c>
      <c r="W61" s="387" t="s">
        <v>149</v>
      </c>
      <c r="X61" s="387" t="s">
        <v>149</v>
      </c>
      <c r="Y61" s="387" t="s">
        <v>149</v>
      </c>
      <c r="Z61" s="387" t="s">
        <v>149</v>
      </c>
      <c r="AA61" s="387" t="s">
        <v>149</v>
      </c>
    </row>
    <row r="62" spans="1:27">
      <c r="A62" s="850"/>
      <c r="B62" s="850"/>
      <c r="C62" s="387" t="s">
        <v>149</v>
      </c>
      <c r="D62" s="387" t="s">
        <v>149</v>
      </c>
      <c r="E62" s="387" t="s">
        <v>149</v>
      </c>
      <c r="F62" s="387" t="s">
        <v>149</v>
      </c>
      <c r="G62" s="387" t="s">
        <v>149</v>
      </c>
      <c r="H62" s="387" t="s">
        <v>149</v>
      </c>
      <c r="I62" s="387" t="s">
        <v>149</v>
      </c>
      <c r="J62" s="387" t="s">
        <v>149</v>
      </c>
      <c r="K62" s="387" t="s">
        <v>149</v>
      </c>
      <c r="L62" s="387" t="s">
        <v>149</v>
      </c>
      <c r="M62" s="387" t="s">
        <v>149</v>
      </c>
      <c r="N62" s="387" t="s">
        <v>149</v>
      </c>
      <c r="O62" s="387" t="s">
        <v>149</v>
      </c>
      <c r="P62" s="387" t="s">
        <v>149</v>
      </c>
      <c r="Q62" s="387" t="s">
        <v>149</v>
      </c>
      <c r="R62" s="387" t="s">
        <v>149</v>
      </c>
      <c r="S62" s="387" t="s">
        <v>149</v>
      </c>
      <c r="T62" s="387" t="s">
        <v>149</v>
      </c>
      <c r="U62" s="387" t="s">
        <v>149</v>
      </c>
      <c r="V62" s="387" t="s">
        <v>149</v>
      </c>
      <c r="W62" s="387" t="s">
        <v>149</v>
      </c>
      <c r="X62" s="387" t="s">
        <v>149</v>
      </c>
      <c r="Y62" s="387" t="s">
        <v>149</v>
      </c>
      <c r="Z62" s="387" t="s">
        <v>149</v>
      </c>
      <c r="AA62" s="387" t="s">
        <v>149</v>
      </c>
    </row>
    <row r="63" spans="1:27">
      <c r="A63" s="850"/>
      <c r="B63" s="850"/>
      <c r="C63" s="387" t="s">
        <v>149</v>
      </c>
      <c r="D63" s="387" t="s">
        <v>149</v>
      </c>
      <c r="E63" s="387" t="s">
        <v>149</v>
      </c>
      <c r="F63" s="387" t="s">
        <v>149</v>
      </c>
      <c r="G63" s="387" t="s">
        <v>149</v>
      </c>
      <c r="H63" s="387" t="s">
        <v>149</v>
      </c>
      <c r="I63" s="387" t="s">
        <v>149</v>
      </c>
      <c r="J63" s="387" t="s">
        <v>149</v>
      </c>
      <c r="K63" s="387" t="s">
        <v>149</v>
      </c>
      <c r="L63" s="387" t="s">
        <v>149</v>
      </c>
      <c r="M63" s="387" t="s">
        <v>149</v>
      </c>
      <c r="N63" s="387" t="s">
        <v>149</v>
      </c>
      <c r="O63" s="387" t="s">
        <v>149</v>
      </c>
      <c r="P63" s="387" t="s">
        <v>149</v>
      </c>
      <c r="Q63" s="387" t="s">
        <v>149</v>
      </c>
      <c r="R63" s="387" t="s">
        <v>149</v>
      </c>
      <c r="S63" s="387" t="s">
        <v>149</v>
      </c>
      <c r="T63" s="387" t="s">
        <v>149</v>
      </c>
      <c r="U63" s="387" t="s">
        <v>149</v>
      </c>
      <c r="V63" s="387" t="s">
        <v>149</v>
      </c>
      <c r="W63" s="387" t="s">
        <v>149</v>
      </c>
      <c r="X63" s="387" t="s">
        <v>149</v>
      </c>
      <c r="Y63" s="387" t="s">
        <v>149</v>
      </c>
      <c r="Z63" s="387" t="s">
        <v>149</v>
      </c>
      <c r="AA63" s="387" t="s">
        <v>149</v>
      </c>
    </row>
    <row r="64" spans="1:27">
      <c r="A64" s="850"/>
      <c r="B64" s="850"/>
      <c r="C64" s="387" t="s">
        <v>149</v>
      </c>
      <c r="D64" s="387" t="s">
        <v>149</v>
      </c>
      <c r="E64" s="387" t="s">
        <v>149</v>
      </c>
      <c r="F64" s="387" t="s">
        <v>149</v>
      </c>
      <c r="G64" s="387" t="s">
        <v>149</v>
      </c>
      <c r="H64" s="387" t="s">
        <v>149</v>
      </c>
      <c r="I64" s="387" t="s">
        <v>149</v>
      </c>
      <c r="J64" s="387" t="s">
        <v>149</v>
      </c>
      <c r="K64" s="387" t="s">
        <v>149</v>
      </c>
      <c r="L64" s="387" t="s">
        <v>149</v>
      </c>
      <c r="M64" s="387" t="s">
        <v>149</v>
      </c>
      <c r="N64" s="387" t="s">
        <v>149</v>
      </c>
      <c r="O64" s="387" t="s">
        <v>149</v>
      </c>
      <c r="P64" s="387" t="s">
        <v>149</v>
      </c>
      <c r="Q64" s="387" t="s">
        <v>149</v>
      </c>
      <c r="R64" s="387" t="s">
        <v>149</v>
      </c>
      <c r="S64" s="387" t="s">
        <v>149</v>
      </c>
      <c r="T64" s="387" t="s">
        <v>149</v>
      </c>
      <c r="U64" s="387" t="s">
        <v>149</v>
      </c>
      <c r="V64" s="387" t="s">
        <v>149</v>
      </c>
      <c r="W64" s="387" t="s">
        <v>149</v>
      </c>
      <c r="X64" s="387" t="s">
        <v>149</v>
      </c>
      <c r="Y64" s="387" t="s">
        <v>149</v>
      </c>
      <c r="Z64" s="387" t="s">
        <v>149</v>
      </c>
      <c r="AA64" s="387" t="s">
        <v>149</v>
      </c>
    </row>
    <row r="65" spans="1:27">
      <c r="A65" s="850"/>
      <c r="B65" s="850"/>
      <c r="C65" s="387" t="s">
        <v>149</v>
      </c>
      <c r="D65" s="387" t="s">
        <v>149</v>
      </c>
      <c r="E65" s="387" t="s">
        <v>149</v>
      </c>
      <c r="F65" s="387" t="s">
        <v>149</v>
      </c>
      <c r="G65" s="387" t="s">
        <v>149</v>
      </c>
      <c r="H65" s="387" t="s">
        <v>149</v>
      </c>
      <c r="I65" s="387" t="s">
        <v>149</v>
      </c>
      <c r="J65" s="387" t="s">
        <v>149</v>
      </c>
      <c r="K65" s="387" t="s">
        <v>149</v>
      </c>
      <c r="L65" s="387" t="s">
        <v>149</v>
      </c>
      <c r="M65" s="387" t="s">
        <v>149</v>
      </c>
      <c r="N65" s="387" t="s">
        <v>149</v>
      </c>
      <c r="O65" s="387" t="s">
        <v>149</v>
      </c>
      <c r="P65" s="387" t="s">
        <v>149</v>
      </c>
      <c r="Q65" s="387" t="s">
        <v>149</v>
      </c>
      <c r="R65" s="387" t="s">
        <v>149</v>
      </c>
      <c r="S65" s="387" t="s">
        <v>149</v>
      </c>
      <c r="T65" s="387" t="s">
        <v>149</v>
      </c>
      <c r="U65" s="387" t="s">
        <v>149</v>
      </c>
      <c r="V65" s="387" t="s">
        <v>149</v>
      </c>
      <c r="W65" s="387" t="s">
        <v>149</v>
      </c>
      <c r="X65" s="387" t="s">
        <v>149</v>
      </c>
      <c r="Y65" s="387" t="s">
        <v>149</v>
      </c>
      <c r="Z65" s="387" t="s">
        <v>149</v>
      </c>
      <c r="AA65" s="387" t="s">
        <v>149</v>
      </c>
    </row>
    <row r="66" spans="1:27">
      <c r="A66" s="850"/>
      <c r="B66" s="850"/>
      <c r="C66" s="387" t="s">
        <v>149</v>
      </c>
      <c r="D66" s="387" t="s">
        <v>149</v>
      </c>
      <c r="E66" s="387" t="s">
        <v>149</v>
      </c>
      <c r="F66" s="387" t="s">
        <v>149</v>
      </c>
      <c r="G66" s="387" t="s">
        <v>149</v>
      </c>
      <c r="H66" s="387" t="s">
        <v>149</v>
      </c>
      <c r="I66" s="387" t="s">
        <v>149</v>
      </c>
      <c r="J66" s="387" t="s">
        <v>149</v>
      </c>
      <c r="K66" s="387" t="s">
        <v>149</v>
      </c>
      <c r="L66" s="387" t="s">
        <v>149</v>
      </c>
      <c r="M66" s="387" t="s">
        <v>149</v>
      </c>
      <c r="N66" s="387" t="s">
        <v>149</v>
      </c>
      <c r="O66" s="387" t="s">
        <v>149</v>
      </c>
      <c r="P66" s="387" t="s">
        <v>149</v>
      </c>
      <c r="Q66" s="387" t="s">
        <v>149</v>
      </c>
      <c r="R66" s="387" t="s">
        <v>149</v>
      </c>
      <c r="S66" s="387" t="s">
        <v>149</v>
      </c>
      <c r="T66" s="387" t="s">
        <v>149</v>
      </c>
      <c r="U66" s="387" t="s">
        <v>149</v>
      </c>
      <c r="V66" s="387" t="s">
        <v>149</v>
      </c>
      <c r="W66" s="387" t="s">
        <v>149</v>
      </c>
      <c r="X66" s="387" t="s">
        <v>149</v>
      </c>
      <c r="Y66" s="387" t="s">
        <v>149</v>
      </c>
      <c r="Z66" s="387" t="s">
        <v>149</v>
      </c>
      <c r="AA66" s="387" t="s">
        <v>149</v>
      </c>
    </row>
    <row r="67" spans="1:27">
      <c r="A67" s="850"/>
      <c r="B67" s="850"/>
      <c r="C67" s="387" t="s">
        <v>149</v>
      </c>
      <c r="D67" s="387" t="s">
        <v>149</v>
      </c>
      <c r="E67" s="387" t="s">
        <v>149</v>
      </c>
      <c r="F67" s="387" t="s">
        <v>149</v>
      </c>
      <c r="G67" s="387" t="s">
        <v>149</v>
      </c>
      <c r="H67" s="387" t="s">
        <v>149</v>
      </c>
      <c r="I67" s="387" t="s">
        <v>149</v>
      </c>
      <c r="J67" s="387" t="s">
        <v>149</v>
      </c>
      <c r="K67" s="387" t="s">
        <v>149</v>
      </c>
      <c r="L67" s="387" t="s">
        <v>149</v>
      </c>
      <c r="M67" s="387" t="s">
        <v>149</v>
      </c>
      <c r="N67" s="387" t="s">
        <v>149</v>
      </c>
      <c r="O67" s="387" t="s">
        <v>149</v>
      </c>
      <c r="P67" s="387" t="s">
        <v>149</v>
      </c>
      <c r="Q67" s="387" t="s">
        <v>149</v>
      </c>
      <c r="R67" s="387" t="s">
        <v>149</v>
      </c>
      <c r="S67" s="387" t="s">
        <v>149</v>
      </c>
      <c r="T67" s="387" t="s">
        <v>149</v>
      </c>
      <c r="U67" s="387" t="s">
        <v>149</v>
      </c>
      <c r="V67" s="387" t="s">
        <v>149</v>
      </c>
      <c r="W67" s="387" t="s">
        <v>149</v>
      </c>
      <c r="X67" s="387" t="s">
        <v>149</v>
      </c>
      <c r="Y67" s="387" t="s">
        <v>149</v>
      </c>
      <c r="Z67" s="387" t="s">
        <v>149</v>
      </c>
      <c r="AA67" s="387" t="s">
        <v>149</v>
      </c>
    </row>
    <row r="68" spans="1:27">
      <c r="A68" s="850"/>
      <c r="B68" s="850"/>
      <c r="C68" s="387" t="s">
        <v>149</v>
      </c>
      <c r="D68" s="387" t="s">
        <v>149</v>
      </c>
      <c r="E68" s="387" t="s">
        <v>149</v>
      </c>
      <c r="F68" s="387" t="s">
        <v>149</v>
      </c>
      <c r="G68" s="387" t="s">
        <v>149</v>
      </c>
      <c r="H68" s="387" t="s">
        <v>149</v>
      </c>
      <c r="I68" s="387" t="s">
        <v>149</v>
      </c>
      <c r="J68" s="387" t="s">
        <v>149</v>
      </c>
      <c r="K68" s="387" t="s">
        <v>149</v>
      </c>
      <c r="L68" s="387" t="s">
        <v>149</v>
      </c>
      <c r="M68" s="387" t="s">
        <v>149</v>
      </c>
      <c r="N68" s="387" t="s">
        <v>149</v>
      </c>
      <c r="O68" s="387" t="s">
        <v>149</v>
      </c>
      <c r="P68" s="387" t="s">
        <v>149</v>
      </c>
      <c r="Q68" s="387" t="s">
        <v>149</v>
      </c>
      <c r="R68" s="387" t="s">
        <v>149</v>
      </c>
      <c r="S68" s="387" t="s">
        <v>149</v>
      </c>
      <c r="T68" s="387" t="s">
        <v>149</v>
      </c>
      <c r="U68" s="387" t="s">
        <v>149</v>
      </c>
      <c r="V68" s="387" t="s">
        <v>149</v>
      </c>
      <c r="W68" s="387" t="s">
        <v>149</v>
      </c>
      <c r="X68" s="387" t="s">
        <v>149</v>
      </c>
      <c r="Y68" s="387" t="s">
        <v>149</v>
      </c>
      <c r="Z68" s="387" t="s">
        <v>149</v>
      </c>
      <c r="AA68" s="387" t="s">
        <v>149</v>
      </c>
    </row>
    <row r="69" spans="1:27">
      <c r="A69" s="850"/>
      <c r="B69" s="850"/>
      <c r="C69" s="387" t="s">
        <v>149</v>
      </c>
      <c r="D69" s="387" t="s">
        <v>149</v>
      </c>
      <c r="E69" s="387" t="s">
        <v>149</v>
      </c>
      <c r="F69" s="387" t="s">
        <v>149</v>
      </c>
      <c r="G69" s="387" t="s">
        <v>149</v>
      </c>
      <c r="H69" s="387" t="s">
        <v>149</v>
      </c>
      <c r="I69" s="387" t="s">
        <v>149</v>
      </c>
      <c r="J69" s="387" t="s">
        <v>149</v>
      </c>
      <c r="K69" s="387" t="s">
        <v>149</v>
      </c>
      <c r="L69" s="387" t="s">
        <v>149</v>
      </c>
      <c r="M69" s="387" t="s">
        <v>149</v>
      </c>
      <c r="N69" s="387" t="s">
        <v>149</v>
      </c>
      <c r="O69" s="387" t="s">
        <v>149</v>
      </c>
      <c r="P69" s="387" t="s">
        <v>149</v>
      </c>
      <c r="Q69" s="387" t="s">
        <v>149</v>
      </c>
      <c r="R69" s="387" t="s">
        <v>149</v>
      </c>
      <c r="S69" s="387" t="s">
        <v>149</v>
      </c>
      <c r="T69" s="387" t="s">
        <v>149</v>
      </c>
      <c r="U69" s="387" t="s">
        <v>149</v>
      </c>
      <c r="V69" s="387" t="s">
        <v>149</v>
      </c>
      <c r="W69" s="387" t="s">
        <v>149</v>
      </c>
      <c r="X69" s="387" t="s">
        <v>149</v>
      </c>
      <c r="Y69" s="387" t="s">
        <v>149</v>
      </c>
      <c r="Z69" s="387" t="s">
        <v>149</v>
      </c>
      <c r="AA69" s="387" t="s">
        <v>149</v>
      </c>
    </row>
    <row r="70" spans="1:27">
      <c r="A70" s="850"/>
      <c r="B70" s="850"/>
      <c r="C70" s="387" t="s">
        <v>149</v>
      </c>
      <c r="D70" s="387" t="s">
        <v>149</v>
      </c>
      <c r="E70" s="387" t="s">
        <v>149</v>
      </c>
      <c r="F70" s="387" t="s">
        <v>149</v>
      </c>
      <c r="G70" s="387" t="s">
        <v>149</v>
      </c>
      <c r="H70" s="387" t="s">
        <v>149</v>
      </c>
      <c r="I70" s="387" t="s">
        <v>149</v>
      </c>
      <c r="J70" s="387" t="s">
        <v>149</v>
      </c>
      <c r="K70" s="387" t="s">
        <v>149</v>
      </c>
      <c r="L70" s="387" t="s">
        <v>149</v>
      </c>
      <c r="M70" s="387" t="s">
        <v>149</v>
      </c>
      <c r="N70" s="387" t="s">
        <v>149</v>
      </c>
      <c r="O70" s="387" t="s">
        <v>149</v>
      </c>
      <c r="P70" s="387" t="s">
        <v>149</v>
      </c>
      <c r="Q70" s="387" t="s">
        <v>149</v>
      </c>
      <c r="R70" s="387" t="s">
        <v>149</v>
      </c>
      <c r="S70" s="387" t="s">
        <v>149</v>
      </c>
      <c r="T70" s="387" t="s">
        <v>149</v>
      </c>
      <c r="U70" s="387" t="s">
        <v>149</v>
      </c>
      <c r="V70" s="387" t="s">
        <v>149</v>
      </c>
      <c r="W70" s="387" t="s">
        <v>149</v>
      </c>
      <c r="X70" s="387" t="s">
        <v>149</v>
      </c>
      <c r="Y70" s="387" t="s">
        <v>149</v>
      </c>
      <c r="Z70" s="387" t="s">
        <v>149</v>
      </c>
      <c r="AA70" s="387" t="s">
        <v>149</v>
      </c>
    </row>
    <row r="71" spans="1:27">
      <c r="A71" s="850"/>
      <c r="B71" s="850"/>
      <c r="C71" s="387" t="s">
        <v>149</v>
      </c>
      <c r="D71" s="387" t="s">
        <v>149</v>
      </c>
      <c r="E71" s="387" t="s">
        <v>149</v>
      </c>
      <c r="F71" s="387" t="s">
        <v>149</v>
      </c>
      <c r="G71" s="387" t="s">
        <v>149</v>
      </c>
      <c r="H71" s="387" t="s">
        <v>149</v>
      </c>
      <c r="I71" s="387" t="s">
        <v>149</v>
      </c>
      <c r="J71" s="387" t="s">
        <v>149</v>
      </c>
      <c r="K71" s="387" t="s">
        <v>149</v>
      </c>
      <c r="L71" s="387" t="s">
        <v>149</v>
      </c>
      <c r="M71" s="387" t="s">
        <v>149</v>
      </c>
      <c r="N71" s="387" t="s">
        <v>149</v>
      </c>
      <c r="O71" s="387" t="s">
        <v>149</v>
      </c>
      <c r="P71" s="387" t="s">
        <v>149</v>
      </c>
      <c r="Q71" s="387" t="s">
        <v>149</v>
      </c>
      <c r="R71" s="387" t="s">
        <v>149</v>
      </c>
      <c r="S71" s="387" t="s">
        <v>149</v>
      </c>
      <c r="T71" s="387" t="s">
        <v>149</v>
      </c>
      <c r="U71" s="387" t="s">
        <v>149</v>
      </c>
      <c r="V71" s="387" t="s">
        <v>149</v>
      </c>
      <c r="W71" s="387" t="s">
        <v>149</v>
      </c>
      <c r="X71" s="387" t="s">
        <v>149</v>
      </c>
      <c r="Y71" s="387" t="s">
        <v>149</v>
      </c>
      <c r="Z71" s="387" t="s">
        <v>149</v>
      </c>
      <c r="AA71" s="387" t="s">
        <v>149</v>
      </c>
    </row>
    <row r="72" spans="1:27">
      <c r="A72" s="850"/>
      <c r="B72" s="850"/>
      <c r="C72" s="387" t="s">
        <v>149</v>
      </c>
      <c r="D72" s="387" t="s">
        <v>149</v>
      </c>
      <c r="E72" s="387" t="s">
        <v>149</v>
      </c>
      <c r="F72" s="387" t="s">
        <v>149</v>
      </c>
      <c r="G72" s="387" t="s">
        <v>149</v>
      </c>
      <c r="H72" s="387" t="s">
        <v>149</v>
      </c>
      <c r="I72" s="387" t="s">
        <v>149</v>
      </c>
      <c r="J72" s="387" t="s">
        <v>149</v>
      </c>
      <c r="K72" s="387" t="s">
        <v>149</v>
      </c>
      <c r="L72" s="387" t="s">
        <v>149</v>
      </c>
      <c r="M72" s="387" t="s">
        <v>149</v>
      </c>
      <c r="N72" s="387" t="s">
        <v>149</v>
      </c>
      <c r="O72" s="387" t="s">
        <v>149</v>
      </c>
      <c r="P72" s="387" t="s">
        <v>149</v>
      </c>
      <c r="Q72" s="387" t="s">
        <v>149</v>
      </c>
      <c r="R72" s="387" t="s">
        <v>149</v>
      </c>
      <c r="S72" s="387" t="s">
        <v>149</v>
      </c>
      <c r="T72" s="387" t="s">
        <v>149</v>
      </c>
      <c r="U72" s="387" t="s">
        <v>149</v>
      </c>
      <c r="V72" s="387" t="s">
        <v>149</v>
      </c>
      <c r="W72" s="387" t="s">
        <v>149</v>
      </c>
      <c r="X72" s="387" t="s">
        <v>149</v>
      </c>
      <c r="Y72" s="387" t="s">
        <v>149</v>
      </c>
      <c r="Z72" s="387" t="s">
        <v>149</v>
      </c>
      <c r="AA72" s="387" t="s">
        <v>149</v>
      </c>
    </row>
    <row r="73" spans="1:27">
      <c r="A73" s="850"/>
      <c r="B73" s="850"/>
      <c r="C73" s="387" t="s">
        <v>149</v>
      </c>
      <c r="D73" s="387" t="s">
        <v>149</v>
      </c>
      <c r="E73" s="387" t="s">
        <v>149</v>
      </c>
      <c r="F73" s="387" t="s">
        <v>149</v>
      </c>
      <c r="G73" s="387" t="s">
        <v>149</v>
      </c>
      <c r="H73" s="387" t="s">
        <v>149</v>
      </c>
      <c r="I73" s="387" t="s">
        <v>149</v>
      </c>
      <c r="J73" s="387" t="s">
        <v>149</v>
      </c>
      <c r="K73" s="387" t="s">
        <v>149</v>
      </c>
      <c r="L73" s="387" t="s">
        <v>149</v>
      </c>
      <c r="M73" s="387" t="s">
        <v>149</v>
      </c>
      <c r="N73" s="387" t="s">
        <v>149</v>
      </c>
      <c r="O73" s="387" t="s">
        <v>149</v>
      </c>
      <c r="P73" s="387" t="s">
        <v>149</v>
      </c>
      <c r="Q73" s="387" t="s">
        <v>149</v>
      </c>
      <c r="R73" s="387" t="s">
        <v>149</v>
      </c>
      <c r="S73" s="387" t="s">
        <v>149</v>
      </c>
      <c r="T73" s="387" t="s">
        <v>149</v>
      </c>
      <c r="U73" s="387" t="s">
        <v>149</v>
      </c>
      <c r="V73" s="387" t="s">
        <v>149</v>
      </c>
      <c r="W73" s="387" t="s">
        <v>149</v>
      </c>
      <c r="X73" s="387" t="s">
        <v>149</v>
      </c>
      <c r="Y73" s="387" t="s">
        <v>149</v>
      </c>
      <c r="Z73" s="387" t="s">
        <v>149</v>
      </c>
      <c r="AA73" s="387" t="s">
        <v>149</v>
      </c>
    </row>
    <row r="74" spans="1:27">
      <c r="C74" s="387" t="s">
        <v>149</v>
      </c>
      <c r="D74" s="387" t="s">
        <v>149</v>
      </c>
      <c r="E74" s="387" t="s">
        <v>149</v>
      </c>
      <c r="F74" s="387" t="s">
        <v>149</v>
      </c>
      <c r="G74" s="387" t="s">
        <v>149</v>
      </c>
      <c r="H74" s="387" t="s">
        <v>149</v>
      </c>
      <c r="I74" s="387" t="s">
        <v>149</v>
      </c>
      <c r="J74" s="387" t="s">
        <v>149</v>
      </c>
      <c r="K74" s="387" t="s">
        <v>149</v>
      </c>
      <c r="L74" s="387" t="s">
        <v>149</v>
      </c>
      <c r="M74" s="387" t="s">
        <v>149</v>
      </c>
      <c r="N74" s="387" t="s">
        <v>149</v>
      </c>
      <c r="O74" s="387" t="s">
        <v>149</v>
      </c>
      <c r="P74" s="387" t="s">
        <v>149</v>
      </c>
      <c r="Q74" s="387" t="s">
        <v>149</v>
      </c>
      <c r="R74" s="387" t="s">
        <v>149</v>
      </c>
      <c r="S74" s="387" t="s">
        <v>149</v>
      </c>
      <c r="T74" s="387" t="s">
        <v>149</v>
      </c>
      <c r="U74" s="387" t="s">
        <v>149</v>
      </c>
      <c r="V74" s="387" t="s">
        <v>149</v>
      </c>
      <c r="W74" s="387" t="s">
        <v>149</v>
      </c>
      <c r="X74" s="387" t="s">
        <v>149</v>
      </c>
      <c r="Y74" s="387" t="s">
        <v>149</v>
      </c>
      <c r="Z74" s="387" t="s">
        <v>149</v>
      </c>
      <c r="AA74" s="387" t="s">
        <v>149</v>
      </c>
    </row>
    <row r="75" spans="1:27">
      <c r="C75" s="387" t="s">
        <v>149</v>
      </c>
      <c r="D75" s="387" t="s">
        <v>149</v>
      </c>
      <c r="E75" s="387" t="s">
        <v>149</v>
      </c>
      <c r="F75" s="387" t="s">
        <v>149</v>
      </c>
      <c r="G75" s="387" t="s">
        <v>149</v>
      </c>
      <c r="H75" s="387" t="s">
        <v>149</v>
      </c>
      <c r="I75" s="387" t="s">
        <v>149</v>
      </c>
      <c r="J75" s="387" t="s">
        <v>149</v>
      </c>
      <c r="K75" s="387" t="s">
        <v>149</v>
      </c>
      <c r="L75" s="387" t="s">
        <v>149</v>
      </c>
      <c r="M75" s="387" t="s">
        <v>149</v>
      </c>
      <c r="N75" s="387" t="s">
        <v>149</v>
      </c>
      <c r="O75" s="387" t="s">
        <v>149</v>
      </c>
      <c r="P75" s="387" t="s">
        <v>149</v>
      </c>
      <c r="Q75" s="387" t="s">
        <v>149</v>
      </c>
      <c r="R75" s="387" t="s">
        <v>149</v>
      </c>
      <c r="S75" s="387" t="s">
        <v>149</v>
      </c>
      <c r="T75" s="387" t="s">
        <v>149</v>
      </c>
      <c r="U75" s="387" t="s">
        <v>149</v>
      </c>
      <c r="V75" s="387" t="s">
        <v>149</v>
      </c>
      <c r="W75" s="387" t="s">
        <v>149</v>
      </c>
      <c r="X75" s="387" t="s">
        <v>149</v>
      </c>
      <c r="Y75" s="387" t="s">
        <v>149</v>
      </c>
      <c r="Z75" s="387" t="s">
        <v>149</v>
      </c>
      <c r="AA75" s="387" t="s">
        <v>149</v>
      </c>
    </row>
    <row r="76" spans="1:27">
      <c r="C76" s="387" t="s">
        <v>149</v>
      </c>
      <c r="D76" s="387" t="s">
        <v>149</v>
      </c>
      <c r="E76" s="387" t="s">
        <v>149</v>
      </c>
      <c r="F76" s="387" t="s">
        <v>149</v>
      </c>
      <c r="G76" s="387" t="s">
        <v>149</v>
      </c>
      <c r="H76" s="387" t="s">
        <v>149</v>
      </c>
      <c r="I76" s="387" t="s">
        <v>149</v>
      </c>
      <c r="J76" s="387" t="s">
        <v>149</v>
      </c>
      <c r="K76" s="387" t="s">
        <v>149</v>
      </c>
      <c r="L76" s="387" t="s">
        <v>149</v>
      </c>
      <c r="M76" s="387" t="s">
        <v>149</v>
      </c>
      <c r="N76" s="387" t="s">
        <v>149</v>
      </c>
      <c r="O76" s="387" t="s">
        <v>149</v>
      </c>
      <c r="P76" s="387" t="s">
        <v>149</v>
      </c>
      <c r="Q76" s="387" t="s">
        <v>149</v>
      </c>
      <c r="R76" s="387" t="s">
        <v>149</v>
      </c>
      <c r="S76" s="387" t="s">
        <v>149</v>
      </c>
      <c r="T76" s="387" t="s">
        <v>149</v>
      </c>
      <c r="U76" s="387" t="s">
        <v>149</v>
      </c>
      <c r="V76" s="387" t="s">
        <v>149</v>
      </c>
      <c r="W76" s="387" t="s">
        <v>149</v>
      </c>
      <c r="X76" s="387" t="s">
        <v>149</v>
      </c>
      <c r="Y76" s="387" t="s">
        <v>149</v>
      </c>
      <c r="Z76" s="387" t="s">
        <v>149</v>
      </c>
      <c r="AA76" s="387" t="s">
        <v>149</v>
      </c>
    </row>
    <row r="77" spans="1:27">
      <c r="C77" s="387" t="s">
        <v>149</v>
      </c>
      <c r="D77" s="387" t="s">
        <v>149</v>
      </c>
      <c r="E77" s="387" t="s">
        <v>149</v>
      </c>
      <c r="F77" s="387" t="s">
        <v>149</v>
      </c>
      <c r="G77" s="387" t="s">
        <v>149</v>
      </c>
      <c r="H77" s="387" t="s">
        <v>149</v>
      </c>
      <c r="I77" s="387" t="s">
        <v>149</v>
      </c>
      <c r="J77" s="387" t="s">
        <v>149</v>
      </c>
      <c r="K77" s="387" t="s">
        <v>149</v>
      </c>
      <c r="L77" s="387" t="s">
        <v>149</v>
      </c>
      <c r="M77" s="387" t="s">
        <v>149</v>
      </c>
      <c r="N77" s="387" t="s">
        <v>149</v>
      </c>
      <c r="O77" s="387" t="s">
        <v>149</v>
      </c>
      <c r="P77" s="387" t="s">
        <v>149</v>
      </c>
      <c r="Q77" s="387" t="s">
        <v>149</v>
      </c>
      <c r="R77" s="387" t="s">
        <v>149</v>
      </c>
      <c r="S77" s="387" t="s">
        <v>149</v>
      </c>
      <c r="T77" s="387" t="s">
        <v>149</v>
      </c>
      <c r="U77" s="387" t="s">
        <v>149</v>
      </c>
      <c r="V77" s="387" t="s">
        <v>149</v>
      </c>
      <c r="W77" s="387" t="s">
        <v>149</v>
      </c>
      <c r="X77" s="387" t="s">
        <v>149</v>
      </c>
      <c r="Y77" s="387" t="s">
        <v>149</v>
      </c>
      <c r="Z77" s="387" t="s">
        <v>149</v>
      </c>
      <c r="AA77" s="387" t="s">
        <v>149</v>
      </c>
    </row>
    <row r="78" spans="1:27">
      <c r="C78" s="387" t="s">
        <v>149</v>
      </c>
      <c r="D78" s="387" t="s">
        <v>149</v>
      </c>
      <c r="E78" s="387" t="s">
        <v>149</v>
      </c>
      <c r="F78" s="387" t="s">
        <v>149</v>
      </c>
      <c r="G78" s="387" t="s">
        <v>149</v>
      </c>
      <c r="H78" s="387" t="s">
        <v>149</v>
      </c>
      <c r="I78" s="387" t="s">
        <v>149</v>
      </c>
      <c r="J78" s="387" t="s">
        <v>149</v>
      </c>
      <c r="K78" s="387" t="s">
        <v>149</v>
      </c>
      <c r="L78" s="387" t="s">
        <v>149</v>
      </c>
      <c r="M78" s="387" t="s">
        <v>149</v>
      </c>
      <c r="N78" s="387" t="s">
        <v>149</v>
      </c>
      <c r="O78" s="387" t="s">
        <v>149</v>
      </c>
      <c r="P78" s="387" t="s">
        <v>149</v>
      </c>
      <c r="Q78" s="387" t="s">
        <v>149</v>
      </c>
      <c r="R78" s="387" t="s">
        <v>149</v>
      </c>
      <c r="S78" s="387" t="s">
        <v>149</v>
      </c>
      <c r="T78" s="387" t="s">
        <v>149</v>
      </c>
      <c r="U78" s="387" t="s">
        <v>149</v>
      </c>
      <c r="V78" s="387" t="s">
        <v>149</v>
      </c>
      <c r="W78" s="387" t="s">
        <v>149</v>
      </c>
      <c r="X78" s="387" t="s">
        <v>149</v>
      </c>
      <c r="Y78" s="387" t="s">
        <v>149</v>
      </c>
      <c r="Z78" s="387" t="s">
        <v>149</v>
      </c>
      <c r="AA78" s="387" t="s">
        <v>149</v>
      </c>
    </row>
    <row r="79" spans="1:27">
      <c r="C79" s="387" t="s">
        <v>149</v>
      </c>
      <c r="D79" s="387" t="s">
        <v>149</v>
      </c>
      <c r="E79" s="387" t="s">
        <v>149</v>
      </c>
      <c r="F79" s="387" t="s">
        <v>149</v>
      </c>
      <c r="G79" s="387" t="s">
        <v>149</v>
      </c>
      <c r="H79" s="387" t="s">
        <v>149</v>
      </c>
      <c r="I79" s="387" t="s">
        <v>149</v>
      </c>
      <c r="J79" s="387" t="s">
        <v>149</v>
      </c>
      <c r="K79" s="387" t="s">
        <v>149</v>
      </c>
      <c r="L79" s="387" t="s">
        <v>149</v>
      </c>
      <c r="M79" s="387" t="s">
        <v>149</v>
      </c>
      <c r="N79" s="387" t="s">
        <v>149</v>
      </c>
      <c r="O79" s="387" t="s">
        <v>149</v>
      </c>
      <c r="P79" s="387" t="s">
        <v>149</v>
      </c>
      <c r="Q79" s="387" t="s">
        <v>149</v>
      </c>
      <c r="R79" s="387" t="s">
        <v>149</v>
      </c>
      <c r="S79" s="387" t="s">
        <v>149</v>
      </c>
      <c r="T79" s="387" t="s">
        <v>149</v>
      </c>
      <c r="U79" s="387" t="s">
        <v>149</v>
      </c>
      <c r="V79" s="387" t="s">
        <v>149</v>
      </c>
      <c r="W79" s="387" t="s">
        <v>149</v>
      </c>
      <c r="X79" s="387" t="s">
        <v>149</v>
      </c>
      <c r="Y79" s="387" t="s">
        <v>149</v>
      </c>
      <c r="Z79" s="387" t="s">
        <v>149</v>
      </c>
      <c r="AA79" s="387" t="s">
        <v>149</v>
      </c>
    </row>
    <row r="80" spans="1:27">
      <c r="C80" s="387" t="s">
        <v>149</v>
      </c>
      <c r="D80" s="387" t="s">
        <v>149</v>
      </c>
      <c r="E80" s="387" t="s">
        <v>149</v>
      </c>
      <c r="F80" s="387" t="s">
        <v>149</v>
      </c>
      <c r="G80" s="387" t="s">
        <v>149</v>
      </c>
      <c r="H80" s="387" t="s">
        <v>149</v>
      </c>
      <c r="I80" s="387" t="s">
        <v>149</v>
      </c>
      <c r="J80" s="387" t="s">
        <v>149</v>
      </c>
      <c r="K80" s="387" t="s">
        <v>149</v>
      </c>
      <c r="L80" s="387" t="s">
        <v>149</v>
      </c>
      <c r="M80" s="387" t="s">
        <v>149</v>
      </c>
      <c r="N80" s="387" t="s">
        <v>149</v>
      </c>
      <c r="O80" s="387" t="s">
        <v>149</v>
      </c>
      <c r="P80" s="387" t="s">
        <v>149</v>
      </c>
      <c r="Q80" s="387" t="s">
        <v>149</v>
      </c>
      <c r="R80" s="387" t="s">
        <v>149</v>
      </c>
      <c r="S80" s="387" t="s">
        <v>149</v>
      </c>
      <c r="T80" s="387" t="s">
        <v>149</v>
      </c>
      <c r="U80" s="387" t="s">
        <v>149</v>
      </c>
      <c r="V80" s="387" t="s">
        <v>149</v>
      </c>
      <c r="W80" s="387" t="s">
        <v>149</v>
      </c>
      <c r="X80" s="387" t="s">
        <v>149</v>
      </c>
      <c r="Y80" s="387" t="s">
        <v>149</v>
      </c>
      <c r="Z80" s="387" t="s">
        <v>149</v>
      </c>
      <c r="AA80" s="387" t="s">
        <v>149</v>
      </c>
    </row>
    <row r="81" spans="3:27">
      <c r="C81" s="387" t="s">
        <v>149</v>
      </c>
      <c r="D81" s="387" t="s">
        <v>149</v>
      </c>
      <c r="E81" s="387" t="s">
        <v>149</v>
      </c>
      <c r="F81" s="387" t="s">
        <v>149</v>
      </c>
      <c r="G81" s="387" t="s">
        <v>149</v>
      </c>
      <c r="H81" s="387" t="s">
        <v>149</v>
      </c>
      <c r="I81" s="387" t="s">
        <v>149</v>
      </c>
      <c r="J81" s="387" t="s">
        <v>149</v>
      </c>
      <c r="K81" s="387" t="s">
        <v>149</v>
      </c>
      <c r="L81" s="387" t="s">
        <v>149</v>
      </c>
      <c r="M81" s="387" t="s">
        <v>149</v>
      </c>
      <c r="N81" s="387" t="s">
        <v>149</v>
      </c>
      <c r="O81" s="387" t="s">
        <v>149</v>
      </c>
      <c r="P81" s="387" t="s">
        <v>149</v>
      </c>
      <c r="Q81" s="387" t="s">
        <v>149</v>
      </c>
      <c r="R81" s="387" t="s">
        <v>149</v>
      </c>
      <c r="S81" s="387" t="s">
        <v>149</v>
      </c>
      <c r="T81" s="387" t="s">
        <v>149</v>
      </c>
      <c r="U81" s="387" t="s">
        <v>149</v>
      </c>
      <c r="V81" s="387" t="s">
        <v>149</v>
      </c>
      <c r="W81" s="387" t="s">
        <v>149</v>
      </c>
      <c r="X81" s="387" t="s">
        <v>149</v>
      </c>
      <c r="Y81" s="387" t="s">
        <v>149</v>
      </c>
      <c r="Z81" s="387" t="s">
        <v>149</v>
      </c>
      <c r="AA81" s="387" t="s">
        <v>149</v>
      </c>
    </row>
    <row r="82" spans="3:27">
      <c r="C82" s="387" t="s">
        <v>149</v>
      </c>
      <c r="D82" s="387" t="s">
        <v>149</v>
      </c>
      <c r="E82" s="387" t="s">
        <v>149</v>
      </c>
      <c r="F82" s="387" t="s">
        <v>149</v>
      </c>
      <c r="G82" s="387" t="s">
        <v>149</v>
      </c>
      <c r="H82" s="387" t="s">
        <v>149</v>
      </c>
      <c r="I82" s="387" t="s">
        <v>149</v>
      </c>
      <c r="J82" s="387" t="s">
        <v>149</v>
      </c>
      <c r="K82" s="387" t="s">
        <v>149</v>
      </c>
      <c r="L82" s="387" t="s">
        <v>149</v>
      </c>
      <c r="M82" s="387" t="s">
        <v>149</v>
      </c>
      <c r="N82" s="387" t="s">
        <v>149</v>
      </c>
      <c r="O82" s="387" t="s">
        <v>149</v>
      </c>
      <c r="P82" s="387" t="s">
        <v>149</v>
      </c>
      <c r="Q82" s="387" t="s">
        <v>149</v>
      </c>
      <c r="R82" s="387" t="s">
        <v>149</v>
      </c>
      <c r="S82" s="387" t="s">
        <v>149</v>
      </c>
      <c r="T82" s="387" t="s">
        <v>149</v>
      </c>
      <c r="U82" s="387" t="s">
        <v>149</v>
      </c>
      <c r="V82" s="387" t="s">
        <v>149</v>
      </c>
      <c r="W82" s="387" t="s">
        <v>149</v>
      </c>
      <c r="X82" s="387" t="s">
        <v>149</v>
      </c>
      <c r="Y82" s="387" t="s">
        <v>149</v>
      </c>
      <c r="Z82" s="387" t="s">
        <v>149</v>
      </c>
      <c r="AA82" s="387" t="s">
        <v>149</v>
      </c>
    </row>
    <row r="83" spans="3:27">
      <c r="C83" s="387" t="s">
        <v>149</v>
      </c>
      <c r="D83" s="387" t="s">
        <v>149</v>
      </c>
      <c r="E83" s="387" t="s">
        <v>149</v>
      </c>
      <c r="F83" s="387" t="s">
        <v>149</v>
      </c>
      <c r="G83" s="387" t="s">
        <v>149</v>
      </c>
      <c r="H83" s="387" t="s">
        <v>149</v>
      </c>
      <c r="I83" s="387" t="s">
        <v>149</v>
      </c>
      <c r="J83" s="387" t="s">
        <v>149</v>
      </c>
      <c r="K83" s="387" t="s">
        <v>149</v>
      </c>
      <c r="L83" s="387" t="s">
        <v>149</v>
      </c>
      <c r="M83" s="387" t="s">
        <v>149</v>
      </c>
      <c r="N83" s="387" t="s">
        <v>149</v>
      </c>
      <c r="O83" s="387" t="s">
        <v>149</v>
      </c>
      <c r="P83" s="387" t="s">
        <v>149</v>
      </c>
      <c r="Q83" s="387" t="s">
        <v>149</v>
      </c>
      <c r="R83" s="387" t="s">
        <v>149</v>
      </c>
      <c r="S83" s="387" t="s">
        <v>149</v>
      </c>
      <c r="T83" s="387" t="s">
        <v>149</v>
      </c>
      <c r="U83" s="387" t="s">
        <v>149</v>
      </c>
      <c r="V83" s="387" t="s">
        <v>149</v>
      </c>
      <c r="W83" s="387" t="s">
        <v>149</v>
      </c>
      <c r="X83" s="387" t="s">
        <v>149</v>
      </c>
      <c r="Y83" s="387" t="s">
        <v>149</v>
      </c>
      <c r="Z83" s="387" t="s">
        <v>149</v>
      </c>
      <c r="AA83" s="387" t="s">
        <v>149</v>
      </c>
    </row>
    <row r="84" spans="3:27">
      <c r="C84" s="387" t="s">
        <v>149</v>
      </c>
      <c r="D84" s="387" t="s">
        <v>149</v>
      </c>
      <c r="E84" s="387" t="s">
        <v>149</v>
      </c>
      <c r="F84" s="387" t="s">
        <v>149</v>
      </c>
      <c r="G84" s="387" t="s">
        <v>149</v>
      </c>
      <c r="H84" s="387" t="s">
        <v>149</v>
      </c>
      <c r="I84" s="387" t="s">
        <v>149</v>
      </c>
      <c r="J84" s="387" t="s">
        <v>149</v>
      </c>
      <c r="K84" s="387" t="s">
        <v>149</v>
      </c>
      <c r="L84" s="387" t="s">
        <v>149</v>
      </c>
      <c r="M84" s="387" t="s">
        <v>149</v>
      </c>
      <c r="N84" s="387" t="s">
        <v>149</v>
      </c>
      <c r="O84" s="387" t="s">
        <v>149</v>
      </c>
      <c r="P84" s="387" t="s">
        <v>149</v>
      </c>
      <c r="Q84" s="387" t="s">
        <v>149</v>
      </c>
      <c r="R84" s="387" t="s">
        <v>149</v>
      </c>
      <c r="S84" s="387" t="s">
        <v>149</v>
      </c>
      <c r="T84" s="387" t="s">
        <v>149</v>
      </c>
      <c r="U84" s="387" t="s">
        <v>149</v>
      </c>
      <c r="V84" s="387" t="s">
        <v>149</v>
      </c>
      <c r="W84" s="387" t="s">
        <v>149</v>
      </c>
      <c r="X84" s="387" t="s">
        <v>149</v>
      </c>
      <c r="Y84" s="387" t="s">
        <v>149</v>
      </c>
      <c r="Z84" s="387" t="s">
        <v>149</v>
      </c>
      <c r="AA84" s="387" t="s">
        <v>149</v>
      </c>
    </row>
    <row r="85" spans="3:27">
      <c r="C85" s="387" t="s">
        <v>149</v>
      </c>
      <c r="D85" s="387" t="s">
        <v>149</v>
      </c>
      <c r="E85" s="387" t="s">
        <v>149</v>
      </c>
      <c r="F85" s="387" t="s">
        <v>149</v>
      </c>
      <c r="G85" s="387" t="s">
        <v>149</v>
      </c>
      <c r="H85" s="387" t="s">
        <v>149</v>
      </c>
      <c r="I85" s="387" t="s">
        <v>149</v>
      </c>
      <c r="J85" s="387" t="s">
        <v>149</v>
      </c>
      <c r="K85" s="387" t="s">
        <v>149</v>
      </c>
      <c r="L85" s="387" t="s">
        <v>149</v>
      </c>
      <c r="M85" s="387" t="s">
        <v>149</v>
      </c>
      <c r="N85" s="387" t="s">
        <v>149</v>
      </c>
      <c r="O85" s="387" t="s">
        <v>149</v>
      </c>
      <c r="P85" s="387" t="s">
        <v>149</v>
      </c>
      <c r="Q85" s="387" t="s">
        <v>149</v>
      </c>
      <c r="R85" s="387" t="s">
        <v>149</v>
      </c>
      <c r="S85" s="387" t="s">
        <v>149</v>
      </c>
      <c r="T85" s="387" t="s">
        <v>149</v>
      </c>
      <c r="U85" s="387" t="s">
        <v>149</v>
      </c>
      <c r="V85" s="387" t="s">
        <v>149</v>
      </c>
      <c r="W85" s="387" t="s">
        <v>149</v>
      </c>
      <c r="X85" s="387" t="s">
        <v>149</v>
      </c>
      <c r="Y85" s="387" t="s">
        <v>149</v>
      </c>
      <c r="Z85" s="387" t="s">
        <v>149</v>
      </c>
      <c r="AA85" s="387" t="s">
        <v>149</v>
      </c>
    </row>
    <row r="86" spans="3:27">
      <c r="C86" s="387" t="s">
        <v>149</v>
      </c>
      <c r="D86" s="387" t="s">
        <v>149</v>
      </c>
      <c r="E86" s="387" t="s">
        <v>149</v>
      </c>
      <c r="F86" s="387" t="s">
        <v>149</v>
      </c>
      <c r="G86" s="387" t="s">
        <v>149</v>
      </c>
      <c r="H86" s="387" t="s">
        <v>149</v>
      </c>
      <c r="I86" s="387" t="s">
        <v>149</v>
      </c>
      <c r="J86" s="387" t="s">
        <v>149</v>
      </c>
      <c r="K86" s="387" t="s">
        <v>149</v>
      </c>
      <c r="L86" s="387" t="s">
        <v>149</v>
      </c>
      <c r="M86" s="387" t="s">
        <v>149</v>
      </c>
      <c r="N86" s="387" t="s">
        <v>149</v>
      </c>
      <c r="O86" s="387" t="s">
        <v>149</v>
      </c>
      <c r="P86" s="387" t="s">
        <v>149</v>
      </c>
      <c r="Q86" s="387" t="s">
        <v>149</v>
      </c>
      <c r="R86" s="387" t="s">
        <v>149</v>
      </c>
      <c r="S86" s="387" t="s">
        <v>149</v>
      </c>
      <c r="T86" s="387" t="s">
        <v>149</v>
      </c>
      <c r="U86" s="387" t="s">
        <v>149</v>
      </c>
      <c r="V86" s="387" t="s">
        <v>149</v>
      </c>
      <c r="W86" s="387" t="s">
        <v>149</v>
      </c>
      <c r="X86" s="387" t="s">
        <v>149</v>
      </c>
      <c r="Y86" s="387" t="s">
        <v>149</v>
      </c>
      <c r="Z86" s="387" t="s">
        <v>149</v>
      </c>
      <c r="AA86" s="387" t="s">
        <v>149</v>
      </c>
    </row>
    <row r="87" spans="3:27">
      <c r="C87" s="387" t="s">
        <v>149</v>
      </c>
      <c r="D87" s="387" t="s">
        <v>149</v>
      </c>
      <c r="E87" s="387" t="s">
        <v>149</v>
      </c>
      <c r="F87" s="387" t="s">
        <v>149</v>
      </c>
      <c r="G87" s="387" t="s">
        <v>149</v>
      </c>
      <c r="H87" s="387" t="s">
        <v>149</v>
      </c>
      <c r="I87" s="387" t="s">
        <v>149</v>
      </c>
      <c r="J87" s="387" t="s">
        <v>149</v>
      </c>
      <c r="K87" s="387" t="s">
        <v>149</v>
      </c>
      <c r="L87" s="387" t="s">
        <v>149</v>
      </c>
      <c r="M87" s="387" t="s">
        <v>149</v>
      </c>
      <c r="N87" s="387" t="s">
        <v>149</v>
      </c>
      <c r="O87" s="387" t="s">
        <v>149</v>
      </c>
      <c r="P87" s="387" t="s">
        <v>149</v>
      </c>
      <c r="Q87" s="387" t="s">
        <v>149</v>
      </c>
      <c r="R87" s="387" t="s">
        <v>149</v>
      </c>
      <c r="S87" s="387" t="s">
        <v>149</v>
      </c>
      <c r="T87" s="387" t="s">
        <v>149</v>
      </c>
      <c r="U87" s="387" t="s">
        <v>149</v>
      </c>
      <c r="V87" s="387" t="s">
        <v>149</v>
      </c>
      <c r="W87" s="387" t="s">
        <v>149</v>
      </c>
      <c r="X87" s="387" t="s">
        <v>149</v>
      </c>
      <c r="Y87" s="387" t="s">
        <v>149</v>
      </c>
      <c r="Z87" s="387" t="s">
        <v>149</v>
      </c>
      <c r="AA87" s="387" t="s">
        <v>149</v>
      </c>
    </row>
    <row r="88" spans="3:27">
      <c r="C88" s="387" t="s">
        <v>149</v>
      </c>
      <c r="D88" s="387" t="s">
        <v>149</v>
      </c>
      <c r="E88" s="387" t="s">
        <v>149</v>
      </c>
      <c r="F88" s="387" t="s">
        <v>149</v>
      </c>
      <c r="G88" s="387" t="s">
        <v>149</v>
      </c>
      <c r="H88" s="387" t="s">
        <v>149</v>
      </c>
      <c r="I88" s="387" t="s">
        <v>149</v>
      </c>
      <c r="J88" s="387" t="s">
        <v>149</v>
      </c>
      <c r="K88" s="387" t="s">
        <v>149</v>
      </c>
      <c r="L88" s="387" t="s">
        <v>149</v>
      </c>
      <c r="M88" s="387" t="s">
        <v>149</v>
      </c>
      <c r="N88" s="387" t="s">
        <v>149</v>
      </c>
      <c r="O88" s="387" t="s">
        <v>149</v>
      </c>
      <c r="P88" s="387" t="s">
        <v>149</v>
      </c>
      <c r="Q88" s="387" t="s">
        <v>149</v>
      </c>
      <c r="R88" s="387" t="s">
        <v>149</v>
      </c>
      <c r="S88" s="387" t="s">
        <v>149</v>
      </c>
      <c r="T88" s="387" t="s">
        <v>149</v>
      </c>
      <c r="U88" s="387" t="s">
        <v>149</v>
      </c>
      <c r="V88" s="387" t="s">
        <v>149</v>
      </c>
      <c r="W88" s="387" t="s">
        <v>149</v>
      </c>
      <c r="X88" s="387" t="s">
        <v>149</v>
      </c>
      <c r="Y88" s="387" t="s">
        <v>149</v>
      </c>
      <c r="Z88" s="387" t="s">
        <v>149</v>
      </c>
      <c r="AA88" s="387" t="s">
        <v>149</v>
      </c>
    </row>
    <row r="89" spans="3:27">
      <c r="C89" s="387" t="s">
        <v>149</v>
      </c>
      <c r="D89" s="387" t="s">
        <v>149</v>
      </c>
      <c r="E89" s="387" t="s">
        <v>149</v>
      </c>
      <c r="F89" s="387" t="s">
        <v>149</v>
      </c>
      <c r="G89" s="387" t="s">
        <v>149</v>
      </c>
      <c r="H89" s="387" t="s">
        <v>149</v>
      </c>
      <c r="I89" s="387" t="s">
        <v>149</v>
      </c>
      <c r="J89" s="387" t="s">
        <v>149</v>
      </c>
      <c r="K89" s="387" t="s">
        <v>149</v>
      </c>
      <c r="L89" s="387" t="s">
        <v>149</v>
      </c>
      <c r="M89" s="387" t="s">
        <v>149</v>
      </c>
      <c r="N89" s="387" t="s">
        <v>149</v>
      </c>
      <c r="O89" s="387" t="s">
        <v>149</v>
      </c>
      <c r="P89" s="387" t="s">
        <v>149</v>
      </c>
      <c r="Q89" s="387" t="s">
        <v>149</v>
      </c>
      <c r="R89" s="387" t="s">
        <v>149</v>
      </c>
      <c r="S89" s="387" t="s">
        <v>149</v>
      </c>
      <c r="T89" s="387" t="s">
        <v>149</v>
      </c>
      <c r="U89" s="387" t="s">
        <v>149</v>
      </c>
      <c r="V89" s="387" t="s">
        <v>149</v>
      </c>
      <c r="W89" s="387" t="s">
        <v>149</v>
      </c>
      <c r="X89" s="387" t="s">
        <v>149</v>
      </c>
      <c r="Y89" s="387" t="s">
        <v>149</v>
      </c>
      <c r="Z89" s="387" t="s">
        <v>149</v>
      </c>
      <c r="AA89" s="387" t="s">
        <v>149</v>
      </c>
    </row>
    <row r="90" spans="3:27">
      <c r="C90" s="387" t="s">
        <v>149</v>
      </c>
      <c r="D90" s="387" t="s">
        <v>149</v>
      </c>
      <c r="E90" s="387" t="s">
        <v>149</v>
      </c>
      <c r="F90" s="387" t="s">
        <v>149</v>
      </c>
      <c r="G90" s="387" t="s">
        <v>149</v>
      </c>
      <c r="H90" s="387" t="s">
        <v>149</v>
      </c>
      <c r="I90" s="387" t="s">
        <v>149</v>
      </c>
      <c r="J90" s="387" t="s">
        <v>149</v>
      </c>
      <c r="K90" s="387" t="s">
        <v>149</v>
      </c>
      <c r="L90" s="387" t="s">
        <v>149</v>
      </c>
      <c r="M90" s="387" t="s">
        <v>149</v>
      </c>
      <c r="N90" s="387" t="s">
        <v>149</v>
      </c>
      <c r="O90" s="387" t="s">
        <v>149</v>
      </c>
      <c r="P90" s="387" t="s">
        <v>149</v>
      </c>
      <c r="Q90" s="387" t="s">
        <v>149</v>
      </c>
      <c r="R90" s="387" t="s">
        <v>149</v>
      </c>
      <c r="S90" s="387" t="s">
        <v>149</v>
      </c>
      <c r="T90" s="387" t="s">
        <v>149</v>
      </c>
      <c r="U90" s="387" t="s">
        <v>149</v>
      </c>
      <c r="V90" s="387" t="s">
        <v>149</v>
      </c>
      <c r="W90" s="387" t="s">
        <v>149</v>
      </c>
      <c r="X90" s="387" t="s">
        <v>149</v>
      </c>
      <c r="Y90" s="387" t="s">
        <v>149</v>
      </c>
      <c r="Z90" s="387" t="s">
        <v>149</v>
      </c>
      <c r="AA90" s="387" t="s">
        <v>149</v>
      </c>
    </row>
    <row r="91" spans="3:27">
      <c r="C91" s="387" t="s">
        <v>149</v>
      </c>
      <c r="D91" s="387" t="s">
        <v>149</v>
      </c>
      <c r="E91" s="387" t="s">
        <v>149</v>
      </c>
      <c r="F91" s="387" t="s">
        <v>149</v>
      </c>
      <c r="G91" s="387" t="s">
        <v>149</v>
      </c>
      <c r="H91" s="387" t="s">
        <v>149</v>
      </c>
      <c r="I91" s="387" t="s">
        <v>149</v>
      </c>
      <c r="J91" s="387" t="s">
        <v>149</v>
      </c>
      <c r="K91" s="387" t="s">
        <v>149</v>
      </c>
      <c r="L91" s="387" t="s">
        <v>149</v>
      </c>
      <c r="M91" s="387" t="s">
        <v>149</v>
      </c>
      <c r="N91" s="387" t="s">
        <v>149</v>
      </c>
      <c r="O91" s="387" t="s">
        <v>149</v>
      </c>
      <c r="P91" s="387" t="s">
        <v>149</v>
      </c>
      <c r="Q91" s="387" t="s">
        <v>149</v>
      </c>
      <c r="R91" s="387" t="s">
        <v>149</v>
      </c>
      <c r="S91" s="387" t="s">
        <v>149</v>
      </c>
      <c r="T91" s="387" t="s">
        <v>149</v>
      </c>
      <c r="U91" s="387" t="s">
        <v>149</v>
      </c>
      <c r="V91" s="387" t="s">
        <v>149</v>
      </c>
      <c r="W91" s="387" t="s">
        <v>149</v>
      </c>
      <c r="X91" s="387" t="s">
        <v>149</v>
      </c>
      <c r="Y91" s="387" t="s">
        <v>149</v>
      </c>
      <c r="Z91" s="387" t="s">
        <v>149</v>
      </c>
      <c r="AA91" s="387" t="s">
        <v>149</v>
      </c>
    </row>
    <row r="92" spans="3:27">
      <c r="C92" s="387" t="s">
        <v>149</v>
      </c>
      <c r="D92" s="387" t="s">
        <v>149</v>
      </c>
      <c r="E92" s="387" t="s">
        <v>149</v>
      </c>
      <c r="F92" s="387" t="s">
        <v>149</v>
      </c>
      <c r="G92" s="387" t="s">
        <v>149</v>
      </c>
      <c r="H92" s="387" t="s">
        <v>149</v>
      </c>
      <c r="I92" s="387" t="s">
        <v>149</v>
      </c>
      <c r="J92" s="387" t="s">
        <v>149</v>
      </c>
      <c r="K92" s="387" t="s">
        <v>149</v>
      </c>
      <c r="L92" s="387" t="s">
        <v>149</v>
      </c>
      <c r="M92" s="387" t="s">
        <v>149</v>
      </c>
      <c r="N92" s="387" t="s">
        <v>149</v>
      </c>
      <c r="O92" s="387" t="s">
        <v>149</v>
      </c>
      <c r="P92" s="387" t="s">
        <v>149</v>
      </c>
      <c r="Q92" s="387" t="s">
        <v>149</v>
      </c>
      <c r="R92" s="387" t="s">
        <v>149</v>
      </c>
      <c r="S92" s="387" t="s">
        <v>149</v>
      </c>
      <c r="T92" s="387" t="s">
        <v>149</v>
      </c>
      <c r="U92" s="387" t="s">
        <v>149</v>
      </c>
      <c r="V92" s="387" t="s">
        <v>149</v>
      </c>
      <c r="W92" s="387" t="s">
        <v>149</v>
      </c>
      <c r="X92" s="387" t="s">
        <v>149</v>
      </c>
      <c r="Y92" s="387" t="s">
        <v>149</v>
      </c>
      <c r="Z92" s="387" t="s">
        <v>149</v>
      </c>
      <c r="AA92" s="387" t="s">
        <v>149</v>
      </c>
    </row>
    <row r="93" spans="3:27">
      <c r="C93" s="387" t="s">
        <v>149</v>
      </c>
      <c r="D93" s="387" t="s">
        <v>149</v>
      </c>
      <c r="E93" s="387" t="s">
        <v>149</v>
      </c>
      <c r="F93" s="387" t="s">
        <v>149</v>
      </c>
      <c r="G93" s="387" t="s">
        <v>149</v>
      </c>
      <c r="H93" s="387" t="s">
        <v>149</v>
      </c>
      <c r="I93" s="387" t="s">
        <v>149</v>
      </c>
      <c r="J93" s="387" t="s">
        <v>149</v>
      </c>
      <c r="K93" s="387" t="s">
        <v>149</v>
      </c>
      <c r="L93" s="387" t="s">
        <v>149</v>
      </c>
      <c r="M93" s="387" t="s">
        <v>149</v>
      </c>
      <c r="N93" s="387" t="s">
        <v>149</v>
      </c>
      <c r="O93" s="387" t="s">
        <v>149</v>
      </c>
      <c r="P93" s="387" t="s">
        <v>149</v>
      </c>
      <c r="Q93" s="387" t="s">
        <v>149</v>
      </c>
      <c r="R93" s="387" t="s">
        <v>149</v>
      </c>
      <c r="S93" s="387" t="s">
        <v>149</v>
      </c>
      <c r="T93" s="387" t="s">
        <v>149</v>
      </c>
      <c r="U93" s="387" t="s">
        <v>149</v>
      </c>
      <c r="V93" s="387" t="s">
        <v>149</v>
      </c>
      <c r="W93" s="387" t="s">
        <v>149</v>
      </c>
      <c r="X93" s="387" t="s">
        <v>149</v>
      </c>
      <c r="Y93" s="387" t="s">
        <v>149</v>
      </c>
      <c r="Z93" s="387" t="s">
        <v>149</v>
      </c>
      <c r="AA93" s="387" t="s">
        <v>149</v>
      </c>
    </row>
    <row r="94" spans="3:27">
      <c r="C94" s="387" t="s">
        <v>149</v>
      </c>
      <c r="D94" s="387" t="s">
        <v>149</v>
      </c>
      <c r="E94" s="387" t="s">
        <v>149</v>
      </c>
      <c r="F94" s="387" t="s">
        <v>149</v>
      </c>
      <c r="G94" s="387" t="s">
        <v>149</v>
      </c>
      <c r="H94" s="387" t="s">
        <v>149</v>
      </c>
      <c r="I94" s="387" t="s">
        <v>149</v>
      </c>
      <c r="J94" s="387" t="s">
        <v>149</v>
      </c>
      <c r="K94" s="387" t="s">
        <v>149</v>
      </c>
      <c r="L94" s="387" t="s">
        <v>149</v>
      </c>
      <c r="M94" s="387" t="s">
        <v>149</v>
      </c>
      <c r="N94" s="387" t="s">
        <v>149</v>
      </c>
      <c r="O94" s="387" t="s">
        <v>149</v>
      </c>
      <c r="P94" s="387" t="s">
        <v>149</v>
      </c>
      <c r="Q94" s="387" t="s">
        <v>149</v>
      </c>
      <c r="R94" s="387" t="s">
        <v>149</v>
      </c>
      <c r="S94" s="387" t="s">
        <v>149</v>
      </c>
      <c r="T94" s="387" t="s">
        <v>149</v>
      </c>
      <c r="U94" s="387" t="s">
        <v>149</v>
      </c>
      <c r="V94" s="387" t="s">
        <v>149</v>
      </c>
      <c r="W94" s="387" t="s">
        <v>149</v>
      </c>
      <c r="X94" s="387" t="s">
        <v>149</v>
      </c>
      <c r="Y94" s="387" t="s">
        <v>149</v>
      </c>
      <c r="Z94" s="387" t="s">
        <v>149</v>
      </c>
      <c r="AA94" s="387" t="s">
        <v>149</v>
      </c>
    </row>
    <row r="95" spans="3:27">
      <c r="C95" s="387" t="s">
        <v>149</v>
      </c>
      <c r="D95" s="387" t="s">
        <v>149</v>
      </c>
      <c r="E95" s="387" t="s">
        <v>149</v>
      </c>
      <c r="F95" s="387" t="s">
        <v>149</v>
      </c>
      <c r="G95" s="387" t="s">
        <v>149</v>
      </c>
      <c r="H95" s="387" t="s">
        <v>149</v>
      </c>
      <c r="I95" s="387" t="s">
        <v>149</v>
      </c>
      <c r="J95" s="387" t="s">
        <v>149</v>
      </c>
      <c r="K95" s="387" t="s">
        <v>149</v>
      </c>
      <c r="L95" s="387" t="s">
        <v>149</v>
      </c>
      <c r="M95" s="387" t="s">
        <v>149</v>
      </c>
      <c r="N95" s="387" t="s">
        <v>149</v>
      </c>
      <c r="O95" s="387" t="s">
        <v>149</v>
      </c>
      <c r="P95" s="387" t="s">
        <v>149</v>
      </c>
      <c r="Q95" s="387" t="s">
        <v>149</v>
      </c>
      <c r="R95" s="387" t="s">
        <v>149</v>
      </c>
      <c r="S95" s="387" t="s">
        <v>149</v>
      </c>
      <c r="T95" s="387" t="s">
        <v>149</v>
      </c>
      <c r="U95" s="387" t="s">
        <v>149</v>
      </c>
      <c r="V95" s="387" t="s">
        <v>149</v>
      </c>
      <c r="W95" s="387" t="s">
        <v>149</v>
      </c>
      <c r="X95" s="387" t="s">
        <v>149</v>
      </c>
      <c r="Y95" s="387" t="s">
        <v>149</v>
      </c>
      <c r="Z95" s="387" t="s">
        <v>149</v>
      </c>
      <c r="AA95" s="387" t="s">
        <v>149</v>
      </c>
    </row>
    <row r="96" spans="3:27">
      <c r="C96" s="387" t="s">
        <v>149</v>
      </c>
      <c r="D96" s="387" t="s">
        <v>149</v>
      </c>
      <c r="E96" s="387" t="s">
        <v>149</v>
      </c>
      <c r="F96" s="387" t="s">
        <v>149</v>
      </c>
      <c r="G96" s="387" t="s">
        <v>149</v>
      </c>
      <c r="H96" s="387" t="s">
        <v>149</v>
      </c>
      <c r="I96" s="387" t="s">
        <v>149</v>
      </c>
      <c r="J96" s="387" t="s">
        <v>149</v>
      </c>
      <c r="K96" s="387" t="s">
        <v>149</v>
      </c>
      <c r="L96" s="387" t="s">
        <v>149</v>
      </c>
      <c r="M96" s="387" t="s">
        <v>149</v>
      </c>
      <c r="N96" s="387" t="s">
        <v>149</v>
      </c>
      <c r="O96" s="387" t="s">
        <v>149</v>
      </c>
      <c r="P96" s="387" t="s">
        <v>149</v>
      </c>
      <c r="Q96" s="387" t="s">
        <v>149</v>
      </c>
      <c r="R96" s="387" t="s">
        <v>149</v>
      </c>
      <c r="S96" s="387" t="s">
        <v>149</v>
      </c>
      <c r="T96" s="387" t="s">
        <v>149</v>
      </c>
      <c r="U96" s="387" t="s">
        <v>149</v>
      </c>
      <c r="V96" s="387" t="s">
        <v>149</v>
      </c>
      <c r="W96" s="387" t="s">
        <v>149</v>
      </c>
      <c r="X96" s="387" t="s">
        <v>149</v>
      </c>
      <c r="Y96" s="387" t="s">
        <v>149</v>
      </c>
      <c r="Z96" s="387" t="s">
        <v>149</v>
      </c>
      <c r="AA96" s="387" t="s">
        <v>149</v>
      </c>
    </row>
    <row r="97" spans="3:27">
      <c r="C97" s="387" t="s">
        <v>149</v>
      </c>
      <c r="D97" s="387" t="s">
        <v>149</v>
      </c>
      <c r="E97" s="387" t="s">
        <v>149</v>
      </c>
      <c r="F97" s="387" t="s">
        <v>149</v>
      </c>
      <c r="G97" s="387" t="s">
        <v>149</v>
      </c>
      <c r="H97" s="387" t="s">
        <v>149</v>
      </c>
      <c r="I97" s="387" t="s">
        <v>149</v>
      </c>
      <c r="J97" s="387" t="s">
        <v>149</v>
      </c>
      <c r="K97" s="387" t="s">
        <v>149</v>
      </c>
      <c r="L97" s="387" t="s">
        <v>149</v>
      </c>
      <c r="M97" s="387" t="s">
        <v>149</v>
      </c>
      <c r="N97" s="387" t="s">
        <v>149</v>
      </c>
      <c r="O97" s="387" t="s">
        <v>149</v>
      </c>
      <c r="P97" s="387" t="s">
        <v>149</v>
      </c>
      <c r="Q97" s="387" t="s">
        <v>149</v>
      </c>
      <c r="R97" s="387" t="s">
        <v>149</v>
      </c>
      <c r="S97" s="387" t="s">
        <v>149</v>
      </c>
      <c r="T97" s="387" t="s">
        <v>149</v>
      </c>
      <c r="U97" s="387" t="s">
        <v>149</v>
      </c>
      <c r="V97" s="387" t="s">
        <v>149</v>
      </c>
      <c r="W97" s="387" t="s">
        <v>149</v>
      </c>
      <c r="X97" s="387" t="s">
        <v>149</v>
      </c>
      <c r="Y97" s="387" t="s">
        <v>149</v>
      </c>
      <c r="Z97" s="387" t="s">
        <v>149</v>
      </c>
      <c r="AA97" s="387" t="s">
        <v>149</v>
      </c>
    </row>
    <row r="98" spans="3:27">
      <c r="C98" s="387" t="s">
        <v>149</v>
      </c>
      <c r="D98" s="387" t="s">
        <v>149</v>
      </c>
      <c r="E98" s="387" t="s">
        <v>149</v>
      </c>
      <c r="F98" s="387" t="s">
        <v>149</v>
      </c>
      <c r="G98" s="387" t="s">
        <v>149</v>
      </c>
      <c r="H98" s="387" t="s">
        <v>149</v>
      </c>
      <c r="I98" s="387" t="s">
        <v>149</v>
      </c>
      <c r="J98" s="387" t="s">
        <v>149</v>
      </c>
      <c r="K98" s="387" t="s">
        <v>149</v>
      </c>
      <c r="L98" s="387" t="s">
        <v>149</v>
      </c>
      <c r="M98" s="387" t="s">
        <v>149</v>
      </c>
      <c r="N98" s="387" t="s">
        <v>149</v>
      </c>
      <c r="O98" s="387" t="s">
        <v>149</v>
      </c>
      <c r="P98" s="387" t="s">
        <v>149</v>
      </c>
      <c r="Q98" s="387" t="s">
        <v>149</v>
      </c>
      <c r="R98" s="387" t="s">
        <v>149</v>
      </c>
      <c r="S98" s="387" t="s">
        <v>149</v>
      </c>
      <c r="T98" s="387" t="s">
        <v>149</v>
      </c>
      <c r="U98" s="387" t="s">
        <v>149</v>
      </c>
      <c r="V98" s="387" t="s">
        <v>149</v>
      </c>
      <c r="W98" s="387" t="s">
        <v>149</v>
      </c>
      <c r="X98" s="387" t="s">
        <v>149</v>
      </c>
      <c r="Y98" s="387" t="s">
        <v>149</v>
      </c>
      <c r="Z98" s="387" t="s">
        <v>149</v>
      </c>
      <c r="AA98" s="387" t="s">
        <v>149</v>
      </c>
    </row>
    <row r="99" spans="3:27">
      <c r="C99" s="387" t="s">
        <v>149</v>
      </c>
      <c r="D99" s="387" t="s">
        <v>149</v>
      </c>
      <c r="E99" s="387" t="s">
        <v>149</v>
      </c>
      <c r="F99" s="387" t="s">
        <v>149</v>
      </c>
      <c r="G99" s="387" t="s">
        <v>149</v>
      </c>
      <c r="H99" s="387" t="s">
        <v>149</v>
      </c>
      <c r="I99" s="387" t="s">
        <v>149</v>
      </c>
      <c r="J99" s="387" t="s">
        <v>149</v>
      </c>
      <c r="K99" s="387" t="s">
        <v>149</v>
      </c>
      <c r="L99" s="387" t="s">
        <v>149</v>
      </c>
      <c r="M99" s="387" t="s">
        <v>149</v>
      </c>
      <c r="N99" s="387" t="s">
        <v>149</v>
      </c>
      <c r="O99" s="387" t="s">
        <v>149</v>
      </c>
      <c r="P99" s="387" t="s">
        <v>149</v>
      </c>
      <c r="Q99" s="387" t="s">
        <v>149</v>
      </c>
      <c r="R99" s="387" t="s">
        <v>149</v>
      </c>
      <c r="S99" s="387" t="s">
        <v>149</v>
      </c>
      <c r="T99" s="387" t="s">
        <v>149</v>
      </c>
      <c r="U99" s="387" t="s">
        <v>149</v>
      </c>
      <c r="V99" s="387" t="s">
        <v>149</v>
      </c>
      <c r="W99" s="387" t="s">
        <v>149</v>
      </c>
      <c r="X99" s="387" t="s">
        <v>149</v>
      </c>
      <c r="Y99" s="387" t="s">
        <v>149</v>
      </c>
      <c r="Z99" s="387" t="s">
        <v>149</v>
      </c>
      <c r="AA99" s="387" t="s">
        <v>149</v>
      </c>
    </row>
    <row r="100" spans="3:27">
      <c r="C100" s="387" t="s">
        <v>149</v>
      </c>
      <c r="D100" s="387" t="s">
        <v>149</v>
      </c>
      <c r="E100" s="387" t="s">
        <v>149</v>
      </c>
      <c r="F100" s="387" t="s">
        <v>149</v>
      </c>
      <c r="G100" s="387" t="s">
        <v>149</v>
      </c>
      <c r="H100" s="387" t="s">
        <v>149</v>
      </c>
      <c r="I100" s="387" t="s">
        <v>149</v>
      </c>
      <c r="J100" s="387" t="s">
        <v>149</v>
      </c>
      <c r="K100" s="387" t="s">
        <v>149</v>
      </c>
      <c r="L100" s="387" t="s">
        <v>149</v>
      </c>
      <c r="M100" s="387" t="s">
        <v>149</v>
      </c>
      <c r="N100" s="387" t="s">
        <v>149</v>
      </c>
      <c r="O100" s="387" t="s">
        <v>149</v>
      </c>
      <c r="P100" s="387" t="s">
        <v>149</v>
      </c>
      <c r="Q100" s="387" t="s">
        <v>149</v>
      </c>
      <c r="R100" s="387" t="s">
        <v>149</v>
      </c>
      <c r="S100" s="387" t="s">
        <v>149</v>
      </c>
      <c r="T100" s="387" t="s">
        <v>149</v>
      </c>
      <c r="U100" s="387" t="s">
        <v>149</v>
      </c>
      <c r="V100" s="387" t="s">
        <v>149</v>
      </c>
      <c r="W100" s="387" t="s">
        <v>149</v>
      </c>
      <c r="X100" s="387" t="s">
        <v>149</v>
      </c>
      <c r="Y100" s="387" t="s">
        <v>149</v>
      </c>
      <c r="Z100" s="387" t="s">
        <v>149</v>
      </c>
      <c r="AA100" s="387" t="s">
        <v>149</v>
      </c>
    </row>
    <row r="101" spans="3:27">
      <c r="C101" s="387" t="s">
        <v>149</v>
      </c>
      <c r="D101" s="387" t="s">
        <v>149</v>
      </c>
      <c r="E101" s="387" t="s">
        <v>149</v>
      </c>
      <c r="F101" s="387" t="s">
        <v>149</v>
      </c>
      <c r="G101" s="387" t="s">
        <v>149</v>
      </c>
      <c r="H101" s="387" t="s">
        <v>149</v>
      </c>
      <c r="I101" s="387" t="s">
        <v>149</v>
      </c>
      <c r="J101" s="387" t="s">
        <v>149</v>
      </c>
      <c r="K101" s="387" t="s">
        <v>149</v>
      </c>
      <c r="L101" s="387" t="s">
        <v>149</v>
      </c>
      <c r="M101" s="387" t="s">
        <v>149</v>
      </c>
      <c r="N101" s="387" t="s">
        <v>149</v>
      </c>
      <c r="O101" s="387" t="s">
        <v>149</v>
      </c>
      <c r="P101" s="387" t="s">
        <v>149</v>
      </c>
      <c r="Q101" s="387" t="s">
        <v>149</v>
      </c>
      <c r="R101" s="387" t="s">
        <v>149</v>
      </c>
      <c r="S101" s="387" t="s">
        <v>149</v>
      </c>
      <c r="T101" s="387" t="s">
        <v>149</v>
      </c>
      <c r="U101" s="387" t="s">
        <v>149</v>
      </c>
      <c r="V101" s="387" t="s">
        <v>149</v>
      </c>
      <c r="W101" s="387" t="s">
        <v>149</v>
      </c>
      <c r="X101" s="387" t="s">
        <v>149</v>
      </c>
      <c r="Y101" s="387" t="s">
        <v>149</v>
      </c>
      <c r="Z101" s="387" t="s">
        <v>149</v>
      </c>
      <c r="AA101" s="387" t="s">
        <v>149</v>
      </c>
    </row>
    <row r="102" spans="3:27">
      <c r="C102" s="387" t="s">
        <v>149</v>
      </c>
      <c r="D102" s="387" t="s">
        <v>149</v>
      </c>
      <c r="E102" s="387" t="s">
        <v>149</v>
      </c>
      <c r="F102" s="387" t="s">
        <v>149</v>
      </c>
      <c r="G102" s="387" t="s">
        <v>149</v>
      </c>
      <c r="H102" s="387" t="s">
        <v>149</v>
      </c>
      <c r="I102" s="387" t="s">
        <v>149</v>
      </c>
      <c r="J102" s="387" t="s">
        <v>149</v>
      </c>
      <c r="K102" s="387" t="s">
        <v>149</v>
      </c>
      <c r="L102" s="387" t="s">
        <v>149</v>
      </c>
      <c r="M102" s="387" t="s">
        <v>149</v>
      </c>
      <c r="N102" s="387" t="s">
        <v>149</v>
      </c>
      <c r="O102" s="387" t="s">
        <v>149</v>
      </c>
      <c r="P102" s="387" t="s">
        <v>149</v>
      </c>
      <c r="Q102" s="387" t="s">
        <v>149</v>
      </c>
      <c r="R102" s="387" t="s">
        <v>149</v>
      </c>
      <c r="S102" s="387" t="s">
        <v>149</v>
      </c>
      <c r="T102" s="387" t="s">
        <v>149</v>
      </c>
      <c r="U102" s="387" t="s">
        <v>149</v>
      </c>
      <c r="V102" s="387" t="s">
        <v>149</v>
      </c>
      <c r="W102" s="387" t="s">
        <v>149</v>
      </c>
      <c r="X102" s="387" t="s">
        <v>149</v>
      </c>
      <c r="Y102" s="387" t="s">
        <v>149</v>
      </c>
      <c r="Z102" s="387" t="s">
        <v>149</v>
      </c>
      <c r="AA102" s="387" t="s">
        <v>149</v>
      </c>
    </row>
    <row r="103" spans="3:27">
      <c r="C103" s="387" t="s">
        <v>149</v>
      </c>
      <c r="D103" s="387" t="s">
        <v>149</v>
      </c>
      <c r="E103" s="387" t="s">
        <v>149</v>
      </c>
      <c r="F103" s="387" t="s">
        <v>149</v>
      </c>
      <c r="G103" s="387" t="s">
        <v>149</v>
      </c>
      <c r="H103" s="387" t="s">
        <v>149</v>
      </c>
      <c r="I103" s="387" t="s">
        <v>149</v>
      </c>
      <c r="J103" s="387" t="s">
        <v>149</v>
      </c>
      <c r="K103" s="387" t="s">
        <v>149</v>
      </c>
      <c r="L103" s="387" t="s">
        <v>149</v>
      </c>
      <c r="M103" s="387" t="s">
        <v>149</v>
      </c>
      <c r="N103" s="387" t="s">
        <v>149</v>
      </c>
      <c r="O103" s="387" t="s">
        <v>149</v>
      </c>
      <c r="P103" s="387" t="s">
        <v>149</v>
      </c>
      <c r="Q103" s="387" t="s">
        <v>149</v>
      </c>
      <c r="R103" s="387" t="s">
        <v>149</v>
      </c>
      <c r="S103" s="387" t="s">
        <v>149</v>
      </c>
      <c r="T103" s="387" t="s">
        <v>149</v>
      </c>
      <c r="U103" s="387" t="s">
        <v>149</v>
      </c>
      <c r="V103" s="387" t="s">
        <v>149</v>
      </c>
      <c r="W103" s="387" t="s">
        <v>149</v>
      </c>
      <c r="X103" s="387" t="s">
        <v>149</v>
      </c>
      <c r="Y103" s="387" t="s">
        <v>149</v>
      </c>
      <c r="Z103" s="387" t="s">
        <v>149</v>
      </c>
      <c r="AA103" s="387" t="s">
        <v>149</v>
      </c>
    </row>
    <row r="104" spans="3:27">
      <c r="C104" s="387" t="s">
        <v>149</v>
      </c>
      <c r="D104" s="387" t="s">
        <v>149</v>
      </c>
      <c r="E104" s="387" t="s">
        <v>149</v>
      </c>
      <c r="F104" s="387" t="s">
        <v>149</v>
      </c>
      <c r="G104" s="387" t="s">
        <v>149</v>
      </c>
      <c r="H104" s="387" t="s">
        <v>149</v>
      </c>
      <c r="I104" s="387" t="s">
        <v>149</v>
      </c>
      <c r="J104" s="387" t="s">
        <v>149</v>
      </c>
      <c r="K104" s="387" t="s">
        <v>149</v>
      </c>
      <c r="L104" s="387" t="s">
        <v>149</v>
      </c>
      <c r="M104" s="387" t="s">
        <v>149</v>
      </c>
      <c r="N104" s="387" t="s">
        <v>149</v>
      </c>
      <c r="O104" s="387" t="s">
        <v>149</v>
      </c>
      <c r="P104" s="387" t="s">
        <v>149</v>
      </c>
      <c r="Q104" s="387" t="s">
        <v>149</v>
      </c>
      <c r="R104" s="387" t="s">
        <v>149</v>
      </c>
      <c r="S104" s="387" t="s">
        <v>149</v>
      </c>
      <c r="T104" s="387" t="s">
        <v>149</v>
      </c>
      <c r="U104" s="387" t="s">
        <v>149</v>
      </c>
      <c r="V104" s="387" t="s">
        <v>149</v>
      </c>
      <c r="W104" s="387" t="s">
        <v>149</v>
      </c>
      <c r="X104" s="387" t="s">
        <v>149</v>
      </c>
      <c r="Y104" s="387" t="s">
        <v>149</v>
      </c>
      <c r="Z104" s="387" t="s">
        <v>149</v>
      </c>
      <c r="AA104" s="387" t="s">
        <v>149</v>
      </c>
    </row>
    <row r="105" spans="3:27">
      <c r="C105" s="387" t="s">
        <v>149</v>
      </c>
      <c r="D105" s="387" t="s">
        <v>149</v>
      </c>
      <c r="E105" s="387" t="s">
        <v>149</v>
      </c>
      <c r="F105" s="387" t="s">
        <v>149</v>
      </c>
      <c r="G105" s="387" t="s">
        <v>149</v>
      </c>
      <c r="H105" s="387" t="s">
        <v>149</v>
      </c>
      <c r="I105" s="387" t="s">
        <v>149</v>
      </c>
      <c r="J105" s="387" t="s">
        <v>149</v>
      </c>
      <c r="K105" s="387" t="s">
        <v>149</v>
      </c>
      <c r="L105" s="387" t="s">
        <v>149</v>
      </c>
      <c r="M105" s="387" t="s">
        <v>149</v>
      </c>
      <c r="N105" s="387" t="s">
        <v>149</v>
      </c>
      <c r="O105" s="387" t="s">
        <v>149</v>
      </c>
      <c r="P105" s="387" t="s">
        <v>149</v>
      </c>
      <c r="Q105" s="387" t="s">
        <v>149</v>
      </c>
      <c r="R105" s="387" t="s">
        <v>149</v>
      </c>
      <c r="S105" s="387" t="s">
        <v>149</v>
      </c>
      <c r="T105" s="387" t="s">
        <v>149</v>
      </c>
      <c r="U105" s="387" t="s">
        <v>149</v>
      </c>
      <c r="V105" s="387" t="s">
        <v>149</v>
      </c>
      <c r="W105" s="387" t="s">
        <v>149</v>
      </c>
      <c r="X105" s="387" t="s">
        <v>149</v>
      </c>
      <c r="Y105" s="387" t="s">
        <v>149</v>
      </c>
      <c r="Z105" s="387" t="s">
        <v>149</v>
      </c>
      <c r="AA105" s="387" t="s">
        <v>149</v>
      </c>
    </row>
    <row r="106" spans="3:27">
      <c r="C106" s="387" t="s">
        <v>149</v>
      </c>
      <c r="D106" s="387" t="s">
        <v>149</v>
      </c>
      <c r="E106" s="387" t="s">
        <v>149</v>
      </c>
      <c r="F106" s="387" t="s">
        <v>149</v>
      </c>
      <c r="G106" s="387" t="s">
        <v>149</v>
      </c>
      <c r="H106" s="387" t="s">
        <v>149</v>
      </c>
      <c r="I106" s="387" t="s">
        <v>149</v>
      </c>
      <c r="J106" s="387" t="s">
        <v>149</v>
      </c>
      <c r="K106" s="387" t="s">
        <v>149</v>
      </c>
      <c r="L106" s="387" t="s">
        <v>149</v>
      </c>
      <c r="M106" s="387" t="s">
        <v>149</v>
      </c>
      <c r="N106" s="387" t="s">
        <v>149</v>
      </c>
      <c r="O106" s="387" t="s">
        <v>149</v>
      </c>
      <c r="P106" s="387" t="s">
        <v>149</v>
      </c>
      <c r="Q106" s="387" t="s">
        <v>149</v>
      </c>
      <c r="R106" s="387" t="s">
        <v>149</v>
      </c>
      <c r="S106" s="387" t="s">
        <v>149</v>
      </c>
      <c r="T106" s="387" t="s">
        <v>149</v>
      </c>
      <c r="U106" s="387" t="s">
        <v>149</v>
      </c>
      <c r="V106" s="387" t="s">
        <v>149</v>
      </c>
      <c r="W106" s="387" t="s">
        <v>149</v>
      </c>
      <c r="X106" s="387" t="s">
        <v>149</v>
      </c>
      <c r="Y106" s="387" t="s">
        <v>149</v>
      </c>
      <c r="Z106" s="387" t="s">
        <v>149</v>
      </c>
      <c r="AA106" s="387" t="s">
        <v>149</v>
      </c>
    </row>
    <row r="107" spans="3:27">
      <c r="C107" s="387" t="s">
        <v>149</v>
      </c>
      <c r="D107" s="387" t="s">
        <v>149</v>
      </c>
      <c r="E107" s="387" t="s">
        <v>149</v>
      </c>
      <c r="F107" s="387" t="s">
        <v>149</v>
      </c>
      <c r="G107" s="387" t="s">
        <v>149</v>
      </c>
      <c r="H107" s="387" t="s">
        <v>149</v>
      </c>
      <c r="I107" s="387" t="s">
        <v>149</v>
      </c>
      <c r="J107" s="387" t="s">
        <v>149</v>
      </c>
      <c r="K107" s="387" t="s">
        <v>149</v>
      </c>
      <c r="L107" s="387" t="s">
        <v>149</v>
      </c>
      <c r="M107" s="387" t="s">
        <v>149</v>
      </c>
      <c r="N107" s="387" t="s">
        <v>149</v>
      </c>
      <c r="O107" s="387" t="s">
        <v>149</v>
      </c>
      <c r="P107" s="387" t="s">
        <v>149</v>
      </c>
      <c r="Q107" s="387" t="s">
        <v>149</v>
      </c>
      <c r="R107" s="387" t="s">
        <v>149</v>
      </c>
      <c r="S107" s="387" t="s">
        <v>149</v>
      </c>
      <c r="T107" s="387" t="s">
        <v>149</v>
      </c>
      <c r="U107" s="387" t="s">
        <v>149</v>
      </c>
      <c r="V107" s="387" t="s">
        <v>149</v>
      </c>
      <c r="W107" s="387" t="s">
        <v>149</v>
      </c>
      <c r="X107" s="387" t="s">
        <v>149</v>
      </c>
      <c r="Y107" s="387" t="s">
        <v>149</v>
      </c>
      <c r="Z107" s="387" t="s">
        <v>149</v>
      </c>
      <c r="AA107" s="387" t="s">
        <v>149</v>
      </c>
    </row>
    <row r="108" spans="3:27">
      <c r="C108" s="387" t="s">
        <v>149</v>
      </c>
      <c r="D108" s="387" t="s">
        <v>149</v>
      </c>
      <c r="E108" s="387" t="s">
        <v>149</v>
      </c>
      <c r="F108" s="387" t="s">
        <v>149</v>
      </c>
      <c r="G108" s="387" t="s">
        <v>149</v>
      </c>
      <c r="H108" s="387" t="s">
        <v>149</v>
      </c>
      <c r="I108" s="387" t="s">
        <v>149</v>
      </c>
      <c r="J108" s="387" t="s">
        <v>149</v>
      </c>
      <c r="K108" s="387" t="s">
        <v>149</v>
      </c>
      <c r="L108" s="387" t="s">
        <v>149</v>
      </c>
      <c r="M108" s="387" t="s">
        <v>149</v>
      </c>
      <c r="N108" s="387" t="s">
        <v>149</v>
      </c>
      <c r="O108" s="387" t="s">
        <v>149</v>
      </c>
      <c r="P108" s="387" t="s">
        <v>149</v>
      </c>
      <c r="Q108" s="387" t="s">
        <v>149</v>
      </c>
      <c r="R108" s="387" t="s">
        <v>149</v>
      </c>
      <c r="S108" s="387" t="s">
        <v>149</v>
      </c>
      <c r="T108" s="387" t="s">
        <v>149</v>
      </c>
      <c r="U108" s="387" t="s">
        <v>149</v>
      </c>
      <c r="V108" s="387" t="s">
        <v>149</v>
      </c>
      <c r="W108" s="387" t="s">
        <v>149</v>
      </c>
      <c r="X108" s="387" t="s">
        <v>149</v>
      </c>
      <c r="Y108" s="387" t="s">
        <v>149</v>
      </c>
      <c r="Z108" s="387" t="s">
        <v>149</v>
      </c>
      <c r="AA108" s="387" t="s">
        <v>149</v>
      </c>
    </row>
    <row r="109" spans="3:27">
      <c r="C109" s="387" t="s">
        <v>149</v>
      </c>
      <c r="D109" s="387" t="s">
        <v>149</v>
      </c>
      <c r="E109" s="387" t="s">
        <v>149</v>
      </c>
      <c r="F109" s="387" t="s">
        <v>149</v>
      </c>
      <c r="G109" s="387" t="s">
        <v>149</v>
      </c>
      <c r="H109" s="387" t="s">
        <v>149</v>
      </c>
      <c r="I109" s="387" t="s">
        <v>149</v>
      </c>
      <c r="J109" s="387" t="s">
        <v>149</v>
      </c>
      <c r="K109" s="387" t="s">
        <v>149</v>
      </c>
      <c r="L109" s="387" t="s">
        <v>149</v>
      </c>
      <c r="M109" s="387" t="s">
        <v>149</v>
      </c>
      <c r="N109" s="387" t="s">
        <v>149</v>
      </c>
      <c r="O109" s="387" t="s">
        <v>149</v>
      </c>
      <c r="P109" s="387" t="s">
        <v>149</v>
      </c>
      <c r="Q109" s="387" t="s">
        <v>149</v>
      </c>
      <c r="R109" s="387" t="s">
        <v>149</v>
      </c>
      <c r="S109" s="387" t="s">
        <v>149</v>
      </c>
      <c r="T109" s="387" t="s">
        <v>149</v>
      </c>
      <c r="U109" s="387" t="s">
        <v>149</v>
      </c>
      <c r="V109" s="387" t="s">
        <v>149</v>
      </c>
      <c r="W109" s="387" t="s">
        <v>149</v>
      </c>
      <c r="X109" s="387" t="s">
        <v>149</v>
      </c>
      <c r="Y109" s="387" t="s">
        <v>149</v>
      </c>
      <c r="Z109" s="387" t="s">
        <v>149</v>
      </c>
      <c r="AA109" s="387" t="s">
        <v>149</v>
      </c>
    </row>
    <row r="110" spans="3:27">
      <c r="C110" s="387" t="s">
        <v>149</v>
      </c>
      <c r="D110" s="387" t="s">
        <v>149</v>
      </c>
      <c r="E110" s="387" t="s">
        <v>149</v>
      </c>
      <c r="F110" s="387" t="s">
        <v>149</v>
      </c>
      <c r="G110" s="387" t="s">
        <v>149</v>
      </c>
      <c r="H110" s="387" t="s">
        <v>149</v>
      </c>
      <c r="I110" s="387" t="s">
        <v>149</v>
      </c>
      <c r="J110" s="387" t="s">
        <v>149</v>
      </c>
      <c r="K110" s="387" t="s">
        <v>149</v>
      </c>
      <c r="L110" s="387" t="s">
        <v>149</v>
      </c>
      <c r="M110" s="387" t="s">
        <v>149</v>
      </c>
      <c r="N110" s="387" t="s">
        <v>149</v>
      </c>
      <c r="O110" s="387" t="s">
        <v>149</v>
      </c>
      <c r="P110" s="387" t="s">
        <v>149</v>
      </c>
      <c r="Q110" s="387" t="s">
        <v>149</v>
      </c>
      <c r="R110" s="387" t="s">
        <v>149</v>
      </c>
      <c r="S110" s="387" t="s">
        <v>149</v>
      </c>
      <c r="T110" s="387" t="s">
        <v>149</v>
      </c>
      <c r="U110" s="387" t="s">
        <v>149</v>
      </c>
      <c r="V110" s="387" t="s">
        <v>149</v>
      </c>
      <c r="W110" s="387" t="s">
        <v>149</v>
      </c>
      <c r="X110" s="387" t="s">
        <v>149</v>
      </c>
      <c r="Y110" s="387" t="s">
        <v>149</v>
      </c>
      <c r="Z110" s="387" t="s">
        <v>149</v>
      </c>
      <c r="AA110" s="387" t="s">
        <v>149</v>
      </c>
    </row>
    <row r="111" spans="3:27">
      <c r="C111" s="387" t="s">
        <v>149</v>
      </c>
      <c r="D111" s="387" t="s">
        <v>149</v>
      </c>
      <c r="E111" s="387" t="s">
        <v>149</v>
      </c>
      <c r="F111" s="387" t="s">
        <v>149</v>
      </c>
      <c r="G111" s="387" t="s">
        <v>149</v>
      </c>
      <c r="H111" s="387" t="s">
        <v>149</v>
      </c>
      <c r="I111" s="387" t="s">
        <v>149</v>
      </c>
      <c r="J111" s="387" t="s">
        <v>149</v>
      </c>
      <c r="K111" s="387" t="s">
        <v>149</v>
      </c>
      <c r="L111" s="387" t="s">
        <v>149</v>
      </c>
      <c r="M111" s="387" t="s">
        <v>149</v>
      </c>
      <c r="N111" s="387" t="s">
        <v>149</v>
      </c>
      <c r="O111" s="387" t="s">
        <v>149</v>
      </c>
      <c r="P111" s="387" t="s">
        <v>149</v>
      </c>
      <c r="Q111" s="387" t="s">
        <v>149</v>
      </c>
      <c r="R111" s="387" t="s">
        <v>149</v>
      </c>
      <c r="S111" s="387" t="s">
        <v>149</v>
      </c>
      <c r="T111" s="387" t="s">
        <v>149</v>
      </c>
      <c r="U111" s="387" t="s">
        <v>149</v>
      </c>
      <c r="V111" s="387" t="s">
        <v>149</v>
      </c>
      <c r="W111" s="387" t="s">
        <v>149</v>
      </c>
      <c r="X111" s="387" t="s">
        <v>149</v>
      </c>
      <c r="Y111" s="387" t="s">
        <v>149</v>
      </c>
      <c r="Z111" s="387" t="s">
        <v>149</v>
      </c>
      <c r="AA111" s="387" t="s">
        <v>149</v>
      </c>
    </row>
    <row r="112" spans="3:27">
      <c r="C112" s="387" t="s">
        <v>149</v>
      </c>
      <c r="D112" s="387" t="s">
        <v>149</v>
      </c>
      <c r="E112" s="387" t="s">
        <v>149</v>
      </c>
      <c r="F112" s="387" t="s">
        <v>149</v>
      </c>
      <c r="G112" s="387" t="s">
        <v>149</v>
      </c>
      <c r="H112" s="387" t="s">
        <v>149</v>
      </c>
      <c r="I112" s="387" t="s">
        <v>149</v>
      </c>
      <c r="J112" s="387" t="s">
        <v>149</v>
      </c>
      <c r="K112" s="387" t="s">
        <v>149</v>
      </c>
      <c r="L112" s="387" t="s">
        <v>149</v>
      </c>
      <c r="M112" s="387" t="s">
        <v>149</v>
      </c>
      <c r="N112" s="387" t="s">
        <v>149</v>
      </c>
      <c r="O112" s="387" t="s">
        <v>149</v>
      </c>
      <c r="P112" s="387" t="s">
        <v>149</v>
      </c>
      <c r="Q112" s="387" t="s">
        <v>149</v>
      </c>
      <c r="R112" s="387" t="s">
        <v>149</v>
      </c>
      <c r="S112" s="387" t="s">
        <v>149</v>
      </c>
      <c r="T112" s="387" t="s">
        <v>149</v>
      </c>
      <c r="U112" s="387" t="s">
        <v>149</v>
      </c>
      <c r="V112" s="387" t="s">
        <v>149</v>
      </c>
      <c r="W112" s="387" t="s">
        <v>149</v>
      </c>
      <c r="X112" s="387" t="s">
        <v>149</v>
      </c>
      <c r="Y112" s="387" t="s">
        <v>149</v>
      </c>
      <c r="Z112" s="387" t="s">
        <v>149</v>
      </c>
      <c r="AA112" s="387" t="s">
        <v>149</v>
      </c>
    </row>
    <row r="113" spans="3:27">
      <c r="C113" s="387" t="s">
        <v>149</v>
      </c>
      <c r="D113" s="387" t="s">
        <v>149</v>
      </c>
      <c r="E113" s="387" t="s">
        <v>149</v>
      </c>
      <c r="F113" s="387" t="s">
        <v>149</v>
      </c>
      <c r="G113" s="387" t="s">
        <v>149</v>
      </c>
      <c r="H113" s="387" t="s">
        <v>149</v>
      </c>
      <c r="I113" s="387" t="s">
        <v>149</v>
      </c>
      <c r="J113" s="387" t="s">
        <v>149</v>
      </c>
      <c r="K113" s="387" t="s">
        <v>149</v>
      </c>
      <c r="L113" s="387" t="s">
        <v>149</v>
      </c>
      <c r="M113" s="387" t="s">
        <v>149</v>
      </c>
      <c r="N113" s="387" t="s">
        <v>149</v>
      </c>
      <c r="O113" s="387" t="s">
        <v>149</v>
      </c>
      <c r="P113" s="387" t="s">
        <v>149</v>
      </c>
      <c r="Q113" s="387" t="s">
        <v>149</v>
      </c>
      <c r="R113" s="387" t="s">
        <v>149</v>
      </c>
      <c r="S113" s="387" t="s">
        <v>149</v>
      </c>
      <c r="T113" s="387" t="s">
        <v>149</v>
      </c>
      <c r="U113" s="387" t="s">
        <v>149</v>
      </c>
      <c r="V113" s="387" t="s">
        <v>149</v>
      </c>
      <c r="W113" s="387" t="s">
        <v>149</v>
      </c>
      <c r="X113" s="387" t="s">
        <v>149</v>
      </c>
      <c r="Y113" s="387" t="s">
        <v>149</v>
      </c>
      <c r="Z113" s="387" t="s">
        <v>149</v>
      </c>
      <c r="AA113" s="387" t="s">
        <v>149</v>
      </c>
    </row>
    <row r="114" spans="3:27">
      <c r="C114" s="387" t="s">
        <v>149</v>
      </c>
      <c r="D114" s="387" t="s">
        <v>149</v>
      </c>
      <c r="E114" s="387" t="s">
        <v>149</v>
      </c>
      <c r="F114" s="387" t="s">
        <v>149</v>
      </c>
      <c r="G114" s="387" t="s">
        <v>149</v>
      </c>
      <c r="H114" s="387" t="s">
        <v>149</v>
      </c>
      <c r="I114" s="387" t="s">
        <v>149</v>
      </c>
      <c r="J114" s="387" t="s">
        <v>149</v>
      </c>
      <c r="K114" s="387" t="s">
        <v>149</v>
      </c>
      <c r="L114" s="387" t="s">
        <v>149</v>
      </c>
      <c r="M114" s="387" t="s">
        <v>149</v>
      </c>
      <c r="N114" s="387" t="s">
        <v>149</v>
      </c>
      <c r="O114" s="387" t="s">
        <v>149</v>
      </c>
      <c r="P114" s="387" t="s">
        <v>149</v>
      </c>
      <c r="Q114" s="387" t="s">
        <v>149</v>
      </c>
      <c r="R114" s="387" t="s">
        <v>149</v>
      </c>
      <c r="S114" s="387" t="s">
        <v>149</v>
      </c>
      <c r="T114" s="387" t="s">
        <v>149</v>
      </c>
      <c r="U114" s="387" t="s">
        <v>149</v>
      </c>
      <c r="V114" s="387" t="s">
        <v>149</v>
      </c>
      <c r="W114" s="387" t="s">
        <v>149</v>
      </c>
      <c r="X114" s="387" t="s">
        <v>149</v>
      </c>
      <c r="Y114" s="387" t="s">
        <v>149</v>
      </c>
      <c r="Z114" s="387" t="s">
        <v>149</v>
      </c>
      <c r="AA114" s="387" t="s">
        <v>149</v>
      </c>
    </row>
    <row r="115" spans="3:27">
      <c r="C115" s="387" t="s">
        <v>149</v>
      </c>
      <c r="D115" s="387" t="s">
        <v>149</v>
      </c>
      <c r="E115" s="387" t="s">
        <v>149</v>
      </c>
      <c r="F115" s="387" t="s">
        <v>149</v>
      </c>
      <c r="G115" s="387" t="s">
        <v>149</v>
      </c>
      <c r="H115" s="387" t="s">
        <v>149</v>
      </c>
      <c r="I115" s="387" t="s">
        <v>149</v>
      </c>
      <c r="J115" s="387" t="s">
        <v>149</v>
      </c>
      <c r="K115" s="387" t="s">
        <v>149</v>
      </c>
      <c r="L115" s="387" t="s">
        <v>149</v>
      </c>
      <c r="M115" s="387" t="s">
        <v>149</v>
      </c>
      <c r="N115" s="387" t="s">
        <v>149</v>
      </c>
      <c r="O115" s="387" t="s">
        <v>149</v>
      </c>
      <c r="P115" s="387" t="s">
        <v>149</v>
      </c>
      <c r="Q115" s="387" t="s">
        <v>149</v>
      </c>
      <c r="R115" s="387" t="s">
        <v>149</v>
      </c>
      <c r="S115" s="387" t="s">
        <v>149</v>
      </c>
      <c r="T115" s="387" t="s">
        <v>149</v>
      </c>
      <c r="U115" s="387" t="s">
        <v>149</v>
      </c>
      <c r="V115" s="387" t="s">
        <v>149</v>
      </c>
      <c r="W115" s="387" t="s">
        <v>149</v>
      </c>
      <c r="X115" s="387" t="s">
        <v>149</v>
      </c>
      <c r="Y115" s="387" t="s">
        <v>149</v>
      </c>
      <c r="Z115" s="387" t="s">
        <v>149</v>
      </c>
      <c r="AA115" s="387" t="s">
        <v>149</v>
      </c>
    </row>
    <row r="116" spans="3:27">
      <c r="C116" s="387" t="s">
        <v>149</v>
      </c>
      <c r="D116" s="387" t="s">
        <v>149</v>
      </c>
      <c r="E116" s="387" t="s">
        <v>149</v>
      </c>
      <c r="F116" s="387" t="s">
        <v>149</v>
      </c>
      <c r="G116" s="387" t="s">
        <v>149</v>
      </c>
      <c r="H116" s="387" t="s">
        <v>149</v>
      </c>
      <c r="I116" s="387" t="s">
        <v>149</v>
      </c>
      <c r="J116" s="387" t="s">
        <v>149</v>
      </c>
      <c r="K116" s="387" t="s">
        <v>149</v>
      </c>
      <c r="L116" s="387" t="s">
        <v>149</v>
      </c>
      <c r="M116" s="387" t="s">
        <v>149</v>
      </c>
      <c r="N116" s="387" t="s">
        <v>149</v>
      </c>
      <c r="O116" s="387" t="s">
        <v>149</v>
      </c>
      <c r="P116" s="387" t="s">
        <v>149</v>
      </c>
      <c r="Q116" s="387" t="s">
        <v>149</v>
      </c>
      <c r="R116" s="387" t="s">
        <v>149</v>
      </c>
      <c r="S116" s="387" t="s">
        <v>149</v>
      </c>
      <c r="T116" s="387" t="s">
        <v>149</v>
      </c>
      <c r="U116" s="387" t="s">
        <v>149</v>
      </c>
      <c r="V116" s="387" t="s">
        <v>149</v>
      </c>
      <c r="W116" s="387" t="s">
        <v>149</v>
      </c>
      <c r="X116" s="387" t="s">
        <v>149</v>
      </c>
      <c r="Y116" s="387" t="s">
        <v>149</v>
      </c>
      <c r="Z116" s="387" t="s">
        <v>149</v>
      </c>
      <c r="AA116" s="387" t="s">
        <v>149</v>
      </c>
    </row>
    <row r="117" spans="3:27">
      <c r="C117" s="387" t="s">
        <v>149</v>
      </c>
      <c r="D117" s="387" t="s">
        <v>149</v>
      </c>
      <c r="E117" s="387" t="s">
        <v>149</v>
      </c>
      <c r="F117" s="387" t="s">
        <v>149</v>
      </c>
      <c r="G117" s="387" t="s">
        <v>149</v>
      </c>
      <c r="H117" s="387" t="s">
        <v>149</v>
      </c>
      <c r="I117" s="387" t="s">
        <v>149</v>
      </c>
      <c r="J117" s="387" t="s">
        <v>149</v>
      </c>
      <c r="K117" s="387" t="s">
        <v>149</v>
      </c>
      <c r="L117" s="387" t="s">
        <v>149</v>
      </c>
      <c r="M117" s="387" t="s">
        <v>149</v>
      </c>
      <c r="N117" s="387" t="s">
        <v>149</v>
      </c>
      <c r="O117" s="387" t="s">
        <v>149</v>
      </c>
      <c r="P117" s="387" t="s">
        <v>149</v>
      </c>
      <c r="Q117" s="387" t="s">
        <v>149</v>
      </c>
      <c r="R117" s="387" t="s">
        <v>149</v>
      </c>
      <c r="S117" s="387" t="s">
        <v>149</v>
      </c>
      <c r="T117" s="387" t="s">
        <v>149</v>
      </c>
      <c r="U117" s="387" t="s">
        <v>149</v>
      </c>
      <c r="V117" s="387" t="s">
        <v>149</v>
      </c>
      <c r="W117" s="387" t="s">
        <v>149</v>
      </c>
      <c r="X117" s="387" t="s">
        <v>149</v>
      </c>
      <c r="Y117" s="387" t="s">
        <v>149</v>
      </c>
      <c r="Z117" s="387" t="s">
        <v>149</v>
      </c>
      <c r="AA117" s="387" t="s">
        <v>149</v>
      </c>
    </row>
    <row r="118" spans="3:27">
      <c r="C118" s="387" t="s">
        <v>149</v>
      </c>
      <c r="D118" s="387" t="s">
        <v>149</v>
      </c>
      <c r="E118" s="387" t="s">
        <v>149</v>
      </c>
      <c r="F118" s="387" t="s">
        <v>149</v>
      </c>
      <c r="G118" s="387" t="s">
        <v>149</v>
      </c>
      <c r="H118" s="387" t="s">
        <v>149</v>
      </c>
      <c r="I118" s="387" t="s">
        <v>149</v>
      </c>
      <c r="J118" s="387" t="s">
        <v>149</v>
      </c>
      <c r="K118" s="387" t="s">
        <v>149</v>
      </c>
      <c r="L118" s="387" t="s">
        <v>149</v>
      </c>
      <c r="M118" s="387" t="s">
        <v>149</v>
      </c>
      <c r="N118" s="387" t="s">
        <v>149</v>
      </c>
      <c r="O118" s="387" t="s">
        <v>149</v>
      </c>
      <c r="P118" s="387" t="s">
        <v>149</v>
      </c>
      <c r="Q118" s="387" t="s">
        <v>149</v>
      </c>
      <c r="R118" s="387" t="s">
        <v>149</v>
      </c>
      <c r="S118" s="387" t="s">
        <v>149</v>
      </c>
      <c r="T118" s="387" t="s">
        <v>149</v>
      </c>
      <c r="U118" s="387" t="s">
        <v>149</v>
      </c>
      <c r="V118" s="387" t="s">
        <v>149</v>
      </c>
      <c r="W118" s="387" t="s">
        <v>149</v>
      </c>
      <c r="X118" s="387" t="s">
        <v>149</v>
      </c>
      <c r="Y118" s="387" t="s">
        <v>149</v>
      </c>
      <c r="Z118" s="387" t="s">
        <v>149</v>
      </c>
      <c r="AA118" s="387" t="s">
        <v>149</v>
      </c>
    </row>
    <row r="119" spans="3:27">
      <c r="C119" s="387" t="s">
        <v>149</v>
      </c>
      <c r="D119" s="387" t="s">
        <v>149</v>
      </c>
      <c r="E119" s="387" t="s">
        <v>149</v>
      </c>
      <c r="F119" s="387" t="s">
        <v>149</v>
      </c>
      <c r="G119" s="387" t="s">
        <v>149</v>
      </c>
      <c r="H119" s="387" t="s">
        <v>149</v>
      </c>
      <c r="I119" s="387" t="s">
        <v>149</v>
      </c>
      <c r="J119" s="387" t="s">
        <v>149</v>
      </c>
      <c r="K119" s="387" t="s">
        <v>149</v>
      </c>
      <c r="L119" s="387" t="s">
        <v>149</v>
      </c>
      <c r="M119" s="387" t="s">
        <v>149</v>
      </c>
      <c r="N119" s="387" t="s">
        <v>149</v>
      </c>
      <c r="O119" s="387" t="s">
        <v>149</v>
      </c>
      <c r="P119" s="387" t="s">
        <v>149</v>
      </c>
      <c r="Q119" s="387" t="s">
        <v>149</v>
      </c>
      <c r="R119" s="387" t="s">
        <v>149</v>
      </c>
      <c r="S119" s="387" t="s">
        <v>149</v>
      </c>
      <c r="T119" s="387" t="s">
        <v>149</v>
      </c>
      <c r="U119" s="387" t="s">
        <v>149</v>
      </c>
      <c r="V119" s="387" t="s">
        <v>149</v>
      </c>
      <c r="W119" s="387" t="s">
        <v>149</v>
      </c>
      <c r="X119" s="387" t="s">
        <v>149</v>
      </c>
      <c r="Y119" s="387" t="s">
        <v>149</v>
      </c>
      <c r="Z119" s="387" t="s">
        <v>149</v>
      </c>
      <c r="AA119" s="387" t="s">
        <v>149</v>
      </c>
    </row>
    <row r="120" spans="3:27">
      <c r="C120" s="387" t="s">
        <v>149</v>
      </c>
      <c r="D120" s="387" t="s">
        <v>149</v>
      </c>
      <c r="E120" s="387" t="s">
        <v>149</v>
      </c>
      <c r="F120" s="387" t="s">
        <v>149</v>
      </c>
      <c r="G120" s="387" t="s">
        <v>149</v>
      </c>
      <c r="H120" s="387" t="s">
        <v>149</v>
      </c>
      <c r="I120" s="387" t="s">
        <v>149</v>
      </c>
      <c r="J120" s="387" t="s">
        <v>149</v>
      </c>
      <c r="K120" s="387" t="s">
        <v>149</v>
      </c>
      <c r="L120" s="387" t="s">
        <v>149</v>
      </c>
      <c r="M120" s="387" t="s">
        <v>149</v>
      </c>
      <c r="N120" s="387" t="s">
        <v>149</v>
      </c>
      <c r="O120" s="387" t="s">
        <v>149</v>
      </c>
      <c r="P120" s="387" t="s">
        <v>149</v>
      </c>
      <c r="Q120" s="387" t="s">
        <v>149</v>
      </c>
      <c r="R120" s="387" t="s">
        <v>149</v>
      </c>
      <c r="S120" s="387" t="s">
        <v>149</v>
      </c>
      <c r="T120" s="387" t="s">
        <v>149</v>
      </c>
      <c r="U120" s="387" t="s">
        <v>149</v>
      </c>
      <c r="V120" s="387" t="s">
        <v>149</v>
      </c>
      <c r="W120" s="387" t="s">
        <v>149</v>
      </c>
      <c r="X120" s="387" t="s">
        <v>149</v>
      </c>
      <c r="Y120" s="387" t="s">
        <v>149</v>
      </c>
      <c r="Z120" s="387" t="s">
        <v>149</v>
      </c>
      <c r="AA120" s="387" t="s">
        <v>149</v>
      </c>
    </row>
    <row r="121" spans="3:27">
      <c r="C121" s="387" t="s">
        <v>149</v>
      </c>
      <c r="D121" s="387" t="s">
        <v>149</v>
      </c>
      <c r="E121" s="387" t="s">
        <v>149</v>
      </c>
      <c r="F121" s="387" t="s">
        <v>149</v>
      </c>
      <c r="G121" s="387" t="s">
        <v>149</v>
      </c>
      <c r="H121" s="387" t="s">
        <v>149</v>
      </c>
      <c r="I121" s="387" t="s">
        <v>149</v>
      </c>
      <c r="J121" s="387" t="s">
        <v>149</v>
      </c>
      <c r="K121" s="387" t="s">
        <v>149</v>
      </c>
      <c r="L121" s="387" t="s">
        <v>149</v>
      </c>
      <c r="M121" s="387" t="s">
        <v>149</v>
      </c>
      <c r="N121" s="387" t="s">
        <v>149</v>
      </c>
      <c r="O121" s="387" t="s">
        <v>149</v>
      </c>
      <c r="P121" s="387" t="s">
        <v>149</v>
      </c>
      <c r="Q121" s="387" t="s">
        <v>149</v>
      </c>
      <c r="R121" s="387" t="s">
        <v>149</v>
      </c>
      <c r="S121" s="387" t="s">
        <v>149</v>
      </c>
      <c r="T121" s="387" t="s">
        <v>149</v>
      </c>
      <c r="U121" s="387" t="s">
        <v>149</v>
      </c>
      <c r="V121" s="387" t="s">
        <v>149</v>
      </c>
      <c r="W121" s="387" t="s">
        <v>149</v>
      </c>
      <c r="X121" s="387" t="s">
        <v>149</v>
      </c>
      <c r="Y121" s="387" t="s">
        <v>149</v>
      </c>
      <c r="Z121" s="387" t="s">
        <v>149</v>
      </c>
      <c r="AA121" s="387" t="s">
        <v>149</v>
      </c>
    </row>
    <row r="122" spans="3:27">
      <c r="C122" s="387" t="s">
        <v>149</v>
      </c>
      <c r="D122" s="387" t="s">
        <v>149</v>
      </c>
      <c r="E122" s="387" t="s">
        <v>149</v>
      </c>
      <c r="F122" s="387" t="s">
        <v>149</v>
      </c>
      <c r="G122" s="387" t="s">
        <v>149</v>
      </c>
      <c r="H122" s="387" t="s">
        <v>149</v>
      </c>
      <c r="I122" s="387" t="s">
        <v>149</v>
      </c>
      <c r="J122" s="387" t="s">
        <v>149</v>
      </c>
      <c r="K122" s="387" t="s">
        <v>149</v>
      </c>
      <c r="L122" s="387" t="s">
        <v>149</v>
      </c>
      <c r="M122" s="387" t="s">
        <v>149</v>
      </c>
      <c r="N122" s="387" t="s">
        <v>149</v>
      </c>
      <c r="O122" s="387" t="s">
        <v>149</v>
      </c>
      <c r="P122" s="387" t="s">
        <v>149</v>
      </c>
      <c r="Q122" s="387" t="s">
        <v>149</v>
      </c>
      <c r="R122" s="387" t="s">
        <v>149</v>
      </c>
      <c r="S122" s="387" t="s">
        <v>149</v>
      </c>
      <c r="T122" s="387" t="s">
        <v>149</v>
      </c>
      <c r="U122" s="387" t="s">
        <v>149</v>
      </c>
      <c r="V122" s="387" t="s">
        <v>149</v>
      </c>
      <c r="W122" s="387" t="s">
        <v>149</v>
      </c>
      <c r="X122" s="387" t="s">
        <v>149</v>
      </c>
      <c r="Y122" s="387" t="s">
        <v>149</v>
      </c>
      <c r="Z122" s="387" t="s">
        <v>149</v>
      </c>
      <c r="AA122" s="387" t="s">
        <v>149</v>
      </c>
    </row>
    <row r="123" spans="3:27">
      <c r="C123" s="387" t="s">
        <v>149</v>
      </c>
      <c r="D123" s="387" t="s">
        <v>149</v>
      </c>
      <c r="E123" s="387" t="s">
        <v>149</v>
      </c>
      <c r="F123" s="387" t="s">
        <v>149</v>
      </c>
      <c r="G123" s="387" t="s">
        <v>149</v>
      </c>
      <c r="H123" s="387" t="s">
        <v>149</v>
      </c>
      <c r="I123" s="387" t="s">
        <v>149</v>
      </c>
      <c r="J123" s="387" t="s">
        <v>149</v>
      </c>
      <c r="K123" s="387" t="s">
        <v>149</v>
      </c>
      <c r="L123" s="387" t="s">
        <v>149</v>
      </c>
      <c r="M123" s="387" t="s">
        <v>149</v>
      </c>
      <c r="N123" s="387" t="s">
        <v>149</v>
      </c>
      <c r="O123" s="387" t="s">
        <v>149</v>
      </c>
      <c r="P123" s="387" t="s">
        <v>149</v>
      </c>
      <c r="Q123" s="387" t="s">
        <v>149</v>
      </c>
      <c r="R123" s="387" t="s">
        <v>149</v>
      </c>
      <c r="S123" s="387" t="s">
        <v>149</v>
      </c>
      <c r="T123" s="387" t="s">
        <v>149</v>
      </c>
      <c r="U123" s="387" t="s">
        <v>149</v>
      </c>
      <c r="V123" s="387" t="s">
        <v>149</v>
      </c>
      <c r="W123" s="387" t="s">
        <v>149</v>
      </c>
      <c r="X123" s="387" t="s">
        <v>149</v>
      </c>
      <c r="Y123" s="387" t="s">
        <v>149</v>
      </c>
      <c r="Z123" s="387" t="s">
        <v>149</v>
      </c>
      <c r="AA123" s="387" t="s">
        <v>149</v>
      </c>
    </row>
    <row r="124" spans="3:27">
      <c r="C124" s="387" t="s">
        <v>149</v>
      </c>
      <c r="D124" s="387" t="s">
        <v>149</v>
      </c>
      <c r="E124" s="387" t="s">
        <v>149</v>
      </c>
      <c r="F124" s="387" t="s">
        <v>149</v>
      </c>
      <c r="G124" s="387" t="s">
        <v>149</v>
      </c>
      <c r="H124" s="387" t="s">
        <v>149</v>
      </c>
      <c r="I124" s="387" t="s">
        <v>149</v>
      </c>
      <c r="J124" s="387" t="s">
        <v>149</v>
      </c>
      <c r="K124" s="387" t="s">
        <v>149</v>
      </c>
      <c r="L124" s="387" t="s">
        <v>149</v>
      </c>
      <c r="M124" s="387" t="s">
        <v>149</v>
      </c>
      <c r="N124" s="387" t="s">
        <v>149</v>
      </c>
      <c r="O124" s="387" t="s">
        <v>149</v>
      </c>
      <c r="P124" s="387" t="s">
        <v>149</v>
      </c>
      <c r="Q124" s="387" t="s">
        <v>149</v>
      </c>
      <c r="R124" s="387" t="s">
        <v>149</v>
      </c>
      <c r="S124" s="387" t="s">
        <v>149</v>
      </c>
      <c r="T124" s="387" t="s">
        <v>149</v>
      </c>
      <c r="U124" s="387" t="s">
        <v>149</v>
      </c>
      <c r="V124" s="387" t="s">
        <v>149</v>
      </c>
      <c r="W124" s="387" t="s">
        <v>149</v>
      </c>
      <c r="X124" s="387" t="s">
        <v>149</v>
      </c>
      <c r="Y124" s="387" t="s">
        <v>149</v>
      </c>
      <c r="Z124" s="387" t="s">
        <v>149</v>
      </c>
      <c r="AA124" s="387" t="s">
        <v>149</v>
      </c>
    </row>
    <row r="125" spans="3:27">
      <c r="C125" s="387" t="s">
        <v>149</v>
      </c>
      <c r="D125" s="387" t="s">
        <v>149</v>
      </c>
      <c r="E125" s="387" t="s">
        <v>149</v>
      </c>
      <c r="F125" s="387" t="s">
        <v>149</v>
      </c>
      <c r="G125" s="387" t="s">
        <v>149</v>
      </c>
      <c r="H125" s="387" t="s">
        <v>149</v>
      </c>
      <c r="I125" s="387" t="s">
        <v>149</v>
      </c>
      <c r="J125" s="387" t="s">
        <v>149</v>
      </c>
      <c r="K125" s="387" t="s">
        <v>149</v>
      </c>
      <c r="L125" s="387" t="s">
        <v>149</v>
      </c>
      <c r="M125" s="387" t="s">
        <v>149</v>
      </c>
      <c r="N125" s="387" t="s">
        <v>149</v>
      </c>
      <c r="O125" s="387" t="s">
        <v>149</v>
      </c>
      <c r="P125" s="387" t="s">
        <v>149</v>
      </c>
      <c r="Q125" s="387" t="s">
        <v>149</v>
      </c>
      <c r="R125" s="387" t="s">
        <v>149</v>
      </c>
      <c r="S125" s="387" t="s">
        <v>149</v>
      </c>
      <c r="T125" s="387" t="s">
        <v>149</v>
      </c>
      <c r="U125" s="387" t="s">
        <v>149</v>
      </c>
      <c r="V125" s="387" t="s">
        <v>149</v>
      </c>
      <c r="W125" s="387" t="s">
        <v>149</v>
      </c>
      <c r="X125" s="387" t="s">
        <v>149</v>
      </c>
      <c r="Y125" s="387" t="s">
        <v>149</v>
      </c>
      <c r="Z125" s="387" t="s">
        <v>149</v>
      </c>
      <c r="AA125" s="387" t="s">
        <v>149</v>
      </c>
    </row>
    <row r="126" spans="3:27">
      <c r="C126" s="387" t="s">
        <v>149</v>
      </c>
      <c r="D126" s="387" t="s">
        <v>149</v>
      </c>
      <c r="E126" s="387" t="s">
        <v>149</v>
      </c>
      <c r="F126" s="387" t="s">
        <v>149</v>
      </c>
      <c r="G126" s="387" t="s">
        <v>149</v>
      </c>
      <c r="H126" s="387" t="s">
        <v>149</v>
      </c>
      <c r="I126" s="387" t="s">
        <v>149</v>
      </c>
      <c r="J126" s="387" t="s">
        <v>149</v>
      </c>
      <c r="K126" s="387" t="s">
        <v>149</v>
      </c>
      <c r="L126" s="387" t="s">
        <v>149</v>
      </c>
      <c r="M126" s="387" t="s">
        <v>149</v>
      </c>
      <c r="N126" s="387" t="s">
        <v>149</v>
      </c>
      <c r="O126" s="387" t="s">
        <v>149</v>
      </c>
      <c r="P126" s="387" t="s">
        <v>149</v>
      </c>
      <c r="Q126" s="387" t="s">
        <v>149</v>
      </c>
      <c r="R126" s="387" t="s">
        <v>149</v>
      </c>
      <c r="S126" s="387" t="s">
        <v>149</v>
      </c>
      <c r="T126" s="387" t="s">
        <v>149</v>
      </c>
      <c r="U126" s="387" t="s">
        <v>149</v>
      </c>
      <c r="V126" s="387" t="s">
        <v>149</v>
      </c>
      <c r="W126" s="387" t="s">
        <v>149</v>
      </c>
      <c r="X126" s="387" t="s">
        <v>149</v>
      </c>
      <c r="Y126" s="387" t="s">
        <v>149</v>
      </c>
      <c r="Z126" s="387" t="s">
        <v>149</v>
      </c>
      <c r="AA126" s="387" t="s">
        <v>149</v>
      </c>
    </row>
    <row r="127" spans="3:27">
      <c r="C127" s="387" t="s">
        <v>149</v>
      </c>
      <c r="D127" s="387" t="s">
        <v>149</v>
      </c>
      <c r="E127" s="387" t="s">
        <v>149</v>
      </c>
      <c r="F127" s="387" t="s">
        <v>149</v>
      </c>
      <c r="G127" s="387" t="s">
        <v>149</v>
      </c>
      <c r="H127" s="387" t="s">
        <v>149</v>
      </c>
      <c r="I127" s="387" t="s">
        <v>149</v>
      </c>
      <c r="J127" s="387" t="s">
        <v>149</v>
      </c>
      <c r="K127" s="387" t="s">
        <v>149</v>
      </c>
      <c r="L127" s="387" t="s">
        <v>149</v>
      </c>
      <c r="M127" s="387" t="s">
        <v>149</v>
      </c>
      <c r="N127" s="387" t="s">
        <v>149</v>
      </c>
      <c r="O127" s="387" t="s">
        <v>149</v>
      </c>
      <c r="P127" s="387" t="s">
        <v>149</v>
      </c>
      <c r="Q127" s="387" t="s">
        <v>149</v>
      </c>
      <c r="R127" s="387" t="s">
        <v>149</v>
      </c>
      <c r="S127" s="387" t="s">
        <v>149</v>
      </c>
      <c r="T127" s="387" t="s">
        <v>149</v>
      </c>
      <c r="U127" s="387" t="s">
        <v>149</v>
      </c>
      <c r="V127" s="387" t="s">
        <v>149</v>
      </c>
      <c r="W127" s="387" t="s">
        <v>149</v>
      </c>
      <c r="X127" s="387" t="s">
        <v>149</v>
      </c>
      <c r="Y127" s="387" t="s">
        <v>149</v>
      </c>
      <c r="Z127" s="387" t="s">
        <v>149</v>
      </c>
      <c r="AA127" s="387" t="s">
        <v>149</v>
      </c>
    </row>
    <row r="128" spans="3:27">
      <c r="C128" s="387" t="s">
        <v>149</v>
      </c>
      <c r="D128" s="387" t="s">
        <v>149</v>
      </c>
      <c r="E128" s="387" t="s">
        <v>149</v>
      </c>
      <c r="F128" s="387" t="s">
        <v>149</v>
      </c>
      <c r="G128" s="387" t="s">
        <v>149</v>
      </c>
      <c r="H128" s="387" t="s">
        <v>149</v>
      </c>
      <c r="I128" s="387" t="s">
        <v>149</v>
      </c>
      <c r="J128" s="387" t="s">
        <v>149</v>
      </c>
      <c r="K128" s="387" t="s">
        <v>149</v>
      </c>
      <c r="L128" s="387" t="s">
        <v>149</v>
      </c>
      <c r="M128" s="387" t="s">
        <v>149</v>
      </c>
      <c r="N128" s="387" t="s">
        <v>149</v>
      </c>
      <c r="O128" s="387" t="s">
        <v>149</v>
      </c>
      <c r="P128" s="387" t="s">
        <v>149</v>
      </c>
      <c r="Q128" s="387" t="s">
        <v>149</v>
      </c>
      <c r="R128" s="387" t="s">
        <v>149</v>
      </c>
      <c r="S128" s="387" t="s">
        <v>149</v>
      </c>
      <c r="T128" s="387" t="s">
        <v>149</v>
      </c>
      <c r="U128" s="387" t="s">
        <v>149</v>
      </c>
      <c r="V128" s="387" t="s">
        <v>149</v>
      </c>
      <c r="W128" s="387" t="s">
        <v>149</v>
      </c>
      <c r="X128" s="387" t="s">
        <v>149</v>
      </c>
      <c r="Y128" s="387" t="s">
        <v>149</v>
      </c>
      <c r="Z128" s="387" t="s">
        <v>149</v>
      </c>
      <c r="AA128" s="387" t="s">
        <v>149</v>
      </c>
    </row>
    <row r="129" spans="3:27">
      <c r="C129" s="387" t="s">
        <v>149</v>
      </c>
      <c r="D129" s="387" t="s">
        <v>149</v>
      </c>
      <c r="E129" s="387" t="s">
        <v>149</v>
      </c>
      <c r="F129" s="387" t="s">
        <v>149</v>
      </c>
      <c r="G129" s="387" t="s">
        <v>149</v>
      </c>
      <c r="H129" s="387" t="s">
        <v>149</v>
      </c>
      <c r="I129" s="387" t="s">
        <v>149</v>
      </c>
      <c r="J129" s="387" t="s">
        <v>149</v>
      </c>
      <c r="K129" s="387" t="s">
        <v>149</v>
      </c>
      <c r="L129" s="387" t="s">
        <v>149</v>
      </c>
      <c r="M129" s="387" t="s">
        <v>149</v>
      </c>
      <c r="N129" s="387" t="s">
        <v>149</v>
      </c>
      <c r="O129" s="387" t="s">
        <v>149</v>
      </c>
      <c r="P129" s="387" t="s">
        <v>149</v>
      </c>
      <c r="Q129" s="387" t="s">
        <v>149</v>
      </c>
      <c r="R129" s="387" t="s">
        <v>149</v>
      </c>
      <c r="S129" s="387" t="s">
        <v>149</v>
      </c>
      <c r="T129" s="387" t="s">
        <v>149</v>
      </c>
      <c r="U129" s="387" t="s">
        <v>149</v>
      </c>
      <c r="V129" s="387" t="s">
        <v>149</v>
      </c>
      <c r="W129" s="387" t="s">
        <v>149</v>
      </c>
      <c r="X129" s="387" t="s">
        <v>149</v>
      </c>
      <c r="Y129" s="387" t="s">
        <v>149</v>
      </c>
      <c r="Z129" s="387" t="s">
        <v>149</v>
      </c>
      <c r="AA129" s="387" t="s">
        <v>149</v>
      </c>
    </row>
  </sheetData>
  <sheetProtection password="CD99" sheet="1" objects="1" scenarios="1"/>
  <mergeCells count="33">
    <mergeCell ref="W7:W8"/>
    <mergeCell ref="F7:H7"/>
    <mergeCell ref="E7:E8"/>
    <mergeCell ref="C3:K3"/>
    <mergeCell ref="I7:I8"/>
    <mergeCell ref="W3:Z3"/>
    <mergeCell ref="X7:Z7"/>
    <mergeCell ref="R7:T7"/>
    <mergeCell ref="K7:K8"/>
    <mergeCell ref="L7:N7"/>
    <mergeCell ref="O7:O8"/>
    <mergeCell ref="P7:P8"/>
    <mergeCell ref="V7:V8"/>
    <mergeCell ref="C4:K4"/>
    <mergeCell ref="Q7:Q8"/>
    <mergeCell ref="U7:U8"/>
    <mergeCell ref="A3:B73"/>
    <mergeCell ref="A1:C1"/>
    <mergeCell ref="E1:CE1"/>
    <mergeCell ref="J7:J8"/>
    <mergeCell ref="C5:K5"/>
    <mergeCell ref="W5:Z5"/>
    <mergeCell ref="C6:H6"/>
    <mergeCell ref="I6:N6"/>
    <mergeCell ref="O6:T6"/>
    <mergeCell ref="U6:Z6"/>
    <mergeCell ref="C7:C8"/>
    <mergeCell ref="C2:K2"/>
    <mergeCell ref="W2:Z2"/>
    <mergeCell ref="W4:Z4"/>
    <mergeCell ref="O3:T4"/>
    <mergeCell ref="D7:D8"/>
    <mergeCell ref="A2:B2"/>
  </mergeCells>
  <printOptions horizontalCentered="1"/>
  <pageMargins left="0.31496062992125984" right="0.31496062992125984" top="0.35433070866141736" bottom="0.35433070866141736" header="0.31496062992125984" footer="0.31496062992125984"/>
  <pageSetup paperSize="9" scale="75" orientation="landscape" verticalDpi="0" r:id="rId1"/>
  <drawing r:id="rId2"/>
</worksheet>
</file>

<file path=xl/worksheets/sheet151.xml><?xml version="1.0" encoding="utf-8"?>
<worksheet xmlns="http://schemas.openxmlformats.org/spreadsheetml/2006/main" xmlns:r="http://schemas.openxmlformats.org/officeDocument/2006/relationships">
  <dimension ref="A1:CE129"/>
  <sheetViews>
    <sheetView zoomScale="80" zoomScaleNormal="80" workbookViewId="0">
      <pane xSplit="2" ySplit="1" topLeftCell="C2" activePane="bottomRight" state="frozen"/>
      <selection pane="topRight" activeCell="C1" sqref="C1"/>
      <selection pane="bottomLeft" activeCell="A2" sqref="A2"/>
      <selection pane="bottomRight" activeCell="C2" sqref="C2:Z58"/>
    </sheetView>
  </sheetViews>
  <sheetFormatPr defaultColWidth="4.7109375" defaultRowHeight="12.75"/>
  <cols>
    <col min="1" max="2" width="5.42578125" style="221" customWidth="1"/>
    <col min="3" max="3" width="4.7109375" style="97"/>
    <col min="4" max="4" width="6" style="97" customWidth="1"/>
    <col min="5" max="5" width="22.7109375" style="97" customWidth="1"/>
    <col min="6" max="8" width="4.7109375" style="97"/>
    <col min="9" max="9" width="4.7109375" style="106"/>
    <col min="10" max="10" width="4.7109375" style="97" customWidth="1"/>
    <col min="11" max="11" width="22.7109375" style="97" customWidth="1"/>
    <col min="12" max="15" width="4.7109375" style="97"/>
    <col min="16" max="16" width="4.7109375" style="106" customWidth="1"/>
    <col min="17" max="17" width="22.7109375" style="97" customWidth="1"/>
    <col min="18" max="22" width="4.7109375" style="97"/>
    <col min="23" max="23" width="22.7109375" style="106" customWidth="1"/>
    <col min="24" max="29" width="4.7109375" style="97"/>
    <col min="30" max="30" width="4.7109375" style="106"/>
    <col min="31" max="36" width="4.7109375" style="97"/>
    <col min="37" max="37" width="4.7109375" style="106"/>
    <col min="38" max="43" width="4.7109375" style="97"/>
    <col min="44" max="44" width="4.7109375" style="106"/>
    <col min="45" max="50" width="4.7109375" style="97"/>
    <col min="51" max="51" width="4.7109375" style="106"/>
    <col min="52" max="57" width="4.7109375" style="97"/>
    <col min="58" max="58" width="4.7109375" style="106"/>
    <col min="59" max="64" width="4.7109375" style="97"/>
    <col min="65" max="65" width="4.7109375" style="106"/>
    <col min="66" max="71" width="4.7109375" style="97"/>
    <col min="72" max="72" width="4.7109375" style="106"/>
    <col min="73" max="16384" width="4.7109375" style="9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c r="A2" s="849" t="str">
        <f>GİRİŞ!AE129</f>
        <v>SERKAN</v>
      </c>
      <c r="B2" s="849"/>
      <c r="C2" s="919" t="str">
        <f>'okul-örtmen bilgi'!B21</f>
        <v>2009-2010 EĞİTİM-ÖĞRETİM YILI</v>
      </c>
      <c r="D2" s="919"/>
      <c r="E2" s="919"/>
      <c r="F2" s="919"/>
      <c r="G2" s="919"/>
      <c r="H2" s="919"/>
      <c r="I2" s="919"/>
      <c r="J2" s="919"/>
      <c r="K2" s="919"/>
      <c r="L2" s="95"/>
      <c r="M2" s="95"/>
      <c r="N2" s="95"/>
      <c r="O2" s="95"/>
      <c r="P2" s="95"/>
      <c r="Q2" s="95"/>
      <c r="R2" s="95"/>
      <c r="S2" s="95"/>
      <c r="T2" s="95"/>
      <c r="U2" s="95"/>
      <c r="V2" s="95"/>
      <c r="W2" s="1375">
        <f ca="1">'okul-örtmen bilgi'!D2</f>
        <v>40125</v>
      </c>
      <c r="X2" s="919"/>
      <c r="Y2" s="919"/>
      <c r="Z2" s="919"/>
      <c r="AA2" s="95"/>
      <c r="AB2" s="95"/>
      <c r="AC2" s="95"/>
      <c r="AD2" s="113"/>
      <c r="AK2" s="97"/>
      <c r="AR2" s="97"/>
      <c r="AY2" s="97"/>
      <c r="BF2" s="97"/>
      <c r="BM2" s="97"/>
      <c r="BT2" s="97"/>
    </row>
    <row r="3" spans="1:83">
      <c r="A3" s="850" t="str">
        <f>GİRİŞ!A129</f>
        <v>BU FORMDA DEĞİŞTİRMEK İSTEDİĞİNİZ BİLGİ İÇİN KUTUCUĞA
ART ARDA İKİ DEFA TIKLAMANIZ GEREKMEKTEDİR.</v>
      </c>
      <c r="B3" s="850"/>
      <c r="C3" s="919" t="str">
        <f>'okul-örtmen bilgi'!B7</f>
        <v>FAİK ALİ İLKÖĞRETİM OKULU</v>
      </c>
      <c r="D3" s="919"/>
      <c r="E3" s="919"/>
      <c r="F3" s="919"/>
      <c r="G3" s="919"/>
      <c r="H3" s="919"/>
      <c r="I3" s="919"/>
      <c r="J3" s="919"/>
      <c r="K3" s="919"/>
      <c r="L3" s="95"/>
      <c r="M3" s="95"/>
      <c r="N3" s="95"/>
      <c r="O3" s="1376" t="str">
        <f>'okul-örtmen bilgi'!C21</f>
        <v>I. DÖNEM</v>
      </c>
      <c r="P3" s="1376"/>
      <c r="Q3" s="1376"/>
      <c r="R3" s="1376"/>
      <c r="S3" s="1376"/>
      <c r="T3" s="1376"/>
      <c r="U3" s="95"/>
      <c r="V3" s="95"/>
      <c r="W3" s="919" t="str">
        <f>'okul-örtmen bilgi'!B27</f>
        <v>SERKAN SARI</v>
      </c>
      <c r="X3" s="919"/>
      <c r="Y3" s="919"/>
      <c r="Z3" s="919"/>
      <c r="AA3" s="95"/>
      <c r="AB3" s="95"/>
      <c r="AC3" s="95"/>
      <c r="AD3" s="97"/>
      <c r="AK3" s="97"/>
    </row>
    <row r="4" spans="1:83">
      <c r="A4" s="850"/>
      <c r="B4" s="850"/>
      <c r="C4" s="919" t="str">
        <f>'okul-örtmen bilgi'!C27</f>
        <v>FEN VE TEKNOLOJİ DERSİ</v>
      </c>
      <c r="D4" s="919"/>
      <c r="E4" s="919"/>
      <c r="F4" s="919"/>
      <c r="G4" s="919"/>
      <c r="H4" s="919"/>
      <c r="I4" s="919"/>
      <c r="J4" s="919"/>
      <c r="K4" s="919"/>
      <c r="L4" s="95"/>
      <c r="M4" s="95"/>
      <c r="N4" s="95"/>
      <c r="O4" s="1376"/>
      <c r="P4" s="1376"/>
      <c r="Q4" s="1376"/>
      <c r="R4" s="1376"/>
      <c r="S4" s="1376"/>
      <c r="T4" s="1376"/>
      <c r="U4" s="95"/>
      <c r="V4" s="95"/>
      <c r="W4" s="919" t="str">
        <f>'okul-örtmen bilgi'!B28</f>
        <v>BRANŞINIZI YA DA SINIF ÖRTMENLERİM SINIFINIZI YAZIN</v>
      </c>
      <c r="X4" s="919"/>
      <c r="Y4" s="919"/>
      <c r="Z4" s="919"/>
      <c r="AA4" s="95"/>
      <c r="AB4" s="95"/>
      <c r="AC4" s="95"/>
      <c r="AD4" s="97"/>
      <c r="AK4" s="97"/>
    </row>
    <row r="5" spans="1:83">
      <c r="A5" s="850"/>
      <c r="B5" s="850"/>
      <c r="C5" s="945" t="s">
        <v>139</v>
      </c>
      <c r="D5" s="945"/>
      <c r="E5" s="945"/>
      <c r="F5" s="945"/>
      <c r="G5" s="945"/>
      <c r="H5" s="945"/>
      <c r="I5" s="945"/>
      <c r="J5" s="945"/>
      <c r="K5" s="945"/>
      <c r="L5" s="110"/>
      <c r="M5" s="110"/>
      <c r="N5" s="110"/>
      <c r="O5" s="110"/>
      <c r="P5" s="110"/>
      <c r="Q5" s="110"/>
      <c r="R5" s="110"/>
      <c r="S5" s="110"/>
      <c r="T5" s="95"/>
      <c r="U5" s="95"/>
      <c r="V5" s="95"/>
      <c r="W5" s="945"/>
      <c r="X5" s="945"/>
      <c r="Y5" s="945"/>
      <c r="Z5" s="945"/>
      <c r="AA5" s="95"/>
      <c r="AB5" s="95"/>
      <c r="AC5" s="95"/>
      <c r="AD5" s="97"/>
      <c r="AK5" s="97"/>
    </row>
    <row r="6" spans="1:83">
      <c r="A6" s="850"/>
      <c r="B6" s="850"/>
      <c r="C6" s="1374" t="str">
        <f>'sınıf-öğrenci bilgi dikey'!NX3</f>
        <v>8/A</v>
      </c>
      <c r="D6" s="1374"/>
      <c r="E6" s="1374"/>
      <c r="F6" s="1374"/>
      <c r="G6" s="1374"/>
      <c r="H6" s="1374"/>
      <c r="I6" s="1362" t="str">
        <f>'sınıf-öğrenci bilgi dikey'!OE3</f>
        <v>8/B</v>
      </c>
      <c r="J6" s="1362"/>
      <c r="K6" s="1362"/>
      <c r="L6" s="1362"/>
      <c r="M6" s="1362"/>
      <c r="N6" s="1362"/>
      <c r="O6" s="1374" t="str">
        <f>'sınıf-öğrenci bilgi dikey'!OL3</f>
        <v>8/C</v>
      </c>
      <c r="P6" s="1374"/>
      <c r="Q6" s="1374"/>
      <c r="R6" s="1374"/>
      <c r="S6" s="1374"/>
      <c r="T6" s="1374"/>
      <c r="U6" s="1362" t="str">
        <f>'sınıf-öğrenci bilgi dikey'!OS3</f>
        <v>8/D</v>
      </c>
      <c r="V6" s="1362"/>
      <c r="W6" s="1362"/>
      <c r="X6" s="1362"/>
      <c r="Y6" s="1362"/>
      <c r="Z6" s="1362"/>
    </row>
    <row r="7" spans="1:83" ht="13.5" customHeight="1">
      <c r="A7" s="850"/>
      <c r="B7" s="850"/>
      <c r="C7" s="1363" t="s">
        <v>12</v>
      </c>
      <c r="D7" s="1365" t="s">
        <v>43</v>
      </c>
      <c r="E7" s="1365" t="s">
        <v>9</v>
      </c>
      <c r="F7" s="1367" t="s">
        <v>135</v>
      </c>
      <c r="G7" s="1368"/>
      <c r="H7" s="1369"/>
      <c r="I7" s="1370" t="s">
        <v>12</v>
      </c>
      <c r="J7" s="1372" t="s">
        <v>43</v>
      </c>
      <c r="K7" s="1372" t="s">
        <v>9</v>
      </c>
      <c r="L7" s="1359" t="s">
        <v>135</v>
      </c>
      <c r="M7" s="1360"/>
      <c r="N7" s="1361"/>
      <c r="O7" s="1363" t="s">
        <v>12</v>
      </c>
      <c r="P7" s="1365" t="s">
        <v>43</v>
      </c>
      <c r="Q7" s="1365" t="s">
        <v>9</v>
      </c>
      <c r="R7" s="1367" t="s">
        <v>135</v>
      </c>
      <c r="S7" s="1368"/>
      <c r="T7" s="1369"/>
      <c r="U7" s="1370" t="s">
        <v>12</v>
      </c>
      <c r="V7" s="1372" t="s">
        <v>43</v>
      </c>
      <c r="W7" s="1372" t="s">
        <v>9</v>
      </c>
      <c r="X7" s="1359" t="s">
        <v>135</v>
      </c>
      <c r="Y7" s="1360"/>
      <c r="Z7" s="1361"/>
    </row>
    <row r="8" spans="1:83" ht="12.75" customHeight="1">
      <c r="A8" s="850"/>
      <c r="B8" s="850"/>
      <c r="C8" s="1364"/>
      <c r="D8" s="1366"/>
      <c r="E8" s="1366"/>
      <c r="F8" s="227" t="s">
        <v>136</v>
      </c>
      <c r="G8" s="227" t="s">
        <v>137</v>
      </c>
      <c r="H8" s="227" t="s">
        <v>138</v>
      </c>
      <c r="I8" s="1371"/>
      <c r="J8" s="1373"/>
      <c r="K8" s="1373"/>
      <c r="L8" s="228" t="s">
        <v>136</v>
      </c>
      <c r="M8" s="228" t="s">
        <v>137</v>
      </c>
      <c r="N8" s="228" t="s">
        <v>138</v>
      </c>
      <c r="O8" s="1364"/>
      <c r="P8" s="1366"/>
      <c r="Q8" s="1366"/>
      <c r="R8" s="227" t="s">
        <v>136</v>
      </c>
      <c r="S8" s="227" t="s">
        <v>137</v>
      </c>
      <c r="T8" s="227" t="s">
        <v>138</v>
      </c>
      <c r="U8" s="1371"/>
      <c r="V8" s="1373"/>
      <c r="W8" s="1373"/>
      <c r="X8" s="228" t="s">
        <v>136</v>
      </c>
      <c r="Y8" s="228" t="s">
        <v>137</v>
      </c>
      <c r="Z8" s="228" t="s">
        <v>138</v>
      </c>
    </row>
    <row r="9" spans="1:83">
      <c r="A9" s="850"/>
      <c r="B9" s="850"/>
      <c r="C9" s="229">
        <v>1</v>
      </c>
      <c r="D9" s="230" t="str">
        <f>'sınıf-öğrenci bilgi dikey'!NZ6</f>
        <v/>
      </c>
      <c r="E9" s="231" t="str">
        <f>'sınıf-öğrenci bilgi dikey'!NX6</f>
        <v/>
      </c>
      <c r="F9" s="232" t="s">
        <v>149</v>
      </c>
      <c r="G9" s="232" t="s">
        <v>149</v>
      </c>
      <c r="H9" s="233" t="s">
        <v>149</v>
      </c>
      <c r="I9" s="234">
        <v>1</v>
      </c>
      <c r="J9" s="235" t="str">
        <f>'sınıf-öğrenci bilgi dikey'!OG6</f>
        <v/>
      </c>
      <c r="K9" s="236" t="str">
        <f>'sınıf-öğrenci bilgi dikey'!OE6</f>
        <v/>
      </c>
      <c r="L9" s="237" t="s">
        <v>149</v>
      </c>
      <c r="M9" s="237" t="s">
        <v>149</v>
      </c>
      <c r="N9" s="238" t="s">
        <v>149</v>
      </c>
      <c r="O9" s="229">
        <v>1</v>
      </c>
      <c r="P9" s="230" t="str">
        <f>'sınıf-öğrenci bilgi dikey'!ON6</f>
        <v/>
      </c>
      <c r="Q9" s="231" t="str">
        <f>'sınıf-öğrenci bilgi dikey'!OL6</f>
        <v/>
      </c>
      <c r="R9" s="232" t="s">
        <v>149</v>
      </c>
      <c r="S9" s="232" t="s">
        <v>149</v>
      </c>
      <c r="T9" s="233" t="s">
        <v>149</v>
      </c>
      <c r="U9" s="234">
        <v>1</v>
      </c>
      <c r="V9" s="235" t="str">
        <f>'sınıf-öğrenci bilgi dikey'!OU6</f>
        <v/>
      </c>
      <c r="W9" s="236" t="str">
        <f>'sınıf-öğrenci bilgi dikey'!OS6</f>
        <v/>
      </c>
      <c r="X9" s="237" t="s">
        <v>149</v>
      </c>
      <c r="Y9" s="237" t="s">
        <v>149</v>
      </c>
      <c r="Z9" s="238" t="s">
        <v>149</v>
      </c>
    </row>
    <row r="10" spans="1:83">
      <c r="A10" s="850"/>
      <c r="B10" s="850"/>
      <c r="C10" s="229">
        <v>2</v>
      </c>
      <c r="D10" s="230" t="str">
        <f>'sınıf-öğrenci bilgi dikey'!NZ7</f>
        <v/>
      </c>
      <c r="E10" s="231" t="str">
        <f>'sınıf-öğrenci bilgi dikey'!NX7</f>
        <v/>
      </c>
      <c r="F10" s="232" t="s">
        <v>149</v>
      </c>
      <c r="G10" s="232" t="s">
        <v>149</v>
      </c>
      <c r="H10" s="233" t="s">
        <v>149</v>
      </c>
      <c r="I10" s="234">
        <v>2</v>
      </c>
      <c r="J10" s="235" t="str">
        <f>'sınıf-öğrenci bilgi dikey'!OG7</f>
        <v/>
      </c>
      <c r="K10" s="236" t="str">
        <f>'sınıf-öğrenci bilgi dikey'!OE7</f>
        <v/>
      </c>
      <c r="L10" s="237" t="s">
        <v>149</v>
      </c>
      <c r="M10" s="237" t="s">
        <v>149</v>
      </c>
      <c r="N10" s="238" t="s">
        <v>149</v>
      </c>
      <c r="O10" s="229">
        <v>2</v>
      </c>
      <c r="P10" s="230" t="str">
        <f>'sınıf-öğrenci bilgi dikey'!ON7</f>
        <v/>
      </c>
      <c r="Q10" s="231" t="str">
        <f>'sınıf-öğrenci bilgi dikey'!OL7</f>
        <v/>
      </c>
      <c r="R10" s="232" t="s">
        <v>149</v>
      </c>
      <c r="S10" s="232" t="s">
        <v>149</v>
      </c>
      <c r="T10" s="233" t="s">
        <v>149</v>
      </c>
      <c r="U10" s="234">
        <v>2</v>
      </c>
      <c r="V10" s="235" t="str">
        <f>'sınıf-öğrenci bilgi dikey'!OU7</f>
        <v/>
      </c>
      <c r="W10" s="236" t="str">
        <f>'sınıf-öğrenci bilgi dikey'!OS7</f>
        <v/>
      </c>
      <c r="X10" s="237" t="s">
        <v>149</v>
      </c>
      <c r="Y10" s="237" t="s">
        <v>149</v>
      </c>
      <c r="Z10" s="238" t="s">
        <v>149</v>
      </c>
    </row>
    <row r="11" spans="1:83">
      <c r="A11" s="850"/>
      <c r="B11" s="850"/>
      <c r="C11" s="229">
        <v>3</v>
      </c>
      <c r="D11" s="230" t="str">
        <f>'sınıf-öğrenci bilgi dikey'!NZ8</f>
        <v/>
      </c>
      <c r="E11" s="231" t="str">
        <f>'sınıf-öğrenci bilgi dikey'!NX8</f>
        <v/>
      </c>
      <c r="F11" s="232" t="s">
        <v>149</v>
      </c>
      <c r="G11" s="232" t="s">
        <v>149</v>
      </c>
      <c r="H11" s="233" t="s">
        <v>149</v>
      </c>
      <c r="I11" s="234">
        <v>3</v>
      </c>
      <c r="J11" s="235" t="str">
        <f>'sınıf-öğrenci bilgi dikey'!OG8</f>
        <v/>
      </c>
      <c r="K11" s="236" t="str">
        <f>'sınıf-öğrenci bilgi dikey'!OE8</f>
        <v/>
      </c>
      <c r="L11" s="237" t="s">
        <v>149</v>
      </c>
      <c r="M11" s="237" t="s">
        <v>149</v>
      </c>
      <c r="N11" s="238" t="s">
        <v>149</v>
      </c>
      <c r="O11" s="229">
        <v>3</v>
      </c>
      <c r="P11" s="230" t="str">
        <f>'sınıf-öğrenci bilgi dikey'!ON8</f>
        <v/>
      </c>
      <c r="Q11" s="231" t="str">
        <f>'sınıf-öğrenci bilgi dikey'!OL8</f>
        <v/>
      </c>
      <c r="R11" s="232" t="s">
        <v>149</v>
      </c>
      <c r="S11" s="232" t="s">
        <v>149</v>
      </c>
      <c r="T11" s="233" t="s">
        <v>149</v>
      </c>
      <c r="U11" s="234">
        <v>3</v>
      </c>
      <c r="V11" s="235" t="str">
        <f>'sınıf-öğrenci bilgi dikey'!OU8</f>
        <v/>
      </c>
      <c r="W11" s="236" t="str">
        <f>'sınıf-öğrenci bilgi dikey'!OS8</f>
        <v/>
      </c>
      <c r="X11" s="237" t="s">
        <v>149</v>
      </c>
      <c r="Y11" s="237" t="s">
        <v>149</v>
      </c>
      <c r="Z11" s="238" t="s">
        <v>149</v>
      </c>
    </row>
    <row r="12" spans="1:83">
      <c r="A12" s="850"/>
      <c r="B12" s="850"/>
      <c r="C12" s="229">
        <v>4</v>
      </c>
      <c r="D12" s="230" t="str">
        <f>'sınıf-öğrenci bilgi dikey'!NZ9</f>
        <v/>
      </c>
      <c r="E12" s="231" t="str">
        <f>'sınıf-öğrenci bilgi dikey'!NX9</f>
        <v/>
      </c>
      <c r="F12" s="232" t="s">
        <v>149</v>
      </c>
      <c r="G12" s="232" t="s">
        <v>149</v>
      </c>
      <c r="H12" s="233" t="s">
        <v>149</v>
      </c>
      <c r="I12" s="234">
        <v>4</v>
      </c>
      <c r="J12" s="235" t="str">
        <f>'sınıf-öğrenci bilgi dikey'!OG9</f>
        <v/>
      </c>
      <c r="K12" s="236" t="str">
        <f>'sınıf-öğrenci bilgi dikey'!OE9</f>
        <v/>
      </c>
      <c r="L12" s="237" t="s">
        <v>149</v>
      </c>
      <c r="M12" s="237" t="s">
        <v>149</v>
      </c>
      <c r="N12" s="238" t="s">
        <v>149</v>
      </c>
      <c r="O12" s="229">
        <v>4</v>
      </c>
      <c r="P12" s="230" t="str">
        <f>'sınıf-öğrenci bilgi dikey'!ON9</f>
        <v/>
      </c>
      <c r="Q12" s="231" t="str">
        <f>'sınıf-öğrenci bilgi dikey'!OL9</f>
        <v/>
      </c>
      <c r="R12" s="232" t="s">
        <v>149</v>
      </c>
      <c r="S12" s="232" t="s">
        <v>149</v>
      </c>
      <c r="T12" s="233" t="s">
        <v>149</v>
      </c>
      <c r="U12" s="234">
        <v>4</v>
      </c>
      <c r="V12" s="235" t="str">
        <f>'sınıf-öğrenci bilgi dikey'!OU9</f>
        <v/>
      </c>
      <c r="W12" s="236" t="str">
        <f>'sınıf-öğrenci bilgi dikey'!OS9</f>
        <v/>
      </c>
      <c r="X12" s="237" t="s">
        <v>149</v>
      </c>
      <c r="Y12" s="237" t="s">
        <v>149</v>
      </c>
      <c r="Z12" s="238" t="s">
        <v>149</v>
      </c>
    </row>
    <row r="13" spans="1:83">
      <c r="A13" s="850"/>
      <c r="B13" s="850"/>
      <c r="C13" s="229">
        <v>5</v>
      </c>
      <c r="D13" s="230" t="str">
        <f>'sınıf-öğrenci bilgi dikey'!NZ10</f>
        <v/>
      </c>
      <c r="E13" s="231" t="str">
        <f>'sınıf-öğrenci bilgi dikey'!NX10</f>
        <v/>
      </c>
      <c r="F13" s="232" t="s">
        <v>149</v>
      </c>
      <c r="G13" s="232" t="s">
        <v>149</v>
      </c>
      <c r="H13" s="233" t="s">
        <v>149</v>
      </c>
      <c r="I13" s="234">
        <v>5</v>
      </c>
      <c r="J13" s="235" t="str">
        <f>'sınıf-öğrenci bilgi dikey'!OG10</f>
        <v/>
      </c>
      <c r="K13" s="236" t="str">
        <f>'sınıf-öğrenci bilgi dikey'!OE10</f>
        <v/>
      </c>
      <c r="L13" s="237" t="s">
        <v>149</v>
      </c>
      <c r="M13" s="237" t="s">
        <v>149</v>
      </c>
      <c r="N13" s="238" t="s">
        <v>149</v>
      </c>
      <c r="O13" s="229">
        <v>5</v>
      </c>
      <c r="P13" s="230" t="str">
        <f>'sınıf-öğrenci bilgi dikey'!ON10</f>
        <v/>
      </c>
      <c r="Q13" s="231" t="str">
        <f>'sınıf-öğrenci bilgi dikey'!OL10</f>
        <v/>
      </c>
      <c r="R13" s="232" t="s">
        <v>149</v>
      </c>
      <c r="S13" s="232" t="s">
        <v>149</v>
      </c>
      <c r="T13" s="233" t="s">
        <v>149</v>
      </c>
      <c r="U13" s="234">
        <v>5</v>
      </c>
      <c r="V13" s="235" t="str">
        <f>'sınıf-öğrenci bilgi dikey'!OU10</f>
        <v/>
      </c>
      <c r="W13" s="236" t="str">
        <f>'sınıf-öğrenci bilgi dikey'!OS10</f>
        <v/>
      </c>
      <c r="X13" s="237" t="s">
        <v>149</v>
      </c>
      <c r="Y13" s="237" t="s">
        <v>149</v>
      </c>
      <c r="Z13" s="238" t="s">
        <v>149</v>
      </c>
    </row>
    <row r="14" spans="1:83">
      <c r="A14" s="850"/>
      <c r="B14" s="850"/>
      <c r="C14" s="229">
        <v>6</v>
      </c>
      <c r="D14" s="230" t="str">
        <f>'sınıf-öğrenci bilgi dikey'!NZ11</f>
        <v/>
      </c>
      <c r="E14" s="231" t="str">
        <f>'sınıf-öğrenci bilgi dikey'!NX11</f>
        <v/>
      </c>
      <c r="F14" s="232" t="s">
        <v>149</v>
      </c>
      <c r="G14" s="232" t="s">
        <v>149</v>
      </c>
      <c r="H14" s="233" t="s">
        <v>149</v>
      </c>
      <c r="I14" s="234">
        <v>6</v>
      </c>
      <c r="J14" s="235" t="str">
        <f>'sınıf-öğrenci bilgi dikey'!OG11</f>
        <v/>
      </c>
      <c r="K14" s="236" t="str">
        <f>'sınıf-öğrenci bilgi dikey'!OE11</f>
        <v/>
      </c>
      <c r="L14" s="237" t="s">
        <v>149</v>
      </c>
      <c r="M14" s="237" t="s">
        <v>149</v>
      </c>
      <c r="N14" s="238" t="s">
        <v>149</v>
      </c>
      <c r="O14" s="229">
        <v>6</v>
      </c>
      <c r="P14" s="230" t="str">
        <f>'sınıf-öğrenci bilgi dikey'!ON11</f>
        <v/>
      </c>
      <c r="Q14" s="231" t="str">
        <f>'sınıf-öğrenci bilgi dikey'!OL11</f>
        <v/>
      </c>
      <c r="R14" s="232" t="s">
        <v>149</v>
      </c>
      <c r="S14" s="232" t="s">
        <v>149</v>
      </c>
      <c r="T14" s="233" t="s">
        <v>149</v>
      </c>
      <c r="U14" s="234">
        <v>6</v>
      </c>
      <c r="V14" s="235" t="str">
        <f>'sınıf-öğrenci bilgi dikey'!OU11</f>
        <v/>
      </c>
      <c r="W14" s="236" t="str">
        <f>'sınıf-öğrenci bilgi dikey'!OS11</f>
        <v/>
      </c>
      <c r="X14" s="237" t="s">
        <v>149</v>
      </c>
      <c r="Y14" s="237" t="s">
        <v>149</v>
      </c>
      <c r="Z14" s="238" t="s">
        <v>149</v>
      </c>
    </row>
    <row r="15" spans="1:83">
      <c r="A15" s="850"/>
      <c r="B15" s="850"/>
      <c r="C15" s="229">
        <v>7</v>
      </c>
      <c r="D15" s="230" t="str">
        <f>'sınıf-öğrenci bilgi dikey'!NZ12</f>
        <v/>
      </c>
      <c r="E15" s="231" t="str">
        <f>'sınıf-öğrenci bilgi dikey'!NX12</f>
        <v/>
      </c>
      <c r="F15" s="232" t="s">
        <v>149</v>
      </c>
      <c r="G15" s="232" t="s">
        <v>149</v>
      </c>
      <c r="H15" s="233" t="s">
        <v>149</v>
      </c>
      <c r="I15" s="234">
        <v>7</v>
      </c>
      <c r="J15" s="235" t="str">
        <f>'sınıf-öğrenci bilgi dikey'!OG12</f>
        <v/>
      </c>
      <c r="K15" s="236" t="str">
        <f>'sınıf-öğrenci bilgi dikey'!OE12</f>
        <v/>
      </c>
      <c r="L15" s="237" t="s">
        <v>149</v>
      </c>
      <c r="M15" s="237" t="s">
        <v>149</v>
      </c>
      <c r="N15" s="238" t="s">
        <v>149</v>
      </c>
      <c r="O15" s="229">
        <v>7</v>
      </c>
      <c r="P15" s="230" t="str">
        <f>'sınıf-öğrenci bilgi dikey'!ON12</f>
        <v/>
      </c>
      <c r="Q15" s="231" t="str">
        <f>'sınıf-öğrenci bilgi dikey'!OL12</f>
        <v/>
      </c>
      <c r="R15" s="232" t="s">
        <v>149</v>
      </c>
      <c r="S15" s="232" t="s">
        <v>149</v>
      </c>
      <c r="T15" s="233" t="s">
        <v>149</v>
      </c>
      <c r="U15" s="234">
        <v>7</v>
      </c>
      <c r="V15" s="235" t="str">
        <f>'sınıf-öğrenci bilgi dikey'!OU12</f>
        <v/>
      </c>
      <c r="W15" s="236" t="str">
        <f>'sınıf-öğrenci bilgi dikey'!OS12</f>
        <v/>
      </c>
      <c r="X15" s="237" t="s">
        <v>149</v>
      </c>
      <c r="Y15" s="237" t="s">
        <v>149</v>
      </c>
      <c r="Z15" s="238" t="s">
        <v>149</v>
      </c>
    </row>
    <row r="16" spans="1:83">
      <c r="A16" s="850"/>
      <c r="B16" s="850"/>
      <c r="C16" s="229">
        <v>8</v>
      </c>
      <c r="D16" s="230" t="str">
        <f>'sınıf-öğrenci bilgi dikey'!NZ13</f>
        <v/>
      </c>
      <c r="E16" s="231" t="str">
        <f>'sınıf-öğrenci bilgi dikey'!NX13</f>
        <v/>
      </c>
      <c r="F16" s="232" t="s">
        <v>149</v>
      </c>
      <c r="G16" s="232" t="s">
        <v>149</v>
      </c>
      <c r="H16" s="233" t="s">
        <v>149</v>
      </c>
      <c r="I16" s="234">
        <v>8</v>
      </c>
      <c r="J16" s="235" t="str">
        <f>'sınıf-öğrenci bilgi dikey'!OG13</f>
        <v/>
      </c>
      <c r="K16" s="236" t="str">
        <f>'sınıf-öğrenci bilgi dikey'!OE13</f>
        <v/>
      </c>
      <c r="L16" s="237" t="s">
        <v>149</v>
      </c>
      <c r="M16" s="237" t="s">
        <v>149</v>
      </c>
      <c r="N16" s="238" t="s">
        <v>149</v>
      </c>
      <c r="O16" s="229">
        <v>8</v>
      </c>
      <c r="P16" s="230" t="str">
        <f>'sınıf-öğrenci bilgi dikey'!ON13</f>
        <v/>
      </c>
      <c r="Q16" s="231" t="str">
        <f>'sınıf-öğrenci bilgi dikey'!OL13</f>
        <v/>
      </c>
      <c r="R16" s="232" t="s">
        <v>149</v>
      </c>
      <c r="S16" s="232" t="s">
        <v>149</v>
      </c>
      <c r="T16" s="233" t="s">
        <v>149</v>
      </c>
      <c r="U16" s="234">
        <v>8</v>
      </c>
      <c r="V16" s="235" t="str">
        <f>'sınıf-öğrenci bilgi dikey'!OU13</f>
        <v/>
      </c>
      <c r="W16" s="236" t="str">
        <f>'sınıf-öğrenci bilgi dikey'!OS13</f>
        <v/>
      </c>
      <c r="X16" s="237" t="s">
        <v>149</v>
      </c>
      <c r="Y16" s="237" t="s">
        <v>149</v>
      </c>
      <c r="Z16" s="238" t="s">
        <v>149</v>
      </c>
    </row>
    <row r="17" spans="1:26">
      <c r="A17" s="850"/>
      <c r="B17" s="850"/>
      <c r="C17" s="229">
        <v>9</v>
      </c>
      <c r="D17" s="230" t="str">
        <f>'sınıf-öğrenci bilgi dikey'!NZ14</f>
        <v/>
      </c>
      <c r="E17" s="231" t="str">
        <f>'sınıf-öğrenci bilgi dikey'!NX14</f>
        <v/>
      </c>
      <c r="F17" s="232" t="s">
        <v>149</v>
      </c>
      <c r="G17" s="232" t="s">
        <v>149</v>
      </c>
      <c r="H17" s="233" t="s">
        <v>149</v>
      </c>
      <c r="I17" s="234">
        <v>9</v>
      </c>
      <c r="J17" s="235" t="str">
        <f>'sınıf-öğrenci bilgi dikey'!OG14</f>
        <v/>
      </c>
      <c r="K17" s="236" t="str">
        <f>'sınıf-öğrenci bilgi dikey'!OE14</f>
        <v/>
      </c>
      <c r="L17" s="237" t="s">
        <v>149</v>
      </c>
      <c r="M17" s="237" t="s">
        <v>149</v>
      </c>
      <c r="N17" s="238" t="s">
        <v>149</v>
      </c>
      <c r="O17" s="229">
        <v>9</v>
      </c>
      <c r="P17" s="230" t="str">
        <f>'sınıf-öğrenci bilgi dikey'!ON14</f>
        <v/>
      </c>
      <c r="Q17" s="231" t="str">
        <f>'sınıf-öğrenci bilgi dikey'!OL14</f>
        <v/>
      </c>
      <c r="R17" s="232" t="s">
        <v>149</v>
      </c>
      <c r="S17" s="232" t="s">
        <v>149</v>
      </c>
      <c r="T17" s="233" t="s">
        <v>149</v>
      </c>
      <c r="U17" s="234">
        <v>9</v>
      </c>
      <c r="V17" s="235" t="str">
        <f>'sınıf-öğrenci bilgi dikey'!OU14</f>
        <v/>
      </c>
      <c r="W17" s="236" t="str">
        <f>'sınıf-öğrenci bilgi dikey'!OS14</f>
        <v/>
      </c>
      <c r="X17" s="237" t="s">
        <v>149</v>
      </c>
      <c r="Y17" s="237" t="s">
        <v>149</v>
      </c>
      <c r="Z17" s="238" t="s">
        <v>149</v>
      </c>
    </row>
    <row r="18" spans="1:26">
      <c r="A18" s="850"/>
      <c r="B18" s="850"/>
      <c r="C18" s="229">
        <v>10</v>
      </c>
      <c r="D18" s="230" t="str">
        <f>'sınıf-öğrenci bilgi dikey'!NZ15</f>
        <v/>
      </c>
      <c r="E18" s="231" t="str">
        <f>'sınıf-öğrenci bilgi dikey'!NX15</f>
        <v/>
      </c>
      <c r="F18" s="232" t="s">
        <v>149</v>
      </c>
      <c r="G18" s="232" t="s">
        <v>149</v>
      </c>
      <c r="H18" s="233" t="s">
        <v>149</v>
      </c>
      <c r="I18" s="234">
        <v>10</v>
      </c>
      <c r="J18" s="235" t="str">
        <f>'sınıf-öğrenci bilgi dikey'!OG15</f>
        <v/>
      </c>
      <c r="K18" s="236" t="str">
        <f>'sınıf-öğrenci bilgi dikey'!OE15</f>
        <v/>
      </c>
      <c r="L18" s="237" t="s">
        <v>149</v>
      </c>
      <c r="M18" s="237" t="s">
        <v>149</v>
      </c>
      <c r="N18" s="238" t="s">
        <v>149</v>
      </c>
      <c r="O18" s="229">
        <v>10</v>
      </c>
      <c r="P18" s="230" t="str">
        <f>'sınıf-öğrenci bilgi dikey'!ON15</f>
        <v/>
      </c>
      <c r="Q18" s="231" t="str">
        <f>'sınıf-öğrenci bilgi dikey'!OL15</f>
        <v/>
      </c>
      <c r="R18" s="232" t="s">
        <v>149</v>
      </c>
      <c r="S18" s="232" t="s">
        <v>149</v>
      </c>
      <c r="T18" s="233" t="s">
        <v>149</v>
      </c>
      <c r="U18" s="234">
        <v>10</v>
      </c>
      <c r="V18" s="235" t="str">
        <f>'sınıf-öğrenci bilgi dikey'!OU15</f>
        <v/>
      </c>
      <c r="W18" s="236" t="str">
        <f>'sınıf-öğrenci bilgi dikey'!OS15</f>
        <v/>
      </c>
      <c r="X18" s="237" t="s">
        <v>149</v>
      </c>
      <c r="Y18" s="237" t="s">
        <v>149</v>
      </c>
      <c r="Z18" s="238" t="s">
        <v>149</v>
      </c>
    </row>
    <row r="19" spans="1:26">
      <c r="A19" s="850"/>
      <c r="B19" s="850"/>
      <c r="C19" s="229">
        <v>11</v>
      </c>
      <c r="D19" s="230" t="str">
        <f>'sınıf-öğrenci bilgi dikey'!NZ16</f>
        <v/>
      </c>
      <c r="E19" s="231" t="str">
        <f>'sınıf-öğrenci bilgi dikey'!NX16</f>
        <v/>
      </c>
      <c r="F19" s="232" t="s">
        <v>149</v>
      </c>
      <c r="G19" s="232" t="s">
        <v>149</v>
      </c>
      <c r="H19" s="233" t="s">
        <v>149</v>
      </c>
      <c r="I19" s="234">
        <v>11</v>
      </c>
      <c r="J19" s="235" t="str">
        <f>'sınıf-öğrenci bilgi dikey'!OG16</f>
        <v/>
      </c>
      <c r="K19" s="236" t="str">
        <f>'sınıf-öğrenci bilgi dikey'!OE16</f>
        <v/>
      </c>
      <c r="L19" s="237" t="s">
        <v>149</v>
      </c>
      <c r="M19" s="237" t="s">
        <v>149</v>
      </c>
      <c r="N19" s="238" t="s">
        <v>149</v>
      </c>
      <c r="O19" s="229">
        <v>11</v>
      </c>
      <c r="P19" s="230" t="str">
        <f>'sınıf-öğrenci bilgi dikey'!ON16</f>
        <v/>
      </c>
      <c r="Q19" s="231" t="str">
        <f>'sınıf-öğrenci bilgi dikey'!OL16</f>
        <v/>
      </c>
      <c r="R19" s="232" t="s">
        <v>149</v>
      </c>
      <c r="S19" s="232" t="s">
        <v>149</v>
      </c>
      <c r="T19" s="233" t="s">
        <v>149</v>
      </c>
      <c r="U19" s="234">
        <v>11</v>
      </c>
      <c r="V19" s="235" t="str">
        <f>'sınıf-öğrenci bilgi dikey'!OU16</f>
        <v/>
      </c>
      <c r="W19" s="236" t="str">
        <f>'sınıf-öğrenci bilgi dikey'!OS16</f>
        <v/>
      </c>
      <c r="X19" s="237" t="s">
        <v>149</v>
      </c>
      <c r="Y19" s="237" t="s">
        <v>149</v>
      </c>
      <c r="Z19" s="238" t="s">
        <v>149</v>
      </c>
    </row>
    <row r="20" spans="1:26">
      <c r="A20" s="850"/>
      <c r="B20" s="850"/>
      <c r="C20" s="229">
        <v>12</v>
      </c>
      <c r="D20" s="230" t="str">
        <f>'sınıf-öğrenci bilgi dikey'!NZ17</f>
        <v/>
      </c>
      <c r="E20" s="231" t="str">
        <f>'sınıf-öğrenci bilgi dikey'!NX17</f>
        <v/>
      </c>
      <c r="F20" s="232" t="s">
        <v>149</v>
      </c>
      <c r="G20" s="232" t="s">
        <v>149</v>
      </c>
      <c r="H20" s="233" t="s">
        <v>149</v>
      </c>
      <c r="I20" s="234">
        <v>12</v>
      </c>
      <c r="J20" s="235" t="str">
        <f>'sınıf-öğrenci bilgi dikey'!OG17</f>
        <v/>
      </c>
      <c r="K20" s="236" t="str">
        <f>'sınıf-öğrenci bilgi dikey'!OE17</f>
        <v/>
      </c>
      <c r="L20" s="237" t="s">
        <v>149</v>
      </c>
      <c r="M20" s="237" t="s">
        <v>149</v>
      </c>
      <c r="N20" s="238" t="s">
        <v>149</v>
      </c>
      <c r="O20" s="229">
        <v>12</v>
      </c>
      <c r="P20" s="230" t="str">
        <f>'sınıf-öğrenci bilgi dikey'!ON17</f>
        <v/>
      </c>
      <c r="Q20" s="231" t="str">
        <f>'sınıf-öğrenci bilgi dikey'!OL17</f>
        <v/>
      </c>
      <c r="R20" s="232" t="s">
        <v>149</v>
      </c>
      <c r="S20" s="232" t="s">
        <v>149</v>
      </c>
      <c r="T20" s="233" t="s">
        <v>149</v>
      </c>
      <c r="U20" s="234">
        <v>12</v>
      </c>
      <c r="V20" s="235" t="str">
        <f>'sınıf-öğrenci bilgi dikey'!OU17</f>
        <v/>
      </c>
      <c r="W20" s="236" t="str">
        <f>'sınıf-öğrenci bilgi dikey'!OS17</f>
        <v/>
      </c>
      <c r="X20" s="237" t="s">
        <v>149</v>
      </c>
      <c r="Y20" s="237" t="s">
        <v>149</v>
      </c>
      <c r="Z20" s="238" t="s">
        <v>149</v>
      </c>
    </row>
    <row r="21" spans="1:26">
      <c r="A21" s="850"/>
      <c r="B21" s="850"/>
      <c r="C21" s="229">
        <v>13</v>
      </c>
      <c r="D21" s="230" t="str">
        <f>'sınıf-öğrenci bilgi dikey'!NZ18</f>
        <v/>
      </c>
      <c r="E21" s="231" t="str">
        <f>'sınıf-öğrenci bilgi dikey'!NX18</f>
        <v/>
      </c>
      <c r="F21" s="232" t="s">
        <v>149</v>
      </c>
      <c r="G21" s="232" t="s">
        <v>149</v>
      </c>
      <c r="H21" s="233" t="s">
        <v>149</v>
      </c>
      <c r="I21" s="234">
        <v>13</v>
      </c>
      <c r="J21" s="235" t="str">
        <f>'sınıf-öğrenci bilgi dikey'!OG18</f>
        <v/>
      </c>
      <c r="K21" s="236" t="str">
        <f>'sınıf-öğrenci bilgi dikey'!OE18</f>
        <v/>
      </c>
      <c r="L21" s="237" t="s">
        <v>149</v>
      </c>
      <c r="M21" s="237" t="s">
        <v>149</v>
      </c>
      <c r="N21" s="238" t="s">
        <v>149</v>
      </c>
      <c r="O21" s="229">
        <v>13</v>
      </c>
      <c r="P21" s="230" t="str">
        <f>'sınıf-öğrenci bilgi dikey'!ON18</f>
        <v/>
      </c>
      <c r="Q21" s="231" t="str">
        <f>'sınıf-öğrenci bilgi dikey'!OL18</f>
        <v/>
      </c>
      <c r="R21" s="232" t="s">
        <v>149</v>
      </c>
      <c r="S21" s="232" t="s">
        <v>149</v>
      </c>
      <c r="T21" s="233" t="s">
        <v>149</v>
      </c>
      <c r="U21" s="234">
        <v>13</v>
      </c>
      <c r="V21" s="235" t="str">
        <f>'sınıf-öğrenci bilgi dikey'!OU18</f>
        <v/>
      </c>
      <c r="W21" s="236" t="str">
        <f>'sınıf-öğrenci bilgi dikey'!OS18</f>
        <v/>
      </c>
      <c r="X21" s="237" t="s">
        <v>149</v>
      </c>
      <c r="Y21" s="237" t="s">
        <v>149</v>
      </c>
      <c r="Z21" s="238" t="s">
        <v>149</v>
      </c>
    </row>
    <row r="22" spans="1:26">
      <c r="A22" s="850"/>
      <c r="B22" s="850"/>
      <c r="C22" s="229">
        <v>14</v>
      </c>
      <c r="D22" s="230" t="str">
        <f>'sınıf-öğrenci bilgi dikey'!NZ19</f>
        <v/>
      </c>
      <c r="E22" s="231" t="str">
        <f>'sınıf-öğrenci bilgi dikey'!NX19</f>
        <v/>
      </c>
      <c r="F22" s="232" t="s">
        <v>149</v>
      </c>
      <c r="G22" s="232" t="s">
        <v>149</v>
      </c>
      <c r="H22" s="233" t="s">
        <v>149</v>
      </c>
      <c r="I22" s="234">
        <v>14</v>
      </c>
      <c r="J22" s="235" t="str">
        <f>'sınıf-öğrenci bilgi dikey'!OG19</f>
        <v/>
      </c>
      <c r="K22" s="236" t="str">
        <f>'sınıf-öğrenci bilgi dikey'!OE19</f>
        <v/>
      </c>
      <c r="L22" s="237" t="s">
        <v>149</v>
      </c>
      <c r="M22" s="237" t="s">
        <v>149</v>
      </c>
      <c r="N22" s="238" t="s">
        <v>149</v>
      </c>
      <c r="O22" s="229">
        <v>14</v>
      </c>
      <c r="P22" s="230" t="str">
        <f>'sınıf-öğrenci bilgi dikey'!ON19</f>
        <v/>
      </c>
      <c r="Q22" s="231" t="str">
        <f>'sınıf-öğrenci bilgi dikey'!OL19</f>
        <v/>
      </c>
      <c r="R22" s="232" t="s">
        <v>149</v>
      </c>
      <c r="S22" s="232" t="s">
        <v>149</v>
      </c>
      <c r="T22" s="233" t="s">
        <v>149</v>
      </c>
      <c r="U22" s="234">
        <v>14</v>
      </c>
      <c r="V22" s="235" t="str">
        <f>'sınıf-öğrenci bilgi dikey'!OU19</f>
        <v/>
      </c>
      <c r="W22" s="236" t="str">
        <f>'sınıf-öğrenci bilgi dikey'!OS19</f>
        <v/>
      </c>
      <c r="X22" s="237" t="s">
        <v>149</v>
      </c>
      <c r="Y22" s="237" t="s">
        <v>149</v>
      </c>
      <c r="Z22" s="238" t="s">
        <v>149</v>
      </c>
    </row>
    <row r="23" spans="1:26">
      <c r="A23" s="850"/>
      <c r="B23" s="850"/>
      <c r="C23" s="229">
        <v>15</v>
      </c>
      <c r="D23" s="230" t="str">
        <f>'sınıf-öğrenci bilgi dikey'!NZ20</f>
        <v/>
      </c>
      <c r="E23" s="231" t="str">
        <f>'sınıf-öğrenci bilgi dikey'!NX20</f>
        <v/>
      </c>
      <c r="F23" s="232" t="s">
        <v>149</v>
      </c>
      <c r="G23" s="232" t="s">
        <v>149</v>
      </c>
      <c r="H23" s="233" t="s">
        <v>149</v>
      </c>
      <c r="I23" s="234">
        <v>15</v>
      </c>
      <c r="J23" s="235" t="str">
        <f>'sınıf-öğrenci bilgi dikey'!OG20</f>
        <v/>
      </c>
      <c r="K23" s="236" t="str">
        <f>'sınıf-öğrenci bilgi dikey'!OE20</f>
        <v/>
      </c>
      <c r="L23" s="237" t="s">
        <v>149</v>
      </c>
      <c r="M23" s="237" t="s">
        <v>149</v>
      </c>
      <c r="N23" s="238" t="s">
        <v>149</v>
      </c>
      <c r="O23" s="229">
        <v>15</v>
      </c>
      <c r="P23" s="230" t="str">
        <f>'sınıf-öğrenci bilgi dikey'!ON20</f>
        <v/>
      </c>
      <c r="Q23" s="231" t="str">
        <f>'sınıf-öğrenci bilgi dikey'!OL20</f>
        <v/>
      </c>
      <c r="R23" s="232" t="s">
        <v>149</v>
      </c>
      <c r="S23" s="232" t="s">
        <v>149</v>
      </c>
      <c r="T23" s="233" t="s">
        <v>149</v>
      </c>
      <c r="U23" s="234">
        <v>15</v>
      </c>
      <c r="V23" s="235" t="str">
        <f>'sınıf-öğrenci bilgi dikey'!OU20</f>
        <v/>
      </c>
      <c r="W23" s="236" t="str">
        <f>'sınıf-öğrenci bilgi dikey'!OS20</f>
        <v/>
      </c>
      <c r="X23" s="237" t="s">
        <v>149</v>
      </c>
      <c r="Y23" s="237" t="s">
        <v>149</v>
      </c>
      <c r="Z23" s="238" t="s">
        <v>149</v>
      </c>
    </row>
    <row r="24" spans="1:26">
      <c r="A24" s="850"/>
      <c r="B24" s="850"/>
      <c r="C24" s="229">
        <v>16</v>
      </c>
      <c r="D24" s="230" t="str">
        <f>'sınıf-öğrenci bilgi dikey'!NZ21</f>
        <v/>
      </c>
      <c r="E24" s="231" t="str">
        <f>'sınıf-öğrenci bilgi dikey'!NX21</f>
        <v/>
      </c>
      <c r="F24" s="232" t="s">
        <v>149</v>
      </c>
      <c r="G24" s="232" t="s">
        <v>149</v>
      </c>
      <c r="H24" s="233" t="s">
        <v>149</v>
      </c>
      <c r="I24" s="234">
        <v>16</v>
      </c>
      <c r="J24" s="235" t="str">
        <f>'sınıf-öğrenci bilgi dikey'!OG21</f>
        <v/>
      </c>
      <c r="K24" s="236" t="str">
        <f>'sınıf-öğrenci bilgi dikey'!OE21</f>
        <v/>
      </c>
      <c r="L24" s="237" t="s">
        <v>149</v>
      </c>
      <c r="M24" s="237" t="s">
        <v>149</v>
      </c>
      <c r="N24" s="238" t="s">
        <v>149</v>
      </c>
      <c r="O24" s="229">
        <v>16</v>
      </c>
      <c r="P24" s="230" t="str">
        <f>'sınıf-öğrenci bilgi dikey'!ON21</f>
        <v/>
      </c>
      <c r="Q24" s="231" t="str">
        <f>'sınıf-öğrenci bilgi dikey'!OL21</f>
        <v/>
      </c>
      <c r="R24" s="232" t="s">
        <v>149</v>
      </c>
      <c r="S24" s="232" t="s">
        <v>149</v>
      </c>
      <c r="T24" s="233" t="s">
        <v>149</v>
      </c>
      <c r="U24" s="234">
        <v>16</v>
      </c>
      <c r="V24" s="235" t="str">
        <f>'sınıf-öğrenci bilgi dikey'!OU21</f>
        <v/>
      </c>
      <c r="W24" s="236" t="str">
        <f>'sınıf-öğrenci bilgi dikey'!OS21</f>
        <v/>
      </c>
      <c r="X24" s="237" t="s">
        <v>149</v>
      </c>
      <c r="Y24" s="237" t="s">
        <v>149</v>
      </c>
      <c r="Z24" s="238" t="s">
        <v>149</v>
      </c>
    </row>
    <row r="25" spans="1:26">
      <c r="A25" s="850"/>
      <c r="B25" s="850"/>
      <c r="C25" s="229">
        <v>17</v>
      </c>
      <c r="D25" s="230" t="str">
        <f>'sınıf-öğrenci bilgi dikey'!NZ22</f>
        <v/>
      </c>
      <c r="E25" s="231" t="str">
        <f>'sınıf-öğrenci bilgi dikey'!NX22</f>
        <v/>
      </c>
      <c r="F25" s="232" t="s">
        <v>149</v>
      </c>
      <c r="G25" s="232" t="s">
        <v>149</v>
      </c>
      <c r="H25" s="233" t="s">
        <v>149</v>
      </c>
      <c r="I25" s="234">
        <v>17</v>
      </c>
      <c r="J25" s="235" t="str">
        <f>'sınıf-öğrenci bilgi dikey'!OG22</f>
        <v/>
      </c>
      <c r="K25" s="236" t="str">
        <f>'sınıf-öğrenci bilgi dikey'!OE22</f>
        <v/>
      </c>
      <c r="L25" s="237" t="s">
        <v>149</v>
      </c>
      <c r="M25" s="237" t="s">
        <v>149</v>
      </c>
      <c r="N25" s="238" t="s">
        <v>149</v>
      </c>
      <c r="O25" s="229">
        <v>17</v>
      </c>
      <c r="P25" s="230" t="str">
        <f>'sınıf-öğrenci bilgi dikey'!ON22</f>
        <v/>
      </c>
      <c r="Q25" s="231" t="str">
        <f>'sınıf-öğrenci bilgi dikey'!OL22</f>
        <v/>
      </c>
      <c r="R25" s="232" t="s">
        <v>149</v>
      </c>
      <c r="S25" s="232" t="s">
        <v>149</v>
      </c>
      <c r="T25" s="233" t="s">
        <v>149</v>
      </c>
      <c r="U25" s="234">
        <v>17</v>
      </c>
      <c r="V25" s="235" t="str">
        <f>'sınıf-öğrenci bilgi dikey'!OU22</f>
        <v/>
      </c>
      <c r="W25" s="236" t="str">
        <f>'sınıf-öğrenci bilgi dikey'!OS22</f>
        <v/>
      </c>
      <c r="X25" s="237" t="s">
        <v>149</v>
      </c>
      <c r="Y25" s="237" t="s">
        <v>149</v>
      </c>
      <c r="Z25" s="238" t="s">
        <v>149</v>
      </c>
    </row>
    <row r="26" spans="1:26">
      <c r="A26" s="850"/>
      <c r="B26" s="850"/>
      <c r="C26" s="229">
        <v>18</v>
      </c>
      <c r="D26" s="230" t="str">
        <f>'sınıf-öğrenci bilgi dikey'!NZ23</f>
        <v/>
      </c>
      <c r="E26" s="231" t="str">
        <f>'sınıf-öğrenci bilgi dikey'!NX23</f>
        <v/>
      </c>
      <c r="F26" s="232" t="s">
        <v>149</v>
      </c>
      <c r="G26" s="232" t="s">
        <v>149</v>
      </c>
      <c r="H26" s="233" t="s">
        <v>149</v>
      </c>
      <c r="I26" s="234">
        <v>18</v>
      </c>
      <c r="J26" s="235" t="str">
        <f>'sınıf-öğrenci bilgi dikey'!OG23</f>
        <v/>
      </c>
      <c r="K26" s="236" t="str">
        <f>'sınıf-öğrenci bilgi dikey'!OE23</f>
        <v/>
      </c>
      <c r="L26" s="237" t="s">
        <v>149</v>
      </c>
      <c r="M26" s="237" t="s">
        <v>149</v>
      </c>
      <c r="N26" s="238" t="s">
        <v>149</v>
      </c>
      <c r="O26" s="229">
        <v>18</v>
      </c>
      <c r="P26" s="230" t="str">
        <f>'sınıf-öğrenci bilgi dikey'!ON23</f>
        <v/>
      </c>
      <c r="Q26" s="231" t="str">
        <f>'sınıf-öğrenci bilgi dikey'!OL23</f>
        <v/>
      </c>
      <c r="R26" s="232" t="s">
        <v>149</v>
      </c>
      <c r="S26" s="232" t="s">
        <v>149</v>
      </c>
      <c r="T26" s="233" t="s">
        <v>149</v>
      </c>
      <c r="U26" s="234">
        <v>18</v>
      </c>
      <c r="V26" s="235" t="str">
        <f>'sınıf-öğrenci bilgi dikey'!OU23</f>
        <v/>
      </c>
      <c r="W26" s="236" t="str">
        <f>'sınıf-öğrenci bilgi dikey'!OS23</f>
        <v/>
      </c>
      <c r="X26" s="237" t="s">
        <v>149</v>
      </c>
      <c r="Y26" s="237" t="s">
        <v>149</v>
      </c>
      <c r="Z26" s="238" t="s">
        <v>149</v>
      </c>
    </row>
    <row r="27" spans="1:26">
      <c r="A27" s="850"/>
      <c r="B27" s="850"/>
      <c r="C27" s="229">
        <v>19</v>
      </c>
      <c r="D27" s="230" t="str">
        <f>'sınıf-öğrenci bilgi dikey'!NZ24</f>
        <v/>
      </c>
      <c r="E27" s="231" t="str">
        <f>'sınıf-öğrenci bilgi dikey'!NX24</f>
        <v/>
      </c>
      <c r="F27" s="232" t="s">
        <v>149</v>
      </c>
      <c r="G27" s="232" t="s">
        <v>149</v>
      </c>
      <c r="H27" s="233" t="s">
        <v>149</v>
      </c>
      <c r="I27" s="234">
        <v>19</v>
      </c>
      <c r="J27" s="235" t="str">
        <f>'sınıf-öğrenci bilgi dikey'!OG24</f>
        <v/>
      </c>
      <c r="K27" s="236" t="str">
        <f>'sınıf-öğrenci bilgi dikey'!OE24</f>
        <v/>
      </c>
      <c r="L27" s="237" t="s">
        <v>149</v>
      </c>
      <c r="M27" s="237" t="s">
        <v>149</v>
      </c>
      <c r="N27" s="238" t="s">
        <v>149</v>
      </c>
      <c r="O27" s="229">
        <v>19</v>
      </c>
      <c r="P27" s="230" t="str">
        <f>'sınıf-öğrenci bilgi dikey'!ON24</f>
        <v/>
      </c>
      <c r="Q27" s="231" t="str">
        <f>'sınıf-öğrenci bilgi dikey'!OL24</f>
        <v/>
      </c>
      <c r="R27" s="232" t="s">
        <v>149</v>
      </c>
      <c r="S27" s="232" t="s">
        <v>149</v>
      </c>
      <c r="T27" s="233" t="s">
        <v>149</v>
      </c>
      <c r="U27" s="234">
        <v>19</v>
      </c>
      <c r="V27" s="235" t="str">
        <f>'sınıf-öğrenci bilgi dikey'!OU24</f>
        <v/>
      </c>
      <c r="W27" s="236" t="str">
        <f>'sınıf-öğrenci bilgi dikey'!OS24</f>
        <v/>
      </c>
      <c r="X27" s="237" t="s">
        <v>149</v>
      </c>
      <c r="Y27" s="237" t="s">
        <v>149</v>
      </c>
      <c r="Z27" s="238" t="s">
        <v>149</v>
      </c>
    </row>
    <row r="28" spans="1:26">
      <c r="A28" s="850"/>
      <c r="B28" s="850"/>
      <c r="C28" s="229">
        <v>20</v>
      </c>
      <c r="D28" s="230" t="str">
        <f>'sınıf-öğrenci bilgi dikey'!NZ25</f>
        <v/>
      </c>
      <c r="E28" s="231" t="str">
        <f>'sınıf-öğrenci bilgi dikey'!NX25</f>
        <v/>
      </c>
      <c r="F28" s="232" t="s">
        <v>149</v>
      </c>
      <c r="G28" s="232" t="s">
        <v>149</v>
      </c>
      <c r="H28" s="233" t="s">
        <v>149</v>
      </c>
      <c r="I28" s="234">
        <v>20</v>
      </c>
      <c r="J28" s="235" t="str">
        <f>'sınıf-öğrenci bilgi dikey'!OG25</f>
        <v/>
      </c>
      <c r="K28" s="236" t="str">
        <f>'sınıf-öğrenci bilgi dikey'!OE25</f>
        <v/>
      </c>
      <c r="L28" s="237" t="s">
        <v>149</v>
      </c>
      <c r="M28" s="237" t="s">
        <v>149</v>
      </c>
      <c r="N28" s="238" t="s">
        <v>149</v>
      </c>
      <c r="O28" s="229">
        <v>20</v>
      </c>
      <c r="P28" s="230" t="str">
        <f>'sınıf-öğrenci bilgi dikey'!ON25</f>
        <v/>
      </c>
      <c r="Q28" s="231" t="str">
        <f>'sınıf-öğrenci bilgi dikey'!OL25</f>
        <v/>
      </c>
      <c r="R28" s="232" t="s">
        <v>149</v>
      </c>
      <c r="S28" s="232" t="s">
        <v>149</v>
      </c>
      <c r="T28" s="233" t="s">
        <v>149</v>
      </c>
      <c r="U28" s="234">
        <v>20</v>
      </c>
      <c r="V28" s="235" t="str">
        <f>'sınıf-öğrenci bilgi dikey'!OU25</f>
        <v/>
      </c>
      <c r="W28" s="236" t="str">
        <f>'sınıf-öğrenci bilgi dikey'!OS25</f>
        <v/>
      </c>
      <c r="X28" s="237" t="s">
        <v>149</v>
      </c>
      <c r="Y28" s="237" t="s">
        <v>149</v>
      </c>
      <c r="Z28" s="238" t="s">
        <v>149</v>
      </c>
    </row>
    <row r="29" spans="1:26">
      <c r="A29" s="850"/>
      <c r="B29" s="850"/>
      <c r="C29" s="229">
        <v>21</v>
      </c>
      <c r="D29" s="230" t="str">
        <f>'sınıf-öğrenci bilgi dikey'!NZ26</f>
        <v/>
      </c>
      <c r="E29" s="231" t="str">
        <f>'sınıf-öğrenci bilgi dikey'!NX26</f>
        <v/>
      </c>
      <c r="F29" s="232" t="s">
        <v>149</v>
      </c>
      <c r="G29" s="232" t="s">
        <v>149</v>
      </c>
      <c r="H29" s="233" t="s">
        <v>149</v>
      </c>
      <c r="I29" s="234">
        <v>21</v>
      </c>
      <c r="J29" s="235" t="str">
        <f>'sınıf-öğrenci bilgi dikey'!OG26</f>
        <v/>
      </c>
      <c r="K29" s="236" t="str">
        <f>'sınıf-öğrenci bilgi dikey'!OE26</f>
        <v/>
      </c>
      <c r="L29" s="237" t="s">
        <v>149</v>
      </c>
      <c r="M29" s="237" t="s">
        <v>149</v>
      </c>
      <c r="N29" s="238" t="s">
        <v>149</v>
      </c>
      <c r="O29" s="229">
        <v>21</v>
      </c>
      <c r="P29" s="230" t="str">
        <f>'sınıf-öğrenci bilgi dikey'!ON26</f>
        <v/>
      </c>
      <c r="Q29" s="231" t="str">
        <f>'sınıf-öğrenci bilgi dikey'!OL26</f>
        <v/>
      </c>
      <c r="R29" s="232" t="s">
        <v>149</v>
      </c>
      <c r="S29" s="232" t="s">
        <v>149</v>
      </c>
      <c r="T29" s="233" t="s">
        <v>149</v>
      </c>
      <c r="U29" s="234">
        <v>21</v>
      </c>
      <c r="V29" s="235" t="str">
        <f>'sınıf-öğrenci bilgi dikey'!OU26</f>
        <v/>
      </c>
      <c r="W29" s="236" t="str">
        <f>'sınıf-öğrenci bilgi dikey'!OS26</f>
        <v/>
      </c>
      <c r="X29" s="237" t="s">
        <v>149</v>
      </c>
      <c r="Y29" s="237" t="s">
        <v>149</v>
      </c>
      <c r="Z29" s="238" t="s">
        <v>149</v>
      </c>
    </row>
    <row r="30" spans="1:26">
      <c r="A30" s="850"/>
      <c r="B30" s="850"/>
      <c r="C30" s="229">
        <v>22</v>
      </c>
      <c r="D30" s="230" t="str">
        <f>'sınıf-öğrenci bilgi dikey'!NZ27</f>
        <v/>
      </c>
      <c r="E30" s="231" t="str">
        <f>'sınıf-öğrenci bilgi dikey'!NX27</f>
        <v/>
      </c>
      <c r="F30" s="232" t="s">
        <v>149</v>
      </c>
      <c r="G30" s="232" t="s">
        <v>149</v>
      </c>
      <c r="H30" s="233" t="s">
        <v>149</v>
      </c>
      <c r="I30" s="234">
        <v>22</v>
      </c>
      <c r="J30" s="235" t="str">
        <f>'sınıf-öğrenci bilgi dikey'!OG27</f>
        <v/>
      </c>
      <c r="K30" s="236" t="str">
        <f>'sınıf-öğrenci bilgi dikey'!OE27</f>
        <v/>
      </c>
      <c r="L30" s="237" t="s">
        <v>149</v>
      </c>
      <c r="M30" s="237" t="s">
        <v>149</v>
      </c>
      <c r="N30" s="238" t="s">
        <v>149</v>
      </c>
      <c r="O30" s="229">
        <v>22</v>
      </c>
      <c r="P30" s="230" t="str">
        <f>'sınıf-öğrenci bilgi dikey'!ON27</f>
        <v/>
      </c>
      <c r="Q30" s="231" t="str">
        <f>'sınıf-öğrenci bilgi dikey'!OL27</f>
        <v/>
      </c>
      <c r="R30" s="232" t="s">
        <v>149</v>
      </c>
      <c r="S30" s="232" t="s">
        <v>149</v>
      </c>
      <c r="T30" s="233" t="s">
        <v>149</v>
      </c>
      <c r="U30" s="234">
        <v>22</v>
      </c>
      <c r="V30" s="235" t="str">
        <f>'sınıf-öğrenci bilgi dikey'!OU27</f>
        <v/>
      </c>
      <c r="W30" s="236" t="str">
        <f>'sınıf-öğrenci bilgi dikey'!OS27</f>
        <v/>
      </c>
      <c r="X30" s="237" t="s">
        <v>149</v>
      </c>
      <c r="Y30" s="237" t="s">
        <v>149</v>
      </c>
      <c r="Z30" s="238" t="s">
        <v>149</v>
      </c>
    </row>
    <row r="31" spans="1:26">
      <c r="A31" s="850"/>
      <c r="B31" s="850"/>
      <c r="C31" s="229">
        <v>23</v>
      </c>
      <c r="D31" s="230" t="str">
        <f>'sınıf-öğrenci bilgi dikey'!NZ28</f>
        <v/>
      </c>
      <c r="E31" s="231" t="str">
        <f>'sınıf-öğrenci bilgi dikey'!NX28</f>
        <v/>
      </c>
      <c r="F31" s="232" t="s">
        <v>149</v>
      </c>
      <c r="G31" s="232" t="s">
        <v>149</v>
      </c>
      <c r="H31" s="233" t="s">
        <v>149</v>
      </c>
      <c r="I31" s="234">
        <v>23</v>
      </c>
      <c r="J31" s="235" t="str">
        <f>'sınıf-öğrenci bilgi dikey'!OG28</f>
        <v/>
      </c>
      <c r="K31" s="236" t="str">
        <f>'sınıf-öğrenci bilgi dikey'!OE28</f>
        <v/>
      </c>
      <c r="L31" s="237" t="s">
        <v>149</v>
      </c>
      <c r="M31" s="237" t="s">
        <v>149</v>
      </c>
      <c r="N31" s="238" t="s">
        <v>149</v>
      </c>
      <c r="O31" s="229">
        <v>23</v>
      </c>
      <c r="P31" s="230" t="str">
        <f>'sınıf-öğrenci bilgi dikey'!ON28</f>
        <v/>
      </c>
      <c r="Q31" s="231" t="str">
        <f>'sınıf-öğrenci bilgi dikey'!OL28</f>
        <v/>
      </c>
      <c r="R31" s="232" t="s">
        <v>149</v>
      </c>
      <c r="S31" s="232" t="s">
        <v>149</v>
      </c>
      <c r="T31" s="233" t="s">
        <v>149</v>
      </c>
      <c r="U31" s="234">
        <v>23</v>
      </c>
      <c r="V31" s="235" t="str">
        <f>'sınıf-öğrenci bilgi dikey'!OU28</f>
        <v/>
      </c>
      <c r="W31" s="236" t="str">
        <f>'sınıf-öğrenci bilgi dikey'!OS28</f>
        <v/>
      </c>
      <c r="X31" s="237" t="s">
        <v>149</v>
      </c>
      <c r="Y31" s="237" t="s">
        <v>149</v>
      </c>
      <c r="Z31" s="238" t="s">
        <v>149</v>
      </c>
    </row>
    <row r="32" spans="1:26">
      <c r="A32" s="850"/>
      <c r="B32" s="850"/>
      <c r="C32" s="229">
        <v>24</v>
      </c>
      <c r="D32" s="230" t="str">
        <f>'sınıf-öğrenci bilgi dikey'!NZ29</f>
        <v/>
      </c>
      <c r="E32" s="231" t="str">
        <f>'sınıf-öğrenci bilgi dikey'!NX29</f>
        <v/>
      </c>
      <c r="F32" s="232" t="s">
        <v>149</v>
      </c>
      <c r="G32" s="232" t="s">
        <v>149</v>
      </c>
      <c r="H32" s="233" t="s">
        <v>149</v>
      </c>
      <c r="I32" s="234">
        <v>24</v>
      </c>
      <c r="J32" s="235" t="str">
        <f>'sınıf-öğrenci bilgi dikey'!OG29</f>
        <v/>
      </c>
      <c r="K32" s="236" t="str">
        <f>'sınıf-öğrenci bilgi dikey'!OE29</f>
        <v/>
      </c>
      <c r="L32" s="237" t="s">
        <v>149</v>
      </c>
      <c r="M32" s="237" t="s">
        <v>149</v>
      </c>
      <c r="N32" s="238" t="s">
        <v>149</v>
      </c>
      <c r="O32" s="229">
        <v>24</v>
      </c>
      <c r="P32" s="230" t="str">
        <f>'sınıf-öğrenci bilgi dikey'!ON29</f>
        <v/>
      </c>
      <c r="Q32" s="231" t="str">
        <f>'sınıf-öğrenci bilgi dikey'!OL29</f>
        <v/>
      </c>
      <c r="R32" s="232" t="s">
        <v>149</v>
      </c>
      <c r="S32" s="232" t="s">
        <v>149</v>
      </c>
      <c r="T32" s="233" t="s">
        <v>149</v>
      </c>
      <c r="U32" s="234">
        <v>24</v>
      </c>
      <c r="V32" s="235" t="str">
        <f>'sınıf-öğrenci bilgi dikey'!OU29</f>
        <v/>
      </c>
      <c r="W32" s="236" t="str">
        <f>'sınıf-öğrenci bilgi dikey'!OS29</f>
        <v/>
      </c>
      <c r="X32" s="237" t="s">
        <v>149</v>
      </c>
      <c r="Y32" s="237" t="s">
        <v>149</v>
      </c>
      <c r="Z32" s="238" t="s">
        <v>149</v>
      </c>
    </row>
    <row r="33" spans="1:26">
      <c r="A33" s="850"/>
      <c r="B33" s="850"/>
      <c r="C33" s="229">
        <v>25</v>
      </c>
      <c r="D33" s="230" t="str">
        <f>'sınıf-öğrenci bilgi dikey'!NZ30</f>
        <v/>
      </c>
      <c r="E33" s="231" t="str">
        <f>'sınıf-öğrenci bilgi dikey'!NX30</f>
        <v/>
      </c>
      <c r="F33" s="232" t="s">
        <v>149</v>
      </c>
      <c r="G33" s="232" t="s">
        <v>149</v>
      </c>
      <c r="H33" s="233" t="s">
        <v>149</v>
      </c>
      <c r="I33" s="234">
        <v>25</v>
      </c>
      <c r="J33" s="235" t="str">
        <f>'sınıf-öğrenci bilgi dikey'!OG30</f>
        <v/>
      </c>
      <c r="K33" s="236" t="str">
        <f>'sınıf-öğrenci bilgi dikey'!OE30</f>
        <v/>
      </c>
      <c r="L33" s="237" t="s">
        <v>149</v>
      </c>
      <c r="M33" s="237" t="s">
        <v>149</v>
      </c>
      <c r="N33" s="238" t="s">
        <v>149</v>
      </c>
      <c r="O33" s="229">
        <v>25</v>
      </c>
      <c r="P33" s="230" t="str">
        <f>'sınıf-öğrenci bilgi dikey'!ON30</f>
        <v/>
      </c>
      <c r="Q33" s="231" t="str">
        <f>'sınıf-öğrenci bilgi dikey'!OL30</f>
        <v/>
      </c>
      <c r="R33" s="232" t="s">
        <v>149</v>
      </c>
      <c r="S33" s="232" t="s">
        <v>149</v>
      </c>
      <c r="T33" s="233" t="s">
        <v>149</v>
      </c>
      <c r="U33" s="234">
        <v>25</v>
      </c>
      <c r="V33" s="235" t="str">
        <f>'sınıf-öğrenci bilgi dikey'!OU30</f>
        <v/>
      </c>
      <c r="W33" s="236" t="str">
        <f>'sınıf-öğrenci bilgi dikey'!OS30</f>
        <v/>
      </c>
      <c r="X33" s="237" t="s">
        <v>149</v>
      </c>
      <c r="Y33" s="237" t="s">
        <v>149</v>
      </c>
      <c r="Z33" s="238" t="s">
        <v>149</v>
      </c>
    </row>
    <row r="34" spans="1:26">
      <c r="A34" s="850"/>
      <c r="B34" s="850"/>
      <c r="C34" s="229">
        <v>26</v>
      </c>
      <c r="D34" s="230" t="str">
        <f>'sınıf-öğrenci bilgi dikey'!NZ31</f>
        <v/>
      </c>
      <c r="E34" s="231" t="str">
        <f>'sınıf-öğrenci bilgi dikey'!NX31</f>
        <v/>
      </c>
      <c r="F34" s="232" t="s">
        <v>149</v>
      </c>
      <c r="G34" s="232" t="s">
        <v>149</v>
      </c>
      <c r="H34" s="233" t="s">
        <v>149</v>
      </c>
      <c r="I34" s="234">
        <v>26</v>
      </c>
      <c r="J34" s="235" t="str">
        <f>'sınıf-öğrenci bilgi dikey'!OG31</f>
        <v/>
      </c>
      <c r="K34" s="236" t="str">
        <f>'sınıf-öğrenci bilgi dikey'!OE31</f>
        <v/>
      </c>
      <c r="L34" s="237" t="s">
        <v>149</v>
      </c>
      <c r="M34" s="237" t="s">
        <v>149</v>
      </c>
      <c r="N34" s="238" t="s">
        <v>149</v>
      </c>
      <c r="O34" s="229">
        <v>26</v>
      </c>
      <c r="P34" s="230" t="str">
        <f>'sınıf-öğrenci bilgi dikey'!ON31</f>
        <v/>
      </c>
      <c r="Q34" s="231" t="str">
        <f>'sınıf-öğrenci bilgi dikey'!OL31</f>
        <v/>
      </c>
      <c r="R34" s="232" t="s">
        <v>149</v>
      </c>
      <c r="S34" s="232" t="s">
        <v>149</v>
      </c>
      <c r="T34" s="233" t="s">
        <v>149</v>
      </c>
      <c r="U34" s="234">
        <v>26</v>
      </c>
      <c r="V34" s="235" t="str">
        <f>'sınıf-öğrenci bilgi dikey'!OU31</f>
        <v/>
      </c>
      <c r="W34" s="236" t="str">
        <f>'sınıf-öğrenci bilgi dikey'!OS31</f>
        <v/>
      </c>
      <c r="X34" s="237" t="s">
        <v>149</v>
      </c>
      <c r="Y34" s="237" t="s">
        <v>149</v>
      </c>
      <c r="Z34" s="238" t="s">
        <v>149</v>
      </c>
    </row>
    <row r="35" spans="1:26">
      <c r="A35" s="850"/>
      <c r="B35" s="850"/>
      <c r="C35" s="229">
        <v>27</v>
      </c>
      <c r="D35" s="230" t="str">
        <f>'sınıf-öğrenci bilgi dikey'!NZ32</f>
        <v/>
      </c>
      <c r="E35" s="231" t="str">
        <f>'sınıf-öğrenci bilgi dikey'!NX32</f>
        <v/>
      </c>
      <c r="F35" s="232" t="s">
        <v>149</v>
      </c>
      <c r="G35" s="232" t="s">
        <v>149</v>
      </c>
      <c r="H35" s="233" t="s">
        <v>149</v>
      </c>
      <c r="I35" s="234">
        <v>27</v>
      </c>
      <c r="J35" s="235" t="str">
        <f>'sınıf-öğrenci bilgi dikey'!OG32</f>
        <v/>
      </c>
      <c r="K35" s="236" t="str">
        <f>'sınıf-öğrenci bilgi dikey'!OE32</f>
        <v/>
      </c>
      <c r="L35" s="237" t="s">
        <v>149</v>
      </c>
      <c r="M35" s="237" t="s">
        <v>149</v>
      </c>
      <c r="N35" s="238" t="s">
        <v>149</v>
      </c>
      <c r="O35" s="229">
        <v>27</v>
      </c>
      <c r="P35" s="230" t="str">
        <f>'sınıf-öğrenci bilgi dikey'!ON32</f>
        <v/>
      </c>
      <c r="Q35" s="231" t="str">
        <f>'sınıf-öğrenci bilgi dikey'!OL32</f>
        <v/>
      </c>
      <c r="R35" s="232" t="s">
        <v>149</v>
      </c>
      <c r="S35" s="232" t="s">
        <v>149</v>
      </c>
      <c r="T35" s="233" t="s">
        <v>149</v>
      </c>
      <c r="U35" s="234">
        <v>27</v>
      </c>
      <c r="V35" s="235" t="str">
        <f>'sınıf-öğrenci bilgi dikey'!OU32</f>
        <v/>
      </c>
      <c r="W35" s="236" t="str">
        <f>'sınıf-öğrenci bilgi dikey'!OS32</f>
        <v/>
      </c>
      <c r="X35" s="237" t="s">
        <v>149</v>
      </c>
      <c r="Y35" s="237" t="s">
        <v>149</v>
      </c>
      <c r="Z35" s="238" t="s">
        <v>149</v>
      </c>
    </row>
    <row r="36" spans="1:26">
      <c r="A36" s="850"/>
      <c r="B36" s="850"/>
      <c r="C36" s="229">
        <v>28</v>
      </c>
      <c r="D36" s="230" t="str">
        <f>'sınıf-öğrenci bilgi dikey'!NZ33</f>
        <v/>
      </c>
      <c r="E36" s="231" t="str">
        <f>'sınıf-öğrenci bilgi dikey'!NX33</f>
        <v/>
      </c>
      <c r="F36" s="232" t="s">
        <v>149</v>
      </c>
      <c r="G36" s="232" t="s">
        <v>149</v>
      </c>
      <c r="H36" s="233" t="s">
        <v>149</v>
      </c>
      <c r="I36" s="234">
        <v>28</v>
      </c>
      <c r="J36" s="235" t="str">
        <f>'sınıf-öğrenci bilgi dikey'!OG33</f>
        <v/>
      </c>
      <c r="K36" s="236" t="str">
        <f>'sınıf-öğrenci bilgi dikey'!OE33</f>
        <v/>
      </c>
      <c r="L36" s="237" t="s">
        <v>149</v>
      </c>
      <c r="M36" s="237" t="s">
        <v>149</v>
      </c>
      <c r="N36" s="238" t="s">
        <v>149</v>
      </c>
      <c r="O36" s="229">
        <v>28</v>
      </c>
      <c r="P36" s="230" t="str">
        <f>'sınıf-öğrenci bilgi dikey'!ON33</f>
        <v/>
      </c>
      <c r="Q36" s="231" t="str">
        <f>'sınıf-öğrenci bilgi dikey'!OL33</f>
        <v/>
      </c>
      <c r="R36" s="232" t="s">
        <v>149</v>
      </c>
      <c r="S36" s="232" t="s">
        <v>149</v>
      </c>
      <c r="T36" s="233" t="s">
        <v>149</v>
      </c>
      <c r="U36" s="234">
        <v>28</v>
      </c>
      <c r="V36" s="235" t="str">
        <f>'sınıf-öğrenci bilgi dikey'!OU33</f>
        <v/>
      </c>
      <c r="W36" s="236" t="str">
        <f>'sınıf-öğrenci bilgi dikey'!OS33</f>
        <v/>
      </c>
      <c r="X36" s="237" t="s">
        <v>149</v>
      </c>
      <c r="Y36" s="237" t="s">
        <v>149</v>
      </c>
      <c r="Z36" s="238" t="s">
        <v>149</v>
      </c>
    </row>
    <row r="37" spans="1:26">
      <c r="A37" s="850"/>
      <c r="B37" s="850"/>
      <c r="C37" s="229">
        <v>29</v>
      </c>
      <c r="D37" s="230" t="str">
        <f>'sınıf-öğrenci bilgi dikey'!NZ34</f>
        <v/>
      </c>
      <c r="E37" s="231" t="str">
        <f>'sınıf-öğrenci bilgi dikey'!NX34</f>
        <v/>
      </c>
      <c r="F37" s="232" t="s">
        <v>149</v>
      </c>
      <c r="G37" s="232" t="s">
        <v>149</v>
      </c>
      <c r="H37" s="233" t="s">
        <v>149</v>
      </c>
      <c r="I37" s="234">
        <v>29</v>
      </c>
      <c r="J37" s="235" t="str">
        <f>'sınıf-öğrenci bilgi dikey'!OG34</f>
        <v/>
      </c>
      <c r="K37" s="236" t="str">
        <f>'sınıf-öğrenci bilgi dikey'!OE34</f>
        <v/>
      </c>
      <c r="L37" s="237" t="s">
        <v>149</v>
      </c>
      <c r="M37" s="237" t="s">
        <v>149</v>
      </c>
      <c r="N37" s="238" t="s">
        <v>149</v>
      </c>
      <c r="O37" s="229">
        <v>29</v>
      </c>
      <c r="P37" s="230" t="str">
        <f>'sınıf-öğrenci bilgi dikey'!ON34</f>
        <v/>
      </c>
      <c r="Q37" s="231" t="str">
        <f>'sınıf-öğrenci bilgi dikey'!OL34</f>
        <v/>
      </c>
      <c r="R37" s="232" t="s">
        <v>149</v>
      </c>
      <c r="S37" s="232" t="s">
        <v>149</v>
      </c>
      <c r="T37" s="233" t="s">
        <v>149</v>
      </c>
      <c r="U37" s="234">
        <v>29</v>
      </c>
      <c r="V37" s="235" t="str">
        <f>'sınıf-öğrenci bilgi dikey'!OU34</f>
        <v/>
      </c>
      <c r="W37" s="236" t="str">
        <f>'sınıf-öğrenci bilgi dikey'!OS34</f>
        <v/>
      </c>
      <c r="X37" s="237" t="s">
        <v>149</v>
      </c>
      <c r="Y37" s="237" t="s">
        <v>149</v>
      </c>
      <c r="Z37" s="238" t="s">
        <v>149</v>
      </c>
    </row>
    <row r="38" spans="1:26">
      <c r="A38" s="850"/>
      <c r="B38" s="850"/>
      <c r="C38" s="229">
        <v>30</v>
      </c>
      <c r="D38" s="230" t="str">
        <f>'sınıf-öğrenci bilgi dikey'!NZ35</f>
        <v/>
      </c>
      <c r="E38" s="231" t="str">
        <f>'sınıf-öğrenci bilgi dikey'!NX35</f>
        <v/>
      </c>
      <c r="F38" s="232" t="s">
        <v>149</v>
      </c>
      <c r="G38" s="232" t="s">
        <v>149</v>
      </c>
      <c r="H38" s="233" t="s">
        <v>149</v>
      </c>
      <c r="I38" s="234">
        <v>30</v>
      </c>
      <c r="J38" s="235" t="str">
        <f>'sınıf-öğrenci bilgi dikey'!OG35</f>
        <v/>
      </c>
      <c r="K38" s="236" t="str">
        <f>'sınıf-öğrenci bilgi dikey'!OE35</f>
        <v/>
      </c>
      <c r="L38" s="237" t="s">
        <v>149</v>
      </c>
      <c r="M38" s="237" t="s">
        <v>149</v>
      </c>
      <c r="N38" s="238" t="s">
        <v>149</v>
      </c>
      <c r="O38" s="229">
        <v>30</v>
      </c>
      <c r="P38" s="230" t="str">
        <f>'sınıf-öğrenci bilgi dikey'!ON35</f>
        <v/>
      </c>
      <c r="Q38" s="231" t="str">
        <f>'sınıf-öğrenci bilgi dikey'!OL35</f>
        <v/>
      </c>
      <c r="R38" s="232" t="s">
        <v>149</v>
      </c>
      <c r="S38" s="232" t="s">
        <v>149</v>
      </c>
      <c r="T38" s="233" t="s">
        <v>149</v>
      </c>
      <c r="U38" s="234">
        <v>30</v>
      </c>
      <c r="V38" s="235" t="str">
        <f>'sınıf-öğrenci bilgi dikey'!OU35</f>
        <v/>
      </c>
      <c r="W38" s="236" t="str">
        <f>'sınıf-öğrenci bilgi dikey'!OS35</f>
        <v/>
      </c>
      <c r="X38" s="237" t="s">
        <v>149</v>
      </c>
      <c r="Y38" s="237" t="s">
        <v>149</v>
      </c>
      <c r="Z38" s="238" t="s">
        <v>149</v>
      </c>
    </row>
    <row r="39" spans="1:26">
      <c r="A39" s="850"/>
      <c r="B39" s="850"/>
      <c r="C39" s="229">
        <v>31</v>
      </c>
      <c r="D39" s="230" t="str">
        <f>'sınıf-öğrenci bilgi dikey'!NZ36</f>
        <v/>
      </c>
      <c r="E39" s="231" t="str">
        <f>'sınıf-öğrenci bilgi dikey'!NX36</f>
        <v/>
      </c>
      <c r="F39" s="232" t="s">
        <v>149</v>
      </c>
      <c r="G39" s="232" t="s">
        <v>149</v>
      </c>
      <c r="H39" s="233" t="s">
        <v>149</v>
      </c>
      <c r="I39" s="234">
        <v>31</v>
      </c>
      <c r="J39" s="235" t="str">
        <f>'sınıf-öğrenci bilgi dikey'!OG36</f>
        <v/>
      </c>
      <c r="K39" s="236" t="str">
        <f>'sınıf-öğrenci bilgi dikey'!OE36</f>
        <v/>
      </c>
      <c r="L39" s="237" t="s">
        <v>149</v>
      </c>
      <c r="M39" s="237" t="s">
        <v>149</v>
      </c>
      <c r="N39" s="238" t="s">
        <v>149</v>
      </c>
      <c r="O39" s="229">
        <v>31</v>
      </c>
      <c r="P39" s="230" t="str">
        <f>'sınıf-öğrenci bilgi dikey'!ON36</f>
        <v/>
      </c>
      <c r="Q39" s="231" t="str">
        <f>'sınıf-öğrenci bilgi dikey'!OL36</f>
        <v/>
      </c>
      <c r="R39" s="232" t="s">
        <v>149</v>
      </c>
      <c r="S39" s="232" t="s">
        <v>149</v>
      </c>
      <c r="T39" s="233" t="s">
        <v>149</v>
      </c>
      <c r="U39" s="234">
        <v>31</v>
      </c>
      <c r="V39" s="235" t="str">
        <f>'sınıf-öğrenci bilgi dikey'!OU36</f>
        <v/>
      </c>
      <c r="W39" s="236" t="str">
        <f>'sınıf-öğrenci bilgi dikey'!OS36</f>
        <v/>
      </c>
      <c r="X39" s="237" t="s">
        <v>149</v>
      </c>
      <c r="Y39" s="237" t="s">
        <v>149</v>
      </c>
      <c r="Z39" s="238" t="s">
        <v>149</v>
      </c>
    </row>
    <row r="40" spans="1:26">
      <c r="A40" s="850"/>
      <c r="B40" s="850"/>
      <c r="C40" s="229">
        <v>32</v>
      </c>
      <c r="D40" s="230" t="str">
        <f>'sınıf-öğrenci bilgi dikey'!NZ37</f>
        <v/>
      </c>
      <c r="E40" s="231" t="str">
        <f>'sınıf-öğrenci bilgi dikey'!NX37</f>
        <v/>
      </c>
      <c r="F40" s="232" t="s">
        <v>149</v>
      </c>
      <c r="G40" s="232" t="s">
        <v>149</v>
      </c>
      <c r="H40" s="233" t="s">
        <v>149</v>
      </c>
      <c r="I40" s="234">
        <v>32</v>
      </c>
      <c r="J40" s="235" t="str">
        <f>'sınıf-öğrenci bilgi dikey'!OG37</f>
        <v/>
      </c>
      <c r="K40" s="236" t="str">
        <f>'sınıf-öğrenci bilgi dikey'!OE37</f>
        <v/>
      </c>
      <c r="L40" s="237" t="s">
        <v>149</v>
      </c>
      <c r="M40" s="237" t="s">
        <v>149</v>
      </c>
      <c r="N40" s="238" t="s">
        <v>149</v>
      </c>
      <c r="O40" s="229">
        <v>32</v>
      </c>
      <c r="P40" s="230" t="str">
        <f>'sınıf-öğrenci bilgi dikey'!ON37</f>
        <v/>
      </c>
      <c r="Q40" s="231" t="str">
        <f>'sınıf-öğrenci bilgi dikey'!OL37</f>
        <v/>
      </c>
      <c r="R40" s="232" t="s">
        <v>149</v>
      </c>
      <c r="S40" s="232" t="s">
        <v>149</v>
      </c>
      <c r="T40" s="233" t="s">
        <v>149</v>
      </c>
      <c r="U40" s="234">
        <v>32</v>
      </c>
      <c r="V40" s="235" t="str">
        <f>'sınıf-öğrenci bilgi dikey'!OU37</f>
        <v/>
      </c>
      <c r="W40" s="236" t="str">
        <f>'sınıf-öğrenci bilgi dikey'!OS37</f>
        <v/>
      </c>
      <c r="X40" s="237" t="s">
        <v>149</v>
      </c>
      <c r="Y40" s="237" t="s">
        <v>149</v>
      </c>
      <c r="Z40" s="238" t="s">
        <v>149</v>
      </c>
    </row>
    <row r="41" spans="1:26">
      <c r="A41" s="850"/>
      <c r="B41" s="850"/>
      <c r="C41" s="229">
        <v>33</v>
      </c>
      <c r="D41" s="230" t="str">
        <f>'sınıf-öğrenci bilgi dikey'!NZ38</f>
        <v/>
      </c>
      <c r="E41" s="231" t="str">
        <f>'sınıf-öğrenci bilgi dikey'!NX38</f>
        <v/>
      </c>
      <c r="F41" s="232" t="s">
        <v>149</v>
      </c>
      <c r="G41" s="232" t="s">
        <v>149</v>
      </c>
      <c r="H41" s="233" t="s">
        <v>149</v>
      </c>
      <c r="I41" s="234">
        <v>33</v>
      </c>
      <c r="J41" s="235" t="str">
        <f>'sınıf-öğrenci bilgi dikey'!OG38</f>
        <v/>
      </c>
      <c r="K41" s="236" t="str">
        <f>'sınıf-öğrenci bilgi dikey'!OE38</f>
        <v/>
      </c>
      <c r="L41" s="237" t="s">
        <v>149</v>
      </c>
      <c r="M41" s="237" t="s">
        <v>149</v>
      </c>
      <c r="N41" s="238" t="s">
        <v>149</v>
      </c>
      <c r="O41" s="229">
        <v>33</v>
      </c>
      <c r="P41" s="230" t="str">
        <f>'sınıf-öğrenci bilgi dikey'!ON38</f>
        <v/>
      </c>
      <c r="Q41" s="231" t="str">
        <f>'sınıf-öğrenci bilgi dikey'!OL38</f>
        <v/>
      </c>
      <c r="R41" s="232" t="s">
        <v>149</v>
      </c>
      <c r="S41" s="232" t="s">
        <v>149</v>
      </c>
      <c r="T41" s="233" t="s">
        <v>149</v>
      </c>
      <c r="U41" s="234">
        <v>33</v>
      </c>
      <c r="V41" s="235" t="str">
        <f>'sınıf-öğrenci bilgi dikey'!OU38</f>
        <v/>
      </c>
      <c r="W41" s="236" t="str">
        <f>'sınıf-öğrenci bilgi dikey'!OS38</f>
        <v/>
      </c>
      <c r="X41" s="237" t="s">
        <v>149</v>
      </c>
      <c r="Y41" s="237" t="s">
        <v>149</v>
      </c>
      <c r="Z41" s="238" t="s">
        <v>149</v>
      </c>
    </row>
    <row r="42" spans="1:26">
      <c r="A42" s="850"/>
      <c r="B42" s="850"/>
      <c r="C42" s="229">
        <v>34</v>
      </c>
      <c r="D42" s="230" t="str">
        <f>'sınıf-öğrenci bilgi dikey'!NZ39</f>
        <v/>
      </c>
      <c r="E42" s="231" t="str">
        <f>'sınıf-öğrenci bilgi dikey'!NX39</f>
        <v/>
      </c>
      <c r="F42" s="232" t="s">
        <v>149</v>
      </c>
      <c r="G42" s="232" t="s">
        <v>149</v>
      </c>
      <c r="H42" s="233" t="s">
        <v>149</v>
      </c>
      <c r="I42" s="234">
        <v>34</v>
      </c>
      <c r="J42" s="235" t="str">
        <f>'sınıf-öğrenci bilgi dikey'!OG39</f>
        <v/>
      </c>
      <c r="K42" s="236" t="str">
        <f>'sınıf-öğrenci bilgi dikey'!OE39</f>
        <v/>
      </c>
      <c r="L42" s="237" t="s">
        <v>149</v>
      </c>
      <c r="M42" s="237" t="s">
        <v>149</v>
      </c>
      <c r="N42" s="238" t="s">
        <v>149</v>
      </c>
      <c r="O42" s="229">
        <v>34</v>
      </c>
      <c r="P42" s="230" t="str">
        <f>'sınıf-öğrenci bilgi dikey'!ON39</f>
        <v/>
      </c>
      <c r="Q42" s="231" t="str">
        <f>'sınıf-öğrenci bilgi dikey'!OL39</f>
        <v/>
      </c>
      <c r="R42" s="232" t="s">
        <v>149</v>
      </c>
      <c r="S42" s="232" t="s">
        <v>149</v>
      </c>
      <c r="T42" s="233" t="s">
        <v>149</v>
      </c>
      <c r="U42" s="234">
        <v>34</v>
      </c>
      <c r="V42" s="235" t="str">
        <f>'sınıf-öğrenci bilgi dikey'!OU39</f>
        <v/>
      </c>
      <c r="W42" s="236" t="str">
        <f>'sınıf-öğrenci bilgi dikey'!OS39</f>
        <v/>
      </c>
      <c r="X42" s="237" t="s">
        <v>149</v>
      </c>
      <c r="Y42" s="237" t="s">
        <v>149</v>
      </c>
      <c r="Z42" s="238" t="s">
        <v>149</v>
      </c>
    </row>
    <row r="43" spans="1:26">
      <c r="A43" s="850"/>
      <c r="B43" s="850"/>
      <c r="C43" s="229">
        <v>35</v>
      </c>
      <c r="D43" s="230" t="str">
        <f>'sınıf-öğrenci bilgi dikey'!NZ40</f>
        <v/>
      </c>
      <c r="E43" s="231" t="str">
        <f>'sınıf-öğrenci bilgi dikey'!NX40</f>
        <v/>
      </c>
      <c r="F43" s="232" t="s">
        <v>149</v>
      </c>
      <c r="G43" s="232" t="s">
        <v>149</v>
      </c>
      <c r="H43" s="233" t="s">
        <v>149</v>
      </c>
      <c r="I43" s="234">
        <v>35</v>
      </c>
      <c r="J43" s="235" t="str">
        <f>'sınıf-öğrenci bilgi dikey'!OG40</f>
        <v/>
      </c>
      <c r="K43" s="236" t="str">
        <f>'sınıf-öğrenci bilgi dikey'!OE40</f>
        <v/>
      </c>
      <c r="L43" s="237" t="s">
        <v>149</v>
      </c>
      <c r="M43" s="237" t="s">
        <v>149</v>
      </c>
      <c r="N43" s="238" t="s">
        <v>149</v>
      </c>
      <c r="O43" s="229">
        <v>35</v>
      </c>
      <c r="P43" s="230" t="str">
        <f>'sınıf-öğrenci bilgi dikey'!ON40</f>
        <v/>
      </c>
      <c r="Q43" s="231" t="str">
        <f>'sınıf-öğrenci bilgi dikey'!OL40</f>
        <v/>
      </c>
      <c r="R43" s="232" t="s">
        <v>149</v>
      </c>
      <c r="S43" s="232" t="s">
        <v>149</v>
      </c>
      <c r="T43" s="233" t="s">
        <v>149</v>
      </c>
      <c r="U43" s="234">
        <v>35</v>
      </c>
      <c r="V43" s="235" t="str">
        <f>'sınıf-öğrenci bilgi dikey'!OU40</f>
        <v/>
      </c>
      <c r="W43" s="236" t="str">
        <f>'sınıf-öğrenci bilgi dikey'!OS40</f>
        <v/>
      </c>
      <c r="X43" s="237" t="s">
        <v>149</v>
      </c>
      <c r="Y43" s="237" t="s">
        <v>149</v>
      </c>
      <c r="Z43" s="238" t="s">
        <v>149</v>
      </c>
    </row>
    <row r="44" spans="1:26">
      <c r="A44" s="850"/>
      <c r="B44" s="850"/>
      <c r="C44" s="229">
        <v>36</v>
      </c>
      <c r="D44" s="230" t="str">
        <f>'sınıf-öğrenci bilgi dikey'!NZ41</f>
        <v/>
      </c>
      <c r="E44" s="231" t="str">
        <f>'sınıf-öğrenci bilgi dikey'!NX41</f>
        <v/>
      </c>
      <c r="F44" s="232" t="s">
        <v>149</v>
      </c>
      <c r="G44" s="232" t="s">
        <v>149</v>
      </c>
      <c r="H44" s="233" t="s">
        <v>149</v>
      </c>
      <c r="I44" s="234">
        <v>36</v>
      </c>
      <c r="J44" s="235" t="str">
        <f>'sınıf-öğrenci bilgi dikey'!OG41</f>
        <v/>
      </c>
      <c r="K44" s="236" t="str">
        <f>'sınıf-öğrenci bilgi dikey'!OE41</f>
        <v/>
      </c>
      <c r="L44" s="237" t="s">
        <v>149</v>
      </c>
      <c r="M44" s="237" t="s">
        <v>149</v>
      </c>
      <c r="N44" s="238" t="s">
        <v>149</v>
      </c>
      <c r="O44" s="229">
        <v>36</v>
      </c>
      <c r="P44" s="230" t="str">
        <f>'sınıf-öğrenci bilgi dikey'!ON41</f>
        <v/>
      </c>
      <c r="Q44" s="231" t="str">
        <f>'sınıf-öğrenci bilgi dikey'!OL41</f>
        <v/>
      </c>
      <c r="R44" s="232" t="s">
        <v>149</v>
      </c>
      <c r="S44" s="232" t="s">
        <v>149</v>
      </c>
      <c r="T44" s="233" t="s">
        <v>149</v>
      </c>
      <c r="U44" s="234">
        <v>36</v>
      </c>
      <c r="V44" s="235" t="str">
        <f>'sınıf-öğrenci bilgi dikey'!OU41</f>
        <v/>
      </c>
      <c r="W44" s="236" t="str">
        <f>'sınıf-öğrenci bilgi dikey'!OS41</f>
        <v/>
      </c>
      <c r="X44" s="237" t="s">
        <v>149</v>
      </c>
      <c r="Y44" s="237" t="s">
        <v>149</v>
      </c>
      <c r="Z44" s="238" t="s">
        <v>149</v>
      </c>
    </row>
    <row r="45" spans="1:26">
      <c r="A45" s="850"/>
      <c r="B45" s="850"/>
      <c r="C45" s="229">
        <v>37</v>
      </c>
      <c r="D45" s="230" t="str">
        <f>'sınıf-öğrenci bilgi dikey'!NZ42</f>
        <v/>
      </c>
      <c r="E45" s="231" t="str">
        <f>'sınıf-öğrenci bilgi dikey'!NX42</f>
        <v/>
      </c>
      <c r="F45" s="232" t="s">
        <v>149</v>
      </c>
      <c r="G45" s="232" t="s">
        <v>149</v>
      </c>
      <c r="H45" s="233" t="s">
        <v>149</v>
      </c>
      <c r="I45" s="234">
        <v>37</v>
      </c>
      <c r="J45" s="235" t="str">
        <f>'sınıf-öğrenci bilgi dikey'!OG42</f>
        <v/>
      </c>
      <c r="K45" s="236" t="str">
        <f>'sınıf-öğrenci bilgi dikey'!OE42</f>
        <v/>
      </c>
      <c r="L45" s="237" t="s">
        <v>149</v>
      </c>
      <c r="M45" s="237" t="s">
        <v>149</v>
      </c>
      <c r="N45" s="238" t="s">
        <v>149</v>
      </c>
      <c r="O45" s="229">
        <v>37</v>
      </c>
      <c r="P45" s="230" t="str">
        <f>'sınıf-öğrenci bilgi dikey'!ON42</f>
        <v/>
      </c>
      <c r="Q45" s="231" t="str">
        <f>'sınıf-öğrenci bilgi dikey'!OL42</f>
        <v/>
      </c>
      <c r="R45" s="232" t="s">
        <v>149</v>
      </c>
      <c r="S45" s="232" t="s">
        <v>149</v>
      </c>
      <c r="T45" s="233" t="s">
        <v>149</v>
      </c>
      <c r="U45" s="234">
        <v>37</v>
      </c>
      <c r="V45" s="235" t="str">
        <f>'sınıf-öğrenci bilgi dikey'!OU42</f>
        <v/>
      </c>
      <c r="W45" s="236" t="str">
        <f>'sınıf-öğrenci bilgi dikey'!OS42</f>
        <v/>
      </c>
      <c r="X45" s="237" t="s">
        <v>149</v>
      </c>
      <c r="Y45" s="237" t="s">
        <v>149</v>
      </c>
      <c r="Z45" s="238" t="s">
        <v>149</v>
      </c>
    </row>
    <row r="46" spans="1:26">
      <c r="A46" s="850"/>
      <c r="B46" s="850"/>
      <c r="C46" s="229">
        <v>38</v>
      </c>
      <c r="D46" s="230" t="str">
        <f>'sınıf-öğrenci bilgi dikey'!NZ43</f>
        <v/>
      </c>
      <c r="E46" s="231" t="str">
        <f>'sınıf-öğrenci bilgi dikey'!NX43</f>
        <v/>
      </c>
      <c r="F46" s="232" t="s">
        <v>149</v>
      </c>
      <c r="G46" s="232" t="s">
        <v>149</v>
      </c>
      <c r="H46" s="233" t="s">
        <v>149</v>
      </c>
      <c r="I46" s="234">
        <v>38</v>
      </c>
      <c r="J46" s="235" t="str">
        <f>'sınıf-öğrenci bilgi dikey'!OG43</f>
        <v/>
      </c>
      <c r="K46" s="236" t="str">
        <f>'sınıf-öğrenci bilgi dikey'!OE43</f>
        <v/>
      </c>
      <c r="L46" s="237" t="s">
        <v>149</v>
      </c>
      <c r="M46" s="237" t="s">
        <v>149</v>
      </c>
      <c r="N46" s="238" t="s">
        <v>149</v>
      </c>
      <c r="O46" s="229">
        <v>38</v>
      </c>
      <c r="P46" s="230" t="str">
        <f>'sınıf-öğrenci bilgi dikey'!ON43</f>
        <v/>
      </c>
      <c r="Q46" s="231" t="str">
        <f>'sınıf-öğrenci bilgi dikey'!OL43</f>
        <v/>
      </c>
      <c r="R46" s="232" t="s">
        <v>149</v>
      </c>
      <c r="S46" s="232" t="s">
        <v>149</v>
      </c>
      <c r="T46" s="233" t="s">
        <v>149</v>
      </c>
      <c r="U46" s="234">
        <v>38</v>
      </c>
      <c r="V46" s="235" t="str">
        <f>'sınıf-öğrenci bilgi dikey'!OU43</f>
        <v/>
      </c>
      <c r="W46" s="236" t="str">
        <f>'sınıf-öğrenci bilgi dikey'!OS43</f>
        <v/>
      </c>
      <c r="X46" s="237" t="s">
        <v>149</v>
      </c>
      <c r="Y46" s="237" t="s">
        <v>149</v>
      </c>
      <c r="Z46" s="238" t="s">
        <v>149</v>
      </c>
    </row>
    <row r="47" spans="1:26">
      <c r="A47" s="850"/>
      <c r="B47" s="850"/>
      <c r="C47" s="229">
        <v>39</v>
      </c>
      <c r="D47" s="230" t="str">
        <f>'sınıf-öğrenci bilgi dikey'!NZ44</f>
        <v/>
      </c>
      <c r="E47" s="231" t="str">
        <f>'sınıf-öğrenci bilgi dikey'!NX44</f>
        <v/>
      </c>
      <c r="F47" s="232" t="s">
        <v>149</v>
      </c>
      <c r="G47" s="232" t="s">
        <v>149</v>
      </c>
      <c r="H47" s="233" t="s">
        <v>149</v>
      </c>
      <c r="I47" s="234">
        <v>39</v>
      </c>
      <c r="J47" s="235" t="str">
        <f>'sınıf-öğrenci bilgi dikey'!OG44</f>
        <v/>
      </c>
      <c r="K47" s="236" t="str">
        <f>'sınıf-öğrenci bilgi dikey'!OE44</f>
        <v/>
      </c>
      <c r="L47" s="237" t="s">
        <v>149</v>
      </c>
      <c r="M47" s="237" t="s">
        <v>149</v>
      </c>
      <c r="N47" s="238" t="s">
        <v>149</v>
      </c>
      <c r="O47" s="229">
        <v>39</v>
      </c>
      <c r="P47" s="230" t="str">
        <f>'sınıf-öğrenci bilgi dikey'!ON44</f>
        <v/>
      </c>
      <c r="Q47" s="231" t="str">
        <f>'sınıf-öğrenci bilgi dikey'!OL44</f>
        <v/>
      </c>
      <c r="R47" s="232" t="s">
        <v>149</v>
      </c>
      <c r="S47" s="232" t="s">
        <v>149</v>
      </c>
      <c r="T47" s="233" t="s">
        <v>149</v>
      </c>
      <c r="U47" s="234">
        <v>39</v>
      </c>
      <c r="V47" s="235" t="str">
        <f>'sınıf-öğrenci bilgi dikey'!OU44</f>
        <v/>
      </c>
      <c r="W47" s="236" t="str">
        <f>'sınıf-öğrenci bilgi dikey'!OS44</f>
        <v/>
      </c>
      <c r="X47" s="237" t="s">
        <v>149</v>
      </c>
      <c r="Y47" s="237" t="s">
        <v>149</v>
      </c>
      <c r="Z47" s="238" t="s">
        <v>149</v>
      </c>
    </row>
    <row r="48" spans="1:26">
      <c r="A48" s="850"/>
      <c r="B48" s="850"/>
      <c r="C48" s="229">
        <v>40</v>
      </c>
      <c r="D48" s="230" t="str">
        <f>'sınıf-öğrenci bilgi dikey'!NZ45</f>
        <v/>
      </c>
      <c r="E48" s="231" t="str">
        <f>'sınıf-öğrenci bilgi dikey'!NX45</f>
        <v/>
      </c>
      <c r="F48" s="232" t="s">
        <v>149</v>
      </c>
      <c r="G48" s="232" t="s">
        <v>149</v>
      </c>
      <c r="H48" s="233" t="s">
        <v>149</v>
      </c>
      <c r="I48" s="234">
        <v>40</v>
      </c>
      <c r="J48" s="235" t="str">
        <f>'sınıf-öğrenci bilgi dikey'!OG45</f>
        <v/>
      </c>
      <c r="K48" s="236" t="str">
        <f>'sınıf-öğrenci bilgi dikey'!OE45</f>
        <v/>
      </c>
      <c r="L48" s="237" t="s">
        <v>149</v>
      </c>
      <c r="M48" s="237" t="s">
        <v>149</v>
      </c>
      <c r="N48" s="238" t="s">
        <v>149</v>
      </c>
      <c r="O48" s="229">
        <v>40</v>
      </c>
      <c r="P48" s="230" t="str">
        <f>'sınıf-öğrenci bilgi dikey'!ON45</f>
        <v/>
      </c>
      <c r="Q48" s="231" t="str">
        <f>'sınıf-öğrenci bilgi dikey'!OL45</f>
        <v/>
      </c>
      <c r="R48" s="232" t="s">
        <v>149</v>
      </c>
      <c r="S48" s="232" t="s">
        <v>149</v>
      </c>
      <c r="T48" s="233" t="s">
        <v>149</v>
      </c>
      <c r="U48" s="234">
        <v>40</v>
      </c>
      <c r="V48" s="235" t="str">
        <f>'sınıf-öğrenci bilgi dikey'!OU45</f>
        <v/>
      </c>
      <c r="W48" s="236" t="str">
        <f>'sınıf-öğrenci bilgi dikey'!OS45</f>
        <v/>
      </c>
      <c r="X48" s="237" t="s">
        <v>149</v>
      </c>
      <c r="Y48" s="237" t="s">
        <v>149</v>
      </c>
      <c r="Z48" s="238" t="s">
        <v>149</v>
      </c>
    </row>
    <row r="49" spans="1:27">
      <c r="A49" s="850"/>
      <c r="B49" s="850"/>
      <c r="C49" s="229">
        <v>41</v>
      </c>
      <c r="D49" s="230" t="str">
        <f>'sınıf-öğrenci bilgi dikey'!NZ46</f>
        <v/>
      </c>
      <c r="E49" s="231" t="str">
        <f>'sınıf-öğrenci bilgi dikey'!NX46</f>
        <v/>
      </c>
      <c r="F49" s="232" t="s">
        <v>149</v>
      </c>
      <c r="G49" s="232" t="s">
        <v>149</v>
      </c>
      <c r="H49" s="233" t="s">
        <v>149</v>
      </c>
      <c r="I49" s="234">
        <v>41</v>
      </c>
      <c r="J49" s="235" t="str">
        <f>'sınıf-öğrenci bilgi dikey'!OG46</f>
        <v/>
      </c>
      <c r="K49" s="236" t="str">
        <f>'sınıf-öğrenci bilgi dikey'!OE46</f>
        <v/>
      </c>
      <c r="L49" s="237" t="s">
        <v>149</v>
      </c>
      <c r="M49" s="237" t="s">
        <v>149</v>
      </c>
      <c r="N49" s="238" t="s">
        <v>149</v>
      </c>
      <c r="O49" s="229">
        <v>41</v>
      </c>
      <c r="P49" s="230" t="str">
        <f>'sınıf-öğrenci bilgi dikey'!ON46</f>
        <v/>
      </c>
      <c r="Q49" s="231" t="str">
        <f>'sınıf-öğrenci bilgi dikey'!OL46</f>
        <v/>
      </c>
      <c r="R49" s="232" t="s">
        <v>149</v>
      </c>
      <c r="S49" s="232" t="s">
        <v>149</v>
      </c>
      <c r="T49" s="233" t="s">
        <v>149</v>
      </c>
      <c r="U49" s="234">
        <v>41</v>
      </c>
      <c r="V49" s="235" t="str">
        <f>'sınıf-öğrenci bilgi dikey'!OU46</f>
        <v/>
      </c>
      <c r="W49" s="236" t="str">
        <f>'sınıf-öğrenci bilgi dikey'!OS46</f>
        <v/>
      </c>
      <c r="X49" s="237" t="s">
        <v>149</v>
      </c>
      <c r="Y49" s="237" t="s">
        <v>149</v>
      </c>
      <c r="Z49" s="238" t="s">
        <v>149</v>
      </c>
    </row>
    <row r="50" spans="1:27">
      <c r="A50" s="850"/>
      <c r="B50" s="850"/>
      <c r="C50" s="229">
        <v>42</v>
      </c>
      <c r="D50" s="230" t="str">
        <f>'sınıf-öğrenci bilgi dikey'!NZ47</f>
        <v/>
      </c>
      <c r="E50" s="231" t="str">
        <f>'sınıf-öğrenci bilgi dikey'!NX47</f>
        <v/>
      </c>
      <c r="F50" s="232" t="s">
        <v>149</v>
      </c>
      <c r="G50" s="232" t="s">
        <v>149</v>
      </c>
      <c r="H50" s="233" t="s">
        <v>149</v>
      </c>
      <c r="I50" s="234">
        <v>42</v>
      </c>
      <c r="J50" s="235" t="str">
        <f>'sınıf-öğrenci bilgi dikey'!OG47</f>
        <v/>
      </c>
      <c r="K50" s="236" t="str">
        <f>'sınıf-öğrenci bilgi dikey'!OE47</f>
        <v/>
      </c>
      <c r="L50" s="237" t="s">
        <v>149</v>
      </c>
      <c r="M50" s="237" t="s">
        <v>149</v>
      </c>
      <c r="N50" s="238" t="s">
        <v>149</v>
      </c>
      <c r="O50" s="229">
        <v>42</v>
      </c>
      <c r="P50" s="230" t="str">
        <f>'sınıf-öğrenci bilgi dikey'!ON47</f>
        <v/>
      </c>
      <c r="Q50" s="231" t="str">
        <f>'sınıf-öğrenci bilgi dikey'!OL47</f>
        <v/>
      </c>
      <c r="R50" s="232" t="s">
        <v>149</v>
      </c>
      <c r="S50" s="232" t="s">
        <v>149</v>
      </c>
      <c r="T50" s="233" t="s">
        <v>149</v>
      </c>
      <c r="U50" s="234">
        <v>42</v>
      </c>
      <c r="V50" s="235" t="str">
        <f>'sınıf-öğrenci bilgi dikey'!OU47</f>
        <v/>
      </c>
      <c r="W50" s="236" t="str">
        <f>'sınıf-öğrenci bilgi dikey'!OS47</f>
        <v/>
      </c>
      <c r="X50" s="237" t="s">
        <v>149</v>
      </c>
      <c r="Y50" s="237" t="s">
        <v>149</v>
      </c>
      <c r="Z50" s="238" t="s">
        <v>149</v>
      </c>
    </row>
    <row r="51" spans="1:27">
      <c r="A51" s="850"/>
      <c r="B51" s="850"/>
      <c r="C51" s="229">
        <v>43</v>
      </c>
      <c r="D51" s="230" t="str">
        <f>'sınıf-öğrenci bilgi dikey'!NZ48</f>
        <v/>
      </c>
      <c r="E51" s="231" t="str">
        <f>'sınıf-öğrenci bilgi dikey'!NX48</f>
        <v/>
      </c>
      <c r="F51" s="232" t="s">
        <v>149</v>
      </c>
      <c r="G51" s="232" t="s">
        <v>149</v>
      </c>
      <c r="H51" s="233" t="s">
        <v>149</v>
      </c>
      <c r="I51" s="234">
        <v>43</v>
      </c>
      <c r="J51" s="235" t="str">
        <f>'sınıf-öğrenci bilgi dikey'!OG48</f>
        <v/>
      </c>
      <c r="K51" s="236" t="str">
        <f>'sınıf-öğrenci bilgi dikey'!OE48</f>
        <v/>
      </c>
      <c r="L51" s="237" t="s">
        <v>149</v>
      </c>
      <c r="M51" s="237" t="s">
        <v>149</v>
      </c>
      <c r="N51" s="238" t="s">
        <v>149</v>
      </c>
      <c r="O51" s="229">
        <v>43</v>
      </c>
      <c r="P51" s="230" t="str">
        <f>'sınıf-öğrenci bilgi dikey'!ON48</f>
        <v/>
      </c>
      <c r="Q51" s="231" t="str">
        <f>'sınıf-öğrenci bilgi dikey'!OL48</f>
        <v/>
      </c>
      <c r="R51" s="232" t="s">
        <v>149</v>
      </c>
      <c r="S51" s="232" t="s">
        <v>149</v>
      </c>
      <c r="T51" s="233" t="s">
        <v>149</v>
      </c>
      <c r="U51" s="234">
        <v>43</v>
      </c>
      <c r="V51" s="235" t="str">
        <f>'sınıf-öğrenci bilgi dikey'!OU48</f>
        <v/>
      </c>
      <c r="W51" s="236" t="str">
        <f>'sınıf-öğrenci bilgi dikey'!OS48</f>
        <v/>
      </c>
      <c r="X51" s="237" t="s">
        <v>149</v>
      </c>
      <c r="Y51" s="237" t="s">
        <v>149</v>
      </c>
      <c r="Z51" s="238" t="s">
        <v>149</v>
      </c>
    </row>
    <row r="52" spans="1:27">
      <c r="A52" s="850"/>
      <c r="B52" s="850"/>
      <c r="C52" s="229">
        <v>44</v>
      </c>
      <c r="D52" s="230" t="str">
        <f>'sınıf-öğrenci bilgi dikey'!NZ49</f>
        <v/>
      </c>
      <c r="E52" s="231" t="str">
        <f>'sınıf-öğrenci bilgi dikey'!NX49</f>
        <v/>
      </c>
      <c r="F52" s="232" t="s">
        <v>149</v>
      </c>
      <c r="G52" s="232" t="s">
        <v>149</v>
      </c>
      <c r="H52" s="233" t="s">
        <v>149</v>
      </c>
      <c r="I52" s="234">
        <v>44</v>
      </c>
      <c r="J52" s="235" t="str">
        <f>'sınıf-öğrenci bilgi dikey'!OG49</f>
        <v/>
      </c>
      <c r="K52" s="236" t="str">
        <f>'sınıf-öğrenci bilgi dikey'!OE49</f>
        <v/>
      </c>
      <c r="L52" s="237" t="s">
        <v>149</v>
      </c>
      <c r="M52" s="237" t="s">
        <v>149</v>
      </c>
      <c r="N52" s="238" t="s">
        <v>149</v>
      </c>
      <c r="O52" s="229">
        <v>44</v>
      </c>
      <c r="P52" s="230" t="str">
        <f>'sınıf-öğrenci bilgi dikey'!ON49</f>
        <v/>
      </c>
      <c r="Q52" s="231" t="str">
        <f>'sınıf-öğrenci bilgi dikey'!OL49</f>
        <v/>
      </c>
      <c r="R52" s="232" t="s">
        <v>149</v>
      </c>
      <c r="S52" s="232" t="s">
        <v>149</v>
      </c>
      <c r="T52" s="233" t="s">
        <v>149</v>
      </c>
      <c r="U52" s="234">
        <v>44</v>
      </c>
      <c r="V52" s="235" t="str">
        <f>'sınıf-öğrenci bilgi dikey'!OU49</f>
        <v/>
      </c>
      <c r="W52" s="236" t="str">
        <f>'sınıf-öğrenci bilgi dikey'!OS49</f>
        <v/>
      </c>
      <c r="X52" s="237" t="s">
        <v>149</v>
      </c>
      <c r="Y52" s="237" t="s">
        <v>149</v>
      </c>
      <c r="Z52" s="238" t="s">
        <v>149</v>
      </c>
    </row>
    <row r="53" spans="1:27">
      <c r="A53" s="850"/>
      <c r="B53" s="850"/>
      <c r="C53" s="229">
        <v>45</v>
      </c>
      <c r="D53" s="230" t="str">
        <f>'sınıf-öğrenci bilgi dikey'!NZ50</f>
        <v/>
      </c>
      <c r="E53" s="231" t="str">
        <f>'sınıf-öğrenci bilgi dikey'!NX50</f>
        <v/>
      </c>
      <c r="F53" s="232" t="s">
        <v>149</v>
      </c>
      <c r="G53" s="232" t="s">
        <v>149</v>
      </c>
      <c r="H53" s="233" t="s">
        <v>149</v>
      </c>
      <c r="I53" s="234">
        <v>45</v>
      </c>
      <c r="J53" s="235" t="str">
        <f>'sınıf-öğrenci bilgi dikey'!OG50</f>
        <v/>
      </c>
      <c r="K53" s="236" t="str">
        <f>'sınıf-öğrenci bilgi dikey'!OE50</f>
        <v/>
      </c>
      <c r="L53" s="237" t="s">
        <v>149</v>
      </c>
      <c r="M53" s="237" t="s">
        <v>149</v>
      </c>
      <c r="N53" s="238" t="s">
        <v>149</v>
      </c>
      <c r="O53" s="229">
        <v>45</v>
      </c>
      <c r="P53" s="230" t="str">
        <f>'sınıf-öğrenci bilgi dikey'!ON50</f>
        <v/>
      </c>
      <c r="Q53" s="231" t="str">
        <f>'sınıf-öğrenci bilgi dikey'!OL50</f>
        <v/>
      </c>
      <c r="R53" s="232" t="s">
        <v>149</v>
      </c>
      <c r="S53" s="232" t="s">
        <v>149</v>
      </c>
      <c r="T53" s="233" t="s">
        <v>149</v>
      </c>
      <c r="U53" s="234">
        <v>45</v>
      </c>
      <c r="V53" s="235" t="str">
        <f>'sınıf-öğrenci bilgi dikey'!OU50</f>
        <v/>
      </c>
      <c r="W53" s="236" t="str">
        <f>'sınıf-öğrenci bilgi dikey'!OS50</f>
        <v/>
      </c>
      <c r="X53" s="237" t="s">
        <v>149</v>
      </c>
      <c r="Y53" s="237" t="s">
        <v>149</v>
      </c>
      <c r="Z53" s="238" t="s">
        <v>149</v>
      </c>
    </row>
    <row r="54" spans="1:27">
      <c r="A54" s="850"/>
      <c r="B54" s="850"/>
      <c r="C54" s="229">
        <v>46</v>
      </c>
      <c r="D54" s="230" t="str">
        <f>'sınıf-öğrenci bilgi dikey'!NZ51</f>
        <v/>
      </c>
      <c r="E54" s="231" t="str">
        <f>'sınıf-öğrenci bilgi dikey'!NX51</f>
        <v/>
      </c>
      <c r="F54" s="232" t="s">
        <v>149</v>
      </c>
      <c r="G54" s="232" t="s">
        <v>149</v>
      </c>
      <c r="H54" s="233" t="s">
        <v>149</v>
      </c>
      <c r="I54" s="234">
        <v>46</v>
      </c>
      <c r="J54" s="235" t="str">
        <f>'sınıf-öğrenci bilgi dikey'!OG51</f>
        <v/>
      </c>
      <c r="K54" s="236" t="str">
        <f>'sınıf-öğrenci bilgi dikey'!OE51</f>
        <v/>
      </c>
      <c r="L54" s="237" t="s">
        <v>149</v>
      </c>
      <c r="M54" s="237" t="s">
        <v>149</v>
      </c>
      <c r="N54" s="238" t="s">
        <v>149</v>
      </c>
      <c r="O54" s="229">
        <v>46</v>
      </c>
      <c r="P54" s="230" t="str">
        <f>'sınıf-öğrenci bilgi dikey'!ON51</f>
        <v/>
      </c>
      <c r="Q54" s="231" t="str">
        <f>'sınıf-öğrenci bilgi dikey'!OL51</f>
        <v/>
      </c>
      <c r="R54" s="232" t="s">
        <v>149</v>
      </c>
      <c r="S54" s="232" t="s">
        <v>149</v>
      </c>
      <c r="T54" s="233" t="s">
        <v>149</v>
      </c>
      <c r="U54" s="234">
        <v>46</v>
      </c>
      <c r="V54" s="235" t="str">
        <f>'sınıf-öğrenci bilgi dikey'!OU51</f>
        <v/>
      </c>
      <c r="W54" s="236" t="str">
        <f>'sınıf-öğrenci bilgi dikey'!OS51</f>
        <v/>
      </c>
      <c r="X54" s="237" t="s">
        <v>149</v>
      </c>
      <c r="Y54" s="237" t="s">
        <v>149</v>
      </c>
      <c r="Z54" s="238" t="s">
        <v>149</v>
      </c>
    </row>
    <row r="55" spans="1:27">
      <c r="A55" s="850"/>
      <c r="B55" s="850"/>
      <c r="C55" s="229">
        <v>47</v>
      </c>
      <c r="D55" s="230" t="str">
        <f>'sınıf-öğrenci bilgi dikey'!NZ52</f>
        <v/>
      </c>
      <c r="E55" s="231" t="str">
        <f>'sınıf-öğrenci bilgi dikey'!NX52</f>
        <v/>
      </c>
      <c r="F55" s="232" t="s">
        <v>149</v>
      </c>
      <c r="G55" s="232" t="s">
        <v>149</v>
      </c>
      <c r="H55" s="233" t="s">
        <v>149</v>
      </c>
      <c r="I55" s="234">
        <v>47</v>
      </c>
      <c r="J55" s="235" t="str">
        <f>'sınıf-öğrenci bilgi dikey'!OG52</f>
        <v/>
      </c>
      <c r="K55" s="236" t="str">
        <f>'sınıf-öğrenci bilgi dikey'!OE52</f>
        <v/>
      </c>
      <c r="L55" s="237" t="s">
        <v>149</v>
      </c>
      <c r="M55" s="237" t="s">
        <v>149</v>
      </c>
      <c r="N55" s="238" t="s">
        <v>149</v>
      </c>
      <c r="O55" s="229">
        <v>47</v>
      </c>
      <c r="P55" s="230" t="str">
        <f>'sınıf-öğrenci bilgi dikey'!ON52</f>
        <v/>
      </c>
      <c r="Q55" s="231" t="str">
        <f>'sınıf-öğrenci bilgi dikey'!OL52</f>
        <v/>
      </c>
      <c r="R55" s="232" t="s">
        <v>149</v>
      </c>
      <c r="S55" s="232" t="s">
        <v>149</v>
      </c>
      <c r="T55" s="233" t="s">
        <v>149</v>
      </c>
      <c r="U55" s="234">
        <v>47</v>
      </c>
      <c r="V55" s="235" t="str">
        <f>'sınıf-öğrenci bilgi dikey'!OU52</f>
        <v/>
      </c>
      <c r="W55" s="236" t="str">
        <f>'sınıf-öğrenci bilgi dikey'!OS52</f>
        <v/>
      </c>
      <c r="X55" s="237" t="s">
        <v>149</v>
      </c>
      <c r="Y55" s="237" t="s">
        <v>149</v>
      </c>
      <c r="Z55" s="238" t="s">
        <v>149</v>
      </c>
    </row>
    <row r="56" spans="1:27">
      <c r="A56" s="850"/>
      <c r="B56" s="850"/>
      <c r="C56" s="229">
        <v>48</v>
      </c>
      <c r="D56" s="230" t="str">
        <f>'sınıf-öğrenci bilgi dikey'!NZ53</f>
        <v/>
      </c>
      <c r="E56" s="231" t="str">
        <f>'sınıf-öğrenci bilgi dikey'!NX53</f>
        <v/>
      </c>
      <c r="F56" s="232" t="s">
        <v>149</v>
      </c>
      <c r="G56" s="232" t="s">
        <v>149</v>
      </c>
      <c r="H56" s="233" t="s">
        <v>149</v>
      </c>
      <c r="I56" s="234">
        <v>48</v>
      </c>
      <c r="J56" s="235" t="str">
        <f>'sınıf-öğrenci bilgi dikey'!OG53</f>
        <v/>
      </c>
      <c r="K56" s="236" t="str">
        <f>'sınıf-öğrenci bilgi dikey'!OE53</f>
        <v/>
      </c>
      <c r="L56" s="237" t="s">
        <v>149</v>
      </c>
      <c r="M56" s="237" t="s">
        <v>149</v>
      </c>
      <c r="N56" s="238" t="s">
        <v>149</v>
      </c>
      <c r="O56" s="229">
        <v>48</v>
      </c>
      <c r="P56" s="230" t="str">
        <f>'sınıf-öğrenci bilgi dikey'!ON53</f>
        <v/>
      </c>
      <c r="Q56" s="231" t="str">
        <f>'sınıf-öğrenci bilgi dikey'!OL53</f>
        <v/>
      </c>
      <c r="R56" s="232" t="s">
        <v>149</v>
      </c>
      <c r="S56" s="232" t="s">
        <v>149</v>
      </c>
      <c r="T56" s="233" t="s">
        <v>149</v>
      </c>
      <c r="U56" s="234">
        <v>48</v>
      </c>
      <c r="V56" s="235" t="str">
        <f>'sınıf-öğrenci bilgi dikey'!OU53</f>
        <v/>
      </c>
      <c r="W56" s="236" t="str">
        <f>'sınıf-öğrenci bilgi dikey'!OS53</f>
        <v/>
      </c>
      <c r="X56" s="237" t="s">
        <v>149</v>
      </c>
      <c r="Y56" s="237" t="s">
        <v>149</v>
      </c>
      <c r="Z56" s="238" t="s">
        <v>149</v>
      </c>
    </row>
    <row r="57" spans="1:27">
      <c r="A57" s="850"/>
      <c r="B57" s="850"/>
      <c r="C57" s="229">
        <v>49</v>
      </c>
      <c r="D57" s="230" t="str">
        <f>'sınıf-öğrenci bilgi dikey'!NZ54</f>
        <v/>
      </c>
      <c r="E57" s="231" t="str">
        <f>'sınıf-öğrenci bilgi dikey'!NX54</f>
        <v/>
      </c>
      <c r="F57" s="232" t="s">
        <v>149</v>
      </c>
      <c r="G57" s="232" t="s">
        <v>149</v>
      </c>
      <c r="H57" s="233" t="s">
        <v>149</v>
      </c>
      <c r="I57" s="234">
        <v>49</v>
      </c>
      <c r="J57" s="235" t="str">
        <f>'sınıf-öğrenci bilgi dikey'!OG54</f>
        <v/>
      </c>
      <c r="K57" s="236" t="str">
        <f>'sınıf-öğrenci bilgi dikey'!OE54</f>
        <v/>
      </c>
      <c r="L57" s="237" t="s">
        <v>149</v>
      </c>
      <c r="M57" s="237" t="s">
        <v>149</v>
      </c>
      <c r="N57" s="238" t="s">
        <v>149</v>
      </c>
      <c r="O57" s="229">
        <v>49</v>
      </c>
      <c r="P57" s="230" t="str">
        <f>'sınıf-öğrenci bilgi dikey'!ON54</f>
        <v/>
      </c>
      <c r="Q57" s="231" t="str">
        <f>'sınıf-öğrenci bilgi dikey'!OL54</f>
        <v/>
      </c>
      <c r="R57" s="232" t="s">
        <v>149</v>
      </c>
      <c r="S57" s="232" t="s">
        <v>149</v>
      </c>
      <c r="T57" s="233" t="s">
        <v>149</v>
      </c>
      <c r="U57" s="234">
        <v>49</v>
      </c>
      <c r="V57" s="235" t="str">
        <f>'sınıf-öğrenci bilgi dikey'!OU54</f>
        <v/>
      </c>
      <c r="W57" s="236" t="str">
        <f>'sınıf-öğrenci bilgi dikey'!OS54</f>
        <v/>
      </c>
      <c r="X57" s="237" t="s">
        <v>149</v>
      </c>
      <c r="Y57" s="237" t="s">
        <v>149</v>
      </c>
      <c r="Z57" s="238" t="s">
        <v>149</v>
      </c>
    </row>
    <row r="58" spans="1:27">
      <c r="A58" s="850"/>
      <c r="B58" s="850"/>
      <c r="C58" s="229">
        <v>50</v>
      </c>
      <c r="D58" s="230" t="str">
        <f>'sınıf-öğrenci bilgi dikey'!NZ55</f>
        <v/>
      </c>
      <c r="E58" s="231" t="str">
        <f>'sınıf-öğrenci bilgi dikey'!NX55</f>
        <v/>
      </c>
      <c r="F58" s="232" t="s">
        <v>149</v>
      </c>
      <c r="G58" s="232" t="s">
        <v>149</v>
      </c>
      <c r="H58" s="233" t="s">
        <v>149</v>
      </c>
      <c r="I58" s="234">
        <v>50</v>
      </c>
      <c r="J58" s="235" t="str">
        <f>'sınıf-öğrenci bilgi dikey'!OG55</f>
        <v/>
      </c>
      <c r="K58" s="236" t="str">
        <f>'sınıf-öğrenci bilgi dikey'!OE55</f>
        <v/>
      </c>
      <c r="L58" s="237" t="s">
        <v>149</v>
      </c>
      <c r="M58" s="237" t="s">
        <v>149</v>
      </c>
      <c r="N58" s="238" t="s">
        <v>149</v>
      </c>
      <c r="O58" s="229">
        <v>50</v>
      </c>
      <c r="P58" s="230" t="str">
        <f>'sınıf-öğrenci bilgi dikey'!ON55</f>
        <v/>
      </c>
      <c r="Q58" s="231" t="str">
        <f>'sınıf-öğrenci bilgi dikey'!OL55</f>
        <v/>
      </c>
      <c r="R58" s="232" t="s">
        <v>149</v>
      </c>
      <c r="S58" s="232" t="s">
        <v>149</v>
      </c>
      <c r="T58" s="233" t="s">
        <v>149</v>
      </c>
      <c r="U58" s="234">
        <v>50</v>
      </c>
      <c r="V58" s="235" t="str">
        <f>'sınıf-öğrenci bilgi dikey'!OU55</f>
        <v/>
      </c>
      <c r="W58" s="236" t="str">
        <f>'sınıf-öğrenci bilgi dikey'!OS55</f>
        <v/>
      </c>
      <c r="X58" s="237" t="s">
        <v>149</v>
      </c>
      <c r="Y58" s="237" t="s">
        <v>149</v>
      </c>
      <c r="Z58" s="238" t="s">
        <v>149</v>
      </c>
    </row>
    <row r="59" spans="1:27">
      <c r="A59" s="850"/>
      <c r="B59" s="850"/>
      <c r="C59" s="387" t="s">
        <v>149</v>
      </c>
      <c r="D59" s="387" t="s">
        <v>149</v>
      </c>
      <c r="E59" s="387" t="s">
        <v>149</v>
      </c>
      <c r="F59" s="387" t="s">
        <v>149</v>
      </c>
      <c r="G59" s="387" t="s">
        <v>149</v>
      </c>
      <c r="H59" s="387" t="s">
        <v>149</v>
      </c>
      <c r="I59" s="387" t="s">
        <v>149</v>
      </c>
      <c r="J59" s="387" t="s">
        <v>149</v>
      </c>
      <c r="K59" s="387" t="s">
        <v>149</v>
      </c>
      <c r="L59" s="387" t="s">
        <v>149</v>
      </c>
      <c r="M59" s="387" t="s">
        <v>149</v>
      </c>
      <c r="N59" s="387" t="s">
        <v>149</v>
      </c>
      <c r="O59" s="387" t="s">
        <v>149</v>
      </c>
      <c r="P59" s="387" t="s">
        <v>149</v>
      </c>
      <c r="Q59" s="387" t="s">
        <v>149</v>
      </c>
      <c r="R59" s="387" t="s">
        <v>149</v>
      </c>
      <c r="S59" s="387" t="s">
        <v>149</v>
      </c>
      <c r="T59" s="387" t="s">
        <v>149</v>
      </c>
      <c r="U59" s="387" t="s">
        <v>149</v>
      </c>
      <c r="V59" s="387" t="s">
        <v>149</v>
      </c>
      <c r="W59" s="387" t="s">
        <v>149</v>
      </c>
      <c r="X59" s="387" t="s">
        <v>149</v>
      </c>
      <c r="Y59" s="387" t="s">
        <v>149</v>
      </c>
      <c r="Z59" s="387" t="s">
        <v>149</v>
      </c>
      <c r="AA59" s="387" t="s">
        <v>149</v>
      </c>
    </row>
    <row r="60" spans="1:27">
      <c r="A60" s="850"/>
      <c r="B60" s="850"/>
      <c r="C60" s="387" t="s">
        <v>149</v>
      </c>
      <c r="D60" s="387" t="s">
        <v>149</v>
      </c>
      <c r="E60" s="387" t="s">
        <v>149</v>
      </c>
      <c r="F60" s="387" t="s">
        <v>149</v>
      </c>
      <c r="G60" s="387" t="s">
        <v>149</v>
      </c>
      <c r="H60" s="387" t="s">
        <v>149</v>
      </c>
      <c r="I60" s="387" t="s">
        <v>149</v>
      </c>
      <c r="J60" s="387" t="s">
        <v>149</v>
      </c>
      <c r="K60" s="387" t="s">
        <v>149</v>
      </c>
      <c r="L60" s="387" t="s">
        <v>149</v>
      </c>
      <c r="M60" s="387" t="s">
        <v>149</v>
      </c>
      <c r="N60" s="387" t="s">
        <v>149</v>
      </c>
      <c r="O60" s="387" t="s">
        <v>149</v>
      </c>
      <c r="P60" s="387" t="s">
        <v>149</v>
      </c>
      <c r="Q60" s="387" t="s">
        <v>149</v>
      </c>
      <c r="R60" s="387" t="s">
        <v>149</v>
      </c>
      <c r="S60" s="387" t="s">
        <v>149</v>
      </c>
      <c r="T60" s="387" t="s">
        <v>149</v>
      </c>
      <c r="U60" s="387" t="s">
        <v>149</v>
      </c>
      <c r="V60" s="387" t="s">
        <v>149</v>
      </c>
      <c r="W60" s="387" t="s">
        <v>149</v>
      </c>
      <c r="X60" s="387" t="s">
        <v>149</v>
      </c>
      <c r="Y60" s="387" t="s">
        <v>149</v>
      </c>
      <c r="Z60" s="387" t="s">
        <v>149</v>
      </c>
      <c r="AA60" s="387" t="s">
        <v>149</v>
      </c>
    </row>
    <row r="61" spans="1:27">
      <c r="A61" s="850"/>
      <c r="B61" s="850"/>
      <c r="C61" s="387" t="s">
        <v>149</v>
      </c>
      <c r="D61" s="387" t="s">
        <v>149</v>
      </c>
      <c r="E61" s="387" t="s">
        <v>149</v>
      </c>
      <c r="F61" s="387" t="s">
        <v>149</v>
      </c>
      <c r="G61" s="387" t="s">
        <v>149</v>
      </c>
      <c r="H61" s="387" t="s">
        <v>149</v>
      </c>
      <c r="I61" s="387" t="s">
        <v>149</v>
      </c>
      <c r="J61" s="387" t="s">
        <v>149</v>
      </c>
      <c r="K61" s="387" t="s">
        <v>149</v>
      </c>
      <c r="L61" s="387" t="s">
        <v>149</v>
      </c>
      <c r="M61" s="387" t="s">
        <v>149</v>
      </c>
      <c r="N61" s="387" t="s">
        <v>149</v>
      </c>
      <c r="O61" s="387" t="s">
        <v>149</v>
      </c>
      <c r="P61" s="387" t="s">
        <v>149</v>
      </c>
      <c r="Q61" s="387" t="s">
        <v>149</v>
      </c>
      <c r="R61" s="387" t="s">
        <v>149</v>
      </c>
      <c r="S61" s="387" t="s">
        <v>149</v>
      </c>
      <c r="T61" s="387" t="s">
        <v>149</v>
      </c>
      <c r="U61" s="387" t="s">
        <v>149</v>
      </c>
      <c r="V61" s="387" t="s">
        <v>149</v>
      </c>
      <c r="W61" s="387" t="s">
        <v>149</v>
      </c>
      <c r="X61" s="387" t="s">
        <v>149</v>
      </c>
      <c r="Y61" s="387" t="s">
        <v>149</v>
      </c>
      <c r="Z61" s="387" t="s">
        <v>149</v>
      </c>
      <c r="AA61" s="387" t="s">
        <v>149</v>
      </c>
    </row>
    <row r="62" spans="1:27">
      <c r="A62" s="850"/>
      <c r="B62" s="850"/>
      <c r="C62" s="387" t="s">
        <v>149</v>
      </c>
      <c r="D62" s="387" t="s">
        <v>149</v>
      </c>
      <c r="E62" s="387" t="s">
        <v>149</v>
      </c>
      <c r="F62" s="387" t="s">
        <v>149</v>
      </c>
      <c r="G62" s="387" t="s">
        <v>149</v>
      </c>
      <c r="H62" s="387" t="s">
        <v>149</v>
      </c>
      <c r="I62" s="387" t="s">
        <v>149</v>
      </c>
      <c r="J62" s="387" t="s">
        <v>149</v>
      </c>
      <c r="K62" s="387" t="s">
        <v>149</v>
      </c>
      <c r="L62" s="387" t="s">
        <v>149</v>
      </c>
      <c r="M62" s="387" t="s">
        <v>149</v>
      </c>
      <c r="N62" s="387" t="s">
        <v>149</v>
      </c>
      <c r="O62" s="387" t="s">
        <v>149</v>
      </c>
      <c r="P62" s="387" t="s">
        <v>149</v>
      </c>
      <c r="Q62" s="387" t="s">
        <v>149</v>
      </c>
      <c r="R62" s="387" t="s">
        <v>149</v>
      </c>
      <c r="S62" s="387" t="s">
        <v>149</v>
      </c>
      <c r="T62" s="387" t="s">
        <v>149</v>
      </c>
      <c r="U62" s="387" t="s">
        <v>149</v>
      </c>
      <c r="V62" s="387" t="s">
        <v>149</v>
      </c>
      <c r="W62" s="387" t="s">
        <v>149</v>
      </c>
      <c r="X62" s="387" t="s">
        <v>149</v>
      </c>
      <c r="Y62" s="387" t="s">
        <v>149</v>
      </c>
      <c r="Z62" s="387" t="s">
        <v>149</v>
      </c>
      <c r="AA62" s="387" t="s">
        <v>149</v>
      </c>
    </row>
    <row r="63" spans="1:27">
      <c r="A63" s="850"/>
      <c r="B63" s="850"/>
      <c r="C63" s="387" t="s">
        <v>149</v>
      </c>
      <c r="D63" s="387" t="s">
        <v>149</v>
      </c>
      <c r="E63" s="387" t="s">
        <v>149</v>
      </c>
      <c r="F63" s="387" t="s">
        <v>149</v>
      </c>
      <c r="G63" s="387" t="s">
        <v>149</v>
      </c>
      <c r="H63" s="387" t="s">
        <v>149</v>
      </c>
      <c r="I63" s="387" t="s">
        <v>149</v>
      </c>
      <c r="J63" s="387" t="s">
        <v>149</v>
      </c>
      <c r="K63" s="387" t="s">
        <v>149</v>
      </c>
      <c r="L63" s="387" t="s">
        <v>149</v>
      </c>
      <c r="M63" s="387" t="s">
        <v>149</v>
      </c>
      <c r="N63" s="387" t="s">
        <v>149</v>
      </c>
      <c r="O63" s="387" t="s">
        <v>149</v>
      </c>
      <c r="P63" s="387" t="s">
        <v>149</v>
      </c>
      <c r="Q63" s="387" t="s">
        <v>149</v>
      </c>
      <c r="R63" s="387" t="s">
        <v>149</v>
      </c>
      <c r="S63" s="387" t="s">
        <v>149</v>
      </c>
      <c r="T63" s="387" t="s">
        <v>149</v>
      </c>
      <c r="U63" s="387" t="s">
        <v>149</v>
      </c>
      <c r="V63" s="387" t="s">
        <v>149</v>
      </c>
      <c r="W63" s="387" t="s">
        <v>149</v>
      </c>
      <c r="X63" s="387" t="s">
        <v>149</v>
      </c>
      <c r="Y63" s="387" t="s">
        <v>149</v>
      </c>
      <c r="Z63" s="387" t="s">
        <v>149</v>
      </c>
      <c r="AA63" s="387" t="s">
        <v>149</v>
      </c>
    </row>
    <row r="64" spans="1:27">
      <c r="A64" s="850"/>
      <c r="B64" s="850"/>
      <c r="C64" s="387" t="s">
        <v>149</v>
      </c>
      <c r="D64" s="387" t="s">
        <v>149</v>
      </c>
      <c r="E64" s="387" t="s">
        <v>149</v>
      </c>
      <c r="F64" s="387" t="s">
        <v>149</v>
      </c>
      <c r="G64" s="387" t="s">
        <v>149</v>
      </c>
      <c r="H64" s="387" t="s">
        <v>149</v>
      </c>
      <c r="I64" s="387" t="s">
        <v>149</v>
      </c>
      <c r="J64" s="387" t="s">
        <v>149</v>
      </c>
      <c r="K64" s="387" t="s">
        <v>149</v>
      </c>
      <c r="L64" s="387" t="s">
        <v>149</v>
      </c>
      <c r="M64" s="387" t="s">
        <v>149</v>
      </c>
      <c r="N64" s="387" t="s">
        <v>149</v>
      </c>
      <c r="O64" s="387" t="s">
        <v>149</v>
      </c>
      <c r="P64" s="387" t="s">
        <v>149</v>
      </c>
      <c r="Q64" s="387" t="s">
        <v>149</v>
      </c>
      <c r="R64" s="387" t="s">
        <v>149</v>
      </c>
      <c r="S64" s="387" t="s">
        <v>149</v>
      </c>
      <c r="T64" s="387" t="s">
        <v>149</v>
      </c>
      <c r="U64" s="387" t="s">
        <v>149</v>
      </c>
      <c r="V64" s="387" t="s">
        <v>149</v>
      </c>
      <c r="W64" s="387" t="s">
        <v>149</v>
      </c>
      <c r="X64" s="387" t="s">
        <v>149</v>
      </c>
      <c r="Y64" s="387" t="s">
        <v>149</v>
      </c>
      <c r="Z64" s="387" t="s">
        <v>149</v>
      </c>
      <c r="AA64" s="387" t="s">
        <v>149</v>
      </c>
    </row>
    <row r="65" spans="1:27">
      <c r="A65" s="850"/>
      <c r="B65" s="850"/>
      <c r="C65" s="387" t="s">
        <v>149</v>
      </c>
      <c r="D65" s="387" t="s">
        <v>149</v>
      </c>
      <c r="E65" s="387" t="s">
        <v>149</v>
      </c>
      <c r="F65" s="387" t="s">
        <v>149</v>
      </c>
      <c r="G65" s="387" t="s">
        <v>149</v>
      </c>
      <c r="H65" s="387" t="s">
        <v>149</v>
      </c>
      <c r="I65" s="387" t="s">
        <v>149</v>
      </c>
      <c r="J65" s="387" t="s">
        <v>149</v>
      </c>
      <c r="K65" s="387" t="s">
        <v>149</v>
      </c>
      <c r="L65" s="387" t="s">
        <v>149</v>
      </c>
      <c r="M65" s="387" t="s">
        <v>149</v>
      </c>
      <c r="N65" s="387" t="s">
        <v>149</v>
      </c>
      <c r="O65" s="387" t="s">
        <v>149</v>
      </c>
      <c r="P65" s="387" t="s">
        <v>149</v>
      </c>
      <c r="Q65" s="387" t="s">
        <v>149</v>
      </c>
      <c r="R65" s="387" t="s">
        <v>149</v>
      </c>
      <c r="S65" s="387" t="s">
        <v>149</v>
      </c>
      <c r="T65" s="387" t="s">
        <v>149</v>
      </c>
      <c r="U65" s="387" t="s">
        <v>149</v>
      </c>
      <c r="V65" s="387" t="s">
        <v>149</v>
      </c>
      <c r="W65" s="387" t="s">
        <v>149</v>
      </c>
      <c r="X65" s="387" t="s">
        <v>149</v>
      </c>
      <c r="Y65" s="387" t="s">
        <v>149</v>
      </c>
      <c r="Z65" s="387" t="s">
        <v>149</v>
      </c>
      <c r="AA65" s="387" t="s">
        <v>149</v>
      </c>
    </row>
    <row r="66" spans="1:27">
      <c r="A66" s="850"/>
      <c r="B66" s="850"/>
      <c r="C66" s="387" t="s">
        <v>149</v>
      </c>
      <c r="D66" s="387" t="s">
        <v>149</v>
      </c>
      <c r="E66" s="387" t="s">
        <v>149</v>
      </c>
      <c r="F66" s="387" t="s">
        <v>149</v>
      </c>
      <c r="G66" s="387" t="s">
        <v>149</v>
      </c>
      <c r="H66" s="387" t="s">
        <v>149</v>
      </c>
      <c r="I66" s="387" t="s">
        <v>149</v>
      </c>
      <c r="J66" s="387" t="s">
        <v>149</v>
      </c>
      <c r="K66" s="387" t="s">
        <v>149</v>
      </c>
      <c r="L66" s="387" t="s">
        <v>149</v>
      </c>
      <c r="M66" s="387" t="s">
        <v>149</v>
      </c>
      <c r="N66" s="387" t="s">
        <v>149</v>
      </c>
      <c r="O66" s="387" t="s">
        <v>149</v>
      </c>
      <c r="P66" s="387" t="s">
        <v>149</v>
      </c>
      <c r="Q66" s="387" t="s">
        <v>149</v>
      </c>
      <c r="R66" s="387" t="s">
        <v>149</v>
      </c>
      <c r="S66" s="387" t="s">
        <v>149</v>
      </c>
      <c r="T66" s="387" t="s">
        <v>149</v>
      </c>
      <c r="U66" s="387" t="s">
        <v>149</v>
      </c>
      <c r="V66" s="387" t="s">
        <v>149</v>
      </c>
      <c r="W66" s="387" t="s">
        <v>149</v>
      </c>
      <c r="X66" s="387" t="s">
        <v>149</v>
      </c>
      <c r="Y66" s="387" t="s">
        <v>149</v>
      </c>
      <c r="Z66" s="387" t="s">
        <v>149</v>
      </c>
      <c r="AA66" s="387" t="s">
        <v>149</v>
      </c>
    </row>
    <row r="67" spans="1:27">
      <c r="A67" s="850"/>
      <c r="B67" s="850"/>
      <c r="C67" s="387" t="s">
        <v>149</v>
      </c>
      <c r="D67" s="387" t="s">
        <v>149</v>
      </c>
      <c r="E67" s="387" t="s">
        <v>149</v>
      </c>
      <c r="F67" s="387" t="s">
        <v>149</v>
      </c>
      <c r="G67" s="387" t="s">
        <v>149</v>
      </c>
      <c r="H67" s="387" t="s">
        <v>149</v>
      </c>
      <c r="I67" s="387" t="s">
        <v>149</v>
      </c>
      <c r="J67" s="387" t="s">
        <v>149</v>
      </c>
      <c r="K67" s="387" t="s">
        <v>149</v>
      </c>
      <c r="L67" s="387" t="s">
        <v>149</v>
      </c>
      <c r="M67" s="387" t="s">
        <v>149</v>
      </c>
      <c r="N67" s="387" t="s">
        <v>149</v>
      </c>
      <c r="O67" s="387" t="s">
        <v>149</v>
      </c>
      <c r="P67" s="387" t="s">
        <v>149</v>
      </c>
      <c r="Q67" s="387" t="s">
        <v>149</v>
      </c>
      <c r="R67" s="387" t="s">
        <v>149</v>
      </c>
      <c r="S67" s="387" t="s">
        <v>149</v>
      </c>
      <c r="T67" s="387" t="s">
        <v>149</v>
      </c>
      <c r="U67" s="387" t="s">
        <v>149</v>
      </c>
      <c r="V67" s="387" t="s">
        <v>149</v>
      </c>
      <c r="W67" s="387" t="s">
        <v>149</v>
      </c>
      <c r="X67" s="387" t="s">
        <v>149</v>
      </c>
      <c r="Y67" s="387" t="s">
        <v>149</v>
      </c>
      <c r="Z67" s="387" t="s">
        <v>149</v>
      </c>
      <c r="AA67" s="387" t="s">
        <v>149</v>
      </c>
    </row>
    <row r="68" spans="1:27">
      <c r="A68" s="850"/>
      <c r="B68" s="850"/>
      <c r="C68" s="387" t="s">
        <v>149</v>
      </c>
      <c r="D68" s="387" t="s">
        <v>149</v>
      </c>
      <c r="E68" s="387" t="s">
        <v>149</v>
      </c>
      <c r="F68" s="387" t="s">
        <v>149</v>
      </c>
      <c r="G68" s="387" t="s">
        <v>149</v>
      </c>
      <c r="H68" s="387" t="s">
        <v>149</v>
      </c>
      <c r="I68" s="387" t="s">
        <v>149</v>
      </c>
      <c r="J68" s="387" t="s">
        <v>149</v>
      </c>
      <c r="K68" s="387" t="s">
        <v>149</v>
      </c>
      <c r="L68" s="387" t="s">
        <v>149</v>
      </c>
      <c r="M68" s="387" t="s">
        <v>149</v>
      </c>
      <c r="N68" s="387" t="s">
        <v>149</v>
      </c>
      <c r="O68" s="387" t="s">
        <v>149</v>
      </c>
      <c r="P68" s="387" t="s">
        <v>149</v>
      </c>
      <c r="Q68" s="387" t="s">
        <v>149</v>
      </c>
      <c r="R68" s="387" t="s">
        <v>149</v>
      </c>
      <c r="S68" s="387" t="s">
        <v>149</v>
      </c>
      <c r="T68" s="387" t="s">
        <v>149</v>
      </c>
      <c r="U68" s="387" t="s">
        <v>149</v>
      </c>
      <c r="V68" s="387" t="s">
        <v>149</v>
      </c>
      <c r="W68" s="387" t="s">
        <v>149</v>
      </c>
      <c r="X68" s="387" t="s">
        <v>149</v>
      </c>
      <c r="Y68" s="387" t="s">
        <v>149</v>
      </c>
      <c r="Z68" s="387" t="s">
        <v>149</v>
      </c>
      <c r="AA68" s="387" t="s">
        <v>149</v>
      </c>
    </row>
    <row r="69" spans="1:27">
      <c r="A69" s="850"/>
      <c r="B69" s="850"/>
      <c r="C69" s="387" t="s">
        <v>149</v>
      </c>
      <c r="D69" s="387" t="s">
        <v>149</v>
      </c>
      <c r="E69" s="387" t="s">
        <v>149</v>
      </c>
      <c r="F69" s="387" t="s">
        <v>149</v>
      </c>
      <c r="G69" s="387" t="s">
        <v>149</v>
      </c>
      <c r="H69" s="387" t="s">
        <v>149</v>
      </c>
      <c r="I69" s="387" t="s">
        <v>149</v>
      </c>
      <c r="J69" s="387" t="s">
        <v>149</v>
      </c>
      <c r="K69" s="387" t="s">
        <v>149</v>
      </c>
      <c r="L69" s="387" t="s">
        <v>149</v>
      </c>
      <c r="M69" s="387" t="s">
        <v>149</v>
      </c>
      <c r="N69" s="387" t="s">
        <v>149</v>
      </c>
      <c r="O69" s="387" t="s">
        <v>149</v>
      </c>
      <c r="P69" s="387" t="s">
        <v>149</v>
      </c>
      <c r="Q69" s="387" t="s">
        <v>149</v>
      </c>
      <c r="R69" s="387" t="s">
        <v>149</v>
      </c>
      <c r="S69" s="387" t="s">
        <v>149</v>
      </c>
      <c r="T69" s="387" t="s">
        <v>149</v>
      </c>
      <c r="U69" s="387" t="s">
        <v>149</v>
      </c>
      <c r="V69" s="387" t="s">
        <v>149</v>
      </c>
      <c r="W69" s="387" t="s">
        <v>149</v>
      </c>
      <c r="X69" s="387" t="s">
        <v>149</v>
      </c>
      <c r="Y69" s="387" t="s">
        <v>149</v>
      </c>
      <c r="Z69" s="387" t="s">
        <v>149</v>
      </c>
      <c r="AA69" s="387" t="s">
        <v>149</v>
      </c>
    </row>
    <row r="70" spans="1:27">
      <c r="A70" s="850"/>
      <c r="B70" s="850"/>
      <c r="C70" s="387" t="s">
        <v>149</v>
      </c>
      <c r="D70" s="387" t="s">
        <v>149</v>
      </c>
      <c r="E70" s="387" t="s">
        <v>149</v>
      </c>
      <c r="F70" s="387" t="s">
        <v>149</v>
      </c>
      <c r="G70" s="387" t="s">
        <v>149</v>
      </c>
      <c r="H70" s="387" t="s">
        <v>149</v>
      </c>
      <c r="I70" s="387" t="s">
        <v>149</v>
      </c>
      <c r="J70" s="387" t="s">
        <v>149</v>
      </c>
      <c r="K70" s="387" t="s">
        <v>149</v>
      </c>
      <c r="L70" s="387" t="s">
        <v>149</v>
      </c>
      <c r="M70" s="387" t="s">
        <v>149</v>
      </c>
      <c r="N70" s="387" t="s">
        <v>149</v>
      </c>
      <c r="O70" s="387" t="s">
        <v>149</v>
      </c>
      <c r="P70" s="387" t="s">
        <v>149</v>
      </c>
      <c r="Q70" s="387" t="s">
        <v>149</v>
      </c>
      <c r="R70" s="387" t="s">
        <v>149</v>
      </c>
      <c r="S70" s="387" t="s">
        <v>149</v>
      </c>
      <c r="T70" s="387" t="s">
        <v>149</v>
      </c>
      <c r="U70" s="387" t="s">
        <v>149</v>
      </c>
      <c r="V70" s="387" t="s">
        <v>149</v>
      </c>
      <c r="W70" s="387" t="s">
        <v>149</v>
      </c>
      <c r="X70" s="387" t="s">
        <v>149</v>
      </c>
      <c r="Y70" s="387" t="s">
        <v>149</v>
      </c>
      <c r="Z70" s="387" t="s">
        <v>149</v>
      </c>
      <c r="AA70" s="387" t="s">
        <v>149</v>
      </c>
    </row>
    <row r="71" spans="1:27">
      <c r="A71" s="850"/>
      <c r="B71" s="850"/>
      <c r="C71" s="387" t="s">
        <v>149</v>
      </c>
      <c r="D71" s="387" t="s">
        <v>149</v>
      </c>
      <c r="E71" s="387" t="s">
        <v>149</v>
      </c>
      <c r="F71" s="387" t="s">
        <v>149</v>
      </c>
      <c r="G71" s="387" t="s">
        <v>149</v>
      </c>
      <c r="H71" s="387" t="s">
        <v>149</v>
      </c>
      <c r="I71" s="387" t="s">
        <v>149</v>
      </c>
      <c r="J71" s="387" t="s">
        <v>149</v>
      </c>
      <c r="K71" s="387" t="s">
        <v>149</v>
      </c>
      <c r="L71" s="387" t="s">
        <v>149</v>
      </c>
      <c r="M71" s="387" t="s">
        <v>149</v>
      </c>
      <c r="N71" s="387" t="s">
        <v>149</v>
      </c>
      <c r="O71" s="387" t="s">
        <v>149</v>
      </c>
      <c r="P71" s="387" t="s">
        <v>149</v>
      </c>
      <c r="Q71" s="387" t="s">
        <v>149</v>
      </c>
      <c r="R71" s="387" t="s">
        <v>149</v>
      </c>
      <c r="S71" s="387" t="s">
        <v>149</v>
      </c>
      <c r="T71" s="387" t="s">
        <v>149</v>
      </c>
      <c r="U71" s="387" t="s">
        <v>149</v>
      </c>
      <c r="V71" s="387" t="s">
        <v>149</v>
      </c>
      <c r="W71" s="387" t="s">
        <v>149</v>
      </c>
      <c r="X71" s="387" t="s">
        <v>149</v>
      </c>
      <c r="Y71" s="387" t="s">
        <v>149</v>
      </c>
      <c r="Z71" s="387" t="s">
        <v>149</v>
      </c>
      <c r="AA71" s="387" t="s">
        <v>149</v>
      </c>
    </row>
    <row r="72" spans="1:27">
      <c r="A72" s="850"/>
      <c r="B72" s="850"/>
      <c r="C72" s="387" t="s">
        <v>149</v>
      </c>
      <c r="D72" s="387" t="s">
        <v>149</v>
      </c>
      <c r="E72" s="387" t="s">
        <v>149</v>
      </c>
      <c r="F72" s="387" t="s">
        <v>149</v>
      </c>
      <c r="G72" s="387" t="s">
        <v>149</v>
      </c>
      <c r="H72" s="387" t="s">
        <v>149</v>
      </c>
      <c r="I72" s="387" t="s">
        <v>149</v>
      </c>
      <c r="J72" s="387" t="s">
        <v>149</v>
      </c>
      <c r="K72" s="387" t="s">
        <v>149</v>
      </c>
      <c r="L72" s="387" t="s">
        <v>149</v>
      </c>
      <c r="M72" s="387" t="s">
        <v>149</v>
      </c>
      <c r="N72" s="387" t="s">
        <v>149</v>
      </c>
      <c r="O72" s="387" t="s">
        <v>149</v>
      </c>
      <c r="P72" s="387" t="s">
        <v>149</v>
      </c>
      <c r="Q72" s="387" t="s">
        <v>149</v>
      </c>
      <c r="R72" s="387" t="s">
        <v>149</v>
      </c>
      <c r="S72" s="387" t="s">
        <v>149</v>
      </c>
      <c r="T72" s="387" t="s">
        <v>149</v>
      </c>
      <c r="U72" s="387" t="s">
        <v>149</v>
      </c>
      <c r="V72" s="387" t="s">
        <v>149</v>
      </c>
      <c r="W72" s="387" t="s">
        <v>149</v>
      </c>
      <c r="X72" s="387" t="s">
        <v>149</v>
      </c>
      <c r="Y72" s="387" t="s">
        <v>149</v>
      </c>
      <c r="Z72" s="387" t="s">
        <v>149</v>
      </c>
      <c r="AA72" s="387" t="s">
        <v>149</v>
      </c>
    </row>
    <row r="73" spans="1:27">
      <c r="A73" s="850"/>
      <c r="B73" s="850"/>
      <c r="C73" s="387" t="s">
        <v>149</v>
      </c>
      <c r="D73" s="387" t="s">
        <v>149</v>
      </c>
      <c r="E73" s="387" t="s">
        <v>149</v>
      </c>
      <c r="F73" s="387" t="s">
        <v>149</v>
      </c>
      <c r="G73" s="387" t="s">
        <v>149</v>
      </c>
      <c r="H73" s="387" t="s">
        <v>149</v>
      </c>
      <c r="I73" s="387" t="s">
        <v>149</v>
      </c>
      <c r="J73" s="387" t="s">
        <v>149</v>
      </c>
      <c r="K73" s="387" t="s">
        <v>149</v>
      </c>
      <c r="L73" s="387" t="s">
        <v>149</v>
      </c>
      <c r="M73" s="387" t="s">
        <v>149</v>
      </c>
      <c r="N73" s="387" t="s">
        <v>149</v>
      </c>
      <c r="O73" s="387" t="s">
        <v>149</v>
      </c>
      <c r="P73" s="387" t="s">
        <v>149</v>
      </c>
      <c r="Q73" s="387" t="s">
        <v>149</v>
      </c>
      <c r="R73" s="387" t="s">
        <v>149</v>
      </c>
      <c r="S73" s="387" t="s">
        <v>149</v>
      </c>
      <c r="T73" s="387" t="s">
        <v>149</v>
      </c>
      <c r="U73" s="387" t="s">
        <v>149</v>
      </c>
      <c r="V73" s="387" t="s">
        <v>149</v>
      </c>
      <c r="W73" s="387" t="s">
        <v>149</v>
      </c>
      <c r="X73" s="387" t="s">
        <v>149</v>
      </c>
      <c r="Y73" s="387" t="s">
        <v>149</v>
      </c>
      <c r="Z73" s="387" t="s">
        <v>149</v>
      </c>
      <c r="AA73" s="387" t="s">
        <v>149</v>
      </c>
    </row>
    <row r="74" spans="1:27">
      <c r="C74" s="387" t="s">
        <v>149</v>
      </c>
      <c r="D74" s="387" t="s">
        <v>149</v>
      </c>
      <c r="E74" s="387" t="s">
        <v>149</v>
      </c>
      <c r="F74" s="387" t="s">
        <v>149</v>
      </c>
      <c r="G74" s="387" t="s">
        <v>149</v>
      </c>
      <c r="H74" s="387" t="s">
        <v>149</v>
      </c>
      <c r="I74" s="387" t="s">
        <v>149</v>
      </c>
      <c r="J74" s="387" t="s">
        <v>149</v>
      </c>
      <c r="K74" s="387" t="s">
        <v>149</v>
      </c>
      <c r="L74" s="387" t="s">
        <v>149</v>
      </c>
      <c r="M74" s="387" t="s">
        <v>149</v>
      </c>
      <c r="N74" s="387" t="s">
        <v>149</v>
      </c>
      <c r="O74" s="387" t="s">
        <v>149</v>
      </c>
      <c r="P74" s="387" t="s">
        <v>149</v>
      </c>
      <c r="Q74" s="387" t="s">
        <v>149</v>
      </c>
      <c r="R74" s="387" t="s">
        <v>149</v>
      </c>
      <c r="S74" s="387" t="s">
        <v>149</v>
      </c>
      <c r="T74" s="387" t="s">
        <v>149</v>
      </c>
      <c r="U74" s="387" t="s">
        <v>149</v>
      </c>
      <c r="V74" s="387" t="s">
        <v>149</v>
      </c>
      <c r="W74" s="387" t="s">
        <v>149</v>
      </c>
      <c r="X74" s="387" t="s">
        <v>149</v>
      </c>
      <c r="Y74" s="387" t="s">
        <v>149</v>
      </c>
      <c r="Z74" s="387" t="s">
        <v>149</v>
      </c>
      <c r="AA74" s="387" t="s">
        <v>149</v>
      </c>
    </row>
    <row r="75" spans="1:27">
      <c r="C75" s="387" t="s">
        <v>149</v>
      </c>
      <c r="D75" s="387" t="s">
        <v>149</v>
      </c>
      <c r="E75" s="387" t="s">
        <v>149</v>
      </c>
      <c r="F75" s="387" t="s">
        <v>149</v>
      </c>
      <c r="G75" s="387" t="s">
        <v>149</v>
      </c>
      <c r="H75" s="387" t="s">
        <v>149</v>
      </c>
      <c r="I75" s="387" t="s">
        <v>149</v>
      </c>
      <c r="J75" s="387" t="s">
        <v>149</v>
      </c>
      <c r="K75" s="387" t="s">
        <v>149</v>
      </c>
      <c r="L75" s="387" t="s">
        <v>149</v>
      </c>
      <c r="M75" s="387" t="s">
        <v>149</v>
      </c>
      <c r="N75" s="387" t="s">
        <v>149</v>
      </c>
      <c r="O75" s="387" t="s">
        <v>149</v>
      </c>
      <c r="P75" s="387" t="s">
        <v>149</v>
      </c>
      <c r="Q75" s="387" t="s">
        <v>149</v>
      </c>
      <c r="R75" s="387" t="s">
        <v>149</v>
      </c>
      <c r="S75" s="387" t="s">
        <v>149</v>
      </c>
      <c r="T75" s="387" t="s">
        <v>149</v>
      </c>
      <c r="U75" s="387" t="s">
        <v>149</v>
      </c>
      <c r="V75" s="387" t="s">
        <v>149</v>
      </c>
      <c r="W75" s="387" t="s">
        <v>149</v>
      </c>
      <c r="X75" s="387" t="s">
        <v>149</v>
      </c>
      <c r="Y75" s="387" t="s">
        <v>149</v>
      </c>
      <c r="Z75" s="387" t="s">
        <v>149</v>
      </c>
      <c r="AA75" s="387" t="s">
        <v>149</v>
      </c>
    </row>
    <row r="76" spans="1:27">
      <c r="C76" s="387" t="s">
        <v>149</v>
      </c>
      <c r="D76" s="387" t="s">
        <v>149</v>
      </c>
      <c r="E76" s="387" t="s">
        <v>149</v>
      </c>
      <c r="F76" s="387" t="s">
        <v>149</v>
      </c>
      <c r="G76" s="387" t="s">
        <v>149</v>
      </c>
      <c r="H76" s="387" t="s">
        <v>149</v>
      </c>
      <c r="I76" s="387" t="s">
        <v>149</v>
      </c>
      <c r="J76" s="387" t="s">
        <v>149</v>
      </c>
      <c r="K76" s="387" t="s">
        <v>149</v>
      </c>
      <c r="L76" s="387" t="s">
        <v>149</v>
      </c>
      <c r="M76" s="387" t="s">
        <v>149</v>
      </c>
      <c r="N76" s="387" t="s">
        <v>149</v>
      </c>
      <c r="O76" s="387" t="s">
        <v>149</v>
      </c>
      <c r="P76" s="387" t="s">
        <v>149</v>
      </c>
      <c r="Q76" s="387" t="s">
        <v>149</v>
      </c>
      <c r="R76" s="387" t="s">
        <v>149</v>
      </c>
      <c r="S76" s="387" t="s">
        <v>149</v>
      </c>
      <c r="T76" s="387" t="s">
        <v>149</v>
      </c>
      <c r="U76" s="387" t="s">
        <v>149</v>
      </c>
      <c r="V76" s="387" t="s">
        <v>149</v>
      </c>
      <c r="W76" s="387" t="s">
        <v>149</v>
      </c>
      <c r="X76" s="387" t="s">
        <v>149</v>
      </c>
      <c r="Y76" s="387" t="s">
        <v>149</v>
      </c>
      <c r="Z76" s="387" t="s">
        <v>149</v>
      </c>
      <c r="AA76" s="387" t="s">
        <v>149</v>
      </c>
    </row>
    <row r="77" spans="1:27">
      <c r="C77" s="387" t="s">
        <v>149</v>
      </c>
      <c r="D77" s="387" t="s">
        <v>149</v>
      </c>
      <c r="E77" s="387" t="s">
        <v>149</v>
      </c>
      <c r="F77" s="387" t="s">
        <v>149</v>
      </c>
      <c r="G77" s="387" t="s">
        <v>149</v>
      </c>
      <c r="H77" s="387" t="s">
        <v>149</v>
      </c>
      <c r="I77" s="387" t="s">
        <v>149</v>
      </c>
      <c r="J77" s="387" t="s">
        <v>149</v>
      </c>
      <c r="K77" s="387" t="s">
        <v>149</v>
      </c>
      <c r="L77" s="387" t="s">
        <v>149</v>
      </c>
      <c r="M77" s="387" t="s">
        <v>149</v>
      </c>
      <c r="N77" s="387" t="s">
        <v>149</v>
      </c>
      <c r="O77" s="387" t="s">
        <v>149</v>
      </c>
      <c r="P77" s="387" t="s">
        <v>149</v>
      </c>
      <c r="Q77" s="387" t="s">
        <v>149</v>
      </c>
      <c r="R77" s="387" t="s">
        <v>149</v>
      </c>
      <c r="S77" s="387" t="s">
        <v>149</v>
      </c>
      <c r="T77" s="387" t="s">
        <v>149</v>
      </c>
      <c r="U77" s="387" t="s">
        <v>149</v>
      </c>
      <c r="V77" s="387" t="s">
        <v>149</v>
      </c>
      <c r="W77" s="387" t="s">
        <v>149</v>
      </c>
      <c r="X77" s="387" t="s">
        <v>149</v>
      </c>
      <c r="Y77" s="387" t="s">
        <v>149</v>
      </c>
      <c r="Z77" s="387" t="s">
        <v>149</v>
      </c>
      <c r="AA77" s="387" t="s">
        <v>149</v>
      </c>
    </row>
    <row r="78" spans="1:27">
      <c r="C78" s="387" t="s">
        <v>149</v>
      </c>
      <c r="D78" s="387" t="s">
        <v>149</v>
      </c>
      <c r="E78" s="387" t="s">
        <v>149</v>
      </c>
      <c r="F78" s="387" t="s">
        <v>149</v>
      </c>
      <c r="G78" s="387" t="s">
        <v>149</v>
      </c>
      <c r="H78" s="387" t="s">
        <v>149</v>
      </c>
      <c r="I78" s="387" t="s">
        <v>149</v>
      </c>
      <c r="J78" s="387" t="s">
        <v>149</v>
      </c>
      <c r="K78" s="387" t="s">
        <v>149</v>
      </c>
      <c r="L78" s="387" t="s">
        <v>149</v>
      </c>
      <c r="M78" s="387" t="s">
        <v>149</v>
      </c>
      <c r="N78" s="387" t="s">
        <v>149</v>
      </c>
      <c r="O78" s="387" t="s">
        <v>149</v>
      </c>
      <c r="P78" s="387" t="s">
        <v>149</v>
      </c>
      <c r="Q78" s="387" t="s">
        <v>149</v>
      </c>
      <c r="R78" s="387" t="s">
        <v>149</v>
      </c>
      <c r="S78" s="387" t="s">
        <v>149</v>
      </c>
      <c r="T78" s="387" t="s">
        <v>149</v>
      </c>
      <c r="U78" s="387" t="s">
        <v>149</v>
      </c>
      <c r="V78" s="387" t="s">
        <v>149</v>
      </c>
      <c r="W78" s="387" t="s">
        <v>149</v>
      </c>
      <c r="X78" s="387" t="s">
        <v>149</v>
      </c>
      <c r="Y78" s="387" t="s">
        <v>149</v>
      </c>
      <c r="Z78" s="387" t="s">
        <v>149</v>
      </c>
      <c r="AA78" s="387" t="s">
        <v>149</v>
      </c>
    </row>
    <row r="79" spans="1:27">
      <c r="C79" s="387" t="s">
        <v>149</v>
      </c>
      <c r="D79" s="387" t="s">
        <v>149</v>
      </c>
      <c r="E79" s="387" t="s">
        <v>149</v>
      </c>
      <c r="F79" s="387" t="s">
        <v>149</v>
      </c>
      <c r="G79" s="387" t="s">
        <v>149</v>
      </c>
      <c r="H79" s="387" t="s">
        <v>149</v>
      </c>
      <c r="I79" s="387" t="s">
        <v>149</v>
      </c>
      <c r="J79" s="387" t="s">
        <v>149</v>
      </c>
      <c r="K79" s="387" t="s">
        <v>149</v>
      </c>
      <c r="L79" s="387" t="s">
        <v>149</v>
      </c>
      <c r="M79" s="387" t="s">
        <v>149</v>
      </c>
      <c r="N79" s="387" t="s">
        <v>149</v>
      </c>
      <c r="O79" s="387" t="s">
        <v>149</v>
      </c>
      <c r="P79" s="387" t="s">
        <v>149</v>
      </c>
      <c r="Q79" s="387" t="s">
        <v>149</v>
      </c>
      <c r="R79" s="387" t="s">
        <v>149</v>
      </c>
      <c r="S79" s="387" t="s">
        <v>149</v>
      </c>
      <c r="T79" s="387" t="s">
        <v>149</v>
      </c>
      <c r="U79" s="387" t="s">
        <v>149</v>
      </c>
      <c r="V79" s="387" t="s">
        <v>149</v>
      </c>
      <c r="W79" s="387" t="s">
        <v>149</v>
      </c>
      <c r="X79" s="387" t="s">
        <v>149</v>
      </c>
      <c r="Y79" s="387" t="s">
        <v>149</v>
      </c>
      <c r="Z79" s="387" t="s">
        <v>149</v>
      </c>
      <c r="AA79" s="387" t="s">
        <v>149</v>
      </c>
    </row>
    <row r="80" spans="1:27">
      <c r="C80" s="387" t="s">
        <v>149</v>
      </c>
      <c r="D80" s="387" t="s">
        <v>149</v>
      </c>
      <c r="E80" s="387" t="s">
        <v>149</v>
      </c>
      <c r="F80" s="387" t="s">
        <v>149</v>
      </c>
      <c r="G80" s="387" t="s">
        <v>149</v>
      </c>
      <c r="H80" s="387" t="s">
        <v>149</v>
      </c>
      <c r="I80" s="387" t="s">
        <v>149</v>
      </c>
      <c r="J80" s="387" t="s">
        <v>149</v>
      </c>
      <c r="K80" s="387" t="s">
        <v>149</v>
      </c>
      <c r="L80" s="387" t="s">
        <v>149</v>
      </c>
      <c r="M80" s="387" t="s">
        <v>149</v>
      </c>
      <c r="N80" s="387" t="s">
        <v>149</v>
      </c>
      <c r="O80" s="387" t="s">
        <v>149</v>
      </c>
      <c r="P80" s="387" t="s">
        <v>149</v>
      </c>
      <c r="Q80" s="387" t="s">
        <v>149</v>
      </c>
      <c r="R80" s="387" t="s">
        <v>149</v>
      </c>
      <c r="S80" s="387" t="s">
        <v>149</v>
      </c>
      <c r="T80" s="387" t="s">
        <v>149</v>
      </c>
      <c r="U80" s="387" t="s">
        <v>149</v>
      </c>
      <c r="V80" s="387" t="s">
        <v>149</v>
      </c>
      <c r="W80" s="387" t="s">
        <v>149</v>
      </c>
      <c r="X80" s="387" t="s">
        <v>149</v>
      </c>
      <c r="Y80" s="387" t="s">
        <v>149</v>
      </c>
      <c r="Z80" s="387" t="s">
        <v>149</v>
      </c>
      <c r="AA80" s="387" t="s">
        <v>149</v>
      </c>
    </row>
    <row r="81" spans="3:27">
      <c r="C81" s="387" t="s">
        <v>149</v>
      </c>
      <c r="D81" s="387" t="s">
        <v>149</v>
      </c>
      <c r="E81" s="387" t="s">
        <v>149</v>
      </c>
      <c r="F81" s="387" t="s">
        <v>149</v>
      </c>
      <c r="G81" s="387" t="s">
        <v>149</v>
      </c>
      <c r="H81" s="387" t="s">
        <v>149</v>
      </c>
      <c r="I81" s="387" t="s">
        <v>149</v>
      </c>
      <c r="J81" s="387" t="s">
        <v>149</v>
      </c>
      <c r="K81" s="387" t="s">
        <v>149</v>
      </c>
      <c r="L81" s="387" t="s">
        <v>149</v>
      </c>
      <c r="M81" s="387" t="s">
        <v>149</v>
      </c>
      <c r="N81" s="387" t="s">
        <v>149</v>
      </c>
      <c r="O81" s="387" t="s">
        <v>149</v>
      </c>
      <c r="P81" s="387" t="s">
        <v>149</v>
      </c>
      <c r="Q81" s="387" t="s">
        <v>149</v>
      </c>
      <c r="R81" s="387" t="s">
        <v>149</v>
      </c>
      <c r="S81" s="387" t="s">
        <v>149</v>
      </c>
      <c r="T81" s="387" t="s">
        <v>149</v>
      </c>
      <c r="U81" s="387" t="s">
        <v>149</v>
      </c>
      <c r="V81" s="387" t="s">
        <v>149</v>
      </c>
      <c r="W81" s="387" t="s">
        <v>149</v>
      </c>
      <c r="X81" s="387" t="s">
        <v>149</v>
      </c>
      <c r="Y81" s="387" t="s">
        <v>149</v>
      </c>
      <c r="Z81" s="387" t="s">
        <v>149</v>
      </c>
      <c r="AA81" s="387" t="s">
        <v>149</v>
      </c>
    </row>
    <row r="82" spans="3:27">
      <c r="C82" s="387" t="s">
        <v>149</v>
      </c>
      <c r="D82" s="387" t="s">
        <v>149</v>
      </c>
      <c r="E82" s="387" t="s">
        <v>149</v>
      </c>
      <c r="F82" s="387" t="s">
        <v>149</v>
      </c>
      <c r="G82" s="387" t="s">
        <v>149</v>
      </c>
      <c r="H82" s="387" t="s">
        <v>149</v>
      </c>
      <c r="I82" s="387" t="s">
        <v>149</v>
      </c>
      <c r="J82" s="387" t="s">
        <v>149</v>
      </c>
      <c r="K82" s="387" t="s">
        <v>149</v>
      </c>
      <c r="L82" s="387" t="s">
        <v>149</v>
      </c>
      <c r="M82" s="387" t="s">
        <v>149</v>
      </c>
      <c r="N82" s="387" t="s">
        <v>149</v>
      </c>
      <c r="O82" s="387" t="s">
        <v>149</v>
      </c>
      <c r="P82" s="387" t="s">
        <v>149</v>
      </c>
      <c r="Q82" s="387" t="s">
        <v>149</v>
      </c>
      <c r="R82" s="387" t="s">
        <v>149</v>
      </c>
      <c r="S82" s="387" t="s">
        <v>149</v>
      </c>
      <c r="T82" s="387" t="s">
        <v>149</v>
      </c>
      <c r="U82" s="387" t="s">
        <v>149</v>
      </c>
      <c r="V82" s="387" t="s">
        <v>149</v>
      </c>
      <c r="W82" s="387" t="s">
        <v>149</v>
      </c>
      <c r="X82" s="387" t="s">
        <v>149</v>
      </c>
      <c r="Y82" s="387" t="s">
        <v>149</v>
      </c>
      <c r="Z82" s="387" t="s">
        <v>149</v>
      </c>
      <c r="AA82" s="387" t="s">
        <v>149</v>
      </c>
    </row>
    <row r="83" spans="3:27">
      <c r="C83" s="387" t="s">
        <v>149</v>
      </c>
      <c r="D83" s="387" t="s">
        <v>149</v>
      </c>
      <c r="E83" s="387" t="s">
        <v>149</v>
      </c>
      <c r="F83" s="387" t="s">
        <v>149</v>
      </c>
      <c r="G83" s="387" t="s">
        <v>149</v>
      </c>
      <c r="H83" s="387" t="s">
        <v>149</v>
      </c>
      <c r="I83" s="387" t="s">
        <v>149</v>
      </c>
      <c r="J83" s="387" t="s">
        <v>149</v>
      </c>
      <c r="K83" s="387" t="s">
        <v>149</v>
      </c>
      <c r="L83" s="387" t="s">
        <v>149</v>
      </c>
      <c r="M83" s="387" t="s">
        <v>149</v>
      </c>
      <c r="N83" s="387" t="s">
        <v>149</v>
      </c>
      <c r="O83" s="387" t="s">
        <v>149</v>
      </c>
      <c r="P83" s="387" t="s">
        <v>149</v>
      </c>
      <c r="Q83" s="387" t="s">
        <v>149</v>
      </c>
      <c r="R83" s="387" t="s">
        <v>149</v>
      </c>
      <c r="S83" s="387" t="s">
        <v>149</v>
      </c>
      <c r="T83" s="387" t="s">
        <v>149</v>
      </c>
      <c r="U83" s="387" t="s">
        <v>149</v>
      </c>
      <c r="V83" s="387" t="s">
        <v>149</v>
      </c>
      <c r="W83" s="387" t="s">
        <v>149</v>
      </c>
      <c r="X83" s="387" t="s">
        <v>149</v>
      </c>
      <c r="Y83" s="387" t="s">
        <v>149</v>
      </c>
      <c r="Z83" s="387" t="s">
        <v>149</v>
      </c>
      <c r="AA83" s="387" t="s">
        <v>149</v>
      </c>
    </row>
    <row r="84" spans="3:27">
      <c r="C84" s="387" t="s">
        <v>149</v>
      </c>
      <c r="D84" s="387" t="s">
        <v>149</v>
      </c>
      <c r="E84" s="387" t="s">
        <v>149</v>
      </c>
      <c r="F84" s="387" t="s">
        <v>149</v>
      </c>
      <c r="G84" s="387" t="s">
        <v>149</v>
      </c>
      <c r="H84" s="387" t="s">
        <v>149</v>
      </c>
      <c r="I84" s="387" t="s">
        <v>149</v>
      </c>
      <c r="J84" s="387" t="s">
        <v>149</v>
      </c>
      <c r="K84" s="387" t="s">
        <v>149</v>
      </c>
      <c r="L84" s="387" t="s">
        <v>149</v>
      </c>
      <c r="M84" s="387" t="s">
        <v>149</v>
      </c>
      <c r="N84" s="387" t="s">
        <v>149</v>
      </c>
      <c r="O84" s="387" t="s">
        <v>149</v>
      </c>
      <c r="P84" s="387" t="s">
        <v>149</v>
      </c>
      <c r="Q84" s="387" t="s">
        <v>149</v>
      </c>
      <c r="R84" s="387" t="s">
        <v>149</v>
      </c>
      <c r="S84" s="387" t="s">
        <v>149</v>
      </c>
      <c r="T84" s="387" t="s">
        <v>149</v>
      </c>
      <c r="U84" s="387" t="s">
        <v>149</v>
      </c>
      <c r="V84" s="387" t="s">
        <v>149</v>
      </c>
      <c r="W84" s="387" t="s">
        <v>149</v>
      </c>
      <c r="X84" s="387" t="s">
        <v>149</v>
      </c>
      <c r="Y84" s="387" t="s">
        <v>149</v>
      </c>
      <c r="Z84" s="387" t="s">
        <v>149</v>
      </c>
      <c r="AA84" s="387" t="s">
        <v>149</v>
      </c>
    </row>
    <row r="85" spans="3:27">
      <c r="C85" s="387" t="s">
        <v>149</v>
      </c>
      <c r="D85" s="387" t="s">
        <v>149</v>
      </c>
      <c r="E85" s="387" t="s">
        <v>149</v>
      </c>
      <c r="F85" s="387" t="s">
        <v>149</v>
      </c>
      <c r="G85" s="387" t="s">
        <v>149</v>
      </c>
      <c r="H85" s="387" t="s">
        <v>149</v>
      </c>
      <c r="I85" s="387" t="s">
        <v>149</v>
      </c>
      <c r="J85" s="387" t="s">
        <v>149</v>
      </c>
      <c r="K85" s="387" t="s">
        <v>149</v>
      </c>
      <c r="L85" s="387" t="s">
        <v>149</v>
      </c>
      <c r="M85" s="387" t="s">
        <v>149</v>
      </c>
      <c r="N85" s="387" t="s">
        <v>149</v>
      </c>
      <c r="O85" s="387" t="s">
        <v>149</v>
      </c>
      <c r="P85" s="387" t="s">
        <v>149</v>
      </c>
      <c r="Q85" s="387" t="s">
        <v>149</v>
      </c>
      <c r="R85" s="387" t="s">
        <v>149</v>
      </c>
      <c r="S85" s="387" t="s">
        <v>149</v>
      </c>
      <c r="T85" s="387" t="s">
        <v>149</v>
      </c>
      <c r="U85" s="387" t="s">
        <v>149</v>
      </c>
      <c r="V85" s="387" t="s">
        <v>149</v>
      </c>
      <c r="W85" s="387" t="s">
        <v>149</v>
      </c>
      <c r="X85" s="387" t="s">
        <v>149</v>
      </c>
      <c r="Y85" s="387" t="s">
        <v>149</v>
      </c>
      <c r="Z85" s="387" t="s">
        <v>149</v>
      </c>
      <c r="AA85" s="387" t="s">
        <v>149</v>
      </c>
    </row>
    <row r="86" spans="3:27">
      <c r="C86" s="387" t="s">
        <v>149</v>
      </c>
      <c r="D86" s="387" t="s">
        <v>149</v>
      </c>
      <c r="E86" s="387" t="s">
        <v>149</v>
      </c>
      <c r="F86" s="387" t="s">
        <v>149</v>
      </c>
      <c r="G86" s="387" t="s">
        <v>149</v>
      </c>
      <c r="H86" s="387" t="s">
        <v>149</v>
      </c>
      <c r="I86" s="387" t="s">
        <v>149</v>
      </c>
      <c r="J86" s="387" t="s">
        <v>149</v>
      </c>
      <c r="K86" s="387" t="s">
        <v>149</v>
      </c>
      <c r="L86" s="387" t="s">
        <v>149</v>
      </c>
      <c r="M86" s="387" t="s">
        <v>149</v>
      </c>
      <c r="N86" s="387" t="s">
        <v>149</v>
      </c>
      <c r="O86" s="387" t="s">
        <v>149</v>
      </c>
      <c r="P86" s="387" t="s">
        <v>149</v>
      </c>
      <c r="Q86" s="387" t="s">
        <v>149</v>
      </c>
      <c r="R86" s="387" t="s">
        <v>149</v>
      </c>
      <c r="S86" s="387" t="s">
        <v>149</v>
      </c>
      <c r="T86" s="387" t="s">
        <v>149</v>
      </c>
      <c r="U86" s="387" t="s">
        <v>149</v>
      </c>
      <c r="V86" s="387" t="s">
        <v>149</v>
      </c>
      <c r="W86" s="387" t="s">
        <v>149</v>
      </c>
      <c r="X86" s="387" t="s">
        <v>149</v>
      </c>
      <c r="Y86" s="387" t="s">
        <v>149</v>
      </c>
      <c r="Z86" s="387" t="s">
        <v>149</v>
      </c>
      <c r="AA86" s="387" t="s">
        <v>149</v>
      </c>
    </row>
    <row r="87" spans="3:27">
      <c r="C87" s="387" t="s">
        <v>149</v>
      </c>
      <c r="D87" s="387" t="s">
        <v>149</v>
      </c>
      <c r="E87" s="387" t="s">
        <v>149</v>
      </c>
      <c r="F87" s="387" t="s">
        <v>149</v>
      </c>
      <c r="G87" s="387" t="s">
        <v>149</v>
      </c>
      <c r="H87" s="387" t="s">
        <v>149</v>
      </c>
      <c r="I87" s="387" t="s">
        <v>149</v>
      </c>
      <c r="J87" s="387" t="s">
        <v>149</v>
      </c>
      <c r="K87" s="387" t="s">
        <v>149</v>
      </c>
      <c r="L87" s="387" t="s">
        <v>149</v>
      </c>
      <c r="M87" s="387" t="s">
        <v>149</v>
      </c>
      <c r="N87" s="387" t="s">
        <v>149</v>
      </c>
      <c r="O87" s="387" t="s">
        <v>149</v>
      </c>
      <c r="P87" s="387" t="s">
        <v>149</v>
      </c>
      <c r="Q87" s="387" t="s">
        <v>149</v>
      </c>
      <c r="R87" s="387" t="s">
        <v>149</v>
      </c>
      <c r="S87" s="387" t="s">
        <v>149</v>
      </c>
      <c r="T87" s="387" t="s">
        <v>149</v>
      </c>
      <c r="U87" s="387" t="s">
        <v>149</v>
      </c>
      <c r="V87" s="387" t="s">
        <v>149</v>
      </c>
      <c r="W87" s="387" t="s">
        <v>149</v>
      </c>
      <c r="X87" s="387" t="s">
        <v>149</v>
      </c>
      <c r="Y87" s="387" t="s">
        <v>149</v>
      </c>
      <c r="Z87" s="387" t="s">
        <v>149</v>
      </c>
      <c r="AA87" s="387" t="s">
        <v>149</v>
      </c>
    </row>
    <row r="88" spans="3:27">
      <c r="C88" s="387" t="s">
        <v>149</v>
      </c>
      <c r="D88" s="387" t="s">
        <v>149</v>
      </c>
      <c r="E88" s="387" t="s">
        <v>149</v>
      </c>
      <c r="F88" s="387" t="s">
        <v>149</v>
      </c>
      <c r="G88" s="387" t="s">
        <v>149</v>
      </c>
      <c r="H88" s="387" t="s">
        <v>149</v>
      </c>
      <c r="I88" s="387" t="s">
        <v>149</v>
      </c>
      <c r="J88" s="387" t="s">
        <v>149</v>
      </c>
      <c r="K88" s="387" t="s">
        <v>149</v>
      </c>
      <c r="L88" s="387" t="s">
        <v>149</v>
      </c>
      <c r="M88" s="387" t="s">
        <v>149</v>
      </c>
      <c r="N88" s="387" t="s">
        <v>149</v>
      </c>
      <c r="O88" s="387" t="s">
        <v>149</v>
      </c>
      <c r="P88" s="387" t="s">
        <v>149</v>
      </c>
      <c r="Q88" s="387" t="s">
        <v>149</v>
      </c>
      <c r="R88" s="387" t="s">
        <v>149</v>
      </c>
      <c r="S88" s="387" t="s">
        <v>149</v>
      </c>
      <c r="T88" s="387" t="s">
        <v>149</v>
      </c>
      <c r="U88" s="387" t="s">
        <v>149</v>
      </c>
      <c r="V88" s="387" t="s">
        <v>149</v>
      </c>
      <c r="W88" s="387" t="s">
        <v>149</v>
      </c>
      <c r="X88" s="387" t="s">
        <v>149</v>
      </c>
      <c r="Y88" s="387" t="s">
        <v>149</v>
      </c>
      <c r="Z88" s="387" t="s">
        <v>149</v>
      </c>
      <c r="AA88" s="387" t="s">
        <v>149</v>
      </c>
    </row>
    <row r="89" spans="3:27">
      <c r="C89" s="387" t="s">
        <v>149</v>
      </c>
      <c r="D89" s="387" t="s">
        <v>149</v>
      </c>
      <c r="E89" s="387" t="s">
        <v>149</v>
      </c>
      <c r="F89" s="387" t="s">
        <v>149</v>
      </c>
      <c r="G89" s="387" t="s">
        <v>149</v>
      </c>
      <c r="H89" s="387" t="s">
        <v>149</v>
      </c>
      <c r="I89" s="387" t="s">
        <v>149</v>
      </c>
      <c r="J89" s="387" t="s">
        <v>149</v>
      </c>
      <c r="K89" s="387" t="s">
        <v>149</v>
      </c>
      <c r="L89" s="387" t="s">
        <v>149</v>
      </c>
      <c r="M89" s="387" t="s">
        <v>149</v>
      </c>
      <c r="N89" s="387" t="s">
        <v>149</v>
      </c>
      <c r="O89" s="387" t="s">
        <v>149</v>
      </c>
      <c r="P89" s="387" t="s">
        <v>149</v>
      </c>
      <c r="Q89" s="387" t="s">
        <v>149</v>
      </c>
      <c r="R89" s="387" t="s">
        <v>149</v>
      </c>
      <c r="S89" s="387" t="s">
        <v>149</v>
      </c>
      <c r="T89" s="387" t="s">
        <v>149</v>
      </c>
      <c r="U89" s="387" t="s">
        <v>149</v>
      </c>
      <c r="V89" s="387" t="s">
        <v>149</v>
      </c>
      <c r="W89" s="387" t="s">
        <v>149</v>
      </c>
      <c r="X89" s="387" t="s">
        <v>149</v>
      </c>
      <c r="Y89" s="387" t="s">
        <v>149</v>
      </c>
      <c r="Z89" s="387" t="s">
        <v>149</v>
      </c>
      <c r="AA89" s="387" t="s">
        <v>149</v>
      </c>
    </row>
    <row r="90" spans="3:27">
      <c r="C90" s="387" t="s">
        <v>149</v>
      </c>
      <c r="D90" s="387" t="s">
        <v>149</v>
      </c>
      <c r="E90" s="387" t="s">
        <v>149</v>
      </c>
      <c r="F90" s="387" t="s">
        <v>149</v>
      </c>
      <c r="G90" s="387" t="s">
        <v>149</v>
      </c>
      <c r="H90" s="387" t="s">
        <v>149</v>
      </c>
      <c r="I90" s="387" t="s">
        <v>149</v>
      </c>
      <c r="J90" s="387" t="s">
        <v>149</v>
      </c>
      <c r="K90" s="387" t="s">
        <v>149</v>
      </c>
      <c r="L90" s="387" t="s">
        <v>149</v>
      </c>
      <c r="M90" s="387" t="s">
        <v>149</v>
      </c>
      <c r="N90" s="387" t="s">
        <v>149</v>
      </c>
      <c r="O90" s="387" t="s">
        <v>149</v>
      </c>
      <c r="P90" s="387" t="s">
        <v>149</v>
      </c>
      <c r="Q90" s="387" t="s">
        <v>149</v>
      </c>
      <c r="R90" s="387" t="s">
        <v>149</v>
      </c>
      <c r="S90" s="387" t="s">
        <v>149</v>
      </c>
      <c r="T90" s="387" t="s">
        <v>149</v>
      </c>
      <c r="U90" s="387" t="s">
        <v>149</v>
      </c>
      <c r="V90" s="387" t="s">
        <v>149</v>
      </c>
      <c r="W90" s="387" t="s">
        <v>149</v>
      </c>
      <c r="X90" s="387" t="s">
        <v>149</v>
      </c>
      <c r="Y90" s="387" t="s">
        <v>149</v>
      </c>
      <c r="Z90" s="387" t="s">
        <v>149</v>
      </c>
      <c r="AA90" s="387" t="s">
        <v>149</v>
      </c>
    </row>
    <row r="91" spans="3:27">
      <c r="C91" s="387" t="s">
        <v>149</v>
      </c>
      <c r="D91" s="387" t="s">
        <v>149</v>
      </c>
      <c r="E91" s="387" t="s">
        <v>149</v>
      </c>
      <c r="F91" s="387" t="s">
        <v>149</v>
      </c>
      <c r="G91" s="387" t="s">
        <v>149</v>
      </c>
      <c r="H91" s="387" t="s">
        <v>149</v>
      </c>
      <c r="I91" s="387" t="s">
        <v>149</v>
      </c>
      <c r="J91" s="387" t="s">
        <v>149</v>
      </c>
      <c r="K91" s="387" t="s">
        <v>149</v>
      </c>
      <c r="L91" s="387" t="s">
        <v>149</v>
      </c>
      <c r="M91" s="387" t="s">
        <v>149</v>
      </c>
      <c r="N91" s="387" t="s">
        <v>149</v>
      </c>
      <c r="O91" s="387" t="s">
        <v>149</v>
      </c>
      <c r="P91" s="387" t="s">
        <v>149</v>
      </c>
      <c r="Q91" s="387" t="s">
        <v>149</v>
      </c>
      <c r="R91" s="387" t="s">
        <v>149</v>
      </c>
      <c r="S91" s="387" t="s">
        <v>149</v>
      </c>
      <c r="T91" s="387" t="s">
        <v>149</v>
      </c>
      <c r="U91" s="387" t="s">
        <v>149</v>
      </c>
      <c r="V91" s="387" t="s">
        <v>149</v>
      </c>
      <c r="W91" s="387" t="s">
        <v>149</v>
      </c>
      <c r="X91" s="387" t="s">
        <v>149</v>
      </c>
      <c r="Y91" s="387" t="s">
        <v>149</v>
      </c>
      <c r="Z91" s="387" t="s">
        <v>149</v>
      </c>
      <c r="AA91" s="387" t="s">
        <v>149</v>
      </c>
    </row>
    <row r="92" spans="3:27">
      <c r="C92" s="387" t="s">
        <v>149</v>
      </c>
      <c r="D92" s="387" t="s">
        <v>149</v>
      </c>
      <c r="E92" s="387" t="s">
        <v>149</v>
      </c>
      <c r="F92" s="387" t="s">
        <v>149</v>
      </c>
      <c r="G92" s="387" t="s">
        <v>149</v>
      </c>
      <c r="H92" s="387" t="s">
        <v>149</v>
      </c>
      <c r="I92" s="387" t="s">
        <v>149</v>
      </c>
      <c r="J92" s="387" t="s">
        <v>149</v>
      </c>
      <c r="K92" s="387" t="s">
        <v>149</v>
      </c>
      <c r="L92" s="387" t="s">
        <v>149</v>
      </c>
      <c r="M92" s="387" t="s">
        <v>149</v>
      </c>
      <c r="N92" s="387" t="s">
        <v>149</v>
      </c>
      <c r="O92" s="387" t="s">
        <v>149</v>
      </c>
      <c r="P92" s="387" t="s">
        <v>149</v>
      </c>
      <c r="Q92" s="387" t="s">
        <v>149</v>
      </c>
      <c r="R92" s="387" t="s">
        <v>149</v>
      </c>
      <c r="S92" s="387" t="s">
        <v>149</v>
      </c>
      <c r="T92" s="387" t="s">
        <v>149</v>
      </c>
      <c r="U92" s="387" t="s">
        <v>149</v>
      </c>
      <c r="V92" s="387" t="s">
        <v>149</v>
      </c>
      <c r="W92" s="387" t="s">
        <v>149</v>
      </c>
      <c r="X92" s="387" t="s">
        <v>149</v>
      </c>
      <c r="Y92" s="387" t="s">
        <v>149</v>
      </c>
      <c r="Z92" s="387" t="s">
        <v>149</v>
      </c>
      <c r="AA92" s="387" t="s">
        <v>149</v>
      </c>
    </row>
    <row r="93" spans="3:27">
      <c r="C93" s="387" t="s">
        <v>149</v>
      </c>
      <c r="D93" s="387" t="s">
        <v>149</v>
      </c>
      <c r="E93" s="387" t="s">
        <v>149</v>
      </c>
      <c r="F93" s="387" t="s">
        <v>149</v>
      </c>
      <c r="G93" s="387" t="s">
        <v>149</v>
      </c>
      <c r="H93" s="387" t="s">
        <v>149</v>
      </c>
      <c r="I93" s="387" t="s">
        <v>149</v>
      </c>
      <c r="J93" s="387" t="s">
        <v>149</v>
      </c>
      <c r="K93" s="387" t="s">
        <v>149</v>
      </c>
      <c r="L93" s="387" t="s">
        <v>149</v>
      </c>
      <c r="M93" s="387" t="s">
        <v>149</v>
      </c>
      <c r="N93" s="387" t="s">
        <v>149</v>
      </c>
      <c r="O93" s="387" t="s">
        <v>149</v>
      </c>
      <c r="P93" s="387" t="s">
        <v>149</v>
      </c>
      <c r="Q93" s="387" t="s">
        <v>149</v>
      </c>
      <c r="R93" s="387" t="s">
        <v>149</v>
      </c>
      <c r="S93" s="387" t="s">
        <v>149</v>
      </c>
      <c r="T93" s="387" t="s">
        <v>149</v>
      </c>
      <c r="U93" s="387" t="s">
        <v>149</v>
      </c>
      <c r="V93" s="387" t="s">
        <v>149</v>
      </c>
      <c r="W93" s="387" t="s">
        <v>149</v>
      </c>
      <c r="X93" s="387" t="s">
        <v>149</v>
      </c>
      <c r="Y93" s="387" t="s">
        <v>149</v>
      </c>
      <c r="Z93" s="387" t="s">
        <v>149</v>
      </c>
      <c r="AA93" s="387" t="s">
        <v>149</v>
      </c>
    </row>
    <row r="94" spans="3:27">
      <c r="C94" s="387" t="s">
        <v>149</v>
      </c>
      <c r="D94" s="387" t="s">
        <v>149</v>
      </c>
      <c r="E94" s="387" t="s">
        <v>149</v>
      </c>
      <c r="F94" s="387" t="s">
        <v>149</v>
      </c>
      <c r="G94" s="387" t="s">
        <v>149</v>
      </c>
      <c r="H94" s="387" t="s">
        <v>149</v>
      </c>
      <c r="I94" s="387" t="s">
        <v>149</v>
      </c>
      <c r="J94" s="387" t="s">
        <v>149</v>
      </c>
      <c r="K94" s="387" t="s">
        <v>149</v>
      </c>
      <c r="L94" s="387" t="s">
        <v>149</v>
      </c>
      <c r="M94" s="387" t="s">
        <v>149</v>
      </c>
      <c r="N94" s="387" t="s">
        <v>149</v>
      </c>
      <c r="O94" s="387" t="s">
        <v>149</v>
      </c>
      <c r="P94" s="387" t="s">
        <v>149</v>
      </c>
      <c r="Q94" s="387" t="s">
        <v>149</v>
      </c>
      <c r="R94" s="387" t="s">
        <v>149</v>
      </c>
      <c r="S94" s="387" t="s">
        <v>149</v>
      </c>
      <c r="T94" s="387" t="s">
        <v>149</v>
      </c>
      <c r="U94" s="387" t="s">
        <v>149</v>
      </c>
      <c r="V94" s="387" t="s">
        <v>149</v>
      </c>
      <c r="W94" s="387" t="s">
        <v>149</v>
      </c>
      <c r="X94" s="387" t="s">
        <v>149</v>
      </c>
      <c r="Y94" s="387" t="s">
        <v>149</v>
      </c>
      <c r="Z94" s="387" t="s">
        <v>149</v>
      </c>
      <c r="AA94" s="387" t="s">
        <v>149</v>
      </c>
    </row>
    <row r="95" spans="3:27">
      <c r="C95" s="387" t="s">
        <v>149</v>
      </c>
      <c r="D95" s="387" t="s">
        <v>149</v>
      </c>
      <c r="E95" s="387" t="s">
        <v>149</v>
      </c>
      <c r="F95" s="387" t="s">
        <v>149</v>
      </c>
      <c r="G95" s="387" t="s">
        <v>149</v>
      </c>
      <c r="H95" s="387" t="s">
        <v>149</v>
      </c>
      <c r="I95" s="387" t="s">
        <v>149</v>
      </c>
      <c r="J95" s="387" t="s">
        <v>149</v>
      </c>
      <c r="K95" s="387" t="s">
        <v>149</v>
      </c>
      <c r="L95" s="387" t="s">
        <v>149</v>
      </c>
      <c r="M95" s="387" t="s">
        <v>149</v>
      </c>
      <c r="N95" s="387" t="s">
        <v>149</v>
      </c>
      <c r="O95" s="387" t="s">
        <v>149</v>
      </c>
      <c r="P95" s="387" t="s">
        <v>149</v>
      </c>
      <c r="Q95" s="387" t="s">
        <v>149</v>
      </c>
      <c r="R95" s="387" t="s">
        <v>149</v>
      </c>
      <c r="S95" s="387" t="s">
        <v>149</v>
      </c>
      <c r="T95" s="387" t="s">
        <v>149</v>
      </c>
      <c r="U95" s="387" t="s">
        <v>149</v>
      </c>
      <c r="V95" s="387" t="s">
        <v>149</v>
      </c>
      <c r="W95" s="387" t="s">
        <v>149</v>
      </c>
      <c r="X95" s="387" t="s">
        <v>149</v>
      </c>
      <c r="Y95" s="387" t="s">
        <v>149</v>
      </c>
      <c r="Z95" s="387" t="s">
        <v>149</v>
      </c>
      <c r="AA95" s="387" t="s">
        <v>149</v>
      </c>
    </row>
    <row r="96" spans="3:27">
      <c r="C96" s="387" t="s">
        <v>149</v>
      </c>
      <c r="D96" s="387" t="s">
        <v>149</v>
      </c>
      <c r="E96" s="387" t="s">
        <v>149</v>
      </c>
      <c r="F96" s="387" t="s">
        <v>149</v>
      </c>
      <c r="G96" s="387" t="s">
        <v>149</v>
      </c>
      <c r="H96" s="387" t="s">
        <v>149</v>
      </c>
      <c r="I96" s="387" t="s">
        <v>149</v>
      </c>
      <c r="J96" s="387" t="s">
        <v>149</v>
      </c>
      <c r="K96" s="387" t="s">
        <v>149</v>
      </c>
      <c r="L96" s="387" t="s">
        <v>149</v>
      </c>
      <c r="M96" s="387" t="s">
        <v>149</v>
      </c>
      <c r="N96" s="387" t="s">
        <v>149</v>
      </c>
      <c r="O96" s="387" t="s">
        <v>149</v>
      </c>
      <c r="P96" s="387" t="s">
        <v>149</v>
      </c>
      <c r="Q96" s="387" t="s">
        <v>149</v>
      </c>
      <c r="R96" s="387" t="s">
        <v>149</v>
      </c>
      <c r="S96" s="387" t="s">
        <v>149</v>
      </c>
      <c r="T96" s="387" t="s">
        <v>149</v>
      </c>
      <c r="U96" s="387" t="s">
        <v>149</v>
      </c>
      <c r="V96" s="387" t="s">
        <v>149</v>
      </c>
      <c r="W96" s="387" t="s">
        <v>149</v>
      </c>
      <c r="X96" s="387" t="s">
        <v>149</v>
      </c>
      <c r="Y96" s="387" t="s">
        <v>149</v>
      </c>
      <c r="Z96" s="387" t="s">
        <v>149</v>
      </c>
      <c r="AA96" s="387" t="s">
        <v>149</v>
      </c>
    </row>
    <row r="97" spans="3:27">
      <c r="C97" s="387" t="s">
        <v>149</v>
      </c>
      <c r="D97" s="387" t="s">
        <v>149</v>
      </c>
      <c r="E97" s="387" t="s">
        <v>149</v>
      </c>
      <c r="F97" s="387" t="s">
        <v>149</v>
      </c>
      <c r="G97" s="387" t="s">
        <v>149</v>
      </c>
      <c r="H97" s="387" t="s">
        <v>149</v>
      </c>
      <c r="I97" s="387" t="s">
        <v>149</v>
      </c>
      <c r="J97" s="387" t="s">
        <v>149</v>
      </c>
      <c r="K97" s="387" t="s">
        <v>149</v>
      </c>
      <c r="L97" s="387" t="s">
        <v>149</v>
      </c>
      <c r="M97" s="387" t="s">
        <v>149</v>
      </c>
      <c r="N97" s="387" t="s">
        <v>149</v>
      </c>
      <c r="O97" s="387" t="s">
        <v>149</v>
      </c>
      <c r="P97" s="387" t="s">
        <v>149</v>
      </c>
      <c r="Q97" s="387" t="s">
        <v>149</v>
      </c>
      <c r="R97" s="387" t="s">
        <v>149</v>
      </c>
      <c r="S97" s="387" t="s">
        <v>149</v>
      </c>
      <c r="T97" s="387" t="s">
        <v>149</v>
      </c>
      <c r="U97" s="387" t="s">
        <v>149</v>
      </c>
      <c r="V97" s="387" t="s">
        <v>149</v>
      </c>
      <c r="W97" s="387" t="s">
        <v>149</v>
      </c>
      <c r="X97" s="387" t="s">
        <v>149</v>
      </c>
      <c r="Y97" s="387" t="s">
        <v>149</v>
      </c>
      <c r="Z97" s="387" t="s">
        <v>149</v>
      </c>
      <c r="AA97" s="387" t="s">
        <v>149</v>
      </c>
    </row>
    <row r="98" spans="3:27">
      <c r="C98" s="387" t="s">
        <v>149</v>
      </c>
      <c r="D98" s="387" t="s">
        <v>149</v>
      </c>
      <c r="E98" s="387" t="s">
        <v>149</v>
      </c>
      <c r="F98" s="387" t="s">
        <v>149</v>
      </c>
      <c r="G98" s="387" t="s">
        <v>149</v>
      </c>
      <c r="H98" s="387" t="s">
        <v>149</v>
      </c>
      <c r="I98" s="387" t="s">
        <v>149</v>
      </c>
      <c r="J98" s="387" t="s">
        <v>149</v>
      </c>
      <c r="K98" s="387" t="s">
        <v>149</v>
      </c>
      <c r="L98" s="387" t="s">
        <v>149</v>
      </c>
      <c r="M98" s="387" t="s">
        <v>149</v>
      </c>
      <c r="N98" s="387" t="s">
        <v>149</v>
      </c>
      <c r="O98" s="387" t="s">
        <v>149</v>
      </c>
      <c r="P98" s="387" t="s">
        <v>149</v>
      </c>
      <c r="Q98" s="387" t="s">
        <v>149</v>
      </c>
      <c r="R98" s="387" t="s">
        <v>149</v>
      </c>
      <c r="S98" s="387" t="s">
        <v>149</v>
      </c>
      <c r="T98" s="387" t="s">
        <v>149</v>
      </c>
      <c r="U98" s="387" t="s">
        <v>149</v>
      </c>
      <c r="V98" s="387" t="s">
        <v>149</v>
      </c>
      <c r="W98" s="387" t="s">
        <v>149</v>
      </c>
      <c r="X98" s="387" t="s">
        <v>149</v>
      </c>
      <c r="Y98" s="387" t="s">
        <v>149</v>
      </c>
      <c r="Z98" s="387" t="s">
        <v>149</v>
      </c>
      <c r="AA98" s="387" t="s">
        <v>149</v>
      </c>
    </row>
    <row r="99" spans="3:27">
      <c r="C99" s="387" t="s">
        <v>149</v>
      </c>
      <c r="D99" s="387" t="s">
        <v>149</v>
      </c>
      <c r="E99" s="387" t="s">
        <v>149</v>
      </c>
      <c r="F99" s="387" t="s">
        <v>149</v>
      </c>
      <c r="G99" s="387" t="s">
        <v>149</v>
      </c>
      <c r="H99" s="387" t="s">
        <v>149</v>
      </c>
      <c r="I99" s="387" t="s">
        <v>149</v>
      </c>
      <c r="J99" s="387" t="s">
        <v>149</v>
      </c>
      <c r="K99" s="387" t="s">
        <v>149</v>
      </c>
      <c r="L99" s="387" t="s">
        <v>149</v>
      </c>
      <c r="M99" s="387" t="s">
        <v>149</v>
      </c>
      <c r="N99" s="387" t="s">
        <v>149</v>
      </c>
      <c r="O99" s="387" t="s">
        <v>149</v>
      </c>
      <c r="P99" s="387" t="s">
        <v>149</v>
      </c>
      <c r="Q99" s="387" t="s">
        <v>149</v>
      </c>
      <c r="R99" s="387" t="s">
        <v>149</v>
      </c>
      <c r="S99" s="387" t="s">
        <v>149</v>
      </c>
      <c r="T99" s="387" t="s">
        <v>149</v>
      </c>
      <c r="U99" s="387" t="s">
        <v>149</v>
      </c>
      <c r="V99" s="387" t="s">
        <v>149</v>
      </c>
      <c r="W99" s="387" t="s">
        <v>149</v>
      </c>
      <c r="X99" s="387" t="s">
        <v>149</v>
      </c>
      <c r="Y99" s="387" t="s">
        <v>149</v>
      </c>
      <c r="Z99" s="387" t="s">
        <v>149</v>
      </c>
      <c r="AA99" s="387" t="s">
        <v>149</v>
      </c>
    </row>
    <row r="100" spans="3:27">
      <c r="C100" s="387" t="s">
        <v>149</v>
      </c>
      <c r="D100" s="387" t="s">
        <v>149</v>
      </c>
      <c r="E100" s="387" t="s">
        <v>149</v>
      </c>
      <c r="F100" s="387" t="s">
        <v>149</v>
      </c>
      <c r="G100" s="387" t="s">
        <v>149</v>
      </c>
      <c r="H100" s="387" t="s">
        <v>149</v>
      </c>
      <c r="I100" s="387" t="s">
        <v>149</v>
      </c>
      <c r="J100" s="387" t="s">
        <v>149</v>
      </c>
      <c r="K100" s="387" t="s">
        <v>149</v>
      </c>
      <c r="L100" s="387" t="s">
        <v>149</v>
      </c>
      <c r="M100" s="387" t="s">
        <v>149</v>
      </c>
      <c r="N100" s="387" t="s">
        <v>149</v>
      </c>
      <c r="O100" s="387" t="s">
        <v>149</v>
      </c>
      <c r="P100" s="387" t="s">
        <v>149</v>
      </c>
      <c r="Q100" s="387" t="s">
        <v>149</v>
      </c>
      <c r="R100" s="387" t="s">
        <v>149</v>
      </c>
      <c r="S100" s="387" t="s">
        <v>149</v>
      </c>
      <c r="T100" s="387" t="s">
        <v>149</v>
      </c>
      <c r="U100" s="387" t="s">
        <v>149</v>
      </c>
      <c r="V100" s="387" t="s">
        <v>149</v>
      </c>
      <c r="W100" s="387" t="s">
        <v>149</v>
      </c>
      <c r="X100" s="387" t="s">
        <v>149</v>
      </c>
      <c r="Y100" s="387" t="s">
        <v>149</v>
      </c>
      <c r="Z100" s="387" t="s">
        <v>149</v>
      </c>
      <c r="AA100" s="387" t="s">
        <v>149</v>
      </c>
    </row>
    <row r="101" spans="3:27">
      <c r="C101" s="387" t="s">
        <v>149</v>
      </c>
      <c r="D101" s="387" t="s">
        <v>149</v>
      </c>
      <c r="E101" s="387" t="s">
        <v>149</v>
      </c>
      <c r="F101" s="387" t="s">
        <v>149</v>
      </c>
      <c r="G101" s="387" t="s">
        <v>149</v>
      </c>
      <c r="H101" s="387" t="s">
        <v>149</v>
      </c>
      <c r="I101" s="387" t="s">
        <v>149</v>
      </c>
      <c r="J101" s="387" t="s">
        <v>149</v>
      </c>
      <c r="K101" s="387" t="s">
        <v>149</v>
      </c>
      <c r="L101" s="387" t="s">
        <v>149</v>
      </c>
      <c r="M101" s="387" t="s">
        <v>149</v>
      </c>
      <c r="N101" s="387" t="s">
        <v>149</v>
      </c>
      <c r="O101" s="387" t="s">
        <v>149</v>
      </c>
      <c r="P101" s="387" t="s">
        <v>149</v>
      </c>
      <c r="Q101" s="387" t="s">
        <v>149</v>
      </c>
      <c r="R101" s="387" t="s">
        <v>149</v>
      </c>
      <c r="S101" s="387" t="s">
        <v>149</v>
      </c>
      <c r="T101" s="387" t="s">
        <v>149</v>
      </c>
      <c r="U101" s="387" t="s">
        <v>149</v>
      </c>
      <c r="V101" s="387" t="s">
        <v>149</v>
      </c>
      <c r="W101" s="387" t="s">
        <v>149</v>
      </c>
      <c r="X101" s="387" t="s">
        <v>149</v>
      </c>
      <c r="Y101" s="387" t="s">
        <v>149</v>
      </c>
      <c r="Z101" s="387" t="s">
        <v>149</v>
      </c>
      <c r="AA101" s="387" t="s">
        <v>149</v>
      </c>
    </row>
    <row r="102" spans="3:27">
      <c r="C102" s="387" t="s">
        <v>149</v>
      </c>
      <c r="D102" s="387" t="s">
        <v>149</v>
      </c>
      <c r="E102" s="387" t="s">
        <v>149</v>
      </c>
      <c r="F102" s="387" t="s">
        <v>149</v>
      </c>
      <c r="G102" s="387" t="s">
        <v>149</v>
      </c>
      <c r="H102" s="387" t="s">
        <v>149</v>
      </c>
      <c r="I102" s="387" t="s">
        <v>149</v>
      </c>
      <c r="J102" s="387" t="s">
        <v>149</v>
      </c>
      <c r="K102" s="387" t="s">
        <v>149</v>
      </c>
      <c r="L102" s="387" t="s">
        <v>149</v>
      </c>
      <c r="M102" s="387" t="s">
        <v>149</v>
      </c>
      <c r="N102" s="387" t="s">
        <v>149</v>
      </c>
      <c r="O102" s="387" t="s">
        <v>149</v>
      </c>
      <c r="P102" s="387" t="s">
        <v>149</v>
      </c>
      <c r="Q102" s="387" t="s">
        <v>149</v>
      </c>
      <c r="R102" s="387" t="s">
        <v>149</v>
      </c>
      <c r="S102" s="387" t="s">
        <v>149</v>
      </c>
      <c r="T102" s="387" t="s">
        <v>149</v>
      </c>
      <c r="U102" s="387" t="s">
        <v>149</v>
      </c>
      <c r="V102" s="387" t="s">
        <v>149</v>
      </c>
      <c r="W102" s="387" t="s">
        <v>149</v>
      </c>
      <c r="X102" s="387" t="s">
        <v>149</v>
      </c>
      <c r="Y102" s="387" t="s">
        <v>149</v>
      </c>
      <c r="Z102" s="387" t="s">
        <v>149</v>
      </c>
      <c r="AA102" s="387" t="s">
        <v>149</v>
      </c>
    </row>
    <row r="103" spans="3:27">
      <c r="C103" s="387" t="s">
        <v>149</v>
      </c>
      <c r="D103" s="387" t="s">
        <v>149</v>
      </c>
      <c r="E103" s="387" t="s">
        <v>149</v>
      </c>
      <c r="F103" s="387" t="s">
        <v>149</v>
      </c>
      <c r="G103" s="387" t="s">
        <v>149</v>
      </c>
      <c r="H103" s="387" t="s">
        <v>149</v>
      </c>
      <c r="I103" s="387" t="s">
        <v>149</v>
      </c>
      <c r="J103" s="387" t="s">
        <v>149</v>
      </c>
      <c r="K103" s="387" t="s">
        <v>149</v>
      </c>
      <c r="L103" s="387" t="s">
        <v>149</v>
      </c>
      <c r="M103" s="387" t="s">
        <v>149</v>
      </c>
      <c r="N103" s="387" t="s">
        <v>149</v>
      </c>
      <c r="O103" s="387" t="s">
        <v>149</v>
      </c>
      <c r="P103" s="387" t="s">
        <v>149</v>
      </c>
      <c r="Q103" s="387" t="s">
        <v>149</v>
      </c>
      <c r="R103" s="387" t="s">
        <v>149</v>
      </c>
      <c r="S103" s="387" t="s">
        <v>149</v>
      </c>
      <c r="T103" s="387" t="s">
        <v>149</v>
      </c>
      <c r="U103" s="387" t="s">
        <v>149</v>
      </c>
      <c r="V103" s="387" t="s">
        <v>149</v>
      </c>
      <c r="W103" s="387" t="s">
        <v>149</v>
      </c>
      <c r="X103" s="387" t="s">
        <v>149</v>
      </c>
      <c r="Y103" s="387" t="s">
        <v>149</v>
      </c>
      <c r="Z103" s="387" t="s">
        <v>149</v>
      </c>
      <c r="AA103" s="387" t="s">
        <v>149</v>
      </c>
    </row>
    <row r="104" spans="3:27">
      <c r="C104" s="387" t="s">
        <v>149</v>
      </c>
      <c r="D104" s="387" t="s">
        <v>149</v>
      </c>
      <c r="E104" s="387" t="s">
        <v>149</v>
      </c>
      <c r="F104" s="387" t="s">
        <v>149</v>
      </c>
      <c r="G104" s="387" t="s">
        <v>149</v>
      </c>
      <c r="H104" s="387" t="s">
        <v>149</v>
      </c>
      <c r="I104" s="387" t="s">
        <v>149</v>
      </c>
      <c r="J104" s="387" t="s">
        <v>149</v>
      </c>
      <c r="K104" s="387" t="s">
        <v>149</v>
      </c>
      <c r="L104" s="387" t="s">
        <v>149</v>
      </c>
      <c r="M104" s="387" t="s">
        <v>149</v>
      </c>
      <c r="N104" s="387" t="s">
        <v>149</v>
      </c>
      <c r="O104" s="387" t="s">
        <v>149</v>
      </c>
      <c r="P104" s="387" t="s">
        <v>149</v>
      </c>
      <c r="Q104" s="387" t="s">
        <v>149</v>
      </c>
      <c r="R104" s="387" t="s">
        <v>149</v>
      </c>
      <c r="S104" s="387" t="s">
        <v>149</v>
      </c>
      <c r="T104" s="387" t="s">
        <v>149</v>
      </c>
      <c r="U104" s="387" t="s">
        <v>149</v>
      </c>
      <c r="V104" s="387" t="s">
        <v>149</v>
      </c>
      <c r="W104" s="387" t="s">
        <v>149</v>
      </c>
      <c r="X104" s="387" t="s">
        <v>149</v>
      </c>
      <c r="Y104" s="387" t="s">
        <v>149</v>
      </c>
      <c r="Z104" s="387" t="s">
        <v>149</v>
      </c>
      <c r="AA104" s="387" t="s">
        <v>149</v>
      </c>
    </row>
    <row r="105" spans="3:27">
      <c r="C105" s="387" t="s">
        <v>149</v>
      </c>
      <c r="D105" s="387" t="s">
        <v>149</v>
      </c>
      <c r="E105" s="387" t="s">
        <v>149</v>
      </c>
      <c r="F105" s="387" t="s">
        <v>149</v>
      </c>
      <c r="G105" s="387" t="s">
        <v>149</v>
      </c>
      <c r="H105" s="387" t="s">
        <v>149</v>
      </c>
      <c r="I105" s="387" t="s">
        <v>149</v>
      </c>
      <c r="J105" s="387" t="s">
        <v>149</v>
      </c>
      <c r="K105" s="387" t="s">
        <v>149</v>
      </c>
      <c r="L105" s="387" t="s">
        <v>149</v>
      </c>
      <c r="M105" s="387" t="s">
        <v>149</v>
      </c>
      <c r="N105" s="387" t="s">
        <v>149</v>
      </c>
      <c r="O105" s="387" t="s">
        <v>149</v>
      </c>
      <c r="P105" s="387" t="s">
        <v>149</v>
      </c>
      <c r="Q105" s="387" t="s">
        <v>149</v>
      </c>
      <c r="R105" s="387" t="s">
        <v>149</v>
      </c>
      <c r="S105" s="387" t="s">
        <v>149</v>
      </c>
      <c r="T105" s="387" t="s">
        <v>149</v>
      </c>
      <c r="U105" s="387" t="s">
        <v>149</v>
      </c>
      <c r="V105" s="387" t="s">
        <v>149</v>
      </c>
      <c r="W105" s="387" t="s">
        <v>149</v>
      </c>
      <c r="X105" s="387" t="s">
        <v>149</v>
      </c>
      <c r="Y105" s="387" t="s">
        <v>149</v>
      </c>
      <c r="Z105" s="387" t="s">
        <v>149</v>
      </c>
      <c r="AA105" s="387" t="s">
        <v>149</v>
      </c>
    </row>
    <row r="106" spans="3:27">
      <c r="C106" s="387" t="s">
        <v>149</v>
      </c>
      <c r="D106" s="387" t="s">
        <v>149</v>
      </c>
      <c r="E106" s="387" t="s">
        <v>149</v>
      </c>
      <c r="F106" s="387" t="s">
        <v>149</v>
      </c>
      <c r="G106" s="387" t="s">
        <v>149</v>
      </c>
      <c r="H106" s="387" t="s">
        <v>149</v>
      </c>
      <c r="I106" s="387" t="s">
        <v>149</v>
      </c>
      <c r="J106" s="387" t="s">
        <v>149</v>
      </c>
      <c r="K106" s="387" t="s">
        <v>149</v>
      </c>
      <c r="L106" s="387" t="s">
        <v>149</v>
      </c>
      <c r="M106" s="387" t="s">
        <v>149</v>
      </c>
      <c r="N106" s="387" t="s">
        <v>149</v>
      </c>
      <c r="O106" s="387" t="s">
        <v>149</v>
      </c>
      <c r="P106" s="387" t="s">
        <v>149</v>
      </c>
      <c r="Q106" s="387" t="s">
        <v>149</v>
      </c>
      <c r="R106" s="387" t="s">
        <v>149</v>
      </c>
      <c r="S106" s="387" t="s">
        <v>149</v>
      </c>
      <c r="T106" s="387" t="s">
        <v>149</v>
      </c>
      <c r="U106" s="387" t="s">
        <v>149</v>
      </c>
      <c r="V106" s="387" t="s">
        <v>149</v>
      </c>
      <c r="W106" s="387" t="s">
        <v>149</v>
      </c>
      <c r="X106" s="387" t="s">
        <v>149</v>
      </c>
      <c r="Y106" s="387" t="s">
        <v>149</v>
      </c>
      <c r="Z106" s="387" t="s">
        <v>149</v>
      </c>
      <c r="AA106" s="387" t="s">
        <v>149</v>
      </c>
    </row>
    <row r="107" spans="3:27">
      <c r="C107" s="387" t="s">
        <v>149</v>
      </c>
      <c r="D107" s="387" t="s">
        <v>149</v>
      </c>
      <c r="E107" s="387" t="s">
        <v>149</v>
      </c>
      <c r="F107" s="387" t="s">
        <v>149</v>
      </c>
      <c r="G107" s="387" t="s">
        <v>149</v>
      </c>
      <c r="H107" s="387" t="s">
        <v>149</v>
      </c>
      <c r="I107" s="387" t="s">
        <v>149</v>
      </c>
      <c r="J107" s="387" t="s">
        <v>149</v>
      </c>
      <c r="K107" s="387" t="s">
        <v>149</v>
      </c>
      <c r="L107" s="387" t="s">
        <v>149</v>
      </c>
      <c r="M107" s="387" t="s">
        <v>149</v>
      </c>
      <c r="N107" s="387" t="s">
        <v>149</v>
      </c>
      <c r="O107" s="387" t="s">
        <v>149</v>
      </c>
      <c r="P107" s="387" t="s">
        <v>149</v>
      </c>
      <c r="Q107" s="387" t="s">
        <v>149</v>
      </c>
      <c r="R107" s="387" t="s">
        <v>149</v>
      </c>
      <c r="S107" s="387" t="s">
        <v>149</v>
      </c>
      <c r="T107" s="387" t="s">
        <v>149</v>
      </c>
      <c r="U107" s="387" t="s">
        <v>149</v>
      </c>
      <c r="V107" s="387" t="s">
        <v>149</v>
      </c>
      <c r="W107" s="387" t="s">
        <v>149</v>
      </c>
      <c r="X107" s="387" t="s">
        <v>149</v>
      </c>
      <c r="Y107" s="387" t="s">
        <v>149</v>
      </c>
      <c r="Z107" s="387" t="s">
        <v>149</v>
      </c>
      <c r="AA107" s="387" t="s">
        <v>149</v>
      </c>
    </row>
    <row r="108" spans="3:27">
      <c r="C108" s="387" t="s">
        <v>149</v>
      </c>
      <c r="D108" s="387" t="s">
        <v>149</v>
      </c>
      <c r="E108" s="387" t="s">
        <v>149</v>
      </c>
      <c r="F108" s="387" t="s">
        <v>149</v>
      </c>
      <c r="G108" s="387" t="s">
        <v>149</v>
      </c>
      <c r="H108" s="387" t="s">
        <v>149</v>
      </c>
      <c r="I108" s="387" t="s">
        <v>149</v>
      </c>
      <c r="J108" s="387" t="s">
        <v>149</v>
      </c>
      <c r="K108" s="387" t="s">
        <v>149</v>
      </c>
      <c r="L108" s="387" t="s">
        <v>149</v>
      </c>
      <c r="M108" s="387" t="s">
        <v>149</v>
      </c>
      <c r="N108" s="387" t="s">
        <v>149</v>
      </c>
      <c r="O108" s="387" t="s">
        <v>149</v>
      </c>
      <c r="P108" s="387" t="s">
        <v>149</v>
      </c>
      <c r="Q108" s="387" t="s">
        <v>149</v>
      </c>
      <c r="R108" s="387" t="s">
        <v>149</v>
      </c>
      <c r="S108" s="387" t="s">
        <v>149</v>
      </c>
      <c r="T108" s="387" t="s">
        <v>149</v>
      </c>
      <c r="U108" s="387" t="s">
        <v>149</v>
      </c>
      <c r="V108" s="387" t="s">
        <v>149</v>
      </c>
      <c r="W108" s="387" t="s">
        <v>149</v>
      </c>
      <c r="X108" s="387" t="s">
        <v>149</v>
      </c>
      <c r="Y108" s="387" t="s">
        <v>149</v>
      </c>
      <c r="Z108" s="387" t="s">
        <v>149</v>
      </c>
      <c r="AA108" s="387" t="s">
        <v>149</v>
      </c>
    </row>
    <row r="109" spans="3:27">
      <c r="C109" s="387" t="s">
        <v>149</v>
      </c>
      <c r="D109" s="387" t="s">
        <v>149</v>
      </c>
      <c r="E109" s="387" t="s">
        <v>149</v>
      </c>
      <c r="F109" s="387" t="s">
        <v>149</v>
      </c>
      <c r="G109" s="387" t="s">
        <v>149</v>
      </c>
      <c r="H109" s="387" t="s">
        <v>149</v>
      </c>
      <c r="I109" s="387" t="s">
        <v>149</v>
      </c>
      <c r="J109" s="387" t="s">
        <v>149</v>
      </c>
      <c r="K109" s="387" t="s">
        <v>149</v>
      </c>
      <c r="L109" s="387" t="s">
        <v>149</v>
      </c>
      <c r="M109" s="387" t="s">
        <v>149</v>
      </c>
      <c r="N109" s="387" t="s">
        <v>149</v>
      </c>
      <c r="O109" s="387" t="s">
        <v>149</v>
      </c>
      <c r="P109" s="387" t="s">
        <v>149</v>
      </c>
      <c r="Q109" s="387" t="s">
        <v>149</v>
      </c>
      <c r="R109" s="387" t="s">
        <v>149</v>
      </c>
      <c r="S109" s="387" t="s">
        <v>149</v>
      </c>
      <c r="T109" s="387" t="s">
        <v>149</v>
      </c>
      <c r="U109" s="387" t="s">
        <v>149</v>
      </c>
      <c r="V109" s="387" t="s">
        <v>149</v>
      </c>
      <c r="W109" s="387" t="s">
        <v>149</v>
      </c>
      <c r="X109" s="387" t="s">
        <v>149</v>
      </c>
      <c r="Y109" s="387" t="s">
        <v>149</v>
      </c>
      <c r="Z109" s="387" t="s">
        <v>149</v>
      </c>
      <c r="AA109" s="387" t="s">
        <v>149</v>
      </c>
    </row>
    <row r="110" spans="3:27">
      <c r="C110" s="387" t="s">
        <v>149</v>
      </c>
      <c r="D110" s="387" t="s">
        <v>149</v>
      </c>
      <c r="E110" s="387" t="s">
        <v>149</v>
      </c>
      <c r="F110" s="387" t="s">
        <v>149</v>
      </c>
      <c r="G110" s="387" t="s">
        <v>149</v>
      </c>
      <c r="H110" s="387" t="s">
        <v>149</v>
      </c>
      <c r="I110" s="387" t="s">
        <v>149</v>
      </c>
      <c r="J110" s="387" t="s">
        <v>149</v>
      </c>
      <c r="K110" s="387" t="s">
        <v>149</v>
      </c>
      <c r="L110" s="387" t="s">
        <v>149</v>
      </c>
      <c r="M110" s="387" t="s">
        <v>149</v>
      </c>
      <c r="N110" s="387" t="s">
        <v>149</v>
      </c>
      <c r="O110" s="387" t="s">
        <v>149</v>
      </c>
      <c r="P110" s="387" t="s">
        <v>149</v>
      </c>
      <c r="Q110" s="387" t="s">
        <v>149</v>
      </c>
      <c r="R110" s="387" t="s">
        <v>149</v>
      </c>
      <c r="S110" s="387" t="s">
        <v>149</v>
      </c>
      <c r="T110" s="387" t="s">
        <v>149</v>
      </c>
      <c r="U110" s="387" t="s">
        <v>149</v>
      </c>
      <c r="V110" s="387" t="s">
        <v>149</v>
      </c>
      <c r="W110" s="387" t="s">
        <v>149</v>
      </c>
      <c r="X110" s="387" t="s">
        <v>149</v>
      </c>
      <c r="Y110" s="387" t="s">
        <v>149</v>
      </c>
      <c r="Z110" s="387" t="s">
        <v>149</v>
      </c>
      <c r="AA110" s="387" t="s">
        <v>149</v>
      </c>
    </row>
    <row r="111" spans="3:27">
      <c r="C111" s="387" t="s">
        <v>149</v>
      </c>
      <c r="D111" s="387" t="s">
        <v>149</v>
      </c>
      <c r="E111" s="387" t="s">
        <v>149</v>
      </c>
      <c r="F111" s="387" t="s">
        <v>149</v>
      </c>
      <c r="G111" s="387" t="s">
        <v>149</v>
      </c>
      <c r="H111" s="387" t="s">
        <v>149</v>
      </c>
      <c r="I111" s="387" t="s">
        <v>149</v>
      </c>
      <c r="J111" s="387" t="s">
        <v>149</v>
      </c>
      <c r="K111" s="387" t="s">
        <v>149</v>
      </c>
      <c r="L111" s="387" t="s">
        <v>149</v>
      </c>
      <c r="M111" s="387" t="s">
        <v>149</v>
      </c>
      <c r="N111" s="387" t="s">
        <v>149</v>
      </c>
      <c r="O111" s="387" t="s">
        <v>149</v>
      </c>
      <c r="P111" s="387" t="s">
        <v>149</v>
      </c>
      <c r="Q111" s="387" t="s">
        <v>149</v>
      </c>
      <c r="R111" s="387" t="s">
        <v>149</v>
      </c>
      <c r="S111" s="387" t="s">
        <v>149</v>
      </c>
      <c r="T111" s="387" t="s">
        <v>149</v>
      </c>
      <c r="U111" s="387" t="s">
        <v>149</v>
      </c>
      <c r="V111" s="387" t="s">
        <v>149</v>
      </c>
      <c r="W111" s="387" t="s">
        <v>149</v>
      </c>
      <c r="X111" s="387" t="s">
        <v>149</v>
      </c>
      <c r="Y111" s="387" t="s">
        <v>149</v>
      </c>
      <c r="Z111" s="387" t="s">
        <v>149</v>
      </c>
      <c r="AA111" s="387" t="s">
        <v>149</v>
      </c>
    </row>
    <row r="112" spans="3:27">
      <c r="C112" s="387" t="s">
        <v>149</v>
      </c>
      <c r="D112" s="387" t="s">
        <v>149</v>
      </c>
      <c r="E112" s="387" t="s">
        <v>149</v>
      </c>
      <c r="F112" s="387" t="s">
        <v>149</v>
      </c>
      <c r="G112" s="387" t="s">
        <v>149</v>
      </c>
      <c r="H112" s="387" t="s">
        <v>149</v>
      </c>
      <c r="I112" s="387" t="s">
        <v>149</v>
      </c>
      <c r="J112" s="387" t="s">
        <v>149</v>
      </c>
      <c r="K112" s="387" t="s">
        <v>149</v>
      </c>
      <c r="L112" s="387" t="s">
        <v>149</v>
      </c>
      <c r="M112" s="387" t="s">
        <v>149</v>
      </c>
      <c r="N112" s="387" t="s">
        <v>149</v>
      </c>
      <c r="O112" s="387" t="s">
        <v>149</v>
      </c>
      <c r="P112" s="387" t="s">
        <v>149</v>
      </c>
      <c r="Q112" s="387" t="s">
        <v>149</v>
      </c>
      <c r="R112" s="387" t="s">
        <v>149</v>
      </c>
      <c r="S112" s="387" t="s">
        <v>149</v>
      </c>
      <c r="T112" s="387" t="s">
        <v>149</v>
      </c>
      <c r="U112" s="387" t="s">
        <v>149</v>
      </c>
      <c r="V112" s="387" t="s">
        <v>149</v>
      </c>
      <c r="W112" s="387" t="s">
        <v>149</v>
      </c>
      <c r="X112" s="387" t="s">
        <v>149</v>
      </c>
      <c r="Y112" s="387" t="s">
        <v>149</v>
      </c>
      <c r="Z112" s="387" t="s">
        <v>149</v>
      </c>
      <c r="AA112" s="387" t="s">
        <v>149</v>
      </c>
    </row>
    <row r="113" spans="3:27">
      <c r="C113" s="387" t="s">
        <v>149</v>
      </c>
      <c r="D113" s="387" t="s">
        <v>149</v>
      </c>
      <c r="E113" s="387" t="s">
        <v>149</v>
      </c>
      <c r="F113" s="387" t="s">
        <v>149</v>
      </c>
      <c r="G113" s="387" t="s">
        <v>149</v>
      </c>
      <c r="H113" s="387" t="s">
        <v>149</v>
      </c>
      <c r="I113" s="387" t="s">
        <v>149</v>
      </c>
      <c r="J113" s="387" t="s">
        <v>149</v>
      </c>
      <c r="K113" s="387" t="s">
        <v>149</v>
      </c>
      <c r="L113" s="387" t="s">
        <v>149</v>
      </c>
      <c r="M113" s="387" t="s">
        <v>149</v>
      </c>
      <c r="N113" s="387" t="s">
        <v>149</v>
      </c>
      <c r="O113" s="387" t="s">
        <v>149</v>
      </c>
      <c r="P113" s="387" t="s">
        <v>149</v>
      </c>
      <c r="Q113" s="387" t="s">
        <v>149</v>
      </c>
      <c r="R113" s="387" t="s">
        <v>149</v>
      </c>
      <c r="S113" s="387" t="s">
        <v>149</v>
      </c>
      <c r="T113" s="387" t="s">
        <v>149</v>
      </c>
      <c r="U113" s="387" t="s">
        <v>149</v>
      </c>
      <c r="V113" s="387" t="s">
        <v>149</v>
      </c>
      <c r="W113" s="387" t="s">
        <v>149</v>
      </c>
      <c r="X113" s="387" t="s">
        <v>149</v>
      </c>
      <c r="Y113" s="387" t="s">
        <v>149</v>
      </c>
      <c r="Z113" s="387" t="s">
        <v>149</v>
      </c>
      <c r="AA113" s="387" t="s">
        <v>149</v>
      </c>
    </row>
    <row r="114" spans="3:27">
      <c r="C114" s="387" t="s">
        <v>149</v>
      </c>
      <c r="D114" s="387" t="s">
        <v>149</v>
      </c>
      <c r="E114" s="387" t="s">
        <v>149</v>
      </c>
      <c r="F114" s="387" t="s">
        <v>149</v>
      </c>
      <c r="G114" s="387" t="s">
        <v>149</v>
      </c>
      <c r="H114" s="387" t="s">
        <v>149</v>
      </c>
      <c r="I114" s="387" t="s">
        <v>149</v>
      </c>
      <c r="J114" s="387" t="s">
        <v>149</v>
      </c>
      <c r="K114" s="387" t="s">
        <v>149</v>
      </c>
      <c r="L114" s="387" t="s">
        <v>149</v>
      </c>
      <c r="M114" s="387" t="s">
        <v>149</v>
      </c>
      <c r="N114" s="387" t="s">
        <v>149</v>
      </c>
      <c r="O114" s="387" t="s">
        <v>149</v>
      </c>
      <c r="P114" s="387" t="s">
        <v>149</v>
      </c>
      <c r="Q114" s="387" t="s">
        <v>149</v>
      </c>
      <c r="R114" s="387" t="s">
        <v>149</v>
      </c>
      <c r="S114" s="387" t="s">
        <v>149</v>
      </c>
      <c r="T114" s="387" t="s">
        <v>149</v>
      </c>
      <c r="U114" s="387" t="s">
        <v>149</v>
      </c>
      <c r="V114" s="387" t="s">
        <v>149</v>
      </c>
      <c r="W114" s="387" t="s">
        <v>149</v>
      </c>
      <c r="X114" s="387" t="s">
        <v>149</v>
      </c>
      <c r="Y114" s="387" t="s">
        <v>149</v>
      </c>
      <c r="Z114" s="387" t="s">
        <v>149</v>
      </c>
      <c r="AA114" s="387" t="s">
        <v>149</v>
      </c>
    </row>
    <row r="115" spans="3:27">
      <c r="C115" s="387" t="s">
        <v>149</v>
      </c>
      <c r="D115" s="387" t="s">
        <v>149</v>
      </c>
      <c r="E115" s="387" t="s">
        <v>149</v>
      </c>
      <c r="F115" s="387" t="s">
        <v>149</v>
      </c>
      <c r="G115" s="387" t="s">
        <v>149</v>
      </c>
      <c r="H115" s="387" t="s">
        <v>149</v>
      </c>
      <c r="I115" s="387" t="s">
        <v>149</v>
      </c>
      <c r="J115" s="387" t="s">
        <v>149</v>
      </c>
      <c r="K115" s="387" t="s">
        <v>149</v>
      </c>
      <c r="L115" s="387" t="s">
        <v>149</v>
      </c>
      <c r="M115" s="387" t="s">
        <v>149</v>
      </c>
      <c r="N115" s="387" t="s">
        <v>149</v>
      </c>
      <c r="O115" s="387" t="s">
        <v>149</v>
      </c>
      <c r="P115" s="387" t="s">
        <v>149</v>
      </c>
      <c r="Q115" s="387" t="s">
        <v>149</v>
      </c>
      <c r="R115" s="387" t="s">
        <v>149</v>
      </c>
      <c r="S115" s="387" t="s">
        <v>149</v>
      </c>
      <c r="T115" s="387" t="s">
        <v>149</v>
      </c>
      <c r="U115" s="387" t="s">
        <v>149</v>
      </c>
      <c r="V115" s="387" t="s">
        <v>149</v>
      </c>
      <c r="W115" s="387" t="s">
        <v>149</v>
      </c>
      <c r="X115" s="387" t="s">
        <v>149</v>
      </c>
      <c r="Y115" s="387" t="s">
        <v>149</v>
      </c>
      <c r="Z115" s="387" t="s">
        <v>149</v>
      </c>
      <c r="AA115" s="387" t="s">
        <v>149</v>
      </c>
    </row>
    <row r="116" spans="3:27">
      <c r="C116" s="387" t="s">
        <v>149</v>
      </c>
      <c r="D116" s="387" t="s">
        <v>149</v>
      </c>
      <c r="E116" s="387" t="s">
        <v>149</v>
      </c>
      <c r="F116" s="387" t="s">
        <v>149</v>
      </c>
      <c r="G116" s="387" t="s">
        <v>149</v>
      </c>
      <c r="H116" s="387" t="s">
        <v>149</v>
      </c>
      <c r="I116" s="387" t="s">
        <v>149</v>
      </c>
      <c r="J116" s="387" t="s">
        <v>149</v>
      </c>
      <c r="K116" s="387" t="s">
        <v>149</v>
      </c>
      <c r="L116" s="387" t="s">
        <v>149</v>
      </c>
      <c r="M116" s="387" t="s">
        <v>149</v>
      </c>
      <c r="N116" s="387" t="s">
        <v>149</v>
      </c>
      <c r="O116" s="387" t="s">
        <v>149</v>
      </c>
      <c r="P116" s="387" t="s">
        <v>149</v>
      </c>
      <c r="Q116" s="387" t="s">
        <v>149</v>
      </c>
      <c r="R116" s="387" t="s">
        <v>149</v>
      </c>
      <c r="S116" s="387" t="s">
        <v>149</v>
      </c>
      <c r="T116" s="387" t="s">
        <v>149</v>
      </c>
      <c r="U116" s="387" t="s">
        <v>149</v>
      </c>
      <c r="V116" s="387" t="s">
        <v>149</v>
      </c>
      <c r="W116" s="387" t="s">
        <v>149</v>
      </c>
      <c r="X116" s="387" t="s">
        <v>149</v>
      </c>
      <c r="Y116" s="387" t="s">
        <v>149</v>
      </c>
      <c r="Z116" s="387" t="s">
        <v>149</v>
      </c>
      <c r="AA116" s="387" t="s">
        <v>149</v>
      </c>
    </row>
    <row r="117" spans="3:27">
      <c r="C117" s="387" t="s">
        <v>149</v>
      </c>
      <c r="D117" s="387" t="s">
        <v>149</v>
      </c>
      <c r="E117" s="387" t="s">
        <v>149</v>
      </c>
      <c r="F117" s="387" t="s">
        <v>149</v>
      </c>
      <c r="G117" s="387" t="s">
        <v>149</v>
      </c>
      <c r="H117" s="387" t="s">
        <v>149</v>
      </c>
      <c r="I117" s="387" t="s">
        <v>149</v>
      </c>
      <c r="J117" s="387" t="s">
        <v>149</v>
      </c>
      <c r="K117" s="387" t="s">
        <v>149</v>
      </c>
      <c r="L117" s="387" t="s">
        <v>149</v>
      </c>
      <c r="M117" s="387" t="s">
        <v>149</v>
      </c>
      <c r="N117" s="387" t="s">
        <v>149</v>
      </c>
      <c r="O117" s="387" t="s">
        <v>149</v>
      </c>
      <c r="P117" s="387" t="s">
        <v>149</v>
      </c>
      <c r="Q117" s="387" t="s">
        <v>149</v>
      </c>
      <c r="R117" s="387" t="s">
        <v>149</v>
      </c>
      <c r="S117" s="387" t="s">
        <v>149</v>
      </c>
      <c r="T117" s="387" t="s">
        <v>149</v>
      </c>
      <c r="U117" s="387" t="s">
        <v>149</v>
      </c>
      <c r="V117" s="387" t="s">
        <v>149</v>
      </c>
      <c r="W117" s="387" t="s">
        <v>149</v>
      </c>
      <c r="X117" s="387" t="s">
        <v>149</v>
      </c>
      <c r="Y117" s="387" t="s">
        <v>149</v>
      </c>
      <c r="Z117" s="387" t="s">
        <v>149</v>
      </c>
      <c r="AA117" s="387" t="s">
        <v>149</v>
      </c>
    </row>
    <row r="118" spans="3:27">
      <c r="C118" s="387" t="s">
        <v>149</v>
      </c>
      <c r="D118" s="387" t="s">
        <v>149</v>
      </c>
      <c r="E118" s="387" t="s">
        <v>149</v>
      </c>
      <c r="F118" s="387" t="s">
        <v>149</v>
      </c>
      <c r="G118" s="387" t="s">
        <v>149</v>
      </c>
      <c r="H118" s="387" t="s">
        <v>149</v>
      </c>
      <c r="I118" s="387" t="s">
        <v>149</v>
      </c>
      <c r="J118" s="387" t="s">
        <v>149</v>
      </c>
      <c r="K118" s="387" t="s">
        <v>149</v>
      </c>
      <c r="L118" s="387" t="s">
        <v>149</v>
      </c>
      <c r="M118" s="387" t="s">
        <v>149</v>
      </c>
      <c r="N118" s="387" t="s">
        <v>149</v>
      </c>
      <c r="O118" s="387" t="s">
        <v>149</v>
      </c>
      <c r="P118" s="387" t="s">
        <v>149</v>
      </c>
      <c r="Q118" s="387" t="s">
        <v>149</v>
      </c>
      <c r="R118" s="387" t="s">
        <v>149</v>
      </c>
      <c r="S118" s="387" t="s">
        <v>149</v>
      </c>
      <c r="T118" s="387" t="s">
        <v>149</v>
      </c>
      <c r="U118" s="387" t="s">
        <v>149</v>
      </c>
      <c r="V118" s="387" t="s">
        <v>149</v>
      </c>
      <c r="W118" s="387" t="s">
        <v>149</v>
      </c>
      <c r="X118" s="387" t="s">
        <v>149</v>
      </c>
      <c r="Y118" s="387" t="s">
        <v>149</v>
      </c>
      <c r="Z118" s="387" t="s">
        <v>149</v>
      </c>
      <c r="AA118" s="387" t="s">
        <v>149</v>
      </c>
    </row>
    <row r="119" spans="3:27">
      <c r="C119" s="387" t="s">
        <v>149</v>
      </c>
      <c r="D119" s="387" t="s">
        <v>149</v>
      </c>
      <c r="E119" s="387" t="s">
        <v>149</v>
      </c>
      <c r="F119" s="387" t="s">
        <v>149</v>
      </c>
      <c r="G119" s="387" t="s">
        <v>149</v>
      </c>
      <c r="H119" s="387" t="s">
        <v>149</v>
      </c>
      <c r="I119" s="387" t="s">
        <v>149</v>
      </c>
      <c r="J119" s="387" t="s">
        <v>149</v>
      </c>
      <c r="K119" s="387" t="s">
        <v>149</v>
      </c>
      <c r="L119" s="387" t="s">
        <v>149</v>
      </c>
      <c r="M119" s="387" t="s">
        <v>149</v>
      </c>
      <c r="N119" s="387" t="s">
        <v>149</v>
      </c>
      <c r="O119" s="387" t="s">
        <v>149</v>
      </c>
      <c r="P119" s="387" t="s">
        <v>149</v>
      </c>
      <c r="Q119" s="387" t="s">
        <v>149</v>
      </c>
      <c r="R119" s="387" t="s">
        <v>149</v>
      </c>
      <c r="S119" s="387" t="s">
        <v>149</v>
      </c>
      <c r="T119" s="387" t="s">
        <v>149</v>
      </c>
      <c r="U119" s="387" t="s">
        <v>149</v>
      </c>
      <c r="V119" s="387" t="s">
        <v>149</v>
      </c>
      <c r="W119" s="387" t="s">
        <v>149</v>
      </c>
      <c r="X119" s="387" t="s">
        <v>149</v>
      </c>
      <c r="Y119" s="387" t="s">
        <v>149</v>
      </c>
      <c r="Z119" s="387" t="s">
        <v>149</v>
      </c>
      <c r="AA119" s="387" t="s">
        <v>149</v>
      </c>
    </row>
    <row r="120" spans="3:27">
      <c r="C120" s="387" t="s">
        <v>149</v>
      </c>
      <c r="D120" s="387" t="s">
        <v>149</v>
      </c>
      <c r="E120" s="387" t="s">
        <v>149</v>
      </c>
      <c r="F120" s="387" t="s">
        <v>149</v>
      </c>
      <c r="G120" s="387" t="s">
        <v>149</v>
      </c>
      <c r="H120" s="387" t="s">
        <v>149</v>
      </c>
      <c r="I120" s="387" t="s">
        <v>149</v>
      </c>
      <c r="J120" s="387" t="s">
        <v>149</v>
      </c>
      <c r="K120" s="387" t="s">
        <v>149</v>
      </c>
      <c r="L120" s="387" t="s">
        <v>149</v>
      </c>
      <c r="M120" s="387" t="s">
        <v>149</v>
      </c>
      <c r="N120" s="387" t="s">
        <v>149</v>
      </c>
      <c r="O120" s="387" t="s">
        <v>149</v>
      </c>
      <c r="P120" s="387" t="s">
        <v>149</v>
      </c>
      <c r="Q120" s="387" t="s">
        <v>149</v>
      </c>
      <c r="R120" s="387" t="s">
        <v>149</v>
      </c>
      <c r="S120" s="387" t="s">
        <v>149</v>
      </c>
      <c r="T120" s="387" t="s">
        <v>149</v>
      </c>
      <c r="U120" s="387" t="s">
        <v>149</v>
      </c>
      <c r="V120" s="387" t="s">
        <v>149</v>
      </c>
      <c r="W120" s="387" t="s">
        <v>149</v>
      </c>
      <c r="X120" s="387" t="s">
        <v>149</v>
      </c>
      <c r="Y120" s="387" t="s">
        <v>149</v>
      </c>
      <c r="Z120" s="387" t="s">
        <v>149</v>
      </c>
      <c r="AA120" s="387" t="s">
        <v>149</v>
      </c>
    </row>
    <row r="121" spans="3:27">
      <c r="C121" s="387" t="s">
        <v>149</v>
      </c>
      <c r="D121" s="387" t="s">
        <v>149</v>
      </c>
      <c r="E121" s="387" t="s">
        <v>149</v>
      </c>
      <c r="F121" s="387" t="s">
        <v>149</v>
      </c>
      <c r="G121" s="387" t="s">
        <v>149</v>
      </c>
      <c r="H121" s="387" t="s">
        <v>149</v>
      </c>
      <c r="I121" s="387" t="s">
        <v>149</v>
      </c>
      <c r="J121" s="387" t="s">
        <v>149</v>
      </c>
      <c r="K121" s="387" t="s">
        <v>149</v>
      </c>
      <c r="L121" s="387" t="s">
        <v>149</v>
      </c>
      <c r="M121" s="387" t="s">
        <v>149</v>
      </c>
      <c r="N121" s="387" t="s">
        <v>149</v>
      </c>
      <c r="O121" s="387" t="s">
        <v>149</v>
      </c>
      <c r="P121" s="387" t="s">
        <v>149</v>
      </c>
      <c r="Q121" s="387" t="s">
        <v>149</v>
      </c>
      <c r="R121" s="387" t="s">
        <v>149</v>
      </c>
      <c r="S121" s="387" t="s">
        <v>149</v>
      </c>
      <c r="T121" s="387" t="s">
        <v>149</v>
      </c>
      <c r="U121" s="387" t="s">
        <v>149</v>
      </c>
      <c r="V121" s="387" t="s">
        <v>149</v>
      </c>
      <c r="W121" s="387" t="s">
        <v>149</v>
      </c>
      <c r="X121" s="387" t="s">
        <v>149</v>
      </c>
      <c r="Y121" s="387" t="s">
        <v>149</v>
      </c>
      <c r="Z121" s="387" t="s">
        <v>149</v>
      </c>
      <c r="AA121" s="387" t="s">
        <v>149</v>
      </c>
    </row>
    <row r="122" spans="3:27">
      <c r="C122" s="387" t="s">
        <v>149</v>
      </c>
      <c r="D122" s="387" t="s">
        <v>149</v>
      </c>
      <c r="E122" s="387" t="s">
        <v>149</v>
      </c>
      <c r="F122" s="387" t="s">
        <v>149</v>
      </c>
      <c r="G122" s="387" t="s">
        <v>149</v>
      </c>
      <c r="H122" s="387" t="s">
        <v>149</v>
      </c>
      <c r="I122" s="387" t="s">
        <v>149</v>
      </c>
      <c r="J122" s="387" t="s">
        <v>149</v>
      </c>
      <c r="K122" s="387" t="s">
        <v>149</v>
      </c>
      <c r="L122" s="387" t="s">
        <v>149</v>
      </c>
      <c r="M122" s="387" t="s">
        <v>149</v>
      </c>
      <c r="N122" s="387" t="s">
        <v>149</v>
      </c>
      <c r="O122" s="387" t="s">
        <v>149</v>
      </c>
      <c r="P122" s="387" t="s">
        <v>149</v>
      </c>
      <c r="Q122" s="387" t="s">
        <v>149</v>
      </c>
      <c r="R122" s="387" t="s">
        <v>149</v>
      </c>
      <c r="S122" s="387" t="s">
        <v>149</v>
      </c>
      <c r="T122" s="387" t="s">
        <v>149</v>
      </c>
      <c r="U122" s="387" t="s">
        <v>149</v>
      </c>
      <c r="V122" s="387" t="s">
        <v>149</v>
      </c>
      <c r="W122" s="387" t="s">
        <v>149</v>
      </c>
      <c r="X122" s="387" t="s">
        <v>149</v>
      </c>
      <c r="Y122" s="387" t="s">
        <v>149</v>
      </c>
      <c r="Z122" s="387" t="s">
        <v>149</v>
      </c>
      <c r="AA122" s="387" t="s">
        <v>149</v>
      </c>
    </row>
    <row r="123" spans="3:27">
      <c r="C123" s="387" t="s">
        <v>149</v>
      </c>
      <c r="D123" s="387" t="s">
        <v>149</v>
      </c>
      <c r="E123" s="387" t="s">
        <v>149</v>
      </c>
      <c r="F123" s="387" t="s">
        <v>149</v>
      </c>
      <c r="G123" s="387" t="s">
        <v>149</v>
      </c>
      <c r="H123" s="387" t="s">
        <v>149</v>
      </c>
      <c r="I123" s="387" t="s">
        <v>149</v>
      </c>
      <c r="J123" s="387" t="s">
        <v>149</v>
      </c>
      <c r="K123" s="387" t="s">
        <v>149</v>
      </c>
      <c r="L123" s="387" t="s">
        <v>149</v>
      </c>
      <c r="M123" s="387" t="s">
        <v>149</v>
      </c>
      <c r="N123" s="387" t="s">
        <v>149</v>
      </c>
      <c r="O123" s="387" t="s">
        <v>149</v>
      </c>
      <c r="P123" s="387" t="s">
        <v>149</v>
      </c>
      <c r="Q123" s="387" t="s">
        <v>149</v>
      </c>
      <c r="R123" s="387" t="s">
        <v>149</v>
      </c>
      <c r="S123" s="387" t="s">
        <v>149</v>
      </c>
      <c r="T123" s="387" t="s">
        <v>149</v>
      </c>
      <c r="U123" s="387" t="s">
        <v>149</v>
      </c>
      <c r="V123" s="387" t="s">
        <v>149</v>
      </c>
      <c r="W123" s="387" t="s">
        <v>149</v>
      </c>
      <c r="X123" s="387" t="s">
        <v>149</v>
      </c>
      <c r="Y123" s="387" t="s">
        <v>149</v>
      </c>
      <c r="Z123" s="387" t="s">
        <v>149</v>
      </c>
      <c r="AA123" s="387" t="s">
        <v>149</v>
      </c>
    </row>
    <row r="124" spans="3:27">
      <c r="C124" s="387" t="s">
        <v>149</v>
      </c>
      <c r="D124" s="387" t="s">
        <v>149</v>
      </c>
      <c r="E124" s="387" t="s">
        <v>149</v>
      </c>
      <c r="F124" s="387" t="s">
        <v>149</v>
      </c>
      <c r="G124" s="387" t="s">
        <v>149</v>
      </c>
      <c r="H124" s="387" t="s">
        <v>149</v>
      </c>
      <c r="I124" s="387" t="s">
        <v>149</v>
      </c>
      <c r="J124" s="387" t="s">
        <v>149</v>
      </c>
      <c r="K124" s="387" t="s">
        <v>149</v>
      </c>
      <c r="L124" s="387" t="s">
        <v>149</v>
      </c>
      <c r="M124" s="387" t="s">
        <v>149</v>
      </c>
      <c r="N124" s="387" t="s">
        <v>149</v>
      </c>
      <c r="O124" s="387" t="s">
        <v>149</v>
      </c>
      <c r="P124" s="387" t="s">
        <v>149</v>
      </c>
      <c r="Q124" s="387" t="s">
        <v>149</v>
      </c>
      <c r="R124" s="387" t="s">
        <v>149</v>
      </c>
      <c r="S124" s="387" t="s">
        <v>149</v>
      </c>
      <c r="T124" s="387" t="s">
        <v>149</v>
      </c>
      <c r="U124" s="387" t="s">
        <v>149</v>
      </c>
      <c r="V124" s="387" t="s">
        <v>149</v>
      </c>
      <c r="W124" s="387" t="s">
        <v>149</v>
      </c>
      <c r="X124" s="387" t="s">
        <v>149</v>
      </c>
      <c r="Y124" s="387" t="s">
        <v>149</v>
      </c>
      <c r="Z124" s="387" t="s">
        <v>149</v>
      </c>
      <c r="AA124" s="387" t="s">
        <v>149</v>
      </c>
    </row>
    <row r="125" spans="3:27">
      <c r="C125" s="387" t="s">
        <v>149</v>
      </c>
      <c r="D125" s="387" t="s">
        <v>149</v>
      </c>
      <c r="E125" s="387" t="s">
        <v>149</v>
      </c>
      <c r="F125" s="387" t="s">
        <v>149</v>
      </c>
      <c r="G125" s="387" t="s">
        <v>149</v>
      </c>
      <c r="H125" s="387" t="s">
        <v>149</v>
      </c>
      <c r="I125" s="387" t="s">
        <v>149</v>
      </c>
      <c r="J125" s="387" t="s">
        <v>149</v>
      </c>
      <c r="K125" s="387" t="s">
        <v>149</v>
      </c>
      <c r="L125" s="387" t="s">
        <v>149</v>
      </c>
      <c r="M125" s="387" t="s">
        <v>149</v>
      </c>
      <c r="N125" s="387" t="s">
        <v>149</v>
      </c>
      <c r="O125" s="387" t="s">
        <v>149</v>
      </c>
      <c r="P125" s="387" t="s">
        <v>149</v>
      </c>
      <c r="Q125" s="387" t="s">
        <v>149</v>
      </c>
      <c r="R125" s="387" t="s">
        <v>149</v>
      </c>
      <c r="S125" s="387" t="s">
        <v>149</v>
      </c>
      <c r="T125" s="387" t="s">
        <v>149</v>
      </c>
      <c r="U125" s="387" t="s">
        <v>149</v>
      </c>
      <c r="V125" s="387" t="s">
        <v>149</v>
      </c>
      <c r="W125" s="387" t="s">
        <v>149</v>
      </c>
      <c r="X125" s="387" t="s">
        <v>149</v>
      </c>
      <c r="Y125" s="387" t="s">
        <v>149</v>
      </c>
      <c r="Z125" s="387" t="s">
        <v>149</v>
      </c>
      <c r="AA125" s="387" t="s">
        <v>149</v>
      </c>
    </row>
    <row r="126" spans="3:27">
      <c r="C126" s="387" t="s">
        <v>149</v>
      </c>
      <c r="D126" s="387" t="s">
        <v>149</v>
      </c>
      <c r="E126" s="387" t="s">
        <v>149</v>
      </c>
      <c r="F126" s="387" t="s">
        <v>149</v>
      </c>
      <c r="G126" s="387" t="s">
        <v>149</v>
      </c>
      <c r="H126" s="387" t="s">
        <v>149</v>
      </c>
      <c r="I126" s="387" t="s">
        <v>149</v>
      </c>
      <c r="J126" s="387" t="s">
        <v>149</v>
      </c>
      <c r="K126" s="387" t="s">
        <v>149</v>
      </c>
      <c r="L126" s="387" t="s">
        <v>149</v>
      </c>
      <c r="M126" s="387" t="s">
        <v>149</v>
      </c>
      <c r="N126" s="387" t="s">
        <v>149</v>
      </c>
      <c r="O126" s="387" t="s">
        <v>149</v>
      </c>
      <c r="P126" s="387" t="s">
        <v>149</v>
      </c>
      <c r="Q126" s="387" t="s">
        <v>149</v>
      </c>
      <c r="R126" s="387" t="s">
        <v>149</v>
      </c>
      <c r="S126" s="387" t="s">
        <v>149</v>
      </c>
      <c r="T126" s="387" t="s">
        <v>149</v>
      </c>
      <c r="U126" s="387" t="s">
        <v>149</v>
      </c>
      <c r="V126" s="387" t="s">
        <v>149</v>
      </c>
      <c r="W126" s="387" t="s">
        <v>149</v>
      </c>
      <c r="X126" s="387" t="s">
        <v>149</v>
      </c>
      <c r="Y126" s="387" t="s">
        <v>149</v>
      </c>
      <c r="Z126" s="387" t="s">
        <v>149</v>
      </c>
      <c r="AA126" s="387" t="s">
        <v>149</v>
      </c>
    </row>
    <row r="127" spans="3:27">
      <c r="C127" s="387" t="s">
        <v>149</v>
      </c>
      <c r="D127" s="387" t="s">
        <v>149</v>
      </c>
      <c r="E127" s="387" t="s">
        <v>149</v>
      </c>
      <c r="F127" s="387" t="s">
        <v>149</v>
      </c>
      <c r="G127" s="387" t="s">
        <v>149</v>
      </c>
      <c r="H127" s="387" t="s">
        <v>149</v>
      </c>
      <c r="I127" s="387" t="s">
        <v>149</v>
      </c>
      <c r="J127" s="387" t="s">
        <v>149</v>
      </c>
      <c r="K127" s="387" t="s">
        <v>149</v>
      </c>
      <c r="L127" s="387" t="s">
        <v>149</v>
      </c>
      <c r="M127" s="387" t="s">
        <v>149</v>
      </c>
      <c r="N127" s="387" t="s">
        <v>149</v>
      </c>
      <c r="O127" s="387" t="s">
        <v>149</v>
      </c>
      <c r="P127" s="387" t="s">
        <v>149</v>
      </c>
      <c r="Q127" s="387" t="s">
        <v>149</v>
      </c>
      <c r="R127" s="387" t="s">
        <v>149</v>
      </c>
      <c r="S127" s="387" t="s">
        <v>149</v>
      </c>
      <c r="T127" s="387" t="s">
        <v>149</v>
      </c>
      <c r="U127" s="387" t="s">
        <v>149</v>
      </c>
      <c r="V127" s="387" t="s">
        <v>149</v>
      </c>
      <c r="W127" s="387" t="s">
        <v>149</v>
      </c>
      <c r="X127" s="387" t="s">
        <v>149</v>
      </c>
      <c r="Y127" s="387" t="s">
        <v>149</v>
      </c>
      <c r="Z127" s="387" t="s">
        <v>149</v>
      </c>
      <c r="AA127" s="387" t="s">
        <v>149</v>
      </c>
    </row>
    <row r="128" spans="3:27">
      <c r="C128" s="387" t="s">
        <v>149</v>
      </c>
      <c r="D128" s="387" t="s">
        <v>149</v>
      </c>
      <c r="E128" s="387" t="s">
        <v>149</v>
      </c>
      <c r="F128" s="387" t="s">
        <v>149</v>
      </c>
      <c r="G128" s="387" t="s">
        <v>149</v>
      </c>
      <c r="H128" s="387" t="s">
        <v>149</v>
      </c>
      <c r="I128" s="387" t="s">
        <v>149</v>
      </c>
      <c r="J128" s="387" t="s">
        <v>149</v>
      </c>
      <c r="K128" s="387" t="s">
        <v>149</v>
      </c>
      <c r="L128" s="387" t="s">
        <v>149</v>
      </c>
      <c r="M128" s="387" t="s">
        <v>149</v>
      </c>
      <c r="N128" s="387" t="s">
        <v>149</v>
      </c>
      <c r="O128" s="387" t="s">
        <v>149</v>
      </c>
      <c r="P128" s="387" t="s">
        <v>149</v>
      </c>
      <c r="Q128" s="387" t="s">
        <v>149</v>
      </c>
      <c r="R128" s="387" t="s">
        <v>149</v>
      </c>
      <c r="S128" s="387" t="s">
        <v>149</v>
      </c>
      <c r="T128" s="387" t="s">
        <v>149</v>
      </c>
      <c r="U128" s="387" t="s">
        <v>149</v>
      </c>
      <c r="V128" s="387" t="s">
        <v>149</v>
      </c>
      <c r="W128" s="387" t="s">
        <v>149</v>
      </c>
      <c r="X128" s="387" t="s">
        <v>149</v>
      </c>
      <c r="Y128" s="387" t="s">
        <v>149</v>
      </c>
      <c r="Z128" s="387" t="s">
        <v>149</v>
      </c>
      <c r="AA128" s="387" t="s">
        <v>149</v>
      </c>
    </row>
    <row r="129" spans="3:27">
      <c r="C129" s="387" t="s">
        <v>149</v>
      </c>
      <c r="D129" s="387" t="s">
        <v>149</v>
      </c>
      <c r="E129" s="387" t="s">
        <v>149</v>
      </c>
      <c r="F129" s="387" t="s">
        <v>149</v>
      </c>
      <c r="G129" s="387" t="s">
        <v>149</v>
      </c>
      <c r="H129" s="387" t="s">
        <v>149</v>
      </c>
      <c r="I129" s="387" t="s">
        <v>149</v>
      </c>
      <c r="J129" s="387" t="s">
        <v>149</v>
      </c>
      <c r="K129" s="387" t="s">
        <v>149</v>
      </c>
      <c r="L129" s="387" t="s">
        <v>149</v>
      </c>
      <c r="M129" s="387" t="s">
        <v>149</v>
      </c>
      <c r="N129" s="387" t="s">
        <v>149</v>
      </c>
      <c r="O129" s="387" t="s">
        <v>149</v>
      </c>
      <c r="P129" s="387" t="s">
        <v>149</v>
      </c>
      <c r="Q129" s="387" t="s">
        <v>149</v>
      </c>
      <c r="R129" s="387" t="s">
        <v>149</v>
      </c>
      <c r="S129" s="387" t="s">
        <v>149</v>
      </c>
      <c r="T129" s="387" t="s">
        <v>149</v>
      </c>
      <c r="U129" s="387" t="s">
        <v>149</v>
      </c>
      <c r="V129" s="387" t="s">
        <v>149</v>
      </c>
      <c r="W129" s="387" t="s">
        <v>149</v>
      </c>
      <c r="X129" s="387" t="s">
        <v>149</v>
      </c>
      <c r="Y129" s="387" t="s">
        <v>149</v>
      </c>
      <c r="Z129" s="387" t="s">
        <v>149</v>
      </c>
      <c r="AA129" s="387" t="s">
        <v>149</v>
      </c>
    </row>
  </sheetData>
  <sheetProtection password="CD99" sheet="1" objects="1" scenarios="1"/>
  <mergeCells count="33">
    <mergeCell ref="W7:W8"/>
    <mergeCell ref="F7:H7"/>
    <mergeCell ref="E7:E8"/>
    <mergeCell ref="C3:K3"/>
    <mergeCell ref="I7:I8"/>
    <mergeCell ref="W3:Z3"/>
    <mergeCell ref="X7:Z7"/>
    <mergeCell ref="R7:T7"/>
    <mergeCell ref="K7:K8"/>
    <mergeCell ref="L7:N7"/>
    <mergeCell ref="O7:O8"/>
    <mergeCell ref="P7:P8"/>
    <mergeCell ref="V7:V8"/>
    <mergeCell ref="C4:K4"/>
    <mergeCell ref="Q7:Q8"/>
    <mergeCell ref="U7:U8"/>
    <mergeCell ref="A3:B73"/>
    <mergeCell ref="A1:C1"/>
    <mergeCell ref="E1:CE1"/>
    <mergeCell ref="J7:J8"/>
    <mergeCell ref="C5:K5"/>
    <mergeCell ref="W5:Z5"/>
    <mergeCell ref="C6:H6"/>
    <mergeCell ref="I6:N6"/>
    <mergeCell ref="O6:T6"/>
    <mergeCell ref="U6:Z6"/>
    <mergeCell ref="C7:C8"/>
    <mergeCell ref="C2:K2"/>
    <mergeCell ref="W2:Z2"/>
    <mergeCell ref="W4:Z4"/>
    <mergeCell ref="O3:T4"/>
    <mergeCell ref="D7:D8"/>
    <mergeCell ref="A2:B2"/>
  </mergeCells>
  <printOptions horizontalCentered="1"/>
  <pageMargins left="0.31496062992125984" right="0.31496062992125984" top="0.35433070866141736" bottom="0.35433070866141736" header="0.31496062992125984" footer="0.31496062992125984"/>
  <pageSetup paperSize="9" scale="75" orientation="landscape" verticalDpi="0" r:id="rId1"/>
  <drawing r:id="rId2"/>
</worksheet>
</file>

<file path=xl/worksheets/sheet152.xml><?xml version="1.0" encoding="utf-8"?>
<worksheet xmlns="http://schemas.openxmlformats.org/spreadsheetml/2006/main" xmlns:r="http://schemas.openxmlformats.org/officeDocument/2006/relationships">
  <sheetPr>
    <tabColor rgb="FF0000FF"/>
  </sheetPr>
  <dimension ref="A1:CE171"/>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75"/>
  <cols>
    <col min="1" max="2" width="4.7109375" style="221"/>
    <col min="3" max="3" width="2.7109375" style="439" customWidth="1"/>
    <col min="4" max="4" width="6.7109375" style="441" customWidth="1"/>
    <col min="5" max="6" width="4.7109375" style="441"/>
    <col min="7" max="7" width="2.7109375" style="439" customWidth="1"/>
    <col min="8" max="8" width="6.7109375" style="441" customWidth="1"/>
    <col min="9" max="10" width="4.7109375" style="441"/>
    <col min="11" max="11" width="2.7109375" style="440" customWidth="1"/>
    <col min="12" max="12" width="6.7109375" style="441" customWidth="1"/>
    <col min="13" max="13" width="4.7109375" style="441" customWidth="1"/>
    <col min="14" max="14" width="4.7109375" style="441"/>
    <col min="15" max="15" width="2.7109375" style="439" customWidth="1"/>
    <col min="16" max="16" width="6.7109375" style="441" customWidth="1"/>
    <col min="17" max="18" width="4.7109375" style="441"/>
    <col min="19" max="19" width="2.7109375" style="439" customWidth="1"/>
    <col min="20" max="20" width="6.7109375" style="441" customWidth="1"/>
    <col min="21" max="22" width="4.7109375" style="441"/>
    <col min="23" max="23" width="2.7109375" style="439" customWidth="1"/>
    <col min="24" max="24" width="6.7109375" style="441" customWidth="1"/>
    <col min="25" max="26" width="4.7109375" style="441"/>
    <col min="27" max="27" width="2.7109375" style="439" customWidth="1"/>
    <col min="28" max="28" width="6.7109375" style="441" customWidth="1"/>
    <col min="29" max="30" width="4.7109375" style="441"/>
    <col min="31" max="35" width="4.7109375" style="342"/>
    <col min="36" max="36" width="4.7109375" style="343"/>
    <col min="37" max="42" width="4.7109375" style="342"/>
    <col min="43" max="43" width="4.7109375" style="343"/>
    <col min="44" max="49" width="4.7109375" style="342"/>
    <col min="50" max="50" width="4.7109375" style="343"/>
    <col min="51" max="56" width="4.7109375" style="342"/>
    <col min="57" max="57" width="4.7109375" style="343"/>
    <col min="58" max="63" width="4.7109375" style="342"/>
    <col min="64" max="64" width="4.7109375" style="343"/>
    <col min="65" max="70" width="4.7109375" style="342"/>
    <col min="71" max="71" width="4.7109375" style="343"/>
    <col min="72" max="16384" width="4.7109375" style="342"/>
  </cols>
  <sheetData>
    <row r="1" spans="1:83" s="434" customFormat="1" ht="48" customHeight="1">
      <c r="A1" s="851"/>
      <c r="B1" s="851"/>
      <c r="C1" s="851"/>
      <c r="D1" s="442"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2" customHeight="1">
      <c r="A2" s="1390" t="str">
        <f>GİRİŞ!AE129</f>
        <v>SERKAN</v>
      </c>
      <c r="B2" s="1391"/>
      <c r="C2" s="1382" t="s">
        <v>965</v>
      </c>
      <c r="D2" s="1383"/>
      <c r="E2" s="1383"/>
      <c r="F2" s="1383"/>
      <c r="G2" s="1383"/>
      <c r="H2" s="1384"/>
      <c r="I2" s="1395">
        <v>40105</v>
      </c>
      <c r="J2" s="1395"/>
      <c r="K2" s="1395"/>
      <c r="L2" s="1395"/>
      <c r="M2" s="1395"/>
      <c r="N2" s="1395"/>
      <c r="O2" s="1395"/>
      <c r="P2" s="1397" t="str">
        <f>'okul-örtmen bilgi'!B21</f>
        <v>2009-2010 EĞİTİM-ÖĞRETİM YILI</v>
      </c>
      <c r="Q2" s="1398"/>
      <c r="R2" s="1398"/>
      <c r="S2" s="1398"/>
      <c r="T2" s="1398"/>
      <c r="U2" s="1398"/>
      <c r="V2" s="1398"/>
      <c r="W2" s="1387" t="s">
        <v>966</v>
      </c>
      <c r="X2" s="1388"/>
      <c r="Y2" s="1388"/>
      <c r="Z2" s="1388"/>
      <c r="AA2" s="454" t="s">
        <v>1064</v>
      </c>
      <c r="AB2" s="1385">
        <f ca="1">NOW()</f>
        <v>40125.432723379628</v>
      </c>
      <c r="AC2" s="1385"/>
      <c r="AD2" s="1386"/>
      <c r="AE2" s="432"/>
      <c r="AF2" s="340"/>
    </row>
    <row r="3" spans="1:83" s="348" customFormat="1" ht="12" customHeight="1">
      <c r="A3" s="850" t="str">
        <f>GİRİŞ!A129</f>
        <v>BU FORMDA DEĞİŞTİRMEK İSTEDİĞİNİZ BİLGİ İÇİN KUTUCUĞA
ART ARDA İKİ DEFA TIKLAMANIZ GEREKMEKTEDİR.</v>
      </c>
      <c r="B3" s="850"/>
      <c r="C3" s="1382" t="s">
        <v>967</v>
      </c>
      <c r="D3" s="1383"/>
      <c r="E3" s="1383"/>
      <c r="F3" s="1383"/>
      <c r="G3" s="1383"/>
      <c r="H3" s="1383"/>
      <c r="I3" s="1396">
        <f>AA87</f>
        <v>40181</v>
      </c>
      <c r="J3" s="1396"/>
      <c r="K3" s="1396"/>
      <c r="L3" s="1396"/>
      <c r="M3" s="1396"/>
      <c r="N3" s="1396"/>
      <c r="O3" s="1396"/>
      <c r="P3" s="1399" t="str">
        <f>'okul-örtmen bilgi'!B7</f>
        <v>FAİK ALİ İLKÖĞRETİM OKULU</v>
      </c>
      <c r="Q3" s="1400"/>
      <c r="R3" s="1400"/>
      <c r="S3" s="1400"/>
      <c r="T3" s="1400"/>
      <c r="U3" s="1400"/>
      <c r="V3" s="1401"/>
      <c r="W3" s="1392" t="str">
        <f>'okul-örtmen bilgi'!B27</f>
        <v>SERKAN SARI</v>
      </c>
      <c r="X3" s="1393"/>
      <c r="Y3" s="1393"/>
      <c r="Z3" s="1393"/>
      <c r="AA3" s="1393"/>
      <c r="AB3" s="1393"/>
      <c r="AC3" s="1393"/>
      <c r="AD3" s="1394"/>
      <c r="AE3" s="433"/>
      <c r="AQ3" s="349"/>
      <c r="AX3" s="349"/>
      <c r="BE3" s="349"/>
      <c r="BL3" s="349"/>
      <c r="BS3" s="349"/>
    </row>
    <row r="4" spans="1:83" ht="12" customHeight="1">
      <c r="A4" s="850"/>
      <c r="B4" s="850"/>
      <c r="C4" s="1389">
        <f>I2</f>
        <v>40105</v>
      </c>
      <c r="D4" s="1377"/>
      <c r="E4" s="1377"/>
      <c r="F4" s="1377"/>
      <c r="G4" s="1389">
        <f>C4+1</f>
        <v>40106</v>
      </c>
      <c r="H4" s="1377"/>
      <c r="I4" s="1377"/>
      <c r="J4" s="1377"/>
      <c r="K4" s="1389">
        <f t="shared" ref="K4" si="0">G4+1</f>
        <v>40107</v>
      </c>
      <c r="L4" s="1377"/>
      <c r="M4" s="1377"/>
      <c r="N4" s="1377"/>
      <c r="O4" s="1389">
        <f t="shared" ref="O4" si="1">K4+1</f>
        <v>40108</v>
      </c>
      <c r="P4" s="1377"/>
      <c r="Q4" s="1377"/>
      <c r="R4" s="1377"/>
      <c r="S4" s="1389">
        <f t="shared" ref="S4" si="2">O4+1</f>
        <v>40109</v>
      </c>
      <c r="T4" s="1377"/>
      <c r="U4" s="1377"/>
      <c r="V4" s="1377"/>
      <c r="W4" s="1389">
        <f t="shared" ref="W4" si="3">S4+1</f>
        <v>40110</v>
      </c>
      <c r="X4" s="1377"/>
      <c r="Y4" s="1377"/>
      <c r="Z4" s="1377"/>
      <c r="AA4" s="1389">
        <f t="shared" ref="AA4" si="4">W4+1</f>
        <v>40111</v>
      </c>
      <c r="AB4" s="1377"/>
      <c r="AC4" s="1377"/>
      <c r="AD4" s="1377"/>
    </row>
    <row r="5" spans="1:83" ht="12" customHeight="1">
      <c r="A5" s="850"/>
      <c r="B5" s="850"/>
      <c r="C5" s="1389"/>
      <c r="D5" s="1377"/>
      <c r="E5" s="1377"/>
      <c r="F5" s="1377"/>
      <c r="G5" s="1389"/>
      <c r="H5" s="1377"/>
      <c r="I5" s="1377"/>
      <c r="J5" s="1377"/>
      <c r="K5" s="1389"/>
      <c r="L5" s="1377"/>
      <c r="M5" s="1377"/>
      <c r="N5" s="1377"/>
      <c r="O5" s="1389"/>
      <c r="P5" s="1377"/>
      <c r="Q5" s="1377"/>
      <c r="R5" s="1377"/>
      <c r="S5" s="1389"/>
      <c r="T5" s="1377"/>
      <c r="U5" s="1377"/>
      <c r="V5" s="1377"/>
      <c r="W5" s="1389"/>
      <c r="X5" s="1377"/>
      <c r="Y5" s="1377"/>
      <c r="Z5" s="1377"/>
      <c r="AA5" s="1389"/>
      <c r="AB5" s="1377"/>
      <c r="AC5" s="1377"/>
      <c r="AD5" s="1377"/>
    </row>
    <row r="6" spans="1:83" ht="12" customHeight="1">
      <c r="A6" s="850"/>
      <c r="B6" s="850"/>
      <c r="C6" s="1389"/>
      <c r="D6" s="1377"/>
      <c r="E6" s="1377"/>
      <c r="F6" s="1377"/>
      <c r="G6" s="1389"/>
      <c r="H6" s="1377"/>
      <c r="I6" s="1377"/>
      <c r="J6" s="1377"/>
      <c r="K6" s="1389"/>
      <c r="L6" s="1377"/>
      <c r="M6" s="1377"/>
      <c r="N6" s="1377"/>
      <c r="O6" s="1389"/>
      <c r="P6" s="1377"/>
      <c r="Q6" s="1377"/>
      <c r="R6" s="1377"/>
      <c r="S6" s="1389"/>
      <c r="T6" s="1377"/>
      <c r="U6" s="1377"/>
      <c r="V6" s="1377"/>
      <c r="W6" s="1389"/>
      <c r="X6" s="1377"/>
      <c r="Y6" s="1377"/>
      <c r="Z6" s="1377"/>
      <c r="AA6" s="1389"/>
      <c r="AB6" s="1377"/>
      <c r="AC6" s="1377"/>
      <c r="AD6" s="1377"/>
    </row>
    <row r="7" spans="1:83" ht="12" customHeight="1">
      <c r="A7" s="850"/>
      <c r="B7" s="850"/>
      <c r="C7" s="1389"/>
      <c r="D7" s="1377"/>
      <c r="E7" s="1377"/>
      <c r="F7" s="1377"/>
      <c r="G7" s="1389"/>
      <c r="H7" s="1377"/>
      <c r="I7" s="1377"/>
      <c r="J7" s="1377"/>
      <c r="K7" s="1389"/>
      <c r="L7" s="1377"/>
      <c r="M7" s="1377"/>
      <c r="N7" s="1377"/>
      <c r="O7" s="1389"/>
      <c r="P7" s="1377"/>
      <c r="Q7" s="1377"/>
      <c r="R7" s="1377"/>
      <c r="S7" s="1389"/>
      <c r="T7" s="1377"/>
      <c r="U7" s="1377"/>
      <c r="V7" s="1377"/>
      <c r="W7" s="1389"/>
      <c r="X7" s="1377"/>
      <c r="Y7" s="1377"/>
      <c r="Z7" s="1377"/>
      <c r="AA7" s="1389"/>
      <c r="AB7" s="1377"/>
      <c r="AC7" s="1377"/>
      <c r="AD7" s="1377"/>
    </row>
    <row r="8" spans="1:83" ht="12" customHeight="1">
      <c r="A8" s="850"/>
      <c r="B8" s="850"/>
      <c r="C8" s="1389"/>
      <c r="D8" s="1377"/>
      <c r="E8" s="1377"/>
      <c r="F8" s="1377"/>
      <c r="G8" s="1389"/>
      <c r="H8" s="1377"/>
      <c r="I8" s="1377"/>
      <c r="J8" s="1377"/>
      <c r="K8" s="1389"/>
      <c r="L8" s="1377"/>
      <c r="M8" s="1377"/>
      <c r="N8" s="1377"/>
      <c r="O8" s="1389"/>
      <c r="P8" s="1377"/>
      <c r="Q8" s="1377"/>
      <c r="R8" s="1377"/>
      <c r="S8" s="1389"/>
      <c r="T8" s="1377"/>
      <c r="U8" s="1377"/>
      <c r="V8" s="1377"/>
      <c r="W8" s="1389"/>
      <c r="X8" s="1377"/>
      <c r="Y8" s="1377"/>
      <c r="Z8" s="1377"/>
      <c r="AA8" s="1389"/>
      <c r="AB8" s="1377"/>
      <c r="AC8" s="1377"/>
      <c r="AD8" s="1377"/>
    </row>
    <row r="9" spans="1:83" ht="12" customHeight="1">
      <c r="A9" s="850"/>
      <c r="B9" s="850"/>
      <c r="C9" s="1389"/>
      <c r="D9" s="1377"/>
      <c r="E9" s="1377"/>
      <c r="F9" s="1377"/>
      <c r="G9" s="1389"/>
      <c r="H9" s="1377"/>
      <c r="I9" s="1377"/>
      <c r="J9" s="1377"/>
      <c r="K9" s="1389"/>
      <c r="L9" s="1377"/>
      <c r="M9" s="1377"/>
      <c r="N9" s="1377"/>
      <c r="O9" s="1389"/>
      <c r="P9" s="1377"/>
      <c r="Q9" s="1377"/>
      <c r="R9" s="1377"/>
      <c r="S9" s="1389"/>
      <c r="T9" s="1377"/>
      <c r="U9" s="1377"/>
      <c r="V9" s="1377"/>
      <c r="W9" s="1389"/>
      <c r="X9" s="1377"/>
      <c r="Y9" s="1377"/>
      <c r="Z9" s="1377"/>
      <c r="AA9" s="1389"/>
      <c r="AB9" s="1377"/>
      <c r="AC9" s="1377"/>
      <c r="AD9" s="1377"/>
    </row>
    <row r="10" spans="1:83" ht="12" customHeight="1">
      <c r="A10" s="850"/>
      <c r="B10" s="850"/>
      <c r="C10" s="1389"/>
      <c r="D10" s="1377"/>
      <c r="E10" s="1377"/>
      <c r="F10" s="1377"/>
      <c r="G10" s="1389"/>
      <c r="H10" s="1377"/>
      <c r="I10" s="1377"/>
      <c r="J10" s="1377"/>
      <c r="K10" s="1389"/>
      <c r="L10" s="1377"/>
      <c r="M10" s="1377"/>
      <c r="N10" s="1377"/>
      <c r="O10" s="1389"/>
      <c r="P10" s="1377"/>
      <c r="Q10" s="1377"/>
      <c r="R10" s="1377"/>
      <c r="S10" s="1389"/>
      <c r="T10" s="1377"/>
      <c r="U10" s="1377"/>
      <c r="V10" s="1377"/>
      <c r="W10" s="1389"/>
      <c r="X10" s="1377"/>
      <c r="Y10" s="1377"/>
      <c r="Z10" s="1377"/>
      <c r="AA10" s="1389"/>
      <c r="AB10" s="1377"/>
      <c r="AC10" s="1377"/>
      <c r="AD10" s="1377"/>
    </row>
    <row r="11" spans="1:83" ht="12" customHeight="1">
      <c r="A11" s="850"/>
      <c r="B11" s="850"/>
      <c r="C11" s="1378"/>
      <c r="D11" s="1378"/>
      <c r="E11" s="1378"/>
      <c r="F11" s="1378"/>
      <c r="G11" s="1378"/>
      <c r="H11" s="1378"/>
      <c r="I11" s="1378"/>
      <c r="J11" s="1378"/>
      <c r="K11" s="1378"/>
      <c r="L11" s="1378"/>
      <c r="M11" s="1378"/>
      <c r="N11" s="1378"/>
      <c r="O11" s="1378"/>
      <c r="P11" s="1378"/>
      <c r="Q11" s="1378"/>
      <c r="R11" s="1378"/>
      <c r="S11" s="1378"/>
      <c r="T11" s="1378"/>
      <c r="U11" s="1378"/>
      <c r="V11" s="1378"/>
      <c r="W11" s="1378"/>
      <c r="X11" s="1378"/>
      <c r="Y11" s="1378"/>
      <c r="Z11" s="1378"/>
      <c r="AA11" s="1378"/>
      <c r="AB11" s="1378"/>
      <c r="AC11" s="1378"/>
      <c r="AD11" s="1378"/>
    </row>
    <row r="12" spans="1:83" ht="12" customHeight="1">
      <c r="A12" s="850"/>
      <c r="B12" s="850"/>
      <c r="C12" s="1389">
        <f>AA4+1</f>
        <v>40112</v>
      </c>
      <c r="D12" s="1377"/>
      <c r="E12" s="1377"/>
      <c r="F12" s="1377"/>
      <c r="G12" s="1389">
        <f>C12+1</f>
        <v>40113</v>
      </c>
      <c r="H12" s="1377"/>
      <c r="I12" s="1377"/>
      <c r="J12" s="1377"/>
      <c r="K12" s="1389">
        <f t="shared" ref="K12" si="5">G12+1</f>
        <v>40114</v>
      </c>
      <c r="L12" s="1377"/>
      <c r="M12" s="1377"/>
      <c r="N12" s="1377"/>
      <c r="O12" s="1389">
        <f t="shared" ref="O12" si="6">K12+1</f>
        <v>40115</v>
      </c>
      <c r="P12" s="1377"/>
      <c r="Q12" s="1377"/>
      <c r="R12" s="1377"/>
      <c r="S12" s="1389">
        <f t="shared" ref="S12" si="7">O12+1</f>
        <v>40116</v>
      </c>
      <c r="T12" s="1377"/>
      <c r="U12" s="1377"/>
      <c r="V12" s="1377"/>
      <c r="W12" s="1389">
        <f t="shared" ref="W12" si="8">S12+1</f>
        <v>40117</v>
      </c>
      <c r="X12" s="1377"/>
      <c r="Y12" s="1377"/>
      <c r="Z12" s="1377"/>
      <c r="AA12" s="1389">
        <f t="shared" ref="AA12" si="9">W12+1</f>
        <v>40118</v>
      </c>
      <c r="AB12" s="1377"/>
      <c r="AC12" s="1377"/>
      <c r="AD12" s="1377"/>
    </row>
    <row r="13" spans="1:83" ht="12" customHeight="1">
      <c r="A13" s="850"/>
      <c r="B13" s="850"/>
      <c r="C13" s="1389"/>
      <c r="D13" s="1377"/>
      <c r="E13" s="1377"/>
      <c r="F13" s="1377"/>
      <c r="G13" s="1389"/>
      <c r="H13" s="1377"/>
      <c r="I13" s="1377"/>
      <c r="J13" s="1377"/>
      <c r="K13" s="1389"/>
      <c r="L13" s="1377"/>
      <c r="M13" s="1377"/>
      <c r="N13" s="1377"/>
      <c r="O13" s="1389"/>
      <c r="P13" s="1377"/>
      <c r="Q13" s="1377"/>
      <c r="R13" s="1377"/>
      <c r="S13" s="1389"/>
      <c r="T13" s="1377"/>
      <c r="U13" s="1377"/>
      <c r="V13" s="1377"/>
      <c r="W13" s="1389"/>
      <c r="X13" s="1377"/>
      <c r="Y13" s="1377"/>
      <c r="Z13" s="1377"/>
      <c r="AA13" s="1389"/>
      <c r="AB13" s="1377"/>
      <c r="AC13" s="1377"/>
      <c r="AD13" s="1377"/>
    </row>
    <row r="14" spans="1:83" ht="12" customHeight="1">
      <c r="A14" s="850"/>
      <c r="B14" s="850"/>
      <c r="C14" s="1389"/>
      <c r="D14" s="1377"/>
      <c r="E14" s="1377"/>
      <c r="F14" s="1377"/>
      <c r="G14" s="1389"/>
      <c r="H14" s="1377"/>
      <c r="I14" s="1377"/>
      <c r="J14" s="1377"/>
      <c r="K14" s="1389"/>
      <c r="L14" s="1377"/>
      <c r="M14" s="1377"/>
      <c r="N14" s="1377"/>
      <c r="O14" s="1389"/>
      <c r="P14" s="1377"/>
      <c r="Q14" s="1377"/>
      <c r="R14" s="1377"/>
      <c r="S14" s="1389"/>
      <c r="T14" s="1377"/>
      <c r="U14" s="1377"/>
      <c r="V14" s="1377"/>
      <c r="W14" s="1389"/>
      <c r="X14" s="1377"/>
      <c r="Y14" s="1377"/>
      <c r="Z14" s="1377"/>
      <c r="AA14" s="1389"/>
      <c r="AB14" s="1377"/>
      <c r="AC14" s="1377"/>
      <c r="AD14" s="1377"/>
    </row>
    <row r="15" spans="1:83" ht="12" customHeight="1">
      <c r="A15" s="850"/>
      <c r="B15" s="850"/>
      <c r="C15" s="1389"/>
      <c r="D15" s="1379"/>
      <c r="E15" s="1380"/>
      <c r="F15" s="1381"/>
      <c r="G15" s="1389"/>
      <c r="H15" s="1379"/>
      <c r="I15" s="1380"/>
      <c r="J15" s="1381"/>
      <c r="K15" s="1389"/>
      <c r="L15" s="1379"/>
      <c r="M15" s="1380"/>
      <c r="N15" s="1381"/>
      <c r="O15" s="1389"/>
      <c r="P15" s="1379"/>
      <c r="Q15" s="1380"/>
      <c r="R15" s="1381"/>
      <c r="S15" s="1389"/>
      <c r="T15" s="1379"/>
      <c r="U15" s="1380"/>
      <c r="V15" s="1381"/>
      <c r="W15" s="1389"/>
      <c r="X15" s="1379"/>
      <c r="Y15" s="1380"/>
      <c r="Z15" s="1381"/>
      <c r="AA15" s="1389"/>
      <c r="AB15" s="1379"/>
      <c r="AC15" s="1380"/>
      <c r="AD15" s="1381"/>
    </row>
    <row r="16" spans="1:83" ht="12" customHeight="1">
      <c r="A16" s="850"/>
      <c r="B16" s="850"/>
      <c r="C16" s="1389"/>
      <c r="D16" s="1377"/>
      <c r="E16" s="1377"/>
      <c r="F16" s="1377"/>
      <c r="G16" s="1389"/>
      <c r="H16" s="1377"/>
      <c r="I16" s="1377"/>
      <c r="J16" s="1377"/>
      <c r="K16" s="1389"/>
      <c r="L16" s="1377"/>
      <c r="M16" s="1377"/>
      <c r="N16" s="1377"/>
      <c r="O16" s="1389"/>
      <c r="P16" s="1377"/>
      <c r="Q16" s="1377"/>
      <c r="R16" s="1377"/>
      <c r="S16" s="1389"/>
      <c r="T16" s="1377"/>
      <c r="U16" s="1377"/>
      <c r="V16" s="1377"/>
      <c r="W16" s="1389"/>
      <c r="X16" s="1377"/>
      <c r="Y16" s="1377"/>
      <c r="Z16" s="1377"/>
      <c r="AA16" s="1389"/>
      <c r="AB16" s="1377"/>
      <c r="AC16" s="1377"/>
      <c r="AD16" s="1377"/>
    </row>
    <row r="17" spans="1:30" ht="12" customHeight="1">
      <c r="A17" s="850"/>
      <c r="B17" s="850"/>
      <c r="C17" s="1389"/>
      <c r="D17" s="1377"/>
      <c r="E17" s="1377"/>
      <c r="F17" s="1377"/>
      <c r="G17" s="1389"/>
      <c r="H17" s="1377"/>
      <c r="I17" s="1377"/>
      <c r="J17" s="1377"/>
      <c r="K17" s="1389"/>
      <c r="L17" s="1377"/>
      <c r="M17" s="1377"/>
      <c r="N17" s="1377"/>
      <c r="O17" s="1389"/>
      <c r="P17" s="1377"/>
      <c r="Q17" s="1377"/>
      <c r="R17" s="1377"/>
      <c r="S17" s="1389"/>
      <c r="T17" s="1377"/>
      <c r="U17" s="1377"/>
      <c r="V17" s="1377"/>
      <c r="W17" s="1389"/>
      <c r="X17" s="1377"/>
      <c r="Y17" s="1377"/>
      <c r="Z17" s="1377"/>
      <c r="AA17" s="1389"/>
      <c r="AB17" s="1377"/>
      <c r="AC17" s="1377"/>
      <c r="AD17" s="1377"/>
    </row>
    <row r="18" spans="1:30" ht="12" customHeight="1">
      <c r="A18" s="850"/>
      <c r="B18" s="850"/>
      <c r="C18" s="1389"/>
      <c r="D18" s="1377"/>
      <c r="E18" s="1377"/>
      <c r="F18" s="1377"/>
      <c r="G18" s="1389"/>
      <c r="H18" s="1377"/>
      <c r="I18" s="1377"/>
      <c r="J18" s="1377"/>
      <c r="K18" s="1389"/>
      <c r="L18" s="1377"/>
      <c r="M18" s="1377"/>
      <c r="N18" s="1377"/>
      <c r="O18" s="1389"/>
      <c r="P18" s="1377"/>
      <c r="Q18" s="1377"/>
      <c r="R18" s="1377"/>
      <c r="S18" s="1389"/>
      <c r="T18" s="1377"/>
      <c r="U18" s="1377"/>
      <c r="V18" s="1377"/>
      <c r="W18" s="1389"/>
      <c r="X18" s="1377"/>
      <c r="Y18" s="1377"/>
      <c r="Z18" s="1377"/>
      <c r="AA18" s="1389"/>
      <c r="AB18" s="1377"/>
      <c r="AC18" s="1377"/>
      <c r="AD18" s="1377"/>
    </row>
    <row r="19" spans="1:30" ht="12" customHeight="1">
      <c r="A19" s="850"/>
      <c r="B19" s="850"/>
      <c r="C19" s="1378"/>
      <c r="D19" s="1378"/>
      <c r="E19" s="1378"/>
      <c r="F19" s="1378"/>
      <c r="G19" s="1378"/>
      <c r="H19" s="1378"/>
      <c r="I19" s="1378"/>
      <c r="J19" s="1378"/>
      <c r="K19" s="1378"/>
      <c r="L19" s="1378"/>
      <c r="M19" s="1378"/>
      <c r="N19" s="1378"/>
      <c r="O19" s="1378"/>
      <c r="P19" s="1378"/>
      <c r="Q19" s="1378"/>
      <c r="R19" s="1378"/>
      <c r="S19" s="1378"/>
      <c r="T19" s="1378"/>
      <c r="U19" s="1378"/>
      <c r="V19" s="1378"/>
      <c r="W19" s="1378"/>
      <c r="X19" s="1378"/>
      <c r="Y19" s="1378"/>
      <c r="Z19" s="1378"/>
      <c r="AA19" s="1378"/>
      <c r="AB19" s="1378"/>
      <c r="AC19" s="1378"/>
      <c r="AD19" s="1378"/>
    </row>
    <row r="20" spans="1:30" ht="12" customHeight="1">
      <c r="A20" s="850"/>
      <c r="B20" s="850"/>
      <c r="C20" s="1389">
        <f>AA12+1</f>
        <v>40119</v>
      </c>
      <c r="D20" s="1377"/>
      <c r="E20" s="1377"/>
      <c r="F20" s="1377"/>
      <c r="G20" s="1389">
        <f>C20+1</f>
        <v>40120</v>
      </c>
      <c r="H20" s="1377"/>
      <c r="I20" s="1377"/>
      <c r="J20" s="1377"/>
      <c r="K20" s="1389">
        <f t="shared" ref="K20" si="10">G20+1</f>
        <v>40121</v>
      </c>
      <c r="L20" s="1377"/>
      <c r="M20" s="1377"/>
      <c r="N20" s="1377"/>
      <c r="O20" s="1389">
        <f t="shared" ref="O20" si="11">K20+1</f>
        <v>40122</v>
      </c>
      <c r="P20" s="1377"/>
      <c r="Q20" s="1377"/>
      <c r="R20" s="1377"/>
      <c r="S20" s="1389">
        <f t="shared" ref="S20" si="12">O20+1</f>
        <v>40123</v>
      </c>
      <c r="T20" s="1377"/>
      <c r="U20" s="1377"/>
      <c r="V20" s="1377"/>
      <c r="W20" s="1389">
        <f t="shared" ref="W20" si="13">S20+1</f>
        <v>40124</v>
      </c>
      <c r="X20" s="1377"/>
      <c r="Y20" s="1377"/>
      <c r="Z20" s="1377"/>
      <c r="AA20" s="1389">
        <f t="shared" ref="AA20" si="14">W20+1</f>
        <v>40125</v>
      </c>
      <c r="AB20" s="1377"/>
      <c r="AC20" s="1377"/>
      <c r="AD20" s="1377"/>
    </row>
    <row r="21" spans="1:30" ht="12" customHeight="1">
      <c r="A21" s="850"/>
      <c r="B21" s="850"/>
      <c r="C21" s="1389"/>
      <c r="D21" s="1377"/>
      <c r="E21" s="1377"/>
      <c r="F21" s="1377"/>
      <c r="G21" s="1389"/>
      <c r="H21" s="1377"/>
      <c r="I21" s="1377"/>
      <c r="J21" s="1377"/>
      <c r="K21" s="1389"/>
      <c r="L21" s="1377"/>
      <c r="M21" s="1377"/>
      <c r="N21" s="1377"/>
      <c r="O21" s="1389"/>
      <c r="P21" s="1377"/>
      <c r="Q21" s="1377"/>
      <c r="R21" s="1377"/>
      <c r="S21" s="1389"/>
      <c r="T21" s="1377"/>
      <c r="U21" s="1377"/>
      <c r="V21" s="1377"/>
      <c r="W21" s="1389"/>
      <c r="X21" s="1377"/>
      <c r="Y21" s="1377"/>
      <c r="Z21" s="1377"/>
      <c r="AA21" s="1389"/>
      <c r="AB21" s="1377"/>
      <c r="AC21" s="1377"/>
      <c r="AD21" s="1377"/>
    </row>
    <row r="22" spans="1:30" ht="12" customHeight="1">
      <c r="A22" s="850"/>
      <c r="B22" s="850"/>
      <c r="C22" s="1389"/>
      <c r="D22" s="1377"/>
      <c r="E22" s="1377"/>
      <c r="F22" s="1377"/>
      <c r="G22" s="1389"/>
      <c r="H22" s="1377"/>
      <c r="I22" s="1377"/>
      <c r="J22" s="1377"/>
      <c r="K22" s="1389"/>
      <c r="L22" s="1377"/>
      <c r="M22" s="1377"/>
      <c r="N22" s="1377"/>
      <c r="O22" s="1389"/>
      <c r="P22" s="1377"/>
      <c r="Q22" s="1377"/>
      <c r="R22" s="1377"/>
      <c r="S22" s="1389"/>
      <c r="T22" s="1377"/>
      <c r="U22" s="1377"/>
      <c r="V22" s="1377"/>
      <c r="W22" s="1389"/>
      <c r="X22" s="1377"/>
      <c r="Y22" s="1377"/>
      <c r="Z22" s="1377"/>
      <c r="AA22" s="1389"/>
      <c r="AB22" s="1377"/>
      <c r="AC22" s="1377"/>
      <c r="AD22" s="1377"/>
    </row>
    <row r="23" spans="1:30" ht="12" customHeight="1">
      <c r="A23" s="850"/>
      <c r="B23" s="850"/>
      <c r="C23" s="1389"/>
      <c r="D23" s="1377"/>
      <c r="E23" s="1377"/>
      <c r="F23" s="1377"/>
      <c r="G23" s="1389"/>
      <c r="H23" s="1377"/>
      <c r="I23" s="1377"/>
      <c r="J23" s="1377"/>
      <c r="K23" s="1389"/>
      <c r="L23" s="1377"/>
      <c r="M23" s="1377"/>
      <c r="N23" s="1377"/>
      <c r="O23" s="1389"/>
      <c r="P23" s="1377"/>
      <c r="Q23" s="1377"/>
      <c r="R23" s="1377"/>
      <c r="S23" s="1389"/>
      <c r="T23" s="1377"/>
      <c r="U23" s="1377"/>
      <c r="V23" s="1377"/>
      <c r="W23" s="1389"/>
      <c r="X23" s="1377"/>
      <c r="Y23" s="1377"/>
      <c r="Z23" s="1377"/>
      <c r="AA23" s="1389"/>
      <c r="AB23" s="1377"/>
      <c r="AC23" s="1377"/>
      <c r="AD23" s="1377"/>
    </row>
    <row r="24" spans="1:30" ht="12" customHeight="1">
      <c r="A24" s="850"/>
      <c r="B24" s="850"/>
      <c r="C24" s="1389"/>
      <c r="D24" s="1377"/>
      <c r="E24" s="1377"/>
      <c r="F24" s="1377"/>
      <c r="G24" s="1389"/>
      <c r="H24" s="1377"/>
      <c r="I24" s="1377"/>
      <c r="J24" s="1377"/>
      <c r="K24" s="1389"/>
      <c r="L24" s="1377"/>
      <c r="M24" s="1377"/>
      <c r="N24" s="1377"/>
      <c r="O24" s="1389"/>
      <c r="P24" s="1377"/>
      <c r="Q24" s="1377"/>
      <c r="R24" s="1377"/>
      <c r="S24" s="1389"/>
      <c r="T24" s="1377"/>
      <c r="U24" s="1377"/>
      <c r="V24" s="1377"/>
      <c r="W24" s="1389"/>
      <c r="X24" s="1377"/>
      <c r="Y24" s="1377"/>
      <c r="Z24" s="1377"/>
      <c r="AA24" s="1389"/>
      <c r="AB24" s="1377"/>
      <c r="AC24" s="1377"/>
      <c r="AD24" s="1377"/>
    </row>
    <row r="25" spans="1:30" ht="12" customHeight="1">
      <c r="A25" s="850"/>
      <c r="B25" s="850"/>
      <c r="C25" s="1389"/>
      <c r="D25" s="1379"/>
      <c r="E25" s="1380"/>
      <c r="F25" s="1381"/>
      <c r="G25" s="1389"/>
      <c r="H25" s="1379"/>
      <c r="I25" s="1380"/>
      <c r="J25" s="1381"/>
      <c r="K25" s="1389"/>
      <c r="L25" s="1379"/>
      <c r="M25" s="1380"/>
      <c r="N25" s="1381"/>
      <c r="O25" s="1389"/>
      <c r="P25" s="1379"/>
      <c r="Q25" s="1380"/>
      <c r="R25" s="1381"/>
      <c r="S25" s="1389"/>
      <c r="T25" s="1379"/>
      <c r="U25" s="1380"/>
      <c r="V25" s="1381"/>
      <c r="W25" s="1389"/>
      <c r="X25" s="1379"/>
      <c r="Y25" s="1380"/>
      <c r="Z25" s="1381"/>
      <c r="AA25" s="1389"/>
      <c r="AB25" s="1379"/>
      <c r="AC25" s="1380"/>
      <c r="AD25" s="1381"/>
    </row>
    <row r="26" spans="1:30" ht="12" customHeight="1">
      <c r="A26" s="850"/>
      <c r="B26" s="850"/>
      <c r="C26" s="1389"/>
      <c r="D26" s="1377"/>
      <c r="E26" s="1377"/>
      <c r="F26" s="1377"/>
      <c r="G26" s="1389"/>
      <c r="H26" s="1377"/>
      <c r="I26" s="1377"/>
      <c r="J26" s="1377"/>
      <c r="K26" s="1389"/>
      <c r="L26" s="1377"/>
      <c r="M26" s="1377"/>
      <c r="N26" s="1377"/>
      <c r="O26" s="1389"/>
      <c r="P26" s="1377"/>
      <c r="Q26" s="1377"/>
      <c r="R26" s="1377"/>
      <c r="S26" s="1389"/>
      <c r="T26" s="1377"/>
      <c r="U26" s="1377"/>
      <c r="V26" s="1377"/>
      <c r="W26" s="1389"/>
      <c r="X26" s="1377"/>
      <c r="Y26" s="1377"/>
      <c r="Z26" s="1377"/>
      <c r="AA26" s="1389"/>
      <c r="AB26" s="1377"/>
      <c r="AC26" s="1377"/>
      <c r="AD26" s="1377"/>
    </row>
    <row r="27" spans="1:30" ht="12" customHeight="1">
      <c r="A27" s="850"/>
      <c r="B27" s="850"/>
      <c r="C27" s="1378"/>
      <c r="D27" s="1378"/>
      <c r="E27" s="1378"/>
      <c r="F27" s="1378"/>
      <c r="G27" s="1378"/>
      <c r="H27" s="1378"/>
      <c r="I27" s="1378"/>
      <c r="J27" s="1378"/>
      <c r="K27" s="1378"/>
      <c r="L27" s="1378"/>
      <c r="M27" s="1378"/>
      <c r="N27" s="1378"/>
      <c r="O27" s="1378"/>
      <c r="P27" s="1378"/>
      <c r="Q27" s="1378"/>
      <c r="R27" s="1378"/>
      <c r="S27" s="1378"/>
      <c r="T27" s="1378"/>
      <c r="U27" s="1378"/>
      <c r="V27" s="1378"/>
      <c r="W27" s="1378"/>
      <c r="X27" s="1378"/>
      <c r="Y27" s="1378"/>
      <c r="Z27" s="1378"/>
      <c r="AA27" s="1378"/>
      <c r="AB27" s="1378"/>
      <c r="AC27" s="1378"/>
      <c r="AD27" s="1378"/>
    </row>
    <row r="28" spans="1:30" ht="12" customHeight="1">
      <c r="A28" s="850"/>
      <c r="B28" s="850"/>
      <c r="C28" s="1389">
        <f>AA20+1</f>
        <v>40126</v>
      </c>
      <c r="D28" s="1377"/>
      <c r="E28" s="1377"/>
      <c r="F28" s="1377"/>
      <c r="G28" s="1389">
        <f>C28+1</f>
        <v>40127</v>
      </c>
      <c r="H28" s="1377"/>
      <c r="I28" s="1377"/>
      <c r="J28" s="1377"/>
      <c r="K28" s="1389">
        <f t="shared" ref="K28" si="15">G28+1</f>
        <v>40128</v>
      </c>
      <c r="L28" s="1377"/>
      <c r="M28" s="1377"/>
      <c r="N28" s="1377"/>
      <c r="O28" s="1389">
        <f t="shared" ref="O28" si="16">K28+1</f>
        <v>40129</v>
      </c>
      <c r="P28" s="1377"/>
      <c r="Q28" s="1377"/>
      <c r="R28" s="1377"/>
      <c r="S28" s="1389">
        <f t="shared" ref="S28" si="17">O28+1</f>
        <v>40130</v>
      </c>
      <c r="T28" s="1377"/>
      <c r="U28" s="1377"/>
      <c r="V28" s="1377"/>
      <c r="W28" s="1389">
        <f t="shared" ref="W28" si="18">S28+1</f>
        <v>40131</v>
      </c>
      <c r="X28" s="1377"/>
      <c r="Y28" s="1377"/>
      <c r="Z28" s="1377"/>
      <c r="AA28" s="1389">
        <f t="shared" ref="AA28" si="19">W28+1</f>
        <v>40132</v>
      </c>
      <c r="AB28" s="1377"/>
      <c r="AC28" s="1377"/>
      <c r="AD28" s="1377"/>
    </row>
    <row r="29" spans="1:30" ht="12" customHeight="1">
      <c r="A29" s="850"/>
      <c r="B29" s="850"/>
      <c r="C29" s="1389"/>
      <c r="D29" s="1377"/>
      <c r="E29" s="1377"/>
      <c r="F29" s="1377"/>
      <c r="G29" s="1389"/>
      <c r="H29" s="1377"/>
      <c r="I29" s="1377"/>
      <c r="J29" s="1377"/>
      <c r="K29" s="1389"/>
      <c r="L29" s="1377"/>
      <c r="M29" s="1377"/>
      <c r="N29" s="1377"/>
      <c r="O29" s="1389"/>
      <c r="P29" s="1377"/>
      <c r="Q29" s="1377"/>
      <c r="R29" s="1377"/>
      <c r="S29" s="1389"/>
      <c r="T29" s="1377"/>
      <c r="U29" s="1377"/>
      <c r="V29" s="1377"/>
      <c r="W29" s="1389"/>
      <c r="X29" s="1377"/>
      <c r="Y29" s="1377"/>
      <c r="Z29" s="1377"/>
      <c r="AA29" s="1389"/>
      <c r="AB29" s="1377"/>
      <c r="AC29" s="1377"/>
      <c r="AD29" s="1377"/>
    </row>
    <row r="30" spans="1:30" ht="12" customHeight="1">
      <c r="A30" s="850"/>
      <c r="B30" s="850"/>
      <c r="C30" s="1389"/>
      <c r="D30" s="1377"/>
      <c r="E30" s="1377"/>
      <c r="F30" s="1377"/>
      <c r="G30" s="1389"/>
      <c r="H30" s="1377"/>
      <c r="I30" s="1377"/>
      <c r="J30" s="1377"/>
      <c r="K30" s="1389"/>
      <c r="L30" s="1377"/>
      <c r="M30" s="1377"/>
      <c r="N30" s="1377"/>
      <c r="O30" s="1389"/>
      <c r="P30" s="1377"/>
      <c r="Q30" s="1377"/>
      <c r="R30" s="1377"/>
      <c r="S30" s="1389"/>
      <c r="T30" s="1377"/>
      <c r="U30" s="1377"/>
      <c r="V30" s="1377"/>
      <c r="W30" s="1389"/>
      <c r="X30" s="1377"/>
      <c r="Y30" s="1377"/>
      <c r="Z30" s="1377"/>
      <c r="AA30" s="1389"/>
      <c r="AB30" s="1377"/>
      <c r="AC30" s="1377"/>
      <c r="AD30" s="1377"/>
    </row>
    <row r="31" spans="1:30" ht="12" customHeight="1">
      <c r="A31" s="850"/>
      <c r="B31" s="850"/>
      <c r="C31" s="1389"/>
      <c r="D31" s="1379"/>
      <c r="E31" s="1380"/>
      <c r="F31" s="1381"/>
      <c r="G31" s="1389"/>
      <c r="H31" s="1379"/>
      <c r="I31" s="1380"/>
      <c r="J31" s="1381"/>
      <c r="K31" s="1389"/>
      <c r="L31" s="1379"/>
      <c r="M31" s="1380"/>
      <c r="N31" s="1381"/>
      <c r="O31" s="1389"/>
      <c r="P31" s="1379"/>
      <c r="Q31" s="1380"/>
      <c r="R31" s="1381"/>
      <c r="S31" s="1389"/>
      <c r="T31" s="1379"/>
      <c r="U31" s="1380"/>
      <c r="V31" s="1381"/>
      <c r="W31" s="1389"/>
      <c r="X31" s="1379"/>
      <c r="Y31" s="1380"/>
      <c r="Z31" s="1381"/>
      <c r="AA31" s="1389"/>
      <c r="AB31" s="1379"/>
      <c r="AC31" s="1380"/>
      <c r="AD31" s="1381"/>
    </row>
    <row r="32" spans="1:30" ht="12" customHeight="1">
      <c r="A32" s="850"/>
      <c r="B32" s="850"/>
      <c r="C32" s="1389"/>
      <c r="D32" s="1377"/>
      <c r="E32" s="1377"/>
      <c r="F32" s="1377"/>
      <c r="G32" s="1389"/>
      <c r="H32" s="1377"/>
      <c r="I32" s="1377"/>
      <c r="J32" s="1377"/>
      <c r="K32" s="1389"/>
      <c r="L32" s="1377"/>
      <c r="M32" s="1377"/>
      <c r="N32" s="1377"/>
      <c r="O32" s="1389"/>
      <c r="P32" s="1377"/>
      <c r="Q32" s="1377"/>
      <c r="R32" s="1377"/>
      <c r="S32" s="1389"/>
      <c r="T32" s="1377"/>
      <c r="U32" s="1377"/>
      <c r="V32" s="1377"/>
      <c r="W32" s="1389"/>
      <c r="X32" s="1377"/>
      <c r="Y32" s="1377"/>
      <c r="Z32" s="1377"/>
      <c r="AA32" s="1389"/>
      <c r="AB32" s="1377"/>
      <c r="AC32" s="1377"/>
      <c r="AD32" s="1377"/>
    </row>
    <row r="33" spans="1:30" ht="12" customHeight="1">
      <c r="A33" s="850"/>
      <c r="B33" s="850"/>
      <c r="C33" s="1389"/>
      <c r="D33" s="1377"/>
      <c r="E33" s="1377"/>
      <c r="F33" s="1377"/>
      <c r="G33" s="1389"/>
      <c r="H33" s="1377"/>
      <c r="I33" s="1377"/>
      <c r="J33" s="1377"/>
      <c r="K33" s="1389"/>
      <c r="L33" s="1377"/>
      <c r="M33" s="1377"/>
      <c r="N33" s="1377"/>
      <c r="O33" s="1389"/>
      <c r="P33" s="1377"/>
      <c r="Q33" s="1377"/>
      <c r="R33" s="1377"/>
      <c r="S33" s="1389"/>
      <c r="T33" s="1377"/>
      <c r="U33" s="1377"/>
      <c r="V33" s="1377"/>
      <c r="W33" s="1389"/>
      <c r="X33" s="1377"/>
      <c r="Y33" s="1377"/>
      <c r="Z33" s="1377"/>
      <c r="AA33" s="1389"/>
      <c r="AB33" s="1377"/>
      <c r="AC33" s="1377"/>
      <c r="AD33" s="1377"/>
    </row>
    <row r="34" spans="1:30" ht="12" customHeight="1">
      <c r="A34" s="850"/>
      <c r="B34" s="850"/>
      <c r="C34" s="1389"/>
      <c r="D34" s="1377"/>
      <c r="E34" s="1377"/>
      <c r="F34" s="1377"/>
      <c r="G34" s="1389"/>
      <c r="H34" s="1377"/>
      <c r="I34" s="1377"/>
      <c r="J34" s="1377"/>
      <c r="K34" s="1389"/>
      <c r="L34" s="1377"/>
      <c r="M34" s="1377"/>
      <c r="N34" s="1377"/>
      <c r="O34" s="1389"/>
      <c r="P34" s="1377"/>
      <c r="Q34" s="1377"/>
      <c r="R34" s="1377"/>
      <c r="S34" s="1389"/>
      <c r="T34" s="1377"/>
      <c r="U34" s="1377"/>
      <c r="V34" s="1377"/>
      <c r="W34" s="1389"/>
      <c r="X34" s="1377"/>
      <c r="Y34" s="1377"/>
      <c r="Z34" s="1377"/>
      <c r="AA34" s="1389"/>
      <c r="AB34" s="1377"/>
      <c r="AC34" s="1377"/>
      <c r="AD34" s="1377"/>
    </row>
    <row r="35" spans="1:30" ht="12" customHeight="1">
      <c r="A35" s="850"/>
      <c r="B35" s="850"/>
      <c r="C35" s="1378"/>
      <c r="D35" s="1378"/>
      <c r="E35" s="1378"/>
      <c r="F35" s="1378"/>
      <c r="G35" s="1378"/>
      <c r="H35" s="1378"/>
      <c r="I35" s="1378"/>
      <c r="J35" s="1378"/>
      <c r="K35" s="1378"/>
      <c r="L35" s="1378"/>
      <c r="M35" s="1378"/>
      <c r="N35" s="1378"/>
      <c r="O35" s="1378"/>
      <c r="P35" s="1378"/>
      <c r="Q35" s="1378"/>
      <c r="R35" s="1378"/>
      <c r="S35" s="1378"/>
      <c r="T35" s="1378"/>
      <c r="U35" s="1378"/>
      <c r="V35" s="1378"/>
      <c r="W35" s="1378"/>
      <c r="X35" s="1378"/>
      <c r="Y35" s="1378"/>
      <c r="Z35" s="1378"/>
      <c r="AA35" s="1378"/>
      <c r="AB35" s="1378"/>
      <c r="AC35" s="1378"/>
      <c r="AD35" s="1378"/>
    </row>
    <row r="36" spans="1:30" ht="12" customHeight="1">
      <c r="A36" s="850"/>
      <c r="B36" s="850"/>
      <c r="C36" s="1389">
        <f>AA28+1</f>
        <v>40133</v>
      </c>
      <c r="D36" s="1377"/>
      <c r="E36" s="1377"/>
      <c r="F36" s="1377"/>
      <c r="G36" s="1389">
        <f>C36+1</f>
        <v>40134</v>
      </c>
      <c r="H36" s="1377"/>
      <c r="I36" s="1377"/>
      <c r="J36" s="1377"/>
      <c r="K36" s="1389">
        <f t="shared" ref="K36" si="20">G36+1</f>
        <v>40135</v>
      </c>
      <c r="L36" s="1377"/>
      <c r="M36" s="1377"/>
      <c r="N36" s="1377"/>
      <c r="O36" s="1389">
        <f t="shared" ref="O36" si="21">K36+1</f>
        <v>40136</v>
      </c>
      <c r="P36" s="1377"/>
      <c r="Q36" s="1377"/>
      <c r="R36" s="1377"/>
      <c r="S36" s="1389">
        <f t="shared" ref="S36" si="22">O36+1</f>
        <v>40137</v>
      </c>
      <c r="T36" s="1377"/>
      <c r="U36" s="1377"/>
      <c r="V36" s="1377"/>
      <c r="W36" s="1389">
        <f t="shared" ref="W36" si="23">S36+1</f>
        <v>40138</v>
      </c>
      <c r="X36" s="1377"/>
      <c r="Y36" s="1377"/>
      <c r="Z36" s="1377"/>
      <c r="AA36" s="1389">
        <f t="shared" ref="AA36" si="24">W36+1</f>
        <v>40139</v>
      </c>
      <c r="AB36" s="1377"/>
      <c r="AC36" s="1377"/>
      <c r="AD36" s="1377"/>
    </row>
    <row r="37" spans="1:30" ht="12" customHeight="1">
      <c r="A37" s="850"/>
      <c r="B37" s="850"/>
      <c r="C37" s="1389"/>
      <c r="D37" s="1377"/>
      <c r="E37" s="1377"/>
      <c r="F37" s="1377"/>
      <c r="G37" s="1389"/>
      <c r="H37" s="1377"/>
      <c r="I37" s="1377"/>
      <c r="J37" s="1377"/>
      <c r="K37" s="1389"/>
      <c r="L37" s="1377"/>
      <c r="M37" s="1377"/>
      <c r="N37" s="1377"/>
      <c r="O37" s="1389"/>
      <c r="P37" s="1377"/>
      <c r="Q37" s="1377"/>
      <c r="R37" s="1377"/>
      <c r="S37" s="1389"/>
      <c r="T37" s="1377"/>
      <c r="U37" s="1377"/>
      <c r="V37" s="1377"/>
      <c r="W37" s="1389"/>
      <c r="X37" s="1377"/>
      <c r="Y37" s="1377"/>
      <c r="Z37" s="1377"/>
      <c r="AA37" s="1389"/>
      <c r="AB37" s="1377"/>
      <c r="AC37" s="1377"/>
      <c r="AD37" s="1377"/>
    </row>
    <row r="38" spans="1:30" ht="12" customHeight="1">
      <c r="A38" s="850"/>
      <c r="B38" s="850"/>
      <c r="C38" s="1389"/>
      <c r="D38" s="1377"/>
      <c r="E38" s="1377"/>
      <c r="F38" s="1377"/>
      <c r="G38" s="1389"/>
      <c r="H38" s="1377"/>
      <c r="I38" s="1377"/>
      <c r="J38" s="1377"/>
      <c r="K38" s="1389"/>
      <c r="L38" s="1377"/>
      <c r="M38" s="1377"/>
      <c r="N38" s="1377"/>
      <c r="O38" s="1389"/>
      <c r="P38" s="1377"/>
      <c r="Q38" s="1377"/>
      <c r="R38" s="1377"/>
      <c r="S38" s="1389"/>
      <c r="T38" s="1377"/>
      <c r="U38" s="1377"/>
      <c r="V38" s="1377"/>
      <c r="W38" s="1389"/>
      <c r="X38" s="1377"/>
      <c r="Y38" s="1377"/>
      <c r="Z38" s="1377"/>
      <c r="AA38" s="1389"/>
      <c r="AB38" s="1377"/>
      <c r="AC38" s="1377"/>
      <c r="AD38" s="1377"/>
    </row>
    <row r="39" spans="1:30" ht="12" customHeight="1">
      <c r="A39" s="850"/>
      <c r="B39" s="850"/>
      <c r="C39" s="1389"/>
      <c r="D39" s="1379"/>
      <c r="E39" s="1380"/>
      <c r="F39" s="1381"/>
      <c r="G39" s="1389"/>
      <c r="H39" s="1379"/>
      <c r="I39" s="1380"/>
      <c r="J39" s="1381"/>
      <c r="K39" s="1389"/>
      <c r="L39" s="1379"/>
      <c r="M39" s="1380"/>
      <c r="N39" s="1381"/>
      <c r="O39" s="1389"/>
      <c r="P39" s="1379"/>
      <c r="Q39" s="1380"/>
      <c r="R39" s="1381"/>
      <c r="S39" s="1389"/>
      <c r="T39" s="1379"/>
      <c r="U39" s="1380"/>
      <c r="V39" s="1381"/>
      <c r="W39" s="1389"/>
      <c r="X39" s="1379"/>
      <c r="Y39" s="1380"/>
      <c r="Z39" s="1381"/>
      <c r="AA39" s="1389"/>
      <c r="AB39" s="1379"/>
      <c r="AC39" s="1380"/>
      <c r="AD39" s="1381"/>
    </row>
    <row r="40" spans="1:30" ht="12" customHeight="1">
      <c r="A40" s="850"/>
      <c r="B40" s="850"/>
      <c r="C40" s="1389"/>
      <c r="D40" s="1377"/>
      <c r="E40" s="1377"/>
      <c r="F40" s="1377"/>
      <c r="G40" s="1389"/>
      <c r="H40" s="1377"/>
      <c r="I40" s="1377"/>
      <c r="J40" s="1377"/>
      <c r="K40" s="1389"/>
      <c r="L40" s="1377"/>
      <c r="M40" s="1377"/>
      <c r="N40" s="1377"/>
      <c r="O40" s="1389"/>
      <c r="P40" s="1377"/>
      <c r="Q40" s="1377"/>
      <c r="R40" s="1377"/>
      <c r="S40" s="1389"/>
      <c r="T40" s="1377"/>
      <c r="U40" s="1377"/>
      <c r="V40" s="1377"/>
      <c r="W40" s="1389"/>
      <c r="X40" s="1377"/>
      <c r="Y40" s="1377"/>
      <c r="Z40" s="1377"/>
      <c r="AA40" s="1389"/>
      <c r="AB40" s="1377"/>
      <c r="AC40" s="1377"/>
      <c r="AD40" s="1377"/>
    </row>
    <row r="41" spans="1:30" ht="12" customHeight="1">
      <c r="A41" s="850"/>
      <c r="B41" s="850"/>
      <c r="C41" s="1389"/>
      <c r="D41" s="1377"/>
      <c r="E41" s="1377"/>
      <c r="F41" s="1377"/>
      <c r="G41" s="1389"/>
      <c r="H41" s="1377"/>
      <c r="I41" s="1377"/>
      <c r="J41" s="1377"/>
      <c r="K41" s="1389"/>
      <c r="L41" s="1377"/>
      <c r="M41" s="1377"/>
      <c r="N41" s="1377"/>
      <c r="O41" s="1389"/>
      <c r="P41" s="1377"/>
      <c r="Q41" s="1377"/>
      <c r="R41" s="1377"/>
      <c r="S41" s="1389"/>
      <c r="T41" s="1377"/>
      <c r="U41" s="1377"/>
      <c r="V41" s="1377"/>
      <c r="W41" s="1389"/>
      <c r="X41" s="1377"/>
      <c r="Y41" s="1377"/>
      <c r="Z41" s="1377"/>
      <c r="AA41" s="1389"/>
      <c r="AB41" s="1377"/>
      <c r="AC41" s="1377"/>
      <c r="AD41" s="1377"/>
    </row>
    <row r="42" spans="1:30" ht="12" customHeight="1">
      <c r="A42" s="850"/>
      <c r="B42" s="850"/>
      <c r="C42" s="1389"/>
      <c r="D42" s="1377"/>
      <c r="E42" s="1377"/>
      <c r="F42" s="1377"/>
      <c r="G42" s="1389"/>
      <c r="H42" s="1377"/>
      <c r="I42" s="1377"/>
      <c r="J42" s="1377"/>
      <c r="K42" s="1389"/>
      <c r="L42" s="1377"/>
      <c r="M42" s="1377"/>
      <c r="N42" s="1377"/>
      <c r="O42" s="1389"/>
      <c r="P42" s="1377"/>
      <c r="Q42" s="1377"/>
      <c r="R42" s="1377"/>
      <c r="S42" s="1389"/>
      <c r="T42" s="1377"/>
      <c r="U42" s="1377"/>
      <c r="V42" s="1377"/>
      <c r="W42" s="1389"/>
      <c r="X42" s="1377"/>
      <c r="Y42" s="1377"/>
      <c r="Z42" s="1377"/>
      <c r="AA42" s="1389"/>
      <c r="AB42" s="1377"/>
      <c r="AC42" s="1377"/>
      <c r="AD42" s="1377"/>
    </row>
    <row r="43" spans="1:30" ht="12" customHeight="1">
      <c r="A43" s="850"/>
      <c r="B43" s="850"/>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c r="Y43" s="1378"/>
      <c r="Z43" s="1378"/>
      <c r="AA43" s="1378"/>
      <c r="AB43" s="1378"/>
      <c r="AC43" s="1378"/>
      <c r="AD43" s="1378"/>
    </row>
    <row r="44" spans="1:30" ht="12" customHeight="1">
      <c r="A44" s="850"/>
      <c r="B44" s="850"/>
      <c r="C44" s="1389">
        <f>AA36+1</f>
        <v>40140</v>
      </c>
      <c r="D44" s="1377"/>
      <c r="E44" s="1377"/>
      <c r="F44" s="1377"/>
      <c r="G44" s="1389">
        <f>C44+1</f>
        <v>40141</v>
      </c>
      <c r="H44" s="1377"/>
      <c r="I44" s="1377"/>
      <c r="J44" s="1377"/>
      <c r="K44" s="1389">
        <f t="shared" ref="K44" si="25">G44+1</f>
        <v>40142</v>
      </c>
      <c r="L44" s="1377"/>
      <c r="M44" s="1377"/>
      <c r="N44" s="1377"/>
      <c r="O44" s="1389">
        <f t="shared" ref="O44" si="26">K44+1</f>
        <v>40143</v>
      </c>
      <c r="P44" s="1377"/>
      <c r="Q44" s="1377"/>
      <c r="R44" s="1377"/>
      <c r="S44" s="1389">
        <f t="shared" ref="S44" si="27">O44+1</f>
        <v>40144</v>
      </c>
      <c r="T44" s="1377"/>
      <c r="U44" s="1377"/>
      <c r="V44" s="1377"/>
      <c r="W44" s="1389">
        <f t="shared" ref="W44" si="28">S44+1</f>
        <v>40145</v>
      </c>
      <c r="X44" s="1377"/>
      <c r="Y44" s="1377"/>
      <c r="Z44" s="1377"/>
      <c r="AA44" s="1389">
        <f t="shared" ref="AA44" si="29">W44+1</f>
        <v>40146</v>
      </c>
      <c r="AB44" s="1377"/>
      <c r="AC44" s="1377"/>
      <c r="AD44" s="1377"/>
    </row>
    <row r="45" spans="1:30" ht="12" customHeight="1">
      <c r="A45" s="850"/>
      <c r="B45" s="850"/>
      <c r="C45" s="1389"/>
      <c r="D45" s="1377"/>
      <c r="E45" s="1377"/>
      <c r="F45" s="1377"/>
      <c r="G45" s="1389"/>
      <c r="H45" s="1377"/>
      <c r="I45" s="1377"/>
      <c r="J45" s="1377"/>
      <c r="K45" s="1389"/>
      <c r="L45" s="1377"/>
      <c r="M45" s="1377"/>
      <c r="N45" s="1377"/>
      <c r="O45" s="1389"/>
      <c r="P45" s="1377"/>
      <c r="Q45" s="1377"/>
      <c r="R45" s="1377"/>
      <c r="S45" s="1389"/>
      <c r="T45" s="1377"/>
      <c r="U45" s="1377"/>
      <c r="V45" s="1377"/>
      <c r="W45" s="1389"/>
      <c r="X45" s="1377"/>
      <c r="Y45" s="1377"/>
      <c r="Z45" s="1377"/>
      <c r="AA45" s="1389"/>
      <c r="AB45" s="1377"/>
      <c r="AC45" s="1377"/>
      <c r="AD45" s="1377"/>
    </row>
    <row r="46" spans="1:30" ht="12" customHeight="1">
      <c r="A46" s="850"/>
      <c r="B46" s="850"/>
      <c r="C46" s="1389"/>
      <c r="D46" s="1379"/>
      <c r="E46" s="1380"/>
      <c r="F46" s="1381"/>
      <c r="G46" s="1389"/>
      <c r="H46" s="1379"/>
      <c r="I46" s="1380"/>
      <c r="J46" s="1381"/>
      <c r="K46" s="1389"/>
      <c r="L46" s="1379"/>
      <c r="M46" s="1380"/>
      <c r="N46" s="1381"/>
      <c r="O46" s="1389"/>
      <c r="P46" s="1379"/>
      <c r="Q46" s="1380"/>
      <c r="R46" s="1381"/>
      <c r="S46" s="1389"/>
      <c r="T46" s="1379"/>
      <c r="U46" s="1380"/>
      <c r="V46" s="1381"/>
      <c r="W46" s="1389"/>
      <c r="X46" s="1379"/>
      <c r="Y46" s="1380"/>
      <c r="Z46" s="1381"/>
      <c r="AA46" s="1389"/>
      <c r="AB46" s="1379"/>
      <c r="AC46" s="1380"/>
      <c r="AD46" s="1381"/>
    </row>
    <row r="47" spans="1:30" ht="12" customHeight="1">
      <c r="A47" s="850"/>
      <c r="B47" s="850"/>
      <c r="C47" s="1389"/>
      <c r="D47" s="1377"/>
      <c r="E47" s="1377"/>
      <c r="F47" s="1377"/>
      <c r="G47" s="1389"/>
      <c r="H47" s="1377"/>
      <c r="I47" s="1377"/>
      <c r="J47" s="1377"/>
      <c r="K47" s="1389"/>
      <c r="L47" s="1377"/>
      <c r="M47" s="1377"/>
      <c r="N47" s="1377"/>
      <c r="O47" s="1389"/>
      <c r="P47" s="1377"/>
      <c r="Q47" s="1377"/>
      <c r="R47" s="1377"/>
      <c r="S47" s="1389"/>
      <c r="T47" s="1377"/>
      <c r="U47" s="1377"/>
      <c r="V47" s="1377"/>
      <c r="W47" s="1389"/>
      <c r="X47" s="1377"/>
      <c r="Y47" s="1377"/>
      <c r="Z47" s="1377"/>
      <c r="AA47" s="1389"/>
      <c r="AB47" s="1377"/>
      <c r="AC47" s="1377"/>
      <c r="AD47" s="1377"/>
    </row>
    <row r="48" spans="1:30" ht="12" customHeight="1">
      <c r="A48" s="850"/>
      <c r="B48" s="850"/>
      <c r="C48" s="1389"/>
      <c r="D48" s="1377"/>
      <c r="E48" s="1377"/>
      <c r="F48" s="1377"/>
      <c r="G48" s="1389"/>
      <c r="H48" s="1377"/>
      <c r="I48" s="1377"/>
      <c r="J48" s="1377"/>
      <c r="K48" s="1389"/>
      <c r="L48" s="1377"/>
      <c r="M48" s="1377"/>
      <c r="N48" s="1377"/>
      <c r="O48" s="1389"/>
      <c r="P48" s="1377"/>
      <c r="Q48" s="1377"/>
      <c r="R48" s="1377"/>
      <c r="S48" s="1389"/>
      <c r="T48" s="1377"/>
      <c r="U48" s="1377"/>
      <c r="V48" s="1377"/>
      <c r="W48" s="1389"/>
      <c r="X48" s="1377"/>
      <c r="Y48" s="1377"/>
      <c r="Z48" s="1377"/>
      <c r="AA48" s="1389"/>
      <c r="AB48" s="1377"/>
      <c r="AC48" s="1377"/>
      <c r="AD48" s="1377"/>
    </row>
    <row r="49" spans="1:81" ht="12" customHeight="1">
      <c r="A49" s="850"/>
      <c r="B49" s="850"/>
      <c r="C49" s="1389"/>
      <c r="D49" s="1377"/>
      <c r="E49" s="1377"/>
      <c r="F49" s="1377"/>
      <c r="G49" s="1389"/>
      <c r="H49" s="1377"/>
      <c r="I49" s="1377"/>
      <c r="J49" s="1377"/>
      <c r="K49" s="1389"/>
      <c r="L49" s="1377"/>
      <c r="M49" s="1377"/>
      <c r="N49" s="1377"/>
      <c r="O49" s="1389"/>
      <c r="P49" s="1377"/>
      <c r="Q49" s="1377"/>
      <c r="R49" s="1377"/>
      <c r="S49" s="1389"/>
      <c r="T49" s="1377"/>
      <c r="U49" s="1377"/>
      <c r="V49" s="1377"/>
      <c r="W49" s="1389"/>
      <c r="X49" s="1377"/>
      <c r="Y49" s="1377"/>
      <c r="Z49" s="1377"/>
      <c r="AA49" s="1389"/>
      <c r="AB49" s="1377"/>
      <c r="AC49" s="1377"/>
      <c r="AD49" s="1377"/>
    </row>
    <row r="50" spans="1:81" s="2" customFormat="1" ht="12" customHeight="1">
      <c r="A50" s="850"/>
      <c r="B50" s="850"/>
      <c r="C50" s="1389"/>
      <c r="D50" s="1377"/>
      <c r="E50" s="1377"/>
      <c r="F50" s="1377"/>
      <c r="G50" s="1389"/>
      <c r="H50" s="1377"/>
      <c r="I50" s="1377"/>
      <c r="J50" s="1377"/>
      <c r="K50" s="1389"/>
      <c r="L50" s="1377"/>
      <c r="M50" s="1377"/>
      <c r="N50" s="1377"/>
      <c r="O50" s="1389"/>
      <c r="P50" s="1377"/>
      <c r="Q50" s="1377"/>
      <c r="R50" s="1377"/>
      <c r="S50" s="1389"/>
      <c r="T50" s="1377"/>
      <c r="U50" s="1377"/>
      <c r="V50" s="1377"/>
      <c r="W50" s="1389"/>
      <c r="X50" s="1377"/>
      <c r="Y50" s="1377"/>
      <c r="Z50" s="1377"/>
      <c r="AA50" s="1389"/>
      <c r="AB50" s="1377"/>
      <c r="AC50" s="1377"/>
      <c r="AD50" s="1377"/>
      <c r="AE50" s="342"/>
      <c r="AF50" s="342"/>
      <c r="AG50" s="342"/>
      <c r="AH50" s="342"/>
      <c r="AI50" s="342"/>
      <c r="AJ50" s="343"/>
      <c r="AK50" s="342"/>
      <c r="AL50" s="342"/>
      <c r="AM50" s="342"/>
      <c r="AN50" s="342"/>
      <c r="AO50" s="342"/>
      <c r="AP50" s="342"/>
      <c r="AQ50" s="343"/>
      <c r="AR50" s="342"/>
      <c r="AS50" s="342"/>
      <c r="AT50" s="342"/>
      <c r="AU50" s="342"/>
      <c r="AV50" s="342"/>
      <c r="AW50" s="342"/>
      <c r="AX50" s="343"/>
      <c r="AY50" s="342"/>
      <c r="AZ50" s="342"/>
      <c r="BA50" s="342"/>
      <c r="BB50" s="342"/>
      <c r="BC50" s="342"/>
      <c r="BD50" s="342"/>
      <c r="BE50" s="343"/>
      <c r="BF50" s="342"/>
      <c r="BG50" s="342"/>
      <c r="BH50" s="342"/>
      <c r="BI50" s="342"/>
      <c r="BJ50" s="342"/>
      <c r="BK50" s="342"/>
      <c r="BL50" s="343"/>
      <c r="BM50" s="342"/>
      <c r="BN50" s="342"/>
      <c r="BO50" s="342"/>
      <c r="BP50" s="342"/>
      <c r="BQ50" s="342"/>
      <c r="BR50" s="342"/>
      <c r="BS50" s="343"/>
      <c r="BT50" s="342"/>
      <c r="BU50" s="342"/>
      <c r="BV50" s="342"/>
      <c r="BW50" s="342"/>
      <c r="BX50" s="342"/>
      <c r="BY50" s="342"/>
      <c r="BZ50" s="342"/>
      <c r="CA50" s="342"/>
      <c r="CB50" s="342"/>
      <c r="CC50" s="342"/>
    </row>
    <row r="51" spans="1:81" s="2" customFormat="1" ht="12" customHeight="1">
      <c r="A51" s="850"/>
      <c r="B51" s="850"/>
      <c r="C51" s="1378"/>
      <c r="D51" s="1378"/>
      <c r="E51" s="1378"/>
      <c r="F51" s="1378"/>
      <c r="G51" s="1378"/>
      <c r="H51" s="1378"/>
      <c r="I51" s="1378"/>
      <c r="J51" s="1378"/>
      <c r="K51" s="1378"/>
      <c r="L51" s="1378"/>
      <c r="M51" s="1378"/>
      <c r="N51" s="1378"/>
      <c r="O51" s="1378"/>
      <c r="P51" s="1378"/>
      <c r="Q51" s="1378"/>
      <c r="R51" s="1378"/>
      <c r="S51" s="1378"/>
      <c r="T51" s="1378"/>
      <c r="U51" s="1378"/>
      <c r="V51" s="1378"/>
      <c r="W51" s="1378"/>
      <c r="X51" s="1378"/>
      <c r="Y51" s="1378"/>
      <c r="Z51" s="1378"/>
      <c r="AA51" s="1378"/>
      <c r="AB51" s="1378"/>
      <c r="AC51" s="1378"/>
      <c r="AD51" s="1378"/>
      <c r="AE51" s="342"/>
      <c r="AF51" s="342"/>
      <c r="AG51" s="342"/>
      <c r="AH51" s="342"/>
      <c r="AI51" s="342"/>
      <c r="AJ51" s="343"/>
      <c r="AK51" s="342"/>
      <c r="AL51" s="342"/>
      <c r="AM51" s="342"/>
      <c r="AN51" s="342"/>
      <c r="AO51" s="342"/>
      <c r="AP51" s="342"/>
      <c r="AQ51" s="343"/>
      <c r="AR51" s="342"/>
      <c r="AS51" s="342"/>
      <c r="AT51" s="342"/>
      <c r="AU51" s="342"/>
      <c r="AV51" s="342"/>
      <c r="AW51" s="342"/>
      <c r="AX51" s="343"/>
      <c r="AY51" s="342"/>
      <c r="AZ51" s="342"/>
      <c r="BA51" s="342"/>
      <c r="BB51" s="342"/>
      <c r="BC51" s="342"/>
      <c r="BD51" s="342"/>
      <c r="BE51" s="343"/>
      <c r="BF51" s="342"/>
      <c r="BG51" s="342"/>
      <c r="BH51" s="342"/>
      <c r="BI51" s="342"/>
      <c r="BJ51" s="342"/>
      <c r="BK51" s="342"/>
      <c r="BL51" s="343"/>
      <c r="BM51" s="342"/>
      <c r="BN51" s="342"/>
      <c r="BO51" s="342"/>
      <c r="BP51" s="342"/>
      <c r="BQ51" s="342"/>
      <c r="BR51" s="342"/>
      <c r="BS51" s="343"/>
      <c r="BT51" s="342"/>
      <c r="BU51" s="342"/>
      <c r="BV51" s="342"/>
      <c r="BW51" s="342"/>
      <c r="BX51" s="342"/>
      <c r="BY51" s="342"/>
      <c r="BZ51" s="342"/>
      <c r="CA51" s="342"/>
      <c r="CB51" s="342"/>
      <c r="CC51" s="342"/>
    </row>
    <row r="52" spans="1:81" s="2" customFormat="1" ht="12" customHeight="1">
      <c r="A52" s="850"/>
      <c r="B52" s="850"/>
      <c r="C52" s="1389">
        <f>AA44+1</f>
        <v>40147</v>
      </c>
      <c r="D52" s="1377"/>
      <c r="E52" s="1377"/>
      <c r="F52" s="1377"/>
      <c r="G52" s="1389">
        <f>C52+1</f>
        <v>40148</v>
      </c>
      <c r="H52" s="1377"/>
      <c r="I52" s="1377"/>
      <c r="J52" s="1377"/>
      <c r="K52" s="1389">
        <f t="shared" ref="K52" si="30">G52+1</f>
        <v>40149</v>
      </c>
      <c r="L52" s="1377"/>
      <c r="M52" s="1377"/>
      <c r="N52" s="1377"/>
      <c r="O52" s="1389">
        <f t="shared" ref="O52" si="31">K52+1</f>
        <v>40150</v>
      </c>
      <c r="P52" s="1377"/>
      <c r="Q52" s="1377"/>
      <c r="R52" s="1377"/>
      <c r="S52" s="1389">
        <f t="shared" ref="S52" si="32">O52+1</f>
        <v>40151</v>
      </c>
      <c r="T52" s="1377"/>
      <c r="U52" s="1377"/>
      <c r="V52" s="1377"/>
      <c r="W52" s="1389">
        <f t="shared" ref="W52" si="33">S52+1</f>
        <v>40152</v>
      </c>
      <c r="X52" s="1377"/>
      <c r="Y52" s="1377"/>
      <c r="Z52" s="1377"/>
      <c r="AA52" s="1389">
        <f t="shared" ref="AA52" si="34">W52+1</f>
        <v>40153</v>
      </c>
      <c r="AB52" s="1377"/>
      <c r="AC52" s="1377"/>
      <c r="AD52" s="1377"/>
      <c r="AE52" s="342"/>
      <c r="AF52" s="342"/>
      <c r="AG52" s="342"/>
      <c r="AH52" s="342"/>
      <c r="AI52" s="342"/>
      <c r="AJ52" s="343"/>
      <c r="AK52" s="342"/>
      <c r="AL52" s="342"/>
      <c r="AM52" s="342"/>
      <c r="AN52" s="342"/>
      <c r="AO52" s="342"/>
      <c r="AP52" s="342"/>
      <c r="AQ52" s="343"/>
      <c r="AR52" s="342"/>
      <c r="AS52" s="342"/>
      <c r="AT52" s="342"/>
      <c r="AU52" s="342"/>
      <c r="AV52" s="342"/>
      <c r="AW52" s="342"/>
      <c r="AX52" s="343"/>
      <c r="AY52" s="342"/>
      <c r="AZ52" s="342"/>
      <c r="BA52" s="342"/>
      <c r="BB52" s="342"/>
      <c r="BC52" s="342"/>
      <c r="BD52" s="342"/>
      <c r="BE52" s="343"/>
      <c r="BF52" s="342"/>
      <c r="BG52" s="342"/>
      <c r="BH52" s="342"/>
      <c r="BI52" s="342"/>
      <c r="BJ52" s="342"/>
      <c r="BK52" s="342"/>
      <c r="BL52" s="343"/>
      <c r="BM52" s="342"/>
      <c r="BN52" s="342"/>
      <c r="BO52" s="342"/>
      <c r="BP52" s="342"/>
      <c r="BQ52" s="342"/>
      <c r="BR52" s="342"/>
      <c r="BS52" s="343"/>
      <c r="BT52" s="342"/>
      <c r="BU52" s="342"/>
      <c r="BV52" s="342"/>
      <c r="BW52" s="342"/>
      <c r="BX52" s="342"/>
      <c r="BY52" s="342"/>
      <c r="BZ52" s="342"/>
      <c r="CA52" s="342"/>
      <c r="CB52" s="342"/>
      <c r="CC52" s="342"/>
    </row>
    <row r="53" spans="1:81" s="2" customFormat="1" ht="12" customHeight="1">
      <c r="A53" s="850"/>
      <c r="B53" s="850"/>
      <c r="C53" s="1389"/>
      <c r="D53" s="1377"/>
      <c r="E53" s="1377"/>
      <c r="F53" s="1377"/>
      <c r="G53" s="1389"/>
      <c r="H53" s="1377"/>
      <c r="I53" s="1377"/>
      <c r="J53" s="1377"/>
      <c r="K53" s="1389"/>
      <c r="L53" s="1377"/>
      <c r="M53" s="1377"/>
      <c r="N53" s="1377"/>
      <c r="O53" s="1389"/>
      <c r="P53" s="1377"/>
      <c r="Q53" s="1377"/>
      <c r="R53" s="1377"/>
      <c r="S53" s="1389"/>
      <c r="T53" s="1377"/>
      <c r="U53" s="1377"/>
      <c r="V53" s="1377"/>
      <c r="W53" s="1389"/>
      <c r="X53" s="1377"/>
      <c r="Y53" s="1377"/>
      <c r="Z53" s="1377"/>
      <c r="AA53" s="1389"/>
      <c r="AB53" s="1377"/>
      <c r="AC53" s="1377"/>
      <c r="AD53" s="1377"/>
      <c r="AE53" s="342"/>
      <c r="AF53" s="342"/>
      <c r="AG53" s="342"/>
      <c r="AH53" s="342"/>
      <c r="AI53" s="342"/>
      <c r="AJ53" s="343"/>
      <c r="AK53" s="342"/>
      <c r="AL53" s="342"/>
      <c r="AM53" s="342"/>
      <c r="AN53" s="342"/>
      <c r="AO53" s="342"/>
      <c r="AP53" s="342"/>
      <c r="AQ53" s="343"/>
      <c r="AR53" s="342"/>
      <c r="AS53" s="342"/>
      <c r="AT53" s="342"/>
      <c r="AU53" s="342"/>
      <c r="AV53" s="342"/>
      <c r="AW53" s="342"/>
      <c r="AX53" s="343"/>
      <c r="AY53" s="342"/>
      <c r="AZ53" s="342"/>
      <c r="BA53" s="342"/>
      <c r="BB53" s="342"/>
      <c r="BC53" s="342"/>
      <c r="BD53" s="342"/>
      <c r="BE53" s="343"/>
      <c r="BF53" s="342"/>
      <c r="BG53" s="342"/>
      <c r="BH53" s="342"/>
      <c r="BI53" s="342"/>
      <c r="BJ53" s="342"/>
      <c r="BK53" s="342"/>
      <c r="BL53" s="343"/>
      <c r="BM53" s="342"/>
      <c r="BN53" s="342"/>
      <c r="BO53" s="342"/>
      <c r="BP53" s="342"/>
      <c r="BQ53" s="342"/>
      <c r="BR53" s="342"/>
      <c r="BS53" s="343"/>
      <c r="BT53" s="342"/>
      <c r="BU53" s="342"/>
      <c r="BV53" s="342"/>
      <c r="BW53" s="342"/>
      <c r="BX53" s="342"/>
      <c r="BY53" s="342"/>
      <c r="BZ53" s="342"/>
      <c r="CA53" s="342"/>
      <c r="CB53" s="342"/>
      <c r="CC53" s="342"/>
    </row>
    <row r="54" spans="1:81" s="2" customFormat="1" ht="12" customHeight="1">
      <c r="A54" s="850"/>
      <c r="B54" s="850"/>
      <c r="C54" s="1389"/>
      <c r="D54" s="1379"/>
      <c r="E54" s="1380"/>
      <c r="F54" s="1381"/>
      <c r="G54" s="1389"/>
      <c r="H54" s="1379"/>
      <c r="I54" s="1380"/>
      <c r="J54" s="1381"/>
      <c r="K54" s="1389"/>
      <c r="L54" s="1379"/>
      <c r="M54" s="1380"/>
      <c r="N54" s="1381"/>
      <c r="O54" s="1389"/>
      <c r="P54" s="1379"/>
      <c r="Q54" s="1380"/>
      <c r="R54" s="1381"/>
      <c r="S54" s="1389"/>
      <c r="T54" s="1379"/>
      <c r="U54" s="1380"/>
      <c r="V54" s="1381"/>
      <c r="W54" s="1389"/>
      <c r="X54" s="1379"/>
      <c r="Y54" s="1380"/>
      <c r="Z54" s="1381"/>
      <c r="AA54" s="1389"/>
      <c r="AB54" s="1379"/>
      <c r="AC54" s="1380"/>
      <c r="AD54" s="1381"/>
      <c r="AE54" s="342"/>
      <c r="AF54" s="342"/>
      <c r="AG54" s="342"/>
      <c r="AH54" s="342"/>
      <c r="AI54" s="342"/>
      <c r="AJ54" s="343"/>
      <c r="AK54" s="342"/>
      <c r="AL54" s="342"/>
      <c r="AM54" s="342"/>
      <c r="AN54" s="342"/>
      <c r="AO54" s="342"/>
      <c r="AP54" s="342"/>
      <c r="AQ54" s="343"/>
      <c r="AR54" s="342"/>
      <c r="AS54" s="342"/>
      <c r="AT54" s="342"/>
      <c r="AU54" s="342"/>
      <c r="AV54" s="342"/>
      <c r="AW54" s="342"/>
      <c r="AX54" s="343"/>
      <c r="AY54" s="342"/>
      <c r="AZ54" s="342"/>
      <c r="BA54" s="342"/>
      <c r="BB54" s="342"/>
      <c r="BC54" s="342"/>
      <c r="BD54" s="342"/>
      <c r="BE54" s="343"/>
      <c r="BF54" s="342"/>
      <c r="BG54" s="342"/>
      <c r="BH54" s="342"/>
      <c r="BI54" s="342"/>
      <c r="BJ54" s="342"/>
      <c r="BK54" s="342"/>
      <c r="BL54" s="343"/>
      <c r="BM54" s="342"/>
      <c r="BN54" s="342"/>
      <c r="BO54" s="342"/>
      <c r="BP54" s="342"/>
      <c r="BQ54" s="342"/>
      <c r="BR54" s="342"/>
      <c r="BS54" s="343"/>
      <c r="BT54" s="342"/>
      <c r="BU54" s="342"/>
      <c r="BV54" s="342"/>
      <c r="BW54" s="342"/>
      <c r="BX54" s="342"/>
      <c r="BY54" s="342"/>
      <c r="BZ54" s="342"/>
      <c r="CA54" s="342"/>
      <c r="CB54" s="342"/>
      <c r="CC54" s="342"/>
    </row>
    <row r="55" spans="1:81" s="2" customFormat="1" ht="12" customHeight="1">
      <c r="A55" s="850"/>
      <c r="B55" s="850"/>
      <c r="C55" s="1389"/>
      <c r="D55" s="1377"/>
      <c r="E55" s="1377"/>
      <c r="F55" s="1377"/>
      <c r="G55" s="1389"/>
      <c r="H55" s="1377"/>
      <c r="I55" s="1377"/>
      <c r="J55" s="1377"/>
      <c r="K55" s="1389"/>
      <c r="L55" s="1377"/>
      <c r="M55" s="1377"/>
      <c r="N55" s="1377"/>
      <c r="O55" s="1389"/>
      <c r="P55" s="1377"/>
      <c r="Q55" s="1377"/>
      <c r="R55" s="1377"/>
      <c r="S55" s="1389"/>
      <c r="T55" s="1377"/>
      <c r="U55" s="1377"/>
      <c r="V55" s="1377"/>
      <c r="W55" s="1389"/>
      <c r="X55" s="1377"/>
      <c r="Y55" s="1377"/>
      <c r="Z55" s="1377"/>
      <c r="AA55" s="1389"/>
      <c r="AB55" s="1377"/>
      <c r="AC55" s="1377"/>
      <c r="AD55" s="1377"/>
      <c r="AE55" s="341"/>
      <c r="AF55" s="341"/>
      <c r="AG55" s="342"/>
      <c r="AH55" s="342"/>
      <c r="AI55" s="342"/>
      <c r="AJ55" s="343"/>
      <c r="AK55" s="342"/>
      <c r="AL55" s="342"/>
      <c r="AM55" s="342"/>
      <c r="AN55" s="342"/>
      <c r="AO55" s="342"/>
      <c r="AP55" s="342"/>
      <c r="AQ55" s="343"/>
      <c r="AR55" s="342"/>
      <c r="AS55" s="342"/>
      <c r="AT55" s="342"/>
      <c r="AU55" s="342"/>
      <c r="AV55" s="342"/>
      <c r="AW55" s="342"/>
      <c r="AX55" s="343"/>
      <c r="AY55" s="342"/>
      <c r="AZ55" s="342"/>
      <c r="BA55" s="342"/>
      <c r="BB55" s="342"/>
      <c r="BC55" s="342"/>
      <c r="BD55" s="342"/>
      <c r="BE55" s="343"/>
      <c r="BF55" s="342"/>
      <c r="BG55" s="342"/>
      <c r="BH55" s="342"/>
      <c r="BI55" s="342"/>
      <c r="BJ55" s="342"/>
      <c r="BK55" s="342"/>
      <c r="BL55" s="343"/>
      <c r="BM55" s="342"/>
      <c r="BN55" s="342"/>
      <c r="BO55" s="342"/>
      <c r="BP55" s="342"/>
      <c r="BQ55" s="342"/>
      <c r="BR55" s="342"/>
      <c r="BS55" s="343"/>
      <c r="BT55" s="342"/>
      <c r="BU55" s="342"/>
      <c r="BV55" s="342"/>
      <c r="BW55" s="342"/>
      <c r="BX55" s="342"/>
      <c r="BY55" s="342"/>
      <c r="BZ55" s="342"/>
      <c r="CA55" s="342"/>
      <c r="CB55" s="342"/>
      <c r="CC55" s="342"/>
    </row>
    <row r="56" spans="1:81" s="2" customFormat="1" ht="12" customHeight="1">
      <c r="A56" s="850"/>
      <c r="B56" s="850"/>
      <c r="C56" s="1389"/>
      <c r="D56" s="1377"/>
      <c r="E56" s="1377"/>
      <c r="F56" s="1377"/>
      <c r="G56" s="1389"/>
      <c r="H56" s="1377"/>
      <c r="I56" s="1377"/>
      <c r="J56" s="1377"/>
      <c r="K56" s="1389"/>
      <c r="L56" s="1377"/>
      <c r="M56" s="1377"/>
      <c r="N56" s="1377"/>
      <c r="O56" s="1389"/>
      <c r="P56" s="1377"/>
      <c r="Q56" s="1377"/>
      <c r="R56" s="1377"/>
      <c r="S56" s="1389"/>
      <c r="T56" s="1377"/>
      <c r="U56" s="1377"/>
      <c r="V56" s="1377"/>
      <c r="W56" s="1389"/>
      <c r="X56" s="1377"/>
      <c r="Y56" s="1377"/>
      <c r="Z56" s="1377"/>
      <c r="AA56" s="1389"/>
      <c r="AB56" s="1377"/>
      <c r="AC56" s="1377"/>
      <c r="AD56" s="1377"/>
      <c r="AE56" s="341"/>
      <c r="AF56" s="341"/>
      <c r="AG56" s="342"/>
      <c r="AH56" s="342"/>
      <c r="AI56" s="342"/>
      <c r="AJ56" s="343"/>
      <c r="AK56" s="342"/>
      <c r="AL56" s="342"/>
      <c r="AM56" s="342"/>
      <c r="AN56" s="342"/>
      <c r="AO56" s="342"/>
      <c r="AP56" s="342"/>
      <c r="AQ56" s="343"/>
      <c r="AR56" s="342"/>
      <c r="AS56" s="342"/>
      <c r="AT56" s="342"/>
      <c r="AU56" s="342"/>
      <c r="AV56" s="342"/>
      <c r="AW56" s="342"/>
      <c r="AX56" s="343"/>
      <c r="AY56" s="342"/>
      <c r="AZ56" s="342"/>
      <c r="BA56" s="342"/>
      <c r="BB56" s="342"/>
      <c r="BC56" s="342"/>
      <c r="BD56" s="342"/>
      <c r="BE56" s="343"/>
      <c r="BF56" s="342"/>
      <c r="BG56" s="342"/>
      <c r="BH56" s="342"/>
      <c r="BI56" s="342"/>
      <c r="BJ56" s="342"/>
      <c r="BK56" s="342"/>
      <c r="BL56" s="343"/>
      <c r="BM56" s="342"/>
      <c r="BN56" s="342"/>
      <c r="BO56" s="342"/>
      <c r="BP56" s="342"/>
      <c r="BQ56" s="342"/>
      <c r="BR56" s="342"/>
      <c r="BS56" s="343"/>
      <c r="BT56" s="342"/>
      <c r="BU56" s="342"/>
      <c r="BV56" s="342"/>
      <c r="BW56" s="342"/>
      <c r="BX56" s="342"/>
      <c r="BY56" s="342"/>
      <c r="BZ56" s="342"/>
      <c r="CA56" s="342"/>
      <c r="CB56" s="342"/>
      <c r="CC56" s="342"/>
    </row>
    <row r="57" spans="1:81" s="2" customFormat="1" ht="12" customHeight="1">
      <c r="A57" s="850"/>
      <c r="B57" s="850"/>
      <c r="C57" s="1389"/>
      <c r="D57" s="1377"/>
      <c r="E57" s="1377"/>
      <c r="F57" s="1377"/>
      <c r="G57" s="1389"/>
      <c r="H57" s="1377"/>
      <c r="I57" s="1377"/>
      <c r="J57" s="1377"/>
      <c r="K57" s="1389"/>
      <c r="L57" s="1377"/>
      <c r="M57" s="1377"/>
      <c r="N57" s="1377"/>
      <c r="O57" s="1389"/>
      <c r="P57" s="1377"/>
      <c r="Q57" s="1377"/>
      <c r="R57" s="1377"/>
      <c r="S57" s="1389"/>
      <c r="T57" s="1377"/>
      <c r="U57" s="1377"/>
      <c r="V57" s="1377"/>
      <c r="W57" s="1389"/>
      <c r="X57" s="1377"/>
      <c r="Y57" s="1377"/>
      <c r="Z57" s="1377"/>
      <c r="AA57" s="1389"/>
      <c r="AB57" s="1377"/>
      <c r="AC57" s="1377"/>
      <c r="AD57" s="1377"/>
      <c r="AE57" s="341"/>
      <c r="AF57" s="341"/>
      <c r="AG57" s="342"/>
      <c r="AH57" s="342"/>
      <c r="AI57" s="342"/>
      <c r="AJ57" s="343"/>
      <c r="AK57" s="342"/>
      <c r="AL57" s="342"/>
      <c r="AM57" s="342"/>
      <c r="AN57" s="342"/>
      <c r="AO57" s="342"/>
      <c r="AP57" s="342"/>
      <c r="AQ57" s="343"/>
      <c r="AR57" s="342"/>
      <c r="AS57" s="342"/>
      <c r="AT57" s="342"/>
      <c r="AU57" s="342"/>
      <c r="AV57" s="342"/>
      <c r="AW57" s="342"/>
      <c r="AX57" s="343"/>
      <c r="AY57" s="342"/>
      <c r="AZ57" s="342"/>
      <c r="BA57" s="342"/>
      <c r="BB57" s="342"/>
      <c r="BC57" s="342"/>
      <c r="BD57" s="342"/>
      <c r="BE57" s="343"/>
      <c r="BF57" s="342"/>
      <c r="BG57" s="342"/>
      <c r="BH57" s="342"/>
      <c r="BI57" s="342"/>
      <c r="BJ57" s="342"/>
      <c r="BK57" s="342"/>
      <c r="BL57" s="343"/>
      <c r="BM57" s="342"/>
      <c r="BN57" s="342"/>
      <c r="BO57" s="342"/>
      <c r="BP57" s="342"/>
      <c r="BQ57" s="342"/>
      <c r="BR57" s="342"/>
      <c r="BS57" s="343"/>
      <c r="BT57" s="342"/>
      <c r="BU57" s="342"/>
      <c r="BV57" s="342"/>
      <c r="BW57" s="342"/>
      <c r="BX57" s="342"/>
      <c r="BY57" s="342"/>
      <c r="BZ57" s="342"/>
      <c r="CA57" s="342"/>
      <c r="CB57" s="342"/>
      <c r="CC57" s="342"/>
    </row>
    <row r="58" spans="1:81" ht="12" customHeight="1">
      <c r="A58" s="850"/>
      <c r="B58" s="850"/>
      <c r="C58" s="1389"/>
      <c r="D58" s="1377"/>
      <c r="E58" s="1377"/>
      <c r="F58" s="1377"/>
      <c r="G58" s="1389"/>
      <c r="H58" s="1377"/>
      <c r="I58" s="1377"/>
      <c r="J58" s="1377"/>
      <c r="K58" s="1389"/>
      <c r="L58" s="1377"/>
      <c r="M58" s="1377"/>
      <c r="N58" s="1377"/>
      <c r="O58" s="1389"/>
      <c r="P58" s="1377"/>
      <c r="Q58" s="1377"/>
      <c r="R58" s="1377"/>
      <c r="S58" s="1389"/>
      <c r="T58" s="1377"/>
      <c r="U58" s="1377"/>
      <c r="V58" s="1377"/>
      <c r="W58" s="1389"/>
      <c r="X58" s="1377"/>
      <c r="Y58" s="1377"/>
      <c r="Z58" s="1377"/>
      <c r="AA58" s="1389"/>
      <c r="AB58" s="1377"/>
      <c r="AC58" s="1377"/>
      <c r="AD58" s="1377"/>
    </row>
    <row r="59" spans="1:81" ht="12" customHeight="1">
      <c r="A59" s="850"/>
      <c r="B59" s="850"/>
      <c r="C59" s="1378"/>
      <c r="D59" s="1378"/>
      <c r="E59" s="1378"/>
      <c r="F59" s="1378"/>
      <c r="G59" s="1378"/>
      <c r="H59" s="1378"/>
      <c r="I59" s="1378"/>
      <c r="J59" s="1378"/>
      <c r="K59" s="1378"/>
      <c r="L59" s="1378"/>
      <c r="M59" s="1378"/>
      <c r="N59" s="1378"/>
      <c r="O59" s="1378"/>
      <c r="P59" s="1378"/>
      <c r="Q59" s="1378"/>
      <c r="R59" s="1378"/>
      <c r="S59" s="1378"/>
      <c r="T59" s="1378"/>
      <c r="U59" s="1378"/>
      <c r="V59" s="1378"/>
      <c r="W59" s="1378"/>
      <c r="X59" s="1378"/>
      <c r="Y59" s="1378"/>
      <c r="Z59" s="1378"/>
      <c r="AA59" s="1378"/>
      <c r="AB59" s="1378"/>
      <c r="AC59" s="1378"/>
      <c r="AD59" s="1378"/>
    </row>
    <row r="60" spans="1:81" ht="12" customHeight="1">
      <c r="A60" s="850"/>
      <c r="B60" s="850"/>
      <c r="C60" s="1389">
        <f>AA52+1</f>
        <v>40154</v>
      </c>
      <c r="D60" s="1379"/>
      <c r="E60" s="1380"/>
      <c r="F60" s="1381"/>
      <c r="G60" s="1389">
        <f>C60+1</f>
        <v>40155</v>
      </c>
      <c r="H60" s="1379"/>
      <c r="I60" s="1380"/>
      <c r="J60" s="1381"/>
      <c r="K60" s="1389">
        <f t="shared" ref="K60" si="35">G60+1</f>
        <v>40156</v>
      </c>
      <c r="L60" s="1379"/>
      <c r="M60" s="1380"/>
      <c r="N60" s="1381"/>
      <c r="O60" s="1389">
        <f t="shared" ref="O60" si="36">K60+1</f>
        <v>40157</v>
      </c>
      <c r="P60" s="1377"/>
      <c r="Q60" s="1377"/>
      <c r="R60" s="1377"/>
      <c r="S60" s="1389">
        <f t="shared" ref="S60" si="37">O60+1</f>
        <v>40158</v>
      </c>
      <c r="T60" s="1379"/>
      <c r="U60" s="1380"/>
      <c r="V60" s="1381"/>
      <c r="W60" s="1389">
        <f t="shared" ref="W60" si="38">S60+1</f>
        <v>40159</v>
      </c>
      <c r="X60" s="1379"/>
      <c r="Y60" s="1380"/>
      <c r="Z60" s="1381"/>
      <c r="AA60" s="1389">
        <f t="shared" ref="AA60" si="39">W60+1</f>
        <v>40160</v>
      </c>
      <c r="AB60" s="1379"/>
      <c r="AC60" s="1380"/>
      <c r="AD60" s="1381"/>
    </row>
    <row r="61" spans="1:81" ht="12" customHeight="1">
      <c r="A61" s="850"/>
      <c r="B61" s="850"/>
      <c r="C61" s="1389"/>
      <c r="D61" s="1377"/>
      <c r="E61" s="1377"/>
      <c r="F61" s="1377"/>
      <c r="G61" s="1389"/>
      <c r="H61" s="1377"/>
      <c r="I61" s="1377"/>
      <c r="J61" s="1377"/>
      <c r="K61" s="1389"/>
      <c r="L61" s="1377"/>
      <c r="M61" s="1377"/>
      <c r="N61" s="1377"/>
      <c r="O61" s="1389"/>
      <c r="P61" s="1377"/>
      <c r="Q61" s="1377"/>
      <c r="R61" s="1377"/>
      <c r="S61" s="1389"/>
      <c r="T61" s="1377"/>
      <c r="U61" s="1377"/>
      <c r="V61" s="1377"/>
      <c r="W61" s="1389"/>
      <c r="X61" s="1377"/>
      <c r="Y61" s="1377"/>
      <c r="Z61" s="1377"/>
      <c r="AA61" s="1389"/>
      <c r="AB61" s="1377"/>
      <c r="AC61" s="1377"/>
      <c r="AD61" s="1377"/>
    </row>
    <row r="62" spans="1:81" ht="12" customHeight="1">
      <c r="A62" s="850"/>
      <c r="B62" s="850"/>
      <c r="C62" s="1389"/>
      <c r="D62" s="1377"/>
      <c r="E62" s="1377"/>
      <c r="F62" s="1377"/>
      <c r="G62" s="1389"/>
      <c r="H62" s="1377"/>
      <c r="I62" s="1377"/>
      <c r="J62" s="1377"/>
      <c r="K62" s="1389"/>
      <c r="L62" s="1377"/>
      <c r="M62" s="1377"/>
      <c r="N62" s="1377"/>
      <c r="O62" s="1389"/>
      <c r="P62" s="1377"/>
      <c r="Q62" s="1377"/>
      <c r="R62" s="1377"/>
      <c r="S62" s="1389"/>
      <c r="T62" s="1377"/>
      <c r="U62" s="1377"/>
      <c r="V62" s="1377"/>
      <c r="W62" s="1389"/>
      <c r="X62" s="1377"/>
      <c r="Y62" s="1377"/>
      <c r="Z62" s="1377"/>
      <c r="AA62" s="1389"/>
      <c r="AB62" s="1377"/>
      <c r="AC62" s="1377"/>
      <c r="AD62" s="1377"/>
    </row>
    <row r="63" spans="1:81" ht="12" customHeight="1">
      <c r="A63" s="850"/>
      <c r="B63" s="850"/>
      <c r="C63" s="1389"/>
      <c r="D63" s="1377"/>
      <c r="E63" s="1377"/>
      <c r="F63" s="1377"/>
      <c r="G63" s="1389"/>
      <c r="H63" s="1377"/>
      <c r="I63" s="1377"/>
      <c r="J63" s="1377"/>
      <c r="K63" s="1389"/>
      <c r="L63" s="1377"/>
      <c r="M63" s="1377"/>
      <c r="N63" s="1377"/>
      <c r="O63" s="1389"/>
      <c r="P63" s="1377"/>
      <c r="Q63" s="1377"/>
      <c r="R63" s="1377"/>
      <c r="S63" s="1389"/>
      <c r="T63" s="1377"/>
      <c r="U63" s="1377"/>
      <c r="V63" s="1377"/>
      <c r="W63" s="1389"/>
      <c r="X63" s="1377"/>
      <c r="Y63" s="1377"/>
      <c r="Z63" s="1377"/>
      <c r="AA63" s="1389"/>
      <c r="AB63" s="1377"/>
      <c r="AC63" s="1377"/>
      <c r="AD63" s="1377"/>
    </row>
    <row r="64" spans="1:81" ht="12" customHeight="1">
      <c r="A64" s="850"/>
      <c r="B64" s="850"/>
      <c r="C64" s="1389"/>
      <c r="D64" s="1377"/>
      <c r="E64" s="1377"/>
      <c r="F64" s="1377"/>
      <c r="G64" s="1389"/>
      <c r="H64" s="1377"/>
      <c r="I64" s="1377"/>
      <c r="J64" s="1377"/>
      <c r="K64" s="1389"/>
      <c r="L64" s="1377"/>
      <c r="M64" s="1377"/>
      <c r="N64" s="1377"/>
      <c r="O64" s="1389"/>
      <c r="P64" s="1377"/>
      <c r="Q64" s="1377"/>
      <c r="R64" s="1377"/>
      <c r="S64" s="1389"/>
      <c r="T64" s="1377"/>
      <c r="U64" s="1377"/>
      <c r="V64" s="1377"/>
      <c r="W64" s="1389"/>
      <c r="X64" s="1377"/>
      <c r="Y64" s="1377"/>
      <c r="Z64" s="1377"/>
      <c r="AA64" s="1389"/>
      <c r="AB64" s="1377"/>
      <c r="AC64" s="1377"/>
      <c r="AD64" s="1377"/>
    </row>
    <row r="65" spans="1:71" ht="12" customHeight="1">
      <c r="A65" s="850"/>
      <c r="B65" s="850"/>
      <c r="C65" s="1389"/>
      <c r="D65" s="1377"/>
      <c r="E65" s="1377"/>
      <c r="F65" s="1377"/>
      <c r="G65" s="1389"/>
      <c r="H65" s="1377"/>
      <c r="I65" s="1377"/>
      <c r="J65" s="1377"/>
      <c r="K65" s="1389"/>
      <c r="L65" s="1377"/>
      <c r="M65" s="1377"/>
      <c r="N65" s="1377"/>
      <c r="O65" s="1389"/>
      <c r="P65" s="1377"/>
      <c r="Q65" s="1377"/>
      <c r="R65" s="1377"/>
      <c r="S65" s="1389"/>
      <c r="T65" s="1377"/>
      <c r="U65" s="1377"/>
      <c r="V65" s="1377"/>
      <c r="W65" s="1389"/>
      <c r="X65" s="1377"/>
      <c r="Y65" s="1377"/>
      <c r="Z65" s="1377"/>
      <c r="AA65" s="1389"/>
      <c r="AB65" s="1377"/>
      <c r="AC65" s="1377"/>
      <c r="AD65" s="1377"/>
    </row>
    <row r="66" spans="1:71" ht="12" customHeight="1">
      <c r="A66" s="850"/>
      <c r="B66" s="850"/>
      <c r="C66" s="1389"/>
      <c r="D66" s="1377"/>
      <c r="E66" s="1377"/>
      <c r="F66" s="1377"/>
      <c r="G66" s="1389"/>
      <c r="H66" s="1377"/>
      <c r="I66" s="1377"/>
      <c r="J66" s="1377"/>
      <c r="K66" s="1389"/>
      <c r="L66" s="1377"/>
      <c r="M66" s="1377"/>
      <c r="N66" s="1377"/>
      <c r="O66" s="1389"/>
      <c r="P66" s="1377"/>
      <c r="Q66" s="1377"/>
      <c r="R66" s="1377"/>
      <c r="S66" s="1389"/>
      <c r="T66" s="1377"/>
      <c r="U66" s="1377"/>
      <c r="V66" s="1377"/>
      <c r="W66" s="1389"/>
      <c r="X66" s="1377"/>
      <c r="Y66" s="1377"/>
      <c r="Z66" s="1377"/>
      <c r="AA66" s="1389"/>
      <c r="AB66" s="1377"/>
      <c r="AC66" s="1377"/>
      <c r="AD66" s="1377"/>
    </row>
    <row r="67" spans="1:71" ht="12" customHeight="1">
      <c r="A67" s="850"/>
      <c r="B67" s="850"/>
      <c r="C67" s="1389"/>
      <c r="D67" s="1377"/>
      <c r="E67" s="1377"/>
      <c r="F67" s="1377"/>
      <c r="G67" s="1389"/>
      <c r="H67" s="1377"/>
      <c r="I67" s="1377"/>
      <c r="J67" s="1377"/>
      <c r="K67" s="1389"/>
      <c r="L67" s="1377"/>
      <c r="M67" s="1377"/>
      <c r="N67" s="1377"/>
      <c r="O67" s="1389"/>
      <c r="P67" s="1377"/>
      <c r="Q67" s="1377"/>
      <c r="R67" s="1377"/>
      <c r="S67" s="1389"/>
      <c r="T67" s="1377"/>
      <c r="U67" s="1377"/>
      <c r="V67" s="1377"/>
      <c r="W67" s="1389"/>
      <c r="X67" s="1377"/>
      <c r="Y67" s="1377"/>
      <c r="Z67" s="1377"/>
      <c r="AA67" s="1389"/>
      <c r="AB67" s="1377"/>
      <c r="AC67" s="1377"/>
      <c r="AD67" s="1377"/>
    </row>
    <row r="68" spans="1:71" ht="12" customHeight="1">
      <c r="A68" s="850"/>
      <c r="B68" s="850"/>
      <c r="C68" s="1378"/>
      <c r="D68" s="1378"/>
      <c r="E68" s="1378"/>
      <c r="F68" s="1378"/>
      <c r="G68" s="1378"/>
      <c r="H68" s="1378"/>
      <c r="I68" s="1378"/>
      <c r="J68" s="1378"/>
      <c r="K68" s="1378"/>
      <c r="L68" s="1378"/>
      <c r="M68" s="1378"/>
      <c r="N68" s="1378"/>
      <c r="O68" s="1378"/>
      <c r="P68" s="1378"/>
      <c r="Q68" s="1378"/>
      <c r="R68" s="1378"/>
      <c r="S68" s="1378"/>
      <c r="T68" s="1378"/>
      <c r="U68" s="1378"/>
      <c r="V68" s="1378"/>
      <c r="W68" s="1378"/>
      <c r="X68" s="1378"/>
      <c r="Y68" s="1378"/>
      <c r="Z68" s="1378"/>
      <c r="AA68" s="1378"/>
      <c r="AB68" s="1378"/>
      <c r="AC68" s="1378"/>
      <c r="AD68" s="1378"/>
    </row>
    <row r="69" spans="1:71" ht="12" customHeight="1">
      <c r="A69" s="850"/>
      <c r="B69" s="850"/>
      <c r="C69" s="1389">
        <f>AA60+1</f>
        <v>40161</v>
      </c>
      <c r="D69" s="1377"/>
      <c r="E69" s="1377"/>
      <c r="F69" s="1377"/>
      <c r="G69" s="1389">
        <f>C69+1</f>
        <v>40162</v>
      </c>
      <c r="H69" s="1377"/>
      <c r="I69" s="1377"/>
      <c r="J69" s="1377"/>
      <c r="K69" s="1389">
        <f t="shared" ref="K69" si="40">G69+1</f>
        <v>40163</v>
      </c>
      <c r="L69" s="1377"/>
      <c r="M69" s="1377"/>
      <c r="N69" s="1377"/>
      <c r="O69" s="1389">
        <f t="shared" ref="O69" si="41">K69+1</f>
        <v>40164</v>
      </c>
      <c r="P69" s="1377"/>
      <c r="Q69" s="1377"/>
      <c r="R69" s="1377"/>
      <c r="S69" s="1389">
        <f t="shared" ref="S69" si="42">O69+1</f>
        <v>40165</v>
      </c>
      <c r="T69" s="1377"/>
      <c r="U69" s="1377"/>
      <c r="V69" s="1377"/>
      <c r="W69" s="1389">
        <f t="shared" ref="W69" si="43">S69+1</f>
        <v>40166</v>
      </c>
      <c r="X69" s="1377"/>
      <c r="Y69" s="1377"/>
      <c r="Z69" s="1377"/>
      <c r="AA69" s="1389">
        <f t="shared" ref="AA69" si="44">W69+1</f>
        <v>40167</v>
      </c>
      <c r="AB69" s="1377"/>
      <c r="AC69" s="1377"/>
      <c r="AD69" s="1377"/>
    </row>
    <row r="70" spans="1:71" ht="12" customHeight="1">
      <c r="A70" s="850"/>
      <c r="B70" s="850"/>
      <c r="C70" s="1389"/>
      <c r="D70" s="1377"/>
      <c r="E70" s="1377"/>
      <c r="F70" s="1377"/>
      <c r="G70" s="1389"/>
      <c r="H70" s="1377"/>
      <c r="I70" s="1377"/>
      <c r="J70" s="1377"/>
      <c r="K70" s="1389"/>
      <c r="L70" s="1377"/>
      <c r="M70" s="1377"/>
      <c r="N70" s="1377"/>
      <c r="O70" s="1389"/>
      <c r="P70" s="1377"/>
      <c r="Q70" s="1377"/>
      <c r="R70" s="1377"/>
      <c r="S70" s="1389"/>
      <c r="T70" s="1377"/>
      <c r="U70" s="1377"/>
      <c r="V70" s="1377"/>
      <c r="W70" s="1389"/>
      <c r="X70" s="1377"/>
      <c r="Y70" s="1377"/>
      <c r="Z70" s="1377"/>
      <c r="AA70" s="1389"/>
      <c r="AB70" s="1377"/>
      <c r="AC70" s="1377"/>
      <c r="AD70" s="1377"/>
    </row>
    <row r="71" spans="1:71" ht="12" customHeight="1">
      <c r="A71" s="850"/>
      <c r="B71" s="850"/>
      <c r="C71" s="1389"/>
      <c r="D71" s="1379"/>
      <c r="E71" s="1380"/>
      <c r="F71" s="1381"/>
      <c r="G71" s="1389"/>
      <c r="H71" s="1379"/>
      <c r="I71" s="1380"/>
      <c r="J71" s="1381"/>
      <c r="K71" s="1389"/>
      <c r="L71" s="1379"/>
      <c r="M71" s="1380"/>
      <c r="N71" s="1381"/>
      <c r="O71" s="1389"/>
      <c r="P71" s="1379"/>
      <c r="Q71" s="1380"/>
      <c r="R71" s="1381"/>
      <c r="S71" s="1389"/>
      <c r="T71" s="1379"/>
      <c r="U71" s="1380"/>
      <c r="V71" s="1381"/>
      <c r="W71" s="1389"/>
      <c r="X71" s="1379"/>
      <c r="Y71" s="1380"/>
      <c r="Z71" s="1381"/>
      <c r="AA71" s="1389"/>
      <c r="AB71" s="1379"/>
      <c r="AC71" s="1380"/>
      <c r="AD71" s="1381"/>
    </row>
    <row r="72" spans="1:71" ht="12" customHeight="1">
      <c r="A72" s="850"/>
      <c r="B72" s="850"/>
      <c r="C72" s="1389"/>
      <c r="D72" s="1377"/>
      <c r="E72" s="1377"/>
      <c r="F72" s="1377"/>
      <c r="G72" s="1389"/>
      <c r="H72" s="1377"/>
      <c r="I72" s="1377"/>
      <c r="J72" s="1377"/>
      <c r="K72" s="1389"/>
      <c r="L72" s="1377"/>
      <c r="M72" s="1377"/>
      <c r="N72" s="1377"/>
      <c r="O72" s="1389"/>
      <c r="P72" s="1377"/>
      <c r="Q72" s="1377"/>
      <c r="R72" s="1377"/>
      <c r="S72" s="1389"/>
      <c r="T72" s="1377"/>
      <c r="U72" s="1377"/>
      <c r="V72" s="1377"/>
      <c r="W72" s="1389"/>
      <c r="X72" s="1377"/>
      <c r="Y72" s="1377"/>
      <c r="Z72" s="1377"/>
      <c r="AA72" s="1389"/>
      <c r="AB72" s="1377"/>
      <c r="AC72" s="1377"/>
      <c r="AD72" s="1377"/>
    </row>
    <row r="73" spans="1:71" s="348" customFormat="1" ht="12" customHeight="1">
      <c r="A73" s="850"/>
      <c r="B73" s="850"/>
      <c r="C73" s="1389"/>
      <c r="D73" s="1377"/>
      <c r="E73" s="1377"/>
      <c r="F73" s="1377"/>
      <c r="G73" s="1389"/>
      <c r="H73" s="1377"/>
      <c r="I73" s="1377"/>
      <c r="J73" s="1377"/>
      <c r="K73" s="1389"/>
      <c r="L73" s="1379"/>
      <c r="M73" s="1380"/>
      <c r="N73" s="1381"/>
      <c r="O73" s="1389"/>
      <c r="P73" s="1379"/>
      <c r="Q73" s="1380"/>
      <c r="R73" s="1381"/>
      <c r="S73" s="1389"/>
      <c r="T73" s="1379"/>
      <c r="U73" s="1380"/>
      <c r="V73" s="1381"/>
      <c r="W73" s="1389"/>
      <c r="X73" s="1379"/>
      <c r="Y73" s="1380"/>
      <c r="Z73" s="1381"/>
      <c r="AA73" s="1389"/>
      <c r="AB73" s="1379"/>
      <c r="AC73" s="1380"/>
      <c r="AD73" s="1381"/>
      <c r="AJ73" s="349"/>
      <c r="AQ73" s="349"/>
      <c r="AX73" s="349"/>
      <c r="BE73" s="349"/>
      <c r="BL73" s="349"/>
      <c r="BS73" s="349"/>
    </row>
    <row r="74" spans="1:71" ht="12" customHeight="1">
      <c r="A74" s="850"/>
      <c r="B74" s="850"/>
      <c r="C74" s="1389"/>
      <c r="D74" s="1377"/>
      <c r="E74" s="1377"/>
      <c r="F74" s="1377"/>
      <c r="G74" s="1389"/>
      <c r="H74" s="1377"/>
      <c r="I74" s="1377"/>
      <c r="J74" s="1377"/>
      <c r="K74" s="1389"/>
      <c r="L74" s="1377"/>
      <c r="M74" s="1377"/>
      <c r="N74" s="1377"/>
      <c r="O74" s="1389"/>
      <c r="P74" s="1377"/>
      <c r="Q74" s="1377"/>
      <c r="R74" s="1377"/>
      <c r="S74" s="1389"/>
      <c r="T74" s="1377"/>
      <c r="U74" s="1377"/>
      <c r="V74" s="1377"/>
      <c r="W74" s="1389"/>
      <c r="X74" s="1377"/>
      <c r="Y74" s="1377"/>
      <c r="Z74" s="1377"/>
      <c r="AA74" s="1389"/>
      <c r="AB74" s="1377"/>
      <c r="AC74" s="1377"/>
      <c r="AD74" s="1377"/>
    </row>
    <row r="75" spans="1:71" ht="12" customHeight="1">
      <c r="A75" s="850"/>
      <c r="B75" s="850"/>
      <c r="C75" s="1389"/>
      <c r="D75" s="1377"/>
      <c r="E75" s="1377"/>
      <c r="F75" s="1377"/>
      <c r="G75" s="1389"/>
      <c r="H75" s="1377"/>
      <c r="I75" s="1377"/>
      <c r="J75" s="1377"/>
      <c r="K75" s="1389"/>
      <c r="L75" s="1377"/>
      <c r="M75" s="1377"/>
      <c r="N75" s="1377"/>
      <c r="O75" s="1389"/>
      <c r="P75" s="1377"/>
      <c r="Q75" s="1377"/>
      <c r="R75" s="1377"/>
      <c r="S75" s="1389"/>
      <c r="T75" s="1377"/>
      <c r="U75" s="1377"/>
      <c r="V75" s="1377"/>
      <c r="W75" s="1389"/>
      <c r="X75" s="1377"/>
      <c r="Y75" s="1377"/>
      <c r="Z75" s="1377"/>
      <c r="AA75" s="1389"/>
      <c r="AB75" s="1377"/>
      <c r="AC75" s="1377"/>
      <c r="AD75" s="1377"/>
    </row>
    <row r="76" spans="1:71" ht="12" customHeight="1">
      <c r="A76" s="850"/>
      <c r="B76" s="850"/>
      <c r="C76" s="1389"/>
      <c r="D76" s="1377"/>
      <c r="E76" s="1377"/>
      <c r="F76" s="1377"/>
      <c r="G76" s="1389"/>
      <c r="H76" s="1377"/>
      <c r="I76" s="1377"/>
      <c r="J76" s="1377"/>
      <c r="K76" s="1389"/>
      <c r="L76" s="1377"/>
      <c r="M76" s="1377"/>
      <c r="N76" s="1377"/>
      <c r="O76" s="1389"/>
      <c r="P76" s="1377"/>
      <c r="Q76" s="1377"/>
      <c r="R76" s="1377"/>
      <c r="S76" s="1389"/>
      <c r="T76" s="1377"/>
      <c r="U76" s="1377"/>
      <c r="V76" s="1377"/>
      <c r="W76" s="1389"/>
      <c r="X76" s="1377"/>
      <c r="Y76" s="1377"/>
      <c r="Z76" s="1377"/>
      <c r="AA76" s="1389"/>
      <c r="AB76" s="1377"/>
      <c r="AC76" s="1377"/>
      <c r="AD76" s="1377"/>
    </row>
    <row r="77" spans="1:71" ht="12" customHeight="1">
      <c r="A77" s="850"/>
      <c r="B77" s="850"/>
      <c r="C77" s="1378"/>
      <c r="D77" s="1378"/>
      <c r="E77" s="1378"/>
      <c r="F77" s="1378"/>
      <c r="G77" s="1378"/>
      <c r="H77" s="1378"/>
      <c r="I77" s="1378"/>
      <c r="J77" s="1378"/>
      <c r="K77" s="1378"/>
      <c r="L77" s="1378"/>
      <c r="M77" s="1378"/>
      <c r="N77" s="1378"/>
      <c r="O77" s="1378"/>
      <c r="P77" s="1378"/>
      <c r="Q77" s="1378"/>
      <c r="R77" s="1378"/>
      <c r="S77" s="1378"/>
      <c r="T77" s="1378"/>
      <c r="U77" s="1378"/>
      <c r="V77" s="1378"/>
      <c r="W77" s="1378"/>
      <c r="X77" s="1378"/>
      <c r="Y77" s="1378"/>
      <c r="Z77" s="1378"/>
      <c r="AA77" s="1378"/>
      <c r="AB77" s="1378"/>
      <c r="AC77" s="1378"/>
      <c r="AD77" s="1378"/>
    </row>
    <row r="78" spans="1:71" ht="12" customHeight="1">
      <c r="A78" s="850"/>
      <c r="B78" s="850"/>
      <c r="C78" s="1389">
        <f>AA69+1</f>
        <v>40168</v>
      </c>
      <c r="D78" s="1377"/>
      <c r="E78" s="1377"/>
      <c r="F78" s="1377"/>
      <c r="G78" s="1389">
        <f>C78+1</f>
        <v>40169</v>
      </c>
      <c r="H78" s="1377"/>
      <c r="I78" s="1377"/>
      <c r="J78" s="1377"/>
      <c r="K78" s="1389">
        <f t="shared" ref="K78" si="45">G78+1</f>
        <v>40170</v>
      </c>
      <c r="L78" s="1377"/>
      <c r="M78" s="1377"/>
      <c r="N78" s="1377"/>
      <c r="O78" s="1389">
        <f t="shared" ref="O78" si="46">K78+1</f>
        <v>40171</v>
      </c>
      <c r="P78" s="1377"/>
      <c r="Q78" s="1377"/>
      <c r="R78" s="1377"/>
      <c r="S78" s="1389">
        <f t="shared" ref="S78" si="47">O78+1</f>
        <v>40172</v>
      </c>
      <c r="T78" s="1377"/>
      <c r="U78" s="1377"/>
      <c r="V78" s="1377"/>
      <c r="W78" s="1389">
        <f t="shared" ref="W78" si="48">S78+1</f>
        <v>40173</v>
      </c>
      <c r="X78" s="1377"/>
      <c r="Y78" s="1377"/>
      <c r="Z78" s="1377"/>
      <c r="AA78" s="1389">
        <f t="shared" ref="AA78" si="49">W78+1</f>
        <v>40174</v>
      </c>
      <c r="AB78" s="1377"/>
      <c r="AC78" s="1377"/>
      <c r="AD78" s="1377"/>
    </row>
    <row r="79" spans="1:71" ht="12" customHeight="1">
      <c r="A79" s="850"/>
      <c r="B79" s="850"/>
      <c r="C79" s="1389"/>
      <c r="D79" s="1377"/>
      <c r="E79" s="1377"/>
      <c r="F79" s="1377"/>
      <c r="G79" s="1389"/>
      <c r="H79" s="1377"/>
      <c r="I79" s="1377"/>
      <c r="J79" s="1377"/>
      <c r="K79" s="1389"/>
      <c r="L79" s="1377"/>
      <c r="M79" s="1377"/>
      <c r="N79" s="1377"/>
      <c r="O79" s="1389"/>
      <c r="P79" s="1377"/>
      <c r="Q79" s="1377"/>
      <c r="R79" s="1377"/>
      <c r="S79" s="1389"/>
      <c r="T79" s="1377"/>
      <c r="U79" s="1377"/>
      <c r="V79" s="1377"/>
      <c r="W79" s="1389"/>
      <c r="X79" s="1377"/>
      <c r="Y79" s="1377"/>
      <c r="Z79" s="1377"/>
      <c r="AA79" s="1389"/>
      <c r="AB79" s="1377"/>
      <c r="AC79" s="1377"/>
      <c r="AD79" s="1377"/>
    </row>
    <row r="80" spans="1:71" ht="12" customHeight="1">
      <c r="A80" s="850"/>
      <c r="B80" s="850"/>
      <c r="C80" s="1389"/>
      <c r="D80" s="1377"/>
      <c r="E80" s="1377"/>
      <c r="F80" s="1377"/>
      <c r="G80" s="1389"/>
      <c r="H80" s="1377"/>
      <c r="I80" s="1377"/>
      <c r="J80" s="1377"/>
      <c r="K80" s="1389"/>
      <c r="L80" s="1377"/>
      <c r="M80" s="1377"/>
      <c r="N80" s="1377"/>
      <c r="O80" s="1389"/>
      <c r="P80" s="1377"/>
      <c r="Q80" s="1377"/>
      <c r="R80" s="1377"/>
      <c r="S80" s="1389"/>
      <c r="T80" s="1377"/>
      <c r="U80" s="1377"/>
      <c r="V80" s="1377"/>
      <c r="W80" s="1389"/>
      <c r="X80" s="1377"/>
      <c r="Y80" s="1377"/>
      <c r="Z80" s="1377"/>
      <c r="AA80" s="1389"/>
      <c r="AB80" s="1377"/>
      <c r="AC80" s="1377"/>
      <c r="AD80" s="1377"/>
    </row>
    <row r="81" spans="1:30" ht="12" customHeight="1">
      <c r="A81" s="850"/>
      <c r="B81" s="850"/>
      <c r="C81" s="1389"/>
      <c r="D81" s="1379"/>
      <c r="E81" s="1380"/>
      <c r="F81" s="1381"/>
      <c r="G81" s="1389"/>
      <c r="H81" s="1379"/>
      <c r="I81" s="1380"/>
      <c r="J81" s="1381"/>
      <c r="K81" s="1389"/>
      <c r="L81" s="1379"/>
      <c r="M81" s="1380"/>
      <c r="N81" s="1381"/>
      <c r="O81" s="1389"/>
      <c r="P81" s="1379"/>
      <c r="Q81" s="1380"/>
      <c r="R81" s="1381"/>
      <c r="S81" s="1389"/>
      <c r="T81" s="1379"/>
      <c r="U81" s="1380"/>
      <c r="V81" s="1381"/>
      <c r="W81" s="1389"/>
      <c r="X81" s="1379"/>
      <c r="Y81" s="1380"/>
      <c r="Z81" s="1381"/>
      <c r="AA81" s="1389"/>
      <c r="AB81" s="1379"/>
      <c r="AC81" s="1380"/>
      <c r="AD81" s="1381"/>
    </row>
    <row r="82" spans="1:30" ht="12" customHeight="1">
      <c r="A82" s="850"/>
      <c r="B82" s="850"/>
      <c r="C82" s="1389"/>
      <c r="D82" s="1377"/>
      <c r="E82" s="1377"/>
      <c r="F82" s="1377"/>
      <c r="G82" s="1389"/>
      <c r="H82" s="1377"/>
      <c r="I82" s="1377"/>
      <c r="J82" s="1377"/>
      <c r="K82" s="1389"/>
      <c r="L82" s="1379"/>
      <c r="M82" s="1380"/>
      <c r="N82" s="1381"/>
      <c r="O82" s="1389"/>
      <c r="P82" s="1379"/>
      <c r="Q82" s="1380"/>
      <c r="R82" s="1381"/>
      <c r="S82" s="1389"/>
      <c r="T82" s="1379"/>
      <c r="U82" s="1380"/>
      <c r="V82" s="1381"/>
      <c r="W82" s="1389"/>
      <c r="X82" s="1379"/>
      <c r="Y82" s="1380"/>
      <c r="Z82" s="1381"/>
      <c r="AA82" s="1389"/>
      <c r="AB82" s="1379"/>
      <c r="AC82" s="1380"/>
      <c r="AD82" s="1381"/>
    </row>
    <row r="83" spans="1:30" ht="12" customHeight="1">
      <c r="A83" s="850"/>
      <c r="B83" s="850"/>
      <c r="C83" s="1389"/>
      <c r="D83" s="1377"/>
      <c r="E83" s="1377"/>
      <c r="F83" s="1377"/>
      <c r="G83" s="1389"/>
      <c r="H83" s="1377"/>
      <c r="I83" s="1377"/>
      <c r="J83" s="1377"/>
      <c r="K83" s="1389"/>
      <c r="L83" s="1377"/>
      <c r="M83" s="1377"/>
      <c r="N83" s="1377"/>
      <c r="O83" s="1389"/>
      <c r="P83" s="1377"/>
      <c r="Q83" s="1377"/>
      <c r="R83" s="1377"/>
      <c r="S83" s="1389"/>
      <c r="T83" s="1377"/>
      <c r="U83" s="1377"/>
      <c r="V83" s="1377"/>
      <c r="W83" s="1389"/>
      <c r="X83" s="1377"/>
      <c r="Y83" s="1377"/>
      <c r="Z83" s="1377"/>
      <c r="AA83" s="1389"/>
      <c r="AB83" s="1377"/>
      <c r="AC83" s="1377"/>
      <c r="AD83" s="1377"/>
    </row>
    <row r="84" spans="1:30" ht="12" customHeight="1">
      <c r="A84" s="850"/>
      <c r="B84" s="850"/>
      <c r="C84" s="1389"/>
      <c r="D84" s="1377"/>
      <c r="E84" s="1377"/>
      <c r="F84" s="1377"/>
      <c r="G84" s="1389"/>
      <c r="H84" s="1377"/>
      <c r="I84" s="1377"/>
      <c r="J84" s="1377"/>
      <c r="K84" s="1389"/>
      <c r="L84" s="1377"/>
      <c r="M84" s="1377"/>
      <c r="N84" s="1377"/>
      <c r="O84" s="1389"/>
      <c r="P84" s="1377"/>
      <c r="Q84" s="1377"/>
      <c r="R84" s="1377"/>
      <c r="S84" s="1389"/>
      <c r="T84" s="1377"/>
      <c r="U84" s="1377"/>
      <c r="V84" s="1377"/>
      <c r="W84" s="1389"/>
      <c r="X84" s="1377"/>
      <c r="Y84" s="1377"/>
      <c r="Z84" s="1377"/>
      <c r="AA84" s="1389"/>
      <c r="AB84" s="1377"/>
      <c r="AC84" s="1377"/>
      <c r="AD84" s="1377"/>
    </row>
    <row r="85" spans="1:30" ht="12" customHeight="1">
      <c r="A85" s="850"/>
      <c r="B85" s="850"/>
      <c r="C85" s="1389"/>
      <c r="D85" s="1377"/>
      <c r="E85" s="1377"/>
      <c r="F85" s="1377"/>
      <c r="G85" s="1389"/>
      <c r="H85" s="1377"/>
      <c r="I85" s="1377"/>
      <c r="J85" s="1377"/>
      <c r="K85" s="1389"/>
      <c r="L85" s="1377"/>
      <c r="M85" s="1377"/>
      <c r="N85" s="1377"/>
      <c r="O85" s="1389"/>
      <c r="P85" s="1377"/>
      <c r="Q85" s="1377"/>
      <c r="R85" s="1377"/>
      <c r="S85" s="1389"/>
      <c r="T85" s="1377"/>
      <c r="U85" s="1377"/>
      <c r="V85" s="1377"/>
      <c r="W85" s="1389"/>
      <c r="X85" s="1377"/>
      <c r="Y85" s="1377"/>
      <c r="Z85" s="1377"/>
      <c r="AA85" s="1389"/>
      <c r="AB85" s="1377"/>
      <c r="AC85" s="1377"/>
      <c r="AD85" s="1377"/>
    </row>
    <row r="86" spans="1:30" ht="12" customHeight="1">
      <c r="A86" s="850"/>
      <c r="B86" s="850"/>
      <c r="C86" s="1378"/>
      <c r="D86" s="1378"/>
      <c r="E86" s="1378"/>
      <c r="F86" s="1378"/>
      <c r="G86" s="1378"/>
      <c r="H86" s="1378"/>
      <c r="I86" s="1378"/>
      <c r="J86" s="1378"/>
      <c r="K86" s="1378"/>
      <c r="L86" s="1378"/>
      <c r="M86" s="1378"/>
      <c r="N86" s="1378"/>
      <c r="O86" s="1378"/>
      <c r="P86" s="1378"/>
      <c r="Q86" s="1378"/>
      <c r="R86" s="1378"/>
      <c r="S86" s="1378"/>
      <c r="T86" s="1378"/>
      <c r="U86" s="1378"/>
      <c r="V86" s="1378"/>
      <c r="W86" s="1378"/>
      <c r="X86" s="1378"/>
      <c r="Y86" s="1378"/>
      <c r="Z86" s="1378"/>
      <c r="AA86" s="1378"/>
      <c r="AB86" s="1378"/>
      <c r="AC86" s="1378"/>
      <c r="AD86" s="1378"/>
    </row>
    <row r="87" spans="1:30" ht="12" customHeight="1">
      <c r="A87" s="850"/>
      <c r="B87" s="850"/>
      <c r="C87" s="1389">
        <f>AA78+1</f>
        <v>40175</v>
      </c>
      <c r="D87" s="1377"/>
      <c r="E87" s="1377"/>
      <c r="F87" s="1377"/>
      <c r="G87" s="1389">
        <f>C87+1</f>
        <v>40176</v>
      </c>
      <c r="H87" s="1377"/>
      <c r="I87" s="1377"/>
      <c r="J87" s="1377"/>
      <c r="K87" s="1389">
        <f t="shared" ref="K87" si="50">G87+1</f>
        <v>40177</v>
      </c>
      <c r="L87" s="1377"/>
      <c r="M87" s="1377"/>
      <c r="N87" s="1377"/>
      <c r="O87" s="1389">
        <f t="shared" ref="O87" si="51">K87+1</f>
        <v>40178</v>
      </c>
      <c r="P87" s="1377"/>
      <c r="Q87" s="1377"/>
      <c r="R87" s="1377"/>
      <c r="S87" s="1389">
        <f t="shared" ref="S87" si="52">O87+1</f>
        <v>40179</v>
      </c>
      <c r="T87" s="1377"/>
      <c r="U87" s="1377"/>
      <c r="V87" s="1377"/>
      <c r="W87" s="1389">
        <f t="shared" ref="W87" si="53">S87+1</f>
        <v>40180</v>
      </c>
      <c r="X87" s="1377"/>
      <c r="Y87" s="1377"/>
      <c r="Z87" s="1377"/>
      <c r="AA87" s="1389">
        <f t="shared" ref="AA87" si="54">W87+1</f>
        <v>40181</v>
      </c>
      <c r="AB87" s="1377"/>
      <c r="AC87" s="1377"/>
      <c r="AD87" s="1377"/>
    </row>
    <row r="88" spans="1:30" ht="12" customHeight="1">
      <c r="A88" s="850"/>
      <c r="B88" s="850"/>
      <c r="C88" s="1389"/>
      <c r="D88" s="1377"/>
      <c r="E88" s="1377"/>
      <c r="F88" s="1377"/>
      <c r="G88" s="1389"/>
      <c r="H88" s="1377"/>
      <c r="I88" s="1377"/>
      <c r="J88" s="1377"/>
      <c r="K88" s="1389"/>
      <c r="L88" s="1377"/>
      <c r="M88" s="1377"/>
      <c r="N88" s="1377"/>
      <c r="O88" s="1389"/>
      <c r="P88" s="1377"/>
      <c r="Q88" s="1377"/>
      <c r="R88" s="1377"/>
      <c r="S88" s="1389"/>
      <c r="T88" s="1377"/>
      <c r="U88" s="1377"/>
      <c r="V88" s="1377"/>
      <c r="W88" s="1389"/>
      <c r="X88" s="1377"/>
      <c r="Y88" s="1377"/>
      <c r="Z88" s="1377"/>
      <c r="AA88" s="1389"/>
      <c r="AB88" s="1377"/>
      <c r="AC88" s="1377"/>
      <c r="AD88" s="1377"/>
    </row>
    <row r="89" spans="1:30" ht="12" customHeight="1">
      <c r="A89" s="850"/>
      <c r="B89" s="850"/>
      <c r="C89" s="1389"/>
      <c r="D89" s="1377"/>
      <c r="E89" s="1377"/>
      <c r="F89" s="1377"/>
      <c r="G89" s="1389"/>
      <c r="H89" s="1377"/>
      <c r="I89" s="1377"/>
      <c r="J89" s="1377"/>
      <c r="K89" s="1389"/>
      <c r="L89" s="1377"/>
      <c r="M89" s="1377"/>
      <c r="N89" s="1377"/>
      <c r="O89" s="1389"/>
      <c r="P89" s="1377"/>
      <c r="Q89" s="1377"/>
      <c r="R89" s="1377"/>
      <c r="S89" s="1389"/>
      <c r="T89" s="1377"/>
      <c r="U89" s="1377"/>
      <c r="V89" s="1377"/>
      <c r="W89" s="1389"/>
      <c r="X89" s="1377"/>
      <c r="Y89" s="1377"/>
      <c r="Z89" s="1377"/>
      <c r="AA89" s="1389"/>
      <c r="AB89" s="1377"/>
      <c r="AC89" s="1377"/>
      <c r="AD89" s="1377"/>
    </row>
    <row r="90" spans="1:30" ht="12" customHeight="1">
      <c r="A90" s="850"/>
      <c r="B90" s="850"/>
      <c r="C90" s="1389"/>
      <c r="D90" s="1379"/>
      <c r="E90" s="1380"/>
      <c r="F90" s="1381"/>
      <c r="G90" s="1389"/>
      <c r="H90" s="1379"/>
      <c r="I90" s="1380"/>
      <c r="J90" s="1381"/>
      <c r="K90" s="1389"/>
      <c r="L90" s="1379"/>
      <c r="M90" s="1380"/>
      <c r="N90" s="1381"/>
      <c r="O90" s="1389"/>
      <c r="P90" s="1379"/>
      <c r="Q90" s="1380"/>
      <c r="R90" s="1381"/>
      <c r="S90" s="1389"/>
      <c r="T90" s="1379"/>
      <c r="U90" s="1380"/>
      <c r="V90" s="1381"/>
      <c r="W90" s="1389"/>
      <c r="X90" s="1379"/>
      <c r="Y90" s="1380"/>
      <c r="Z90" s="1381"/>
      <c r="AA90" s="1389"/>
      <c r="AB90" s="1379"/>
      <c r="AC90" s="1380"/>
      <c r="AD90" s="1381"/>
    </row>
    <row r="91" spans="1:30" ht="12" customHeight="1">
      <c r="A91" s="850"/>
      <c r="B91" s="850"/>
      <c r="C91" s="1389"/>
      <c r="D91" s="1377"/>
      <c r="E91" s="1377"/>
      <c r="F91" s="1377"/>
      <c r="G91" s="1389"/>
      <c r="H91" s="1377"/>
      <c r="I91" s="1377"/>
      <c r="J91" s="1377"/>
      <c r="K91" s="1389"/>
      <c r="L91" s="1379"/>
      <c r="M91" s="1380"/>
      <c r="N91" s="1381"/>
      <c r="O91" s="1389"/>
      <c r="P91" s="1379"/>
      <c r="Q91" s="1380"/>
      <c r="R91" s="1381"/>
      <c r="S91" s="1389"/>
      <c r="T91" s="1379"/>
      <c r="U91" s="1380"/>
      <c r="V91" s="1381"/>
      <c r="W91" s="1389"/>
      <c r="X91" s="1379"/>
      <c r="Y91" s="1380"/>
      <c r="Z91" s="1381"/>
      <c r="AA91" s="1389"/>
      <c r="AB91" s="1379"/>
      <c r="AC91" s="1380"/>
      <c r="AD91" s="1381"/>
    </row>
    <row r="92" spans="1:30" ht="12" customHeight="1">
      <c r="A92" s="850"/>
      <c r="B92" s="850"/>
      <c r="C92" s="1389"/>
      <c r="D92" s="1377"/>
      <c r="E92" s="1377"/>
      <c r="F92" s="1377"/>
      <c r="G92" s="1389"/>
      <c r="H92" s="1377"/>
      <c r="I92" s="1377"/>
      <c r="J92" s="1377"/>
      <c r="K92" s="1389"/>
      <c r="L92" s="1377"/>
      <c r="M92" s="1377"/>
      <c r="N92" s="1377"/>
      <c r="O92" s="1389"/>
      <c r="P92" s="1377"/>
      <c r="Q92" s="1377"/>
      <c r="R92" s="1377"/>
      <c r="S92" s="1389"/>
      <c r="T92" s="1377"/>
      <c r="U92" s="1377"/>
      <c r="V92" s="1377"/>
      <c r="W92" s="1389"/>
      <c r="X92" s="1377"/>
      <c r="Y92" s="1377"/>
      <c r="Z92" s="1377"/>
      <c r="AA92" s="1389"/>
      <c r="AB92" s="1377"/>
      <c r="AC92" s="1377"/>
      <c r="AD92" s="1377"/>
    </row>
    <row r="93" spans="1:30" ht="12" customHeight="1">
      <c r="A93" s="850"/>
      <c r="B93" s="850"/>
      <c r="C93" s="1389"/>
      <c r="D93" s="1377"/>
      <c r="E93" s="1377"/>
      <c r="F93" s="1377"/>
      <c r="G93" s="1389"/>
      <c r="H93" s="1377"/>
      <c r="I93" s="1377"/>
      <c r="J93" s="1377"/>
      <c r="K93" s="1389"/>
      <c r="L93" s="1377"/>
      <c r="M93" s="1377"/>
      <c r="N93" s="1377"/>
      <c r="O93" s="1389"/>
      <c r="P93" s="1377"/>
      <c r="Q93" s="1377"/>
      <c r="R93" s="1377"/>
      <c r="S93" s="1389"/>
      <c r="T93" s="1377"/>
      <c r="U93" s="1377"/>
      <c r="V93" s="1377"/>
      <c r="W93" s="1389"/>
      <c r="X93" s="1377"/>
      <c r="Y93" s="1377"/>
      <c r="Z93" s="1377"/>
      <c r="AA93" s="1389"/>
      <c r="AB93" s="1377"/>
      <c r="AC93" s="1377"/>
      <c r="AD93" s="1377"/>
    </row>
    <row r="94" spans="1:30" ht="12" customHeight="1">
      <c r="A94" s="850"/>
      <c r="B94" s="850"/>
      <c r="C94" s="1389"/>
      <c r="D94" s="1377"/>
      <c r="E94" s="1377"/>
      <c r="F94" s="1377"/>
      <c r="G94" s="1389"/>
      <c r="H94" s="1377"/>
      <c r="I94" s="1377"/>
      <c r="J94" s="1377"/>
      <c r="K94" s="1389"/>
      <c r="L94" s="1377"/>
      <c r="M94" s="1377"/>
      <c r="N94" s="1377"/>
      <c r="O94" s="1389"/>
      <c r="P94" s="1377"/>
      <c r="Q94" s="1377"/>
      <c r="R94" s="1377"/>
      <c r="S94" s="1389"/>
      <c r="T94" s="1377"/>
      <c r="U94" s="1377"/>
      <c r="V94" s="1377"/>
      <c r="W94" s="1389"/>
      <c r="X94" s="1377"/>
      <c r="Y94" s="1377"/>
      <c r="Z94" s="1377"/>
      <c r="AA94" s="1389"/>
      <c r="AB94" s="1377"/>
      <c r="AC94" s="1377"/>
      <c r="AD94" s="1377"/>
    </row>
    <row r="95" spans="1:30" ht="12" customHeight="1">
      <c r="A95" s="850"/>
      <c r="B95" s="850"/>
    </row>
    <row r="96" spans="1:30" ht="12" customHeight="1">
      <c r="A96" s="850"/>
      <c r="B96" s="850"/>
    </row>
    <row r="97" spans="1:2" ht="12" customHeight="1">
      <c r="A97" s="850"/>
      <c r="B97" s="850"/>
    </row>
    <row r="98" spans="1:2" ht="12" customHeight="1">
      <c r="A98" s="850"/>
      <c r="B98" s="850"/>
    </row>
    <row r="99" spans="1:2" ht="12" customHeight="1">
      <c r="A99" s="850"/>
      <c r="B99" s="850"/>
    </row>
    <row r="100" spans="1:2" ht="12" customHeight="1">
      <c r="A100" s="850"/>
      <c r="B100" s="850"/>
    </row>
    <row r="101" spans="1:2" ht="12" customHeight="1">
      <c r="A101" s="850"/>
      <c r="B101" s="850"/>
    </row>
    <row r="102" spans="1:2" ht="12" customHeight="1">
      <c r="A102" s="850"/>
      <c r="B102" s="850"/>
    </row>
    <row r="103" spans="1:2" ht="12" customHeight="1">
      <c r="A103" s="850"/>
      <c r="B103" s="850"/>
    </row>
    <row r="104" spans="1:2" ht="12" customHeight="1">
      <c r="A104" s="850"/>
      <c r="B104" s="850"/>
    </row>
    <row r="105" spans="1:2" ht="12" customHeight="1">
      <c r="A105" s="850"/>
      <c r="B105" s="850"/>
    </row>
    <row r="106" spans="1:2" ht="12" customHeight="1">
      <c r="A106" s="850"/>
      <c r="B106" s="850"/>
    </row>
    <row r="107" spans="1:2" ht="12" customHeight="1">
      <c r="A107" s="850"/>
      <c r="B107" s="850"/>
    </row>
    <row r="108" spans="1:2" ht="12" customHeight="1">
      <c r="A108" s="850"/>
      <c r="B108" s="850"/>
    </row>
    <row r="109" spans="1:2" ht="12" customHeight="1">
      <c r="A109" s="850"/>
      <c r="B109" s="850"/>
    </row>
    <row r="110" spans="1:2" ht="12" customHeight="1"/>
    <row r="111" spans="1:2" ht="12" customHeight="1"/>
    <row r="112" spans="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sheetData>
  <sheetProtection password="CD99" sheet="1" objects="1" scenarios="1"/>
  <mergeCells count="667">
    <mergeCell ref="A3:B109"/>
    <mergeCell ref="A2:B2"/>
    <mergeCell ref="W3:AD3"/>
    <mergeCell ref="I2:O2"/>
    <mergeCell ref="I3:O3"/>
    <mergeCell ref="P2:V2"/>
    <mergeCell ref="P3:V3"/>
    <mergeCell ref="X31:Z31"/>
    <mergeCell ref="X29:Z29"/>
    <mergeCell ref="L30:N30"/>
    <mergeCell ref="X30:Z30"/>
    <mergeCell ref="L12:N12"/>
    <mergeCell ref="T12:V12"/>
    <mergeCell ref="T15:V15"/>
    <mergeCell ref="H14:J14"/>
    <mergeCell ref="P14:R14"/>
    <mergeCell ref="T14:V14"/>
    <mergeCell ref="P21:R21"/>
    <mergeCell ref="T21:V21"/>
    <mergeCell ref="H31:J31"/>
    <mergeCell ref="O28:O34"/>
    <mergeCell ref="P28:R28"/>
    <mergeCell ref="D73:F73"/>
    <mergeCell ref="H73:J73"/>
    <mergeCell ref="D17:F17"/>
    <mergeCell ref="D18:F18"/>
    <mergeCell ref="D21:F21"/>
    <mergeCell ref="D22:F22"/>
    <mergeCell ref="D23:F23"/>
    <mergeCell ref="S28:S34"/>
    <mergeCell ref="T28:V28"/>
    <mergeCell ref="L31:N31"/>
    <mergeCell ref="X18:Z18"/>
    <mergeCell ref="L18:N18"/>
    <mergeCell ref="S20:S26"/>
    <mergeCell ref="T20:V20"/>
    <mergeCell ref="L29:N29"/>
    <mergeCell ref="T29:V29"/>
    <mergeCell ref="X21:Z21"/>
    <mergeCell ref="X32:Z32"/>
    <mergeCell ref="L33:N33"/>
    <mergeCell ref="X33:Z33"/>
    <mergeCell ref="K20:K26"/>
    <mergeCell ref="H21:J21"/>
    <mergeCell ref="H22:J22"/>
    <mergeCell ref="H30:J30"/>
    <mergeCell ref="K28:K34"/>
    <mergeCell ref="D20:F20"/>
    <mergeCell ref="C12:C18"/>
    <mergeCell ref="D12:F12"/>
    <mergeCell ref="G12:G18"/>
    <mergeCell ref="H12:J12"/>
    <mergeCell ref="X16:Z16"/>
    <mergeCell ref="L17:N17"/>
    <mergeCell ref="H29:J29"/>
    <mergeCell ref="C4:C10"/>
    <mergeCell ref="D4:F4"/>
    <mergeCell ref="G4:G10"/>
    <mergeCell ref="H4:J4"/>
    <mergeCell ref="K4:K10"/>
    <mergeCell ref="D13:F13"/>
    <mergeCell ref="D14:F14"/>
    <mergeCell ref="D15:F15"/>
    <mergeCell ref="D16:F16"/>
    <mergeCell ref="D10:F10"/>
    <mergeCell ref="P29:R29"/>
    <mergeCell ref="X20:Z20"/>
    <mergeCell ref="L28:N28"/>
    <mergeCell ref="X28:Z28"/>
    <mergeCell ref="L20:N20"/>
    <mergeCell ref="O20:O26"/>
    <mergeCell ref="P20:R20"/>
    <mergeCell ref="D5:F5"/>
    <mergeCell ref="D6:F6"/>
    <mergeCell ref="D7:F7"/>
    <mergeCell ref="D8:F8"/>
    <mergeCell ref="X10:Z10"/>
    <mergeCell ref="L10:N10"/>
    <mergeCell ref="O4:O10"/>
    <mergeCell ref="P4:R4"/>
    <mergeCell ref="S4:S10"/>
    <mergeCell ref="T4:V4"/>
    <mergeCell ref="H5:J5"/>
    <mergeCell ref="P5:R5"/>
    <mergeCell ref="T5:V5"/>
    <mergeCell ref="H9:J9"/>
    <mergeCell ref="P9:R9"/>
    <mergeCell ref="T9:V9"/>
    <mergeCell ref="L5:N5"/>
    <mergeCell ref="L6:N6"/>
    <mergeCell ref="L4:N4"/>
    <mergeCell ref="X4:Z4"/>
    <mergeCell ref="D9:F9"/>
    <mergeCell ref="C36:C42"/>
    <mergeCell ref="D36:F36"/>
    <mergeCell ref="G36:G42"/>
    <mergeCell ref="D30:F30"/>
    <mergeCell ref="D31:F31"/>
    <mergeCell ref="D32:F32"/>
    <mergeCell ref="D33:F33"/>
    <mergeCell ref="D34:F34"/>
    <mergeCell ref="L42:N42"/>
    <mergeCell ref="L37:N37"/>
    <mergeCell ref="L41:N41"/>
    <mergeCell ref="L40:N40"/>
    <mergeCell ref="L39:N39"/>
    <mergeCell ref="L38:N38"/>
    <mergeCell ref="L36:N36"/>
    <mergeCell ref="H36:J36"/>
    <mergeCell ref="H32:J32"/>
    <mergeCell ref="H33:J33"/>
    <mergeCell ref="H34:J34"/>
    <mergeCell ref="L32:N32"/>
    <mergeCell ref="C28:C34"/>
    <mergeCell ref="D28:F28"/>
    <mergeCell ref="G28:G34"/>
    <mergeCell ref="H28:J28"/>
    <mergeCell ref="AB9:AD9"/>
    <mergeCell ref="H10:J10"/>
    <mergeCell ref="P10:R10"/>
    <mergeCell ref="T10:V10"/>
    <mergeCell ref="AB10:AD10"/>
    <mergeCell ref="X9:Z9"/>
    <mergeCell ref="AB5:AD5"/>
    <mergeCell ref="H6:J6"/>
    <mergeCell ref="P6:R6"/>
    <mergeCell ref="T6:V6"/>
    <mergeCell ref="AB6:AD6"/>
    <mergeCell ref="H7:J7"/>
    <mergeCell ref="P7:R7"/>
    <mergeCell ref="T7:V7"/>
    <mergeCell ref="AB7:AD7"/>
    <mergeCell ref="X5:Z5"/>
    <mergeCell ref="X6:Z6"/>
    <mergeCell ref="X7:Z7"/>
    <mergeCell ref="W4:W10"/>
    <mergeCell ref="L8:N8"/>
    <mergeCell ref="L7:N7"/>
    <mergeCell ref="L9:N9"/>
    <mergeCell ref="AA4:AA10"/>
    <mergeCell ref="AB4:AD4"/>
    <mergeCell ref="AB15:AD15"/>
    <mergeCell ref="H13:J13"/>
    <mergeCell ref="P13:R13"/>
    <mergeCell ref="T13:V13"/>
    <mergeCell ref="AB13:AD13"/>
    <mergeCell ref="W12:W18"/>
    <mergeCell ref="AA12:AA18"/>
    <mergeCell ref="AB12:AD12"/>
    <mergeCell ref="H18:J18"/>
    <mergeCell ref="P18:R18"/>
    <mergeCell ref="T18:V18"/>
    <mergeCell ref="AB18:AD18"/>
    <mergeCell ref="H16:J16"/>
    <mergeCell ref="P16:R16"/>
    <mergeCell ref="T16:V16"/>
    <mergeCell ref="AB16:AD16"/>
    <mergeCell ref="H17:J17"/>
    <mergeCell ref="S12:S18"/>
    <mergeCell ref="X15:Z15"/>
    <mergeCell ref="L14:N14"/>
    <mergeCell ref="X14:Z14"/>
    <mergeCell ref="X12:Z12"/>
    <mergeCell ref="L13:N13"/>
    <mergeCell ref="X13:Z13"/>
    <mergeCell ref="AB14:AD14"/>
    <mergeCell ref="H15:J15"/>
    <mergeCell ref="P15:R15"/>
    <mergeCell ref="AB21:AD21"/>
    <mergeCell ref="P22:R22"/>
    <mergeCell ref="T22:V22"/>
    <mergeCell ref="AB22:AD22"/>
    <mergeCell ref="W20:W26"/>
    <mergeCell ref="AA20:AA26"/>
    <mergeCell ref="AB20:AD20"/>
    <mergeCell ref="H20:J20"/>
    <mergeCell ref="X25:Z25"/>
    <mergeCell ref="P17:R17"/>
    <mergeCell ref="T17:V17"/>
    <mergeCell ref="AB17:AD17"/>
    <mergeCell ref="X17:Z17"/>
    <mergeCell ref="L16:N16"/>
    <mergeCell ref="K12:K18"/>
    <mergeCell ref="O12:O18"/>
    <mergeCell ref="P12:R12"/>
    <mergeCell ref="H24:J24"/>
    <mergeCell ref="H25:J25"/>
    <mergeCell ref="H26:J26"/>
    <mergeCell ref="L15:N15"/>
    <mergeCell ref="C20:C26"/>
    <mergeCell ref="D29:F29"/>
    <mergeCell ref="D24:F24"/>
    <mergeCell ref="D25:F25"/>
    <mergeCell ref="D26:F26"/>
    <mergeCell ref="AB23:AD23"/>
    <mergeCell ref="P24:R24"/>
    <mergeCell ref="T24:V24"/>
    <mergeCell ref="AB24:AD24"/>
    <mergeCell ref="P25:R25"/>
    <mergeCell ref="T25:V25"/>
    <mergeCell ref="AB25:AD25"/>
    <mergeCell ref="G20:G26"/>
    <mergeCell ref="L26:N26"/>
    <mergeCell ref="X26:Z26"/>
    <mergeCell ref="L25:N25"/>
    <mergeCell ref="X23:Z23"/>
    <mergeCell ref="L24:N24"/>
    <mergeCell ref="X24:Z24"/>
    <mergeCell ref="L23:N23"/>
    <mergeCell ref="H23:J23"/>
    <mergeCell ref="L22:N22"/>
    <mergeCell ref="X22:Z22"/>
    <mergeCell ref="L21:N21"/>
    <mergeCell ref="AB26:AD26"/>
    <mergeCell ref="P23:R23"/>
    <mergeCell ref="T23:V23"/>
    <mergeCell ref="P26:R26"/>
    <mergeCell ref="T26:V26"/>
    <mergeCell ref="AB29:AD29"/>
    <mergeCell ref="W28:W34"/>
    <mergeCell ref="AA28:AA34"/>
    <mergeCell ref="AB28:AD28"/>
    <mergeCell ref="P30:R30"/>
    <mergeCell ref="T30:V30"/>
    <mergeCell ref="AB30:AD30"/>
    <mergeCell ref="P31:R31"/>
    <mergeCell ref="X34:Z34"/>
    <mergeCell ref="T31:V31"/>
    <mergeCell ref="AB31:AD31"/>
    <mergeCell ref="P32:R32"/>
    <mergeCell ref="T32:V32"/>
    <mergeCell ref="L46:N46"/>
    <mergeCell ref="L44:N44"/>
    <mergeCell ref="O44:O50"/>
    <mergeCell ref="L45:N45"/>
    <mergeCell ref="L47:N47"/>
    <mergeCell ref="P41:R41"/>
    <mergeCell ref="T41:V41"/>
    <mergeCell ref="AB41:AD41"/>
    <mergeCell ref="W36:W42"/>
    <mergeCell ref="AA36:AA42"/>
    <mergeCell ref="AB36:AD36"/>
    <mergeCell ref="P37:R37"/>
    <mergeCell ref="T37:V37"/>
    <mergeCell ref="AB37:AD37"/>
    <mergeCell ref="P38:R38"/>
    <mergeCell ref="T38:V38"/>
    <mergeCell ref="AB38:AD38"/>
    <mergeCell ref="P39:R39"/>
    <mergeCell ref="X38:Z38"/>
    <mergeCell ref="X36:Z36"/>
    <mergeCell ref="X40:Z40"/>
    <mergeCell ref="AB42:AD42"/>
    <mergeCell ref="X41:Z41"/>
    <mergeCell ref="P46:R46"/>
    <mergeCell ref="H42:J42"/>
    <mergeCell ref="K36:K42"/>
    <mergeCell ref="O36:O42"/>
    <mergeCell ref="AB32:AD32"/>
    <mergeCell ref="P33:R33"/>
    <mergeCell ref="T33:V33"/>
    <mergeCell ref="AB33:AD33"/>
    <mergeCell ref="P34:R34"/>
    <mergeCell ref="T34:V34"/>
    <mergeCell ref="L34:N34"/>
    <mergeCell ref="AB34:AD34"/>
    <mergeCell ref="D42:F42"/>
    <mergeCell ref="AB40:AD40"/>
    <mergeCell ref="X37:Z37"/>
    <mergeCell ref="P40:R40"/>
    <mergeCell ref="T40:V40"/>
    <mergeCell ref="T36:V36"/>
    <mergeCell ref="AB39:AD39"/>
    <mergeCell ref="X39:Z39"/>
    <mergeCell ref="T39:V39"/>
    <mergeCell ref="D37:F37"/>
    <mergeCell ref="H37:J37"/>
    <mergeCell ref="H38:J38"/>
    <mergeCell ref="H39:J39"/>
    <mergeCell ref="H40:J40"/>
    <mergeCell ref="H41:J41"/>
    <mergeCell ref="D38:F38"/>
    <mergeCell ref="D39:F39"/>
    <mergeCell ref="D40:F40"/>
    <mergeCell ref="D41:F41"/>
    <mergeCell ref="P36:R36"/>
    <mergeCell ref="S36:S42"/>
    <mergeCell ref="P42:R42"/>
    <mergeCell ref="T42:V42"/>
    <mergeCell ref="X42:Z42"/>
    <mergeCell ref="S44:S50"/>
    <mergeCell ref="T44:V44"/>
    <mergeCell ref="W44:W50"/>
    <mergeCell ref="X44:Z44"/>
    <mergeCell ref="AA44:AA50"/>
    <mergeCell ref="AB44:AD44"/>
    <mergeCell ref="T45:V45"/>
    <mergeCell ref="X45:Z45"/>
    <mergeCell ref="AB45:AD45"/>
    <mergeCell ref="P44:R44"/>
    <mergeCell ref="P45:R45"/>
    <mergeCell ref="P47:R47"/>
    <mergeCell ref="T47:V47"/>
    <mergeCell ref="X47:Z47"/>
    <mergeCell ref="AB47:AD47"/>
    <mergeCell ref="L50:N50"/>
    <mergeCell ref="P50:R50"/>
    <mergeCell ref="T50:V50"/>
    <mergeCell ref="X50:Z50"/>
    <mergeCell ref="AB50:AD50"/>
    <mergeCell ref="L48:N48"/>
    <mergeCell ref="P48:R48"/>
    <mergeCell ref="T48:V48"/>
    <mergeCell ref="X48:Z48"/>
    <mergeCell ref="AB48:AD48"/>
    <mergeCell ref="L49:N49"/>
    <mergeCell ref="P49:R49"/>
    <mergeCell ref="T49:V49"/>
    <mergeCell ref="X49:Z49"/>
    <mergeCell ref="AB49:AD49"/>
    <mergeCell ref="T46:V46"/>
    <mergeCell ref="X46:Z46"/>
    <mergeCell ref="AB46:AD46"/>
    <mergeCell ref="C52:C58"/>
    <mergeCell ref="D52:F52"/>
    <mergeCell ref="G52:G58"/>
    <mergeCell ref="H52:J52"/>
    <mergeCell ref="D53:F53"/>
    <mergeCell ref="K44:K50"/>
    <mergeCell ref="D48:F48"/>
    <mergeCell ref="H48:J48"/>
    <mergeCell ref="D49:F49"/>
    <mergeCell ref="H49:J49"/>
    <mergeCell ref="D50:F50"/>
    <mergeCell ref="H50:J50"/>
    <mergeCell ref="D46:F46"/>
    <mergeCell ref="H46:J46"/>
    <mergeCell ref="D47:F47"/>
    <mergeCell ref="H47:J47"/>
    <mergeCell ref="K52:K58"/>
    <mergeCell ref="C44:C50"/>
    <mergeCell ref="G44:G50"/>
    <mergeCell ref="H44:J44"/>
    <mergeCell ref="D45:F45"/>
    <mergeCell ref="H45:J45"/>
    <mergeCell ref="D44:F44"/>
    <mergeCell ref="D56:F56"/>
    <mergeCell ref="H56:J56"/>
    <mergeCell ref="D57:F57"/>
    <mergeCell ref="H57:J57"/>
    <mergeCell ref="D58:F58"/>
    <mergeCell ref="H58:J58"/>
    <mergeCell ref="H53:J53"/>
    <mergeCell ref="D54:F54"/>
    <mergeCell ref="H54:J54"/>
    <mergeCell ref="D55:F55"/>
    <mergeCell ref="H55:J55"/>
    <mergeCell ref="K60:K67"/>
    <mergeCell ref="L60:N60"/>
    <mergeCell ref="L66:N66"/>
    <mergeCell ref="T55:V55"/>
    <mergeCell ref="X55:Z55"/>
    <mergeCell ref="AB55:AD55"/>
    <mergeCell ref="T56:V56"/>
    <mergeCell ref="X56:Z56"/>
    <mergeCell ref="AB56:AD56"/>
    <mergeCell ref="O52:O58"/>
    <mergeCell ref="P52:R52"/>
    <mergeCell ref="L53:N53"/>
    <mergeCell ref="P53:R53"/>
    <mergeCell ref="L54:N54"/>
    <mergeCell ref="P54:R54"/>
    <mergeCell ref="L55:N55"/>
    <mergeCell ref="P55:R55"/>
    <mergeCell ref="L56:N56"/>
    <mergeCell ref="P56:R56"/>
    <mergeCell ref="X62:Z62"/>
    <mergeCell ref="AB62:AD62"/>
    <mergeCell ref="L63:N63"/>
    <mergeCell ref="P63:R63"/>
    <mergeCell ref="T63:V63"/>
    <mergeCell ref="G60:G67"/>
    <mergeCell ref="H60:J60"/>
    <mergeCell ref="H61:J61"/>
    <mergeCell ref="H62:J62"/>
    <mergeCell ref="H63:J63"/>
    <mergeCell ref="H64:J64"/>
    <mergeCell ref="H65:J65"/>
    <mergeCell ref="H66:J66"/>
    <mergeCell ref="H67:J67"/>
    <mergeCell ref="C60:C67"/>
    <mergeCell ref="D60:F60"/>
    <mergeCell ref="D61:F61"/>
    <mergeCell ref="D62:F62"/>
    <mergeCell ref="D63:F63"/>
    <mergeCell ref="D64:F64"/>
    <mergeCell ref="D65:F65"/>
    <mergeCell ref="D66:F66"/>
    <mergeCell ref="D67:F67"/>
    <mergeCell ref="L57:N57"/>
    <mergeCell ref="P57:R57"/>
    <mergeCell ref="T57:V57"/>
    <mergeCell ref="X57:Z57"/>
    <mergeCell ref="AB57:AD57"/>
    <mergeCell ref="L58:N58"/>
    <mergeCell ref="P58:R58"/>
    <mergeCell ref="T58:V58"/>
    <mergeCell ref="T54:V54"/>
    <mergeCell ref="X54:Z54"/>
    <mergeCell ref="AB54:AD54"/>
    <mergeCell ref="S52:S58"/>
    <mergeCell ref="T52:V52"/>
    <mergeCell ref="W52:W58"/>
    <mergeCell ref="X52:Z52"/>
    <mergeCell ref="AA52:AA58"/>
    <mergeCell ref="AB52:AD52"/>
    <mergeCell ref="T53:V53"/>
    <mergeCell ref="X53:Z53"/>
    <mergeCell ref="AB53:AD53"/>
    <mergeCell ref="X58:Z58"/>
    <mergeCell ref="AB58:AD58"/>
    <mergeCell ref="L52:N52"/>
    <mergeCell ref="X60:Z60"/>
    <mergeCell ref="AA60:AA67"/>
    <mergeCell ref="AB60:AD60"/>
    <mergeCell ref="T61:V61"/>
    <mergeCell ref="X61:Z61"/>
    <mergeCell ref="AB61:AD61"/>
    <mergeCell ref="T62:V62"/>
    <mergeCell ref="P65:R65"/>
    <mergeCell ref="T65:V65"/>
    <mergeCell ref="X65:Z65"/>
    <mergeCell ref="AB65:AD65"/>
    <mergeCell ref="O60:O67"/>
    <mergeCell ref="P60:R60"/>
    <mergeCell ref="L61:N61"/>
    <mergeCell ref="P61:R61"/>
    <mergeCell ref="L62:N62"/>
    <mergeCell ref="P62:R62"/>
    <mergeCell ref="X63:Z63"/>
    <mergeCell ref="AB63:AD63"/>
    <mergeCell ref="S60:S67"/>
    <mergeCell ref="T60:V60"/>
    <mergeCell ref="P66:R66"/>
    <mergeCell ref="T66:V66"/>
    <mergeCell ref="X66:Z66"/>
    <mergeCell ref="AB66:AD66"/>
    <mergeCell ref="L67:N67"/>
    <mergeCell ref="L64:N64"/>
    <mergeCell ref="P64:R64"/>
    <mergeCell ref="AB64:AD64"/>
    <mergeCell ref="L65:N65"/>
    <mergeCell ref="P67:R67"/>
    <mergeCell ref="T67:V67"/>
    <mergeCell ref="X67:Z67"/>
    <mergeCell ref="AB67:AD67"/>
    <mergeCell ref="W60:W67"/>
    <mergeCell ref="C69:C76"/>
    <mergeCell ref="D69:F69"/>
    <mergeCell ref="G69:G76"/>
    <mergeCell ref="H69:J69"/>
    <mergeCell ref="K69:K76"/>
    <mergeCell ref="AB73:AD73"/>
    <mergeCell ref="X69:Z69"/>
    <mergeCell ref="AA69:AA76"/>
    <mergeCell ref="AB69:AD69"/>
    <mergeCell ref="D70:F70"/>
    <mergeCell ref="H70:J70"/>
    <mergeCell ref="L70:N70"/>
    <mergeCell ref="P70:R70"/>
    <mergeCell ref="T70:V70"/>
    <mergeCell ref="X70:Z70"/>
    <mergeCell ref="AB70:AD70"/>
    <mergeCell ref="L69:N69"/>
    <mergeCell ref="O69:O76"/>
    <mergeCell ref="P69:R69"/>
    <mergeCell ref="AB74:AD74"/>
    <mergeCell ref="AB71:AD71"/>
    <mergeCell ref="D72:F72"/>
    <mergeCell ref="H72:J72"/>
    <mergeCell ref="L72:N72"/>
    <mergeCell ref="P71:R71"/>
    <mergeCell ref="T71:V71"/>
    <mergeCell ref="X71:Z71"/>
    <mergeCell ref="S69:S76"/>
    <mergeCell ref="T69:V69"/>
    <mergeCell ref="W69:W76"/>
    <mergeCell ref="D74:F74"/>
    <mergeCell ref="H74:J74"/>
    <mergeCell ref="L74:N74"/>
    <mergeCell ref="P74:R74"/>
    <mergeCell ref="T74:V74"/>
    <mergeCell ref="X74:Z74"/>
    <mergeCell ref="D76:F76"/>
    <mergeCell ref="H76:J76"/>
    <mergeCell ref="L76:N76"/>
    <mergeCell ref="P76:R76"/>
    <mergeCell ref="T76:V76"/>
    <mergeCell ref="X76:Z76"/>
    <mergeCell ref="L73:N73"/>
    <mergeCell ref="P73:R73"/>
    <mergeCell ref="T73:V73"/>
    <mergeCell ref="X73:Z73"/>
    <mergeCell ref="AB76:AD76"/>
    <mergeCell ref="D75:F75"/>
    <mergeCell ref="H75:J75"/>
    <mergeCell ref="L75:N75"/>
    <mergeCell ref="P75:R75"/>
    <mergeCell ref="T75:V75"/>
    <mergeCell ref="X75:Z75"/>
    <mergeCell ref="A1:C1"/>
    <mergeCell ref="E1:CE1"/>
    <mergeCell ref="AB8:AD8"/>
    <mergeCell ref="X8:Z8"/>
    <mergeCell ref="T8:V8"/>
    <mergeCell ref="P8:R8"/>
    <mergeCell ref="H8:J8"/>
    <mergeCell ref="AB75:AD75"/>
    <mergeCell ref="P72:R72"/>
    <mergeCell ref="T72:V72"/>
    <mergeCell ref="X72:Z72"/>
    <mergeCell ref="AB72:AD72"/>
    <mergeCell ref="T64:V64"/>
    <mergeCell ref="X64:Z64"/>
    <mergeCell ref="D71:F71"/>
    <mergeCell ref="H71:J71"/>
    <mergeCell ref="L71:N71"/>
    <mergeCell ref="T83:V83"/>
    <mergeCell ref="X83:Z83"/>
    <mergeCell ref="AB83:AD83"/>
    <mergeCell ref="D81:F81"/>
    <mergeCell ref="C78:C85"/>
    <mergeCell ref="D78:F78"/>
    <mergeCell ref="G78:G85"/>
    <mergeCell ref="H78:J78"/>
    <mergeCell ref="K78:K85"/>
    <mergeCell ref="L78:N78"/>
    <mergeCell ref="O78:O85"/>
    <mergeCell ref="P78:R78"/>
    <mergeCell ref="S78:S85"/>
    <mergeCell ref="D82:F82"/>
    <mergeCell ref="H82:J82"/>
    <mergeCell ref="L82:N82"/>
    <mergeCell ref="P82:R82"/>
    <mergeCell ref="T85:V85"/>
    <mergeCell ref="X85:Z85"/>
    <mergeCell ref="AB85:AD85"/>
    <mergeCell ref="X88:Z88"/>
    <mergeCell ref="AB88:AD88"/>
    <mergeCell ref="D89:F89"/>
    <mergeCell ref="H89:J89"/>
    <mergeCell ref="T78:V78"/>
    <mergeCell ref="W78:W85"/>
    <mergeCell ref="X78:Z78"/>
    <mergeCell ref="AA78:AA85"/>
    <mergeCell ref="AB78:AD78"/>
    <mergeCell ref="D79:F79"/>
    <mergeCell ref="H79:J79"/>
    <mergeCell ref="L79:N79"/>
    <mergeCell ref="P79:R79"/>
    <mergeCell ref="T79:V79"/>
    <mergeCell ref="X79:Z79"/>
    <mergeCell ref="AB79:AD79"/>
    <mergeCell ref="D80:F80"/>
    <mergeCell ref="T82:V82"/>
    <mergeCell ref="X82:Z82"/>
    <mergeCell ref="AB82:AD82"/>
    <mergeCell ref="D83:F83"/>
    <mergeCell ref="H83:J83"/>
    <mergeCell ref="L83:N83"/>
    <mergeCell ref="P83:R83"/>
    <mergeCell ref="D92:F92"/>
    <mergeCell ref="H92:J92"/>
    <mergeCell ref="L92:N92"/>
    <mergeCell ref="P92:R92"/>
    <mergeCell ref="D94:F94"/>
    <mergeCell ref="H94:J94"/>
    <mergeCell ref="L94:N94"/>
    <mergeCell ref="AB81:AD81"/>
    <mergeCell ref="X81:Z81"/>
    <mergeCell ref="T81:V81"/>
    <mergeCell ref="P81:R81"/>
    <mergeCell ref="L81:N81"/>
    <mergeCell ref="H81:J81"/>
    <mergeCell ref="T87:V87"/>
    <mergeCell ref="W87:W94"/>
    <mergeCell ref="X87:Z87"/>
    <mergeCell ref="AA87:AA94"/>
    <mergeCell ref="AB87:AD87"/>
    <mergeCell ref="D84:F84"/>
    <mergeCell ref="H84:J84"/>
    <mergeCell ref="L84:N84"/>
    <mergeCell ref="P84:R84"/>
    <mergeCell ref="T84:V84"/>
    <mergeCell ref="X84:Z84"/>
    <mergeCell ref="L93:N93"/>
    <mergeCell ref="P93:R93"/>
    <mergeCell ref="T93:V93"/>
    <mergeCell ref="X93:Z93"/>
    <mergeCell ref="AB93:AD93"/>
    <mergeCell ref="T90:V90"/>
    <mergeCell ref="X90:Z90"/>
    <mergeCell ref="AB90:AD90"/>
    <mergeCell ref="C87:C94"/>
    <mergeCell ref="D87:F87"/>
    <mergeCell ref="G87:G94"/>
    <mergeCell ref="H87:J87"/>
    <mergeCell ref="K87:K94"/>
    <mergeCell ref="L87:N87"/>
    <mergeCell ref="O87:O94"/>
    <mergeCell ref="P87:R87"/>
    <mergeCell ref="S87:S94"/>
    <mergeCell ref="D88:F88"/>
    <mergeCell ref="H88:J88"/>
    <mergeCell ref="L88:N88"/>
    <mergeCell ref="P88:R88"/>
    <mergeCell ref="D90:F90"/>
    <mergeCell ref="H90:J90"/>
    <mergeCell ref="L90:N90"/>
    <mergeCell ref="X91:Z91"/>
    <mergeCell ref="AB91:AD91"/>
    <mergeCell ref="C2:H2"/>
    <mergeCell ref="C3:H3"/>
    <mergeCell ref="L89:N89"/>
    <mergeCell ref="P89:R89"/>
    <mergeCell ref="T89:V89"/>
    <mergeCell ref="X89:Z89"/>
    <mergeCell ref="AB89:AD89"/>
    <mergeCell ref="P90:R90"/>
    <mergeCell ref="H80:J80"/>
    <mergeCell ref="L80:N80"/>
    <mergeCell ref="P80:R80"/>
    <mergeCell ref="T80:V80"/>
    <mergeCell ref="X80:Z80"/>
    <mergeCell ref="AB80:AD80"/>
    <mergeCell ref="AB84:AD84"/>
    <mergeCell ref="D85:F85"/>
    <mergeCell ref="H85:J85"/>
    <mergeCell ref="L85:N85"/>
    <mergeCell ref="P85:R85"/>
    <mergeCell ref="AB2:AD2"/>
    <mergeCell ref="W2:Z2"/>
    <mergeCell ref="T88:V88"/>
    <mergeCell ref="P94:R94"/>
    <mergeCell ref="T94:V94"/>
    <mergeCell ref="X94:Z94"/>
    <mergeCell ref="AB94:AD94"/>
    <mergeCell ref="C11:AD11"/>
    <mergeCell ref="C19:AD19"/>
    <mergeCell ref="C27:AD27"/>
    <mergeCell ref="C35:AD35"/>
    <mergeCell ref="C43:AD43"/>
    <mergeCell ref="C51:AD51"/>
    <mergeCell ref="C59:AD59"/>
    <mergeCell ref="C68:AD68"/>
    <mergeCell ref="C77:AD77"/>
    <mergeCell ref="C86:AD86"/>
    <mergeCell ref="T92:V92"/>
    <mergeCell ref="X92:Z92"/>
    <mergeCell ref="AB92:AD92"/>
    <mergeCell ref="D93:F93"/>
    <mergeCell ref="H93:J93"/>
    <mergeCell ref="D91:F91"/>
    <mergeCell ref="H91:J91"/>
    <mergeCell ref="L91:N91"/>
    <mergeCell ref="P91:R91"/>
    <mergeCell ref="T91:V91"/>
  </mergeCells>
  <printOptions horizontalCentered="1"/>
  <pageMargins left="0.11811023622047245" right="0.11811023622047245" top="0.35433070866141736" bottom="0.15748031496062992" header="0.31496062992125984" footer="0.31496062992125984"/>
  <pageSetup paperSize="9" scale="75" orientation="portrait" verticalDpi="0" r:id="rId1"/>
  <drawing r:id="rId2"/>
</worksheet>
</file>

<file path=xl/worksheets/sheet153.xml><?xml version="1.0" encoding="utf-8"?>
<worksheet xmlns="http://schemas.openxmlformats.org/spreadsheetml/2006/main" xmlns:r="http://schemas.openxmlformats.org/officeDocument/2006/relationships">
  <sheetPr>
    <tabColor theme="1" tint="4.9989318521683403E-2"/>
  </sheetPr>
  <dimension ref="A1:CE81"/>
  <sheetViews>
    <sheetView workbookViewId="0">
      <pane xSplit="2" ySplit="1" topLeftCell="C2" activePane="bottomRight" state="frozen"/>
      <selection pane="topRight" activeCell="C1" sqref="C1"/>
      <selection pane="bottomLeft" activeCell="A2" sqref="A2"/>
      <selection pane="bottomRight" activeCell="L19" sqref="L19:Z19"/>
    </sheetView>
  </sheetViews>
  <sheetFormatPr defaultColWidth="4.7109375" defaultRowHeight="12" customHeight="1"/>
  <cols>
    <col min="1" max="2" width="4.7109375" style="221"/>
    <col min="3" max="3" width="4.7109375" style="417"/>
    <col min="4" max="4" width="4.7109375" style="418"/>
    <col min="5" max="10" width="4.7109375" style="417"/>
    <col min="11" max="11" width="4.7109375" style="418"/>
    <col min="12" max="12" width="4.7109375" style="417"/>
    <col min="13" max="13" width="4.7109375" style="417" customWidth="1"/>
    <col min="14" max="17" width="4.7109375" style="417"/>
    <col min="18" max="18" width="4.7109375" style="418"/>
    <col min="19" max="24" width="4.7109375" style="417"/>
    <col min="25" max="25" width="4.7109375" style="418"/>
    <col min="26" max="28" width="4.7109375" style="417"/>
    <col min="29" max="29" width="4.7109375" style="418"/>
    <col min="30" max="35" width="4.7109375" style="417"/>
    <col min="36" max="36" width="4.7109375" style="418"/>
    <col min="37" max="42" width="4.7109375" style="417"/>
    <col min="43" max="43" width="4.7109375" style="418"/>
    <col min="44" max="49" width="4.7109375" style="417"/>
    <col min="50" max="50" width="4.7109375" style="418"/>
    <col min="51" max="56" width="4.7109375" style="417"/>
    <col min="57" max="57" width="4.7109375" style="418"/>
    <col min="58" max="16384" width="4.7109375" style="417"/>
  </cols>
  <sheetData>
    <row r="1" spans="1:83" s="455"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row>
    <row r="2" spans="1:83" ht="15" customHeight="1">
      <c r="A2" s="849" t="str">
        <f>GİRİŞ!AE129</f>
        <v>SERKAN</v>
      </c>
      <c r="B2" s="849"/>
      <c r="C2" s="1402" t="str">
        <f>'okul-örtmen bilgi'!B21</f>
        <v>2009-2010 EĞİTİM-ÖĞRETİM YILI</v>
      </c>
      <c r="D2" s="1402"/>
      <c r="E2" s="1402"/>
      <c r="F2" s="1402"/>
      <c r="G2" s="1402"/>
      <c r="H2" s="1402"/>
      <c r="I2" s="1402"/>
      <c r="J2" s="1402"/>
      <c r="K2" s="1402"/>
      <c r="L2" s="1402"/>
      <c r="M2" s="1402"/>
      <c r="N2" s="1402"/>
      <c r="O2" s="1402"/>
      <c r="P2" s="1402"/>
      <c r="Q2" s="1402"/>
      <c r="R2" s="1402"/>
      <c r="S2" s="1402"/>
      <c r="T2" s="1402"/>
      <c r="U2" s="1402"/>
      <c r="V2" s="1402"/>
      <c r="W2" s="1402"/>
      <c r="X2" s="1402"/>
      <c r="Y2" s="1402"/>
      <c r="Z2" s="1402"/>
      <c r="AA2" s="414"/>
      <c r="AC2" s="417"/>
      <c r="AJ2" s="417"/>
      <c r="AQ2" s="417"/>
      <c r="AX2" s="417"/>
      <c r="BE2" s="417"/>
    </row>
    <row r="3" spans="1:83" ht="50.25" customHeight="1">
      <c r="A3" s="850" t="str">
        <f>GİRİŞ!A129</f>
        <v>BU FORMDA DEĞİŞTİRMEK İSTEDİĞİNİZ BİLGİ İÇİN KUTUCUĞA
ART ARDA İKİ DEFA TIKLAMANIZ GEREKMEKTEDİR.</v>
      </c>
      <c r="B3" s="850"/>
      <c r="C3" s="1403" t="s">
        <v>1025</v>
      </c>
      <c r="D3" s="1403"/>
      <c r="E3" s="1403"/>
      <c r="F3" s="1403"/>
      <c r="G3" s="1403"/>
      <c r="H3" s="1403"/>
      <c r="I3" s="1403"/>
      <c r="J3" s="1403"/>
      <c r="K3" s="1403"/>
      <c r="L3" s="1403"/>
      <c r="M3" s="1403"/>
      <c r="N3" s="1403"/>
      <c r="O3" s="1403"/>
      <c r="P3" s="1403"/>
      <c r="Q3" s="1403"/>
      <c r="R3" s="1403"/>
      <c r="S3" s="1403"/>
      <c r="T3" s="1403"/>
      <c r="U3" s="1403"/>
      <c r="V3" s="1403"/>
      <c r="W3" s="1403"/>
      <c r="X3" s="1403"/>
      <c r="Y3" s="1403"/>
      <c r="Z3" s="1403"/>
      <c r="AA3" s="414"/>
    </row>
    <row r="4" spans="1:83" ht="17.100000000000001" customHeight="1">
      <c r="A4" s="850"/>
      <c r="B4" s="850"/>
      <c r="C4" s="421"/>
      <c r="D4" s="421"/>
      <c r="E4" s="421"/>
      <c r="F4" s="421"/>
      <c r="G4" s="421"/>
      <c r="H4" s="421"/>
      <c r="I4" s="421"/>
      <c r="J4" s="421"/>
      <c r="K4" s="421"/>
      <c r="L4" s="421"/>
      <c r="M4" s="421"/>
      <c r="N4" s="421"/>
      <c r="O4" s="421"/>
      <c r="P4" s="421"/>
      <c r="Q4" s="421"/>
      <c r="R4" s="421"/>
      <c r="S4" s="421"/>
      <c r="T4" s="421"/>
      <c r="U4" s="421"/>
      <c r="V4" s="421"/>
      <c r="W4" s="421"/>
      <c r="X4" s="421"/>
      <c r="Y4" s="421"/>
      <c r="Z4" s="421"/>
      <c r="AA4" s="414"/>
    </row>
    <row r="5" spans="1:83" ht="17.100000000000001" customHeight="1">
      <c r="A5" s="850"/>
      <c r="B5" s="850"/>
      <c r="C5" s="421"/>
      <c r="D5" s="421"/>
      <c r="E5" s="421"/>
      <c r="F5" s="421"/>
      <c r="G5" s="421"/>
      <c r="H5" s="421"/>
      <c r="I5" s="421"/>
      <c r="J5" s="421"/>
      <c r="K5" s="421"/>
      <c r="L5" s="421"/>
      <c r="M5" s="421"/>
      <c r="N5" s="421"/>
      <c r="O5" s="421"/>
      <c r="P5" s="421"/>
      <c r="Q5" s="421"/>
      <c r="R5" s="421"/>
      <c r="S5" s="421"/>
      <c r="T5" s="421"/>
      <c r="U5" s="421"/>
      <c r="V5" s="421"/>
      <c r="W5" s="421"/>
      <c r="X5" s="421"/>
      <c r="Y5" s="421"/>
      <c r="Z5" s="421"/>
    </row>
    <row r="6" spans="1:83" ht="17.100000000000001" customHeight="1">
      <c r="A6" s="850"/>
      <c r="B6" s="850"/>
      <c r="C6" s="419"/>
      <c r="D6" s="419"/>
      <c r="E6" s="419"/>
      <c r="F6" s="419"/>
      <c r="G6" s="419"/>
      <c r="H6" s="419"/>
      <c r="I6" s="419"/>
      <c r="J6" s="419"/>
      <c r="K6" s="419"/>
      <c r="L6" s="419"/>
      <c r="M6" s="419"/>
      <c r="N6" s="419"/>
      <c r="O6" s="419"/>
      <c r="P6" s="419"/>
      <c r="Q6" s="419"/>
      <c r="R6" s="419"/>
      <c r="S6" s="419"/>
      <c r="T6" s="419"/>
      <c r="U6" s="419"/>
      <c r="V6" s="419"/>
      <c r="W6" s="419"/>
      <c r="X6" s="419"/>
      <c r="Y6" s="419"/>
      <c r="Z6" s="419"/>
    </row>
    <row r="7" spans="1:83" ht="17.100000000000001" customHeight="1">
      <c r="A7" s="850"/>
      <c r="B7" s="850"/>
      <c r="C7" s="1408" t="s">
        <v>1026</v>
      </c>
      <c r="D7" s="1408"/>
      <c r="E7" s="1408"/>
      <c r="F7" s="1408"/>
      <c r="G7" s="1408"/>
      <c r="H7" s="1408"/>
      <c r="I7" s="1408"/>
      <c r="J7" s="1408"/>
      <c r="K7" s="1408"/>
      <c r="L7" s="1408"/>
      <c r="M7" s="1408"/>
      <c r="N7" s="1408"/>
      <c r="O7" s="1408"/>
      <c r="P7" s="1408"/>
      <c r="Q7" s="1408"/>
      <c r="R7" s="1408"/>
      <c r="S7" s="1408"/>
      <c r="T7" s="1408"/>
      <c r="U7" s="1408"/>
      <c r="V7" s="1408"/>
      <c r="W7" s="1408"/>
      <c r="X7" s="1408"/>
      <c r="Y7" s="1408"/>
      <c r="Z7" s="1408"/>
    </row>
    <row r="8" spans="1:83" ht="17.100000000000001" customHeight="1">
      <c r="A8" s="850"/>
      <c r="B8" s="850"/>
      <c r="C8" s="1404" t="s">
        <v>1028</v>
      </c>
      <c r="D8" s="1404"/>
      <c r="E8" s="1404"/>
      <c r="F8" s="1405" t="str">
        <f>'okul-örtmen bilgi'!B7</f>
        <v>FAİK ALİ İLKÖĞRETİM OKULU</v>
      </c>
      <c r="G8" s="1405"/>
      <c r="H8" s="1405"/>
      <c r="I8" s="1405"/>
      <c r="J8" s="1405"/>
      <c r="K8" s="1405"/>
      <c r="L8" s="1405"/>
      <c r="M8" s="1405"/>
      <c r="N8" s="1405"/>
      <c r="O8" s="1405"/>
      <c r="P8" s="1405"/>
      <c r="Q8" s="1405"/>
      <c r="R8" s="1405"/>
      <c r="S8" s="1405"/>
      <c r="T8" s="1405"/>
      <c r="U8" s="1405"/>
      <c r="V8" s="1405"/>
      <c r="W8" s="1405"/>
      <c r="X8" s="1405"/>
      <c r="Y8" s="1405"/>
      <c r="Z8" s="1405"/>
    </row>
    <row r="9" spans="1:83" ht="17.100000000000001" customHeight="1">
      <c r="A9" s="850"/>
      <c r="B9" s="850"/>
      <c r="C9" s="1404" t="s">
        <v>1029</v>
      </c>
      <c r="D9" s="1404"/>
      <c r="E9" s="1404"/>
      <c r="F9" s="1405" t="str">
        <f>'okul-örtmen bilgi'!B15</f>
        <v>DİYARBAKIR</v>
      </c>
      <c r="G9" s="1405"/>
      <c r="H9" s="1405"/>
      <c r="I9" s="1405"/>
      <c r="J9" s="1405"/>
      <c r="K9" s="1405"/>
      <c r="L9" s="1405"/>
      <c r="M9" s="1405"/>
      <c r="N9" s="1405"/>
      <c r="O9" s="1405"/>
      <c r="P9" s="1405"/>
      <c r="Q9" s="1405"/>
      <c r="R9" s="1405"/>
      <c r="S9" s="1405"/>
      <c r="T9" s="1405"/>
      <c r="U9" s="1405"/>
      <c r="V9" s="1405"/>
      <c r="W9" s="1405"/>
      <c r="X9" s="1405"/>
      <c r="Y9" s="1405"/>
      <c r="Z9" s="1405"/>
    </row>
    <row r="10" spans="1:83" ht="17.100000000000001" customHeight="1">
      <c r="A10" s="850"/>
      <c r="B10" s="850"/>
      <c r="C10" s="1404" t="s">
        <v>1030</v>
      </c>
      <c r="D10" s="1404"/>
      <c r="E10" s="1404"/>
      <c r="F10" s="1405" t="str">
        <f>'okul-örtmen bilgi'!B16</f>
        <v xml:space="preserve">BAĞLAR </v>
      </c>
      <c r="G10" s="1405"/>
      <c r="H10" s="1405"/>
      <c r="I10" s="1405"/>
      <c r="J10" s="1405"/>
      <c r="K10" s="1405"/>
      <c r="L10" s="1405"/>
      <c r="M10" s="1405"/>
      <c r="N10" s="1405"/>
      <c r="O10" s="1405"/>
      <c r="P10" s="1405"/>
      <c r="Q10" s="1405"/>
      <c r="R10" s="1405"/>
      <c r="S10" s="1405"/>
      <c r="T10" s="1405"/>
      <c r="U10" s="1405"/>
      <c r="V10" s="1405"/>
      <c r="W10" s="1405"/>
      <c r="X10" s="1405"/>
      <c r="Y10" s="1405"/>
      <c r="Z10" s="1405"/>
    </row>
    <row r="11" spans="1:83" ht="17.100000000000001" customHeight="1">
      <c r="A11" s="850"/>
      <c r="B11" s="850"/>
      <c r="C11" s="423"/>
      <c r="D11" s="420"/>
      <c r="E11" s="419"/>
      <c r="F11" s="419"/>
      <c r="G11" s="419"/>
      <c r="H11" s="419"/>
      <c r="I11" s="419"/>
      <c r="J11" s="419"/>
      <c r="K11" s="420"/>
      <c r="L11" s="419"/>
      <c r="M11" s="419"/>
      <c r="N11" s="422"/>
      <c r="O11" s="419"/>
      <c r="P11" s="419"/>
      <c r="Q11" s="419"/>
      <c r="R11" s="420"/>
      <c r="S11" s="419"/>
      <c r="T11" s="419"/>
      <c r="U11" s="419"/>
      <c r="V11" s="419"/>
      <c r="W11" s="419"/>
      <c r="X11" s="419"/>
      <c r="Y11" s="420"/>
      <c r="Z11" s="419"/>
    </row>
    <row r="12" spans="1:83" ht="17.100000000000001" customHeight="1">
      <c r="A12" s="850"/>
      <c r="B12" s="850"/>
      <c r="C12" s="424"/>
      <c r="D12" s="420"/>
      <c r="E12" s="419"/>
      <c r="F12" s="419"/>
      <c r="G12" s="419"/>
      <c r="H12" s="419"/>
      <c r="I12" s="419"/>
      <c r="J12" s="419"/>
      <c r="K12" s="420"/>
      <c r="L12" s="419"/>
      <c r="M12" s="419"/>
      <c r="N12" s="419"/>
      <c r="O12" s="419"/>
      <c r="P12" s="419"/>
      <c r="Q12" s="419"/>
      <c r="R12" s="420"/>
      <c r="S12" s="419"/>
      <c r="T12" s="419"/>
      <c r="U12" s="419"/>
      <c r="V12" s="419"/>
      <c r="W12" s="419"/>
      <c r="X12" s="419"/>
      <c r="Y12" s="420"/>
      <c r="Z12" s="419"/>
    </row>
    <row r="13" spans="1:83" ht="17.100000000000001" customHeight="1">
      <c r="A13" s="850"/>
      <c r="B13" s="850"/>
      <c r="C13" s="1406" t="s">
        <v>1027</v>
      </c>
      <c r="D13" s="1406"/>
      <c r="E13" s="1406"/>
      <c r="F13" s="1406"/>
      <c r="G13" s="1406"/>
      <c r="H13" s="1406"/>
      <c r="I13" s="1406"/>
      <c r="J13" s="1406"/>
      <c r="K13" s="1406"/>
      <c r="L13" s="1406"/>
      <c r="M13" s="1406"/>
      <c r="N13" s="1406"/>
      <c r="O13" s="1406"/>
      <c r="P13" s="1406"/>
      <c r="Q13" s="1406"/>
      <c r="R13" s="1406"/>
      <c r="S13" s="1406"/>
      <c r="T13" s="1406"/>
      <c r="U13" s="1406"/>
      <c r="V13" s="1406"/>
      <c r="W13" s="1406"/>
      <c r="X13" s="1406"/>
      <c r="Y13" s="1406"/>
      <c r="Z13" s="1406"/>
    </row>
    <row r="14" spans="1:83" ht="17.100000000000001" customHeight="1">
      <c r="A14" s="850"/>
      <c r="B14" s="850"/>
      <c r="C14" s="1407" t="s">
        <v>1032</v>
      </c>
      <c r="D14" s="1407"/>
      <c r="E14" s="1407"/>
      <c r="F14" s="1407"/>
      <c r="G14" s="1407"/>
      <c r="H14" s="1407"/>
      <c r="I14" s="1407"/>
      <c r="J14" s="1407"/>
      <c r="K14" s="1407"/>
      <c r="L14" s="1405" t="str">
        <f>'okul-örtmen bilgi'!B27</f>
        <v>SERKAN SARI</v>
      </c>
      <c r="M14" s="1405"/>
      <c r="N14" s="1405"/>
      <c r="O14" s="1405"/>
      <c r="P14" s="1405"/>
      <c r="Q14" s="1405"/>
      <c r="R14" s="1405"/>
      <c r="S14" s="1405"/>
      <c r="T14" s="1405"/>
      <c r="U14" s="1405"/>
      <c r="V14" s="1405"/>
      <c r="W14" s="1405"/>
      <c r="X14" s="1405"/>
      <c r="Y14" s="1405"/>
      <c r="Z14" s="1405"/>
    </row>
    <row r="15" spans="1:83" ht="17.100000000000001" customHeight="1">
      <c r="A15" s="850"/>
      <c r="B15" s="850"/>
      <c r="C15" s="1407" t="s">
        <v>1033</v>
      </c>
      <c r="D15" s="1407"/>
      <c r="E15" s="1407"/>
      <c r="F15" s="1407"/>
      <c r="G15" s="1407"/>
      <c r="H15" s="1407"/>
      <c r="I15" s="1407"/>
      <c r="J15" s="1407"/>
      <c r="K15" s="1407"/>
      <c r="L15" s="1409"/>
      <c r="M15" s="1410"/>
      <c r="N15" s="1410"/>
      <c r="O15" s="1410"/>
      <c r="P15" s="1410"/>
      <c r="Q15" s="1410"/>
      <c r="R15" s="1410"/>
      <c r="S15" s="1410"/>
      <c r="T15" s="1410"/>
      <c r="U15" s="1410"/>
      <c r="V15" s="1410"/>
      <c r="W15" s="1410"/>
      <c r="X15" s="1410"/>
      <c r="Y15" s="1410"/>
      <c r="Z15" s="1410"/>
    </row>
    <row r="16" spans="1:83" ht="17.100000000000001" customHeight="1">
      <c r="A16" s="850"/>
      <c r="B16" s="850"/>
      <c r="C16" s="1407" t="s">
        <v>1034</v>
      </c>
      <c r="D16" s="1407"/>
      <c r="E16" s="1407"/>
      <c r="F16" s="1407"/>
      <c r="G16" s="1407"/>
      <c r="H16" s="1407"/>
      <c r="I16" s="1407"/>
      <c r="J16" s="1407"/>
      <c r="K16" s="1407"/>
      <c r="L16" s="1409"/>
      <c r="M16" s="1410"/>
      <c r="N16" s="1410"/>
      <c r="O16" s="1410"/>
      <c r="P16" s="1410"/>
      <c r="Q16" s="1410"/>
      <c r="R16" s="1410"/>
      <c r="S16" s="1410"/>
      <c r="T16" s="1410"/>
      <c r="U16" s="1410"/>
      <c r="V16" s="1410"/>
      <c r="W16" s="1410"/>
      <c r="X16" s="1410"/>
      <c r="Y16" s="1410"/>
      <c r="Z16" s="1410"/>
    </row>
    <row r="17" spans="1:26" ht="17.100000000000001" customHeight="1">
      <c r="A17" s="850"/>
      <c r="B17" s="850"/>
      <c r="C17" s="1407" t="s">
        <v>1035</v>
      </c>
      <c r="D17" s="1407"/>
      <c r="E17" s="1407"/>
      <c r="F17" s="1407"/>
      <c r="G17" s="1407"/>
      <c r="H17" s="1407"/>
      <c r="I17" s="1407"/>
      <c r="J17" s="1407"/>
      <c r="K17" s="1407"/>
      <c r="L17" s="1410"/>
      <c r="M17" s="1410"/>
      <c r="N17" s="1410"/>
      <c r="O17" s="1410"/>
      <c r="P17" s="1410"/>
      <c r="Q17" s="1410"/>
      <c r="R17" s="1410"/>
      <c r="S17" s="1410"/>
      <c r="T17" s="1410"/>
      <c r="U17" s="1410"/>
      <c r="V17" s="1410"/>
      <c r="W17" s="1410"/>
      <c r="X17" s="1410"/>
      <c r="Y17" s="1410"/>
      <c r="Z17" s="1410"/>
    </row>
    <row r="18" spans="1:26" ht="17.100000000000001" customHeight="1">
      <c r="A18" s="850"/>
      <c r="B18" s="850"/>
      <c r="C18" s="1411" t="s">
        <v>1031</v>
      </c>
      <c r="D18" s="1411"/>
      <c r="E18" s="1411"/>
      <c r="F18" s="1411"/>
      <c r="G18" s="1411"/>
      <c r="H18" s="1411"/>
      <c r="I18" s="1411"/>
      <c r="J18" s="1411"/>
      <c r="K18" s="1411"/>
      <c r="L18" s="1412"/>
      <c r="M18" s="1410"/>
      <c r="N18" s="1410"/>
      <c r="O18" s="1410"/>
      <c r="P18" s="1410"/>
      <c r="Q18" s="1410"/>
      <c r="R18" s="1410"/>
      <c r="S18" s="1410"/>
      <c r="T18" s="1410"/>
      <c r="U18" s="1410"/>
      <c r="V18" s="1410"/>
      <c r="W18" s="1410"/>
      <c r="X18" s="1410"/>
      <c r="Y18" s="1410"/>
      <c r="Z18" s="1410"/>
    </row>
    <row r="19" spans="1:26" ht="17.100000000000001" customHeight="1">
      <c r="A19" s="850"/>
      <c r="B19" s="850"/>
      <c r="C19" s="1407" t="s">
        <v>1036</v>
      </c>
      <c r="D19" s="1407"/>
      <c r="E19" s="1407"/>
      <c r="F19" s="1407"/>
      <c r="G19" s="1407"/>
      <c r="H19" s="1407"/>
      <c r="I19" s="1407"/>
      <c r="J19" s="1407"/>
      <c r="K19" s="1407"/>
      <c r="L19" s="1405" t="str">
        <f>'okul-örtmen bilgi'!B28</f>
        <v>BRANŞINIZI YA DA SINIF ÖRTMENLERİM SINIFINIZI YAZIN</v>
      </c>
      <c r="M19" s="1405"/>
      <c r="N19" s="1405"/>
      <c r="O19" s="1405"/>
      <c r="P19" s="1405"/>
      <c r="Q19" s="1405"/>
      <c r="R19" s="1405"/>
      <c r="S19" s="1405"/>
      <c r="T19" s="1405"/>
      <c r="U19" s="1405"/>
      <c r="V19" s="1405"/>
      <c r="W19" s="1405"/>
      <c r="X19" s="1405"/>
      <c r="Y19" s="1405"/>
      <c r="Z19" s="1405"/>
    </row>
    <row r="20" spans="1:26" ht="17.100000000000001" customHeight="1">
      <c r="A20" s="850"/>
      <c r="B20" s="850"/>
      <c r="C20" s="1407" t="s">
        <v>1037</v>
      </c>
      <c r="D20" s="1407"/>
      <c r="E20" s="1407"/>
      <c r="F20" s="1407"/>
      <c r="G20" s="1407"/>
      <c r="H20" s="1407"/>
      <c r="I20" s="1407"/>
      <c r="J20" s="1407"/>
      <c r="K20" s="1407"/>
      <c r="L20" s="1410"/>
      <c r="M20" s="1410"/>
      <c r="N20" s="1410"/>
      <c r="O20" s="1410"/>
      <c r="P20" s="1410"/>
      <c r="Q20" s="1410"/>
      <c r="R20" s="1410"/>
      <c r="S20" s="1410"/>
      <c r="T20" s="1410"/>
      <c r="U20" s="1410"/>
      <c r="V20" s="1410"/>
      <c r="W20" s="1410"/>
      <c r="X20" s="1410"/>
      <c r="Y20" s="1410"/>
      <c r="Z20" s="1410"/>
    </row>
    <row r="21" spans="1:26" ht="17.100000000000001" customHeight="1">
      <c r="A21" s="850"/>
      <c r="B21" s="850"/>
      <c r="C21" s="1407" t="s">
        <v>1038</v>
      </c>
      <c r="D21" s="1407"/>
      <c r="E21" s="1407"/>
      <c r="F21" s="1407"/>
      <c r="G21" s="1407"/>
      <c r="H21" s="1407"/>
      <c r="I21" s="1407"/>
      <c r="J21" s="1407"/>
      <c r="K21" s="1407"/>
      <c r="L21" s="1410"/>
      <c r="M21" s="1410"/>
      <c r="N21" s="1410"/>
      <c r="O21" s="1410"/>
      <c r="P21" s="1410"/>
      <c r="Q21" s="1410"/>
      <c r="R21" s="1410"/>
      <c r="S21" s="1410"/>
      <c r="T21" s="1410"/>
      <c r="U21" s="1410"/>
      <c r="V21" s="1410"/>
      <c r="W21" s="1410"/>
      <c r="X21" s="1410"/>
      <c r="Y21" s="1410"/>
      <c r="Z21" s="1410"/>
    </row>
    <row r="22" spans="1:26" ht="17.100000000000001" customHeight="1">
      <c r="A22" s="850"/>
      <c r="B22" s="850"/>
      <c r="C22" s="1407" t="s">
        <v>1039</v>
      </c>
      <c r="D22" s="1407"/>
      <c r="E22" s="1407"/>
      <c r="F22" s="1407"/>
      <c r="G22" s="1407"/>
      <c r="H22" s="1407"/>
      <c r="I22" s="1407"/>
      <c r="J22" s="1407"/>
      <c r="K22" s="1407"/>
      <c r="L22" s="1410"/>
      <c r="M22" s="1410"/>
      <c r="N22" s="1410"/>
      <c r="O22" s="1410"/>
      <c r="P22" s="1410"/>
      <c r="Q22" s="1410"/>
      <c r="R22" s="1410"/>
      <c r="S22" s="1410"/>
      <c r="T22" s="1410"/>
      <c r="U22" s="1410"/>
      <c r="V22" s="1410"/>
      <c r="W22" s="1410"/>
      <c r="X22" s="1410"/>
      <c r="Y22" s="1410"/>
      <c r="Z22" s="1410"/>
    </row>
    <row r="23" spans="1:26" ht="17.100000000000001" customHeight="1">
      <c r="A23" s="850"/>
      <c r="B23" s="850"/>
      <c r="C23" s="1407" t="s">
        <v>1040</v>
      </c>
      <c r="D23" s="1407"/>
      <c r="E23" s="1407"/>
      <c r="F23" s="1407"/>
      <c r="G23" s="1407"/>
      <c r="H23" s="1407"/>
      <c r="I23" s="1407"/>
      <c r="J23" s="1407"/>
      <c r="K23" s="1407"/>
      <c r="L23" s="1410"/>
      <c r="M23" s="1410"/>
      <c r="N23" s="1410"/>
      <c r="O23" s="1410"/>
      <c r="P23" s="1410"/>
      <c r="Q23" s="1410"/>
      <c r="R23" s="1410"/>
      <c r="S23" s="1410"/>
      <c r="T23" s="1410"/>
      <c r="U23" s="1410"/>
      <c r="V23" s="1410"/>
      <c r="W23" s="1410"/>
      <c r="X23" s="1410"/>
      <c r="Y23" s="1410"/>
      <c r="Z23" s="1410"/>
    </row>
    <row r="24" spans="1:26" ht="17.100000000000001" customHeight="1">
      <c r="A24" s="850"/>
      <c r="B24" s="850"/>
      <c r="C24" s="1407" t="s">
        <v>1041</v>
      </c>
      <c r="D24" s="1407"/>
      <c r="E24" s="1407"/>
      <c r="F24" s="1407"/>
      <c r="G24" s="1407"/>
      <c r="H24" s="1407"/>
      <c r="I24" s="1407"/>
      <c r="J24" s="1407"/>
      <c r="K24" s="1407"/>
      <c r="L24" s="1410"/>
      <c r="M24" s="1410"/>
      <c r="N24" s="1410"/>
      <c r="O24" s="1410"/>
      <c r="P24" s="1410"/>
      <c r="Q24" s="1410"/>
      <c r="R24" s="1410"/>
      <c r="S24" s="1410"/>
      <c r="T24" s="1410"/>
      <c r="U24" s="1410"/>
      <c r="V24" s="1410"/>
      <c r="W24" s="1410"/>
      <c r="X24" s="1410"/>
      <c r="Y24" s="1410"/>
      <c r="Z24" s="1410"/>
    </row>
    <row r="25" spans="1:26" ht="17.100000000000001" customHeight="1">
      <c r="A25" s="850"/>
      <c r="B25" s="850"/>
      <c r="C25" s="1407" t="s">
        <v>1042</v>
      </c>
      <c r="D25" s="1407"/>
      <c r="E25" s="1407"/>
      <c r="F25" s="1407"/>
      <c r="G25" s="1407"/>
      <c r="H25" s="1407"/>
      <c r="I25" s="1407"/>
      <c r="J25" s="1407"/>
      <c r="K25" s="1407"/>
      <c r="L25" s="1410"/>
      <c r="M25" s="1410"/>
      <c r="N25" s="1410"/>
      <c r="O25" s="1410"/>
      <c r="P25" s="1410"/>
      <c r="Q25" s="1410"/>
      <c r="R25" s="1410"/>
      <c r="S25" s="1410"/>
      <c r="T25" s="1410"/>
      <c r="U25" s="1410"/>
      <c r="V25" s="1410"/>
      <c r="W25" s="1410"/>
      <c r="X25" s="1410"/>
      <c r="Y25" s="1410"/>
      <c r="Z25" s="1410"/>
    </row>
    <row r="26" spans="1:26" ht="17.100000000000001" customHeight="1">
      <c r="A26" s="850"/>
      <c r="B26" s="850"/>
      <c r="C26" s="1407" t="s">
        <v>1043</v>
      </c>
      <c r="D26" s="1407"/>
      <c r="E26" s="1407"/>
      <c r="F26" s="1407"/>
      <c r="G26" s="1407"/>
      <c r="H26" s="1407"/>
      <c r="I26" s="1407"/>
      <c r="J26" s="1407"/>
      <c r="K26" s="1407"/>
      <c r="L26" s="1409"/>
      <c r="M26" s="1410"/>
      <c r="N26" s="1410"/>
      <c r="O26" s="1410"/>
      <c r="P26" s="1410"/>
      <c r="Q26" s="1410"/>
      <c r="R26" s="1410"/>
      <c r="S26" s="1410"/>
      <c r="T26" s="1410"/>
      <c r="U26" s="1410"/>
      <c r="V26" s="1410"/>
      <c r="W26" s="1410"/>
      <c r="X26" s="1410"/>
      <c r="Y26" s="1410"/>
      <c r="Z26" s="1410"/>
    </row>
    <row r="27" spans="1:26" ht="17.100000000000001" customHeight="1">
      <c r="A27" s="850"/>
      <c r="B27" s="850"/>
      <c r="C27" s="1407" t="s">
        <v>1044</v>
      </c>
      <c r="D27" s="1407"/>
      <c r="E27" s="1407"/>
      <c r="F27" s="1407"/>
      <c r="G27" s="1407"/>
      <c r="H27" s="1407"/>
      <c r="I27" s="1407"/>
      <c r="J27" s="1407"/>
      <c r="K27" s="1407"/>
      <c r="L27" s="1410"/>
      <c r="M27" s="1410"/>
      <c r="N27" s="1410"/>
      <c r="O27" s="1410"/>
      <c r="P27" s="1410"/>
      <c r="Q27" s="1410"/>
      <c r="R27" s="1410"/>
      <c r="S27" s="1410"/>
      <c r="T27" s="1410"/>
      <c r="U27" s="1410"/>
      <c r="V27" s="1410"/>
      <c r="W27" s="1410"/>
      <c r="X27" s="1410"/>
      <c r="Y27" s="1410"/>
      <c r="Z27" s="1410"/>
    </row>
    <row r="28" spans="1:26" ht="17.100000000000001" customHeight="1">
      <c r="A28" s="850"/>
      <c r="B28" s="850"/>
      <c r="C28" s="1407" t="s">
        <v>1045</v>
      </c>
      <c r="D28" s="1407"/>
      <c r="E28" s="1407"/>
      <c r="F28" s="1407"/>
      <c r="G28" s="1407"/>
      <c r="H28" s="1407"/>
      <c r="I28" s="1407"/>
      <c r="J28" s="1407"/>
      <c r="K28" s="1407"/>
      <c r="L28" s="1410"/>
      <c r="M28" s="1410"/>
      <c r="N28" s="1410"/>
      <c r="O28" s="1410"/>
      <c r="P28" s="1410"/>
      <c r="Q28" s="1410"/>
      <c r="R28" s="1410"/>
      <c r="S28" s="1410"/>
      <c r="T28" s="1410"/>
      <c r="U28" s="1410"/>
      <c r="V28" s="1410"/>
      <c r="W28" s="1410"/>
      <c r="X28" s="1410"/>
      <c r="Y28" s="1410"/>
      <c r="Z28" s="1410"/>
    </row>
    <row r="29" spans="1:26" ht="17.100000000000001" customHeight="1">
      <c r="A29" s="850"/>
      <c r="B29" s="850"/>
      <c r="C29" s="1407" t="s">
        <v>1046</v>
      </c>
      <c r="D29" s="1407"/>
      <c r="E29" s="1407"/>
      <c r="F29" s="1407"/>
      <c r="G29" s="1407"/>
      <c r="H29" s="1407"/>
      <c r="I29" s="1407"/>
      <c r="J29" s="1407"/>
      <c r="K29" s="1407"/>
      <c r="L29" s="435" t="s">
        <v>1049</v>
      </c>
      <c r="M29" s="453">
        <v>20</v>
      </c>
      <c r="N29" s="1413" t="s">
        <v>1050</v>
      </c>
      <c r="O29" s="1413"/>
      <c r="P29" s="453">
        <v>45</v>
      </c>
      <c r="Q29" s="1413" t="s">
        <v>1051</v>
      </c>
      <c r="R29" s="1405"/>
      <c r="S29" s="435">
        <f>M29+P29</f>
        <v>65</v>
      </c>
      <c r="T29" s="1410"/>
      <c r="U29" s="1410"/>
      <c r="V29" s="1410"/>
      <c r="W29" s="1410"/>
      <c r="X29" s="1410"/>
      <c r="Y29" s="1410"/>
      <c r="Z29" s="1410"/>
    </row>
    <row r="30" spans="1:26" ht="17.100000000000001" customHeight="1">
      <c r="A30" s="850"/>
      <c r="B30" s="850"/>
      <c r="C30" s="1407" t="s">
        <v>1047</v>
      </c>
      <c r="D30" s="1407"/>
      <c r="E30" s="1407"/>
      <c r="F30" s="1407"/>
      <c r="G30" s="1407"/>
      <c r="H30" s="1407"/>
      <c r="I30" s="1407"/>
      <c r="J30" s="1407"/>
      <c r="K30" s="1407"/>
      <c r="L30" s="1410"/>
      <c r="M30" s="1410"/>
      <c r="N30" s="1410"/>
      <c r="O30" s="1410"/>
      <c r="P30" s="1410"/>
      <c r="Q30" s="1410"/>
      <c r="R30" s="1410"/>
      <c r="S30" s="1410"/>
      <c r="T30" s="1410"/>
      <c r="U30" s="1410"/>
      <c r="V30" s="1410"/>
      <c r="W30" s="1410"/>
      <c r="X30" s="1410"/>
      <c r="Y30" s="1410"/>
      <c r="Z30" s="1410"/>
    </row>
    <row r="31" spans="1:26" ht="17.100000000000001" customHeight="1">
      <c r="A31" s="850"/>
      <c r="B31" s="850"/>
    </row>
    <row r="32" spans="1:26" ht="17.100000000000001" customHeight="1">
      <c r="A32" s="850"/>
      <c r="B32" s="850"/>
    </row>
    <row r="33" spans="1:2" ht="17.100000000000001" customHeight="1">
      <c r="A33" s="850"/>
      <c r="B33" s="850"/>
    </row>
    <row r="34" spans="1:2" ht="17.100000000000001" customHeight="1">
      <c r="A34" s="850"/>
      <c r="B34" s="850"/>
    </row>
    <row r="35" spans="1:2" ht="17.100000000000001" customHeight="1">
      <c r="A35" s="850"/>
      <c r="B35" s="850"/>
    </row>
    <row r="36" spans="1:2" ht="17.100000000000001" customHeight="1">
      <c r="A36" s="850"/>
      <c r="B36" s="850"/>
    </row>
    <row r="37" spans="1:2" ht="17.100000000000001" customHeight="1">
      <c r="A37" s="850"/>
      <c r="B37" s="850"/>
    </row>
    <row r="38" spans="1:2" ht="17.100000000000001" customHeight="1">
      <c r="A38" s="850"/>
      <c r="B38" s="850"/>
    </row>
    <row r="39" spans="1:2" ht="17.100000000000001" customHeight="1">
      <c r="A39" s="850"/>
      <c r="B39" s="850"/>
    </row>
    <row r="40" spans="1:2" ht="17.100000000000001" customHeight="1">
      <c r="A40" s="850"/>
      <c r="B40" s="850"/>
    </row>
    <row r="41" spans="1:2" ht="17.100000000000001" customHeight="1">
      <c r="A41" s="850"/>
      <c r="B41" s="850"/>
    </row>
    <row r="42" spans="1:2" ht="17.100000000000001" customHeight="1">
      <c r="A42" s="850"/>
      <c r="B42" s="850"/>
    </row>
    <row r="43" spans="1:2" ht="17.100000000000001" customHeight="1">
      <c r="A43" s="850"/>
      <c r="B43" s="850"/>
    </row>
    <row r="44" spans="1:2" ht="17.100000000000001" customHeight="1">
      <c r="A44" s="850"/>
      <c r="B44" s="850"/>
    </row>
    <row r="45" spans="1:2" ht="17.100000000000001" customHeight="1">
      <c r="A45" s="850"/>
      <c r="B45" s="850"/>
    </row>
    <row r="46" spans="1:2" ht="17.100000000000001" customHeight="1">
      <c r="A46" s="850"/>
      <c r="B46" s="850"/>
    </row>
    <row r="47" spans="1:2" ht="17.100000000000001" customHeight="1">
      <c r="A47" s="850"/>
      <c r="B47" s="850"/>
    </row>
    <row r="48" spans="1:2" ht="17.100000000000001" customHeight="1">
      <c r="A48" s="850"/>
      <c r="B48" s="850"/>
    </row>
    <row r="49" spans="1:2" ht="17.100000000000001" customHeight="1">
      <c r="A49" s="850"/>
      <c r="B49" s="850"/>
    </row>
    <row r="50" spans="1:2" ht="17.100000000000001" customHeight="1">
      <c r="A50" s="850"/>
      <c r="B50" s="850"/>
    </row>
    <row r="51" spans="1:2" ht="17.100000000000001" customHeight="1">
      <c r="A51" s="850"/>
      <c r="B51" s="850"/>
    </row>
    <row r="52" spans="1:2" ht="17.100000000000001" customHeight="1">
      <c r="A52" s="850"/>
      <c r="B52" s="850"/>
    </row>
    <row r="53" spans="1:2" ht="17.100000000000001" customHeight="1">
      <c r="A53" s="850"/>
      <c r="B53" s="850"/>
    </row>
    <row r="54" spans="1:2" ht="17.100000000000001" customHeight="1">
      <c r="A54" s="850"/>
      <c r="B54" s="850"/>
    </row>
    <row r="55" spans="1:2" ht="17.100000000000001" customHeight="1">
      <c r="A55" s="850"/>
      <c r="B55" s="850"/>
    </row>
    <row r="56" spans="1:2" ht="17.100000000000001" customHeight="1">
      <c r="A56" s="850"/>
      <c r="B56" s="850"/>
    </row>
    <row r="57" spans="1:2" ht="17.100000000000001" customHeight="1">
      <c r="A57" s="850"/>
      <c r="B57" s="850"/>
    </row>
    <row r="58" spans="1:2" ht="17.100000000000001" customHeight="1">
      <c r="A58" s="850"/>
      <c r="B58" s="850"/>
    </row>
    <row r="59" spans="1:2" ht="17.100000000000001" customHeight="1">
      <c r="A59" s="850"/>
      <c r="B59" s="850"/>
    </row>
    <row r="60" spans="1:2" ht="17.100000000000001" customHeight="1">
      <c r="A60" s="850"/>
      <c r="B60" s="850"/>
    </row>
    <row r="61" spans="1:2" ht="17.100000000000001" customHeight="1">
      <c r="A61" s="850"/>
      <c r="B61" s="850"/>
    </row>
    <row r="62" spans="1:2" ht="17.100000000000001" customHeight="1">
      <c r="A62" s="850"/>
      <c r="B62" s="850"/>
    </row>
    <row r="63" spans="1:2" ht="17.100000000000001" customHeight="1">
      <c r="A63" s="850"/>
      <c r="B63" s="850"/>
    </row>
    <row r="64" spans="1:2" ht="17.100000000000001" customHeight="1">
      <c r="A64" s="850"/>
      <c r="B64" s="850"/>
    </row>
    <row r="65" spans="1:27" ht="17.100000000000001" customHeight="1">
      <c r="A65" s="850"/>
      <c r="B65" s="850"/>
    </row>
    <row r="66" spans="1:27" ht="17.100000000000001" customHeight="1">
      <c r="A66" s="850"/>
      <c r="B66" s="850"/>
    </row>
    <row r="67" spans="1:27" ht="17.100000000000001" customHeight="1">
      <c r="A67" s="850"/>
      <c r="B67" s="850"/>
    </row>
    <row r="68" spans="1:27" ht="17.100000000000001" customHeight="1">
      <c r="A68" s="850"/>
      <c r="B68" s="850"/>
    </row>
    <row r="69" spans="1:27" ht="17.100000000000001" customHeight="1">
      <c r="A69" s="850"/>
      <c r="B69" s="850"/>
    </row>
    <row r="70" spans="1:27" ht="17.100000000000001" customHeight="1">
      <c r="A70" s="850"/>
      <c r="B70" s="850"/>
      <c r="K70" s="417"/>
      <c r="R70" s="417"/>
      <c r="Y70" s="417"/>
    </row>
    <row r="71" spans="1:27" ht="17.100000000000001" customHeight="1">
      <c r="A71" s="850"/>
      <c r="B71" s="850"/>
    </row>
    <row r="72" spans="1:27" ht="17.100000000000001" customHeight="1">
      <c r="A72" s="850"/>
      <c r="B72" s="850"/>
      <c r="AA72" s="415"/>
    </row>
    <row r="73" spans="1:27" ht="17.100000000000001" customHeight="1">
      <c r="A73" s="850"/>
      <c r="B73" s="850"/>
      <c r="AA73" s="415"/>
    </row>
    <row r="74" spans="1:27" ht="17.100000000000001" customHeight="1">
      <c r="AA74" s="415"/>
    </row>
    <row r="75" spans="1:27" ht="17.100000000000001" customHeight="1"/>
    <row r="76" spans="1:27" ht="17.100000000000001" customHeight="1"/>
    <row r="77" spans="1:27" ht="17.100000000000001" customHeight="1"/>
    <row r="78" spans="1:27" ht="17.100000000000001" customHeight="1"/>
    <row r="79" spans="1:27" ht="17.100000000000001" customHeight="1">
      <c r="K79" s="416"/>
      <c r="L79" s="415"/>
      <c r="M79" s="415"/>
      <c r="N79" s="415"/>
      <c r="O79" s="415"/>
      <c r="P79" s="415"/>
      <c r="Q79" s="415"/>
      <c r="R79" s="415"/>
      <c r="S79" s="416"/>
      <c r="T79" s="415"/>
      <c r="U79" s="415"/>
      <c r="V79" s="415"/>
      <c r="W79" s="415"/>
      <c r="X79" s="415"/>
      <c r="Y79" s="415"/>
      <c r="Z79" s="415"/>
    </row>
    <row r="80" spans="1:27" ht="17.100000000000001" customHeight="1">
      <c r="K80" s="415"/>
      <c r="L80" s="415"/>
      <c r="M80" s="415"/>
      <c r="N80" s="415"/>
      <c r="O80" s="415"/>
      <c r="P80" s="415"/>
      <c r="Q80" s="415"/>
      <c r="R80" s="415"/>
      <c r="S80" s="415"/>
      <c r="T80" s="415"/>
      <c r="U80" s="415"/>
      <c r="V80" s="415"/>
      <c r="W80" s="415"/>
      <c r="X80" s="415"/>
      <c r="Y80" s="415"/>
      <c r="Z80" s="415"/>
    </row>
    <row r="81" spans="11:26" ht="17.100000000000001" customHeight="1">
      <c r="K81" s="415"/>
      <c r="L81" s="415"/>
      <c r="M81" s="415"/>
      <c r="N81" s="415"/>
      <c r="O81" s="415"/>
      <c r="P81" s="415"/>
      <c r="Q81" s="415"/>
      <c r="R81" s="415"/>
      <c r="S81" s="415"/>
      <c r="T81" s="415"/>
      <c r="U81" s="415"/>
      <c r="V81" s="415"/>
      <c r="W81" s="415"/>
      <c r="X81" s="415"/>
      <c r="Y81" s="415"/>
      <c r="Z81" s="415"/>
    </row>
  </sheetData>
  <sheetProtection password="CD99" sheet="1" objects="1" scenarios="1"/>
  <mergeCells count="50">
    <mergeCell ref="C27:K27"/>
    <mergeCell ref="L27:Z27"/>
    <mergeCell ref="C30:K30"/>
    <mergeCell ref="L30:Z30"/>
    <mergeCell ref="C28:K28"/>
    <mergeCell ref="L28:Z28"/>
    <mergeCell ref="C29:K29"/>
    <mergeCell ref="N29:O29"/>
    <mergeCell ref="Q29:R29"/>
    <mergeCell ref="T29:Z29"/>
    <mergeCell ref="C24:K24"/>
    <mergeCell ref="L24:Z24"/>
    <mergeCell ref="C25:K25"/>
    <mergeCell ref="L25:Z25"/>
    <mergeCell ref="C26:K26"/>
    <mergeCell ref="L26:Z26"/>
    <mergeCell ref="C21:K21"/>
    <mergeCell ref="L21:Z21"/>
    <mergeCell ref="C22:K22"/>
    <mergeCell ref="L22:Z22"/>
    <mergeCell ref="C23:K23"/>
    <mergeCell ref="L23:Z23"/>
    <mergeCell ref="C18:K18"/>
    <mergeCell ref="L18:Z18"/>
    <mergeCell ref="C19:K19"/>
    <mergeCell ref="L19:Z19"/>
    <mergeCell ref="C20:K20"/>
    <mergeCell ref="L20:Z20"/>
    <mergeCell ref="C16:K16"/>
    <mergeCell ref="L16:Z16"/>
    <mergeCell ref="C17:K17"/>
    <mergeCell ref="L17:Z17"/>
    <mergeCell ref="C15:K15"/>
    <mergeCell ref="L15:Z15"/>
    <mergeCell ref="A1:C1"/>
    <mergeCell ref="E1:CE1"/>
    <mergeCell ref="A2:B2"/>
    <mergeCell ref="C2:Z2"/>
    <mergeCell ref="A3:B73"/>
    <mergeCell ref="C3:Z3"/>
    <mergeCell ref="C10:E10"/>
    <mergeCell ref="F10:Z10"/>
    <mergeCell ref="C13:Z13"/>
    <mergeCell ref="C14:K14"/>
    <mergeCell ref="L14:Z14"/>
    <mergeCell ref="C7:Z7"/>
    <mergeCell ref="C8:E8"/>
    <mergeCell ref="F8:Z8"/>
    <mergeCell ref="C9:E9"/>
    <mergeCell ref="F9:Z9"/>
  </mergeCells>
  <printOptions horizontalCentered="1"/>
  <pageMargins left="0.31496062992125984" right="0.31496062992125984" top="0.35433070866141736" bottom="0.35433070866141736" header="0.31496062992125984" footer="0.31496062992125984"/>
  <pageSetup paperSize="9" scale="85" orientation="portrait" verticalDpi="300" r:id="rId1"/>
  <drawing r:id="rId2"/>
</worksheet>
</file>

<file path=xl/worksheets/sheet154.xml><?xml version="1.0" encoding="utf-8"?>
<worksheet xmlns="http://schemas.openxmlformats.org/spreadsheetml/2006/main" xmlns:r="http://schemas.openxmlformats.org/officeDocument/2006/relationships">
  <sheetPr>
    <tabColor theme="9"/>
  </sheetPr>
  <dimension ref="A1:EV312"/>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 customHeight="1"/>
  <cols>
    <col min="1" max="2" width="4.7109375" style="221"/>
    <col min="3" max="3" width="4.7109375" style="448"/>
    <col min="4" max="4" width="4.7109375" style="449"/>
    <col min="5" max="10" width="4.7109375" style="448"/>
    <col min="11" max="11" width="4.7109375" style="449"/>
    <col min="12" max="12" width="4.7109375" style="448"/>
    <col min="13" max="13" width="4.7109375" style="448" customWidth="1"/>
    <col min="14" max="17" width="4.7109375" style="448"/>
    <col min="18" max="18" width="4.7109375" style="449"/>
    <col min="19" max="28" width="4.7109375" style="448"/>
    <col min="29" max="29" width="4.7109375" style="449"/>
    <col min="30" max="31" width="4.7109375" style="448"/>
    <col min="32" max="32" width="4.85546875" style="448" customWidth="1"/>
    <col min="33" max="33" width="19.5703125" style="448" bestFit="1" customWidth="1"/>
    <col min="34" max="36" width="4.7109375" style="448"/>
    <col min="37" max="37" width="4.7109375" style="449"/>
    <col min="38" max="43" width="4.7109375" style="448"/>
    <col min="44" max="44" width="4.7109375" style="449"/>
    <col min="45" max="50" width="4.7109375" style="448"/>
    <col min="51" max="51" width="4.7109375" style="449"/>
    <col min="52" max="57" width="4.7109375" style="448"/>
    <col min="58" max="58" width="4.7109375" style="449"/>
    <col min="59" max="64" width="4.7109375" style="448"/>
    <col min="65" max="65" width="4.7109375" style="449"/>
    <col min="66" max="71" width="4.7109375" style="448"/>
    <col min="72" max="72" width="4.7109375" style="449"/>
    <col min="73" max="16384" width="4.7109375" style="448"/>
  </cols>
  <sheetData>
    <row r="1" spans="1:152" s="444"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row>
    <row r="2" spans="1:152" ht="12" customHeight="1">
      <c r="A2" s="849" t="str">
        <f>GİRİŞ!AE129</f>
        <v>SERKAN</v>
      </c>
      <c r="B2" s="849"/>
      <c r="C2" s="1414" t="str">
        <f>'okul-örtmen bilgi'!B21</f>
        <v>2009-2010 EĞİTİM-ÖĞRETİM YILI</v>
      </c>
      <c r="D2" s="1414"/>
      <c r="E2" s="1414"/>
      <c r="F2" s="1414"/>
      <c r="G2" s="1414"/>
      <c r="H2" s="1414"/>
      <c r="I2" s="1414"/>
      <c r="J2" s="1414"/>
      <c r="K2" s="1414"/>
      <c r="L2" s="1414"/>
      <c r="M2" s="1414"/>
      <c r="N2" s="1414"/>
      <c r="O2" s="1414"/>
      <c r="P2" s="1414"/>
      <c r="Q2" s="1414"/>
      <c r="R2" s="1414"/>
      <c r="S2" s="1414"/>
      <c r="T2" s="1414"/>
      <c r="U2" s="1414"/>
      <c r="V2" s="1414"/>
      <c r="W2" s="1414"/>
      <c r="X2" s="1414"/>
      <c r="Y2" s="1414"/>
      <c r="Z2" s="1414"/>
      <c r="AA2" s="1414"/>
      <c r="AB2" s="1414"/>
      <c r="AC2" s="1414"/>
      <c r="AD2" s="1414"/>
      <c r="AE2" s="443"/>
      <c r="AF2" s="447"/>
      <c r="AG2" s="437" t="str">
        <f>'okul-örtmen bilgi'!G4</f>
        <v>DERS YA DA SINIFLAR</v>
      </c>
      <c r="AH2" s="447"/>
      <c r="AI2" s="447"/>
      <c r="AJ2" s="447"/>
      <c r="AK2" s="447"/>
      <c r="AL2" s="447"/>
      <c r="AM2" s="447"/>
      <c r="AN2" s="447"/>
      <c r="AO2" s="447"/>
      <c r="AP2" s="447"/>
      <c r="AQ2" s="447"/>
      <c r="AR2" s="447"/>
      <c r="AS2" s="447"/>
      <c r="AT2" s="447"/>
      <c r="AU2" s="447"/>
      <c r="AV2" s="447"/>
      <c r="AW2" s="447"/>
      <c r="AX2" s="447"/>
      <c r="AY2" s="447"/>
      <c r="AZ2" s="447"/>
      <c r="BA2" s="447"/>
      <c r="BB2" s="447"/>
      <c r="BC2" s="447"/>
      <c r="BD2" s="447"/>
      <c r="BE2" s="447"/>
      <c r="BF2" s="447"/>
      <c r="BG2" s="447"/>
      <c r="BH2" s="447"/>
      <c r="BI2" s="447"/>
      <c r="BJ2" s="447"/>
      <c r="BK2" s="447"/>
      <c r="BL2" s="447"/>
      <c r="BM2" s="447"/>
      <c r="BN2" s="447"/>
      <c r="BO2" s="447"/>
      <c r="BP2" s="447"/>
      <c r="BQ2" s="447"/>
      <c r="BR2" s="447"/>
      <c r="BS2" s="447"/>
      <c r="BT2" s="447"/>
      <c r="BU2" s="447"/>
      <c r="BV2" s="447"/>
      <c r="BW2" s="447"/>
      <c r="BX2" s="447"/>
      <c r="BY2" s="447"/>
      <c r="BZ2" s="447"/>
      <c r="CA2" s="447"/>
      <c r="CB2" s="447"/>
      <c r="CC2" s="447"/>
      <c r="CD2" s="447"/>
      <c r="CE2" s="447"/>
      <c r="CF2" s="447"/>
      <c r="CG2" s="447"/>
      <c r="CH2" s="447"/>
      <c r="CI2" s="447"/>
      <c r="CJ2" s="447"/>
      <c r="CK2" s="447"/>
      <c r="CL2" s="447"/>
      <c r="CM2" s="447"/>
      <c r="CN2" s="447"/>
      <c r="CO2" s="447"/>
      <c r="CP2" s="447"/>
      <c r="CQ2" s="447"/>
      <c r="CR2" s="447"/>
      <c r="CS2" s="447"/>
      <c r="CT2" s="447"/>
      <c r="CU2" s="447"/>
      <c r="CV2" s="447"/>
      <c r="CW2" s="447"/>
      <c r="CX2" s="447"/>
      <c r="CY2" s="447"/>
      <c r="CZ2" s="447"/>
      <c r="DA2" s="447"/>
      <c r="DB2" s="447"/>
      <c r="DC2" s="447"/>
      <c r="DD2" s="447"/>
      <c r="DE2" s="447"/>
      <c r="DF2" s="447"/>
      <c r="DG2" s="447"/>
      <c r="DH2" s="447"/>
      <c r="DI2" s="447"/>
      <c r="DJ2" s="447"/>
      <c r="DK2" s="447"/>
      <c r="DL2" s="447"/>
      <c r="DM2" s="447"/>
      <c r="DN2" s="447"/>
      <c r="DO2" s="447"/>
      <c r="DP2" s="447"/>
      <c r="DQ2" s="447"/>
      <c r="DR2" s="447"/>
      <c r="DS2" s="447"/>
      <c r="DT2" s="447"/>
      <c r="DU2" s="447"/>
      <c r="DV2" s="447"/>
      <c r="DW2" s="447"/>
      <c r="DX2" s="447"/>
      <c r="DY2" s="447"/>
      <c r="DZ2" s="447"/>
      <c r="EA2" s="447"/>
      <c r="EB2" s="447"/>
      <c r="EC2" s="447"/>
      <c r="ED2" s="447"/>
      <c r="EE2" s="447"/>
      <c r="EF2" s="447"/>
      <c r="EG2" s="447"/>
      <c r="EH2" s="447"/>
      <c r="EI2" s="447"/>
      <c r="EJ2" s="447"/>
      <c r="EK2" s="447"/>
      <c r="EL2" s="447"/>
      <c r="EM2" s="447"/>
      <c r="EN2" s="447"/>
      <c r="EO2" s="447"/>
      <c r="EP2" s="447"/>
      <c r="EQ2" s="447"/>
      <c r="ER2" s="447"/>
      <c r="ES2" s="447"/>
      <c r="ET2" s="447"/>
      <c r="EU2" s="447"/>
      <c r="EV2" s="447"/>
    </row>
    <row r="3" spans="1:152" ht="12" customHeight="1">
      <c r="A3" s="850" t="str">
        <f>GİRİŞ!A129</f>
        <v>BU FORMDA DEĞİŞTİRMEK İSTEDİĞİNİZ BİLGİ İÇİN KUTUCUĞA
ART ARDA İKİ DEFA TIKLAMANIZ GEREKMEKTEDİR.</v>
      </c>
      <c r="B3" s="850"/>
      <c r="C3" s="1414" t="str">
        <f>'okul-örtmen bilgi'!B7</f>
        <v>FAİK ALİ İLKÖĞRETİM OKULU</v>
      </c>
      <c r="D3" s="1414"/>
      <c r="E3" s="1414"/>
      <c r="F3" s="1414"/>
      <c r="G3" s="1414"/>
      <c r="H3" s="1414"/>
      <c r="I3" s="1414"/>
      <c r="J3" s="1414"/>
      <c r="K3" s="1414"/>
      <c r="L3" s="1414"/>
      <c r="M3" s="1414"/>
      <c r="N3" s="1414"/>
      <c r="O3" s="1414"/>
      <c r="P3" s="1414"/>
      <c r="Q3" s="1414"/>
      <c r="R3" s="1414"/>
      <c r="S3" s="1414"/>
      <c r="T3" s="1414"/>
      <c r="U3" s="1414"/>
      <c r="V3" s="1414"/>
      <c r="W3" s="1414"/>
      <c r="X3" s="1414"/>
      <c r="Y3" s="1414"/>
      <c r="Z3" s="1414"/>
      <c r="AA3" s="1414"/>
      <c r="AB3" s="1414"/>
      <c r="AC3" s="1414"/>
      <c r="AD3" s="1414"/>
      <c r="AE3" s="443"/>
      <c r="AF3" s="447"/>
      <c r="AG3" s="437" t="str">
        <f>'okul-örtmen bilgi'!G5</f>
        <v xml:space="preserve"> </v>
      </c>
      <c r="AH3" s="447"/>
      <c r="AI3" s="447"/>
      <c r="AJ3" s="447"/>
      <c r="AK3" s="436"/>
      <c r="AL3" s="447"/>
      <c r="AM3" s="447"/>
      <c r="AN3" s="447"/>
      <c r="AO3" s="447"/>
      <c r="AP3" s="447"/>
      <c r="AQ3" s="447"/>
      <c r="AR3" s="436"/>
      <c r="AS3" s="447"/>
      <c r="AT3" s="447"/>
      <c r="AU3" s="447"/>
      <c r="AV3" s="447"/>
      <c r="AW3" s="447"/>
      <c r="AX3" s="447"/>
      <c r="AY3" s="436"/>
      <c r="AZ3" s="447"/>
      <c r="BA3" s="447"/>
      <c r="BB3" s="447"/>
      <c r="BC3" s="447"/>
      <c r="BD3" s="447"/>
      <c r="BE3" s="447"/>
      <c r="BF3" s="436"/>
      <c r="BG3" s="447"/>
      <c r="BH3" s="447"/>
      <c r="BI3" s="447"/>
      <c r="BJ3" s="447"/>
      <c r="BK3" s="447"/>
      <c r="BL3" s="447"/>
      <c r="BM3" s="436"/>
      <c r="BN3" s="447"/>
      <c r="BO3" s="447"/>
      <c r="BP3" s="447"/>
      <c r="BQ3" s="447"/>
      <c r="BR3" s="447"/>
      <c r="BS3" s="447"/>
      <c r="BT3" s="436"/>
      <c r="BU3" s="447"/>
      <c r="BV3" s="447"/>
      <c r="BW3" s="447"/>
      <c r="BX3" s="447"/>
      <c r="BY3" s="447"/>
      <c r="BZ3" s="447"/>
      <c r="CA3" s="447"/>
      <c r="CB3" s="447"/>
      <c r="CC3" s="447"/>
      <c r="CD3" s="447"/>
      <c r="CE3" s="447"/>
      <c r="CF3" s="447"/>
      <c r="CG3" s="447"/>
      <c r="CH3" s="447"/>
      <c r="CI3" s="447"/>
      <c r="CJ3" s="447"/>
      <c r="CK3" s="447"/>
      <c r="CL3" s="447"/>
      <c r="CM3" s="447"/>
      <c r="CN3" s="447"/>
      <c r="CO3" s="447"/>
      <c r="CP3" s="447"/>
      <c r="CQ3" s="447"/>
      <c r="CR3" s="447"/>
      <c r="CS3" s="447"/>
      <c r="CT3" s="447"/>
      <c r="CU3" s="447"/>
      <c r="CV3" s="447"/>
      <c r="CW3" s="447"/>
      <c r="CX3" s="447"/>
      <c r="CY3" s="447"/>
      <c r="CZ3" s="447"/>
      <c r="DA3" s="447"/>
      <c r="DB3" s="447"/>
      <c r="DC3" s="447"/>
      <c r="DD3" s="447"/>
      <c r="DE3" s="447"/>
      <c r="DF3" s="447"/>
      <c r="DG3" s="447"/>
      <c r="DH3" s="447"/>
      <c r="DI3" s="447"/>
      <c r="DJ3" s="447"/>
      <c r="DK3" s="447"/>
      <c r="DL3" s="447"/>
      <c r="DM3" s="447"/>
      <c r="DN3" s="447"/>
      <c r="DO3" s="447"/>
      <c r="DP3" s="447"/>
      <c r="DQ3" s="447"/>
      <c r="DR3" s="447"/>
      <c r="DS3" s="447"/>
      <c r="DT3" s="447"/>
      <c r="DU3" s="447"/>
      <c r="DV3" s="447"/>
      <c r="DW3" s="447"/>
      <c r="DX3" s="447"/>
      <c r="DY3" s="447"/>
      <c r="DZ3" s="447"/>
      <c r="EA3" s="447"/>
      <c r="EB3" s="447"/>
      <c r="EC3" s="447"/>
      <c r="ED3" s="447"/>
      <c r="EE3" s="447"/>
      <c r="EF3" s="447"/>
      <c r="EG3" s="447"/>
      <c r="EH3" s="447"/>
      <c r="EI3" s="447"/>
      <c r="EJ3" s="447"/>
      <c r="EK3" s="447"/>
      <c r="EL3" s="447"/>
      <c r="EM3" s="447"/>
      <c r="EN3" s="447"/>
      <c r="EO3" s="447"/>
      <c r="EP3" s="447"/>
      <c r="EQ3" s="447"/>
      <c r="ER3" s="447"/>
      <c r="ES3" s="447"/>
      <c r="ET3" s="447"/>
      <c r="EU3" s="447"/>
      <c r="EV3" s="447"/>
    </row>
    <row r="4" spans="1:152" ht="12" customHeight="1">
      <c r="A4" s="850"/>
      <c r="B4" s="850"/>
      <c r="C4" s="1414" t="str">
        <f>'okul-örtmen bilgi'!C27</f>
        <v>FEN VE TEKNOLOJİ DERSİ</v>
      </c>
      <c r="D4" s="1414"/>
      <c r="E4" s="1414"/>
      <c r="F4" s="1414"/>
      <c r="G4" s="1414"/>
      <c r="H4" s="1414"/>
      <c r="I4" s="1414"/>
      <c r="J4" s="1414"/>
      <c r="K4" s="1414"/>
      <c r="L4" s="1414"/>
      <c r="M4" s="1414"/>
      <c r="N4" s="1414"/>
      <c r="O4" s="1414"/>
      <c r="P4" s="1414"/>
      <c r="Q4" s="1414"/>
      <c r="R4" s="1414"/>
      <c r="S4" s="1414"/>
      <c r="T4" s="1414"/>
      <c r="U4" s="1414"/>
      <c r="V4" s="1414"/>
      <c r="W4" s="1414"/>
      <c r="X4" s="1414"/>
      <c r="Y4" s="1414"/>
      <c r="Z4" s="1414"/>
      <c r="AA4" s="1414"/>
      <c r="AB4" s="1414"/>
      <c r="AC4" s="1414"/>
      <c r="AD4" s="1414"/>
      <c r="AE4" s="443"/>
      <c r="AF4" s="447"/>
      <c r="AG4" s="437" t="str">
        <f>'okul-örtmen bilgi'!G6</f>
        <v>6/A</v>
      </c>
      <c r="AH4" s="447"/>
      <c r="AI4" s="447"/>
      <c r="AJ4" s="447"/>
      <c r="AK4" s="436"/>
      <c r="AL4" s="447"/>
      <c r="AM4" s="447"/>
      <c r="AN4" s="447"/>
      <c r="AO4" s="447"/>
      <c r="AP4" s="447"/>
      <c r="AQ4" s="447"/>
      <c r="AR4" s="436"/>
      <c r="AS4" s="447"/>
      <c r="AT4" s="447"/>
      <c r="AU4" s="447"/>
      <c r="AV4" s="447"/>
      <c r="AW4" s="447"/>
      <c r="AX4" s="447"/>
      <c r="AY4" s="436"/>
      <c r="AZ4" s="447"/>
      <c r="BA4" s="447"/>
      <c r="BB4" s="447"/>
      <c r="BC4" s="447"/>
      <c r="BD4" s="447"/>
      <c r="BE4" s="447"/>
      <c r="BF4" s="436"/>
      <c r="BG4" s="447"/>
      <c r="BH4" s="447"/>
      <c r="BI4" s="447"/>
      <c r="BJ4" s="447"/>
      <c r="BK4" s="447"/>
      <c r="BL4" s="447"/>
      <c r="BM4" s="436"/>
      <c r="BN4" s="447"/>
      <c r="BO4" s="447"/>
      <c r="BP4" s="447"/>
      <c r="BQ4" s="447"/>
      <c r="BR4" s="447"/>
      <c r="BS4" s="447"/>
      <c r="BT4" s="436"/>
      <c r="BU4" s="447"/>
      <c r="BV4" s="447"/>
      <c r="BW4" s="447"/>
      <c r="BX4" s="447"/>
      <c r="BY4" s="447"/>
      <c r="BZ4" s="447"/>
      <c r="CA4" s="447"/>
      <c r="CB4" s="447"/>
      <c r="CC4" s="447"/>
      <c r="CD4" s="447"/>
      <c r="CE4" s="447"/>
      <c r="CF4" s="447"/>
      <c r="CG4" s="447"/>
      <c r="CH4" s="447"/>
      <c r="CI4" s="447"/>
      <c r="CJ4" s="447"/>
      <c r="CK4" s="447"/>
      <c r="CL4" s="447"/>
      <c r="CM4" s="447"/>
      <c r="CN4" s="447"/>
      <c r="CO4" s="447"/>
      <c r="CP4" s="447"/>
      <c r="CQ4" s="447"/>
      <c r="CR4" s="447"/>
      <c r="CS4" s="447"/>
      <c r="CT4" s="447"/>
      <c r="CU4" s="447"/>
      <c r="CV4" s="447"/>
      <c r="CW4" s="447"/>
      <c r="CX4" s="447"/>
      <c r="CY4" s="447"/>
      <c r="CZ4" s="447"/>
      <c r="DA4" s="447"/>
      <c r="DB4" s="447"/>
      <c r="DC4" s="447"/>
      <c r="DD4" s="447"/>
      <c r="DE4" s="447"/>
      <c r="DF4" s="447"/>
      <c r="DG4" s="447"/>
      <c r="DH4" s="447"/>
      <c r="DI4" s="447"/>
      <c r="DJ4" s="447"/>
      <c r="DK4" s="447"/>
      <c r="DL4" s="447"/>
      <c r="DM4" s="447"/>
      <c r="DN4" s="447"/>
      <c r="DO4" s="447"/>
      <c r="DP4" s="447"/>
      <c r="DQ4" s="447"/>
      <c r="DR4" s="447"/>
      <c r="DS4" s="447"/>
      <c r="DT4" s="447"/>
      <c r="DU4" s="447"/>
      <c r="DV4" s="447"/>
      <c r="DW4" s="447"/>
      <c r="DX4" s="447"/>
      <c r="DY4" s="447"/>
      <c r="DZ4" s="447"/>
      <c r="EA4" s="447"/>
      <c r="EB4" s="447"/>
      <c r="EC4" s="447"/>
      <c r="ED4" s="447"/>
      <c r="EE4" s="447"/>
      <c r="EF4" s="447"/>
      <c r="EG4" s="447"/>
      <c r="EH4" s="447"/>
      <c r="EI4" s="447"/>
      <c r="EJ4" s="447"/>
      <c r="EK4" s="447"/>
      <c r="EL4" s="447"/>
      <c r="EM4" s="447"/>
      <c r="EN4" s="447"/>
      <c r="EO4" s="447"/>
      <c r="EP4" s="447"/>
      <c r="EQ4" s="447"/>
      <c r="ER4" s="447"/>
      <c r="ES4" s="447"/>
      <c r="ET4" s="447"/>
      <c r="EU4" s="447"/>
      <c r="EV4" s="447"/>
    </row>
    <row r="5" spans="1:152" ht="12" customHeight="1">
      <c r="A5" s="850"/>
      <c r="B5" s="850"/>
      <c r="C5" s="1414" t="str">
        <f>'okul-örtmen bilgi'!C21</f>
        <v>I. DÖNEM</v>
      </c>
      <c r="D5" s="1414"/>
      <c r="E5" s="1414"/>
      <c r="F5" s="1414"/>
      <c r="G5" s="1414"/>
      <c r="H5" s="1414"/>
      <c r="I5" s="1414"/>
      <c r="J5" s="1414"/>
      <c r="K5" s="1414"/>
      <c r="L5" s="1414"/>
      <c r="M5" s="1414"/>
      <c r="N5" s="1414"/>
      <c r="O5" s="1414"/>
      <c r="P5" s="1414"/>
      <c r="Q5" s="1414"/>
      <c r="R5" s="1414"/>
      <c r="S5" s="1414"/>
      <c r="T5" s="1414"/>
      <c r="U5" s="1414"/>
      <c r="V5" s="1414"/>
      <c r="W5" s="1414"/>
      <c r="X5" s="1414"/>
      <c r="Y5" s="1414"/>
      <c r="Z5" s="1414"/>
      <c r="AA5" s="1414"/>
      <c r="AB5" s="1414"/>
      <c r="AC5" s="1414"/>
      <c r="AD5" s="1414"/>
      <c r="AE5" s="447"/>
      <c r="AF5" s="447"/>
      <c r="AG5" s="437" t="str">
        <f>'okul-örtmen bilgi'!G7</f>
        <v>6/B</v>
      </c>
      <c r="AH5" s="447"/>
      <c r="AI5" s="447"/>
      <c r="AJ5" s="447"/>
      <c r="AK5" s="436"/>
      <c r="AL5" s="447"/>
      <c r="AM5" s="447"/>
      <c r="AN5" s="447"/>
      <c r="AO5" s="447"/>
      <c r="AP5" s="447"/>
      <c r="AQ5" s="447"/>
      <c r="AR5" s="436"/>
      <c r="AS5" s="447"/>
      <c r="AT5" s="447"/>
      <c r="AU5" s="447"/>
      <c r="AV5" s="447"/>
      <c r="AW5" s="447"/>
      <c r="AX5" s="447"/>
      <c r="AY5" s="436"/>
      <c r="AZ5" s="447"/>
      <c r="BA5" s="447"/>
      <c r="BB5" s="447"/>
      <c r="BC5" s="447"/>
      <c r="BD5" s="447"/>
      <c r="BE5" s="447"/>
      <c r="BF5" s="436"/>
      <c r="BG5" s="447"/>
      <c r="BH5" s="447"/>
      <c r="BI5" s="447"/>
      <c r="BJ5" s="447"/>
      <c r="BK5" s="447"/>
      <c r="BL5" s="447"/>
      <c r="BM5" s="436"/>
      <c r="BN5" s="447"/>
      <c r="BO5" s="447"/>
      <c r="BP5" s="447"/>
      <c r="BQ5" s="447"/>
      <c r="BR5" s="447"/>
      <c r="BS5" s="447"/>
      <c r="BT5" s="436"/>
      <c r="BU5" s="447"/>
      <c r="BV5" s="447"/>
      <c r="BW5" s="447"/>
      <c r="BX5" s="447"/>
      <c r="BY5" s="447"/>
      <c r="BZ5" s="447"/>
      <c r="CA5" s="447"/>
      <c r="CB5" s="447"/>
      <c r="CC5" s="447"/>
      <c r="CD5" s="447"/>
      <c r="CE5" s="447"/>
      <c r="CF5" s="447"/>
      <c r="CG5" s="447"/>
      <c r="CH5" s="447"/>
      <c r="CI5" s="447"/>
      <c r="CJ5" s="447"/>
      <c r="CK5" s="447"/>
      <c r="CL5" s="447"/>
      <c r="CM5" s="447"/>
      <c r="CN5" s="447"/>
      <c r="CO5" s="447"/>
      <c r="CP5" s="447"/>
      <c r="CQ5" s="447"/>
      <c r="CR5" s="447"/>
      <c r="CS5" s="447"/>
      <c r="CT5" s="447"/>
      <c r="CU5" s="447"/>
      <c r="CV5" s="447"/>
      <c r="CW5" s="447"/>
      <c r="CX5" s="447"/>
      <c r="CY5" s="447"/>
      <c r="CZ5" s="447"/>
      <c r="DA5" s="447"/>
      <c r="DB5" s="447"/>
      <c r="DC5" s="447"/>
      <c r="DD5" s="447"/>
      <c r="DE5" s="447"/>
      <c r="DF5" s="447"/>
      <c r="DG5" s="447"/>
      <c r="DH5" s="447"/>
      <c r="DI5" s="447"/>
      <c r="DJ5" s="447"/>
      <c r="DK5" s="447"/>
      <c r="DL5" s="447"/>
      <c r="DM5" s="447"/>
      <c r="DN5" s="447"/>
      <c r="DO5" s="447"/>
      <c r="DP5" s="447"/>
      <c r="DQ5" s="447"/>
      <c r="DR5" s="447"/>
      <c r="DS5" s="447"/>
      <c r="DT5" s="447"/>
      <c r="DU5" s="447"/>
      <c r="DV5" s="447"/>
      <c r="DW5" s="447"/>
      <c r="DX5" s="447"/>
      <c r="DY5" s="447"/>
      <c r="DZ5" s="447"/>
      <c r="EA5" s="447"/>
      <c r="EB5" s="447"/>
      <c r="EC5" s="447"/>
      <c r="ED5" s="447"/>
      <c r="EE5" s="447"/>
      <c r="EF5" s="447"/>
      <c r="EG5" s="447"/>
      <c r="EH5" s="447"/>
      <c r="EI5" s="447"/>
      <c r="EJ5" s="447"/>
      <c r="EK5" s="447"/>
      <c r="EL5" s="447"/>
      <c r="EM5" s="447"/>
      <c r="EN5" s="447"/>
      <c r="EO5" s="447"/>
      <c r="EP5" s="447"/>
      <c r="EQ5" s="447"/>
      <c r="ER5" s="447"/>
      <c r="ES5" s="447"/>
      <c r="ET5" s="447"/>
      <c r="EU5" s="447"/>
      <c r="EV5" s="447"/>
    </row>
    <row r="6" spans="1:152" ht="12" customHeight="1">
      <c r="A6" s="850"/>
      <c r="B6" s="850"/>
      <c r="C6" s="1415" t="s">
        <v>1069</v>
      </c>
      <c r="D6" s="1415"/>
      <c r="E6" s="1415"/>
      <c r="F6" s="1415"/>
      <c r="G6" s="1415"/>
      <c r="H6" s="1415"/>
      <c r="I6" s="1415"/>
      <c r="J6" s="1415"/>
      <c r="K6" s="1415"/>
      <c r="L6" s="1415"/>
      <c r="M6" s="1415"/>
      <c r="N6" s="1415"/>
      <c r="O6" s="1415"/>
      <c r="P6" s="1415"/>
      <c r="Q6" s="1415"/>
      <c r="R6" s="1415"/>
      <c r="S6" s="1415"/>
      <c r="T6" s="1415"/>
      <c r="U6" s="1415"/>
      <c r="V6" s="1415"/>
      <c r="W6" s="1415"/>
      <c r="X6" s="1415"/>
      <c r="Y6" s="1415"/>
      <c r="Z6" s="1415"/>
      <c r="AA6" s="1415"/>
      <c r="AB6" s="1415"/>
      <c r="AC6" s="1415"/>
      <c r="AD6" s="1415"/>
      <c r="AE6" s="447"/>
      <c r="AF6" s="447"/>
      <c r="AG6" s="437" t="str">
        <f>'okul-örtmen bilgi'!G8</f>
        <v>6/C</v>
      </c>
      <c r="AH6" s="447"/>
      <c r="AI6" s="447"/>
      <c r="AJ6" s="447"/>
      <c r="AK6" s="436"/>
      <c r="AL6" s="447"/>
      <c r="AM6" s="447"/>
      <c r="AN6" s="447"/>
      <c r="AO6" s="447"/>
      <c r="AP6" s="447"/>
      <c r="AQ6" s="447"/>
      <c r="AR6" s="436"/>
      <c r="AS6" s="447"/>
      <c r="AT6" s="447"/>
      <c r="AU6" s="447"/>
      <c r="AV6" s="447"/>
      <c r="AW6" s="447"/>
      <c r="AX6" s="447"/>
      <c r="AY6" s="436"/>
      <c r="AZ6" s="447"/>
      <c r="BA6" s="447"/>
      <c r="BB6" s="447"/>
      <c r="BC6" s="447"/>
      <c r="BD6" s="447"/>
      <c r="BE6" s="447"/>
      <c r="BF6" s="436"/>
      <c r="BG6" s="447"/>
      <c r="BH6" s="447"/>
      <c r="BI6" s="447"/>
      <c r="BJ6" s="447"/>
      <c r="BK6" s="447"/>
      <c r="BL6" s="447"/>
      <c r="BM6" s="436"/>
      <c r="BN6" s="447"/>
      <c r="BO6" s="447"/>
      <c r="BP6" s="447"/>
      <c r="BQ6" s="447"/>
      <c r="BR6" s="447"/>
      <c r="BS6" s="447"/>
      <c r="BT6" s="436"/>
      <c r="BU6" s="447"/>
      <c r="BV6" s="447"/>
      <c r="BW6" s="447"/>
      <c r="BX6" s="447"/>
      <c r="BY6" s="447"/>
      <c r="BZ6" s="447"/>
      <c r="CA6" s="447"/>
      <c r="CB6" s="447"/>
      <c r="CC6" s="447"/>
      <c r="CD6" s="447"/>
      <c r="CE6" s="447"/>
      <c r="CF6" s="447"/>
      <c r="CG6" s="447"/>
      <c r="CH6" s="447"/>
      <c r="CI6" s="447"/>
      <c r="CJ6" s="447"/>
      <c r="CK6" s="447"/>
      <c r="CL6" s="447"/>
      <c r="CM6" s="447"/>
      <c r="CN6" s="447"/>
      <c r="CO6" s="447"/>
      <c r="CP6" s="447"/>
      <c r="CQ6" s="447"/>
      <c r="CR6" s="447"/>
      <c r="CS6" s="447"/>
      <c r="CT6" s="447"/>
      <c r="CU6" s="447"/>
      <c r="CV6" s="447"/>
      <c r="CW6" s="447"/>
      <c r="CX6" s="447"/>
      <c r="CY6" s="447"/>
      <c r="CZ6" s="447"/>
      <c r="DA6" s="447"/>
      <c r="DB6" s="447"/>
      <c r="DC6" s="447"/>
      <c r="DD6" s="447"/>
      <c r="DE6" s="447"/>
      <c r="DF6" s="447"/>
      <c r="DG6" s="447"/>
      <c r="DH6" s="447"/>
      <c r="DI6" s="447"/>
      <c r="DJ6" s="447"/>
      <c r="DK6" s="447"/>
      <c r="DL6" s="447"/>
      <c r="DM6" s="447"/>
      <c r="DN6" s="447"/>
      <c r="DO6" s="447"/>
      <c r="DP6" s="447"/>
      <c r="DQ6" s="447"/>
      <c r="DR6" s="447"/>
      <c r="DS6" s="447"/>
      <c r="DT6" s="447"/>
      <c r="DU6" s="447"/>
      <c r="DV6" s="447"/>
      <c r="DW6" s="447"/>
      <c r="DX6" s="447"/>
      <c r="DY6" s="447"/>
      <c r="DZ6" s="447"/>
      <c r="EA6" s="447"/>
      <c r="EB6" s="447"/>
      <c r="EC6" s="447"/>
      <c r="ED6" s="447"/>
      <c r="EE6" s="447"/>
      <c r="EF6" s="447"/>
      <c r="EG6" s="447"/>
      <c r="EH6" s="447"/>
      <c r="EI6" s="447"/>
      <c r="EJ6" s="447"/>
      <c r="EK6" s="447"/>
      <c r="EL6" s="447"/>
      <c r="EM6" s="447"/>
      <c r="EN6" s="447"/>
      <c r="EO6" s="447"/>
      <c r="EP6" s="447"/>
      <c r="EQ6" s="447"/>
      <c r="ER6" s="447"/>
      <c r="ES6" s="447"/>
      <c r="ET6" s="447"/>
      <c r="EU6" s="447"/>
      <c r="EV6" s="447"/>
    </row>
    <row r="7" spans="1:152" ht="12" customHeight="1">
      <c r="A7" s="850"/>
      <c r="B7" s="850"/>
      <c r="C7" s="447"/>
      <c r="D7" s="436"/>
      <c r="E7" s="447"/>
      <c r="F7" s="447"/>
      <c r="G7" s="447"/>
      <c r="H7" s="447"/>
      <c r="I7" s="447"/>
      <c r="J7" s="447"/>
      <c r="K7" s="436"/>
      <c r="L7" s="447"/>
      <c r="M7" s="447"/>
      <c r="N7" s="447"/>
      <c r="O7" s="447"/>
      <c r="P7" s="447"/>
      <c r="Q7" s="447"/>
      <c r="R7" s="436"/>
      <c r="S7" s="447"/>
      <c r="T7" s="447"/>
      <c r="U7" s="447"/>
      <c r="V7" s="447"/>
      <c r="W7" s="447"/>
      <c r="X7" s="447"/>
      <c r="Y7" s="447"/>
      <c r="Z7" s="447"/>
      <c r="AA7" s="447"/>
      <c r="AB7" s="447"/>
      <c r="AC7" s="436"/>
      <c r="AD7" s="447"/>
      <c r="AE7" s="447"/>
      <c r="AF7" s="447"/>
      <c r="AG7" s="437" t="str">
        <f>'okul-örtmen bilgi'!G9</f>
        <v>6/D</v>
      </c>
      <c r="AH7" s="447"/>
      <c r="AI7" s="447"/>
      <c r="AJ7" s="447"/>
      <c r="AK7" s="436"/>
      <c r="AL7" s="447"/>
      <c r="AM7" s="447"/>
      <c r="AN7" s="447"/>
      <c r="AO7" s="447"/>
      <c r="AP7" s="447"/>
      <c r="AQ7" s="447"/>
      <c r="AR7" s="436"/>
      <c r="AS7" s="447"/>
      <c r="AT7" s="447"/>
      <c r="AU7" s="447"/>
      <c r="AV7" s="447"/>
      <c r="AW7" s="447"/>
      <c r="AX7" s="447"/>
      <c r="AY7" s="436"/>
      <c r="AZ7" s="447"/>
      <c r="BA7" s="447"/>
      <c r="BB7" s="447"/>
      <c r="BC7" s="447"/>
      <c r="BD7" s="447"/>
      <c r="BE7" s="447"/>
      <c r="BF7" s="436"/>
      <c r="BG7" s="447"/>
      <c r="BH7" s="447"/>
      <c r="BI7" s="447"/>
      <c r="BJ7" s="447"/>
      <c r="BK7" s="447"/>
      <c r="BL7" s="447"/>
      <c r="BM7" s="436"/>
      <c r="BN7" s="447"/>
      <c r="BO7" s="447"/>
      <c r="BP7" s="447"/>
      <c r="BQ7" s="447"/>
      <c r="BR7" s="447"/>
      <c r="BS7" s="447"/>
      <c r="BT7" s="436"/>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row>
    <row r="8" spans="1:152" ht="12" customHeight="1">
      <c r="A8" s="850"/>
      <c r="B8" s="850"/>
      <c r="C8" s="1422" t="s">
        <v>1065</v>
      </c>
      <c r="D8" s="1423"/>
      <c r="E8" s="1423"/>
      <c r="F8" s="1423"/>
      <c r="G8" s="1423" t="s">
        <v>1057</v>
      </c>
      <c r="H8" s="1423"/>
      <c r="I8" s="1423"/>
      <c r="J8" s="1423"/>
      <c r="K8" s="1423"/>
      <c r="L8" s="1423"/>
      <c r="M8" s="1423"/>
      <c r="N8" s="1423"/>
      <c r="O8" s="1423"/>
      <c r="P8" s="1423"/>
      <c r="Q8" s="1423"/>
      <c r="R8" s="1423"/>
      <c r="S8" s="1423" t="s">
        <v>1061</v>
      </c>
      <c r="T8" s="1423"/>
      <c r="U8" s="1423"/>
      <c r="V8" s="1423"/>
      <c r="W8" s="1423"/>
      <c r="X8" s="1423"/>
      <c r="Y8" s="1423" t="s">
        <v>1062</v>
      </c>
      <c r="Z8" s="1423"/>
      <c r="AA8" s="1423"/>
      <c r="AB8" s="1423"/>
      <c r="AC8" s="1423"/>
      <c r="AD8" s="1423"/>
      <c r="AE8" s="447"/>
      <c r="AF8" s="447"/>
      <c r="AG8" s="437" t="str">
        <f>'okul-örtmen bilgi'!G10</f>
        <v>7/A</v>
      </c>
      <c r="AH8" s="447"/>
      <c r="AI8" s="447"/>
      <c r="AJ8" s="447"/>
      <c r="AK8" s="436"/>
      <c r="AL8" s="447"/>
      <c r="AM8" s="447"/>
      <c r="AN8" s="447"/>
      <c r="AO8" s="447"/>
      <c r="AP8" s="447"/>
      <c r="AQ8" s="447"/>
      <c r="AR8" s="436"/>
      <c r="AS8" s="447"/>
      <c r="AT8" s="447"/>
      <c r="AU8" s="447"/>
      <c r="AV8" s="447"/>
      <c r="AW8" s="447"/>
      <c r="AX8" s="447"/>
      <c r="AY8" s="436"/>
      <c r="AZ8" s="447"/>
      <c r="BA8" s="447"/>
      <c r="BB8" s="447"/>
      <c r="BC8" s="447"/>
      <c r="BD8" s="447"/>
      <c r="BE8" s="447"/>
      <c r="BF8" s="436"/>
      <c r="BG8" s="447"/>
      <c r="BH8" s="447"/>
      <c r="BI8" s="447"/>
      <c r="BJ8" s="447"/>
      <c r="BK8" s="447"/>
      <c r="BL8" s="447"/>
      <c r="BM8" s="436"/>
      <c r="BN8" s="447"/>
      <c r="BO8" s="447"/>
      <c r="BP8" s="447"/>
      <c r="BQ8" s="447"/>
      <c r="BR8" s="447"/>
      <c r="BS8" s="447"/>
      <c r="BT8" s="436"/>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row>
    <row r="9" spans="1:152" ht="12" customHeight="1">
      <c r="A9" s="850"/>
      <c r="B9" s="850"/>
      <c r="C9" s="1423"/>
      <c r="D9" s="1423"/>
      <c r="E9" s="1423"/>
      <c r="F9" s="1423"/>
      <c r="G9" s="1423"/>
      <c r="H9" s="1423"/>
      <c r="I9" s="1423"/>
      <c r="J9" s="1423"/>
      <c r="K9" s="1423"/>
      <c r="L9" s="1423"/>
      <c r="M9" s="1423"/>
      <c r="N9" s="1423"/>
      <c r="O9" s="1423"/>
      <c r="P9" s="1423"/>
      <c r="Q9" s="1423"/>
      <c r="R9" s="1423"/>
      <c r="S9" s="1423"/>
      <c r="T9" s="1423"/>
      <c r="U9" s="1423"/>
      <c r="V9" s="1423"/>
      <c r="W9" s="1423"/>
      <c r="X9" s="1423"/>
      <c r="Y9" s="1423"/>
      <c r="Z9" s="1423"/>
      <c r="AA9" s="1423"/>
      <c r="AB9" s="1423"/>
      <c r="AC9" s="1423"/>
      <c r="AD9" s="1423"/>
      <c r="AE9" s="447"/>
      <c r="AF9" s="447"/>
      <c r="AG9" s="437" t="str">
        <f>'okul-örtmen bilgi'!G11</f>
        <v>7/B</v>
      </c>
      <c r="AH9" s="447"/>
      <c r="AI9" s="447"/>
      <c r="AJ9" s="447"/>
      <c r="AK9" s="436"/>
      <c r="AL9" s="447"/>
      <c r="AM9" s="447"/>
      <c r="AN9" s="447"/>
      <c r="AO9" s="447"/>
      <c r="AP9" s="447"/>
      <c r="AQ9" s="447"/>
      <c r="AR9" s="436"/>
      <c r="AS9" s="447"/>
      <c r="AT9" s="447"/>
      <c r="AU9" s="447"/>
      <c r="AV9" s="447"/>
      <c r="AW9" s="447"/>
      <c r="AX9" s="447"/>
      <c r="AY9" s="436"/>
      <c r="AZ9" s="447"/>
      <c r="BA9" s="447"/>
      <c r="BB9" s="447"/>
      <c r="BC9" s="447"/>
      <c r="BD9" s="447"/>
      <c r="BE9" s="447"/>
      <c r="BF9" s="436"/>
      <c r="BG9" s="447"/>
      <c r="BH9" s="447"/>
      <c r="BI9" s="447"/>
      <c r="BJ9" s="447"/>
      <c r="BK9" s="447"/>
      <c r="BL9" s="447"/>
      <c r="BM9" s="436"/>
      <c r="BN9" s="447"/>
      <c r="BO9" s="447"/>
      <c r="BP9" s="447"/>
      <c r="BQ9" s="447"/>
      <c r="BR9" s="447"/>
      <c r="BS9" s="447"/>
      <c r="BT9" s="436"/>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row>
    <row r="10" spans="1:152" ht="12" customHeight="1">
      <c r="A10" s="850"/>
      <c r="B10" s="850"/>
      <c r="C10" s="1423"/>
      <c r="D10" s="1423"/>
      <c r="E10" s="1423"/>
      <c r="F10" s="1423"/>
      <c r="G10" s="1423" t="s">
        <v>1058</v>
      </c>
      <c r="H10" s="1423"/>
      <c r="I10" s="1423"/>
      <c r="J10" s="1423"/>
      <c r="K10" s="1423" t="s">
        <v>1059</v>
      </c>
      <c r="L10" s="1423"/>
      <c r="M10" s="1423"/>
      <c r="N10" s="1423"/>
      <c r="O10" s="1423" t="s">
        <v>1060</v>
      </c>
      <c r="P10" s="1423"/>
      <c r="Q10" s="1423"/>
      <c r="R10" s="1423"/>
      <c r="S10" s="1424" t="s">
        <v>1070</v>
      </c>
      <c r="T10" s="1424"/>
      <c r="U10" s="1424"/>
      <c r="V10" s="1424" t="s">
        <v>1071</v>
      </c>
      <c r="W10" s="1424"/>
      <c r="X10" s="1424"/>
      <c r="Y10" s="1424" t="str">
        <f>S10</f>
        <v>ÖDEVİN VERİLDİĞİ TARİH</v>
      </c>
      <c r="Z10" s="1424"/>
      <c r="AA10" s="1424"/>
      <c r="AB10" s="1424" t="str">
        <f>V10</f>
        <v>ÖDEVİN ALINACAĞI TARİH</v>
      </c>
      <c r="AC10" s="1424"/>
      <c r="AD10" s="1424"/>
      <c r="AE10" s="447"/>
      <c r="AF10" s="447"/>
      <c r="AG10" s="437" t="str">
        <f>'okul-örtmen bilgi'!G12</f>
        <v>7/C</v>
      </c>
      <c r="AH10" s="447"/>
      <c r="AI10" s="447"/>
      <c r="AJ10" s="447"/>
      <c r="AK10" s="436"/>
      <c r="AL10" s="447"/>
      <c r="AM10" s="447"/>
      <c r="AN10" s="447"/>
      <c r="AO10" s="447"/>
      <c r="AP10" s="447"/>
      <c r="AQ10" s="447"/>
      <c r="AR10" s="436"/>
      <c r="AS10" s="447"/>
      <c r="AT10" s="447"/>
      <c r="AU10" s="447"/>
      <c r="AV10" s="447"/>
      <c r="AW10" s="447"/>
      <c r="AX10" s="447"/>
      <c r="AY10" s="436"/>
      <c r="AZ10" s="447"/>
      <c r="BA10" s="447"/>
      <c r="BB10" s="447"/>
      <c r="BC10" s="447"/>
      <c r="BD10" s="447"/>
      <c r="BE10" s="447"/>
      <c r="BF10" s="436"/>
      <c r="BG10" s="447"/>
      <c r="BH10" s="447"/>
      <c r="BI10" s="447"/>
      <c r="BJ10" s="447"/>
      <c r="BK10" s="447"/>
      <c r="BL10" s="447"/>
      <c r="BM10" s="436"/>
      <c r="BN10" s="447"/>
      <c r="BO10" s="447"/>
      <c r="BP10" s="447"/>
      <c r="BQ10" s="447"/>
      <c r="BR10" s="447"/>
      <c r="BS10" s="447"/>
      <c r="BT10" s="436"/>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row>
    <row r="11" spans="1:152" ht="12" customHeight="1">
      <c r="A11" s="850"/>
      <c r="B11" s="850"/>
      <c r="C11" s="1423"/>
      <c r="D11" s="1423"/>
      <c r="E11" s="1423"/>
      <c r="F11" s="1423"/>
      <c r="G11" s="1423"/>
      <c r="H11" s="1423"/>
      <c r="I11" s="1423"/>
      <c r="J11" s="1423"/>
      <c r="K11" s="1423"/>
      <c r="L11" s="1423"/>
      <c r="M11" s="1423"/>
      <c r="N11" s="1423"/>
      <c r="O11" s="1423"/>
      <c r="P11" s="1423"/>
      <c r="Q11" s="1423"/>
      <c r="R11" s="1423"/>
      <c r="S11" s="1424"/>
      <c r="T11" s="1424"/>
      <c r="U11" s="1424"/>
      <c r="V11" s="1424"/>
      <c r="W11" s="1424"/>
      <c r="X11" s="1424"/>
      <c r="Y11" s="1424"/>
      <c r="Z11" s="1424"/>
      <c r="AA11" s="1424"/>
      <c r="AB11" s="1424"/>
      <c r="AC11" s="1424"/>
      <c r="AD11" s="1424"/>
      <c r="AE11" s="447"/>
      <c r="AF11" s="447"/>
      <c r="AG11" s="437" t="str">
        <f>'okul-örtmen bilgi'!G13</f>
        <v>7/D</v>
      </c>
      <c r="AH11" s="447"/>
      <c r="AI11" s="447"/>
      <c r="AJ11" s="447"/>
      <c r="AK11" s="436"/>
      <c r="AL11" s="447"/>
      <c r="AM11" s="447"/>
      <c r="AN11" s="447"/>
      <c r="AO11" s="447"/>
      <c r="AP11" s="447"/>
      <c r="AQ11" s="447"/>
      <c r="AR11" s="436"/>
      <c r="AS11" s="447"/>
      <c r="AT11" s="447"/>
      <c r="AU11" s="447"/>
      <c r="AV11" s="447"/>
      <c r="AW11" s="447"/>
      <c r="AX11" s="447"/>
      <c r="AY11" s="436"/>
      <c r="AZ11" s="447"/>
      <c r="BA11" s="447"/>
      <c r="BB11" s="447"/>
      <c r="BC11" s="447"/>
      <c r="BD11" s="447"/>
      <c r="BE11" s="447"/>
      <c r="BF11" s="436"/>
      <c r="BG11" s="447"/>
      <c r="BH11" s="447"/>
      <c r="BI11" s="447"/>
      <c r="BJ11" s="447"/>
      <c r="BK11" s="447"/>
      <c r="BL11" s="447"/>
      <c r="BM11" s="436"/>
      <c r="BN11" s="447"/>
      <c r="BO11" s="447"/>
      <c r="BP11" s="447"/>
      <c r="BQ11" s="447"/>
      <c r="BR11" s="447"/>
      <c r="BS11" s="447"/>
      <c r="BT11" s="436"/>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row>
    <row r="12" spans="1:152" ht="12" customHeight="1">
      <c r="A12" s="850"/>
      <c r="B12" s="850"/>
      <c r="C12" s="1421" t="s">
        <v>15</v>
      </c>
      <c r="D12" s="1421"/>
      <c r="E12" s="1421"/>
      <c r="F12" s="1421"/>
      <c r="G12" s="1417">
        <v>40130</v>
      </c>
      <c r="H12" s="1417"/>
      <c r="I12" s="1417"/>
      <c r="J12" s="1417"/>
      <c r="K12" s="1417"/>
      <c r="L12" s="1417"/>
      <c r="M12" s="1417"/>
      <c r="N12" s="1417"/>
      <c r="O12" s="1417"/>
      <c r="P12" s="1417"/>
      <c r="Q12" s="1417"/>
      <c r="R12" s="1417"/>
      <c r="S12" s="1418">
        <v>40127</v>
      </c>
      <c r="T12" s="1419"/>
      <c r="U12" s="1419"/>
      <c r="V12" s="1419">
        <v>40157</v>
      </c>
      <c r="W12" s="1419"/>
      <c r="X12" s="1419"/>
      <c r="Y12" s="1420">
        <v>40140</v>
      </c>
      <c r="Z12" s="1417"/>
      <c r="AA12" s="1417"/>
      <c r="AB12" s="1417">
        <v>40277</v>
      </c>
      <c r="AC12" s="1417"/>
      <c r="AD12" s="1417"/>
      <c r="AE12" s="447"/>
      <c r="AF12" s="447"/>
      <c r="AG12" s="437" t="str">
        <f>'okul-örtmen bilgi'!G14</f>
        <v>8/A</v>
      </c>
      <c r="AH12" s="447"/>
      <c r="AI12" s="447"/>
      <c r="AJ12" s="447"/>
      <c r="AK12" s="436"/>
      <c r="AL12" s="447"/>
      <c r="AM12" s="447"/>
      <c r="AN12" s="447"/>
      <c r="AO12" s="447"/>
      <c r="AP12" s="447"/>
      <c r="AQ12" s="447"/>
      <c r="AR12" s="436"/>
      <c r="AS12" s="447"/>
      <c r="AT12" s="447"/>
      <c r="AU12" s="447"/>
      <c r="AV12" s="447"/>
      <c r="AW12" s="447"/>
      <c r="AX12" s="447"/>
      <c r="AY12" s="436"/>
      <c r="AZ12" s="447"/>
      <c r="BA12" s="447"/>
      <c r="BB12" s="447"/>
      <c r="BC12" s="447"/>
      <c r="BD12" s="447"/>
      <c r="BE12" s="447"/>
      <c r="BF12" s="436"/>
      <c r="BG12" s="447"/>
      <c r="BH12" s="447"/>
      <c r="BI12" s="447"/>
      <c r="BJ12" s="447"/>
      <c r="BK12" s="447"/>
      <c r="BL12" s="447"/>
      <c r="BM12" s="436"/>
      <c r="BN12" s="447"/>
      <c r="BO12" s="447"/>
      <c r="BP12" s="447"/>
      <c r="BQ12" s="447"/>
      <c r="BR12" s="447"/>
      <c r="BS12" s="447"/>
      <c r="BT12" s="436"/>
      <c r="BU12" s="447"/>
      <c r="BV12" s="447"/>
      <c r="BW12" s="447"/>
      <c r="BX12" s="447"/>
      <c r="BY12" s="447"/>
      <c r="BZ12" s="447"/>
      <c r="CA12" s="447"/>
      <c r="CB12" s="447"/>
      <c r="CC12" s="447"/>
      <c r="CD12" s="447"/>
      <c r="CE12" s="447"/>
      <c r="CF12" s="447"/>
      <c r="CG12" s="447"/>
      <c r="CH12" s="447"/>
      <c r="CI12" s="447"/>
      <c r="CJ12" s="447"/>
      <c r="CK12" s="447"/>
      <c r="CL12" s="447"/>
      <c r="CM12" s="447"/>
      <c r="CN12" s="447"/>
      <c r="CO12" s="447"/>
      <c r="CP12" s="447"/>
      <c r="CQ12" s="447"/>
      <c r="CR12" s="447"/>
      <c r="CS12" s="447"/>
      <c r="CT12" s="447"/>
      <c r="CU12" s="447"/>
      <c r="CV12" s="447"/>
      <c r="CW12" s="447"/>
      <c r="CX12" s="447"/>
      <c r="CY12" s="447"/>
      <c r="CZ12" s="447"/>
      <c r="DA12" s="447"/>
      <c r="DB12" s="447"/>
      <c r="DC12" s="447"/>
      <c r="DD12" s="447"/>
      <c r="DE12" s="447"/>
      <c r="DF12" s="447"/>
      <c r="DG12" s="447"/>
      <c r="DH12" s="447"/>
      <c r="DI12" s="447"/>
      <c r="DJ12" s="447"/>
      <c r="DK12" s="447"/>
      <c r="DL12" s="447"/>
      <c r="DM12" s="447"/>
      <c r="DN12" s="447"/>
      <c r="DO12" s="447"/>
      <c r="DP12" s="447"/>
      <c r="DQ12" s="447"/>
      <c r="DR12" s="447"/>
      <c r="DS12" s="447"/>
      <c r="DT12" s="447"/>
      <c r="DU12" s="447"/>
      <c r="DV12" s="447"/>
      <c r="DW12" s="447"/>
      <c r="DX12" s="447"/>
      <c r="DY12" s="447"/>
      <c r="DZ12" s="447"/>
      <c r="EA12" s="447"/>
      <c r="EB12" s="447"/>
      <c r="EC12" s="447"/>
      <c r="ED12" s="447"/>
      <c r="EE12" s="447"/>
      <c r="EF12" s="447"/>
      <c r="EG12" s="447"/>
      <c r="EH12" s="447"/>
      <c r="EI12" s="447"/>
      <c r="EJ12" s="447"/>
      <c r="EK12" s="447"/>
      <c r="EL12" s="447"/>
      <c r="EM12" s="447"/>
      <c r="EN12" s="447"/>
      <c r="EO12" s="447"/>
      <c r="EP12" s="447"/>
      <c r="EQ12" s="447"/>
      <c r="ER12" s="447"/>
      <c r="ES12" s="447"/>
      <c r="ET12" s="447"/>
      <c r="EU12" s="447"/>
      <c r="EV12" s="447"/>
    </row>
    <row r="13" spans="1:152" ht="12" customHeight="1">
      <c r="A13" s="850"/>
      <c r="B13" s="850"/>
      <c r="C13" s="1421"/>
      <c r="D13" s="1421"/>
      <c r="E13" s="1421"/>
      <c r="F13" s="1421"/>
      <c r="G13" s="1417"/>
      <c r="H13" s="1417"/>
      <c r="I13" s="1417"/>
      <c r="J13" s="1417"/>
      <c r="K13" s="1417"/>
      <c r="L13" s="1417"/>
      <c r="M13" s="1417"/>
      <c r="N13" s="1417"/>
      <c r="O13" s="1417"/>
      <c r="P13" s="1417"/>
      <c r="Q13" s="1417"/>
      <c r="R13" s="1417"/>
      <c r="S13" s="1419"/>
      <c r="T13" s="1419"/>
      <c r="U13" s="1419"/>
      <c r="V13" s="1419"/>
      <c r="W13" s="1419"/>
      <c r="X13" s="1419"/>
      <c r="Y13" s="1417"/>
      <c r="Z13" s="1417"/>
      <c r="AA13" s="1417"/>
      <c r="AB13" s="1417"/>
      <c r="AC13" s="1417"/>
      <c r="AD13" s="1417"/>
      <c r="AE13" s="447"/>
      <c r="AF13" s="447"/>
      <c r="AG13" s="437" t="str">
        <f>'okul-örtmen bilgi'!G15</f>
        <v>8/B</v>
      </c>
      <c r="AH13" s="447"/>
      <c r="AI13" s="447"/>
      <c r="AJ13" s="447"/>
      <c r="AK13" s="436"/>
      <c r="AL13" s="447"/>
      <c r="AM13" s="447"/>
      <c r="AN13" s="447"/>
      <c r="AO13" s="447"/>
      <c r="AP13" s="447"/>
      <c r="AQ13" s="447"/>
      <c r="AR13" s="436"/>
      <c r="AS13" s="447"/>
      <c r="AT13" s="447"/>
      <c r="AU13" s="447"/>
      <c r="AV13" s="447"/>
      <c r="AW13" s="447"/>
      <c r="AX13" s="447"/>
      <c r="AY13" s="436"/>
      <c r="AZ13" s="447"/>
      <c r="BA13" s="447"/>
      <c r="BB13" s="447"/>
      <c r="BC13" s="447"/>
      <c r="BD13" s="447"/>
      <c r="BE13" s="447"/>
      <c r="BF13" s="436"/>
      <c r="BG13" s="447"/>
      <c r="BH13" s="447"/>
      <c r="BI13" s="447"/>
      <c r="BJ13" s="447"/>
      <c r="BK13" s="447"/>
      <c r="BL13" s="447"/>
      <c r="BM13" s="436"/>
      <c r="BN13" s="447"/>
      <c r="BO13" s="447"/>
      <c r="BP13" s="447"/>
      <c r="BQ13" s="447"/>
      <c r="BR13" s="447"/>
      <c r="BS13" s="447"/>
      <c r="BT13" s="436"/>
      <c r="BU13" s="447"/>
      <c r="BV13" s="447"/>
      <c r="BW13" s="447"/>
      <c r="BX13" s="447"/>
      <c r="BY13" s="447"/>
      <c r="BZ13" s="447"/>
      <c r="CA13" s="447"/>
      <c r="CB13" s="447"/>
      <c r="CC13" s="447"/>
      <c r="CD13" s="447"/>
      <c r="CE13" s="447"/>
      <c r="CF13" s="447"/>
      <c r="CG13" s="447"/>
      <c r="CH13" s="447"/>
      <c r="CI13" s="447"/>
      <c r="CJ13" s="447"/>
      <c r="CK13" s="447"/>
      <c r="CL13" s="447"/>
      <c r="CM13" s="447"/>
      <c r="CN13" s="447"/>
      <c r="CO13" s="447"/>
      <c r="CP13" s="447"/>
      <c r="CQ13" s="447"/>
      <c r="CR13" s="447"/>
      <c r="CS13" s="447"/>
      <c r="CT13" s="447"/>
      <c r="CU13" s="447"/>
      <c r="CV13" s="447"/>
      <c r="CW13" s="447"/>
      <c r="CX13" s="447"/>
      <c r="CY13" s="447"/>
      <c r="CZ13" s="447"/>
      <c r="DA13" s="447"/>
      <c r="DB13" s="447"/>
      <c r="DC13" s="447"/>
      <c r="DD13" s="447"/>
      <c r="DE13" s="447"/>
      <c r="DF13" s="447"/>
      <c r="DG13" s="447"/>
      <c r="DH13" s="447"/>
      <c r="DI13" s="447"/>
      <c r="DJ13" s="447"/>
      <c r="DK13" s="447"/>
      <c r="DL13" s="447"/>
      <c r="DM13" s="447"/>
      <c r="DN13" s="447"/>
      <c r="DO13" s="447"/>
      <c r="DP13" s="447"/>
      <c r="DQ13" s="447"/>
      <c r="DR13" s="447"/>
      <c r="DS13" s="447"/>
      <c r="DT13" s="447"/>
      <c r="DU13" s="447"/>
      <c r="DV13" s="447"/>
      <c r="DW13" s="447"/>
      <c r="DX13" s="447"/>
      <c r="DY13" s="447"/>
      <c r="DZ13" s="447"/>
      <c r="EA13" s="447"/>
      <c r="EB13" s="447"/>
      <c r="EC13" s="447"/>
      <c r="ED13" s="447"/>
      <c r="EE13" s="447"/>
      <c r="EF13" s="447"/>
      <c r="EG13" s="447"/>
      <c r="EH13" s="447"/>
      <c r="EI13" s="447"/>
      <c r="EJ13" s="447"/>
      <c r="EK13" s="447"/>
      <c r="EL13" s="447"/>
      <c r="EM13" s="447"/>
      <c r="EN13" s="447"/>
      <c r="EO13" s="447"/>
      <c r="EP13" s="447"/>
      <c r="EQ13" s="447"/>
      <c r="ER13" s="447"/>
      <c r="ES13" s="447"/>
      <c r="ET13" s="447"/>
      <c r="EU13" s="447"/>
      <c r="EV13" s="447"/>
    </row>
    <row r="14" spans="1:152" ht="12" customHeight="1">
      <c r="A14" s="850"/>
      <c r="B14" s="850"/>
      <c r="C14" s="1421"/>
      <c r="D14" s="1421"/>
      <c r="E14" s="1421"/>
      <c r="F14" s="1421"/>
      <c r="G14" s="1417"/>
      <c r="H14" s="1417"/>
      <c r="I14" s="1417"/>
      <c r="J14" s="1417"/>
      <c r="K14" s="1417"/>
      <c r="L14" s="1417"/>
      <c r="M14" s="1417"/>
      <c r="N14" s="1417"/>
      <c r="O14" s="1417"/>
      <c r="P14" s="1417"/>
      <c r="Q14" s="1417"/>
      <c r="R14" s="1417"/>
      <c r="S14" s="1419"/>
      <c r="T14" s="1419"/>
      <c r="U14" s="1419"/>
      <c r="V14" s="1419"/>
      <c r="W14" s="1419"/>
      <c r="X14" s="1419"/>
      <c r="Y14" s="1417"/>
      <c r="Z14" s="1417"/>
      <c r="AA14" s="1417"/>
      <c r="AB14" s="1417"/>
      <c r="AC14" s="1417"/>
      <c r="AD14" s="1417"/>
      <c r="AE14" s="447"/>
      <c r="AF14" s="447"/>
      <c r="AG14" s="437" t="str">
        <f>'okul-örtmen bilgi'!G16</f>
        <v>8/C</v>
      </c>
      <c r="AH14" s="447"/>
      <c r="AI14" s="447"/>
      <c r="AJ14" s="447"/>
      <c r="AK14" s="436"/>
      <c r="AL14" s="447"/>
      <c r="AM14" s="447"/>
      <c r="AN14" s="447"/>
      <c r="AO14" s="447"/>
      <c r="AP14" s="447"/>
      <c r="AQ14" s="447"/>
      <c r="AR14" s="436"/>
      <c r="AS14" s="447"/>
      <c r="AT14" s="447"/>
      <c r="AU14" s="447"/>
      <c r="AV14" s="447"/>
      <c r="AW14" s="447"/>
      <c r="AX14" s="447"/>
      <c r="AY14" s="436"/>
      <c r="AZ14" s="447"/>
      <c r="BA14" s="447"/>
      <c r="BB14" s="447"/>
      <c r="BC14" s="447"/>
      <c r="BD14" s="447"/>
      <c r="BE14" s="447"/>
      <c r="BF14" s="436"/>
      <c r="BG14" s="447"/>
      <c r="BH14" s="447"/>
      <c r="BI14" s="447"/>
      <c r="BJ14" s="447"/>
      <c r="BK14" s="447"/>
      <c r="BL14" s="447"/>
      <c r="BM14" s="436"/>
      <c r="BN14" s="447"/>
      <c r="BO14" s="447"/>
      <c r="BP14" s="447"/>
      <c r="BQ14" s="447"/>
      <c r="BR14" s="447"/>
      <c r="BS14" s="447"/>
      <c r="BT14" s="436"/>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row>
    <row r="15" spans="1:152" ht="12" customHeight="1">
      <c r="A15" s="850"/>
      <c r="B15" s="850"/>
      <c r="C15" s="1421" t="s">
        <v>16</v>
      </c>
      <c r="D15" s="1421"/>
      <c r="E15" s="1421"/>
      <c r="F15" s="1421"/>
      <c r="G15" s="1417">
        <v>40130</v>
      </c>
      <c r="H15" s="1417"/>
      <c r="I15" s="1417"/>
      <c r="J15" s="1417"/>
      <c r="K15" s="1417"/>
      <c r="L15" s="1417"/>
      <c r="M15" s="1417"/>
      <c r="N15" s="1417"/>
      <c r="O15" s="1417"/>
      <c r="P15" s="1417"/>
      <c r="Q15" s="1417"/>
      <c r="R15" s="1417"/>
      <c r="S15" s="1418">
        <v>40127</v>
      </c>
      <c r="T15" s="1419"/>
      <c r="U15" s="1419"/>
      <c r="V15" s="1419">
        <v>40157</v>
      </c>
      <c r="W15" s="1419"/>
      <c r="X15" s="1419"/>
      <c r="Y15" s="1420">
        <v>40140</v>
      </c>
      <c r="Z15" s="1417"/>
      <c r="AA15" s="1417"/>
      <c r="AB15" s="1417">
        <v>40277</v>
      </c>
      <c r="AC15" s="1417"/>
      <c r="AD15" s="1417"/>
      <c r="AE15" s="447"/>
      <c r="AF15" s="447"/>
      <c r="AG15" s="437" t="str">
        <f>'okul-örtmen bilgi'!G17</f>
        <v>8/D</v>
      </c>
      <c r="AH15" s="447"/>
      <c r="AI15" s="447"/>
      <c r="AJ15" s="447"/>
      <c r="AK15" s="436"/>
      <c r="AL15" s="447"/>
      <c r="AM15" s="447"/>
      <c r="AN15" s="447"/>
      <c r="AO15" s="447"/>
      <c r="AP15" s="447"/>
      <c r="AQ15" s="447"/>
      <c r="AR15" s="436"/>
      <c r="AS15" s="447"/>
      <c r="AT15" s="447"/>
      <c r="AU15" s="447"/>
      <c r="AV15" s="447"/>
      <c r="AW15" s="447"/>
      <c r="AX15" s="447"/>
      <c r="AY15" s="436"/>
      <c r="AZ15" s="447"/>
      <c r="BA15" s="447"/>
      <c r="BB15" s="447"/>
      <c r="BC15" s="447"/>
      <c r="BD15" s="447"/>
      <c r="BE15" s="447"/>
      <c r="BF15" s="436"/>
      <c r="BG15" s="447"/>
      <c r="BH15" s="447"/>
      <c r="BI15" s="447"/>
      <c r="BJ15" s="447"/>
      <c r="BK15" s="447"/>
      <c r="BL15" s="447"/>
      <c r="BM15" s="436"/>
      <c r="BN15" s="447"/>
      <c r="BO15" s="447"/>
      <c r="BP15" s="447"/>
      <c r="BQ15" s="447"/>
      <c r="BR15" s="447"/>
      <c r="BS15" s="447"/>
      <c r="BT15" s="436"/>
      <c r="BU15" s="447"/>
      <c r="BV15" s="447"/>
      <c r="BW15" s="447"/>
      <c r="BX15" s="447"/>
      <c r="BY15" s="447"/>
      <c r="BZ15" s="447"/>
      <c r="CA15" s="447"/>
      <c r="CB15" s="447"/>
      <c r="CC15" s="447"/>
      <c r="CD15" s="447"/>
      <c r="CE15" s="447"/>
      <c r="CF15" s="447"/>
      <c r="CG15" s="447"/>
      <c r="CH15" s="447"/>
      <c r="CI15" s="447"/>
      <c r="CJ15" s="447"/>
      <c r="CK15" s="447"/>
      <c r="CL15" s="447"/>
      <c r="CM15" s="447"/>
      <c r="CN15" s="447"/>
      <c r="CO15" s="447"/>
      <c r="CP15" s="447"/>
      <c r="CQ15" s="447"/>
      <c r="CR15" s="447"/>
      <c r="CS15" s="447"/>
      <c r="CT15" s="447"/>
      <c r="CU15" s="447"/>
      <c r="CV15" s="447"/>
      <c r="CW15" s="447"/>
      <c r="CX15" s="447"/>
      <c r="CY15" s="447"/>
      <c r="CZ15" s="447"/>
      <c r="DA15" s="447"/>
      <c r="DB15" s="447"/>
      <c r="DC15" s="447"/>
      <c r="DD15" s="447"/>
      <c r="DE15" s="447"/>
      <c r="DF15" s="447"/>
      <c r="DG15" s="447"/>
      <c r="DH15" s="447"/>
      <c r="DI15" s="447"/>
      <c r="DJ15" s="447"/>
      <c r="DK15" s="447"/>
      <c r="DL15" s="447"/>
      <c r="DM15" s="447"/>
      <c r="DN15" s="447"/>
      <c r="DO15" s="447"/>
      <c r="DP15" s="447"/>
      <c r="DQ15" s="447"/>
      <c r="DR15" s="447"/>
      <c r="DS15" s="447"/>
      <c r="DT15" s="447"/>
      <c r="DU15" s="447"/>
      <c r="DV15" s="447"/>
      <c r="DW15" s="447"/>
      <c r="DX15" s="447"/>
      <c r="DY15" s="447"/>
      <c r="DZ15" s="447"/>
      <c r="EA15" s="447"/>
      <c r="EB15" s="447"/>
      <c r="EC15" s="447"/>
      <c r="ED15" s="447"/>
      <c r="EE15" s="447"/>
      <c r="EF15" s="447"/>
      <c r="EG15" s="447"/>
      <c r="EH15" s="447"/>
      <c r="EI15" s="447"/>
      <c r="EJ15" s="447"/>
      <c r="EK15" s="447"/>
      <c r="EL15" s="447"/>
      <c r="EM15" s="447"/>
      <c r="EN15" s="447"/>
      <c r="EO15" s="447"/>
      <c r="EP15" s="447"/>
      <c r="EQ15" s="447"/>
      <c r="ER15" s="447"/>
      <c r="ES15" s="447"/>
      <c r="ET15" s="447"/>
      <c r="EU15" s="447"/>
      <c r="EV15" s="447"/>
    </row>
    <row r="16" spans="1:152" ht="12" customHeight="1">
      <c r="A16" s="850"/>
      <c r="B16" s="850"/>
      <c r="C16" s="1421"/>
      <c r="D16" s="1421"/>
      <c r="E16" s="1421"/>
      <c r="F16" s="1421"/>
      <c r="G16" s="1417"/>
      <c r="H16" s="1417"/>
      <c r="I16" s="1417"/>
      <c r="J16" s="1417"/>
      <c r="K16" s="1417"/>
      <c r="L16" s="1417"/>
      <c r="M16" s="1417"/>
      <c r="N16" s="1417"/>
      <c r="O16" s="1417"/>
      <c r="P16" s="1417"/>
      <c r="Q16" s="1417"/>
      <c r="R16" s="1417"/>
      <c r="S16" s="1419"/>
      <c r="T16" s="1419"/>
      <c r="U16" s="1419"/>
      <c r="V16" s="1419"/>
      <c r="W16" s="1419"/>
      <c r="X16" s="1419"/>
      <c r="Y16" s="1417"/>
      <c r="Z16" s="1417"/>
      <c r="AA16" s="1417"/>
      <c r="AB16" s="1417"/>
      <c r="AC16" s="1417"/>
      <c r="AD16" s="1417"/>
      <c r="AE16" s="447"/>
      <c r="AF16" s="447"/>
      <c r="AG16" s="437" t="str">
        <f>'okul-örtmen bilgi'!G18</f>
        <v>REHBERLİK</v>
      </c>
      <c r="AH16" s="447"/>
      <c r="AI16" s="447"/>
      <c r="AJ16" s="447"/>
      <c r="AK16" s="436"/>
      <c r="AL16" s="447"/>
      <c r="AM16" s="447"/>
      <c r="AN16" s="447"/>
      <c r="AO16" s="447"/>
      <c r="AP16" s="447"/>
      <c r="AQ16" s="447"/>
      <c r="AR16" s="436"/>
      <c r="AS16" s="447"/>
      <c r="AT16" s="447"/>
      <c r="AU16" s="447"/>
      <c r="AV16" s="447"/>
      <c r="AW16" s="447"/>
      <c r="AX16" s="447"/>
      <c r="AY16" s="436"/>
      <c r="AZ16" s="447"/>
      <c r="BA16" s="447"/>
      <c r="BB16" s="447"/>
      <c r="BC16" s="447"/>
      <c r="BD16" s="447"/>
      <c r="BE16" s="447"/>
      <c r="BF16" s="436"/>
      <c r="BG16" s="447"/>
      <c r="BH16" s="447"/>
      <c r="BI16" s="447"/>
      <c r="BJ16" s="447"/>
      <c r="BK16" s="447"/>
      <c r="BL16" s="447"/>
      <c r="BM16" s="436"/>
      <c r="BN16" s="447"/>
      <c r="BO16" s="447"/>
      <c r="BP16" s="447"/>
      <c r="BQ16" s="447"/>
      <c r="BR16" s="447"/>
      <c r="BS16" s="447"/>
      <c r="BT16" s="436"/>
      <c r="BU16" s="447"/>
      <c r="BV16" s="447"/>
      <c r="BW16" s="447"/>
      <c r="BX16" s="447"/>
      <c r="BY16" s="447"/>
      <c r="BZ16" s="447"/>
      <c r="CA16" s="447"/>
      <c r="CB16" s="447"/>
      <c r="CC16" s="447"/>
      <c r="CD16" s="447"/>
      <c r="CE16" s="447"/>
      <c r="CF16" s="447"/>
      <c r="CG16" s="447"/>
      <c r="CH16" s="447"/>
      <c r="CI16" s="447"/>
      <c r="CJ16" s="447"/>
      <c r="CK16" s="447"/>
      <c r="CL16" s="447"/>
      <c r="CM16" s="447"/>
      <c r="CN16" s="447"/>
      <c r="CO16" s="447"/>
      <c r="CP16" s="447"/>
      <c r="CQ16" s="447"/>
      <c r="CR16" s="447"/>
      <c r="CS16" s="447"/>
      <c r="CT16" s="447"/>
      <c r="CU16" s="447"/>
      <c r="CV16" s="447"/>
      <c r="CW16" s="447"/>
      <c r="CX16" s="447"/>
      <c r="CY16" s="447"/>
      <c r="CZ16" s="447"/>
      <c r="DA16" s="447"/>
      <c r="DB16" s="447"/>
      <c r="DC16" s="447"/>
      <c r="DD16" s="447"/>
      <c r="DE16" s="447"/>
      <c r="DF16" s="447"/>
      <c r="DG16" s="447"/>
      <c r="DH16" s="447"/>
      <c r="DI16" s="447"/>
      <c r="DJ16" s="447"/>
      <c r="DK16" s="447"/>
      <c r="DL16" s="447"/>
      <c r="DM16" s="447"/>
      <c r="DN16" s="447"/>
      <c r="DO16" s="447"/>
      <c r="DP16" s="447"/>
      <c r="DQ16" s="447"/>
      <c r="DR16" s="447"/>
      <c r="DS16" s="447"/>
      <c r="DT16" s="447"/>
      <c r="DU16" s="447"/>
      <c r="DV16" s="447"/>
      <c r="DW16" s="447"/>
      <c r="DX16" s="447"/>
      <c r="DY16" s="447"/>
      <c r="DZ16" s="447"/>
      <c r="EA16" s="447"/>
      <c r="EB16" s="447"/>
      <c r="EC16" s="447"/>
      <c r="ED16" s="447"/>
      <c r="EE16" s="447"/>
      <c r="EF16" s="447"/>
      <c r="EG16" s="447"/>
      <c r="EH16" s="447"/>
      <c r="EI16" s="447"/>
      <c r="EJ16" s="447"/>
      <c r="EK16" s="447"/>
      <c r="EL16" s="447"/>
      <c r="EM16" s="447"/>
      <c r="EN16" s="447"/>
      <c r="EO16" s="447"/>
      <c r="EP16" s="447"/>
      <c r="EQ16" s="447"/>
      <c r="ER16" s="447"/>
      <c r="ES16" s="447"/>
      <c r="ET16" s="447"/>
      <c r="EU16" s="447"/>
      <c r="EV16" s="447"/>
    </row>
    <row r="17" spans="1:152" ht="12" customHeight="1">
      <c r="A17" s="850"/>
      <c r="B17" s="850"/>
      <c r="C17" s="1421"/>
      <c r="D17" s="1421"/>
      <c r="E17" s="1421"/>
      <c r="F17" s="1421"/>
      <c r="G17" s="1417"/>
      <c r="H17" s="1417"/>
      <c r="I17" s="1417"/>
      <c r="J17" s="1417"/>
      <c r="K17" s="1417"/>
      <c r="L17" s="1417"/>
      <c r="M17" s="1417"/>
      <c r="N17" s="1417"/>
      <c r="O17" s="1417"/>
      <c r="P17" s="1417"/>
      <c r="Q17" s="1417"/>
      <c r="R17" s="1417"/>
      <c r="S17" s="1419"/>
      <c r="T17" s="1419"/>
      <c r="U17" s="1419"/>
      <c r="V17" s="1419"/>
      <c r="W17" s="1419"/>
      <c r="X17" s="1419"/>
      <c r="Y17" s="1417"/>
      <c r="Z17" s="1417"/>
      <c r="AA17" s="1417"/>
      <c r="AB17" s="1417"/>
      <c r="AC17" s="1417"/>
      <c r="AD17" s="1417"/>
      <c r="AE17" s="447"/>
      <c r="AF17" s="447"/>
      <c r="AG17" s="437" t="str">
        <f>'okul-örtmen bilgi'!G19</f>
        <v xml:space="preserve"> </v>
      </c>
      <c r="AH17" s="447"/>
      <c r="AI17" s="447"/>
      <c r="AJ17" s="447"/>
      <c r="AK17" s="436"/>
      <c r="AL17" s="447"/>
      <c r="AM17" s="447"/>
      <c r="AN17" s="447"/>
      <c r="AO17" s="447"/>
      <c r="AP17" s="447"/>
      <c r="AQ17" s="447"/>
      <c r="AR17" s="436"/>
      <c r="AS17" s="447"/>
      <c r="AT17" s="447"/>
      <c r="AU17" s="447"/>
      <c r="AV17" s="447"/>
      <c r="AW17" s="447"/>
      <c r="AX17" s="447"/>
      <c r="AY17" s="436"/>
      <c r="AZ17" s="447"/>
      <c r="BA17" s="447"/>
      <c r="BB17" s="447"/>
      <c r="BC17" s="447"/>
      <c r="BD17" s="447"/>
      <c r="BE17" s="447"/>
      <c r="BF17" s="436"/>
      <c r="BG17" s="447"/>
      <c r="BH17" s="447"/>
      <c r="BI17" s="447"/>
      <c r="BJ17" s="447"/>
      <c r="BK17" s="447"/>
      <c r="BL17" s="447"/>
      <c r="BM17" s="436"/>
      <c r="BN17" s="447"/>
      <c r="BO17" s="447"/>
      <c r="BP17" s="447"/>
      <c r="BQ17" s="447"/>
      <c r="BR17" s="447"/>
      <c r="BS17" s="447"/>
      <c r="BT17" s="436"/>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row>
    <row r="18" spans="1:152" ht="12" customHeight="1">
      <c r="A18" s="850"/>
      <c r="B18" s="850"/>
      <c r="C18" s="1421" t="s">
        <v>17</v>
      </c>
      <c r="D18" s="1421"/>
      <c r="E18" s="1421"/>
      <c r="F18" s="1421"/>
      <c r="G18" s="1417">
        <v>40128</v>
      </c>
      <c r="H18" s="1417"/>
      <c r="I18" s="1417"/>
      <c r="J18" s="1417"/>
      <c r="K18" s="1417"/>
      <c r="L18" s="1417"/>
      <c r="M18" s="1417"/>
      <c r="N18" s="1417"/>
      <c r="O18" s="1417"/>
      <c r="P18" s="1417"/>
      <c r="Q18" s="1417"/>
      <c r="R18" s="1417"/>
      <c r="S18" s="1418">
        <v>40127</v>
      </c>
      <c r="T18" s="1419"/>
      <c r="U18" s="1419"/>
      <c r="V18" s="1419">
        <v>40157</v>
      </c>
      <c r="W18" s="1419"/>
      <c r="X18" s="1419"/>
      <c r="Y18" s="1420">
        <v>40140</v>
      </c>
      <c r="Z18" s="1417"/>
      <c r="AA18" s="1417"/>
      <c r="AB18" s="1417">
        <v>40277</v>
      </c>
      <c r="AC18" s="1417"/>
      <c r="AD18" s="1417"/>
      <c r="AE18" s="447"/>
      <c r="AF18" s="447"/>
      <c r="AG18" s="437" t="str">
        <f>'okul-örtmen bilgi'!G20</f>
        <v>4/A</v>
      </c>
      <c r="AH18" s="447"/>
      <c r="AI18" s="447"/>
      <c r="AJ18" s="447"/>
      <c r="AK18" s="436"/>
      <c r="AL18" s="447"/>
      <c r="AM18" s="447"/>
      <c r="AN18" s="447"/>
      <c r="AO18" s="447"/>
      <c r="AP18" s="447"/>
      <c r="AQ18" s="447"/>
      <c r="AR18" s="436"/>
      <c r="AS18" s="447"/>
      <c r="AT18" s="447"/>
      <c r="AU18" s="447"/>
      <c r="AV18" s="447"/>
      <c r="AW18" s="447"/>
      <c r="AX18" s="447"/>
      <c r="AY18" s="436"/>
      <c r="AZ18" s="447"/>
      <c r="BA18" s="447"/>
      <c r="BB18" s="447"/>
      <c r="BC18" s="447"/>
      <c r="BD18" s="447"/>
      <c r="BE18" s="447"/>
      <c r="BF18" s="436"/>
      <c r="BG18" s="447"/>
      <c r="BH18" s="447"/>
      <c r="BI18" s="447"/>
      <c r="BJ18" s="447"/>
      <c r="BK18" s="447"/>
      <c r="BL18" s="447"/>
      <c r="BM18" s="436"/>
      <c r="BN18" s="447"/>
      <c r="BO18" s="447"/>
      <c r="BP18" s="447"/>
      <c r="BQ18" s="447"/>
      <c r="BR18" s="447"/>
      <c r="BS18" s="447"/>
      <c r="BT18" s="436"/>
      <c r="BU18" s="447"/>
      <c r="BV18" s="447"/>
      <c r="BW18" s="447"/>
      <c r="BX18" s="447"/>
      <c r="BY18" s="447"/>
      <c r="BZ18" s="447"/>
      <c r="CA18" s="447"/>
      <c r="CB18" s="447"/>
      <c r="CC18" s="447"/>
      <c r="CD18" s="447"/>
      <c r="CE18" s="447"/>
      <c r="CF18" s="447"/>
      <c r="CG18" s="447"/>
      <c r="CH18" s="447"/>
      <c r="CI18" s="447"/>
      <c r="CJ18" s="447"/>
      <c r="CK18" s="447"/>
      <c r="CL18" s="447"/>
      <c r="CM18" s="447"/>
      <c r="CN18" s="447"/>
      <c r="CO18" s="447"/>
      <c r="CP18" s="447"/>
      <c r="CQ18" s="447"/>
      <c r="CR18" s="447"/>
      <c r="CS18" s="447"/>
      <c r="CT18" s="447"/>
      <c r="CU18" s="447"/>
      <c r="CV18" s="447"/>
      <c r="CW18" s="447"/>
      <c r="CX18" s="447"/>
      <c r="CY18" s="447"/>
      <c r="CZ18" s="447"/>
      <c r="DA18" s="447"/>
      <c r="DB18" s="447"/>
      <c r="DC18" s="447"/>
      <c r="DD18" s="447"/>
      <c r="DE18" s="447"/>
      <c r="DF18" s="447"/>
      <c r="DG18" s="447"/>
      <c r="DH18" s="447"/>
      <c r="DI18" s="447"/>
      <c r="DJ18" s="447"/>
      <c r="DK18" s="447"/>
      <c r="DL18" s="447"/>
      <c r="DM18" s="447"/>
      <c r="DN18" s="447"/>
      <c r="DO18" s="447"/>
      <c r="DP18" s="447"/>
      <c r="DQ18" s="447"/>
      <c r="DR18" s="447"/>
      <c r="DS18" s="447"/>
      <c r="DT18" s="447"/>
      <c r="DU18" s="447"/>
      <c r="DV18" s="447"/>
      <c r="DW18" s="447"/>
      <c r="DX18" s="447"/>
      <c r="DY18" s="447"/>
      <c r="DZ18" s="447"/>
      <c r="EA18" s="447"/>
      <c r="EB18" s="447"/>
      <c r="EC18" s="447"/>
      <c r="ED18" s="447"/>
      <c r="EE18" s="447"/>
      <c r="EF18" s="447"/>
      <c r="EG18" s="447"/>
      <c r="EH18" s="447"/>
      <c r="EI18" s="447"/>
      <c r="EJ18" s="447"/>
      <c r="EK18" s="447"/>
      <c r="EL18" s="447"/>
      <c r="EM18" s="447"/>
      <c r="EN18" s="447"/>
      <c r="EO18" s="447"/>
      <c r="EP18" s="447"/>
      <c r="EQ18" s="447"/>
      <c r="ER18" s="447"/>
      <c r="ES18" s="447"/>
      <c r="ET18" s="447"/>
      <c r="EU18" s="447"/>
      <c r="EV18" s="447"/>
    </row>
    <row r="19" spans="1:152" ht="12" customHeight="1">
      <c r="A19" s="850"/>
      <c r="B19" s="850"/>
      <c r="C19" s="1421"/>
      <c r="D19" s="1421"/>
      <c r="E19" s="1421"/>
      <c r="F19" s="1421"/>
      <c r="G19" s="1417"/>
      <c r="H19" s="1417"/>
      <c r="I19" s="1417"/>
      <c r="J19" s="1417"/>
      <c r="K19" s="1417"/>
      <c r="L19" s="1417"/>
      <c r="M19" s="1417"/>
      <c r="N19" s="1417"/>
      <c r="O19" s="1417"/>
      <c r="P19" s="1417"/>
      <c r="Q19" s="1417"/>
      <c r="R19" s="1417"/>
      <c r="S19" s="1419"/>
      <c r="T19" s="1419"/>
      <c r="U19" s="1419"/>
      <c r="V19" s="1419"/>
      <c r="W19" s="1419"/>
      <c r="X19" s="1419"/>
      <c r="Y19" s="1417"/>
      <c r="Z19" s="1417"/>
      <c r="AA19" s="1417"/>
      <c r="AB19" s="1417"/>
      <c r="AC19" s="1417"/>
      <c r="AD19" s="1417"/>
      <c r="AE19" s="447"/>
      <c r="AF19" s="447"/>
      <c r="AG19" s="437" t="str">
        <f>'okul-örtmen bilgi'!G21</f>
        <v>REHBERLİK</v>
      </c>
      <c r="AH19" s="447"/>
      <c r="AI19" s="447"/>
      <c r="AJ19" s="447"/>
      <c r="AK19" s="436"/>
      <c r="AL19" s="447"/>
      <c r="AM19" s="447"/>
      <c r="AN19" s="447"/>
      <c r="AO19" s="447"/>
      <c r="AP19" s="447"/>
      <c r="AQ19" s="447"/>
      <c r="AR19" s="436"/>
      <c r="AS19" s="447"/>
      <c r="AT19" s="447"/>
      <c r="AU19" s="447"/>
      <c r="AV19" s="447"/>
      <c r="AW19" s="447"/>
      <c r="AX19" s="447"/>
      <c r="AY19" s="436"/>
      <c r="AZ19" s="447"/>
      <c r="BA19" s="447"/>
      <c r="BB19" s="447"/>
      <c r="BC19" s="447"/>
      <c r="BD19" s="447"/>
      <c r="BE19" s="447"/>
      <c r="BF19" s="436"/>
      <c r="BG19" s="447"/>
      <c r="BH19" s="447"/>
      <c r="BI19" s="447"/>
      <c r="BJ19" s="447"/>
      <c r="BK19" s="447"/>
      <c r="BL19" s="447"/>
      <c r="BM19" s="436"/>
      <c r="BN19" s="447"/>
      <c r="BO19" s="447"/>
      <c r="BP19" s="447"/>
      <c r="BQ19" s="447"/>
      <c r="BR19" s="447"/>
      <c r="BS19" s="447"/>
      <c r="BT19" s="436"/>
      <c r="BU19" s="447"/>
      <c r="BV19" s="447"/>
      <c r="BW19" s="447"/>
      <c r="BX19" s="447"/>
      <c r="BY19" s="447"/>
      <c r="BZ19" s="447"/>
      <c r="CA19" s="447"/>
      <c r="CB19" s="447"/>
      <c r="CC19" s="447"/>
      <c r="CD19" s="447"/>
      <c r="CE19" s="447"/>
      <c r="CF19" s="447"/>
      <c r="CG19" s="447"/>
      <c r="CH19" s="447"/>
      <c r="CI19" s="447"/>
      <c r="CJ19" s="447"/>
      <c r="CK19" s="447"/>
      <c r="CL19" s="447"/>
      <c r="CM19" s="447"/>
      <c r="CN19" s="447"/>
      <c r="CO19" s="447"/>
      <c r="CP19" s="447"/>
      <c r="CQ19" s="447"/>
      <c r="CR19" s="447"/>
      <c r="CS19" s="447"/>
      <c r="CT19" s="447"/>
      <c r="CU19" s="447"/>
      <c r="CV19" s="447"/>
      <c r="CW19" s="447"/>
      <c r="CX19" s="447"/>
      <c r="CY19" s="447"/>
      <c r="CZ19" s="447"/>
      <c r="DA19" s="447"/>
      <c r="DB19" s="447"/>
      <c r="DC19" s="447"/>
      <c r="DD19" s="447"/>
      <c r="DE19" s="447"/>
      <c r="DF19" s="447"/>
      <c r="DG19" s="447"/>
      <c r="DH19" s="447"/>
      <c r="DI19" s="447"/>
      <c r="DJ19" s="447"/>
      <c r="DK19" s="447"/>
      <c r="DL19" s="447"/>
      <c r="DM19" s="447"/>
      <c r="DN19" s="447"/>
      <c r="DO19" s="447"/>
      <c r="DP19" s="447"/>
      <c r="DQ19" s="447"/>
      <c r="DR19" s="447"/>
      <c r="DS19" s="447"/>
      <c r="DT19" s="447"/>
      <c r="DU19" s="447"/>
      <c r="DV19" s="447"/>
      <c r="DW19" s="447"/>
      <c r="DX19" s="447"/>
      <c r="DY19" s="447"/>
      <c r="DZ19" s="447"/>
      <c r="EA19" s="447"/>
      <c r="EB19" s="447"/>
      <c r="EC19" s="447"/>
      <c r="ED19" s="447"/>
      <c r="EE19" s="447"/>
      <c r="EF19" s="447"/>
      <c r="EG19" s="447"/>
      <c r="EH19" s="447"/>
      <c r="EI19" s="447"/>
      <c r="EJ19" s="447"/>
      <c r="EK19" s="447"/>
      <c r="EL19" s="447"/>
      <c r="EM19" s="447"/>
      <c r="EN19" s="447"/>
      <c r="EO19" s="447"/>
      <c r="EP19" s="447"/>
      <c r="EQ19" s="447"/>
      <c r="ER19" s="447"/>
      <c r="ES19" s="447"/>
      <c r="ET19" s="447"/>
      <c r="EU19" s="447"/>
      <c r="EV19" s="447"/>
    </row>
    <row r="20" spans="1:152" ht="12" customHeight="1">
      <c r="A20" s="850"/>
      <c r="B20" s="850"/>
      <c r="C20" s="1421"/>
      <c r="D20" s="1421"/>
      <c r="E20" s="1421"/>
      <c r="F20" s="1421"/>
      <c r="G20" s="1417"/>
      <c r="H20" s="1417"/>
      <c r="I20" s="1417"/>
      <c r="J20" s="1417"/>
      <c r="K20" s="1417"/>
      <c r="L20" s="1417"/>
      <c r="M20" s="1417"/>
      <c r="N20" s="1417"/>
      <c r="O20" s="1417"/>
      <c r="P20" s="1417"/>
      <c r="Q20" s="1417"/>
      <c r="R20" s="1417"/>
      <c r="S20" s="1419"/>
      <c r="T20" s="1419"/>
      <c r="U20" s="1419"/>
      <c r="V20" s="1419"/>
      <c r="W20" s="1419"/>
      <c r="X20" s="1419"/>
      <c r="Y20" s="1417"/>
      <c r="Z20" s="1417"/>
      <c r="AA20" s="1417"/>
      <c r="AB20" s="1417"/>
      <c r="AC20" s="1417"/>
      <c r="AD20" s="1417"/>
      <c r="AE20" s="447"/>
      <c r="AF20" s="447"/>
      <c r="AG20" s="437" t="str">
        <f>'okul-örtmen bilgi'!G22</f>
        <v>TÜRKÇE</v>
      </c>
      <c r="AH20" s="447"/>
      <c r="AI20" s="447"/>
      <c r="AJ20" s="447"/>
      <c r="AK20" s="436"/>
      <c r="AL20" s="447"/>
      <c r="AM20" s="447"/>
      <c r="AN20" s="447"/>
      <c r="AO20" s="447"/>
      <c r="AP20" s="447"/>
      <c r="AQ20" s="447"/>
      <c r="AR20" s="436"/>
      <c r="AS20" s="447"/>
      <c r="AT20" s="447"/>
      <c r="AU20" s="447"/>
      <c r="AV20" s="447"/>
      <c r="AW20" s="447"/>
      <c r="AX20" s="447"/>
      <c r="AY20" s="436"/>
      <c r="AZ20" s="447"/>
      <c r="BA20" s="447"/>
      <c r="BB20" s="447"/>
      <c r="BC20" s="447"/>
      <c r="BD20" s="447"/>
      <c r="BE20" s="447"/>
      <c r="BF20" s="436"/>
      <c r="BG20" s="447"/>
      <c r="BH20" s="447"/>
      <c r="BI20" s="447"/>
      <c r="BJ20" s="447"/>
      <c r="BK20" s="447"/>
      <c r="BL20" s="447"/>
      <c r="BM20" s="436"/>
      <c r="BN20" s="447"/>
      <c r="BO20" s="447"/>
      <c r="BP20" s="447"/>
      <c r="BQ20" s="447"/>
      <c r="BR20" s="447"/>
      <c r="BS20" s="447"/>
      <c r="BT20" s="436"/>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row>
    <row r="21" spans="1:152" ht="12" customHeight="1">
      <c r="A21" s="850"/>
      <c r="B21" s="850"/>
      <c r="C21" s="1421" t="s">
        <v>18</v>
      </c>
      <c r="D21" s="1421"/>
      <c r="E21" s="1421"/>
      <c r="F21" s="1421"/>
      <c r="G21" s="1417">
        <v>40128</v>
      </c>
      <c r="H21" s="1417"/>
      <c r="I21" s="1417"/>
      <c r="J21" s="1417"/>
      <c r="K21" s="1417"/>
      <c r="L21" s="1417"/>
      <c r="M21" s="1417"/>
      <c r="N21" s="1417"/>
      <c r="O21" s="1417"/>
      <c r="P21" s="1417"/>
      <c r="Q21" s="1417"/>
      <c r="R21" s="1417"/>
      <c r="S21" s="1418">
        <v>40127</v>
      </c>
      <c r="T21" s="1419"/>
      <c r="U21" s="1419"/>
      <c r="V21" s="1419">
        <v>40157</v>
      </c>
      <c r="W21" s="1419"/>
      <c r="X21" s="1419"/>
      <c r="Y21" s="1420">
        <v>40140</v>
      </c>
      <c r="Z21" s="1417"/>
      <c r="AA21" s="1417"/>
      <c r="AB21" s="1417">
        <v>40277</v>
      </c>
      <c r="AC21" s="1417"/>
      <c r="AD21" s="1417"/>
      <c r="AE21" s="447"/>
      <c r="AF21" s="447"/>
      <c r="AG21" s="437" t="str">
        <f>'okul-örtmen bilgi'!G23</f>
        <v>MATEMATİK</v>
      </c>
      <c r="AH21" s="447"/>
      <c r="AI21" s="447"/>
      <c r="AJ21" s="447"/>
      <c r="AK21" s="436"/>
      <c r="AL21" s="447"/>
      <c r="AM21" s="447"/>
      <c r="AN21" s="447"/>
      <c r="AO21" s="447"/>
      <c r="AP21" s="447"/>
      <c r="AQ21" s="447"/>
      <c r="AR21" s="436"/>
      <c r="AS21" s="447"/>
      <c r="AT21" s="447"/>
      <c r="AU21" s="447"/>
      <c r="AV21" s="447"/>
      <c r="AW21" s="447"/>
      <c r="AX21" s="447"/>
      <c r="AY21" s="436"/>
      <c r="AZ21" s="447"/>
      <c r="BA21" s="447"/>
      <c r="BB21" s="447"/>
      <c r="BC21" s="447"/>
      <c r="BD21" s="447"/>
      <c r="BE21" s="447"/>
      <c r="BF21" s="436"/>
      <c r="BG21" s="447"/>
      <c r="BH21" s="447"/>
      <c r="BI21" s="447"/>
      <c r="BJ21" s="447"/>
      <c r="BK21" s="447"/>
      <c r="BL21" s="447"/>
      <c r="BM21" s="436"/>
      <c r="BN21" s="447"/>
      <c r="BO21" s="447"/>
      <c r="BP21" s="447"/>
      <c r="BQ21" s="447"/>
      <c r="BR21" s="447"/>
      <c r="BS21" s="447"/>
      <c r="BT21" s="436"/>
      <c r="BU21" s="447"/>
      <c r="BV21" s="447"/>
      <c r="BW21" s="447"/>
      <c r="BX21" s="447"/>
      <c r="BY21" s="447"/>
      <c r="BZ21" s="447"/>
      <c r="CA21" s="447"/>
      <c r="CB21" s="447"/>
      <c r="CC21" s="447"/>
      <c r="CD21" s="447"/>
      <c r="CE21" s="447"/>
      <c r="CF21" s="447"/>
      <c r="CG21" s="447"/>
      <c r="CH21" s="447"/>
      <c r="CI21" s="447"/>
      <c r="CJ21" s="447"/>
      <c r="CK21" s="447"/>
      <c r="CL21" s="447"/>
      <c r="CM21" s="447"/>
      <c r="CN21" s="447"/>
      <c r="CO21" s="447"/>
      <c r="CP21" s="447"/>
      <c r="CQ21" s="447"/>
      <c r="CR21" s="447"/>
      <c r="CS21" s="447"/>
      <c r="CT21" s="447"/>
      <c r="CU21" s="447"/>
      <c r="CV21" s="447"/>
      <c r="CW21" s="447"/>
      <c r="CX21" s="447"/>
      <c r="CY21" s="447"/>
      <c r="CZ21" s="447"/>
      <c r="DA21" s="447"/>
      <c r="DB21" s="447"/>
      <c r="DC21" s="447"/>
      <c r="DD21" s="447"/>
      <c r="DE21" s="447"/>
      <c r="DF21" s="447"/>
      <c r="DG21" s="447"/>
      <c r="DH21" s="447"/>
      <c r="DI21" s="447"/>
      <c r="DJ21" s="447"/>
      <c r="DK21" s="447"/>
      <c r="DL21" s="447"/>
      <c r="DM21" s="447"/>
      <c r="DN21" s="447"/>
      <c r="DO21" s="447"/>
      <c r="DP21" s="447"/>
      <c r="DQ21" s="447"/>
      <c r="DR21" s="447"/>
      <c r="DS21" s="447"/>
      <c r="DT21" s="447"/>
      <c r="DU21" s="447"/>
      <c r="DV21" s="447"/>
      <c r="DW21" s="447"/>
      <c r="DX21" s="447"/>
      <c r="DY21" s="447"/>
      <c r="DZ21" s="447"/>
      <c r="EA21" s="447"/>
      <c r="EB21" s="447"/>
      <c r="EC21" s="447"/>
      <c r="ED21" s="447"/>
      <c r="EE21" s="447"/>
      <c r="EF21" s="447"/>
      <c r="EG21" s="447"/>
      <c r="EH21" s="447"/>
      <c r="EI21" s="447"/>
      <c r="EJ21" s="447"/>
      <c r="EK21" s="447"/>
      <c r="EL21" s="447"/>
      <c r="EM21" s="447"/>
      <c r="EN21" s="447"/>
      <c r="EO21" s="447"/>
      <c r="EP21" s="447"/>
      <c r="EQ21" s="447"/>
      <c r="ER21" s="447"/>
      <c r="ES21" s="447"/>
      <c r="ET21" s="447"/>
      <c r="EU21" s="447"/>
      <c r="EV21" s="447"/>
    </row>
    <row r="22" spans="1:152" ht="12" customHeight="1">
      <c r="A22" s="850"/>
      <c r="B22" s="850"/>
      <c r="C22" s="1421"/>
      <c r="D22" s="1421"/>
      <c r="E22" s="1421"/>
      <c r="F22" s="1421"/>
      <c r="G22" s="1417"/>
      <c r="H22" s="1417"/>
      <c r="I22" s="1417"/>
      <c r="J22" s="1417"/>
      <c r="K22" s="1417"/>
      <c r="L22" s="1417"/>
      <c r="M22" s="1417"/>
      <c r="N22" s="1417"/>
      <c r="O22" s="1417"/>
      <c r="P22" s="1417"/>
      <c r="Q22" s="1417"/>
      <c r="R22" s="1417"/>
      <c r="S22" s="1419"/>
      <c r="T22" s="1419"/>
      <c r="U22" s="1419"/>
      <c r="V22" s="1419"/>
      <c r="W22" s="1419"/>
      <c r="X22" s="1419"/>
      <c r="Y22" s="1417"/>
      <c r="Z22" s="1417"/>
      <c r="AA22" s="1417"/>
      <c r="AB22" s="1417"/>
      <c r="AC22" s="1417"/>
      <c r="AD22" s="1417"/>
      <c r="AE22" s="447"/>
      <c r="AF22" s="447"/>
      <c r="AG22" s="437" t="str">
        <f>'okul-örtmen bilgi'!G24</f>
        <v>FEN VE TEKNOLOJİ</v>
      </c>
      <c r="AH22" s="447"/>
      <c r="AI22" s="447"/>
      <c r="AJ22" s="447"/>
      <c r="AK22" s="436"/>
      <c r="AL22" s="447"/>
      <c r="AM22" s="447"/>
      <c r="AN22" s="447"/>
      <c r="AO22" s="447"/>
      <c r="AP22" s="447"/>
      <c r="AQ22" s="447"/>
      <c r="AR22" s="436"/>
      <c r="AS22" s="447"/>
      <c r="AT22" s="447"/>
      <c r="AU22" s="447"/>
      <c r="AV22" s="447"/>
      <c r="AW22" s="447"/>
      <c r="AX22" s="447"/>
      <c r="AY22" s="436"/>
      <c r="AZ22" s="447"/>
      <c r="BA22" s="447"/>
      <c r="BB22" s="447"/>
      <c r="BC22" s="447"/>
      <c r="BD22" s="447"/>
      <c r="BE22" s="447"/>
      <c r="BF22" s="436"/>
      <c r="BG22" s="447"/>
      <c r="BH22" s="447"/>
      <c r="BI22" s="447"/>
      <c r="BJ22" s="447"/>
      <c r="BK22" s="447"/>
      <c r="BL22" s="447"/>
      <c r="BM22" s="436"/>
      <c r="BN22" s="447"/>
      <c r="BO22" s="447"/>
      <c r="BP22" s="447"/>
      <c r="BQ22" s="447"/>
      <c r="BR22" s="447"/>
      <c r="BS22" s="447"/>
      <c r="BT22" s="436"/>
      <c r="BU22" s="447"/>
      <c r="BV22" s="447"/>
      <c r="BW22" s="447"/>
      <c r="BX22" s="447"/>
      <c r="BY22" s="447"/>
      <c r="BZ22" s="447"/>
      <c r="CA22" s="447"/>
      <c r="CB22" s="447"/>
      <c r="CC22" s="447"/>
      <c r="CD22" s="447"/>
      <c r="CE22" s="447"/>
      <c r="CF22" s="447"/>
      <c r="CG22" s="447"/>
      <c r="CH22" s="447"/>
      <c r="CI22" s="447"/>
      <c r="CJ22" s="447"/>
      <c r="CK22" s="447"/>
      <c r="CL22" s="447"/>
      <c r="CM22" s="447"/>
      <c r="CN22" s="447"/>
      <c r="CO22" s="447"/>
      <c r="CP22" s="447"/>
      <c r="CQ22" s="447"/>
      <c r="CR22" s="447"/>
      <c r="CS22" s="447"/>
      <c r="CT22" s="447"/>
      <c r="CU22" s="447"/>
      <c r="CV22" s="447"/>
      <c r="CW22" s="447"/>
      <c r="CX22" s="447"/>
      <c r="CY22" s="447"/>
      <c r="CZ22" s="447"/>
      <c r="DA22" s="447"/>
      <c r="DB22" s="447"/>
      <c r="DC22" s="447"/>
      <c r="DD22" s="447"/>
      <c r="DE22" s="447"/>
      <c r="DF22" s="447"/>
      <c r="DG22" s="447"/>
      <c r="DH22" s="447"/>
      <c r="DI22" s="447"/>
      <c r="DJ22" s="447"/>
      <c r="DK22" s="447"/>
      <c r="DL22" s="447"/>
      <c r="DM22" s="447"/>
      <c r="DN22" s="447"/>
      <c r="DO22" s="447"/>
      <c r="DP22" s="447"/>
      <c r="DQ22" s="447"/>
      <c r="DR22" s="447"/>
      <c r="DS22" s="447"/>
      <c r="DT22" s="447"/>
      <c r="DU22" s="447"/>
      <c r="DV22" s="447"/>
      <c r="DW22" s="447"/>
      <c r="DX22" s="447"/>
      <c r="DY22" s="447"/>
      <c r="DZ22" s="447"/>
      <c r="EA22" s="447"/>
      <c r="EB22" s="447"/>
      <c r="EC22" s="447"/>
      <c r="ED22" s="447"/>
      <c r="EE22" s="447"/>
      <c r="EF22" s="447"/>
      <c r="EG22" s="447"/>
      <c r="EH22" s="447"/>
      <c r="EI22" s="447"/>
      <c r="EJ22" s="447"/>
      <c r="EK22" s="447"/>
      <c r="EL22" s="447"/>
      <c r="EM22" s="447"/>
      <c r="EN22" s="447"/>
      <c r="EO22" s="447"/>
      <c r="EP22" s="447"/>
      <c r="EQ22" s="447"/>
      <c r="ER22" s="447"/>
      <c r="ES22" s="447"/>
      <c r="ET22" s="447"/>
      <c r="EU22" s="447"/>
      <c r="EV22" s="447"/>
    </row>
    <row r="23" spans="1:152" ht="12" customHeight="1">
      <c r="A23" s="850"/>
      <c r="B23" s="850"/>
      <c r="C23" s="1421"/>
      <c r="D23" s="1421"/>
      <c r="E23" s="1421"/>
      <c r="F23" s="1421"/>
      <c r="G23" s="1417"/>
      <c r="H23" s="1417"/>
      <c r="I23" s="1417"/>
      <c r="J23" s="1417"/>
      <c r="K23" s="1417"/>
      <c r="L23" s="1417"/>
      <c r="M23" s="1417"/>
      <c r="N23" s="1417"/>
      <c r="O23" s="1417"/>
      <c r="P23" s="1417"/>
      <c r="Q23" s="1417"/>
      <c r="R23" s="1417"/>
      <c r="S23" s="1419"/>
      <c r="T23" s="1419"/>
      <c r="U23" s="1419"/>
      <c r="V23" s="1419"/>
      <c r="W23" s="1419"/>
      <c r="X23" s="1419"/>
      <c r="Y23" s="1417"/>
      <c r="Z23" s="1417"/>
      <c r="AA23" s="1417"/>
      <c r="AB23" s="1417"/>
      <c r="AC23" s="1417"/>
      <c r="AD23" s="1417"/>
      <c r="AE23" s="447"/>
      <c r="AF23" s="447"/>
      <c r="AG23" s="437" t="str">
        <f>'okul-örtmen bilgi'!G25</f>
        <v>SOSYAL BİLGİLER</v>
      </c>
      <c r="AH23" s="447"/>
      <c r="AI23" s="447"/>
      <c r="AJ23" s="447"/>
      <c r="AK23" s="436"/>
      <c r="AL23" s="447"/>
      <c r="AM23" s="447"/>
      <c r="AN23" s="447"/>
      <c r="AO23" s="447"/>
      <c r="AP23" s="447"/>
      <c r="AQ23" s="447"/>
      <c r="AR23" s="436"/>
      <c r="AS23" s="447"/>
      <c r="AT23" s="447"/>
      <c r="AU23" s="447"/>
      <c r="AV23" s="447"/>
      <c r="AW23" s="447"/>
      <c r="AX23" s="447"/>
      <c r="AY23" s="436"/>
      <c r="AZ23" s="447"/>
      <c r="BA23" s="447"/>
      <c r="BB23" s="447"/>
      <c r="BC23" s="447"/>
      <c r="BD23" s="447"/>
      <c r="BE23" s="447"/>
      <c r="BF23" s="436"/>
      <c r="BG23" s="447"/>
      <c r="BH23" s="447"/>
      <c r="BI23" s="447"/>
      <c r="BJ23" s="447"/>
      <c r="BK23" s="447"/>
      <c r="BL23" s="447"/>
      <c r="BM23" s="436"/>
      <c r="BN23" s="447"/>
      <c r="BO23" s="447"/>
      <c r="BP23" s="447"/>
      <c r="BQ23" s="447"/>
      <c r="BR23" s="447"/>
      <c r="BS23" s="447"/>
      <c r="BT23" s="436"/>
      <c r="BU23" s="447"/>
      <c r="BV23" s="447"/>
      <c r="BW23" s="447"/>
      <c r="BX23" s="447"/>
      <c r="BY23" s="447"/>
      <c r="BZ23" s="447"/>
      <c r="CA23" s="447"/>
      <c r="CB23" s="447"/>
      <c r="CC23" s="447"/>
      <c r="CD23" s="447"/>
      <c r="CE23" s="447"/>
      <c r="CF23" s="447"/>
      <c r="CG23" s="447"/>
      <c r="CH23" s="447"/>
      <c r="CI23" s="447"/>
      <c r="CJ23" s="447"/>
      <c r="CK23" s="447"/>
      <c r="CL23" s="447"/>
      <c r="CM23" s="447"/>
      <c r="CN23" s="447"/>
      <c r="CO23" s="447"/>
      <c r="CP23" s="447"/>
      <c r="CQ23" s="447"/>
      <c r="CR23" s="447"/>
      <c r="CS23" s="447"/>
      <c r="CT23" s="447"/>
      <c r="CU23" s="447"/>
      <c r="CV23" s="447"/>
      <c r="CW23" s="447"/>
      <c r="CX23" s="447"/>
      <c r="CY23" s="447"/>
      <c r="CZ23" s="447"/>
      <c r="DA23" s="447"/>
      <c r="DB23" s="447"/>
      <c r="DC23" s="447"/>
      <c r="DD23" s="447"/>
      <c r="DE23" s="447"/>
      <c r="DF23" s="447"/>
      <c r="DG23" s="447"/>
      <c r="DH23" s="447"/>
      <c r="DI23" s="447"/>
      <c r="DJ23" s="447"/>
      <c r="DK23" s="447"/>
      <c r="DL23" s="447"/>
      <c r="DM23" s="447"/>
      <c r="DN23" s="447"/>
      <c r="DO23" s="447"/>
      <c r="DP23" s="447"/>
      <c r="DQ23" s="447"/>
      <c r="DR23" s="447"/>
      <c r="DS23" s="447"/>
      <c r="DT23" s="447"/>
      <c r="DU23" s="447"/>
      <c r="DV23" s="447"/>
      <c r="DW23" s="447"/>
      <c r="DX23" s="447"/>
      <c r="DY23" s="447"/>
      <c r="DZ23" s="447"/>
      <c r="EA23" s="447"/>
      <c r="EB23" s="447"/>
      <c r="EC23" s="447"/>
      <c r="ED23" s="447"/>
      <c r="EE23" s="447"/>
      <c r="EF23" s="447"/>
      <c r="EG23" s="447"/>
      <c r="EH23" s="447"/>
      <c r="EI23" s="447"/>
      <c r="EJ23" s="447"/>
      <c r="EK23" s="447"/>
      <c r="EL23" s="447"/>
      <c r="EM23" s="447"/>
      <c r="EN23" s="447"/>
      <c r="EO23" s="447"/>
      <c r="EP23" s="447"/>
      <c r="EQ23" s="447"/>
      <c r="ER23" s="447"/>
      <c r="ES23" s="447"/>
      <c r="ET23" s="447"/>
      <c r="EU23" s="447"/>
      <c r="EV23" s="447"/>
    </row>
    <row r="24" spans="1:152" ht="12" customHeight="1">
      <c r="A24" s="850"/>
      <c r="B24" s="850"/>
      <c r="C24" s="1421" t="s">
        <v>19</v>
      </c>
      <c r="D24" s="1421"/>
      <c r="E24" s="1421"/>
      <c r="F24" s="1421"/>
      <c r="G24" s="1417">
        <v>40126</v>
      </c>
      <c r="H24" s="1417"/>
      <c r="I24" s="1417"/>
      <c r="J24" s="1417"/>
      <c r="K24" s="1417"/>
      <c r="L24" s="1417"/>
      <c r="M24" s="1417"/>
      <c r="N24" s="1417"/>
      <c r="O24" s="1417"/>
      <c r="P24" s="1417"/>
      <c r="Q24" s="1417"/>
      <c r="R24" s="1417"/>
      <c r="S24" s="1418">
        <v>40127</v>
      </c>
      <c r="T24" s="1419"/>
      <c r="U24" s="1419"/>
      <c r="V24" s="1419">
        <v>40157</v>
      </c>
      <c r="W24" s="1419"/>
      <c r="X24" s="1419"/>
      <c r="Y24" s="1420">
        <v>40140</v>
      </c>
      <c r="Z24" s="1417"/>
      <c r="AA24" s="1417"/>
      <c r="AB24" s="1417">
        <v>40277</v>
      </c>
      <c r="AC24" s="1417"/>
      <c r="AD24" s="1417"/>
      <c r="AE24" s="447"/>
      <c r="AF24" s="447"/>
      <c r="AG24" s="437" t="str">
        <f>'okul-örtmen bilgi'!G26</f>
        <v>TRAFİK</v>
      </c>
      <c r="AH24" s="447"/>
      <c r="AI24" s="447"/>
      <c r="AJ24" s="447"/>
      <c r="AK24" s="436"/>
      <c r="AL24" s="447"/>
      <c r="AM24" s="447"/>
      <c r="AN24" s="447"/>
      <c r="AO24" s="447"/>
      <c r="AP24" s="447"/>
      <c r="AQ24" s="447"/>
      <c r="AR24" s="436"/>
      <c r="AS24" s="447"/>
      <c r="AT24" s="447"/>
      <c r="AU24" s="447"/>
      <c r="AV24" s="447"/>
      <c r="AW24" s="447"/>
      <c r="AX24" s="447"/>
      <c r="AY24" s="436"/>
      <c r="AZ24" s="447"/>
      <c r="BA24" s="447"/>
      <c r="BB24" s="447"/>
      <c r="BC24" s="447"/>
      <c r="BD24" s="447"/>
      <c r="BE24" s="447"/>
      <c r="BF24" s="436"/>
      <c r="BG24" s="447"/>
      <c r="BH24" s="447"/>
      <c r="BI24" s="447"/>
      <c r="BJ24" s="447"/>
      <c r="BK24" s="447"/>
      <c r="BL24" s="447"/>
      <c r="BM24" s="436"/>
      <c r="BN24" s="447"/>
      <c r="BO24" s="447"/>
      <c r="BP24" s="447"/>
      <c r="BQ24" s="447"/>
      <c r="BR24" s="447"/>
      <c r="BS24" s="447"/>
      <c r="BT24" s="436"/>
      <c r="BU24" s="447"/>
      <c r="BV24" s="447"/>
      <c r="BW24" s="447"/>
      <c r="BX24" s="447"/>
      <c r="BY24" s="447"/>
      <c r="BZ24" s="447"/>
      <c r="CA24" s="447"/>
      <c r="CB24" s="447"/>
      <c r="CC24" s="447"/>
      <c r="CD24" s="447"/>
      <c r="CE24" s="447"/>
      <c r="CF24" s="447"/>
      <c r="CG24" s="447"/>
      <c r="CH24" s="447"/>
      <c r="CI24" s="447"/>
      <c r="CJ24" s="447"/>
      <c r="CK24" s="447"/>
      <c r="CL24" s="447"/>
      <c r="CM24" s="447"/>
      <c r="CN24" s="447"/>
      <c r="CO24" s="447"/>
      <c r="CP24" s="447"/>
      <c r="CQ24" s="447"/>
      <c r="CR24" s="447"/>
      <c r="CS24" s="447"/>
      <c r="CT24" s="447"/>
      <c r="CU24" s="447"/>
      <c r="CV24" s="447"/>
      <c r="CW24" s="447"/>
      <c r="CX24" s="447"/>
      <c r="CY24" s="447"/>
      <c r="CZ24" s="447"/>
      <c r="DA24" s="447"/>
      <c r="DB24" s="447"/>
      <c r="DC24" s="447"/>
      <c r="DD24" s="447"/>
      <c r="DE24" s="447"/>
      <c r="DF24" s="447"/>
      <c r="DG24" s="447"/>
      <c r="DH24" s="447"/>
      <c r="DI24" s="447"/>
      <c r="DJ24" s="447"/>
      <c r="DK24" s="447"/>
      <c r="DL24" s="447"/>
      <c r="DM24" s="447"/>
      <c r="DN24" s="447"/>
      <c r="DO24" s="447"/>
      <c r="DP24" s="447"/>
      <c r="DQ24" s="447"/>
      <c r="DR24" s="447"/>
      <c r="DS24" s="447"/>
      <c r="DT24" s="447"/>
      <c r="DU24" s="447"/>
      <c r="DV24" s="447"/>
      <c r="DW24" s="447"/>
      <c r="DX24" s="447"/>
      <c r="DY24" s="447"/>
      <c r="DZ24" s="447"/>
      <c r="EA24" s="447"/>
      <c r="EB24" s="447"/>
      <c r="EC24" s="447"/>
      <c r="ED24" s="447"/>
      <c r="EE24" s="447"/>
      <c r="EF24" s="447"/>
      <c r="EG24" s="447"/>
      <c r="EH24" s="447"/>
      <c r="EI24" s="447"/>
      <c r="EJ24" s="447"/>
      <c r="EK24" s="447"/>
      <c r="EL24" s="447"/>
      <c r="EM24" s="447"/>
      <c r="EN24" s="447"/>
      <c r="EO24" s="447"/>
      <c r="EP24" s="447"/>
      <c r="EQ24" s="447"/>
      <c r="ER24" s="447"/>
      <c r="ES24" s="447"/>
      <c r="ET24" s="447"/>
      <c r="EU24" s="447"/>
      <c r="EV24" s="447"/>
    </row>
    <row r="25" spans="1:152" ht="12" customHeight="1">
      <c r="A25" s="850"/>
      <c r="B25" s="850"/>
      <c r="C25" s="1421"/>
      <c r="D25" s="1421"/>
      <c r="E25" s="1421"/>
      <c r="F25" s="1421"/>
      <c r="G25" s="1417"/>
      <c r="H25" s="1417"/>
      <c r="I25" s="1417"/>
      <c r="J25" s="1417"/>
      <c r="K25" s="1417"/>
      <c r="L25" s="1417"/>
      <c r="M25" s="1417"/>
      <c r="N25" s="1417"/>
      <c r="O25" s="1417"/>
      <c r="P25" s="1417"/>
      <c r="Q25" s="1417"/>
      <c r="R25" s="1417"/>
      <c r="S25" s="1419"/>
      <c r="T25" s="1419"/>
      <c r="U25" s="1419"/>
      <c r="V25" s="1419"/>
      <c r="W25" s="1419"/>
      <c r="X25" s="1419"/>
      <c r="Y25" s="1417"/>
      <c r="Z25" s="1417"/>
      <c r="AA25" s="1417"/>
      <c r="AB25" s="1417"/>
      <c r="AC25" s="1417"/>
      <c r="AD25" s="1417"/>
      <c r="AE25" s="447"/>
      <c r="AF25" s="447"/>
      <c r="AG25" s="437" t="str">
        <f>'okul-örtmen bilgi'!G27</f>
        <v>DİN KÜLTÜRÜ VE AHLAK BİLGİSİ</v>
      </c>
      <c r="AH25" s="447"/>
      <c r="AI25" s="447"/>
      <c r="AJ25" s="447"/>
      <c r="AK25" s="436"/>
      <c r="AL25" s="447"/>
      <c r="AM25" s="447"/>
      <c r="AN25" s="447"/>
      <c r="AO25" s="447"/>
      <c r="AP25" s="447"/>
      <c r="AQ25" s="447"/>
      <c r="AR25" s="436"/>
      <c r="AS25" s="447"/>
      <c r="AT25" s="447"/>
      <c r="AU25" s="447"/>
      <c r="AV25" s="447"/>
      <c r="AW25" s="447"/>
      <c r="AX25" s="447"/>
      <c r="AY25" s="436"/>
      <c r="AZ25" s="447"/>
      <c r="BA25" s="447"/>
      <c r="BB25" s="447"/>
      <c r="BC25" s="447"/>
      <c r="BD25" s="447"/>
      <c r="BE25" s="447"/>
      <c r="BF25" s="436"/>
      <c r="BG25" s="447"/>
      <c r="BH25" s="447"/>
      <c r="BI25" s="447"/>
      <c r="BJ25" s="447"/>
      <c r="BK25" s="447"/>
      <c r="BL25" s="447"/>
      <c r="BM25" s="436"/>
      <c r="BN25" s="447"/>
      <c r="BO25" s="447"/>
      <c r="BP25" s="447"/>
      <c r="BQ25" s="447"/>
      <c r="BR25" s="447"/>
      <c r="BS25" s="447"/>
      <c r="BT25" s="436"/>
      <c r="BU25" s="447"/>
      <c r="BV25" s="447"/>
      <c r="BW25" s="447"/>
      <c r="BX25" s="447"/>
      <c r="BY25" s="447"/>
      <c r="BZ25" s="447"/>
      <c r="CA25" s="447"/>
      <c r="CB25" s="447"/>
      <c r="CC25" s="447"/>
      <c r="CD25" s="447"/>
      <c r="CE25" s="447"/>
      <c r="CF25" s="447"/>
      <c r="CG25" s="447"/>
      <c r="CH25" s="447"/>
      <c r="CI25" s="447"/>
      <c r="CJ25" s="447"/>
      <c r="CK25" s="447"/>
      <c r="CL25" s="447"/>
      <c r="CM25" s="447"/>
      <c r="CN25" s="447"/>
      <c r="CO25" s="447"/>
      <c r="CP25" s="447"/>
      <c r="CQ25" s="447"/>
      <c r="CR25" s="447"/>
      <c r="CS25" s="447"/>
      <c r="CT25" s="447"/>
      <c r="CU25" s="447"/>
      <c r="CV25" s="447"/>
      <c r="CW25" s="447"/>
      <c r="CX25" s="447"/>
      <c r="CY25" s="447"/>
      <c r="CZ25" s="447"/>
      <c r="DA25" s="447"/>
      <c r="DB25" s="447"/>
      <c r="DC25" s="447"/>
      <c r="DD25" s="447"/>
      <c r="DE25" s="447"/>
      <c r="DF25" s="447"/>
      <c r="DG25" s="447"/>
      <c r="DH25" s="447"/>
      <c r="DI25" s="447"/>
      <c r="DJ25" s="447"/>
      <c r="DK25" s="447"/>
      <c r="DL25" s="447"/>
      <c r="DM25" s="447"/>
      <c r="DN25" s="447"/>
      <c r="DO25" s="447"/>
      <c r="DP25" s="447"/>
      <c r="DQ25" s="447"/>
      <c r="DR25" s="447"/>
      <c r="DS25" s="447"/>
      <c r="DT25" s="447"/>
      <c r="DU25" s="447"/>
      <c r="DV25" s="447"/>
      <c r="DW25" s="447"/>
      <c r="DX25" s="447"/>
      <c r="DY25" s="447"/>
      <c r="DZ25" s="447"/>
      <c r="EA25" s="447"/>
      <c r="EB25" s="447"/>
      <c r="EC25" s="447"/>
      <c r="ED25" s="447"/>
      <c r="EE25" s="447"/>
      <c r="EF25" s="447"/>
      <c r="EG25" s="447"/>
      <c r="EH25" s="447"/>
      <c r="EI25" s="447"/>
      <c r="EJ25" s="447"/>
      <c r="EK25" s="447"/>
      <c r="EL25" s="447"/>
      <c r="EM25" s="447"/>
      <c r="EN25" s="447"/>
      <c r="EO25" s="447"/>
      <c r="EP25" s="447"/>
      <c r="EQ25" s="447"/>
      <c r="ER25" s="447"/>
      <c r="ES25" s="447"/>
      <c r="ET25" s="447"/>
      <c r="EU25" s="447"/>
      <c r="EV25" s="447"/>
    </row>
    <row r="26" spans="1:152" ht="12" customHeight="1">
      <c r="A26" s="850"/>
      <c r="B26" s="850"/>
      <c r="C26" s="1421"/>
      <c r="D26" s="1421"/>
      <c r="E26" s="1421"/>
      <c r="F26" s="1421"/>
      <c r="G26" s="1417"/>
      <c r="H26" s="1417"/>
      <c r="I26" s="1417"/>
      <c r="J26" s="1417"/>
      <c r="K26" s="1417"/>
      <c r="L26" s="1417"/>
      <c r="M26" s="1417"/>
      <c r="N26" s="1417"/>
      <c r="O26" s="1417"/>
      <c r="P26" s="1417"/>
      <c r="Q26" s="1417"/>
      <c r="R26" s="1417"/>
      <c r="S26" s="1419"/>
      <c r="T26" s="1419"/>
      <c r="U26" s="1419"/>
      <c r="V26" s="1419"/>
      <c r="W26" s="1419"/>
      <c r="X26" s="1419"/>
      <c r="Y26" s="1417"/>
      <c r="Z26" s="1417"/>
      <c r="AA26" s="1417"/>
      <c r="AB26" s="1417"/>
      <c r="AC26" s="1417"/>
      <c r="AD26" s="1417"/>
      <c r="AE26" s="447"/>
      <c r="AF26" s="447"/>
      <c r="AG26" s="437" t="str">
        <f>'okul-örtmen bilgi'!G28</f>
        <v>BEDEN EĞİTİMİ</v>
      </c>
      <c r="AH26" s="447"/>
      <c r="AI26" s="447"/>
      <c r="AJ26" s="447"/>
      <c r="AK26" s="436"/>
      <c r="AL26" s="447"/>
      <c r="AM26" s="447"/>
      <c r="AN26" s="447"/>
      <c r="AO26" s="447"/>
      <c r="AP26" s="447"/>
      <c r="AQ26" s="447"/>
      <c r="AR26" s="436"/>
      <c r="AS26" s="447"/>
      <c r="AT26" s="447"/>
      <c r="AU26" s="447"/>
      <c r="AV26" s="447"/>
      <c r="AW26" s="447"/>
      <c r="AX26" s="447"/>
      <c r="AY26" s="436"/>
      <c r="AZ26" s="447"/>
      <c r="BA26" s="447"/>
      <c r="BB26" s="447"/>
      <c r="BC26" s="447"/>
      <c r="BD26" s="447"/>
      <c r="BE26" s="447"/>
      <c r="BF26" s="436"/>
      <c r="BG26" s="447"/>
      <c r="BH26" s="447"/>
      <c r="BI26" s="447"/>
      <c r="BJ26" s="447"/>
      <c r="BK26" s="447"/>
      <c r="BL26" s="447"/>
      <c r="BM26" s="436"/>
      <c r="BN26" s="447"/>
      <c r="BO26" s="447"/>
      <c r="BP26" s="447"/>
      <c r="BQ26" s="447"/>
      <c r="BR26" s="447"/>
      <c r="BS26" s="447"/>
      <c r="BT26" s="436"/>
      <c r="BU26" s="447"/>
      <c r="BV26" s="447"/>
      <c r="BW26" s="447"/>
      <c r="BX26" s="447"/>
      <c r="BY26" s="447"/>
      <c r="BZ26" s="447"/>
      <c r="CA26" s="447"/>
      <c r="CB26" s="447"/>
      <c r="CC26" s="447"/>
      <c r="CD26" s="447"/>
      <c r="CE26" s="447"/>
      <c r="CF26" s="447"/>
      <c r="CG26" s="447"/>
      <c r="CH26" s="447"/>
      <c r="CI26" s="447"/>
      <c r="CJ26" s="447"/>
      <c r="CK26" s="447"/>
      <c r="CL26" s="447"/>
      <c r="CM26" s="447"/>
      <c r="CN26" s="447"/>
      <c r="CO26" s="447"/>
      <c r="CP26" s="447"/>
      <c r="CQ26" s="447"/>
      <c r="CR26" s="447"/>
      <c r="CS26" s="447"/>
      <c r="CT26" s="447"/>
      <c r="CU26" s="447"/>
      <c r="CV26" s="447"/>
      <c r="CW26" s="447"/>
      <c r="CX26" s="447"/>
      <c r="CY26" s="447"/>
      <c r="CZ26" s="447"/>
      <c r="DA26" s="447"/>
      <c r="DB26" s="447"/>
      <c r="DC26" s="447"/>
      <c r="DD26" s="447"/>
      <c r="DE26" s="447"/>
      <c r="DF26" s="447"/>
      <c r="DG26" s="447"/>
      <c r="DH26" s="447"/>
      <c r="DI26" s="447"/>
      <c r="DJ26" s="447"/>
      <c r="DK26" s="447"/>
      <c r="DL26" s="447"/>
      <c r="DM26" s="447"/>
      <c r="DN26" s="447"/>
      <c r="DO26" s="447"/>
      <c r="DP26" s="447"/>
      <c r="DQ26" s="447"/>
      <c r="DR26" s="447"/>
      <c r="DS26" s="447"/>
      <c r="DT26" s="447"/>
      <c r="DU26" s="447"/>
      <c r="DV26" s="447"/>
      <c r="DW26" s="447"/>
      <c r="DX26" s="447"/>
      <c r="DY26" s="447"/>
      <c r="DZ26" s="447"/>
      <c r="EA26" s="447"/>
      <c r="EB26" s="447"/>
      <c r="EC26" s="447"/>
      <c r="ED26" s="447"/>
      <c r="EE26" s="447"/>
      <c r="EF26" s="447"/>
      <c r="EG26" s="447"/>
      <c r="EH26" s="447"/>
      <c r="EI26" s="447"/>
      <c r="EJ26" s="447"/>
      <c r="EK26" s="447"/>
      <c r="EL26" s="447"/>
      <c r="EM26" s="447"/>
      <c r="EN26" s="447"/>
      <c r="EO26" s="447"/>
      <c r="EP26" s="447"/>
      <c r="EQ26" s="447"/>
      <c r="ER26" s="447"/>
      <c r="ES26" s="447"/>
      <c r="ET26" s="447"/>
      <c r="EU26" s="447"/>
      <c r="EV26" s="447"/>
    </row>
    <row r="27" spans="1:152" ht="12" customHeight="1">
      <c r="A27" s="850"/>
      <c r="B27" s="850"/>
      <c r="C27" s="1421"/>
      <c r="D27" s="1421"/>
      <c r="E27" s="1421"/>
      <c r="F27" s="1421"/>
      <c r="G27" s="1417"/>
      <c r="H27" s="1417"/>
      <c r="I27" s="1417"/>
      <c r="J27" s="1417"/>
      <c r="K27" s="1417"/>
      <c r="L27" s="1417"/>
      <c r="M27" s="1417"/>
      <c r="N27" s="1417"/>
      <c r="O27" s="1417"/>
      <c r="P27" s="1417"/>
      <c r="Q27" s="1417"/>
      <c r="R27" s="1417"/>
      <c r="S27" s="1419"/>
      <c r="T27" s="1419"/>
      <c r="U27" s="1419"/>
      <c r="V27" s="1419"/>
      <c r="W27" s="1419"/>
      <c r="X27" s="1419"/>
      <c r="Y27" s="1417"/>
      <c r="Z27" s="1417"/>
      <c r="AA27" s="1417"/>
      <c r="AB27" s="1417"/>
      <c r="AC27" s="1417"/>
      <c r="AD27" s="1417"/>
      <c r="AE27" s="447"/>
      <c r="AF27" s="447"/>
      <c r="AG27" s="437" t="str">
        <f>'okul-örtmen bilgi'!G29</f>
        <v>MÜZİK</v>
      </c>
      <c r="AH27" s="447"/>
      <c r="AI27" s="447"/>
      <c r="AJ27" s="447"/>
      <c r="AK27" s="436"/>
      <c r="AL27" s="447"/>
      <c r="AM27" s="447"/>
      <c r="AN27" s="447"/>
      <c r="AO27" s="447"/>
      <c r="AP27" s="447"/>
      <c r="AQ27" s="447"/>
      <c r="AR27" s="436"/>
      <c r="AS27" s="447"/>
      <c r="AT27" s="447"/>
      <c r="AU27" s="447"/>
      <c r="AV27" s="447"/>
      <c r="AW27" s="447"/>
      <c r="AX27" s="447"/>
      <c r="AY27" s="436"/>
      <c r="AZ27" s="447"/>
      <c r="BA27" s="447"/>
      <c r="BB27" s="447"/>
      <c r="BC27" s="447"/>
      <c r="BD27" s="447"/>
      <c r="BE27" s="447"/>
      <c r="BF27" s="436"/>
      <c r="BG27" s="447"/>
      <c r="BH27" s="447"/>
      <c r="BI27" s="447"/>
      <c r="BJ27" s="447"/>
      <c r="BK27" s="447"/>
      <c r="BL27" s="447"/>
      <c r="BM27" s="436"/>
      <c r="BN27" s="447"/>
      <c r="BO27" s="447"/>
      <c r="BP27" s="447"/>
      <c r="BQ27" s="447"/>
      <c r="BR27" s="447"/>
      <c r="BS27" s="447"/>
      <c r="BT27" s="436"/>
      <c r="BU27" s="447"/>
      <c r="BV27" s="447"/>
      <c r="BW27" s="447"/>
      <c r="BX27" s="447"/>
      <c r="BY27" s="447"/>
      <c r="BZ27" s="447"/>
      <c r="CA27" s="447"/>
      <c r="CB27" s="447"/>
      <c r="CC27" s="447"/>
      <c r="CD27" s="447"/>
      <c r="CE27" s="447"/>
      <c r="CF27" s="447"/>
      <c r="CG27" s="447"/>
      <c r="CH27" s="447"/>
      <c r="CI27" s="447"/>
      <c r="CJ27" s="447"/>
      <c r="CK27" s="447"/>
      <c r="CL27" s="447"/>
      <c r="CM27" s="447"/>
      <c r="CN27" s="447"/>
      <c r="CO27" s="447"/>
      <c r="CP27" s="447"/>
      <c r="CQ27" s="447"/>
      <c r="CR27" s="447"/>
      <c r="CS27" s="447"/>
      <c r="CT27" s="447"/>
      <c r="CU27" s="447"/>
      <c r="CV27" s="447"/>
      <c r="CW27" s="447"/>
      <c r="CX27" s="447"/>
      <c r="CY27" s="447"/>
      <c r="CZ27" s="447"/>
      <c r="DA27" s="447"/>
      <c r="DB27" s="447"/>
      <c r="DC27" s="447"/>
      <c r="DD27" s="447"/>
      <c r="DE27" s="447"/>
      <c r="DF27" s="447"/>
      <c r="DG27" s="447"/>
      <c r="DH27" s="447"/>
      <c r="DI27" s="447"/>
      <c r="DJ27" s="447"/>
      <c r="DK27" s="447"/>
      <c r="DL27" s="447"/>
      <c r="DM27" s="447"/>
      <c r="DN27" s="447"/>
      <c r="DO27" s="447"/>
      <c r="DP27" s="447"/>
      <c r="DQ27" s="447"/>
      <c r="DR27" s="447"/>
      <c r="DS27" s="447"/>
      <c r="DT27" s="447"/>
      <c r="DU27" s="447"/>
      <c r="DV27" s="447"/>
      <c r="DW27" s="447"/>
      <c r="DX27" s="447"/>
      <c r="DY27" s="447"/>
      <c r="DZ27" s="447"/>
      <c r="EA27" s="447"/>
      <c r="EB27" s="447"/>
      <c r="EC27" s="447"/>
      <c r="ED27" s="447"/>
      <c r="EE27" s="447"/>
      <c r="EF27" s="447"/>
      <c r="EG27" s="447"/>
      <c r="EH27" s="447"/>
      <c r="EI27" s="447"/>
      <c r="EJ27" s="447"/>
      <c r="EK27" s="447"/>
      <c r="EL27" s="447"/>
      <c r="EM27" s="447"/>
      <c r="EN27" s="447"/>
      <c r="EO27" s="447"/>
      <c r="EP27" s="447"/>
      <c r="EQ27" s="447"/>
      <c r="ER27" s="447"/>
      <c r="ES27" s="447"/>
      <c r="ET27" s="447"/>
      <c r="EU27" s="447"/>
      <c r="EV27" s="447"/>
    </row>
    <row r="28" spans="1:152" ht="12" customHeight="1">
      <c r="A28" s="850"/>
      <c r="B28" s="850"/>
      <c r="C28" s="1421"/>
      <c r="D28" s="1421"/>
      <c r="E28" s="1421"/>
      <c r="F28" s="1421"/>
      <c r="G28" s="1417"/>
      <c r="H28" s="1417"/>
      <c r="I28" s="1417"/>
      <c r="J28" s="1417"/>
      <c r="K28" s="1417"/>
      <c r="L28" s="1417"/>
      <c r="M28" s="1417"/>
      <c r="N28" s="1417"/>
      <c r="O28" s="1417"/>
      <c r="P28" s="1417"/>
      <c r="Q28" s="1417"/>
      <c r="R28" s="1417"/>
      <c r="S28" s="1419"/>
      <c r="T28" s="1419"/>
      <c r="U28" s="1419"/>
      <c r="V28" s="1419"/>
      <c r="W28" s="1419"/>
      <c r="X28" s="1419"/>
      <c r="Y28" s="1417"/>
      <c r="Z28" s="1417"/>
      <c r="AA28" s="1417"/>
      <c r="AB28" s="1417"/>
      <c r="AC28" s="1417"/>
      <c r="AD28" s="1417"/>
      <c r="AE28" s="447"/>
      <c r="AF28" s="447"/>
      <c r="AG28" s="437" t="str">
        <f>'okul-örtmen bilgi'!G30</f>
        <v>GÖRSEL SANATLAR</v>
      </c>
      <c r="AH28" s="447"/>
      <c r="AI28" s="447"/>
      <c r="AJ28" s="447"/>
      <c r="AK28" s="436"/>
      <c r="AL28" s="447"/>
      <c r="AM28" s="447"/>
      <c r="AN28" s="447"/>
      <c r="AO28" s="447"/>
      <c r="AP28" s="447"/>
      <c r="AQ28" s="447"/>
      <c r="AR28" s="436"/>
      <c r="AS28" s="447"/>
      <c r="AT28" s="447"/>
      <c r="AU28" s="447"/>
      <c r="AV28" s="447"/>
      <c r="AW28" s="447"/>
      <c r="AX28" s="447"/>
      <c r="AY28" s="436"/>
      <c r="AZ28" s="447"/>
      <c r="BA28" s="447"/>
      <c r="BB28" s="447"/>
      <c r="BC28" s="447"/>
      <c r="BD28" s="447"/>
      <c r="BE28" s="447"/>
      <c r="BF28" s="436"/>
      <c r="BG28" s="447"/>
      <c r="BH28" s="447"/>
      <c r="BI28" s="447"/>
      <c r="BJ28" s="447"/>
      <c r="BK28" s="447"/>
      <c r="BL28" s="447"/>
      <c r="BM28" s="436"/>
      <c r="BN28" s="447"/>
      <c r="BO28" s="447"/>
      <c r="BP28" s="447"/>
      <c r="BQ28" s="447"/>
      <c r="BR28" s="447"/>
      <c r="BS28" s="447"/>
      <c r="BT28" s="436"/>
      <c r="BU28" s="447"/>
      <c r="BV28" s="447"/>
      <c r="BW28" s="447"/>
      <c r="BX28" s="447"/>
      <c r="BY28" s="447"/>
      <c r="BZ28" s="447"/>
      <c r="CA28" s="447"/>
      <c r="CB28" s="447"/>
      <c r="CC28" s="447"/>
      <c r="CD28" s="447"/>
      <c r="CE28" s="447"/>
      <c r="CF28" s="447"/>
      <c r="CG28" s="447"/>
      <c r="CH28" s="447"/>
      <c r="CI28" s="447"/>
      <c r="CJ28" s="447"/>
      <c r="CK28" s="447"/>
      <c r="CL28" s="447"/>
      <c r="CM28" s="447"/>
      <c r="CN28" s="447"/>
      <c r="CO28" s="447"/>
      <c r="CP28" s="447"/>
      <c r="CQ28" s="447"/>
      <c r="CR28" s="447"/>
      <c r="CS28" s="447"/>
      <c r="CT28" s="447"/>
      <c r="CU28" s="447"/>
      <c r="CV28" s="447"/>
      <c r="CW28" s="447"/>
      <c r="CX28" s="447"/>
      <c r="CY28" s="447"/>
      <c r="CZ28" s="447"/>
      <c r="DA28" s="447"/>
      <c r="DB28" s="447"/>
      <c r="DC28" s="447"/>
      <c r="DD28" s="447"/>
      <c r="DE28" s="447"/>
      <c r="DF28" s="447"/>
      <c r="DG28" s="447"/>
      <c r="DH28" s="447"/>
      <c r="DI28" s="447"/>
      <c r="DJ28" s="447"/>
      <c r="DK28" s="447"/>
      <c r="DL28" s="447"/>
      <c r="DM28" s="447"/>
      <c r="DN28" s="447"/>
      <c r="DO28" s="447"/>
      <c r="DP28" s="447"/>
      <c r="DQ28" s="447"/>
      <c r="DR28" s="447"/>
      <c r="DS28" s="447"/>
      <c r="DT28" s="447"/>
      <c r="DU28" s="447"/>
      <c r="DV28" s="447"/>
      <c r="DW28" s="447"/>
      <c r="DX28" s="447"/>
      <c r="DY28" s="447"/>
      <c r="DZ28" s="447"/>
      <c r="EA28" s="447"/>
      <c r="EB28" s="447"/>
      <c r="EC28" s="447"/>
      <c r="ED28" s="447"/>
      <c r="EE28" s="447"/>
      <c r="EF28" s="447"/>
      <c r="EG28" s="447"/>
      <c r="EH28" s="447"/>
      <c r="EI28" s="447"/>
      <c r="EJ28" s="447"/>
      <c r="EK28" s="447"/>
      <c r="EL28" s="447"/>
      <c r="EM28" s="447"/>
      <c r="EN28" s="447"/>
      <c r="EO28" s="447"/>
      <c r="EP28" s="447"/>
      <c r="EQ28" s="447"/>
      <c r="ER28" s="447"/>
      <c r="ES28" s="447"/>
      <c r="ET28" s="447"/>
      <c r="EU28" s="447"/>
      <c r="EV28" s="447"/>
    </row>
    <row r="29" spans="1:152" ht="12" customHeight="1">
      <c r="A29" s="850"/>
      <c r="B29" s="850"/>
      <c r="C29" s="1421"/>
      <c r="D29" s="1421"/>
      <c r="E29" s="1421"/>
      <c r="F29" s="1421"/>
      <c r="G29" s="1417"/>
      <c r="H29" s="1417"/>
      <c r="I29" s="1417"/>
      <c r="J29" s="1417"/>
      <c r="K29" s="1417"/>
      <c r="L29" s="1417"/>
      <c r="M29" s="1417"/>
      <c r="N29" s="1417"/>
      <c r="O29" s="1417"/>
      <c r="P29" s="1417"/>
      <c r="Q29" s="1417"/>
      <c r="R29" s="1417"/>
      <c r="S29" s="1419"/>
      <c r="T29" s="1419"/>
      <c r="U29" s="1419"/>
      <c r="V29" s="1419"/>
      <c r="W29" s="1419"/>
      <c r="X29" s="1419"/>
      <c r="Y29" s="1417"/>
      <c r="Z29" s="1417"/>
      <c r="AA29" s="1417"/>
      <c r="AB29" s="1417"/>
      <c r="AC29" s="1417"/>
      <c r="AD29" s="1417"/>
      <c r="AE29" s="447"/>
      <c r="AF29" s="447"/>
      <c r="AG29" s="437" t="str">
        <f>'okul-örtmen bilgi'!G31</f>
        <v>TRAFİK</v>
      </c>
      <c r="AH29" s="447"/>
      <c r="AI29" s="447"/>
      <c r="AJ29" s="447"/>
      <c r="AK29" s="436"/>
      <c r="AL29" s="447"/>
      <c r="AM29" s="447"/>
      <c r="AN29" s="447"/>
      <c r="AO29" s="447"/>
      <c r="AP29" s="447"/>
      <c r="AQ29" s="447"/>
      <c r="AR29" s="436"/>
      <c r="AS29" s="447"/>
      <c r="AT29" s="447"/>
      <c r="AU29" s="447"/>
      <c r="AV29" s="447"/>
      <c r="AW29" s="447"/>
      <c r="AX29" s="447"/>
      <c r="AY29" s="436"/>
      <c r="AZ29" s="447"/>
      <c r="BA29" s="447"/>
      <c r="BB29" s="447"/>
      <c r="BC29" s="447"/>
      <c r="BD29" s="447"/>
      <c r="BE29" s="447"/>
      <c r="BF29" s="436"/>
      <c r="BG29" s="447"/>
      <c r="BH29" s="447"/>
      <c r="BI29" s="447"/>
      <c r="BJ29" s="447"/>
      <c r="BK29" s="447"/>
      <c r="BL29" s="447"/>
      <c r="BM29" s="436"/>
      <c r="BN29" s="447"/>
      <c r="BO29" s="447"/>
      <c r="BP29" s="447"/>
      <c r="BQ29" s="447"/>
      <c r="BR29" s="447"/>
      <c r="BS29" s="447"/>
      <c r="BT29" s="436"/>
      <c r="BU29" s="447"/>
      <c r="BV29" s="447"/>
      <c r="BW29" s="447"/>
      <c r="BX29" s="447"/>
      <c r="BY29" s="447"/>
      <c r="BZ29" s="447"/>
      <c r="CA29" s="447"/>
      <c r="CB29" s="447"/>
      <c r="CC29" s="447"/>
      <c r="CD29" s="447"/>
      <c r="CE29" s="447"/>
      <c r="CF29" s="447"/>
      <c r="CG29" s="447"/>
      <c r="CH29" s="447"/>
      <c r="CI29" s="447"/>
      <c r="CJ29" s="447"/>
      <c r="CK29" s="447"/>
      <c r="CL29" s="447"/>
      <c r="CM29" s="447"/>
      <c r="CN29" s="447"/>
      <c r="CO29" s="447"/>
      <c r="CP29" s="447"/>
      <c r="CQ29" s="447"/>
      <c r="CR29" s="447"/>
      <c r="CS29" s="447"/>
      <c r="CT29" s="447"/>
      <c r="CU29" s="447"/>
      <c r="CV29" s="447"/>
      <c r="CW29" s="447"/>
      <c r="CX29" s="447"/>
      <c r="CY29" s="447"/>
      <c r="CZ29" s="447"/>
      <c r="DA29" s="447"/>
      <c r="DB29" s="447"/>
      <c r="DC29" s="447"/>
      <c r="DD29" s="447"/>
      <c r="DE29" s="447"/>
      <c r="DF29" s="447"/>
      <c r="DG29" s="447"/>
      <c r="DH29" s="447"/>
      <c r="DI29" s="447"/>
      <c r="DJ29" s="447"/>
      <c r="DK29" s="447"/>
      <c r="DL29" s="447"/>
      <c r="DM29" s="447"/>
      <c r="DN29" s="447"/>
      <c r="DO29" s="447"/>
      <c r="DP29" s="447"/>
      <c r="DQ29" s="447"/>
      <c r="DR29" s="447"/>
      <c r="DS29" s="447"/>
      <c r="DT29" s="447"/>
      <c r="DU29" s="447"/>
      <c r="DV29" s="447"/>
      <c r="DW29" s="447"/>
      <c r="DX29" s="447"/>
      <c r="DY29" s="447"/>
      <c r="DZ29" s="447"/>
      <c r="EA29" s="447"/>
      <c r="EB29" s="447"/>
      <c r="EC29" s="447"/>
      <c r="ED29" s="447"/>
      <c r="EE29" s="447"/>
      <c r="EF29" s="447"/>
      <c r="EG29" s="447"/>
      <c r="EH29" s="447"/>
      <c r="EI29" s="447"/>
      <c r="EJ29" s="447"/>
      <c r="EK29" s="447"/>
      <c r="EL29" s="447"/>
      <c r="EM29" s="447"/>
      <c r="EN29" s="447"/>
      <c r="EO29" s="447"/>
      <c r="EP29" s="447"/>
      <c r="EQ29" s="447"/>
      <c r="ER29" s="447"/>
      <c r="ES29" s="447"/>
      <c r="ET29" s="447"/>
      <c r="EU29" s="447"/>
      <c r="EV29" s="447"/>
    </row>
    <row r="30" spans="1:152" ht="12" customHeight="1">
      <c r="A30" s="850"/>
      <c r="B30" s="850"/>
      <c r="C30" s="1421"/>
      <c r="D30" s="1421"/>
      <c r="E30" s="1421"/>
      <c r="F30" s="1421"/>
      <c r="G30" s="1417"/>
      <c r="H30" s="1417"/>
      <c r="I30" s="1417"/>
      <c r="J30" s="1417"/>
      <c r="K30" s="1417"/>
      <c r="L30" s="1417"/>
      <c r="M30" s="1417"/>
      <c r="N30" s="1417"/>
      <c r="O30" s="1417"/>
      <c r="P30" s="1417"/>
      <c r="Q30" s="1417"/>
      <c r="R30" s="1417"/>
      <c r="S30" s="1419"/>
      <c r="T30" s="1419"/>
      <c r="U30" s="1419"/>
      <c r="V30" s="1419"/>
      <c r="W30" s="1419"/>
      <c r="X30" s="1419"/>
      <c r="Y30" s="1417"/>
      <c r="Z30" s="1417"/>
      <c r="AA30" s="1417"/>
      <c r="AB30" s="1417"/>
      <c r="AC30" s="1417"/>
      <c r="AD30" s="1417"/>
      <c r="AE30" s="447"/>
      <c r="AF30" s="447"/>
      <c r="AG30" s="437" t="str">
        <f>'okul-örtmen bilgi'!G32</f>
        <v xml:space="preserve"> </v>
      </c>
      <c r="AH30" s="447"/>
      <c r="AI30" s="447"/>
      <c r="AJ30" s="447"/>
      <c r="AK30" s="436"/>
      <c r="AL30" s="447"/>
      <c r="AM30" s="447"/>
      <c r="AN30" s="447"/>
      <c r="AO30" s="447"/>
      <c r="AP30" s="447"/>
      <c r="AQ30" s="447"/>
      <c r="AR30" s="436"/>
      <c r="AS30" s="447"/>
      <c r="AT30" s="447"/>
      <c r="AU30" s="447"/>
      <c r="AV30" s="447"/>
      <c r="AW30" s="447"/>
      <c r="AX30" s="447"/>
      <c r="AY30" s="436"/>
      <c r="AZ30" s="447"/>
      <c r="BA30" s="447"/>
      <c r="BB30" s="447"/>
      <c r="BC30" s="447"/>
      <c r="BD30" s="447"/>
      <c r="BE30" s="447"/>
      <c r="BF30" s="436"/>
      <c r="BG30" s="447"/>
      <c r="BH30" s="447"/>
      <c r="BI30" s="447"/>
      <c r="BJ30" s="447"/>
      <c r="BK30" s="447"/>
      <c r="BL30" s="447"/>
      <c r="BM30" s="436"/>
      <c r="BN30" s="447"/>
      <c r="BO30" s="447"/>
      <c r="BP30" s="447"/>
      <c r="BQ30" s="447"/>
      <c r="BR30" s="447"/>
      <c r="BS30" s="447"/>
      <c r="BT30" s="436"/>
      <c r="BU30" s="447"/>
      <c r="BV30" s="447"/>
      <c r="BW30" s="447"/>
      <c r="BX30" s="447"/>
      <c r="BY30" s="447"/>
      <c r="BZ30" s="447"/>
      <c r="CA30" s="447"/>
      <c r="CB30" s="447"/>
      <c r="CC30" s="447"/>
      <c r="CD30" s="447"/>
      <c r="CE30" s="447"/>
      <c r="CF30" s="447"/>
      <c r="CG30" s="447"/>
      <c r="CH30" s="447"/>
      <c r="CI30" s="447"/>
      <c r="CJ30" s="447"/>
      <c r="CK30" s="447"/>
      <c r="CL30" s="447"/>
      <c r="CM30" s="447"/>
      <c r="CN30" s="447"/>
      <c r="CO30" s="447"/>
      <c r="CP30" s="447"/>
      <c r="CQ30" s="447"/>
      <c r="CR30" s="447"/>
      <c r="CS30" s="447"/>
      <c r="CT30" s="447"/>
      <c r="CU30" s="447"/>
      <c r="CV30" s="447"/>
      <c r="CW30" s="447"/>
      <c r="CX30" s="447"/>
      <c r="CY30" s="447"/>
      <c r="CZ30" s="447"/>
      <c r="DA30" s="447"/>
      <c r="DB30" s="447"/>
      <c r="DC30" s="447"/>
      <c r="DD30" s="447"/>
      <c r="DE30" s="447"/>
      <c r="DF30" s="447"/>
      <c r="DG30" s="447"/>
      <c r="DH30" s="447"/>
      <c r="DI30" s="447"/>
      <c r="DJ30" s="447"/>
      <c r="DK30" s="447"/>
      <c r="DL30" s="447"/>
      <c r="DM30" s="447"/>
      <c r="DN30" s="447"/>
      <c r="DO30" s="447"/>
      <c r="DP30" s="447"/>
      <c r="DQ30" s="447"/>
      <c r="DR30" s="447"/>
      <c r="DS30" s="447"/>
      <c r="DT30" s="447"/>
      <c r="DU30" s="447"/>
      <c r="DV30" s="447"/>
      <c r="DW30" s="447"/>
      <c r="DX30" s="447"/>
      <c r="DY30" s="447"/>
      <c r="DZ30" s="447"/>
      <c r="EA30" s="447"/>
      <c r="EB30" s="447"/>
      <c r="EC30" s="447"/>
      <c r="ED30" s="447"/>
      <c r="EE30" s="447"/>
      <c r="EF30" s="447"/>
      <c r="EG30" s="447"/>
      <c r="EH30" s="447"/>
      <c r="EI30" s="447"/>
      <c r="EJ30" s="447"/>
      <c r="EK30" s="447"/>
      <c r="EL30" s="447"/>
      <c r="EM30" s="447"/>
      <c r="EN30" s="447"/>
      <c r="EO30" s="447"/>
      <c r="EP30" s="447"/>
      <c r="EQ30" s="447"/>
      <c r="ER30" s="447"/>
      <c r="ES30" s="447"/>
      <c r="ET30" s="447"/>
      <c r="EU30" s="447"/>
      <c r="EV30" s="447"/>
    </row>
    <row r="31" spans="1:152" ht="12" customHeight="1">
      <c r="A31" s="850"/>
      <c r="B31" s="850"/>
      <c r="C31" s="1421"/>
      <c r="D31" s="1421"/>
      <c r="E31" s="1421"/>
      <c r="F31" s="1421"/>
      <c r="G31" s="1417"/>
      <c r="H31" s="1417"/>
      <c r="I31" s="1417"/>
      <c r="J31" s="1417"/>
      <c r="K31" s="1417"/>
      <c r="L31" s="1417"/>
      <c r="M31" s="1417"/>
      <c r="N31" s="1417"/>
      <c r="O31" s="1417"/>
      <c r="P31" s="1417"/>
      <c r="Q31" s="1417"/>
      <c r="R31" s="1417"/>
      <c r="S31" s="1419"/>
      <c r="T31" s="1419"/>
      <c r="U31" s="1419"/>
      <c r="V31" s="1419"/>
      <c r="W31" s="1419"/>
      <c r="X31" s="1419"/>
      <c r="Y31" s="1417"/>
      <c r="Z31" s="1417"/>
      <c r="AA31" s="1417"/>
      <c r="AB31" s="1417"/>
      <c r="AC31" s="1417"/>
      <c r="AD31" s="1417"/>
      <c r="AE31" s="447"/>
      <c r="AF31" s="447"/>
      <c r="AG31" s="437" t="str">
        <f>'okul-örtmen bilgi'!G33</f>
        <v xml:space="preserve"> </v>
      </c>
      <c r="AH31" s="447"/>
      <c r="AI31" s="447"/>
      <c r="AJ31" s="447"/>
      <c r="AK31" s="436"/>
      <c r="AL31" s="447"/>
      <c r="AM31" s="447"/>
      <c r="AN31" s="447"/>
      <c r="AO31" s="447"/>
      <c r="AP31" s="447"/>
      <c r="AQ31" s="447"/>
      <c r="AR31" s="436"/>
      <c r="AS31" s="447"/>
      <c r="AT31" s="447"/>
      <c r="AU31" s="447"/>
      <c r="AV31" s="447"/>
      <c r="AW31" s="447"/>
      <c r="AX31" s="447"/>
      <c r="AY31" s="436"/>
      <c r="AZ31" s="447"/>
      <c r="BA31" s="447"/>
      <c r="BB31" s="447"/>
      <c r="BC31" s="447"/>
      <c r="BD31" s="447"/>
      <c r="BE31" s="447"/>
      <c r="BF31" s="436"/>
      <c r="BG31" s="447"/>
      <c r="BH31" s="447"/>
      <c r="BI31" s="447"/>
      <c r="BJ31" s="447"/>
      <c r="BK31" s="447"/>
      <c r="BL31" s="447"/>
      <c r="BM31" s="436"/>
      <c r="BN31" s="447"/>
      <c r="BO31" s="447"/>
      <c r="BP31" s="447"/>
      <c r="BQ31" s="447"/>
      <c r="BR31" s="447"/>
      <c r="BS31" s="447"/>
      <c r="BT31" s="436"/>
      <c r="BU31" s="447"/>
      <c r="BV31" s="447"/>
      <c r="BW31" s="447"/>
      <c r="BX31" s="447"/>
      <c r="BY31" s="447"/>
      <c r="BZ31" s="447"/>
      <c r="CA31" s="447"/>
      <c r="CB31" s="447"/>
      <c r="CC31" s="447"/>
      <c r="CD31" s="447"/>
      <c r="CE31" s="447"/>
      <c r="CF31" s="447"/>
      <c r="CG31" s="447"/>
      <c r="CH31" s="447"/>
      <c r="CI31" s="447"/>
      <c r="CJ31" s="447"/>
      <c r="CK31" s="447"/>
      <c r="CL31" s="447"/>
      <c r="CM31" s="447"/>
      <c r="CN31" s="447"/>
      <c r="CO31" s="447"/>
      <c r="CP31" s="447"/>
      <c r="CQ31" s="447"/>
      <c r="CR31" s="447"/>
      <c r="CS31" s="447"/>
      <c r="CT31" s="447"/>
      <c r="CU31" s="447"/>
      <c r="CV31" s="447"/>
      <c r="CW31" s="447"/>
      <c r="CX31" s="447"/>
      <c r="CY31" s="447"/>
      <c r="CZ31" s="447"/>
      <c r="DA31" s="447"/>
      <c r="DB31" s="447"/>
      <c r="DC31" s="447"/>
      <c r="DD31" s="447"/>
      <c r="DE31" s="447"/>
      <c r="DF31" s="447"/>
      <c r="DG31" s="447"/>
      <c r="DH31" s="447"/>
      <c r="DI31" s="447"/>
      <c r="DJ31" s="447"/>
      <c r="DK31" s="447"/>
      <c r="DL31" s="447"/>
      <c r="DM31" s="447"/>
      <c r="DN31" s="447"/>
      <c r="DO31" s="447"/>
      <c r="DP31" s="447"/>
      <c r="DQ31" s="447"/>
      <c r="DR31" s="447"/>
      <c r="DS31" s="447"/>
      <c r="DT31" s="447"/>
      <c r="DU31" s="447"/>
      <c r="DV31" s="447"/>
      <c r="DW31" s="447"/>
      <c r="DX31" s="447"/>
      <c r="DY31" s="447"/>
      <c r="DZ31" s="447"/>
      <c r="EA31" s="447"/>
      <c r="EB31" s="447"/>
      <c r="EC31" s="447"/>
      <c r="ED31" s="447"/>
      <c r="EE31" s="447"/>
      <c r="EF31" s="447"/>
      <c r="EG31" s="447"/>
      <c r="EH31" s="447"/>
      <c r="EI31" s="447"/>
      <c r="EJ31" s="447"/>
      <c r="EK31" s="447"/>
      <c r="EL31" s="447"/>
      <c r="EM31" s="447"/>
      <c r="EN31" s="447"/>
      <c r="EO31" s="447"/>
      <c r="EP31" s="447"/>
      <c r="EQ31" s="447"/>
      <c r="ER31" s="447"/>
      <c r="ES31" s="447"/>
      <c r="ET31" s="447"/>
      <c r="EU31" s="447"/>
      <c r="EV31" s="447"/>
    </row>
    <row r="32" spans="1:152" ht="12" customHeight="1">
      <c r="A32" s="850"/>
      <c r="B32" s="850"/>
      <c r="C32" s="1421"/>
      <c r="D32" s="1421"/>
      <c r="E32" s="1421"/>
      <c r="F32" s="1421"/>
      <c r="G32" s="1417"/>
      <c r="H32" s="1417"/>
      <c r="I32" s="1417"/>
      <c r="J32" s="1417"/>
      <c r="K32" s="1417"/>
      <c r="L32" s="1417"/>
      <c r="M32" s="1417"/>
      <c r="N32" s="1417"/>
      <c r="O32" s="1417"/>
      <c r="P32" s="1417"/>
      <c r="Q32" s="1417"/>
      <c r="R32" s="1417"/>
      <c r="S32" s="1419"/>
      <c r="T32" s="1419"/>
      <c r="U32" s="1419"/>
      <c r="V32" s="1419"/>
      <c r="W32" s="1419"/>
      <c r="X32" s="1419"/>
      <c r="Y32" s="1417"/>
      <c r="Z32" s="1417"/>
      <c r="AA32" s="1417"/>
      <c r="AB32" s="1417"/>
      <c r="AC32" s="1417"/>
      <c r="AD32" s="1417"/>
      <c r="AE32" s="447"/>
      <c r="AF32" s="447"/>
      <c r="AG32" s="437" t="str">
        <f>'okul-örtmen bilgi'!G34</f>
        <v xml:space="preserve"> </v>
      </c>
      <c r="AH32" s="447"/>
      <c r="AI32" s="447"/>
      <c r="AJ32" s="447"/>
      <c r="AK32" s="436"/>
      <c r="AL32" s="447"/>
      <c r="AM32" s="447"/>
      <c r="AN32" s="447"/>
      <c r="AO32" s="447"/>
      <c r="AP32" s="447"/>
      <c r="AQ32" s="447"/>
      <c r="AR32" s="436"/>
      <c r="AS32" s="447"/>
      <c r="AT32" s="447"/>
      <c r="AU32" s="447"/>
      <c r="AV32" s="447"/>
      <c r="AW32" s="447"/>
      <c r="AX32" s="447"/>
      <c r="AY32" s="436"/>
      <c r="AZ32" s="447"/>
      <c r="BA32" s="447"/>
      <c r="BB32" s="447"/>
      <c r="BC32" s="447"/>
      <c r="BD32" s="447"/>
      <c r="BE32" s="447"/>
      <c r="BF32" s="436"/>
      <c r="BG32" s="447"/>
      <c r="BH32" s="447"/>
      <c r="BI32" s="447"/>
      <c r="BJ32" s="447"/>
      <c r="BK32" s="447"/>
      <c r="BL32" s="447"/>
      <c r="BM32" s="436"/>
      <c r="BN32" s="447"/>
      <c r="BO32" s="447"/>
      <c r="BP32" s="447"/>
      <c r="BQ32" s="447"/>
      <c r="BR32" s="447"/>
      <c r="BS32" s="447"/>
      <c r="BT32" s="436"/>
      <c r="BU32" s="447"/>
      <c r="BV32" s="447"/>
      <c r="BW32" s="447"/>
      <c r="BX32" s="447"/>
      <c r="BY32" s="447"/>
      <c r="BZ32" s="447"/>
      <c r="CA32" s="447"/>
      <c r="CB32" s="447"/>
      <c r="CC32" s="447"/>
      <c r="CD32" s="447"/>
      <c r="CE32" s="447"/>
      <c r="CF32" s="447"/>
      <c r="CG32" s="447"/>
      <c r="CH32" s="447"/>
      <c r="CI32" s="447"/>
      <c r="CJ32" s="447"/>
      <c r="CK32" s="447"/>
      <c r="CL32" s="447"/>
      <c r="CM32" s="447"/>
      <c r="CN32" s="447"/>
      <c r="CO32" s="447"/>
      <c r="CP32" s="447"/>
      <c r="CQ32" s="447"/>
      <c r="CR32" s="447"/>
      <c r="CS32" s="447"/>
      <c r="CT32" s="447"/>
      <c r="CU32" s="447"/>
      <c r="CV32" s="447"/>
      <c r="CW32" s="447"/>
      <c r="CX32" s="447"/>
      <c r="CY32" s="447"/>
      <c r="CZ32" s="447"/>
      <c r="DA32" s="447"/>
      <c r="DB32" s="447"/>
      <c r="DC32" s="447"/>
      <c r="DD32" s="447"/>
      <c r="DE32" s="447"/>
      <c r="DF32" s="447"/>
      <c r="DG32" s="447"/>
      <c r="DH32" s="447"/>
      <c r="DI32" s="447"/>
      <c r="DJ32" s="447"/>
      <c r="DK32" s="447"/>
      <c r="DL32" s="447"/>
      <c r="DM32" s="447"/>
      <c r="DN32" s="447"/>
      <c r="DO32" s="447"/>
      <c r="DP32" s="447"/>
      <c r="DQ32" s="447"/>
      <c r="DR32" s="447"/>
      <c r="DS32" s="447"/>
      <c r="DT32" s="447"/>
      <c r="DU32" s="447"/>
      <c r="DV32" s="447"/>
      <c r="DW32" s="447"/>
      <c r="DX32" s="447"/>
      <c r="DY32" s="447"/>
      <c r="DZ32" s="447"/>
      <c r="EA32" s="447"/>
      <c r="EB32" s="447"/>
      <c r="EC32" s="447"/>
      <c r="ED32" s="447"/>
      <c r="EE32" s="447"/>
      <c r="EF32" s="447"/>
      <c r="EG32" s="447"/>
      <c r="EH32" s="447"/>
      <c r="EI32" s="447"/>
      <c r="EJ32" s="447"/>
      <c r="EK32" s="447"/>
      <c r="EL32" s="447"/>
      <c r="EM32" s="447"/>
      <c r="EN32" s="447"/>
      <c r="EO32" s="447"/>
      <c r="EP32" s="447"/>
      <c r="EQ32" s="447"/>
      <c r="ER32" s="447"/>
      <c r="ES32" s="447"/>
      <c r="ET32" s="447"/>
      <c r="EU32" s="447"/>
      <c r="EV32" s="447"/>
    </row>
    <row r="33" spans="1:152" ht="12" customHeight="1">
      <c r="A33" s="850"/>
      <c r="B33" s="850"/>
      <c r="C33" s="1421"/>
      <c r="D33" s="1421"/>
      <c r="E33" s="1421"/>
      <c r="F33" s="1421"/>
      <c r="G33" s="1417"/>
      <c r="H33" s="1417"/>
      <c r="I33" s="1417"/>
      <c r="J33" s="1417"/>
      <c r="K33" s="1417"/>
      <c r="L33" s="1417"/>
      <c r="M33" s="1417"/>
      <c r="N33" s="1417"/>
      <c r="O33" s="1417"/>
      <c r="P33" s="1417"/>
      <c r="Q33" s="1417"/>
      <c r="R33" s="1417"/>
      <c r="S33" s="1419"/>
      <c r="T33" s="1419"/>
      <c r="U33" s="1419"/>
      <c r="V33" s="1419"/>
      <c r="W33" s="1419"/>
      <c r="X33" s="1419"/>
      <c r="Y33" s="1417"/>
      <c r="Z33" s="1417"/>
      <c r="AA33" s="1417"/>
      <c r="AB33" s="1417"/>
      <c r="AC33" s="1417"/>
      <c r="AD33" s="1417"/>
      <c r="AE33" s="447"/>
      <c r="AF33" s="447"/>
      <c r="AG33" s="437" t="str">
        <f>'okul-örtmen bilgi'!G35</f>
        <v xml:space="preserve"> </v>
      </c>
      <c r="AH33" s="447"/>
      <c r="AI33" s="447"/>
      <c r="AJ33" s="447"/>
      <c r="AK33" s="436"/>
      <c r="AL33" s="447"/>
      <c r="AM33" s="447"/>
      <c r="AN33" s="447"/>
      <c r="AO33" s="447"/>
      <c r="AP33" s="447"/>
      <c r="AQ33" s="447"/>
      <c r="AR33" s="436"/>
      <c r="AS33" s="447"/>
      <c r="AT33" s="447"/>
      <c r="AU33" s="447"/>
      <c r="AV33" s="447"/>
      <c r="AW33" s="447"/>
      <c r="AX33" s="447"/>
      <c r="AY33" s="436"/>
      <c r="AZ33" s="447"/>
      <c r="BA33" s="447"/>
      <c r="BB33" s="447"/>
      <c r="BC33" s="447"/>
      <c r="BD33" s="447"/>
      <c r="BE33" s="447"/>
      <c r="BF33" s="436"/>
      <c r="BG33" s="447"/>
      <c r="BH33" s="447"/>
      <c r="BI33" s="447"/>
      <c r="BJ33" s="447"/>
      <c r="BK33" s="447"/>
      <c r="BL33" s="447"/>
      <c r="BM33" s="436"/>
      <c r="BN33" s="447"/>
      <c r="BO33" s="447"/>
      <c r="BP33" s="447"/>
      <c r="BQ33" s="447"/>
      <c r="BR33" s="447"/>
      <c r="BS33" s="447"/>
      <c r="BT33" s="436"/>
      <c r="BU33" s="447"/>
      <c r="BV33" s="447"/>
      <c r="BW33" s="447"/>
      <c r="BX33" s="447"/>
      <c r="BY33" s="447"/>
      <c r="BZ33" s="447"/>
      <c r="CA33" s="447"/>
      <c r="CB33" s="447"/>
      <c r="CC33" s="447"/>
      <c r="CD33" s="447"/>
      <c r="CE33" s="447"/>
      <c r="CF33" s="447"/>
      <c r="CG33" s="447"/>
      <c r="CH33" s="447"/>
      <c r="CI33" s="447"/>
      <c r="CJ33" s="447"/>
      <c r="CK33" s="447"/>
      <c r="CL33" s="447"/>
      <c r="CM33" s="447"/>
      <c r="CN33" s="447"/>
      <c r="CO33" s="447"/>
      <c r="CP33" s="447"/>
      <c r="CQ33" s="447"/>
      <c r="CR33" s="447"/>
      <c r="CS33" s="447"/>
      <c r="CT33" s="447"/>
      <c r="CU33" s="447"/>
      <c r="CV33" s="447"/>
      <c r="CW33" s="447"/>
      <c r="CX33" s="447"/>
      <c r="CY33" s="447"/>
      <c r="CZ33" s="447"/>
      <c r="DA33" s="447"/>
      <c r="DB33" s="447"/>
      <c r="DC33" s="447"/>
      <c r="DD33" s="447"/>
      <c r="DE33" s="447"/>
      <c r="DF33" s="447"/>
      <c r="DG33" s="447"/>
      <c r="DH33" s="447"/>
      <c r="DI33" s="447"/>
      <c r="DJ33" s="447"/>
      <c r="DK33" s="447"/>
      <c r="DL33" s="447"/>
      <c r="DM33" s="447"/>
      <c r="DN33" s="447"/>
      <c r="DO33" s="447"/>
      <c r="DP33" s="447"/>
      <c r="DQ33" s="447"/>
      <c r="DR33" s="447"/>
      <c r="DS33" s="447"/>
      <c r="DT33" s="447"/>
      <c r="DU33" s="447"/>
      <c r="DV33" s="447"/>
      <c r="DW33" s="447"/>
      <c r="DX33" s="447"/>
      <c r="DY33" s="447"/>
      <c r="DZ33" s="447"/>
      <c r="EA33" s="447"/>
      <c r="EB33" s="447"/>
      <c r="EC33" s="447"/>
      <c r="ED33" s="447"/>
      <c r="EE33" s="447"/>
      <c r="EF33" s="447"/>
      <c r="EG33" s="447"/>
      <c r="EH33" s="447"/>
      <c r="EI33" s="447"/>
      <c r="EJ33" s="447"/>
      <c r="EK33" s="447"/>
      <c r="EL33" s="447"/>
      <c r="EM33" s="447"/>
      <c r="EN33" s="447"/>
      <c r="EO33" s="447"/>
      <c r="EP33" s="447"/>
      <c r="EQ33" s="447"/>
      <c r="ER33" s="447"/>
      <c r="ES33" s="447"/>
      <c r="ET33" s="447"/>
      <c r="EU33" s="447"/>
      <c r="EV33" s="447"/>
    </row>
    <row r="34" spans="1:152" ht="12" customHeight="1">
      <c r="A34" s="850"/>
      <c r="B34" s="850"/>
      <c r="C34" s="1421"/>
      <c r="D34" s="1421"/>
      <c r="E34" s="1421"/>
      <c r="F34" s="1421"/>
      <c r="G34" s="1417"/>
      <c r="H34" s="1417"/>
      <c r="I34" s="1417"/>
      <c r="J34" s="1417"/>
      <c r="K34" s="1417"/>
      <c r="L34" s="1417"/>
      <c r="M34" s="1417"/>
      <c r="N34" s="1417"/>
      <c r="O34" s="1417"/>
      <c r="P34" s="1417"/>
      <c r="Q34" s="1417"/>
      <c r="R34" s="1417"/>
      <c r="S34" s="1419"/>
      <c r="T34" s="1419"/>
      <c r="U34" s="1419"/>
      <c r="V34" s="1419"/>
      <c r="W34" s="1419"/>
      <c r="X34" s="1419"/>
      <c r="Y34" s="1417"/>
      <c r="Z34" s="1417"/>
      <c r="AA34" s="1417"/>
      <c r="AB34" s="1417"/>
      <c r="AC34" s="1417"/>
      <c r="AD34" s="1417"/>
      <c r="AE34" s="447"/>
      <c r="AF34" s="447"/>
      <c r="AG34" s="437" t="str">
        <f>'okul-örtmen bilgi'!G36</f>
        <v xml:space="preserve"> </v>
      </c>
      <c r="AH34" s="447"/>
      <c r="AI34" s="447"/>
      <c r="AJ34" s="447"/>
      <c r="AK34" s="436"/>
      <c r="AL34" s="447"/>
      <c r="AM34" s="447"/>
      <c r="AN34" s="447"/>
      <c r="AO34" s="447"/>
      <c r="AP34" s="447"/>
      <c r="AQ34" s="447"/>
      <c r="AR34" s="436"/>
      <c r="AS34" s="447"/>
      <c r="AT34" s="447"/>
      <c r="AU34" s="447"/>
      <c r="AV34" s="447"/>
      <c r="AW34" s="447"/>
      <c r="AX34" s="447"/>
      <c r="AY34" s="436"/>
      <c r="AZ34" s="447"/>
      <c r="BA34" s="447"/>
      <c r="BB34" s="447"/>
      <c r="BC34" s="447"/>
      <c r="BD34" s="447"/>
      <c r="BE34" s="447"/>
      <c r="BF34" s="436"/>
      <c r="BG34" s="447"/>
      <c r="BH34" s="447"/>
      <c r="BI34" s="447"/>
      <c r="BJ34" s="447"/>
      <c r="BK34" s="447"/>
      <c r="BL34" s="447"/>
      <c r="BM34" s="436"/>
      <c r="BN34" s="447"/>
      <c r="BO34" s="447"/>
      <c r="BP34" s="447"/>
      <c r="BQ34" s="447"/>
      <c r="BR34" s="447"/>
      <c r="BS34" s="447"/>
      <c r="BT34" s="436"/>
      <c r="BU34" s="447"/>
      <c r="BV34" s="447"/>
      <c r="BW34" s="447"/>
      <c r="BX34" s="447"/>
      <c r="BY34" s="447"/>
      <c r="BZ34" s="447"/>
      <c r="CA34" s="447"/>
      <c r="CB34" s="447"/>
      <c r="CC34" s="447"/>
      <c r="CD34" s="447"/>
      <c r="CE34" s="447"/>
      <c r="CF34" s="447"/>
      <c r="CG34" s="447"/>
      <c r="CH34" s="447"/>
      <c r="CI34" s="447"/>
      <c r="CJ34" s="447"/>
      <c r="CK34" s="447"/>
      <c r="CL34" s="447"/>
      <c r="CM34" s="447"/>
      <c r="CN34" s="447"/>
      <c r="CO34" s="447"/>
      <c r="CP34" s="447"/>
      <c r="CQ34" s="447"/>
      <c r="CR34" s="447"/>
      <c r="CS34" s="447"/>
      <c r="CT34" s="447"/>
      <c r="CU34" s="447"/>
      <c r="CV34" s="447"/>
      <c r="CW34" s="447"/>
      <c r="CX34" s="447"/>
      <c r="CY34" s="447"/>
      <c r="CZ34" s="447"/>
      <c r="DA34" s="447"/>
      <c r="DB34" s="447"/>
      <c r="DC34" s="447"/>
      <c r="DD34" s="447"/>
      <c r="DE34" s="447"/>
      <c r="DF34" s="447"/>
      <c r="DG34" s="447"/>
      <c r="DH34" s="447"/>
      <c r="DI34" s="447"/>
      <c r="DJ34" s="447"/>
      <c r="DK34" s="447"/>
      <c r="DL34" s="447"/>
      <c r="DM34" s="447"/>
      <c r="DN34" s="447"/>
      <c r="DO34" s="447"/>
      <c r="DP34" s="447"/>
      <c r="DQ34" s="447"/>
      <c r="DR34" s="447"/>
      <c r="DS34" s="447"/>
      <c r="DT34" s="447"/>
      <c r="DU34" s="447"/>
      <c r="DV34" s="447"/>
      <c r="DW34" s="447"/>
      <c r="DX34" s="447"/>
      <c r="DY34" s="447"/>
      <c r="DZ34" s="447"/>
      <c r="EA34" s="447"/>
      <c r="EB34" s="447"/>
      <c r="EC34" s="447"/>
      <c r="ED34" s="447"/>
      <c r="EE34" s="447"/>
      <c r="EF34" s="447"/>
      <c r="EG34" s="447"/>
      <c r="EH34" s="447"/>
      <c r="EI34" s="447"/>
      <c r="EJ34" s="447"/>
      <c r="EK34" s="447"/>
      <c r="EL34" s="447"/>
      <c r="EM34" s="447"/>
      <c r="EN34" s="447"/>
      <c r="EO34" s="447"/>
      <c r="EP34" s="447"/>
      <c r="EQ34" s="447"/>
      <c r="ER34" s="447"/>
      <c r="ES34" s="447"/>
      <c r="ET34" s="447"/>
      <c r="EU34" s="447"/>
      <c r="EV34" s="447"/>
    </row>
    <row r="35" spans="1:152" ht="12" customHeight="1">
      <c r="A35" s="850"/>
      <c r="B35" s="850"/>
      <c r="C35" s="1421"/>
      <c r="D35" s="1421"/>
      <c r="E35" s="1421"/>
      <c r="F35" s="1421"/>
      <c r="G35" s="1417"/>
      <c r="H35" s="1417"/>
      <c r="I35" s="1417"/>
      <c r="J35" s="1417"/>
      <c r="K35" s="1417"/>
      <c r="L35" s="1417"/>
      <c r="M35" s="1417"/>
      <c r="N35" s="1417"/>
      <c r="O35" s="1417"/>
      <c r="P35" s="1417"/>
      <c r="Q35" s="1417"/>
      <c r="R35" s="1417"/>
      <c r="S35" s="1419"/>
      <c r="T35" s="1419"/>
      <c r="U35" s="1419"/>
      <c r="V35" s="1419"/>
      <c r="W35" s="1419"/>
      <c r="X35" s="1419"/>
      <c r="Y35" s="1417"/>
      <c r="Z35" s="1417"/>
      <c r="AA35" s="1417"/>
      <c r="AB35" s="1417"/>
      <c r="AC35" s="1417"/>
      <c r="AD35" s="1417"/>
      <c r="AE35" s="447"/>
      <c r="AF35" s="447"/>
      <c r="AG35" s="437" t="str">
        <f>'okul-örtmen bilgi'!G37</f>
        <v xml:space="preserve"> </v>
      </c>
      <c r="AH35" s="447"/>
      <c r="AI35" s="447"/>
      <c r="AJ35" s="447"/>
      <c r="AK35" s="436"/>
      <c r="AL35" s="447"/>
      <c r="AM35" s="447"/>
      <c r="AN35" s="447"/>
      <c r="AO35" s="447"/>
      <c r="AP35" s="447"/>
      <c r="AQ35" s="447"/>
      <c r="AR35" s="436"/>
      <c r="AS35" s="447"/>
      <c r="AT35" s="447"/>
      <c r="AU35" s="447"/>
      <c r="AV35" s="447"/>
      <c r="AW35" s="447"/>
      <c r="AX35" s="447"/>
      <c r="AY35" s="436"/>
      <c r="AZ35" s="447"/>
      <c r="BA35" s="447"/>
      <c r="BB35" s="447"/>
      <c r="BC35" s="447"/>
      <c r="BD35" s="447"/>
      <c r="BE35" s="447"/>
      <c r="BF35" s="436"/>
      <c r="BG35" s="447"/>
      <c r="BH35" s="447"/>
      <c r="BI35" s="447"/>
      <c r="BJ35" s="447"/>
      <c r="BK35" s="447"/>
      <c r="BL35" s="447"/>
      <c r="BM35" s="436"/>
      <c r="BN35" s="447"/>
      <c r="BO35" s="447"/>
      <c r="BP35" s="447"/>
      <c r="BQ35" s="447"/>
      <c r="BR35" s="447"/>
      <c r="BS35" s="447"/>
      <c r="BT35" s="436"/>
      <c r="BU35" s="447"/>
      <c r="BV35" s="447"/>
      <c r="BW35" s="447"/>
      <c r="BX35" s="447"/>
      <c r="BY35" s="447"/>
      <c r="BZ35" s="447"/>
      <c r="CA35" s="447"/>
      <c r="CB35" s="447"/>
      <c r="CC35" s="447"/>
      <c r="CD35" s="447"/>
      <c r="CE35" s="447"/>
      <c r="CF35" s="447"/>
      <c r="CG35" s="447"/>
      <c r="CH35" s="447"/>
      <c r="CI35" s="447"/>
      <c r="CJ35" s="447"/>
      <c r="CK35" s="447"/>
      <c r="CL35" s="447"/>
      <c r="CM35" s="447"/>
      <c r="CN35" s="447"/>
      <c r="CO35" s="447"/>
      <c r="CP35" s="447"/>
      <c r="CQ35" s="447"/>
      <c r="CR35" s="447"/>
      <c r="CS35" s="447"/>
      <c r="CT35" s="447"/>
      <c r="CU35" s="447"/>
      <c r="CV35" s="447"/>
      <c r="CW35" s="447"/>
      <c r="CX35" s="447"/>
      <c r="CY35" s="447"/>
      <c r="CZ35" s="447"/>
      <c r="DA35" s="447"/>
      <c r="DB35" s="447"/>
      <c r="DC35" s="447"/>
      <c r="DD35" s="447"/>
      <c r="DE35" s="447"/>
      <c r="DF35" s="447"/>
      <c r="DG35" s="447"/>
      <c r="DH35" s="447"/>
      <c r="DI35" s="447"/>
      <c r="DJ35" s="447"/>
      <c r="DK35" s="447"/>
      <c r="DL35" s="447"/>
      <c r="DM35" s="447"/>
      <c r="DN35" s="447"/>
      <c r="DO35" s="447"/>
      <c r="DP35" s="447"/>
      <c r="DQ35" s="447"/>
      <c r="DR35" s="447"/>
      <c r="DS35" s="447"/>
      <c r="DT35" s="447"/>
      <c r="DU35" s="447"/>
      <c r="DV35" s="447"/>
      <c r="DW35" s="447"/>
      <c r="DX35" s="447"/>
      <c r="DY35" s="447"/>
      <c r="DZ35" s="447"/>
      <c r="EA35" s="447"/>
      <c r="EB35" s="447"/>
      <c r="EC35" s="447"/>
      <c r="ED35" s="447"/>
      <c r="EE35" s="447"/>
      <c r="EF35" s="447"/>
      <c r="EG35" s="447"/>
      <c r="EH35" s="447"/>
      <c r="EI35" s="447"/>
      <c r="EJ35" s="447"/>
      <c r="EK35" s="447"/>
      <c r="EL35" s="447"/>
      <c r="EM35" s="447"/>
      <c r="EN35" s="447"/>
      <c r="EO35" s="447"/>
      <c r="EP35" s="447"/>
      <c r="EQ35" s="447"/>
      <c r="ER35" s="447"/>
      <c r="ES35" s="447"/>
      <c r="ET35" s="447"/>
      <c r="EU35" s="447"/>
      <c r="EV35" s="447"/>
    </row>
    <row r="36" spans="1:152" ht="12" customHeight="1">
      <c r="A36" s="850"/>
      <c r="B36" s="850"/>
      <c r="C36" s="1421"/>
      <c r="D36" s="1421"/>
      <c r="E36" s="1421"/>
      <c r="F36" s="1421"/>
      <c r="G36" s="1417"/>
      <c r="H36" s="1417"/>
      <c r="I36" s="1417"/>
      <c r="J36" s="1417"/>
      <c r="K36" s="1417"/>
      <c r="L36" s="1417"/>
      <c r="M36" s="1417"/>
      <c r="N36" s="1417"/>
      <c r="O36" s="1417"/>
      <c r="P36" s="1417"/>
      <c r="Q36" s="1417"/>
      <c r="R36" s="1417"/>
      <c r="S36" s="1419"/>
      <c r="T36" s="1419"/>
      <c r="U36" s="1419"/>
      <c r="V36" s="1419"/>
      <c r="W36" s="1419"/>
      <c r="X36" s="1419"/>
      <c r="Y36" s="1417"/>
      <c r="Z36" s="1417"/>
      <c r="AA36" s="1417"/>
      <c r="AB36" s="1417"/>
      <c r="AC36" s="1417"/>
      <c r="AD36" s="1417"/>
      <c r="AE36" s="447"/>
      <c r="AF36" s="447"/>
      <c r="AG36" s="437" t="str">
        <f>'okul-örtmen bilgi'!G38</f>
        <v xml:space="preserve"> </v>
      </c>
      <c r="AH36" s="447"/>
      <c r="AI36" s="447"/>
      <c r="AJ36" s="447"/>
      <c r="AK36" s="436"/>
      <c r="AL36" s="447"/>
      <c r="AM36" s="447"/>
      <c r="AN36" s="447"/>
      <c r="AO36" s="447"/>
      <c r="AP36" s="447"/>
      <c r="AQ36" s="447"/>
      <c r="AR36" s="436"/>
      <c r="AS36" s="447"/>
      <c r="AT36" s="447"/>
      <c r="AU36" s="447"/>
      <c r="AV36" s="447"/>
      <c r="AW36" s="447"/>
      <c r="AX36" s="447"/>
      <c r="AY36" s="436"/>
      <c r="AZ36" s="447"/>
      <c r="BA36" s="447"/>
      <c r="BB36" s="447"/>
      <c r="BC36" s="447"/>
      <c r="BD36" s="447"/>
      <c r="BE36" s="447"/>
      <c r="BF36" s="436"/>
      <c r="BG36" s="447"/>
      <c r="BH36" s="447"/>
      <c r="BI36" s="447"/>
      <c r="BJ36" s="447"/>
      <c r="BK36" s="447"/>
      <c r="BL36" s="447"/>
      <c r="BM36" s="436"/>
      <c r="BN36" s="447"/>
      <c r="BO36" s="447"/>
      <c r="BP36" s="447"/>
      <c r="BQ36" s="447"/>
      <c r="BR36" s="447"/>
      <c r="BS36" s="447"/>
      <c r="BT36" s="436"/>
      <c r="BU36" s="447"/>
      <c r="BV36" s="447"/>
      <c r="BW36" s="447"/>
      <c r="BX36" s="447"/>
      <c r="BY36" s="447"/>
      <c r="BZ36" s="447"/>
      <c r="CA36" s="447"/>
      <c r="CB36" s="447"/>
      <c r="CC36" s="447"/>
      <c r="CD36" s="447"/>
      <c r="CE36" s="447"/>
      <c r="CF36" s="447"/>
      <c r="CG36" s="447"/>
      <c r="CH36" s="447"/>
      <c r="CI36" s="447"/>
      <c r="CJ36" s="447"/>
      <c r="CK36" s="447"/>
      <c r="CL36" s="447"/>
      <c r="CM36" s="447"/>
      <c r="CN36" s="447"/>
      <c r="CO36" s="447"/>
      <c r="CP36" s="447"/>
      <c r="CQ36" s="447"/>
      <c r="CR36" s="447"/>
      <c r="CS36" s="447"/>
      <c r="CT36" s="447"/>
      <c r="CU36" s="447"/>
      <c r="CV36" s="447"/>
      <c r="CW36" s="447"/>
      <c r="CX36" s="447"/>
      <c r="CY36" s="447"/>
      <c r="CZ36" s="447"/>
      <c r="DA36" s="447"/>
      <c r="DB36" s="447"/>
      <c r="DC36" s="447"/>
      <c r="DD36" s="447"/>
      <c r="DE36" s="447"/>
      <c r="DF36" s="447"/>
      <c r="DG36" s="447"/>
      <c r="DH36" s="447"/>
      <c r="DI36" s="447"/>
      <c r="DJ36" s="447"/>
      <c r="DK36" s="447"/>
      <c r="DL36" s="447"/>
      <c r="DM36" s="447"/>
      <c r="DN36" s="447"/>
      <c r="DO36" s="447"/>
      <c r="DP36" s="447"/>
      <c r="DQ36" s="447"/>
      <c r="DR36" s="447"/>
      <c r="DS36" s="447"/>
      <c r="DT36" s="447"/>
      <c r="DU36" s="447"/>
      <c r="DV36" s="447"/>
      <c r="DW36" s="447"/>
      <c r="DX36" s="447"/>
      <c r="DY36" s="447"/>
      <c r="DZ36" s="447"/>
      <c r="EA36" s="447"/>
      <c r="EB36" s="447"/>
      <c r="EC36" s="447"/>
      <c r="ED36" s="447"/>
      <c r="EE36" s="447"/>
      <c r="EF36" s="447"/>
      <c r="EG36" s="447"/>
      <c r="EH36" s="447"/>
      <c r="EI36" s="447"/>
      <c r="EJ36" s="447"/>
      <c r="EK36" s="447"/>
      <c r="EL36" s="447"/>
      <c r="EM36" s="447"/>
      <c r="EN36" s="447"/>
      <c r="EO36" s="447"/>
      <c r="EP36" s="447"/>
      <c r="EQ36" s="447"/>
      <c r="ER36" s="447"/>
      <c r="ES36" s="447"/>
      <c r="ET36" s="447"/>
      <c r="EU36" s="447"/>
      <c r="EV36" s="447"/>
    </row>
    <row r="37" spans="1:152" ht="12" customHeight="1">
      <c r="A37" s="850"/>
      <c r="B37" s="850"/>
      <c r="C37" s="1421"/>
      <c r="D37" s="1421"/>
      <c r="E37" s="1421"/>
      <c r="F37" s="1421"/>
      <c r="G37" s="1417"/>
      <c r="H37" s="1417"/>
      <c r="I37" s="1417"/>
      <c r="J37" s="1417"/>
      <c r="K37" s="1417"/>
      <c r="L37" s="1417"/>
      <c r="M37" s="1417"/>
      <c r="N37" s="1417"/>
      <c r="O37" s="1417"/>
      <c r="P37" s="1417"/>
      <c r="Q37" s="1417"/>
      <c r="R37" s="1417"/>
      <c r="S37" s="1419"/>
      <c r="T37" s="1419"/>
      <c r="U37" s="1419"/>
      <c r="V37" s="1419"/>
      <c r="W37" s="1419"/>
      <c r="X37" s="1419"/>
      <c r="Y37" s="1417"/>
      <c r="Z37" s="1417"/>
      <c r="AA37" s="1417"/>
      <c r="AB37" s="1417"/>
      <c r="AC37" s="1417"/>
      <c r="AD37" s="1417"/>
      <c r="AE37" s="447"/>
      <c r="AF37" s="447"/>
      <c r="AG37" s="437" t="str">
        <f>'okul-örtmen bilgi'!G39</f>
        <v xml:space="preserve"> </v>
      </c>
      <c r="AH37" s="447"/>
      <c r="AI37" s="447"/>
      <c r="AJ37" s="447"/>
      <c r="AK37" s="436"/>
      <c r="AL37" s="447"/>
      <c r="AM37" s="447"/>
      <c r="AN37" s="447"/>
      <c r="AO37" s="447"/>
      <c r="AP37" s="447"/>
      <c r="AQ37" s="447"/>
      <c r="AR37" s="436"/>
      <c r="AS37" s="447"/>
      <c r="AT37" s="447"/>
      <c r="AU37" s="447"/>
      <c r="AV37" s="447"/>
      <c r="AW37" s="447"/>
      <c r="AX37" s="447"/>
      <c r="AY37" s="436"/>
      <c r="AZ37" s="447"/>
      <c r="BA37" s="447"/>
      <c r="BB37" s="447"/>
      <c r="BC37" s="447"/>
      <c r="BD37" s="447"/>
      <c r="BE37" s="447"/>
      <c r="BF37" s="436"/>
      <c r="BG37" s="447"/>
      <c r="BH37" s="447"/>
      <c r="BI37" s="447"/>
      <c r="BJ37" s="447"/>
      <c r="BK37" s="447"/>
      <c r="BL37" s="447"/>
      <c r="BM37" s="436"/>
      <c r="BN37" s="447"/>
      <c r="BO37" s="447"/>
      <c r="BP37" s="447"/>
      <c r="BQ37" s="447"/>
      <c r="BR37" s="447"/>
      <c r="BS37" s="447"/>
      <c r="BT37" s="436"/>
      <c r="BU37" s="447"/>
      <c r="BV37" s="447"/>
      <c r="BW37" s="447"/>
      <c r="BX37" s="447"/>
      <c r="BY37" s="447"/>
      <c r="BZ37" s="447"/>
      <c r="CA37" s="447"/>
      <c r="CB37" s="447"/>
      <c r="CC37" s="447"/>
      <c r="CD37" s="447"/>
      <c r="CE37" s="447"/>
      <c r="CF37" s="447"/>
      <c r="CG37" s="447"/>
      <c r="CH37" s="447"/>
      <c r="CI37" s="447"/>
      <c r="CJ37" s="447"/>
      <c r="CK37" s="447"/>
      <c r="CL37" s="447"/>
      <c r="CM37" s="447"/>
      <c r="CN37" s="447"/>
      <c r="CO37" s="447"/>
      <c r="CP37" s="447"/>
      <c r="CQ37" s="447"/>
      <c r="CR37" s="447"/>
      <c r="CS37" s="447"/>
      <c r="CT37" s="447"/>
      <c r="CU37" s="447"/>
      <c r="CV37" s="447"/>
      <c r="CW37" s="447"/>
      <c r="CX37" s="447"/>
      <c r="CY37" s="447"/>
      <c r="CZ37" s="447"/>
      <c r="DA37" s="447"/>
      <c r="DB37" s="447"/>
      <c r="DC37" s="447"/>
      <c r="DD37" s="447"/>
      <c r="DE37" s="447"/>
      <c r="DF37" s="447"/>
      <c r="DG37" s="447"/>
      <c r="DH37" s="447"/>
      <c r="DI37" s="447"/>
      <c r="DJ37" s="447"/>
      <c r="DK37" s="447"/>
      <c r="DL37" s="447"/>
      <c r="DM37" s="447"/>
      <c r="DN37" s="447"/>
      <c r="DO37" s="447"/>
      <c r="DP37" s="447"/>
      <c r="DQ37" s="447"/>
      <c r="DR37" s="447"/>
      <c r="DS37" s="447"/>
      <c r="DT37" s="447"/>
      <c r="DU37" s="447"/>
      <c r="DV37" s="447"/>
      <c r="DW37" s="447"/>
      <c r="DX37" s="447"/>
      <c r="DY37" s="447"/>
      <c r="DZ37" s="447"/>
      <c r="EA37" s="447"/>
      <c r="EB37" s="447"/>
      <c r="EC37" s="447"/>
      <c r="ED37" s="447"/>
      <c r="EE37" s="447"/>
      <c r="EF37" s="447"/>
      <c r="EG37" s="447"/>
      <c r="EH37" s="447"/>
      <c r="EI37" s="447"/>
      <c r="EJ37" s="447"/>
      <c r="EK37" s="447"/>
      <c r="EL37" s="447"/>
      <c r="EM37" s="447"/>
      <c r="EN37" s="447"/>
      <c r="EO37" s="447"/>
      <c r="EP37" s="447"/>
      <c r="EQ37" s="447"/>
      <c r="ER37" s="447"/>
      <c r="ES37" s="447"/>
      <c r="ET37" s="447"/>
      <c r="EU37" s="447"/>
      <c r="EV37" s="447"/>
    </row>
    <row r="38" spans="1:152" ht="12" customHeight="1">
      <c r="A38" s="850"/>
      <c r="B38" s="850"/>
      <c r="C38" s="1421"/>
      <c r="D38" s="1421"/>
      <c r="E38" s="1421"/>
      <c r="F38" s="1421"/>
      <c r="G38" s="1417"/>
      <c r="H38" s="1417"/>
      <c r="I38" s="1417"/>
      <c r="J38" s="1417"/>
      <c r="K38" s="1417"/>
      <c r="L38" s="1417"/>
      <c r="M38" s="1417"/>
      <c r="N38" s="1417"/>
      <c r="O38" s="1417"/>
      <c r="P38" s="1417"/>
      <c r="Q38" s="1417"/>
      <c r="R38" s="1417"/>
      <c r="S38" s="1419"/>
      <c r="T38" s="1419"/>
      <c r="U38" s="1419"/>
      <c r="V38" s="1419"/>
      <c r="W38" s="1419"/>
      <c r="X38" s="1419"/>
      <c r="Y38" s="1417"/>
      <c r="Z38" s="1417"/>
      <c r="AA38" s="1417"/>
      <c r="AB38" s="1417"/>
      <c r="AC38" s="1417"/>
      <c r="AD38" s="1417"/>
      <c r="AE38" s="447"/>
      <c r="AF38" s="447"/>
      <c r="AG38" s="437" t="str">
        <f>'okul-örtmen bilgi'!G40</f>
        <v xml:space="preserve"> </v>
      </c>
      <c r="AH38" s="447"/>
      <c r="AI38" s="447"/>
      <c r="AJ38" s="447"/>
      <c r="AK38" s="436"/>
      <c r="AL38" s="447"/>
      <c r="AM38" s="447"/>
      <c r="AN38" s="447"/>
      <c r="AO38" s="447"/>
      <c r="AP38" s="447"/>
      <c r="AQ38" s="447"/>
      <c r="AR38" s="436"/>
      <c r="AS38" s="447"/>
      <c r="AT38" s="447"/>
      <c r="AU38" s="447"/>
      <c r="AV38" s="447"/>
      <c r="AW38" s="447"/>
      <c r="AX38" s="447"/>
      <c r="AY38" s="436"/>
      <c r="AZ38" s="447"/>
      <c r="BA38" s="447"/>
      <c r="BB38" s="447"/>
      <c r="BC38" s="447"/>
      <c r="BD38" s="447"/>
      <c r="BE38" s="447"/>
      <c r="BF38" s="436"/>
      <c r="BG38" s="447"/>
      <c r="BH38" s="447"/>
      <c r="BI38" s="447"/>
      <c r="BJ38" s="447"/>
      <c r="BK38" s="447"/>
      <c r="BL38" s="447"/>
      <c r="BM38" s="436"/>
      <c r="BN38" s="447"/>
      <c r="BO38" s="447"/>
      <c r="BP38" s="447"/>
      <c r="BQ38" s="447"/>
      <c r="BR38" s="447"/>
      <c r="BS38" s="447"/>
      <c r="BT38" s="436"/>
      <c r="BU38" s="447"/>
      <c r="BV38" s="447"/>
      <c r="BW38" s="447"/>
      <c r="BX38" s="447"/>
      <c r="BY38" s="447"/>
      <c r="BZ38" s="447"/>
      <c r="CA38" s="447"/>
      <c r="CB38" s="447"/>
      <c r="CC38" s="447"/>
      <c r="CD38" s="447"/>
      <c r="CE38" s="447"/>
      <c r="CF38" s="447"/>
      <c r="CG38" s="447"/>
      <c r="CH38" s="447"/>
      <c r="CI38" s="447"/>
      <c r="CJ38" s="447"/>
      <c r="CK38" s="447"/>
      <c r="CL38" s="447"/>
      <c r="CM38" s="447"/>
      <c r="CN38" s="447"/>
      <c r="CO38" s="447"/>
      <c r="CP38" s="447"/>
      <c r="CQ38" s="447"/>
      <c r="CR38" s="447"/>
      <c r="CS38" s="447"/>
      <c r="CT38" s="447"/>
      <c r="CU38" s="447"/>
      <c r="CV38" s="447"/>
      <c r="CW38" s="447"/>
      <c r="CX38" s="447"/>
      <c r="CY38" s="447"/>
      <c r="CZ38" s="447"/>
      <c r="DA38" s="447"/>
      <c r="DB38" s="447"/>
      <c r="DC38" s="447"/>
      <c r="DD38" s="447"/>
      <c r="DE38" s="447"/>
      <c r="DF38" s="447"/>
      <c r="DG38" s="447"/>
      <c r="DH38" s="447"/>
      <c r="DI38" s="447"/>
      <c r="DJ38" s="447"/>
      <c r="DK38" s="447"/>
      <c r="DL38" s="447"/>
      <c r="DM38" s="447"/>
      <c r="DN38" s="447"/>
      <c r="DO38" s="447"/>
      <c r="DP38" s="447"/>
      <c r="DQ38" s="447"/>
      <c r="DR38" s="447"/>
      <c r="DS38" s="447"/>
      <c r="DT38" s="447"/>
      <c r="DU38" s="447"/>
      <c r="DV38" s="447"/>
      <c r="DW38" s="447"/>
      <c r="DX38" s="447"/>
      <c r="DY38" s="447"/>
      <c r="DZ38" s="447"/>
      <c r="EA38" s="447"/>
      <c r="EB38" s="447"/>
      <c r="EC38" s="447"/>
      <c r="ED38" s="447"/>
      <c r="EE38" s="447"/>
      <c r="EF38" s="447"/>
      <c r="EG38" s="447"/>
      <c r="EH38" s="447"/>
      <c r="EI38" s="447"/>
      <c r="EJ38" s="447"/>
      <c r="EK38" s="447"/>
      <c r="EL38" s="447"/>
      <c r="EM38" s="447"/>
      <c r="EN38" s="447"/>
      <c r="EO38" s="447"/>
      <c r="EP38" s="447"/>
      <c r="EQ38" s="447"/>
      <c r="ER38" s="447"/>
      <c r="ES38" s="447"/>
      <c r="ET38" s="447"/>
      <c r="EU38" s="447"/>
      <c r="EV38" s="447"/>
    </row>
    <row r="39" spans="1:152" ht="12" customHeight="1">
      <c r="A39" s="850"/>
      <c r="B39" s="850"/>
      <c r="C39" s="1421"/>
      <c r="D39" s="1421"/>
      <c r="E39" s="1421"/>
      <c r="F39" s="1421"/>
      <c r="G39" s="1417"/>
      <c r="H39" s="1417"/>
      <c r="I39" s="1417"/>
      <c r="J39" s="1417"/>
      <c r="K39" s="1417"/>
      <c r="L39" s="1417"/>
      <c r="M39" s="1417"/>
      <c r="N39" s="1417"/>
      <c r="O39" s="1417"/>
      <c r="P39" s="1417"/>
      <c r="Q39" s="1417"/>
      <c r="R39" s="1417"/>
      <c r="S39" s="1419"/>
      <c r="T39" s="1419"/>
      <c r="U39" s="1419"/>
      <c r="V39" s="1419"/>
      <c r="W39" s="1419"/>
      <c r="X39" s="1419"/>
      <c r="Y39" s="1417"/>
      <c r="Z39" s="1417"/>
      <c r="AA39" s="1417"/>
      <c r="AB39" s="1417"/>
      <c r="AC39" s="1417"/>
      <c r="AD39" s="1417"/>
      <c r="AE39" s="447"/>
      <c r="AF39" s="447"/>
      <c r="AG39" s="437" t="str">
        <f>'okul-örtmen bilgi'!G41</f>
        <v xml:space="preserve"> </v>
      </c>
      <c r="AH39" s="447"/>
      <c r="AI39" s="447"/>
      <c r="AJ39" s="447"/>
      <c r="AK39" s="436"/>
      <c r="AL39" s="447"/>
      <c r="AM39" s="447"/>
      <c r="AN39" s="447"/>
      <c r="AO39" s="447"/>
      <c r="AP39" s="447"/>
      <c r="AQ39" s="447"/>
      <c r="AR39" s="436"/>
      <c r="AS39" s="447"/>
      <c r="AT39" s="447"/>
      <c r="AU39" s="447"/>
      <c r="AV39" s="447"/>
      <c r="AW39" s="447"/>
      <c r="AX39" s="447"/>
      <c r="AY39" s="436"/>
      <c r="AZ39" s="447"/>
      <c r="BA39" s="447"/>
      <c r="BB39" s="447"/>
      <c r="BC39" s="447"/>
      <c r="BD39" s="447"/>
      <c r="BE39" s="447"/>
      <c r="BF39" s="436"/>
      <c r="BG39" s="447"/>
      <c r="BH39" s="447"/>
      <c r="BI39" s="447"/>
      <c r="BJ39" s="447"/>
      <c r="BK39" s="447"/>
      <c r="BL39" s="447"/>
      <c r="BM39" s="436"/>
      <c r="BN39" s="447"/>
      <c r="BO39" s="447"/>
      <c r="BP39" s="447"/>
      <c r="BQ39" s="447"/>
      <c r="BR39" s="447"/>
      <c r="BS39" s="447"/>
      <c r="BT39" s="436"/>
      <c r="BU39" s="447"/>
      <c r="BV39" s="447"/>
      <c r="BW39" s="447"/>
      <c r="BX39" s="447"/>
      <c r="BY39" s="447"/>
      <c r="BZ39" s="447"/>
      <c r="CA39" s="447"/>
      <c r="CB39" s="447"/>
      <c r="CC39" s="447"/>
      <c r="CD39" s="447"/>
      <c r="CE39" s="447"/>
      <c r="CF39" s="447"/>
      <c r="CG39" s="447"/>
      <c r="CH39" s="447"/>
      <c r="CI39" s="447"/>
      <c r="CJ39" s="447"/>
      <c r="CK39" s="447"/>
      <c r="CL39" s="447"/>
      <c r="CM39" s="447"/>
      <c r="CN39" s="447"/>
      <c r="CO39" s="447"/>
      <c r="CP39" s="447"/>
      <c r="CQ39" s="447"/>
      <c r="CR39" s="447"/>
      <c r="CS39" s="447"/>
      <c r="CT39" s="447"/>
      <c r="CU39" s="447"/>
      <c r="CV39" s="447"/>
      <c r="CW39" s="447"/>
      <c r="CX39" s="447"/>
      <c r="CY39" s="447"/>
      <c r="CZ39" s="447"/>
      <c r="DA39" s="447"/>
      <c r="DB39" s="447"/>
      <c r="DC39" s="447"/>
      <c r="DD39" s="447"/>
      <c r="DE39" s="447"/>
      <c r="DF39" s="447"/>
      <c r="DG39" s="447"/>
      <c r="DH39" s="447"/>
      <c r="DI39" s="447"/>
      <c r="DJ39" s="447"/>
      <c r="DK39" s="447"/>
      <c r="DL39" s="447"/>
      <c r="DM39" s="447"/>
      <c r="DN39" s="447"/>
      <c r="DO39" s="447"/>
      <c r="DP39" s="447"/>
      <c r="DQ39" s="447"/>
      <c r="DR39" s="447"/>
      <c r="DS39" s="447"/>
      <c r="DT39" s="447"/>
      <c r="DU39" s="447"/>
      <c r="DV39" s="447"/>
      <c r="DW39" s="447"/>
      <c r="DX39" s="447"/>
      <c r="DY39" s="447"/>
      <c r="DZ39" s="447"/>
      <c r="EA39" s="447"/>
      <c r="EB39" s="447"/>
      <c r="EC39" s="447"/>
      <c r="ED39" s="447"/>
      <c r="EE39" s="447"/>
      <c r="EF39" s="447"/>
      <c r="EG39" s="447"/>
      <c r="EH39" s="447"/>
      <c r="EI39" s="447"/>
      <c r="EJ39" s="447"/>
      <c r="EK39" s="447"/>
      <c r="EL39" s="447"/>
      <c r="EM39" s="447"/>
      <c r="EN39" s="447"/>
      <c r="EO39" s="447"/>
      <c r="EP39" s="447"/>
      <c r="EQ39" s="447"/>
      <c r="ER39" s="447"/>
      <c r="ES39" s="447"/>
      <c r="ET39" s="447"/>
      <c r="EU39" s="447"/>
      <c r="EV39" s="447"/>
    </row>
    <row r="40" spans="1:152" ht="12" customHeight="1">
      <c r="A40" s="850"/>
      <c r="B40" s="850"/>
      <c r="C40" s="1421"/>
      <c r="D40" s="1421"/>
      <c r="E40" s="1421"/>
      <c r="F40" s="1421"/>
      <c r="G40" s="1417"/>
      <c r="H40" s="1417"/>
      <c r="I40" s="1417"/>
      <c r="J40" s="1417"/>
      <c r="K40" s="1417"/>
      <c r="L40" s="1417"/>
      <c r="M40" s="1417"/>
      <c r="N40" s="1417"/>
      <c r="O40" s="1417"/>
      <c r="P40" s="1417"/>
      <c r="Q40" s="1417"/>
      <c r="R40" s="1417"/>
      <c r="S40" s="1419"/>
      <c r="T40" s="1419"/>
      <c r="U40" s="1419"/>
      <c r="V40" s="1419"/>
      <c r="W40" s="1419"/>
      <c r="X40" s="1419"/>
      <c r="Y40" s="1417"/>
      <c r="Z40" s="1417"/>
      <c r="AA40" s="1417"/>
      <c r="AB40" s="1417"/>
      <c r="AC40" s="1417"/>
      <c r="AD40" s="1417"/>
      <c r="AE40" s="447"/>
      <c r="AF40" s="447"/>
      <c r="AG40" s="437" t="str">
        <f>'okul-örtmen bilgi'!G42</f>
        <v xml:space="preserve"> </v>
      </c>
      <c r="AH40" s="447"/>
      <c r="AI40" s="447"/>
      <c r="AJ40" s="447"/>
      <c r="AK40" s="436"/>
      <c r="AL40" s="447"/>
      <c r="AM40" s="447"/>
      <c r="AN40" s="447"/>
      <c r="AO40" s="447"/>
      <c r="AP40" s="447"/>
      <c r="AQ40" s="447"/>
      <c r="AR40" s="436"/>
      <c r="AS40" s="447"/>
      <c r="AT40" s="447"/>
      <c r="AU40" s="447"/>
      <c r="AV40" s="447"/>
      <c r="AW40" s="447"/>
      <c r="AX40" s="447"/>
      <c r="AY40" s="436"/>
      <c r="AZ40" s="447"/>
      <c r="BA40" s="447"/>
      <c r="BB40" s="447"/>
      <c r="BC40" s="447"/>
      <c r="BD40" s="447"/>
      <c r="BE40" s="447"/>
      <c r="BF40" s="436"/>
      <c r="BG40" s="447"/>
      <c r="BH40" s="447"/>
      <c r="BI40" s="447"/>
      <c r="BJ40" s="447"/>
      <c r="BK40" s="447"/>
      <c r="BL40" s="447"/>
      <c r="BM40" s="436"/>
      <c r="BN40" s="447"/>
      <c r="BO40" s="447"/>
      <c r="BP40" s="447"/>
      <c r="BQ40" s="447"/>
      <c r="BR40" s="447"/>
      <c r="BS40" s="447"/>
      <c r="BT40" s="436"/>
      <c r="BU40" s="447"/>
      <c r="BV40" s="447"/>
      <c r="BW40" s="447"/>
      <c r="BX40" s="447"/>
      <c r="BY40" s="447"/>
      <c r="BZ40" s="447"/>
      <c r="CA40" s="447"/>
      <c r="CB40" s="447"/>
      <c r="CC40" s="447"/>
      <c r="CD40" s="447"/>
      <c r="CE40" s="447"/>
      <c r="CF40" s="447"/>
      <c r="CG40" s="447"/>
      <c r="CH40" s="447"/>
      <c r="CI40" s="447"/>
      <c r="CJ40" s="447"/>
      <c r="CK40" s="447"/>
      <c r="CL40" s="447"/>
      <c r="CM40" s="447"/>
      <c r="CN40" s="447"/>
      <c r="CO40" s="447"/>
      <c r="CP40" s="447"/>
      <c r="CQ40" s="447"/>
      <c r="CR40" s="447"/>
      <c r="CS40" s="447"/>
      <c r="CT40" s="447"/>
      <c r="CU40" s="447"/>
      <c r="CV40" s="447"/>
      <c r="CW40" s="447"/>
      <c r="CX40" s="447"/>
      <c r="CY40" s="447"/>
      <c r="CZ40" s="447"/>
      <c r="DA40" s="447"/>
      <c r="DB40" s="447"/>
      <c r="DC40" s="447"/>
      <c r="DD40" s="447"/>
      <c r="DE40" s="447"/>
      <c r="DF40" s="447"/>
      <c r="DG40" s="447"/>
      <c r="DH40" s="447"/>
      <c r="DI40" s="447"/>
      <c r="DJ40" s="447"/>
      <c r="DK40" s="447"/>
      <c r="DL40" s="447"/>
      <c r="DM40" s="447"/>
      <c r="DN40" s="447"/>
      <c r="DO40" s="447"/>
      <c r="DP40" s="447"/>
      <c r="DQ40" s="447"/>
      <c r="DR40" s="447"/>
      <c r="DS40" s="447"/>
      <c r="DT40" s="447"/>
      <c r="DU40" s="447"/>
      <c r="DV40" s="447"/>
      <c r="DW40" s="447"/>
      <c r="DX40" s="447"/>
      <c r="DY40" s="447"/>
      <c r="DZ40" s="447"/>
      <c r="EA40" s="447"/>
      <c r="EB40" s="447"/>
      <c r="EC40" s="447"/>
      <c r="ED40" s="447"/>
      <c r="EE40" s="447"/>
      <c r="EF40" s="447"/>
      <c r="EG40" s="447"/>
      <c r="EH40" s="447"/>
      <c r="EI40" s="447"/>
      <c r="EJ40" s="447"/>
      <c r="EK40" s="447"/>
      <c r="EL40" s="447"/>
      <c r="EM40" s="447"/>
      <c r="EN40" s="447"/>
      <c r="EO40" s="447"/>
      <c r="EP40" s="447"/>
      <c r="EQ40" s="447"/>
      <c r="ER40" s="447"/>
      <c r="ES40" s="447"/>
      <c r="ET40" s="447"/>
      <c r="EU40" s="447"/>
      <c r="EV40" s="447"/>
    </row>
    <row r="41" spans="1:152" ht="12" customHeight="1">
      <c r="A41" s="850"/>
      <c r="B41" s="850"/>
      <c r="C41" s="1421"/>
      <c r="D41" s="1421"/>
      <c r="E41" s="1421"/>
      <c r="F41" s="1421"/>
      <c r="G41" s="1417"/>
      <c r="H41" s="1417"/>
      <c r="I41" s="1417"/>
      <c r="J41" s="1417"/>
      <c r="K41" s="1417"/>
      <c r="L41" s="1417"/>
      <c r="M41" s="1417"/>
      <c r="N41" s="1417"/>
      <c r="O41" s="1417"/>
      <c r="P41" s="1417"/>
      <c r="Q41" s="1417"/>
      <c r="R41" s="1417"/>
      <c r="S41" s="1419"/>
      <c r="T41" s="1419"/>
      <c r="U41" s="1419"/>
      <c r="V41" s="1419"/>
      <c r="W41" s="1419"/>
      <c r="X41" s="1419"/>
      <c r="Y41" s="1417"/>
      <c r="Z41" s="1417"/>
      <c r="AA41" s="1417"/>
      <c r="AB41" s="1417"/>
      <c r="AC41" s="1417"/>
      <c r="AD41" s="1417"/>
      <c r="AE41" s="447"/>
      <c r="AF41" s="447"/>
      <c r="AG41" s="437" t="str">
        <f>'okul-örtmen bilgi'!G43</f>
        <v xml:space="preserve"> </v>
      </c>
      <c r="AH41" s="447"/>
      <c r="AI41" s="447"/>
      <c r="AJ41" s="447"/>
      <c r="AK41" s="436"/>
      <c r="AL41" s="447"/>
      <c r="AM41" s="447"/>
      <c r="AN41" s="447"/>
      <c r="AO41" s="447"/>
      <c r="AP41" s="447"/>
      <c r="AQ41" s="447"/>
      <c r="AR41" s="436"/>
      <c r="AS41" s="447"/>
      <c r="AT41" s="447"/>
      <c r="AU41" s="447"/>
      <c r="AV41" s="447"/>
      <c r="AW41" s="447"/>
      <c r="AX41" s="447"/>
      <c r="AY41" s="436"/>
      <c r="AZ41" s="447"/>
      <c r="BA41" s="447"/>
      <c r="BB41" s="447"/>
      <c r="BC41" s="447"/>
      <c r="BD41" s="447"/>
      <c r="BE41" s="447"/>
      <c r="BF41" s="436"/>
      <c r="BG41" s="447"/>
      <c r="BH41" s="447"/>
      <c r="BI41" s="447"/>
      <c r="BJ41" s="447"/>
      <c r="BK41" s="447"/>
      <c r="BL41" s="447"/>
      <c r="BM41" s="436"/>
      <c r="BN41" s="447"/>
      <c r="BO41" s="447"/>
      <c r="BP41" s="447"/>
      <c r="BQ41" s="447"/>
      <c r="BR41" s="447"/>
      <c r="BS41" s="447"/>
      <c r="BT41" s="436"/>
      <c r="BU41" s="447"/>
      <c r="BV41" s="447"/>
      <c r="BW41" s="447"/>
      <c r="BX41" s="447"/>
      <c r="BY41" s="447"/>
      <c r="BZ41" s="447"/>
      <c r="CA41" s="447"/>
      <c r="CB41" s="447"/>
      <c r="CC41" s="447"/>
      <c r="CD41" s="447"/>
      <c r="CE41" s="447"/>
      <c r="CF41" s="447"/>
      <c r="CG41" s="447"/>
      <c r="CH41" s="447"/>
      <c r="CI41" s="447"/>
      <c r="CJ41" s="447"/>
      <c r="CK41" s="447"/>
      <c r="CL41" s="447"/>
      <c r="CM41" s="447"/>
      <c r="CN41" s="447"/>
      <c r="CO41" s="447"/>
      <c r="CP41" s="447"/>
      <c r="CQ41" s="447"/>
      <c r="CR41" s="447"/>
      <c r="CS41" s="447"/>
      <c r="CT41" s="447"/>
      <c r="CU41" s="447"/>
      <c r="CV41" s="447"/>
      <c r="CW41" s="447"/>
      <c r="CX41" s="447"/>
      <c r="CY41" s="447"/>
      <c r="CZ41" s="447"/>
      <c r="DA41" s="447"/>
      <c r="DB41" s="447"/>
      <c r="DC41" s="447"/>
      <c r="DD41" s="447"/>
      <c r="DE41" s="447"/>
      <c r="DF41" s="447"/>
      <c r="DG41" s="447"/>
      <c r="DH41" s="447"/>
      <c r="DI41" s="447"/>
      <c r="DJ41" s="447"/>
      <c r="DK41" s="447"/>
      <c r="DL41" s="447"/>
      <c r="DM41" s="447"/>
      <c r="DN41" s="447"/>
      <c r="DO41" s="447"/>
      <c r="DP41" s="447"/>
      <c r="DQ41" s="447"/>
      <c r="DR41" s="447"/>
      <c r="DS41" s="447"/>
      <c r="DT41" s="447"/>
      <c r="DU41" s="447"/>
      <c r="DV41" s="447"/>
      <c r="DW41" s="447"/>
      <c r="DX41" s="447"/>
      <c r="DY41" s="447"/>
      <c r="DZ41" s="447"/>
      <c r="EA41" s="447"/>
      <c r="EB41" s="447"/>
      <c r="EC41" s="447"/>
      <c r="ED41" s="447"/>
      <c r="EE41" s="447"/>
      <c r="EF41" s="447"/>
      <c r="EG41" s="447"/>
      <c r="EH41" s="447"/>
      <c r="EI41" s="447"/>
      <c r="EJ41" s="447"/>
      <c r="EK41" s="447"/>
      <c r="EL41" s="447"/>
      <c r="EM41" s="447"/>
      <c r="EN41" s="447"/>
      <c r="EO41" s="447"/>
      <c r="EP41" s="447"/>
      <c r="EQ41" s="447"/>
      <c r="ER41" s="447"/>
      <c r="ES41" s="447"/>
      <c r="ET41" s="447"/>
      <c r="EU41" s="447"/>
      <c r="EV41" s="447"/>
    </row>
    <row r="42" spans="1:152" ht="12" customHeight="1">
      <c r="A42" s="850"/>
      <c r="B42" s="850"/>
      <c r="C42" s="1421"/>
      <c r="D42" s="1421"/>
      <c r="E42" s="1421"/>
      <c r="F42" s="1421"/>
      <c r="G42" s="1417"/>
      <c r="H42" s="1417"/>
      <c r="I42" s="1417"/>
      <c r="J42" s="1417"/>
      <c r="K42" s="1417"/>
      <c r="L42" s="1417"/>
      <c r="M42" s="1417"/>
      <c r="N42" s="1417"/>
      <c r="O42" s="1417"/>
      <c r="P42" s="1417"/>
      <c r="Q42" s="1417"/>
      <c r="R42" s="1417"/>
      <c r="S42" s="1419"/>
      <c r="T42" s="1419"/>
      <c r="U42" s="1419"/>
      <c r="V42" s="1419"/>
      <c r="W42" s="1419"/>
      <c r="X42" s="1419"/>
      <c r="Y42" s="1417"/>
      <c r="Z42" s="1417"/>
      <c r="AA42" s="1417"/>
      <c r="AB42" s="1417"/>
      <c r="AC42" s="1417"/>
      <c r="AD42" s="1417"/>
      <c r="AE42" s="447"/>
      <c r="AF42" s="447"/>
      <c r="AG42" s="437" t="str">
        <f>'okul-örtmen bilgi'!G44</f>
        <v xml:space="preserve"> </v>
      </c>
      <c r="AH42" s="447"/>
      <c r="AI42" s="447"/>
      <c r="AJ42" s="447"/>
      <c r="AK42" s="436"/>
      <c r="AL42" s="447"/>
      <c r="AM42" s="447"/>
      <c r="AN42" s="447"/>
      <c r="AO42" s="447"/>
      <c r="AP42" s="447"/>
      <c r="AQ42" s="447"/>
      <c r="AR42" s="436"/>
      <c r="AS42" s="447"/>
      <c r="AT42" s="447"/>
      <c r="AU42" s="447"/>
      <c r="AV42" s="447"/>
      <c r="AW42" s="447"/>
      <c r="AX42" s="447"/>
      <c r="AY42" s="436"/>
      <c r="AZ42" s="447"/>
      <c r="BA42" s="447"/>
      <c r="BB42" s="447"/>
      <c r="BC42" s="447"/>
      <c r="BD42" s="447"/>
      <c r="BE42" s="447"/>
      <c r="BF42" s="436"/>
      <c r="BG42" s="447"/>
      <c r="BH42" s="447"/>
      <c r="BI42" s="447"/>
      <c r="BJ42" s="447"/>
      <c r="BK42" s="447"/>
      <c r="BL42" s="447"/>
      <c r="BM42" s="436"/>
      <c r="BN42" s="447"/>
      <c r="BO42" s="447"/>
      <c r="BP42" s="447"/>
      <c r="BQ42" s="447"/>
      <c r="BR42" s="447"/>
      <c r="BS42" s="447"/>
      <c r="BT42" s="436"/>
      <c r="BU42" s="447"/>
      <c r="BV42" s="447"/>
      <c r="BW42" s="447"/>
      <c r="BX42" s="447"/>
      <c r="BY42" s="447"/>
      <c r="BZ42" s="447"/>
      <c r="CA42" s="447"/>
      <c r="CB42" s="447"/>
      <c r="CC42" s="447"/>
      <c r="CD42" s="447"/>
      <c r="CE42" s="447"/>
      <c r="CF42" s="447"/>
      <c r="CG42" s="447"/>
      <c r="CH42" s="447"/>
      <c r="CI42" s="447"/>
      <c r="CJ42" s="447"/>
      <c r="CK42" s="447"/>
      <c r="CL42" s="447"/>
      <c r="CM42" s="447"/>
      <c r="CN42" s="447"/>
      <c r="CO42" s="447"/>
      <c r="CP42" s="447"/>
      <c r="CQ42" s="447"/>
      <c r="CR42" s="447"/>
      <c r="CS42" s="447"/>
      <c r="CT42" s="447"/>
      <c r="CU42" s="447"/>
      <c r="CV42" s="447"/>
      <c r="CW42" s="447"/>
      <c r="CX42" s="447"/>
      <c r="CY42" s="447"/>
      <c r="CZ42" s="447"/>
      <c r="DA42" s="447"/>
      <c r="DB42" s="447"/>
      <c r="DC42" s="447"/>
      <c r="DD42" s="447"/>
      <c r="DE42" s="447"/>
      <c r="DF42" s="447"/>
      <c r="DG42" s="447"/>
      <c r="DH42" s="447"/>
      <c r="DI42" s="447"/>
      <c r="DJ42" s="447"/>
      <c r="DK42" s="447"/>
      <c r="DL42" s="447"/>
      <c r="DM42" s="447"/>
      <c r="DN42" s="447"/>
      <c r="DO42" s="447"/>
      <c r="DP42" s="447"/>
      <c r="DQ42" s="447"/>
      <c r="DR42" s="447"/>
      <c r="DS42" s="447"/>
      <c r="DT42" s="447"/>
      <c r="DU42" s="447"/>
      <c r="DV42" s="447"/>
      <c r="DW42" s="447"/>
      <c r="DX42" s="447"/>
      <c r="DY42" s="447"/>
      <c r="DZ42" s="447"/>
      <c r="EA42" s="447"/>
      <c r="EB42" s="447"/>
      <c r="EC42" s="447"/>
      <c r="ED42" s="447"/>
      <c r="EE42" s="447"/>
      <c r="EF42" s="447"/>
      <c r="EG42" s="447"/>
      <c r="EH42" s="447"/>
      <c r="EI42" s="447"/>
      <c r="EJ42" s="447"/>
      <c r="EK42" s="447"/>
      <c r="EL42" s="447"/>
      <c r="EM42" s="447"/>
      <c r="EN42" s="447"/>
      <c r="EO42" s="447"/>
      <c r="EP42" s="447"/>
      <c r="EQ42" s="447"/>
      <c r="ER42" s="447"/>
      <c r="ES42" s="447"/>
      <c r="ET42" s="447"/>
      <c r="EU42" s="447"/>
      <c r="EV42" s="447"/>
    </row>
    <row r="43" spans="1:152" ht="12" customHeight="1">
      <c r="A43" s="850"/>
      <c r="B43" s="850"/>
      <c r="C43" s="1421"/>
      <c r="D43" s="1421"/>
      <c r="E43" s="1421"/>
      <c r="F43" s="1421"/>
      <c r="G43" s="1417"/>
      <c r="H43" s="1417"/>
      <c r="I43" s="1417"/>
      <c r="J43" s="1417"/>
      <c r="K43" s="1417"/>
      <c r="L43" s="1417"/>
      <c r="M43" s="1417"/>
      <c r="N43" s="1417"/>
      <c r="O43" s="1417"/>
      <c r="P43" s="1417"/>
      <c r="Q43" s="1417"/>
      <c r="R43" s="1417"/>
      <c r="S43" s="1419"/>
      <c r="T43" s="1419"/>
      <c r="U43" s="1419"/>
      <c r="V43" s="1419"/>
      <c r="W43" s="1419"/>
      <c r="X43" s="1419"/>
      <c r="Y43" s="1417"/>
      <c r="Z43" s="1417"/>
      <c r="AA43" s="1417"/>
      <c r="AB43" s="1417"/>
      <c r="AC43" s="1417"/>
      <c r="AD43" s="1417"/>
      <c r="AE43" s="447"/>
      <c r="AF43" s="447"/>
      <c r="AG43" s="437" t="str">
        <f>'okul-örtmen bilgi'!G45</f>
        <v xml:space="preserve"> </v>
      </c>
      <c r="AH43" s="447"/>
      <c r="AI43" s="447"/>
      <c r="AJ43" s="447"/>
      <c r="AK43" s="436"/>
      <c r="AL43" s="447"/>
      <c r="AM43" s="447"/>
      <c r="AN43" s="447"/>
      <c r="AO43" s="447"/>
      <c r="AP43" s="447"/>
      <c r="AQ43" s="447"/>
      <c r="AR43" s="436"/>
      <c r="AS43" s="447"/>
      <c r="AT43" s="447"/>
      <c r="AU43" s="447"/>
      <c r="AV43" s="447"/>
      <c r="AW43" s="447"/>
      <c r="AX43" s="447"/>
      <c r="AY43" s="436"/>
      <c r="AZ43" s="447"/>
      <c r="BA43" s="447"/>
      <c r="BB43" s="447"/>
      <c r="BC43" s="447"/>
      <c r="BD43" s="447"/>
      <c r="BE43" s="447"/>
      <c r="BF43" s="436"/>
      <c r="BG43" s="447"/>
      <c r="BH43" s="447"/>
      <c r="BI43" s="447"/>
      <c r="BJ43" s="447"/>
      <c r="BK43" s="447"/>
      <c r="BL43" s="447"/>
      <c r="BM43" s="436"/>
      <c r="BN43" s="447"/>
      <c r="BO43" s="447"/>
      <c r="BP43" s="447"/>
      <c r="BQ43" s="447"/>
      <c r="BR43" s="447"/>
      <c r="BS43" s="447"/>
      <c r="BT43" s="436"/>
      <c r="BU43" s="447"/>
      <c r="BV43" s="447"/>
      <c r="BW43" s="447"/>
      <c r="BX43" s="447"/>
      <c r="BY43" s="447"/>
      <c r="BZ43" s="447"/>
      <c r="CA43" s="447"/>
      <c r="CB43" s="447"/>
      <c r="CC43" s="447"/>
      <c r="CD43" s="447"/>
      <c r="CE43" s="447"/>
      <c r="CF43" s="447"/>
      <c r="CG43" s="447"/>
      <c r="CH43" s="447"/>
      <c r="CI43" s="447"/>
      <c r="CJ43" s="447"/>
      <c r="CK43" s="447"/>
      <c r="CL43" s="447"/>
      <c r="CM43" s="447"/>
      <c r="CN43" s="447"/>
      <c r="CO43" s="447"/>
      <c r="CP43" s="447"/>
      <c r="CQ43" s="447"/>
      <c r="CR43" s="447"/>
      <c r="CS43" s="447"/>
      <c r="CT43" s="447"/>
      <c r="CU43" s="447"/>
      <c r="CV43" s="447"/>
      <c r="CW43" s="447"/>
      <c r="CX43" s="447"/>
      <c r="CY43" s="447"/>
      <c r="CZ43" s="447"/>
      <c r="DA43" s="447"/>
      <c r="DB43" s="447"/>
      <c r="DC43" s="447"/>
      <c r="DD43" s="447"/>
      <c r="DE43" s="447"/>
      <c r="DF43" s="447"/>
      <c r="DG43" s="447"/>
      <c r="DH43" s="447"/>
      <c r="DI43" s="447"/>
      <c r="DJ43" s="447"/>
      <c r="DK43" s="447"/>
      <c r="DL43" s="447"/>
      <c r="DM43" s="447"/>
      <c r="DN43" s="447"/>
      <c r="DO43" s="447"/>
      <c r="DP43" s="447"/>
      <c r="DQ43" s="447"/>
      <c r="DR43" s="447"/>
      <c r="DS43" s="447"/>
      <c r="DT43" s="447"/>
      <c r="DU43" s="447"/>
      <c r="DV43" s="447"/>
      <c r="DW43" s="447"/>
      <c r="DX43" s="447"/>
      <c r="DY43" s="447"/>
      <c r="DZ43" s="447"/>
      <c r="EA43" s="447"/>
      <c r="EB43" s="447"/>
      <c r="EC43" s="447"/>
      <c r="ED43" s="447"/>
      <c r="EE43" s="447"/>
      <c r="EF43" s="447"/>
      <c r="EG43" s="447"/>
      <c r="EH43" s="447"/>
      <c r="EI43" s="447"/>
      <c r="EJ43" s="447"/>
      <c r="EK43" s="447"/>
      <c r="EL43" s="447"/>
      <c r="EM43" s="447"/>
      <c r="EN43" s="447"/>
      <c r="EO43" s="447"/>
      <c r="EP43" s="447"/>
      <c r="EQ43" s="447"/>
      <c r="ER43" s="447"/>
      <c r="ES43" s="447"/>
      <c r="ET43" s="447"/>
      <c r="EU43" s="447"/>
      <c r="EV43" s="447"/>
    </row>
    <row r="44" spans="1:152" ht="12" customHeight="1">
      <c r="A44" s="850"/>
      <c r="B44" s="850"/>
      <c r="C44" s="1421"/>
      <c r="D44" s="1421"/>
      <c r="E44" s="1421"/>
      <c r="F44" s="1421"/>
      <c r="G44" s="1417"/>
      <c r="H44" s="1417"/>
      <c r="I44" s="1417"/>
      <c r="J44" s="1417"/>
      <c r="K44" s="1417"/>
      <c r="L44" s="1417"/>
      <c r="M44" s="1417"/>
      <c r="N44" s="1417"/>
      <c r="O44" s="1417"/>
      <c r="P44" s="1417"/>
      <c r="Q44" s="1417"/>
      <c r="R44" s="1417"/>
      <c r="S44" s="1419"/>
      <c r="T44" s="1419"/>
      <c r="U44" s="1419"/>
      <c r="V44" s="1419"/>
      <c r="W44" s="1419"/>
      <c r="X44" s="1419"/>
      <c r="Y44" s="1417"/>
      <c r="Z44" s="1417"/>
      <c r="AA44" s="1417"/>
      <c r="AB44" s="1417"/>
      <c r="AC44" s="1417"/>
      <c r="AD44" s="1417"/>
      <c r="AE44" s="447"/>
      <c r="AF44" s="447"/>
      <c r="AG44" s="437" t="str">
        <f>'okul-örtmen bilgi'!G46</f>
        <v xml:space="preserve"> </v>
      </c>
      <c r="AH44" s="447"/>
      <c r="AI44" s="447"/>
      <c r="AJ44" s="447"/>
      <c r="AK44" s="436"/>
      <c r="AL44" s="447"/>
      <c r="AM44" s="447"/>
      <c r="AN44" s="447"/>
      <c r="AO44" s="447"/>
      <c r="AP44" s="447"/>
      <c r="AQ44" s="447"/>
      <c r="AR44" s="436"/>
      <c r="AS44" s="447"/>
      <c r="AT44" s="447"/>
      <c r="AU44" s="447"/>
      <c r="AV44" s="447"/>
      <c r="AW44" s="447"/>
      <c r="AX44" s="447"/>
      <c r="AY44" s="436"/>
      <c r="AZ44" s="447"/>
      <c r="BA44" s="447"/>
      <c r="BB44" s="447"/>
      <c r="BC44" s="447"/>
      <c r="BD44" s="447"/>
      <c r="BE44" s="447"/>
      <c r="BF44" s="436"/>
      <c r="BG44" s="447"/>
      <c r="BH44" s="447"/>
      <c r="BI44" s="447"/>
      <c r="BJ44" s="447"/>
      <c r="BK44" s="447"/>
      <c r="BL44" s="447"/>
      <c r="BM44" s="436"/>
      <c r="BN44" s="447"/>
      <c r="BO44" s="447"/>
      <c r="BP44" s="447"/>
      <c r="BQ44" s="447"/>
      <c r="BR44" s="447"/>
      <c r="BS44" s="447"/>
      <c r="BT44" s="436"/>
      <c r="BU44" s="447"/>
      <c r="BV44" s="447"/>
      <c r="BW44" s="447"/>
      <c r="BX44" s="447"/>
      <c r="BY44" s="447"/>
      <c r="BZ44" s="447"/>
      <c r="CA44" s="447"/>
      <c r="CB44" s="447"/>
      <c r="CC44" s="447"/>
      <c r="CD44" s="447"/>
      <c r="CE44" s="447"/>
      <c r="CF44" s="447"/>
      <c r="CG44" s="447"/>
      <c r="CH44" s="447"/>
      <c r="CI44" s="447"/>
      <c r="CJ44" s="447"/>
      <c r="CK44" s="447"/>
      <c r="CL44" s="447"/>
      <c r="CM44" s="447"/>
      <c r="CN44" s="447"/>
      <c r="CO44" s="447"/>
      <c r="CP44" s="447"/>
      <c r="CQ44" s="447"/>
      <c r="CR44" s="447"/>
      <c r="CS44" s="447"/>
      <c r="CT44" s="447"/>
      <c r="CU44" s="447"/>
      <c r="CV44" s="447"/>
      <c r="CW44" s="447"/>
      <c r="CX44" s="447"/>
      <c r="CY44" s="447"/>
      <c r="CZ44" s="447"/>
      <c r="DA44" s="447"/>
      <c r="DB44" s="447"/>
      <c r="DC44" s="447"/>
      <c r="DD44" s="447"/>
      <c r="DE44" s="447"/>
      <c r="DF44" s="447"/>
      <c r="DG44" s="447"/>
      <c r="DH44" s="447"/>
      <c r="DI44" s="447"/>
      <c r="DJ44" s="447"/>
      <c r="DK44" s="447"/>
      <c r="DL44" s="447"/>
      <c r="DM44" s="447"/>
      <c r="DN44" s="447"/>
      <c r="DO44" s="447"/>
      <c r="DP44" s="447"/>
      <c r="DQ44" s="447"/>
      <c r="DR44" s="447"/>
      <c r="DS44" s="447"/>
      <c r="DT44" s="447"/>
      <c r="DU44" s="447"/>
      <c r="DV44" s="447"/>
      <c r="DW44" s="447"/>
      <c r="DX44" s="447"/>
      <c r="DY44" s="447"/>
      <c r="DZ44" s="447"/>
      <c r="EA44" s="447"/>
      <c r="EB44" s="447"/>
      <c r="EC44" s="447"/>
      <c r="ED44" s="447"/>
      <c r="EE44" s="447"/>
      <c r="EF44" s="447"/>
      <c r="EG44" s="447"/>
      <c r="EH44" s="447"/>
      <c r="EI44" s="447"/>
      <c r="EJ44" s="447"/>
      <c r="EK44" s="447"/>
      <c r="EL44" s="447"/>
      <c r="EM44" s="447"/>
      <c r="EN44" s="447"/>
      <c r="EO44" s="447"/>
      <c r="EP44" s="447"/>
      <c r="EQ44" s="447"/>
      <c r="ER44" s="447"/>
      <c r="ES44" s="447"/>
      <c r="ET44" s="447"/>
      <c r="EU44" s="447"/>
      <c r="EV44" s="447"/>
    </row>
    <row r="45" spans="1:152" ht="12" customHeight="1">
      <c r="A45" s="850"/>
      <c r="B45" s="850"/>
      <c r="C45" s="1421" t="s">
        <v>149</v>
      </c>
      <c r="D45" s="1421"/>
      <c r="E45" s="1421"/>
      <c r="F45" s="1421"/>
      <c r="G45" s="1417"/>
      <c r="H45" s="1417"/>
      <c r="I45" s="1417"/>
      <c r="J45" s="1417"/>
      <c r="K45" s="1417"/>
      <c r="L45" s="1417"/>
      <c r="M45" s="1417"/>
      <c r="N45" s="1417"/>
      <c r="O45" s="1417"/>
      <c r="P45" s="1417"/>
      <c r="Q45" s="1417"/>
      <c r="R45" s="1417"/>
      <c r="S45" s="1419"/>
      <c r="T45" s="1419"/>
      <c r="U45" s="1419"/>
      <c r="V45" s="1419"/>
      <c r="W45" s="1419"/>
      <c r="X45" s="1419"/>
      <c r="Y45" s="1417"/>
      <c r="Z45" s="1417"/>
      <c r="AA45" s="1417"/>
      <c r="AB45" s="1417"/>
      <c r="AC45" s="1417"/>
      <c r="AD45" s="1417"/>
      <c r="AE45" s="447"/>
      <c r="AF45" s="447"/>
      <c r="AG45" s="437" t="str">
        <f>'okul-örtmen bilgi'!G47</f>
        <v xml:space="preserve"> </v>
      </c>
      <c r="AH45" s="447"/>
      <c r="AI45" s="447"/>
      <c r="AJ45" s="447"/>
      <c r="AK45" s="436"/>
      <c r="AL45" s="447"/>
      <c r="AM45" s="447"/>
      <c r="AN45" s="447"/>
      <c r="AO45" s="447"/>
      <c r="AP45" s="447"/>
      <c r="AQ45" s="447"/>
      <c r="AR45" s="436"/>
      <c r="AS45" s="447"/>
      <c r="AT45" s="447"/>
      <c r="AU45" s="447"/>
      <c r="AV45" s="447"/>
      <c r="AW45" s="447"/>
      <c r="AX45" s="447"/>
      <c r="AY45" s="436"/>
      <c r="AZ45" s="447"/>
      <c r="BA45" s="447"/>
      <c r="BB45" s="447"/>
      <c r="BC45" s="447"/>
      <c r="BD45" s="447"/>
      <c r="BE45" s="447"/>
      <c r="BF45" s="436"/>
      <c r="BG45" s="447"/>
      <c r="BH45" s="447"/>
      <c r="BI45" s="447"/>
      <c r="BJ45" s="447"/>
      <c r="BK45" s="447"/>
      <c r="BL45" s="447"/>
      <c r="BM45" s="436"/>
      <c r="BN45" s="447"/>
      <c r="BO45" s="447"/>
      <c r="BP45" s="447"/>
      <c r="BQ45" s="447"/>
      <c r="BR45" s="447"/>
      <c r="BS45" s="447"/>
      <c r="BT45" s="436"/>
      <c r="BU45" s="447"/>
      <c r="BV45" s="447"/>
      <c r="BW45" s="447"/>
      <c r="BX45" s="447"/>
      <c r="BY45" s="447"/>
      <c r="BZ45" s="447"/>
      <c r="CA45" s="447"/>
      <c r="CB45" s="447"/>
      <c r="CC45" s="447"/>
      <c r="CD45" s="447"/>
      <c r="CE45" s="447"/>
      <c r="CF45" s="447"/>
      <c r="CG45" s="447"/>
      <c r="CH45" s="447"/>
      <c r="CI45" s="447"/>
      <c r="CJ45" s="447"/>
      <c r="CK45" s="447"/>
      <c r="CL45" s="447"/>
      <c r="CM45" s="447"/>
      <c r="CN45" s="447"/>
      <c r="CO45" s="447"/>
      <c r="CP45" s="447"/>
      <c r="CQ45" s="447"/>
      <c r="CR45" s="447"/>
      <c r="CS45" s="447"/>
      <c r="CT45" s="447"/>
      <c r="CU45" s="447"/>
      <c r="CV45" s="447"/>
      <c r="CW45" s="447"/>
      <c r="CX45" s="447"/>
      <c r="CY45" s="447"/>
      <c r="CZ45" s="447"/>
      <c r="DA45" s="447"/>
      <c r="DB45" s="447"/>
      <c r="DC45" s="447"/>
      <c r="DD45" s="447"/>
      <c r="DE45" s="447"/>
      <c r="DF45" s="447"/>
      <c r="DG45" s="447"/>
      <c r="DH45" s="447"/>
      <c r="DI45" s="447"/>
      <c r="DJ45" s="447"/>
      <c r="DK45" s="447"/>
      <c r="DL45" s="447"/>
      <c r="DM45" s="447"/>
      <c r="DN45" s="447"/>
      <c r="DO45" s="447"/>
      <c r="DP45" s="447"/>
      <c r="DQ45" s="447"/>
      <c r="DR45" s="447"/>
      <c r="DS45" s="447"/>
      <c r="DT45" s="447"/>
      <c r="DU45" s="447"/>
      <c r="DV45" s="447"/>
      <c r="DW45" s="447"/>
      <c r="DX45" s="447"/>
      <c r="DY45" s="447"/>
      <c r="DZ45" s="447"/>
      <c r="EA45" s="447"/>
      <c r="EB45" s="447"/>
      <c r="EC45" s="447"/>
      <c r="ED45" s="447"/>
      <c r="EE45" s="447"/>
      <c r="EF45" s="447"/>
      <c r="EG45" s="447"/>
      <c r="EH45" s="447"/>
      <c r="EI45" s="447"/>
      <c r="EJ45" s="447"/>
      <c r="EK45" s="447"/>
      <c r="EL45" s="447"/>
      <c r="EM45" s="447"/>
      <c r="EN45" s="447"/>
      <c r="EO45" s="447"/>
      <c r="EP45" s="447"/>
      <c r="EQ45" s="447"/>
      <c r="ER45" s="447"/>
      <c r="ES45" s="447"/>
      <c r="ET45" s="447"/>
      <c r="EU45" s="447"/>
      <c r="EV45" s="447"/>
    </row>
    <row r="46" spans="1:152" ht="12" customHeight="1">
      <c r="A46" s="850"/>
      <c r="B46" s="850"/>
      <c r="C46" s="1421"/>
      <c r="D46" s="1421"/>
      <c r="E46" s="1421"/>
      <c r="F46" s="1421"/>
      <c r="G46" s="1417"/>
      <c r="H46" s="1417"/>
      <c r="I46" s="1417"/>
      <c r="J46" s="1417"/>
      <c r="K46" s="1417"/>
      <c r="L46" s="1417"/>
      <c r="M46" s="1417"/>
      <c r="N46" s="1417"/>
      <c r="O46" s="1417"/>
      <c r="P46" s="1417"/>
      <c r="Q46" s="1417"/>
      <c r="R46" s="1417"/>
      <c r="S46" s="1419"/>
      <c r="T46" s="1419"/>
      <c r="U46" s="1419"/>
      <c r="V46" s="1419"/>
      <c r="W46" s="1419"/>
      <c r="X46" s="1419"/>
      <c r="Y46" s="1417"/>
      <c r="Z46" s="1417"/>
      <c r="AA46" s="1417"/>
      <c r="AB46" s="1417"/>
      <c r="AC46" s="1417"/>
      <c r="AD46" s="1417"/>
      <c r="AE46" s="447"/>
      <c r="AF46" s="447"/>
      <c r="AG46" s="437" t="str">
        <f>'okul-örtmen bilgi'!G48</f>
        <v xml:space="preserve"> </v>
      </c>
      <c r="AH46" s="447"/>
      <c r="AI46" s="447"/>
      <c r="AJ46" s="447"/>
      <c r="AK46" s="436"/>
      <c r="AL46" s="447"/>
      <c r="AM46" s="447"/>
      <c r="AN46" s="447"/>
      <c r="AO46" s="447"/>
      <c r="AP46" s="447"/>
      <c r="AQ46" s="447"/>
      <c r="AR46" s="436"/>
      <c r="AS46" s="447"/>
      <c r="AT46" s="447"/>
      <c r="AU46" s="447"/>
      <c r="AV46" s="447"/>
      <c r="AW46" s="447"/>
      <c r="AX46" s="447"/>
      <c r="AY46" s="436"/>
      <c r="AZ46" s="447"/>
      <c r="BA46" s="447"/>
      <c r="BB46" s="447"/>
      <c r="BC46" s="447"/>
      <c r="BD46" s="447"/>
      <c r="BE46" s="447"/>
      <c r="BF46" s="436"/>
      <c r="BG46" s="447"/>
      <c r="BH46" s="447"/>
      <c r="BI46" s="447"/>
      <c r="BJ46" s="447"/>
      <c r="BK46" s="447"/>
      <c r="BL46" s="447"/>
      <c r="BM46" s="436"/>
      <c r="BN46" s="447"/>
      <c r="BO46" s="447"/>
      <c r="BP46" s="447"/>
      <c r="BQ46" s="447"/>
      <c r="BR46" s="447"/>
      <c r="BS46" s="447"/>
      <c r="BT46" s="436"/>
      <c r="BU46" s="447"/>
      <c r="BV46" s="447"/>
      <c r="BW46" s="447"/>
      <c r="BX46" s="447"/>
      <c r="BY46" s="447"/>
      <c r="BZ46" s="447"/>
      <c r="CA46" s="447"/>
      <c r="CB46" s="447"/>
      <c r="CC46" s="447"/>
      <c r="CD46" s="447"/>
      <c r="CE46" s="447"/>
      <c r="CF46" s="447"/>
      <c r="CG46" s="447"/>
      <c r="CH46" s="447"/>
      <c r="CI46" s="447"/>
      <c r="CJ46" s="447"/>
      <c r="CK46" s="447"/>
      <c r="CL46" s="447"/>
      <c r="CM46" s="447"/>
      <c r="CN46" s="447"/>
      <c r="CO46" s="447"/>
      <c r="CP46" s="447"/>
      <c r="CQ46" s="447"/>
      <c r="CR46" s="447"/>
      <c r="CS46" s="447"/>
      <c r="CT46" s="447"/>
      <c r="CU46" s="447"/>
      <c r="CV46" s="447"/>
      <c r="CW46" s="447"/>
      <c r="CX46" s="447"/>
      <c r="CY46" s="447"/>
      <c r="CZ46" s="447"/>
      <c r="DA46" s="447"/>
      <c r="DB46" s="447"/>
      <c r="DC46" s="447"/>
      <c r="DD46" s="447"/>
      <c r="DE46" s="447"/>
      <c r="DF46" s="447"/>
      <c r="DG46" s="447"/>
      <c r="DH46" s="447"/>
      <c r="DI46" s="447"/>
      <c r="DJ46" s="447"/>
      <c r="DK46" s="447"/>
      <c r="DL46" s="447"/>
      <c r="DM46" s="447"/>
      <c r="DN46" s="447"/>
      <c r="DO46" s="447"/>
      <c r="DP46" s="447"/>
      <c r="DQ46" s="447"/>
      <c r="DR46" s="447"/>
      <c r="DS46" s="447"/>
      <c r="DT46" s="447"/>
      <c r="DU46" s="447"/>
      <c r="DV46" s="447"/>
      <c r="DW46" s="447"/>
      <c r="DX46" s="447"/>
      <c r="DY46" s="447"/>
      <c r="DZ46" s="447"/>
      <c r="EA46" s="447"/>
      <c r="EB46" s="447"/>
      <c r="EC46" s="447"/>
      <c r="ED46" s="447"/>
      <c r="EE46" s="447"/>
      <c r="EF46" s="447"/>
      <c r="EG46" s="447"/>
      <c r="EH46" s="447"/>
      <c r="EI46" s="447"/>
      <c r="EJ46" s="447"/>
      <c r="EK46" s="447"/>
      <c r="EL46" s="447"/>
      <c r="EM46" s="447"/>
      <c r="EN46" s="447"/>
      <c r="EO46" s="447"/>
      <c r="EP46" s="447"/>
      <c r="EQ46" s="447"/>
      <c r="ER46" s="447"/>
      <c r="ES46" s="447"/>
      <c r="ET46" s="447"/>
      <c r="EU46" s="447"/>
      <c r="EV46" s="447"/>
    </row>
    <row r="47" spans="1:152" ht="12" customHeight="1">
      <c r="A47" s="850"/>
      <c r="B47" s="850"/>
      <c r="C47" s="1421"/>
      <c r="D47" s="1421"/>
      <c r="E47" s="1421"/>
      <c r="F47" s="1421"/>
      <c r="G47" s="1417"/>
      <c r="H47" s="1417"/>
      <c r="I47" s="1417"/>
      <c r="J47" s="1417"/>
      <c r="K47" s="1417"/>
      <c r="L47" s="1417"/>
      <c r="M47" s="1417"/>
      <c r="N47" s="1417"/>
      <c r="O47" s="1417"/>
      <c r="P47" s="1417"/>
      <c r="Q47" s="1417"/>
      <c r="R47" s="1417"/>
      <c r="S47" s="1419"/>
      <c r="T47" s="1419"/>
      <c r="U47" s="1419"/>
      <c r="V47" s="1419"/>
      <c r="W47" s="1419"/>
      <c r="X47" s="1419"/>
      <c r="Y47" s="1417"/>
      <c r="Z47" s="1417"/>
      <c r="AA47" s="1417"/>
      <c r="AB47" s="1417"/>
      <c r="AC47" s="1417"/>
      <c r="AD47" s="1417"/>
      <c r="AE47" s="447"/>
      <c r="AF47" s="447"/>
      <c r="AG47" s="437" t="str">
        <f>'okul-örtmen bilgi'!G49</f>
        <v xml:space="preserve"> </v>
      </c>
      <c r="AH47" s="447"/>
      <c r="AI47" s="447"/>
      <c r="AJ47" s="447"/>
      <c r="AK47" s="436"/>
      <c r="AL47" s="447"/>
      <c r="AM47" s="447"/>
      <c r="AN47" s="447"/>
      <c r="AO47" s="447"/>
      <c r="AP47" s="447"/>
      <c r="AQ47" s="447"/>
      <c r="AR47" s="436"/>
      <c r="AS47" s="447"/>
      <c r="AT47" s="447"/>
      <c r="AU47" s="447"/>
      <c r="AV47" s="447"/>
      <c r="AW47" s="447"/>
      <c r="AX47" s="447"/>
      <c r="AY47" s="436"/>
      <c r="AZ47" s="447"/>
      <c r="BA47" s="447"/>
      <c r="BB47" s="447"/>
      <c r="BC47" s="447"/>
      <c r="BD47" s="447"/>
      <c r="BE47" s="447"/>
      <c r="BF47" s="436"/>
      <c r="BG47" s="447"/>
      <c r="BH47" s="447"/>
      <c r="BI47" s="447"/>
      <c r="BJ47" s="447"/>
      <c r="BK47" s="447"/>
      <c r="BL47" s="447"/>
      <c r="BM47" s="436"/>
      <c r="BN47" s="447"/>
      <c r="BO47" s="447"/>
      <c r="BP47" s="447"/>
      <c r="BQ47" s="447"/>
      <c r="BR47" s="447"/>
      <c r="BS47" s="447"/>
      <c r="BT47" s="436"/>
      <c r="BU47" s="447"/>
      <c r="BV47" s="447"/>
      <c r="BW47" s="447"/>
      <c r="BX47" s="447"/>
      <c r="BY47" s="447"/>
      <c r="BZ47" s="447"/>
      <c r="CA47" s="447"/>
      <c r="CB47" s="447"/>
      <c r="CC47" s="447"/>
      <c r="CD47" s="447"/>
      <c r="CE47" s="447"/>
      <c r="CF47" s="447"/>
      <c r="CG47" s="447"/>
      <c r="CH47" s="447"/>
      <c r="CI47" s="447"/>
      <c r="CJ47" s="447"/>
      <c r="CK47" s="447"/>
      <c r="CL47" s="447"/>
      <c r="CM47" s="447"/>
      <c r="CN47" s="447"/>
      <c r="CO47" s="447"/>
      <c r="CP47" s="447"/>
      <c r="CQ47" s="447"/>
      <c r="CR47" s="447"/>
      <c r="CS47" s="447"/>
      <c r="CT47" s="447"/>
      <c r="CU47" s="447"/>
      <c r="CV47" s="447"/>
      <c r="CW47" s="447"/>
      <c r="CX47" s="447"/>
      <c r="CY47" s="447"/>
      <c r="CZ47" s="447"/>
      <c r="DA47" s="447"/>
      <c r="DB47" s="447"/>
      <c r="DC47" s="447"/>
      <c r="DD47" s="447"/>
      <c r="DE47" s="447"/>
      <c r="DF47" s="447"/>
      <c r="DG47" s="447"/>
      <c r="DH47" s="447"/>
      <c r="DI47" s="447"/>
      <c r="DJ47" s="447"/>
      <c r="DK47" s="447"/>
      <c r="DL47" s="447"/>
      <c r="DM47" s="447"/>
      <c r="DN47" s="447"/>
      <c r="DO47" s="447"/>
      <c r="DP47" s="447"/>
      <c r="DQ47" s="447"/>
      <c r="DR47" s="447"/>
      <c r="DS47" s="447"/>
      <c r="DT47" s="447"/>
      <c r="DU47" s="447"/>
      <c r="DV47" s="447"/>
      <c r="DW47" s="447"/>
      <c r="DX47" s="447"/>
      <c r="DY47" s="447"/>
      <c r="DZ47" s="447"/>
      <c r="EA47" s="447"/>
      <c r="EB47" s="447"/>
      <c r="EC47" s="447"/>
      <c r="ED47" s="447"/>
      <c r="EE47" s="447"/>
      <c r="EF47" s="447"/>
      <c r="EG47" s="447"/>
      <c r="EH47" s="447"/>
      <c r="EI47" s="447"/>
      <c r="EJ47" s="447"/>
      <c r="EK47" s="447"/>
      <c r="EL47" s="447"/>
      <c r="EM47" s="447"/>
      <c r="EN47" s="447"/>
      <c r="EO47" s="447"/>
      <c r="EP47" s="447"/>
      <c r="EQ47" s="447"/>
      <c r="ER47" s="447"/>
      <c r="ES47" s="447"/>
      <c r="ET47" s="447"/>
      <c r="EU47" s="447"/>
      <c r="EV47" s="447"/>
    </row>
    <row r="48" spans="1:152" ht="12" customHeight="1">
      <c r="A48" s="850"/>
      <c r="B48" s="850"/>
      <c r="C48" s="1425"/>
      <c r="D48" s="1425"/>
      <c r="E48" s="1425"/>
      <c r="F48" s="1425"/>
      <c r="G48" s="1425"/>
      <c r="H48" s="1425"/>
      <c r="I48" s="1425"/>
      <c r="J48" s="1425"/>
      <c r="K48" s="1425"/>
      <c r="L48" s="1425"/>
      <c r="M48" s="1425"/>
      <c r="N48" s="1425"/>
      <c r="O48" s="1425"/>
      <c r="P48" s="1425"/>
      <c r="Q48" s="1425"/>
      <c r="R48" s="1425"/>
      <c r="S48" s="1425"/>
      <c r="T48" s="1425"/>
      <c r="U48" s="1425"/>
      <c r="V48" s="1425"/>
      <c r="W48" s="1425"/>
      <c r="X48" s="1425"/>
      <c r="Y48" s="1425"/>
      <c r="Z48" s="1425"/>
      <c r="AA48" s="1425"/>
      <c r="AB48" s="1425"/>
      <c r="AC48" s="1425"/>
      <c r="AD48" s="1425"/>
      <c r="AE48" s="447"/>
      <c r="AF48" s="447"/>
      <c r="AG48" s="437" t="str">
        <f>'okul-örtmen bilgi'!G50</f>
        <v xml:space="preserve"> </v>
      </c>
      <c r="AH48" s="447"/>
      <c r="AI48" s="447"/>
      <c r="AJ48" s="447"/>
      <c r="AK48" s="436"/>
      <c r="AL48" s="447"/>
      <c r="AM48" s="447"/>
      <c r="AN48" s="447"/>
      <c r="AO48" s="447"/>
      <c r="AP48" s="447"/>
      <c r="AQ48" s="447"/>
      <c r="AR48" s="436"/>
      <c r="AS48" s="447"/>
      <c r="AT48" s="447"/>
      <c r="AU48" s="447"/>
      <c r="AV48" s="447"/>
      <c r="AW48" s="447"/>
      <c r="AX48" s="447"/>
      <c r="AY48" s="436"/>
      <c r="AZ48" s="447"/>
      <c r="BA48" s="447"/>
      <c r="BB48" s="447"/>
      <c r="BC48" s="447"/>
      <c r="BD48" s="447"/>
      <c r="BE48" s="447"/>
      <c r="BF48" s="436"/>
      <c r="BG48" s="447"/>
      <c r="BH48" s="447"/>
      <c r="BI48" s="447"/>
      <c r="BJ48" s="447"/>
      <c r="BK48" s="447"/>
      <c r="BL48" s="447"/>
      <c r="BM48" s="436"/>
      <c r="BN48" s="447"/>
      <c r="BO48" s="447"/>
      <c r="BP48" s="447"/>
      <c r="BQ48" s="447"/>
      <c r="BR48" s="447"/>
      <c r="BS48" s="447"/>
      <c r="BT48" s="436"/>
      <c r="BU48" s="447"/>
      <c r="BV48" s="447"/>
      <c r="BW48" s="447"/>
      <c r="BX48" s="447"/>
      <c r="BY48" s="447"/>
      <c r="BZ48" s="447"/>
      <c r="CA48" s="447"/>
      <c r="CB48" s="447"/>
      <c r="CC48" s="447"/>
      <c r="CD48" s="447"/>
      <c r="CE48" s="447"/>
      <c r="CF48" s="447"/>
      <c r="CG48" s="447"/>
      <c r="CH48" s="447"/>
      <c r="CI48" s="447"/>
      <c r="CJ48" s="447"/>
      <c r="CK48" s="447"/>
      <c r="CL48" s="447"/>
      <c r="CM48" s="447"/>
      <c r="CN48" s="447"/>
      <c r="CO48" s="447"/>
      <c r="CP48" s="447"/>
      <c r="CQ48" s="447"/>
      <c r="CR48" s="447"/>
      <c r="CS48" s="447"/>
      <c r="CT48" s="447"/>
      <c r="CU48" s="447"/>
      <c r="CV48" s="447"/>
      <c r="CW48" s="447"/>
      <c r="CX48" s="447"/>
      <c r="CY48" s="447"/>
      <c r="CZ48" s="447"/>
      <c r="DA48" s="447"/>
      <c r="DB48" s="447"/>
      <c r="DC48" s="447"/>
      <c r="DD48" s="447"/>
      <c r="DE48" s="447"/>
      <c r="DF48" s="447"/>
      <c r="DG48" s="447"/>
      <c r="DH48" s="447"/>
      <c r="DI48" s="447"/>
      <c r="DJ48" s="447"/>
      <c r="DK48" s="447"/>
      <c r="DL48" s="447"/>
      <c r="DM48" s="447"/>
      <c r="DN48" s="447"/>
      <c r="DO48" s="447"/>
      <c r="DP48" s="447"/>
      <c r="DQ48" s="447"/>
      <c r="DR48" s="447"/>
      <c r="DS48" s="447"/>
      <c r="DT48" s="447"/>
      <c r="DU48" s="447"/>
      <c r="DV48" s="447"/>
      <c r="DW48" s="447"/>
      <c r="DX48" s="447"/>
      <c r="DY48" s="447"/>
      <c r="DZ48" s="447"/>
      <c r="EA48" s="447"/>
      <c r="EB48" s="447"/>
      <c r="EC48" s="447"/>
      <c r="ED48" s="447"/>
      <c r="EE48" s="447"/>
      <c r="EF48" s="447"/>
      <c r="EG48" s="447"/>
      <c r="EH48" s="447"/>
      <c r="EI48" s="447"/>
      <c r="EJ48" s="447"/>
      <c r="EK48" s="447"/>
      <c r="EL48" s="447"/>
      <c r="EM48" s="447"/>
      <c r="EN48" s="447"/>
      <c r="EO48" s="447"/>
      <c r="EP48" s="447"/>
      <c r="EQ48" s="447"/>
      <c r="ER48" s="447"/>
      <c r="ES48" s="447"/>
      <c r="ET48" s="447"/>
      <c r="EU48" s="447"/>
      <c r="EV48" s="447"/>
    </row>
    <row r="49" spans="1:152" ht="12" customHeight="1">
      <c r="A49" s="850"/>
      <c r="B49" s="850"/>
      <c r="C49" s="445"/>
      <c r="D49" s="445"/>
      <c r="E49" s="445"/>
      <c r="F49" s="445"/>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47"/>
      <c r="AF49" s="447"/>
      <c r="AG49" s="437" t="str">
        <f>'okul-örtmen bilgi'!G51</f>
        <v xml:space="preserve"> </v>
      </c>
      <c r="AH49" s="447"/>
      <c r="AI49" s="447"/>
      <c r="AJ49" s="447"/>
      <c r="AK49" s="436"/>
      <c r="AL49" s="447"/>
      <c r="AM49" s="447"/>
      <c r="AN49" s="447"/>
      <c r="AO49" s="447"/>
      <c r="AP49" s="447"/>
      <c r="AQ49" s="447"/>
      <c r="AR49" s="436"/>
      <c r="AS49" s="447"/>
      <c r="AT49" s="447"/>
      <c r="AU49" s="447"/>
      <c r="AV49" s="447"/>
      <c r="AW49" s="447"/>
      <c r="AX49" s="447"/>
      <c r="AY49" s="436"/>
      <c r="AZ49" s="447"/>
      <c r="BA49" s="447"/>
      <c r="BB49" s="447"/>
      <c r="BC49" s="447"/>
      <c r="BD49" s="447"/>
      <c r="BE49" s="447"/>
      <c r="BF49" s="436"/>
      <c r="BG49" s="447"/>
      <c r="BH49" s="447"/>
      <c r="BI49" s="447"/>
      <c r="BJ49" s="447"/>
      <c r="BK49" s="447"/>
      <c r="BL49" s="447"/>
      <c r="BM49" s="436"/>
      <c r="BN49" s="447"/>
      <c r="BO49" s="447"/>
      <c r="BP49" s="447"/>
      <c r="BQ49" s="447"/>
      <c r="BR49" s="447"/>
      <c r="BS49" s="447"/>
      <c r="BT49" s="436"/>
      <c r="BU49" s="447"/>
      <c r="BV49" s="447"/>
      <c r="BW49" s="447"/>
      <c r="BX49" s="447"/>
      <c r="BY49" s="447"/>
      <c r="BZ49" s="447"/>
      <c r="CA49" s="447"/>
      <c r="CB49" s="447"/>
      <c r="CC49" s="447"/>
      <c r="CD49" s="447"/>
      <c r="CE49" s="447"/>
      <c r="CF49" s="447"/>
      <c r="CG49" s="447"/>
      <c r="CH49" s="447"/>
      <c r="CI49" s="447"/>
      <c r="CJ49" s="447"/>
      <c r="CK49" s="447"/>
      <c r="CL49" s="447"/>
      <c r="CM49" s="447"/>
      <c r="CN49" s="447"/>
      <c r="CO49" s="447"/>
      <c r="CP49" s="447"/>
      <c r="CQ49" s="447"/>
      <c r="CR49" s="447"/>
      <c r="CS49" s="447"/>
      <c r="CT49" s="447"/>
      <c r="CU49" s="447"/>
      <c r="CV49" s="447"/>
      <c r="CW49" s="447"/>
      <c r="CX49" s="447"/>
      <c r="CY49" s="447"/>
      <c r="CZ49" s="447"/>
      <c r="DA49" s="447"/>
      <c r="DB49" s="447"/>
      <c r="DC49" s="447"/>
      <c r="DD49" s="447"/>
      <c r="DE49" s="447"/>
      <c r="DF49" s="447"/>
      <c r="DG49" s="447"/>
      <c r="DH49" s="447"/>
      <c r="DI49" s="447"/>
      <c r="DJ49" s="447"/>
      <c r="DK49" s="447"/>
      <c r="DL49" s="447"/>
      <c r="DM49" s="447"/>
      <c r="DN49" s="447"/>
      <c r="DO49" s="447"/>
      <c r="DP49" s="447"/>
      <c r="DQ49" s="447"/>
      <c r="DR49" s="447"/>
      <c r="DS49" s="447"/>
      <c r="DT49" s="447"/>
      <c r="DU49" s="447"/>
      <c r="DV49" s="447"/>
      <c r="DW49" s="447"/>
      <c r="DX49" s="447"/>
      <c r="DY49" s="447"/>
      <c r="DZ49" s="447"/>
      <c r="EA49" s="447"/>
      <c r="EB49" s="447"/>
      <c r="EC49" s="447"/>
      <c r="ED49" s="447"/>
      <c r="EE49" s="447"/>
      <c r="EF49" s="447"/>
      <c r="EG49" s="447"/>
      <c r="EH49" s="447"/>
      <c r="EI49" s="447"/>
      <c r="EJ49" s="447"/>
      <c r="EK49" s="447"/>
      <c r="EL49" s="447"/>
      <c r="EM49" s="447"/>
      <c r="EN49" s="447"/>
      <c r="EO49" s="447"/>
      <c r="EP49" s="447"/>
      <c r="EQ49" s="447"/>
      <c r="ER49" s="447"/>
      <c r="ES49" s="447"/>
      <c r="ET49" s="447"/>
      <c r="EU49" s="447"/>
      <c r="EV49" s="447"/>
    </row>
    <row r="50" spans="1:152" ht="12" customHeight="1">
      <c r="A50" s="850"/>
      <c r="B50" s="850"/>
      <c r="C50" s="445"/>
      <c r="D50" s="445"/>
      <c r="E50" s="445"/>
      <c r="F50" s="445"/>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47"/>
      <c r="AF50" s="447"/>
      <c r="AG50" s="437" t="str">
        <f>'okul-örtmen bilgi'!G52</f>
        <v xml:space="preserve"> </v>
      </c>
      <c r="AH50" s="447"/>
      <c r="AI50" s="447"/>
      <c r="AJ50" s="447"/>
      <c r="AK50" s="436"/>
      <c r="AL50" s="447"/>
      <c r="AM50" s="447"/>
      <c r="AN50" s="447"/>
      <c r="AO50" s="447"/>
      <c r="AP50" s="447"/>
      <c r="AQ50" s="447"/>
      <c r="AR50" s="436"/>
      <c r="AS50" s="447"/>
      <c r="AT50" s="447"/>
      <c r="AU50" s="447"/>
      <c r="AV50" s="447"/>
      <c r="AW50" s="447"/>
      <c r="AX50" s="447"/>
      <c r="AY50" s="436"/>
      <c r="AZ50" s="447"/>
      <c r="BA50" s="447"/>
      <c r="BB50" s="447"/>
      <c r="BC50" s="447"/>
      <c r="BD50" s="447"/>
      <c r="BE50" s="447"/>
      <c r="BF50" s="436"/>
      <c r="BG50" s="447"/>
      <c r="BH50" s="447"/>
      <c r="BI50" s="447"/>
      <c r="BJ50" s="447"/>
      <c r="BK50" s="447"/>
      <c r="BL50" s="447"/>
      <c r="BM50" s="436"/>
      <c r="BN50" s="447"/>
      <c r="BO50" s="447"/>
      <c r="BP50" s="447"/>
      <c r="BQ50" s="447"/>
      <c r="BR50" s="447"/>
      <c r="BS50" s="447"/>
      <c r="BT50" s="436"/>
      <c r="BU50" s="447"/>
      <c r="BV50" s="447"/>
      <c r="BW50" s="447"/>
      <c r="BX50" s="447"/>
      <c r="BY50" s="447"/>
      <c r="BZ50" s="447"/>
      <c r="CA50" s="447"/>
      <c r="CB50" s="447"/>
      <c r="CC50" s="447"/>
      <c r="CD50" s="447"/>
      <c r="CE50" s="447"/>
      <c r="CF50" s="447"/>
      <c r="CG50" s="447"/>
      <c r="CH50" s="447"/>
      <c r="CI50" s="447"/>
      <c r="CJ50" s="447"/>
      <c r="CK50" s="447"/>
      <c r="CL50" s="447"/>
      <c r="CM50" s="447"/>
      <c r="CN50" s="447"/>
      <c r="CO50" s="447"/>
      <c r="CP50" s="447"/>
      <c r="CQ50" s="447"/>
      <c r="CR50" s="447"/>
      <c r="CS50" s="447"/>
      <c r="CT50" s="447"/>
      <c r="CU50" s="447"/>
      <c r="CV50" s="447"/>
      <c r="CW50" s="447"/>
      <c r="CX50" s="447"/>
      <c r="CY50" s="447"/>
      <c r="CZ50" s="447"/>
      <c r="DA50" s="447"/>
      <c r="DB50" s="447"/>
      <c r="DC50" s="447"/>
      <c r="DD50" s="447"/>
      <c r="DE50" s="447"/>
      <c r="DF50" s="447"/>
      <c r="DG50" s="447"/>
      <c r="DH50" s="447"/>
      <c r="DI50" s="447"/>
      <c r="DJ50" s="447"/>
      <c r="DK50" s="447"/>
      <c r="DL50" s="447"/>
      <c r="DM50" s="447"/>
      <c r="DN50" s="447"/>
      <c r="DO50" s="447"/>
      <c r="DP50" s="447"/>
      <c r="DQ50" s="447"/>
      <c r="DR50" s="447"/>
      <c r="DS50" s="447"/>
      <c r="DT50" s="447"/>
      <c r="DU50" s="447"/>
      <c r="DV50" s="447"/>
      <c r="DW50" s="447"/>
      <c r="DX50" s="447"/>
      <c r="DY50" s="447"/>
      <c r="DZ50" s="447"/>
      <c r="EA50" s="447"/>
      <c r="EB50" s="447"/>
      <c r="EC50" s="447"/>
      <c r="ED50" s="447"/>
      <c r="EE50" s="447"/>
      <c r="EF50" s="447"/>
      <c r="EG50" s="447"/>
      <c r="EH50" s="447"/>
      <c r="EI50" s="447"/>
      <c r="EJ50" s="447"/>
      <c r="EK50" s="447"/>
      <c r="EL50" s="447"/>
      <c r="EM50" s="447"/>
      <c r="EN50" s="447"/>
      <c r="EO50" s="447"/>
      <c r="EP50" s="447"/>
      <c r="EQ50" s="447"/>
      <c r="ER50" s="447"/>
      <c r="ES50" s="447"/>
      <c r="ET50" s="447"/>
      <c r="EU50" s="447"/>
      <c r="EV50" s="447"/>
    </row>
    <row r="51" spans="1:152" ht="12" customHeight="1">
      <c r="A51" s="850"/>
      <c r="B51" s="850"/>
      <c r="C51" s="445"/>
      <c r="D51" s="445"/>
      <c r="E51" s="445"/>
      <c r="F51" s="445"/>
      <c r="G51" s="452"/>
      <c r="H51" s="452"/>
      <c r="I51" s="452"/>
      <c r="J51" s="452"/>
      <c r="K51" s="452"/>
      <c r="L51" s="452"/>
      <c r="M51" s="452"/>
      <c r="N51" s="452"/>
      <c r="O51" s="452"/>
      <c r="P51" s="452"/>
      <c r="Q51" s="452"/>
      <c r="R51" s="452"/>
      <c r="S51" s="452"/>
      <c r="T51" s="452"/>
      <c r="U51" s="452"/>
      <c r="V51" s="452"/>
      <c r="W51" s="452"/>
      <c r="X51" s="452"/>
      <c r="Y51" s="452"/>
      <c r="Z51" s="452"/>
      <c r="AA51" s="452"/>
      <c r="AB51" s="452"/>
      <c r="AC51" s="452"/>
      <c r="AD51" s="452"/>
      <c r="AE51" s="447"/>
      <c r="AF51" s="447"/>
      <c r="AG51" s="437" t="str">
        <f>'okul-örtmen bilgi'!G53</f>
        <v xml:space="preserve"> </v>
      </c>
      <c r="AH51" s="447"/>
      <c r="AI51" s="447"/>
      <c r="AJ51" s="447"/>
      <c r="AK51" s="436"/>
      <c r="AL51" s="447"/>
      <c r="AM51" s="447"/>
      <c r="AN51" s="447"/>
      <c r="AO51" s="447"/>
      <c r="AP51" s="447"/>
      <c r="AQ51" s="447"/>
      <c r="AR51" s="436"/>
      <c r="AS51" s="447"/>
      <c r="AT51" s="447"/>
      <c r="AU51" s="447"/>
      <c r="AV51" s="447"/>
      <c r="AW51" s="447"/>
      <c r="AX51" s="447"/>
      <c r="AY51" s="436"/>
      <c r="AZ51" s="447"/>
      <c r="BA51" s="447"/>
      <c r="BB51" s="447"/>
      <c r="BC51" s="447"/>
      <c r="BD51" s="447"/>
      <c r="BE51" s="447"/>
      <c r="BF51" s="436"/>
      <c r="BG51" s="447"/>
      <c r="BH51" s="447"/>
      <c r="BI51" s="447"/>
      <c r="BJ51" s="447"/>
      <c r="BK51" s="447"/>
      <c r="BL51" s="447"/>
      <c r="BM51" s="436"/>
      <c r="BN51" s="447"/>
      <c r="BO51" s="447"/>
      <c r="BP51" s="447"/>
      <c r="BQ51" s="447"/>
      <c r="BR51" s="447"/>
      <c r="BS51" s="447"/>
      <c r="BT51" s="436"/>
      <c r="BU51" s="447"/>
      <c r="BV51" s="447"/>
      <c r="BW51" s="447"/>
      <c r="BX51" s="447"/>
      <c r="BY51" s="447"/>
      <c r="BZ51" s="447"/>
      <c r="CA51" s="447"/>
      <c r="CB51" s="447"/>
      <c r="CC51" s="447"/>
      <c r="CD51" s="447"/>
      <c r="CE51" s="447"/>
      <c r="CF51" s="447"/>
      <c r="CG51" s="447"/>
      <c r="CH51" s="447"/>
      <c r="CI51" s="447"/>
      <c r="CJ51" s="447"/>
      <c r="CK51" s="447"/>
      <c r="CL51" s="447"/>
      <c r="CM51" s="447"/>
      <c r="CN51" s="447"/>
      <c r="CO51" s="447"/>
      <c r="CP51" s="447"/>
      <c r="CQ51" s="447"/>
      <c r="CR51" s="447"/>
      <c r="CS51" s="447"/>
      <c r="CT51" s="447"/>
      <c r="CU51" s="447"/>
      <c r="CV51" s="447"/>
      <c r="CW51" s="447"/>
      <c r="CX51" s="447"/>
      <c r="CY51" s="447"/>
      <c r="CZ51" s="447"/>
      <c r="DA51" s="447"/>
      <c r="DB51" s="447"/>
      <c r="DC51" s="447"/>
      <c r="DD51" s="447"/>
      <c r="DE51" s="447"/>
      <c r="DF51" s="447"/>
      <c r="DG51" s="447"/>
      <c r="DH51" s="447"/>
      <c r="DI51" s="447"/>
      <c r="DJ51" s="447"/>
      <c r="DK51" s="447"/>
      <c r="DL51" s="447"/>
      <c r="DM51" s="447"/>
      <c r="DN51" s="447"/>
      <c r="DO51" s="447"/>
      <c r="DP51" s="447"/>
      <c r="DQ51" s="447"/>
      <c r="DR51" s="447"/>
      <c r="DS51" s="447"/>
      <c r="DT51" s="447"/>
      <c r="DU51" s="447"/>
      <c r="DV51" s="447"/>
      <c r="DW51" s="447"/>
      <c r="DX51" s="447"/>
      <c r="DY51" s="447"/>
      <c r="DZ51" s="447"/>
      <c r="EA51" s="447"/>
      <c r="EB51" s="447"/>
      <c r="EC51" s="447"/>
      <c r="ED51" s="447"/>
      <c r="EE51" s="447"/>
      <c r="EF51" s="447"/>
      <c r="EG51" s="447"/>
      <c r="EH51" s="447"/>
      <c r="EI51" s="447"/>
      <c r="EJ51" s="447"/>
      <c r="EK51" s="447"/>
      <c r="EL51" s="447"/>
      <c r="EM51" s="447"/>
      <c r="EN51" s="447"/>
      <c r="EO51" s="447"/>
      <c r="EP51" s="447"/>
      <c r="EQ51" s="447"/>
      <c r="ER51" s="447"/>
      <c r="ES51" s="447"/>
      <c r="ET51" s="447"/>
      <c r="EU51" s="447"/>
      <c r="EV51" s="447"/>
    </row>
    <row r="52" spans="1:152" ht="12" customHeight="1">
      <c r="A52" s="850"/>
      <c r="B52" s="850"/>
      <c r="C52" s="445"/>
      <c r="D52" s="445"/>
      <c r="E52" s="445"/>
      <c r="F52" s="445"/>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47"/>
      <c r="AF52" s="447"/>
      <c r="AG52" s="437" t="str">
        <f>'okul-örtmen bilgi'!G54</f>
        <v xml:space="preserve"> </v>
      </c>
      <c r="AH52" s="447"/>
      <c r="AI52" s="447"/>
      <c r="AJ52" s="447"/>
      <c r="AK52" s="436"/>
      <c r="AL52" s="447"/>
      <c r="AM52" s="447"/>
      <c r="AN52" s="447"/>
      <c r="AO52" s="447"/>
      <c r="AP52" s="447"/>
      <c r="AQ52" s="447"/>
      <c r="AR52" s="436"/>
      <c r="AS52" s="447"/>
      <c r="AT52" s="447"/>
      <c r="AU52" s="447"/>
      <c r="AV52" s="447"/>
      <c r="AW52" s="447"/>
      <c r="AX52" s="447"/>
      <c r="AY52" s="436"/>
      <c r="AZ52" s="447"/>
      <c r="BA52" s="447"/>
      <c r="BB52" s="447"/>
      <c r="BC52" s="447"/>
      <c r="BD52" s="447"/>
      <c r="BE52" s="447"/>
      <c r="BF52" s="436"/>
      <c r="BG52" s="447"/>
      <c r="BH52" s="447"/>
      <c r="BI52" s="447"/>
      <c r="BJ52" s="447"/>
      <c r="BK52" s="447"/>
      <c r="BL52" s="447"/>
      <c r="BM52" s="436"/>
      <c r="BN52" s="447"/>
      <c r="BO52" s="447"/>
      <c r="BP52" s="447"/>
      <c r="BQ52" s="447"/>
      <c r="BR52" s="447"/>
      <c r="BS52" s="447"/>
      <c r="BT52" s="436"/>
      <c r="BU52" s="447"/>
      <c r="BV52" s="447"/>
      <c r="BW52" s="447"/>
      <c r="BX52" s="447"/>
      <c r="BY52" s="447"/>
      <c r="BZ52" s="447"/>
      <c r="CA52" s="447"/>
      <c r="CB52" s="447"/>
      <c r="CC52" s="447"/>
      <c r="CD52" s="447"/>
      <c r="CE52" s="447"/>
      <c r="CF52" s="447"/>
      <c r="CG52" s="447"/>
      <c r="CH52" s="447"/>
      <c r="CI52" s="447"/>
      <c r="CJ52" s="447"/>
      <c r="CK52" s="447"/>
      <c r="CL52" s="447"/>
      <c r="CM52" s="447"/>
      <c r="CN52" s="447"/>
      <c r="CO52" s="447"/>
      <c r="CP52" s="447"/>
      <c r="CQ52" s="447"/>
      <c r="CR52" s="447"/>
      <c r="CS52" s="447"/>
      <c r="CT52" s="447"/>
      <c r="CU52" s="447"/>
      <c r="CV52" s="447"/>
      <c r="CW52" s="447"/>
      <c r="CX52" s="447"/>
      <c r="CY52" s="447"/>
      <c r="CZ52" s="447"/>
      <c r="DA52" s="447"/>
      <c r="DB52" s="447"/>
      <c r="DC52" s="447"/>
      <c r="DD52" s="447"/>
      <c r="DE52" s="447"/>
      <c r="DF52" s="447"/>
      <c r="DG52" s="447"/>
      <c r="DH52" s="447"/>
      <c r="DI52" s="447"/>
      <c r="DJ52" s="447"/>
      <c r="DK52" s="447"/>
      <c r="DL52" s="447"/>
      <c r="DM52" s="447"/>
      <c r="DN52" s="447"/>
      <c r="DO52" s="447"/>
      <c r="DP52" s="447"/>
      <c r="DQ52" s="447"/>
      <c r="DR52" s="447"/>
      <c r="DS52" s="447"/>
      <c r="DT52" s="447"/>
      <c r="DU52" s="447"/>
      <c r="DV52" s="447"/>
      <c r="DW52" s="447"/>
      <c r="DX52" s="447"/>
      <c r="DY52" s="447"/>
      <c r="DZ52" s="447"/>
      <c r="EA52" s="447"/>
      <c r="EB52" s="447"/>
      <c r="EC52" s="447"/>
      <c r="ED52" s="447"/>
      <c r="EE52" s="447"/>
      <c r="EF52" s="447"/>
      <c r="EG52" s="447"/>
      <c r="EH52" s="447"/>
      <c r="EI52" s="447"/>
      <c r="EJ52" s="447"/>
      <c r="EK52" s="447"/>
      <c r="EL52" s="447"/>
      <c r="EM52" s="447"/>
      <c r="EN52" s="447"/>
      <c r="EO52" s="447"/>
      <c r="EP52" s="447"/>
      <c r="EQ52" s="447"/>
      <c r="ER52" s="447"/>
      <c r="ES52" s="447"/>
      <c r="ET52" s="447"/>
      <c r="EU52" s="447"/>
      <c r="EV52" s="447"/>
    </row>
    <row r="53" spans="1:152" ht="12" customHeight="1">
      <c r="A53" s="850"/>
      <c r="B53" s="850"/>
      <c r="C53" s="445"/>
      <c r="D53" s="445"/>
      <c r="E53" s="445"/>
      <c r="F53" s="445"/>
      <c r="G53" s="452"/>
      <c r="H53" s="452"/>
      <c r="I53" s="452"/>
      <c r="J53" s="452"/>
      <c r="K53" s="452"/>
      <c r="L53" s="452"/>
      <c r="M53" s="452"/>
      <c r="N53" s="452"/>
      <c r="O53" s="452"/>
      <c r="P53" s="452"/>
      <c r="Q53" s="452"/>
      <c r="R53" s="452"/>
      <c r="S53" s="1416">
        <f ca="1">'okul-örtmen bilgi'!D2</f>
        <v>40125</v>
      </c>
      <c r="T53" s="1398"/>
      <c r="U53" s="1398"/>
      <c r="V53" s="1398"/>
      <c r="W53" s="1398"/>
      <c r="X53" s="1398"/>
      <c r="Y53" s="1398"/>
      <c r="Z53" s="1398"/>
      <c r="AA53" s="1398"/>
      <c r="AB53" s="1398"/>
      <c r="AC53" s="1398"/>
      <c r="AD53" s="1398"/>
      <c r="AE53" s="447"/>
      <c r="AF53" s="447"/>
      <c r="AG53" s="437" t="str">
        <f>'okul-örtmen bilgi'!G55</f>
        <v xml:space="preserve"> </v>
      </c>
      <c r="AH53" s="447"/>
      <c r="AI53" s="447"/>
      <c r="AJ53" s="447"/>
      <c r="AK53" s="436"/>
      <c r="AL53" s="447"/>
      <c r="AM53" s="447"/>
      <c r="AN53" s="447"/>
      <c r="AO53" s="447"/>
      <c r="AP53" s="447"/>
      <c r="AQ53" s="447"/>
      <c r="AR53" s="436"/>
      <c r="AS53" s="447"/>
      <c r="AT53" s="447"/>
      <c r="AU53" s="447"/>
      <c r="AV53" s="447"/>
      <c r="AW53" s="447"/>
      <c r="AX53" s="447"/>
      <c r="AY53" s="436"/>
      <c r="AZ53" s="447"/>
      <c r="BA53" s="447"/>
      <c r="BB53" s="447"/>
      <c r="BC53" s="447"/>
      <c r="BD53" s="447"/>
      <c r="BE53" s="447"/>
      <c r="BF53" s="436"/>
      <c r="BG53" s="447"/>
      <c r="BH53" s="447"/>
      <c r="BI53" s="447"/>
      <c r="BJ53" s="447"/>
      <c r="BK53" s="447"/>
      <c r="BL53" s="447"/>
      <c r="BM53" s="436"/>
      <c r="BN53" s="447"/>
      <c r="BO53" s="447"/>
      <c r="BP53" s="447"/>
      <c r="BQ53" s="447"/>
      <c r="BR53" s="447"/>
      <c r="BS53" s="447"/>
      <c r="BT53" s="436"/>
      <c r="BU53" s="447"/>
      <c r="BV53" s="447"/>
      <c r="BW53" s="447"/>
      <c r="BX53" s="447"/>
      <c r="BY53" s="447"/>
      <c r="BZ53" s="447"/>
      <c r="CA53" s="447"/>
      <c r="CB53" s="447"/>
      <c r="CC53" s="447"/>
      <c r="CD53" s="447"/>
      <c r="CE53" s="447"/>
      <c r="CF53" s="447"/>
      <c r="CG53" s="447"/>
      <c r="CH53" s="447"/>
      <c r="CI53" s="447"/>
      <c r="CJ53" s="447"/>
      <c r="CK53" s="447"/>
      <c r="CL53" s="447"/>
      <c r="CM53" s="447"/>
      <c r="CN53" s="447"/>
      <c r="CO53" s="447"/>
      <c r="CP53" s="447"/>
      <c r="CQ53" s="447"/>
      <c r="CR53" s="447"/>
      <c r="CS53" s="447"/>
      <c r="CT53" s="447"/>
      <c r="CU53" s="447"/>
      <c r="CV53" s="447"/>
      <c r="CW53" s="447"/>
      <c r="CX53" s="447"/>
      <c r="CY53" s="447"/>
      <c r="CZ53" s="447"/>
      <c r="DA53" s="447"/>
      <c r="DB53" s="447"/>
      <c r="DC53" s="447"/>
      <c r="DD53" s="447"/>
      <c r="DE53" s="447"/>
      <c r="DF53" s="447"/>
      <c r="DG53" s="447"/>
      <c r="DH53" s="447"/>
      <c r="DI53" s="447"/>
      <c r="DJ53" s="447"/>
      <c r="DK53" s="447"/>
      <c r="DL53" s="447"/>
      <c r="DM53" s="447"/>
      <c r="DN53" s="447"/>
      <c r="DO53" s="447"/>
      <c r="DP53" s="447"/>
      <c r="DQ53" s="447"/>
      <c r="DR53" s="447"/>
      <c r="DS53" s="447"/>
      <c r="DT53" s="447"/>
      <c r="DU53" s="447"/>
      <c r="DV53" s="447"/>
      <c r="DW53" s="447"/>
      <c r="DX53" s="447"/>
      <c r="DY53" s="447"/>
      <c r="DZ53" s="447"/>
      <c r="EA53" s="447"/>
      <c r="EB53" s="447"/>
      <c r="EC53" s="447"/>
      <c r="ED53" s="447"/>
      <c r="EE53" s="447"/>
      <c r="EF53" s="447"/>
      <c r="EG53" s="447"/>
      <c r="EH53" s="447"/>
      <c r="EI53" s="447"/>
      <c r="EJ53" s="447"/>
      <c r="EK53" s="447"/>
      <c r="EL53" s="447"/>
      <c r="EM53" s="447"/>
      <c r="EN53" s="447"/>
      <c r="EO53" s="447"/>
      <c r="EP53" s="447"/>
      <c r="EQ53" s="447"/>
      <c r="ER53" s="447"/>
      <c r="ES53" s="447"/>
      <c r="ET53" s="447"/>
      <c r="EU53" s="447"/>
      <c r="EV53" s="447"/>
    </row>
    <row r="54" spans="1:152" ht="12" customHeight="1">
      <c r="A54" s="850"/>
      <c r="B54" s="850"/>
      <c r="C54" s="445"/>
      <c r="D54" s="445"/>
      <c r="E54" s="445"/>
      <c r="F54" s="445"/>
      <c r="G54" s="452"/>
      <c r="H54" s="452"/>
      <c r="I54" s="452"/>
      <c r="J54" s="452"/>
      <c r="K54" s="452"/>
      <c r="L54" s="452"/>
      <c r="M54" s="452"/>
      <c r="N54" s="452"/>
      <c r="O54" s="452"/>
      <c r="P54" s="452"/>
      <c r="Q54" s="452"/>
      <c r="R54" s="452"/>
      <c r="S54" s="1398" t="str">
        <f>'okul-örtmen bilgi'!B27</f>
        <v>SERKAN SARI</v>
      </c>
      <c r="T54" s="1398"/>
      <c r="U54" s="1398"/>
      <c r="V54" s="1398"/>
      <c r="W54" s="1398"/>
      <c r="X54" s="1398"/>
      <c r="Y54" s="1398"/>
      <c r="Z54" s="1398"/>
      <c r="AA54" s="1398"/>
      <c r="AB54" s="1398"/>
      <c r="AC54" s="1398"/>
      <c r="AD54" s="1398"/>
      <c r="AE54" s="447"/>
      <c r="AF54" s="447"/>
      <c r="AG54" s="437" t="str">
        <f>'okul-örtmen bilgi'!G56</f>
        <v xml:space="preserve"> </v>
      </c>
      <c r="AH54" s="447"/>
      <c r="AI54" s="447"/>
      <c r="AJ54" s="447"/>
      <c r="AK54" s="436"/>
      <c r="AL54" s="447"/>
      <c r="AM54" s="447"/>
      <c r="AN54" s="447"/>
      <c r="AO54" s="447"/>
      <c r="AP54" s="447"/>
      <c r="AQ54" s="447"/>
      <c r="AR54" s="436"/>
      <c r="AS54" s="447"/>
      <c r="AT54" s="447"/>
      <c r="AU54" s="447"/>
      <c r="AV54" s="447"/>
      <c r="AW54" s="447"/>
      <c r="AX54" s="447"/>
      <c r="AY54" s="436"/>
      <c r="AZ54" s="447"/>
      <c r="BA54" s="447"/>
      <c r="BB54" s="447"/>
      <c r="BC54" s="447"/>
      <c r="BD54" s="447"/>
      <c r="BE54" s="447"/>
      <c r="BF54" s="436"/>
      <c r="BG54" s="447"/>
      <c r="BH54" s="447"/>
      <c r="BI54" s="447"/>
      <c r="BJ54" s="447"/>
      <c r="BK54" s="447"/>
      <c r="BL54" s="447"/>
      <c r="BM54" s="436"/>
      <c r="BN54" s="447"/>
      <c r="BO54" s="447"/>
      <c r="BP54" s="447"/>
      <c r="BQ54" s="447"/>
      <c r="BR54" s="447"/>
      <c r="BS54" s="447"/>
      <c r="BT54" s="436"/>
      <c r="BU54" s="447"/>
      <c r="BV54" s="447"/>
      <c r="BW54" s="447"/>
      <c r="BX54" s="447"/>
      <c r="BY54" s="447"/>
      <c r="BZ54" s="447"/>
      <c r="CA54" s="447"/>
      <c r="CB54" s="447"/>
      <c r="CC54" s="447"/>
      <c r="CD54" s="447"/>
      <c r="CE54" s="447"/>
      <c r="CF54" s="447"/>
      <c r="CG54" s="447"/>
      <c r="CH54" s="447"/>
      <c r="CI54" s="447"/>
      <c r="CJ54" s="447"/>
      <c r="CK54" s="447"/>
      <c r="CL54" s="447"/>
      <c r="CM54" s="447"/>
      <c r="CN54" s="447"/>
      <c r="CO54" s="447"/>
      <c r="CP54" s="447"/>
      <c r="CQ54" s="447"/>
      <c r="CR54" s="447"/>
      <c r="CS54" s="447"/>
      <c r="CT54" s="447"/>
      <c r="CU54" s="447"/>
      <c r="CV54" s="447"/>
      <c r="CW54" s="447"/>
      <c r="CX54" s="447"/>
      <c r="CY54" s="447"/>
      <c r="CZ54" s="447"/>
      <c r="DA54" s="447"/>
      <c r="DB54" s="447"/>
      <c r="DC54" s="447"/>
      <c r="DD54" s="447"/>
      <c r="DE54" s="447"/>
      <c r="DF54" s="447"/>
      <c r="DG54" s="447"/>
      <c r="DH54" s="447"/>
      <c r="DI54" s="447"/>
      <c r="DJ54" s="447"/>
      <c r="DK54" s="447"/>
      <c r="DL54" s="447"/>
      <c r="DM54" s="447"/>
      <c r="DN54" s="447"/>
      <c r="DO54" s="447"/>
      <c r="DP54" s="447"/>
      <c r="DQ54" s="447"/>
      <c r="DR54" s="447"/>
      <c r="DS54" s="447"/>
      <c r="DT54" s="447"/>
      <c r="DU54" s="447"/>
      <c r="DV54" s="447"/>
      <c r="DW54" s="447"/>
      <c r="DX54" s="447"/>
      <c r="DY54" s="447"/>
      <c r="DZ54" s="447"/>
      <c r="EA54" s="447"/>
      <c r="EB54" s="447"/>
      <c r="EC54" s="447"/>
      <c r="ED54" s="447"/>
      <c r="EE54" s="447"/>
      <c r="EF54" s="447"/>
      <c r="EG54" s="447"/>
      <c r="EH54" s="447"/>
      <c r="EI54" s="447"/>
      <c r="EJ54" s="447"/>
      <c r="EK54" s="447"/>
      <c r="EL54" s="447"/>
      <c r="EM54" s="447"/>
      <c r="EN54" s="447"/>
      <c r="EO54" s="447"/>
      <c r="EP54" s="447"/>
      <c r="EQ54" s="447"/>
      <c r="ER54" s="447"/>
      <c r="ES54" s="447"/>
      <c r="ET54" s="447"/>
      <c r="EU54" s="447"/>
      <c r="EV54" s="447"/>
    </row>
    <row r="55" spans="1:152" ht="12" customHeight="1">
      <c r="A55" s="850"/>
      <c r="B55" s="850"/>
      <c r="C55" s="445"/>
      <c r="D55" s="445"/>
      <c r="E55" s="445"/>
      <c r="F55" s="445"/>
      <c r="G55" s="452"/>
      <c r="H55" s="452"/>
      <c r="I55" s="452"/>
      <c r="J55" s="452"/>
      <c r="K55" s="452"/>
      <c r="L55" s="452"/>
      <c r="M55" s="452"/>
      <c r="N55" s="452"/>
      <c r="O55" s="452"/>
      <c r="P55" s="452"/>
      <c r="Q55" s="452"/>
      <c r="R55" s="452"/>
      <c r="S55" s="1398" t="str">
        <f>'okul-örtmen bilgi'!B28</f>
        <v>BRANŞINIZI YA DA SINIF ÖRTMENLERİM SINIFINIZI YAZIN</v>
      </c>
      <c r="T55" s="1398"/>
      <c r="U55" s="1398"/>
      <c r="V55" s="1398"/>
      <c r="W55" s="1398"/>
      <c r="X55" s="1398"/>
      <c r="Y55" s="1398"/>
      <c r="Z55" s="1398"/>
      <c r="AA55" s="1398"/>
      <c r="AB55" s="1398"/>
      <c r="AC55" s="1398"/>
      <c r="AD55" s="1398"/>
      <c r="AE55" s="447"/>
      <c r="AF55" s="447"/>
      <c r="AG55" s="437" t="str">
        <f>'okul-örtmen bilgi'!G70</f>
        <v xml:space="preserve"> </v>
      </c>
      <c r="AH55" s="447"/>
      <c r="AI55" s="447"/>
      <c r="AJ55" s="447"/>
      <c r="AK55" s="436"/>
      <c r="AL55" s="447"/>
      <c r="AM55" s="447"/>
      <c r="AN55" s="447"/>
      <c r="AO55" s="447"/>
      <c r="AP55" s="447"/>
      <c r="AQ55" s="447"/>
      <c r="AR55" s="436"/>
      <c r="AS55" s="447"/>
      <c r="AT55" s="447"/>
      <c r="AU55" s="447"/>
      <c r="AV55" s="447"/>
      <c r="AW55" s="447"/>
      <c r="AX55" s="447"/>
      <c r="AY55" s="436"/>
      <c r="AZ55" s="447"/>
      <c r="BA55" s="447"/>
      <c r="BB55" s="447"/>
      <c r="BC55" s="447"/>
      <c r="BD55" s="447"/>
      <c r="BE55" s="447"/>
      <c r="BF55" s="436"/>
      <c r="BG55" s="447"/>
      <c r="BH55" s="447"/>
      <c r="BI55" s="447"/>
      <c r="BJ55" s="447"/>
      <c r="BK55" s="447"/>
      <c r="BL55" s="447"/>
      <c r="BM55" s="436"/>
      <c r="BN55" s="447"/>
      <c r="BO55" s="447"/>
      <c r="BP55" s="447"/>
      <c r="BQ55" s="447"/>
      <c r="BR55" s="447"/>
      <c r="BS55" s="447"/>
      <c r="BT55" s="436"/>
      <c r="BU55" s="447"/>
      <c r="BV55" s="447"/>
      <c r="BW55" s="447"/>
      <c r="BX55" s="447"/>
      <c r="BY55" s="447"/>
      <c r="BZ55" s="447"/>
      <c r="CA55" s="447"/>
      <c r="CB55" s="447"/>
      <c r="CC55" s="447"/>
      <c r="CD55" s="447"/>
      <c r="CE55" s="447"/>
      <c r="CF55" s="447"/>
      <c r="CG55" s="447"/>
      <c r="CH55" s="447"/>
      <c r="CI55" s="447"/>
      <c r="CJ55" s="447"/>
      <c r="CK55" s="447"/>
      <c r="CL55" s="447"/>
      <c r="CM55" s="447"/>
      <c r="CN55" s="447"/>
      <c r="CO55" s="447"/>
      <c r="CP55" s="447"/>
      <c r="CQ55" s="447"/>
      <c r="CR55" s="447"/>
      <c r="CS55" s="447"/>
      <c r="CT55" s="447"/>
      <c r="CU55" s="447"/>
      <c r="CV55" s="447"/>
      <c r="CW55" s="447"/>
      <c r="CX55" s="447"/>
      <c r="CY55" s="447"/>
      <c r="CZ55" s="447"/>
      <c r="DA55" s="447"/>
      <c r="DB55" s="447"/>
      <c r="DC55" s="447"/>
      <c r="DD55" s="447"/>
      <c r="DE55" s="447"/>
      <c r="DF55" s="447"/>
      <c r="DG55" s="447"/>
      <c r="DH55" s="447"/>
      <c r="DI55" s="447"/>
      <c r="DJ55" s="447"/>
      <c r="DK55" s="447"/>
      <c r="DL55" s="447"/>
      <c r="DM55" s="447"/>
      <c r="DN55" s="447"/>
      <c r="DO55" s="447"/>
      <c r="DP55" s="447"/>
      <c r="DQ55" s="447"/>
      <c r="DR55" s="447"/>
      <c r="DS55" s="447"/>
      <c r="DT55" s="447"/>
      <c r="DU55" s="447"/>
      <c r="DV55" s="447"/>
      <c r="DW55" s="447"/>
      <c r="DX55" s="447"/>
      <c r="DY55" s="447"/>
      <c r="DZ55" s="447"/>
      <c r="EA55" s="447"/>
      <c r="EB55" s="447"/>
      <c r="EC55" s="447"/>
      <c r="ED55" s="447"/>
      <c r="EE55" s="447"/>
      <c r="EF55" s="447"/>
      <c r="EG55" s="447"/>
      <c r="EH55" s="447"/>
      <c r="EI55" s="447"/>
      <c r="EJ55" s="447"/>
      <c r="EK55" s="447"/>
      <c r="EL55" s="447"/>
      <c r="EM55" s="447"/>
      <c r="EN55" s="447"/>
      <c r="EO55" s="447"/>
      <c r="EP55" s="447"/>
      <c r="EQ55" s="447"/>
      <c r="ER55" s="447"/>
      <c r="ES55" s="447"/>
      <c r="ET55" s="447"/>
      <c r="EU55" s="447"/>
      <c r="EV55" s="447"/>
    </row>
    <row r="56" spans="1:152" ht="12" customHeight="1">
      <c r="A56" s="850"/>
      <c r="B56" s="850"/>
      <c r="C56" s="445"/>
      <c r="D56" s="445"/>
      <c r="E56" s="445"/>
      <c r="F56" s="445"/>
      <c r="G56" s="452"/>
      <c r="H56" s="452"/>
      <c r="I56" s="452"/>
      <c r="J56" s="452"/>
      <c r="K56" s="452"/>
      <c r="L56" s="452"/>
      <c r="M56" s="452"/>
      <c r="N56" s="452"/>
      <c r="O56" s="452"/>
      <c r="P56" s="452"/>
      <c r="Q56" s="452"/>
      <c r="R56" s="452"/>
      <c r="S56" s="452"/>
      <c r="T56" s="452"/>
      <c r="U56" s="452"/>
      <c r="V56" s="452"/>
      <c r="W56" s="452"/>
      <c r="X56" s="452"/>
      <c r="Y56" s="452"/>
      <c r="Z56" s="452"/>
      <c r="AA56" s="452"/>
      <c r="AB56" s="452"/>
      <c r="AC56" s="452"/>
      <c r="AD56" s="452"/>
      <c r="AE56" s="447"/>
      <c r="AF56" s="447"/>
      <c r="AG56" s="437" t="str">
        <f>'okul-örtmen bilgi'!G71</f>
        <v xml:space="preserve"> </v>
      </c>
      <c r="AH56" s="447"/>
      <c r="AI56" s="447"/>
      <c r="AJ56" s="447"/>
      <c r="AK56" s="436"/>
      <c r="AL56" s="447"/>
      <c r="AM56" s="447"/>
      <c r="AN56" s="447"/>
      <c r="AO56" s="447"/>
      <c r="AP56" s="447"/>
      <c r="AQ56" s="447"/>
      <c r="AR56" s="436"/>
      <c r="AS56" s="447"/>
      <c r="AT56" s="447"/>
      <c r="AU56" s="447"/>
      <c r="AV56" s="447"/>
      <c r="AW56" s="447"/>
      <c r="AX56" s="447"/>
      <c r="AY56" s="436"/>
      <c r="AZ56" s="447"/>
      <c r="BA56" s="447"/>
      <c r="BB56" s="447"/>
      <c r="BC56" s="447"/>
      <c r="BD56" s="447"/>
      <c r="BE56" s="447"/>
      <c r="BF56" s="436"/>
      <c r="BG56" s="447"/>
      <c r="BH56" s="447"/>
      <c r="BI56" s="447"/>
      <c r="BJ56" s="447"/>
      <c r="BK56" s="447"/>
      <c r="BL56" s="447"/>
      <c r="BM56" s="436"/>
      <c r="BN56" s="447"/>
      <c r="BO56" s="447"/>
      <c r="BP56" s="447"/>
      <c r="BQ56" s="447"/>
      <c r="BR56" s="447"/>
      <c r="BS56" s="447"/>
      <c r="BT56" s="436"/>
      <c r="BU56" s="447"/>
      <c r="BV56" s="447"/>
      <c r="BW56" s="447"/>
      <c r="BX56" s="447"/>
      <c r="BY56" s="447"/>
      <c r="BZ56" s="447"/>
      <c r="CA56" s="447"/>
      <c r="CB56" s="447"/>
      <c r="CC56" s="447"/>
      <c r="CD56" s="447"/>
      <c r="CE56" s="447"/>
      <c r="CF56" s="447"/>
      <c r="CG56" s="447"/>
      <c r="CH56" s="447"/>
      <c r="CI56" s="447"/>
      <c r="CJ56" s="447"/>
      <c r="CK56" s="447"/>
      <c r="CL56" s="447"/>
      <c r="CM56" s="447"/>
      <c r="CN56" s="447"/>
      <c r="CO56" s="447"/>
      <c r="CP56" s="447"/>
      <c r="CQ56" s="447"/>
      <c r="CR56" s="447"/>
      <c r="CS56" s="447"/>
      <c r="CT56" s="447"/>
      <c r="CU56" s="447"/>
      <c r="CV56" s="447"/>
      <c r="CW56" s="447"/>
      <c r="CX56" s="447"/>
      <c r="CY56" s="447"/>
      <c r="CZ56" s="447"/>
      <c r="DA56" s="447"/>
      <c r="DB56" s="447"/>
      <c r="DC56" s="447"/>
      <c r="DD56" s="447"/>
      <c r="DE56" s="447"/>
      <c r="DF56" s="447"/>
      <c r="DG56" s="447"/>
      <c r="DH56" s="447"/>
      <c r="DI56" s="447"/>
      <c r="DJ56" s="447"/>
      <c r="DK56" s="447"/>
      <c r="DL56" s="447"/>
      <c r="DM56" s="447"/>
      <c r="DN56" s="447"/>
      <c r="DO56" s="447"/>
      <c r="DP56" s="447"/>
      <c r="DQ56" s="447"/>
      <c r="DR56" s="447"/>
      <c r="DS56" s="447"/>
      <c r="DT56" s="447"/>
      <c r="DU56" s="447"/>
      <c r="DV56" s="447"/>
      <c r="DW56" s="447"/>
      <c r="DX56" s="447"/>
      <c r="DY56" s="447"/>
      <c r="DZ56" s="447"/>
      <c r="EA56" s="447"/>
      <c r="EB56" s="447"/>
      <c r="EC56" s="447"/>
      <c r="ED56" s="447"/>
      <c r="EE56" s="447"/>
      <c r="EF56" s="447"/>
      <c r="EG56" s="447"/>
      <c r="EH56" s="447"/>
      <c r="EI56" s="447"/>
      <c r="EJ56" s="447"/>
      <c r="EK56" s="447"/>
      <c r="EL56" s="447"/>
      <c r="EM56" s="447"/>
      <c r="EN56" s="447"/>
      <c r="EO56" s="447"/>
      <c r="EP56" s="447"/>
      <c r="EQ56" s="447"/>
      <c r="ER56" s="447"/>
      <c r="ES56" s="447"/>
      <c r="ET56" s="447"/>
      <c r="EU56" s="447"/>
      <c r="EV56" s="447"/>
    </row>
    <row r="57" spans="1:152" ht="12" customHeight="1">
      <c r="A57" s="850"/>
      <c r="B57" s="850"/>
      <c r="C57" s="445"/>
      <c r="D57" s="445"/>
      <c r="E57" s="445"/>
      <c r="F57" s="445"/>
      <c r="G57" s="452"/>
      <c r="H57" s="452"/>
      <c r="I57" s="452"/>
      <c r="J57" s="452"/>
      <c r="K57" s="452"/>
      <c r="L57" s="452"/>
      <c r="M57" s="452"/>
      <c r="N57" s="452"/>
      <c r="O57" s="452"/>
      <c r="P57" s="452"/>
      <c r="Q57" s="452"/>
      <c r="R57" s="452"/>
      <c r="S57" s="452"/>
      <c r="T57" s="452"/>
      <c r="U57" s="452"/>
      <c r="V57" s="452"/>
      <c r="W57" s="452"/>
      <c r="X57" s="452"/>
      <c r="Y57" s="452"/>
      <c r="Z57" s="452"/>
      <c r="AA57" s="452"/>
      <c r="AB57" s="452"/>
      <c r="AC57" s="452"/>
      <c r="AD57" s="452"/>
      <c r="AE57" s="447"/>
      <c r="AF57" s="447"/>
      <c r="AG57" s="437" t="str">
        <f>'okul-örtmen bilgi'!G72</f>
        <v xml:space="preserve"> </v>
      </c>
      <c r="AH57" s="447"/>
      <c r="AI57" s="447"/>
      <c r="AJ57" s="447"/>
      <c r="AK57" s="436"/>
      <c r="AL57" s="447"/>
      <c r="AM57" s="447"/>
      <c r="AN57" s="447"/>
      <c r="AO57" s="447"/>
      <c r="AP57" s="447"/>
      <c r="AQ57" s="447"/>
      <c r="AR57" s="436"/>
      <c r="AS57" s="447"/>
      <c r="AT57" s="447"/>
      <c r="AU57" s="447"/>
      <c r="AV57" s="447"/>
      <c r="AW57" s="447"/>
      <c r="AX57" s="447"/>
      <c r="AY57" s="436"/>
      <c r="AZ57" s="447"/>
      <c r="BA57" s="447"/>
      <c r="BB57" s="447"/>
      <c r="BC57" s="447"/>
      <c r="BD57" s="447"/>
      <c r="BE57" s="447"/>
      <c r="BF57" s="436"/>
      <c r="BG57" s="447"/>
      <c r="BH57" s="447"/>
      <c r="BI57" s="447"/>
      <c r="BJ57" s="447"/>
      <c r="BK57" s="447"/>
      <c r="BL57" s="447"/>
      <c r="BM57" s="436"/>
      <c r="BN57" s="447"/>
      <c r="BO57" s="447"/>
      <c r="BP57" s="447"/>
      <c r="BQ57" s="447"/>
      <c r="BR57" s="447"/>
      <c r="BS57" s="447"/>
      <c r="BT57" s="436"/>
      <c r="BU57" s="447"/>
      <c r="BV57" s="447"/>
      <c r="BW57" s="447"/>
      <c r="BX57" s="447"/>
      <c r="BY57" s="447"/>
      <c r="BZ57" s="447"/>
      <c r="CA57" s="447"/>
      <c r="CB57" s="447"/>
      <c r="CC57" s="447"/>
      <c r="CD57" s="447"/>
      <c r="CE57" s="447"/>
      <c r="CF57" s="447"/>
      <c r="CG57" s="447"/>
      <c r="CH57" s="447"/>
      <c r="CI57" s="447"/>
      <c r="CJ57" s="447"/>
      <c r="CK57" s="447"/>
      <c r="CL57" s="447"/>
      <c r="CM57" s="447"/>
      <c r="CN57" s="447"/>
      <c r="CO57" s="447"/>
      <c r="CP57" s="447"/>
      <c r="CQ57" s="447"/>
      <c r="CR57" s="447"/>
      <c r="CS57" s="447"/>
      <c r="CT57" s="447"/>
      <c r="CU57" s="447"/>
      <c r="CV57" s="447"/>
      <c r="CW57" s="447"/>
      <c r="CX57" s="447"/>
      <c r="CY57" s="447"/>
      <c r="CZ57" s="447"/>
      <c r="DA57" s="447"/>
      <c r="DB57" s="447"/>
      <c r="DC57" s="447"/>
      <c r="DD57" s="447"/>
      <c r="DE57" s="447"/>
      <c r="DF57" s="447"/>
      <c r="DG57" s="447"/>
      <c r="DH57" s="447"/>
      <c r="DI57" s="447"/>
      <c r="DJ57" s="447"/>
      <c r="DK57" s="447"/>
      <c r="DL57" s="447"/>
      <c r="DM57" s="447"/>
      <c r="DN57" s="447"/>
      <c r="DO57" s="447"/>
      <c r="DP57" s="447"/>
      <c r="DQ57" s="447"/>
      <c r="DR57" s="447"/>
      <c r="DS57" s="447"/>
      <c r="DT57" s="447"/>
      <c r="DU57" s="447"/>
      <c r="DV57" s="447"/>
      <c r="DW57" s="447"/>
      <c r="DX57" s="447"/>
      <c r="DY57" s="447"/>
      <c r="DZ57" s="447"/>
      <c r="EA57" s="447"/>
      <c r="EB57" s="447"/>
      <c r="EC57" s="447"/>
      <c r="ED57" s="447"/>
      <c r="EE57" s="447"/>
      <c r="EF57" s="447"/>
      <c r="EG57" s="447"/>
      <c r="EH57" s="447"/>
      <c r="EI57" s="447"/>
      <c r="EJ57" s="447"/>
      <c r="EK57" s="447"/>
      <c r="EL57" s="447"/>
      <c r="EM57" s="447"/>
      <c r="EN57" s="447"/>
      <c r="EO57" s="447"/>
      <c r="EP57" s="447"/>
      <c r="EQ57" s="447"/>
      <c r="ER57" s="447"/>
      <c r="ES57" s="447"/>
      <c r="ET57" s="447"/>
      <c r="EU57" s="447"/>
      <c r="EV57" s="447"/>
    </row>
    <row r="58" spans="1:152" ht="12" customHeight="1">
      <c r="A58" s="850"/>
      <c r="B58" s="850"/>
      <c r="C58" s="445"/>
      <c r="D58" s="445"/>
      <c r="E58" s="445"/>
      <c r="F58" s="445"/>
      <c r="G58" s="452"/>
      <c r="H58" s="452"/>
      <c r="I58" s="452"/>
      <c r="J58" s="452"/>
      <c r="K58" s="452"/>
      <c r="L58" s="452"/>
      <c r="M58" s="452"/>
      <c r="N58" s="452"/>
      <c r="O58" s="452"/>
      <c r="P58" s="452"/>
      <c r="Q58" s="452"/>
      <c r="R58" s="452"/>
      <c r="S58" s="452"/>
      <c r="T58" s="452"/>
      <c r="U58" s="452"/>
      <c r="V58" s="452"/>
      <c r="W58" s="452"/>
      <c r="X58" s="452"/>
      <c r="Y58" s="452"/>
      <c r="Z58" s="452"/>
      <c r="AA58" s="452"/>
      <c r="AB58" s="452"/>
      <c r="AC58" s="452"/>
      <c r="AD58" s="452"/>
      <c r="AE58" s="447"/>
      <c r="AF58" s="447"/>
      <c r="AG58" s="437" t="str">
        <f>'okul-örtmen bilgi'!G73</f>
        <v xml:space="preserve"> </v>
      </c>
      <c r="AH58" s="447"/>
      <c r="AI58" s="447"/>
      <c r="AJ58" s="447"/>
      <c r="AK58" s="436"/>
      <c r="AL58" s="447"/>
      <c r="AM58" s="447"/>
      <c r="AN58" s="447"/>
      <c r="AO58" s="447"/>
      <c r="AP58" s="447"/>
      <c r="AQ58" s="447"/>
      <c r="AR58" s="436"/>
      <c r="AS58" s="447"/>
      <c r="AT58" s="447"/>
      <c r="AU58" s="447"/>
      <c r="AV58" s="447"/>
      <c r="AW58" s="447"/>
      <c r="AX58" s="447"/>
      <c r="AY58" s="436"/>
      <c r="AZ58" s="447"/>
      <c r="BA58" s="447"/>
      <c r="BB58" s="447"/>
      <c r="BC58" s="447"/>
      <c r="BD58" s="447"/>
      <c r="BE58" s="447"/>
      <c r="BF58" s="436"/>
      <c r="BG58" s="447"/>
      <c r="BH58" s="447"/>
      <c r="BI58" s="447"/>
      <c r="BJ58" s="447"/>
      <c r="BK58" s="447"/>
      <c r="BL58" s="447"/>
      <c r="BM58" s="436"/>
      <c r="BN58" s="447"/>
      <c r="BO58" s="447"/>
      <c r="BP58" s="447"/>
      <c r="BQ58" s="447"/>
      <c r="BR58" s="447"/>
      <c r="BS58" s="447"/>
      <c r="BT58" s="436"/>
      <c r="BU58" s="447"/>
      <c r="BV58" s="447"/>
      <c r="BW58" s="447"/>
      <c r="BX58" s="447"/>
      <c r="BY58" s="447"/>
      <c r="BZ58" s="447"/>
      <c r="CA58" s="447"/>
      <c r="CB58" s="447"/>
      <c r="CC58" s="447"/>
      <c r="CD58" s="447"/>
      <c r="CE58" s="447"/>
      <c r="CF58" s="447"/>
      <c r="CG58" s="447"/>
      <c r="CH58" s="447"/>
      <c r="CI58" s="447"/>
      <c r="CJ58" s="447"/>
      <c r="CK58" s="447"/>
      <c r="CL58" s="447"/>
      <c r="CM58" s="447"/>
      <c r="CN58" s="447"/>
      <c r="CO58" s="447"/>
      <c r="CP58" s="447"/>
      <c r="CQ58" s="447"/>
      <c r="CR58" s="447"/>
      <c r="CS58" s="447"/>
      <c r="CT58" s="447"/>
      <c r="CU58" s="447"/>
      <c r="CV58" s="447"/>
      <c r="CW58" s="447"/>
      <c r="CX58" s="447"/>
      <c r="CY58" s="447"/>
      <c r="CZ58" s="447"/>
      <c r="DA58" s="447"/>
      <c r="DB58" s="447"/>
      <c r="DC58" s="447"/>
      <c r="DD58" s="447"/>
      <c r="DE58" s="447"/>
      <c r="DF58" s="447"/>
      <c r="DG58" s="447"/>
      <c r="DH58" s="447"/>
      <c r="DI58" s="447"/>
      <c r="DJ58" s="447"/>
      <c r="DK58" s="447"/>
      <c r="DL58" s="447"/>
      <c r="DM58" s="447"/>
      <c r="DN58" s="447"/>
      <c r="DO58" s="447"/>
      <c r="DP58" s="447"/>
      <c r="DQ58" s="447"/>
      <c r="DR58" s="447"/>
      <c r="DS58" s="447"/>
      <c r="DT58" s="447"/>
      <c r="DU58" s="447"/>
      <c r="DV58" s="447"/>
      <c r="DW58" s="447"/>
      <c r="DX58" s="447"/>
      <c r="DY58" s="447"/>
      <c r="DZ58" s="447"/>
      <c r="EA58" s="447"/>
      <c r="EB58" s="447"/>
      <c r="EC58" s="447"/>
      <c r="ED58" s="447"/>
      <c r="EE58" s="447"/>
      <c r="EF58" s="447"/>
      <c r="EG58" s="447"/>
      <c r="EH58" s="447"/>
      <c r="EI58" s="447"/>
      <c r="EJ58" s="447"/>
      <c r="EK58" s="447"/>
      <c r="EL58" s="447"/>
      <c r="EM58" s="447"/>
      <c r="EN58" s="447"/>
      <c r="EO58" s="447"/>
      <c r="EP58" s="447"/>
      <c r="EQ58" s="447"/>
      <c r="ER58" s="447"/>
      <c r="ES58" s="447"/>
      <c r="ET58" s="447"/>
      <c r="EU58" s="447"/>
      <c r="EV58" s="447"/>
    </row>
    <row r="59" spans="1:152" ht="12" customHeight="1">
      <c r="A59" s="850"/>
      <c r="B59" s="850"/>
      <c r="C59" s="445"/>
      <c r="D59" s="445"/>
      <c r="E59" s="445"/>
      <c r="F59" s="445"/>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47"/>
      <c r="AF59" s="447"/>
      <c r="AG59" s="437" t="str">
        <f>'okul-örtmen bilgi'!G74</f>
        <v xml:space="preserve"> </v>
      </c>
      <c r="AH59" s="447"/>
      <c r="AI59" s="447"/>
      <c r="AJ59" s="447"/>
      <c r="AK59" s="436"/>
      <c r="AL59" s="447"/>
      <c r="AM59" s="447"/>
      <c r="AN59" s="447"/>
      <c r="AO59" s="447"/>
      <c r="AP59" s="447"/>
      <c r="AQ59" s="447"/>
      <c r="AR59" s="436"/>
      <c r="AS59" s="447"/>
      <c r="AT59" s="447"/>
      <c r="AU59" s="447"/>
      <c r="AV59" s="447"/>
      <c r="AW59" s="447"/>
      <c r="AX59" s="447"/>
      <c r="AY59" s="436"/>
      <c r="AZ59" s="447"/>
      <c r="BA59" s="447"/>
      <c r="BB59" s="447"/>
      <c r="BC59" s="447"/>
      <c r="BD59" s="447"/>
      <c r="BE59" s="447"/>
      <c r="BF59" s="436"/>
      <c r="BG59" s="447"/>
      <c r="BH59" s="447"/>
      <c r="BI59" s="447"/>
      <c r="BJ59" s="447"/>
      <c r="BK59" s="447"/>
      <c r="BL59" s="447"/>
      <c r="BM59" s="436"/>
      <c r="BN59" s="447"/>
      <c r="BO59" s="447"/>
      <c r="BP59" s="447"/>
      <c r="BQ59" s="447"/>
      <c r="BR59" s="447"/>
      <c r="BS59" s="447"/>
      <c r="BT59" s="436"/>
      <c r="BU59" s="447"/>
      <c r="BV59" s="447"/>
      <c r="BW59" s="447"/>
      <c r="BX59" s="447"/>
      <c r="BY59" s="447"/>
      <c r="BZ59" s="447"/>
      <c r="CA59" s="447"/>
      <c r="CB59" s="447"/>
      <c r="CC59" s="447"/>
      <c r="CD59" s="447"/>
      <c r="CE59" s="447"/>
      <c r="CF59" s="447"/>
      <c r="CG59" s="447"/>
      <c r="CH59" s="447"/>
      <c r="CI59" s="447"/>
      <c r="CJ59" s="447"/>
      <c r="CK59" s="447"/>
      <c r="CL59" s="447"/>
      <c r="CM59" s="447"/>
      <c r="CN59" s="447"/>
      <c r="CO59" s="447"/>
      <c r="CP59" s="447"/>
      <c r="CQ59" s="447"/>
      <c r="CR59" s="447"/>
      <c r="CS59" s="447"/>
      <c r="CT59" s="447"/>
      <c r="CU59" s="447"/>
      <c r="CV59" s="447"/>
      <c r="CW59" s="447"/>
      <c r="CX59" s="447"/>
      <c r="CY59" s="447"/>
      <c r="CZ59" s="447"/>
      <c r="DA59" s="447"/>
      <c r="DB59" s="447"/>
      <c r="DC59" s="447"/>
      <c r="DD59" s="447"/>
      <c r="DE59" s="447"/>
      <c r="DF59" s="447"/>
      <c r="DG59" s="447"/>
      <c r="DH59" s="447"/>
      <c r="DI59" s="447"/>
      <c r="DJ59" s="447"/>
      <c r="DK59" s="447"/>
      <c r="DL59" s="447"/>
      <c r="DM59" s="447"/>
      <c r="DN59" s="447"/>
      <c r="DO59" s="447"/>
      <c r="DP59" s="447"/>
      <c r="DQ59" s="447"/>
      <c r="DR59" s="447"/>
      <c r="DS59" s="447"/>
      <c r="DT59" s="447"/>
      <c r="DU59" s="447"/>
      <c r="DV59" s="447"/>
      <c r="DW59" s="447"/>
      <c r="DX59" s="447"/>
      <c r="DY59" s="447"/>
      <c r="DZ59" s="447"/>
      <c r="EA59" s="447"/>
      <c r="EB59" s="447"/>
      <c r="EC59" s="447"/>
      <c r="ED59" s="447"/>
      <c r="EE59" s="447"/>
      <c r="EF59" s="447"/>
      <c r="EG59" s="447"/>
      <c r="EH59" s="447"/>
      <c r="EI59" s="447"/>
      <c r="EJ59" s="447"/>
      <c r="EK59" s="447"/>
      <c r="EL59" s="447"/>
      <c r="EM59" s="447"/>
      <c r="EN59" s="447"/>
      <c r="EO59" s="447"/>
      <c r="EP59" s="447"/>
      <c r="EQ59" s="447"/>
      <c r="ER59" s="447"/>
      <c r="ES59" s="447"/>
      <c r="ET59" s="447"/>
      <c r="EU59" s="447"/>
      <c r="EV59" s="447"/>
    </row>
    <row r="60" spans="1:152" ht="12" customHeight="1">
      <c r="A60" s="850"/>
      <c r="B60" s="850"/>
      <c r="C60" s="445"/>
      <c r="D60" s="445"/>
      <c r="E60" s="445"/>
      <c r="F60" s="445"/>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47"/>
      <c r="AF60" s="447"/>
      <c r="AG60" s="437" t="str">
        <f>'okul-örtmen bilgi'!G75</f>
        <v xml:space="preserve"> </v>
      </c>
      <c r="AH60" s="447"/>
      <c r="AI60" s="447"/>
      <c r="AJ60" s="447"/>
      <c r="AK60" s="436"/>
      <c r="AL60" s="447"/>
      <c r="AM60" s="447"/>
      <c r="AN60" s="447"/>
      <c r="AO60" s="447"/>
      <c r="AP60" s="447"/>
      <c r="AQ60" s="447"/>
      <c r="AR60" s="436"/>
      <c r="AS60" s="447"/>
      <c r="AT60" s="447"/>
      <c r="AU60" s="447"/>
      <c r="AV60" s="447"/>
      <c r="AW60" s="447"/>
      <c r="AX60" s="447"/>
      <c r="AY60" s="436"/>
      <c r="AZ60" s="447"/>
      <c r="BA60" s="447"/>
      <c r="BB60" s="447"/>
      <c r="BC60" s="447"/>
      <c r="BD60" s="447"/>
      <c r="BE60" s="447"/>
      <c r="BF60" s="436"/>
      <c r="BG60" s="447"/>
      <c r="BH60" s="447"/>
      <c r="BI60" s="447"/>
      <c r="BJ60" s="447"/>
      <c r="BK60" s="447"/>
      <c r="BL60" s="447"/>
      <c r="BM60" s="436"/>
      <c r="BN60" s="447"/>
      <c r="BO60" s="447"/>
      <c r="BP60" s="447"/>
      <c r="BQ60" s="447"/>
      <c r="BR60" s="447"/>
      <c r="BS60" s="447"/>
      <c r="BT60" s="436"/>
      <c r="BU60" s="447"/>
      <c r="BV60" s="447"/>
      <c r="BW60" s="447"/>
      <c r="BX60" s="447"/>
      <c r="BY60" s="447"/>
      <c r="BZ60" s="447"/>
      <c r="CA60" s="447"/>
      <c r="CB60" s="447"/>
      <c r="CC60" s="447"/>
      <c r="CD60" s="447"/>
      <c r="CE60" s="447"/>
      <c r="CF60" s="447"/>
      <c r="CG60" s="447"/>
      <c r="CH60" s="447"/>
      <c r="CI60" s="447"/>
      <c r="CJ60" s="447"/>
      <c r="CK60" s="447"/>
      <c r="CL60" s="447"/>
      <c r="CM60" s="447"/>
      <c r="CN60" s="447"/>
      <c r="CO60" s="447"/>
      <c r="CP60" s="447"/>
      <c r="CQ60" s="447"/>
      <c r="CR60" s="447"/>
      <c r="CS60" s="447"/>
      <c r="CT60" s="447"/>
      <c r="CU60" s="447"/>
      <c r="CV60" s="447"/>
      <c r="CW60" s="447"/>
      <c r="CX60" s="447"/>
      <c r="CY60" s="447"/>
      <c r="CZ60" s="447"/>
      <c r="DA60" s="447"/>
      <c r="DB60" s="447"/>
      <c r="DC60" s="447"/>
      <c r="DD60" s="447"/>
      <c r="DE60" s="447"/>
      <c r="DF60" s="447"/>
      <c r="DG60" s="447"/>
      <c r="DH60" s="447"/>
      <c r="DI60" s="447"/>
      <c r="DJ60" s="447"/>
      <c r="DK60" s="447"/>
      <c r="DL60" s="447"/>
      <c r="DM60" s="447"/>
      <c r="DN60" s="447"/>
      <c r="DO60" s="447"/>
      <c r="DP60" s="447"/>
      <c r="DQ60" s="447"/>
      <c r="DR60" s="447"/>
      <c r="DS60" s="447"/>
      <c r="DT60" s="447"/>
      <c r="DU60" s="447"/>
      <c r="DV60" s="447"/>
      <c r="DW60" s="447"/>
      <c r="DX60" s="447"/>
      <c r="DY60" s="447"/>
      <c r="DZ60" s="447"/>
      <c r="EA60" s="447"/>
      <c r="EB60" s="447"/>
      <c r="EC60" s="447"/>
      <c r="ED60" s="447"/>
      <c r="EE60" s="447"/>
      <c r="EF60" s="447"/>
      <c r="EG60" s="447"/>
      <c r="EH60" s="447"/>
      <c r="EI60" s="447"/>
      <c r="EJ60" s="447"/>
      <c r="EK60" s="447"/>
      <c r="EL60" s="447"/>
      <c r="EM60" s="447"/>
      <c r="EN60" s="447"/>
      <c r="EO60" s="447"/>
      <c r="EP60" s="447"/>
      <c r="EQ60" s="447"/>
      <c r="ER60" s="447"/>
      <c r="ES60" s="447"/>
      <c r="ET60" s="447"/>
      <c r="EU60" s="447"/>
      <c r="EV60" s="447"/>
    </row>
    <row r="61" spans="1:152" ht="12" customHeight="1">
      <c r="A61" s="850"/>
      <c r="B61" s="850"/>
      <c r="C61" s="445"/>
      <c r="D61" s="445"/>
      <c r="E61" s="445"/>
      <c r="F61" s="445"/>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47"/>
      <c r="AF61" s="447"/>
      <c r="AG61" s="437" t="str">
        <f>'okul-örtmen bilgi'!G76</f>
        <v xml:space="preserve"> </v>
      </c>
      <c r="AH61" s="447"/>
      <c r="AI61" s="447"/>
      <c r="AJ61" s="447"/>
      <c r="AK61" s="436"/>
      <c r="AL61" s="447"/>
      <c r="AM61" s="447"/>
      <c r="AN61" s="447"/>
      <c r="AO61" s="447"/>
      <c r="AP61" s="447"/>
      <c r="AQ61" s="447"/>
      <c r="AR61" s="436"/>
      <c r="AS61" s="447"/>
      <c r="AT61" s="447"/>
      <c r="AU61" s="447"/>
      <c r="AV61" s="447"/>
      <c r="AW61" s="447"/>
      <c r="AX61" s="447"/>
      <c r="AY61" s="436"/>
      <c r="AZ61" s="447"/>
      <c r="BA61" s="447"/>
      <c r="BB61" s="447"/>
      <c r="BC61" s="447"/>
      <c r="BD61" s="447"/>
      <c r="BE61" s="447"/>
      <c r="BF61" s="436"/>
      <c r="BG61" s="447"/>
      <c r="BH61" s="447"/>
      <c r="BI61" s="447"/>
      <c r="BJ61" s="447"/>
      <c r="BK61" s="447"/>
      <c r="BL61" s="447"/>
      <c r="BM61" s="436"/>
      <c r="BN61" s="447"/>
      <c r="BO61" s="447"/>
      <c r="BP61" s="447"/>
      <c r="BQ61" s="447"/>
      <c r="BR61" s="447"/>
      <c r="BS61" s="447"/>
      <c r="BT61" s="436"/>
      <c r="BU61" s="447"/>
      <c r="BV61" s="447"/>
      <c r="BW61" s="447"/>
      <c r="BX61" s="447"/>
      <c r="BY61" s="447"/>
      <c r="BZ61" s="447"/>
      <c r="CA61" s="447"/>
      <c r="CB61" s="447"/>
      <c r="CC61" s="447"/>
      <c r="CD61" s="447"/>
      <c r="CE61" s="447"/>
      <c r="CF61" s="447"/>
      <c r="CG61" s="447"/>
      <c r="CH61" s="447"/>
      <c r="CI61" s="447"/>
      <c r="CJ61" s="447"/>
      <c r="CK61" s="447"/>
      <c r="CL61" s="447"/>
      <c r="CM61" s="447"/>
      <c r="CN61" s="447"/>
      <c r="CO61" s="447"/>
      <c r="CP61" s="447"/>
      <c r="CQ61" s="447"/>
      <c r="CR61" s="447"/>
      <c r="CS61" s="447"/>
      <c r="CT61" s="447"/>
      <c r="CU61" s="447"/>
      <c r="CV61" s="447"/>
      <c r="CW61" s="447"/>
      <c r="CX61" s="447"/>
      <c r="CY61" s="447"/>
      <c r="CZ61" s="447"/>
      <c r="DA61" s="447"/>
      <c r="DB61" s="447"/>
      <c r="DC61" s="447"/>
      <c r="DD61" s="447"/>
      <c r="DE61" s="447"/>
      <c r="DF61" s="447"/>
      <c r="DG61" s="447"/>
      <c r="DH61" s="447"/>
      <c r="DI61" s="447"/>
      <c r="DJ61" s="447"/>
      <c r="DK61" s="447"/>
      <c r="DL61" s="447"/>
      <c r="DM61" s="447"/>
      <c r="DN61" s="447"/>
      <c r="DO61" s="447"/>
      <c r="DP61" s="447"/>
      <c r="DQ61" s="447"/>
      <c r="DR61" s="447"/>
      <c r="DS61" s="447"/>
      <c r="DT61" s="447"/>
      <c r="DU61" s="447"/>
      <c r="DV61" s="447"/>
      <c r="DW61" s="447"/>
      <c r="DX61" s="447"/>
      <c r="DY61" s="447"/>
      <c r="DZ61" s="447"/>
      <c r="EA61" s="447"/>
      <c r="EB61" s="447"/>
      <c r="EC61" s="447"/>
      <c r="ED61" s="447"/>
      <c r="EE61" s="447"/>
      <c r="EF61" s="447"/>
      <c r="EG61" s="447"/>
      <c r="EH61" s="447"/>
      <c r="EI61" s="447"/>
      <c r="EJ61" s="447"/>
      <c r="EK61" s="447"/>
      <c r="EL61" s="447"/>
      <c r="EM61" s="447"/>
      <c r="EN61" s="447"/>
      <c r="EO61" s="447"/>
      <c r="EP61" s="447"/>
      <c r="EQ61" s="447"/>
      <c r="ER61" s="447"/>
      <c r="ES61" s="447"/>
      <c r="ET61" s="447"/>
      <c r="EU61" s="447"/>
      <c r="EV61" s="447"/>
    </row>
    <row r="62" spans="1:152" ht="12" customHeight="1">
      <c r="A62" s="850"/>
      <c r="B62" s="850"/>
      <c r="C62" s="445"/>
      <c r="D62" s="445"/>
      <c r="E62" s="445"/>
      <c r="F62" s="445"/>
      <c r="G62" s="452"/>
      <c r="H62" s="452"/>
      <c r="I62" s="452"/>
      <c r="J62" s="452"/>
      <c r="K62" s="452"/>
      <c r="L62" s="452"/>
      <c r="M62" s="452"/>
      <c r="N62" s="452"/>
      <c r="O62" s="452"/>
      <c r="P62" s="452"/>
      <c r="Q62" s="452"/>
      <c r="R62" s="452"/>
      <c r="S62" s="452"/>
      <c r="T62" s="452"/>
      <c r="U62" s="452"/>
      <c r="V62" s="452"/>
      <c r="W62" s="452"/>
      <c r="X62" s="452"/>
      <c r="Y62" s="452"/>
      <c r="Z62" s="452"/>
      <c r="AA62" s="452"/>
      <c r="AB62" s="452"/>
      <c r="AC62" s="452"/>
      <c r="AD62" s="452"/>
      <c r="AE62" s="447"/>
      <c r="AF62" s="447"/>
      <c r="AG62" s="437" t="str">
        <f>'okul-örtmen bilgi'!G77</f>
        <v xml:space="preserve"> </v>
      </c>
      <c r="AH62" s="447"/>
      <c r="AI62" s="447"/>
      <c r="AJ62" s="447"/>
      <c r="AK62" s="436"/>
      <c r="AL62" s="447"/>
      <c r="AM62" s="447"/>
      <c r="AN62" s="447"/>
      <c r="AO62" s="447"/>
      <c r="AP62" s="447"/>
      <c r="AQ62" s="447"/>
      <c r="AR62" s="436"/>
      <c r="AS62" s="447"/>
      <c r="AT62" s="447"/>
      <c r="AU62" s="447"/>
      <c r="AV62" s="447"/>
      <c r="AW62" s="447"/>
      <c r="AX62" s="447"/>
      <c r="AY62" s="436"/>
      <c r="AZ62" s="447"/>
      <c r="BA62" s="447"/>
      <c r="BB62" s="447"/>
      <c r="BC62" s="447"/>
      <c r="BD62" s="447"/>
      <c r="BE62" s="447"/>
      <c r="BF62" s="436"/>
      <c r="BG62" s="447"/>
      <c r="BH62" s="447"/>
      <c r="BI62" s="447"/>
      <c r="BJ62" s="447"/>
      <c r="BK62" s="447"/>
      <c r="BL62" s="447"/>
      <c r="BM62" s="436"/>
      <c r="BN62" s="447"/>
      <c r="BO62" s="447"/>
      <c r="BP62" s="447"/>
      <c r="BQ62" s="447"/>
      <c r="BR62" s="447"/>
      <c r="BS62" s="447"/>
      <c r="BT62" s="436"/>
      <c r="BU62" s="447"/>
      <c r="BV62" s="447"/>
      <c r="BW62" s="447"/>
      <c r="BX62" s="447"/>
      <c r="BY62" s="447"/>
      <c r="BZ62" s="447"/>
      <c r="CA62" s="447"/>
      <c r="CB62" s="447"/>
      <c r="CC62" s="447"/>
      <c r="CD62" s="447"/>
      <c r="CE62" s="447"/>
      <c r="CF62" s="447"/>
      <c r="CG62" s="447"/>
      <c r="CH62" s="447"/>
      <c r="CI62" s="447"/>
      <c r="CJ62" s="447"/>
      <c r="CK62" s="447"/>
      <c r="CL62" s="447"/>
      <c r="CM62" s="447"/>
      <c r="CN62" s="447"/>
      <c r="CO62" s="447"/>
      <c r="CP62" s="447"/>
      <c r="CQ62" s="447"/>
      <c r="CR62" s="447"/>
      <c r="CS62" s="447"/>
      <c r="CT62" s="447"/>
      <c r="CU62" s="447"/>
      <c r="CV62" s="447"/>
      <c r="CW62" s="447"/>
      <c r="CX62" s="447"/>
      <c r="CY62" s="447"/>
      <c r="CZ62" s="447"/>
      <c r="DA62" s="447"/>
      <c r="DB62" s="447"/>
      <c r="DC62" s="447"/>
      <c r="DD62" s="447"/>
      <c r="DE62" s="447"/>
      <c r="DF62" s="447"/>
      <c r="DG62" s="447"/>
      <c r="DH62" s="447"/>
      <c r="DI62" s="447"/>
      <c r="DJ62" s="447"/>
      <c r="DK62" s="447"/>
      <c r="DL62" s="447"/>
      <c r="DM62" s="447"/>
      <c r="DN62" s="447"/>
      <c r="DO62" s="447"/>
      <c r="DP62" s="447"/>
      <c r="DQ62" s="447"/>
      <c r="DR62" s="447"/>
      <c r="DS62" s="447"/>
      <c r="DT62" s="447"/>
      <c r="DU62" s="447"/>
      <c r="DV62" s="447"/>
      <c r="DW62" s="447"/>
      <c r="DX62" s="447"/>
      <c r="DY62" s="447"/>
      <c r="DZ62" s="447"/>
      <c r="EA62" s="447"/>
      <c r="EB62" s="447"/>
      <c r="EC62" s="447"/>
      <c r="ED62" s="447"/>
      <c r="EE62" s="447"/>
      <c r="EF62" s="447"/>
      <c r="EG62" s="447"/>
      <c r="EH62" s="447"/>
      <c r="EI62" s="447"/>
      <c r="EJ62" s="447"/>
      <c r="EK62" s="447"/>
      <c r="EL62" s="447"/>
      <c r="EM62" s="447"/>
      <c r="EN62" s="447"/>
      <c r="EO62" s="447"/>
      <c r="EP62" s="447"/>
      <c r="EQ62" s="447"/>
      <c r="ER62" s="447"/>
      <c r="ES62" s="447"/>
      <c r="ET62" s="447"/>
      <c r="EU62" s="447"/>
      <c r="EV62" s="447"/>
    </row>
    <row r="63" spans="1:152" ht="12" customHeight="1">
      <c r="A63" s="850"/>
      <c r="B63" s="850"/>
      <c r="C63" s="445"/>
      <c r="D63" s="445"/>
      <c r="E63" s="445"/>
      <c r="F63" s="445"/>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47"/>
      <c r="AF63" s="447"/>
      <c r="AG63" s="437" t="str">
        <f>'okul-örtmen bilgi'!G78</f>
        <v xml:space="preserve"> </v>
      </c>
      <c r="AH63" s="447"/>
      <c r="AI63" s="447"/>
      <c r="AJ63" s="447"/>
      <c r="AK63" s="436"/>
      <c r="AL63" s="447"/>
      <c r="AM63" s="447"/>
      <c r="AN63" s="447"/>
      <c r="AO63" s="447"/>
      <c r="AP63" s="447"/>
      <c r="AQ63" s="447"/>
      <c r="AR63" s="436"/>
      <c r="AS63" s="447"/>
      <c r="AT63" s="447"/>
      <c r="AU63" s="447"/>
      <c r="AV63" s="447"/>
      <c r="AW63" s="447"/>
      <c r="AX63" s="447"/>
      <c r="AY63" s="436"/>
      <c r="AZ63" s="447"/>
      <c r="BA63" s="447"/>
      <c r="BB63" s="447"/>
      <c r="BC63" s="447"/>
      <c r="BD63" s="447"/>
      <c r="BE63" s="447"/>
      <c r="BF63" s="436"/>
      <c r="BG63" s="447"/>
      <c r="BH63" s="447"/>
      <c r="BI63" s="447"/>
      <c r="BJ63" s="447"/>
      <c r="BK63" s="447"/>
      <c r="BL63" s="447"/>
      <c r="BM63" s="436"/>
      <c r="BN63" s="447"/>
      <c r="BO63" s="447"/>
      <c r="BP63" s="447"/>
      <c r="BQ63" s="447"/>
      <c r="BR63" s="447"/>
      <c r="BS63" s="447"/>
      <c r="BT63" s="436"/>
      <c r="BU63" s="447"/>
      <c r="BV63" s="447"/>
      <c r="BW63" s="447"/>
      <c r="BX63" s="447"/>
      <c r="BY63" s="447"/>
      <c r="BZ63" s="447"/>
      <c r="CA63" s="447"/>
      <c r="CB63" s="447"/>
      <c r="CC63" s="447"/>
      <c r="CD63" s="447"/>
      <c r="CE63" s="447"/>
      <c r="CF63" s="447"/>
      <c r="CG63" s="447"/>
      <c r="CH63" s="447"/>
      <c r="CI63" s="447"/>
      <c r="CJ63" s="447"/>
      <c r="CK63" s="447"/>
      <c r="CL63" s="447"/>
      <c r="CM63" s="447"/>
      <c r="CN63" s="447"/>
      <c r="CO63" s="447"/>
      <c r="CP63" s="447"/>
      <c r="CQ63" s="447"/>
      <c r="CR63" s="447"/>
      <c r="CS63" s="447"/>
      <c r="CT63" s="447"/>
      <c r="CU63" s="447"/>
      <c r="CV63" s="447"/>
      <c r="CW63" s="447"/>
      <c r="CX63" s="447"/>
      <c r="CY63" s="447"/>
      <c r="CZ63" s="447"/>
      <c r="DA63" s="447"/>
      <c r="DB63" s="447"/>
      <c r="DC63" s="447"/>
      <c r="DD63" s="447"/>
      <c r="DE63" s="447"/>
      <c r="DF63" s="447"/>
      <c r="DG63" s="447"/>
      <c r="DH63" s="447"/>
      <c r="DI63" s="447"/>
      <c r="DJ63" s="447"/>
      <c r="DK63" s="447"/>
      <c r="DL63" s="447"/>
      <c r="DM63" s="447"/>
      <c r="DN63" s="447"/>
      <c r="DO63" s="447"/>
      <c r="DP63" s="447"/>
      <c r="DQ63" s="447"/>
      <c r="DR63" s="447"/>
      <c r="DS63" s="447"/>
      <c r="DT63" s="447"/>
      <c r="DU63" s="447"/>
      <c r="DV63" s="447"/>
      <c r="DW63" s="447"/>
      <c r="DX63" s="447"/>
      <c r="DY63" s="447"/>
      <c r="DZ63" s="447"/>
      <c r="EA63" s="447"/>
      <c r="EB63" s="447"/>
      <c r="EC63" s="447"/>
      <c r="ED63" s="447"/>
      <c r="EE63" s="447"/>
      <c r="EF63" s="447"/>
      <c r="EG63" s="447"/>
      <c r="EH63" s="447"/>
      <c r="EI63" s="447"/>
      <c r="EJ63" s="447"/>
      <c r="EK63" s="447"/>
      <c r="EL63" s="447"/>
      <c r="EM63" s="447"/>
      <c r="EN63" s="447"/>
      <c r="EO63" s="447"/>
      <c r="EP63" s="447"/>
      <c r="EQ63" s="447"/>
      <c r="ER63" s="447"/>
      <c r="ES63" s="447"/>
      <c r="ET63" s="447"/>
      <c r="EU63" s="447"/>
      <c r="EV63" s="447"/>
    </row>
    <row r="64" spans="1:152" ht="12" customHeight="1">
      <c r="A64" s="850"/>
      <c r="B64" s="850"/>
      <c r="C64" s="445"/>
      <c r="D64" s="445"/>
      <c r="E64" s="445"/>
      <c r="F64" s="445"/>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47"/>
      <c r="AF64" s="447"/>
      <c r="AG64" s="437" t="str">
        <f>'okul-örtmen bilgi'!G79</f>
        <v xml:space="preserve"> </v>
      </c>
      <c r="AH64" s="447"/>
      <c r="AI64" s="447"/>
      <c r="AJ64" s="447"/>
      <c r="AK64" s="436"/>
      <c r="AL64" s="447"/>
      <c r="AM64" s="447"/>
      <c r="AN64" s="447"/>
      <c r="AO64" s="447"/>
      <c r="AP64" s="447"/>
      <c r="AQ64" s="447"/>
      <c r="AR64" s="436"/>
      <c r="AS64" s="447"/>
      <c r="AT64" s="447"/>
      <c r="AU64" s="447"/>
      <c r="AV64" s="447"/>
      <c r="AW64" s="447"/>
      <c r="AX64" s="447"/>
      <c r="AY64" s="436"/>
      <c r="AZ64" s="447"/>
      <c r="BA64" s="447"/>
      <c r="BB64" s="447"/>
      <c r="BC64" s="447"/>
      <c r="BD64" s="447"/>
      <c r="BE64" s="447"/>
      <c r="BF64" s="436"/>
      <c r="BG64" s="447"/>
      <c r="BH64" s="447"/>
      <c r="BI64" s="447"/>
      <c r="BJ64" s="447"/>
      <c r="BK64" s="447"/>
      <c r="BL64" s="447"/>
      <c r="BM64" s="436"/>
      <c r="BN64" s="447"/>
      <c r="BO64" s="447"/>
      <c r="BP64" s="447"/>
      <c r="BQ64" s="447"/>
      <c r="BR64" s="447"/>
      <c r="BS64" s="447"/>
      <c r="BT64" s="436"/>
      <c r="BU64" s="447"/>
      <c r="BV64" s="447"/>
      <c r="BW64" s="447"/>
      <c r="BX64" s="447"/>
      <c r="BY64" s="447"/>
      <c r="BZ64" s="447"/>
      <c r="CA64" s="447"/>
      <c r="CB64" s="447"/>
      <c r="CC64" s="447"/>
      <c r="CD64" s="447"/>
      <c r="CE64" s="447"/>
      <c r="CF64" s="447"/>
      <c r="CG64" s="447"/>
      <c r="CH64" s="447"/>
      <c r="CI64" s="447"/>
      <c r="CJ64" s="447"/>
      <c r="CK64" s="447"/>
      <c r="CL64" s="447"/>
      <c r="CM64" s="447"/>
      <c r="CN64" s="447"/>
      <c r="CO64" s="447"/>
      <c r="CP64" s="447"/>
      <c r="CQ64" s="447"/>
      <c r="CR64" s="447"/>
      <c r="CS64" s="447"/>
      <c r="CT64" s="447"/>
      <c r="CU64" s="447"/>
      <c r="CV64" s="447"/>
      <c r="CW64" s="447"/>
      <c r="CX64" s="447"/>
      <c r="CY64" s="447"/>
      <c r="CZ64" s="447"/>
      <c r="DA64" s="447"/>
      <c r="DB64" s="447"/>
      <c r="DC64" s="447"/>
      <c r="DD64" s="447"/>
      <c r="DE64" s="447"/>
      <c r="DF64" s="447"/>
      <c r="DG64" s="447"/>
      <c r="DH64" s="447"/>
      <c r="DI64" s="447"/>
      <c r="DJ64" s="447"/>
      <c r="DK64" s="447"/>
      <c r="DL64" s="447"/>
      <c r="DM64" s="447"/>
      <c r="DN64" s="447"/>
      <c r="DO64" s="447"/>
      <c r="DP64" s="447"/>
      <c r="DQ64" s="447"/>
      <c r="DR64" s="447"/>
      <c r="DS64" s="447"/>
      <c r="DT64" s="447"/>
      <c r="DU64" s="447"/>
      <c r="DV64" s="447"/>
      <c r="DW64" s="447"/>
      <c r="DX64" s="447"/>
      <c r="DY64" s="447"/>
      <c r="DZ64" s="447"/>
      <c r="EA64" s="447"/>
      <c r="EB64" s="447"/>
      <c r="EC64" s="447"/>
      <c r="ED64" s="447"/>
      <c r="EE64" s="447"/>
      <c r="EF64" s="447"/>
      <c r="EG64" s="447"/>
      <c r="EH64" s="447"/>
      <c r="EI64" s="447"/>
      <c r="EJ64" s="447"/>
      <c r="EK64" s="447"/>
      <c r="EL64" s="447"/>
      <c r="EM64" s="447"/>
      <c r="EN64" s="447"/>
      <c r="EO64" s="447"/>
      <c r="EP64" s="447"/>
      <c r="EQ64" s="447"/>
      <c r="ER64" s="447"/>
      <c r="ES64" s="447"/>
      <c r="ET64" s="447"/>
      <c r="EU64" s="447"/>
      <c r="EV64" s="447"/>
    </row>
    <row r="65" spans="1:152" ht="12" customHeight="1">
      <c r="A65" s="850"/>
      <c r="B65" s="850"/>
      <c r="C65" s="445"/>
      <c r="D65" s="445"/>
      <c r="E65" s="445"/>
      <c r="F65" s="445"/>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47"/>
      <c r="AF65" s="447"/>
      <c r="AG65" s="437" t="str">
        <f>'okul-örtmen bilgi'!G80</f>
        <v xml:space="preserve"> </v>
      </c>
      <c r="AH65" s="447"/>
      <c r="AI65" s="447"/>
      <c r="AJ65" s="447"/>
      <c r="AK65" s="436"/>
      <c r="AL65" s="447"/>
      <c r="AM65" s="447"/>
      <c r="AN65" s="447"/>
      <c r="AO65" s="447"/>
      <c r="AP65" s="447"/>
      <c r="AQ65" s="447"/>
      <c r="AR65" s="436"/>
      <c r="AS65" s="447"/>
      <c r="AT65" s="447"/>
      <c r="AU65" s="447"/>
      <c r="AV65" s="447"/>
      <c r="AW65" s="447"/>
      <c r="AX65" s="447"/>
      <c r="AY65" s="436"/>
      <c r="AZ65" s="447"/>
      <c r="BA65" s="447"/>
      <c r="BB65" s="447"/>
      <c r="BC65" s="447"/>
      <c r="BD65" s="447"/>
      <c r="BE65" s="447"/>
      <c r="BF65" s="436"/>
      <c r="BG65" s="447"/>
      <c r="BH65" s="447"/>
      <c r="BI65" s="447"/>
      <c r="BJ65" s="447"/>
      <c r="BK65" s="447"/>
      <c r="BL65" s="447"/>
      <c r="BM65" s="436"/>
      <c r="BN65" s="447"/>
      <c r="BO65" s="447"/>
      <c r="BP65" s="447"/>
      <c r="BQ65" s="447"/>
      <c r="BR65" s="447"/>
      <c r="BS65" s="447"/>
      <c r="BT65" s="436"/>
      <c r="BU65" s="447"/>
      <c r="BV65" s="447"/>
      <c r="BW65" s="447"/>
      <c r="BX65" s="447"/>
      <c r="BY65" s="447"/>
      <c r="BZ65" s="447"/>
      <c r="CA65" s="447"/>
      <c r="CB65" s="447"/>
      <c r="CC65" s="447"/>
      <c r="CD65" s="447"/>
      <c r="CE65" s="447"/>
      <c r="CF65" s="447"/>
      <c r="CG65" s="447"/>
      <c r="CH65" s="447"/>
      <c r="CI65" s="447"/>
      <c r="CJ65" s="447"/>
      <c r="CK65" s="447"/>
      <c r="CL65" s="447"/>
      <c r="CM65" s="447"/>
      <c r="CN65" s="447"/>
      <c r="CO65" s="447"/>
      <c r="CP65" s="447"/>
      <c r="CQ65" s="447"/>
      <c r="CR65" s="447"/>
      <c r="CS65" s="447"/>
      <c r="CT65" s="447"/>
      <c r="CU65" s="447"/>
      <c r="CV65" s="447"/>
      <c r="CW65" s="447"/>
      <c r="CX65" s="447"/>
      <c r="CY65" s="447"/>
      <c r="CZ65" s="447"/>
      <c r="DA65" s="447"/>
      <c r="DB65" s="447"/>
      <c r="DC65" s="447"/>
      <c r="DD65" s="447"/>
      <c r="DE65" s="447"/>
      <c r="DF65" s="447"/>
      <c r="DG65" s="447"/>
      <c r="DH65" s="447"/>
      <c r="DI65" s="447"/>
      <c r="DJ65" s="447"/>
      <c r="DK65" s="447"/>
      <c r="DL65" s="447"/>
      <c r="DM65" s="447"/>
      <c r="DN65" s="447"/>
      <c r="DO65" s="447"/>
      <c r="DP65" s="447"/>
      <c r="DQ65" s="447"/>
      <c r="DR65" s="447"/>
      <c r="DS65" s="447"/>
      <c r="DT65" s="447"/>
      <c r="DU65" s="447"/>
      <c r="DV65" s="447"/>
      <c r="DW65" s="447"/>
      <c r="DX65" s="447"/>
      <c r="DY65" s="447"/>
      <c r="DZ65" s="447"/>
      <c r="EA65" s="447"/>
      <c r="EB65" s="447"/>
      <c r="EC65" s="447"/>
      <c r="ED65" s="447"/>
      <c r="EE65" s="447"/>
      <c r="EF65" s="447"/>
      <c r="EG65" s="447"/>
      <c r="EH65" s="447"/>
      <c r="EI65" s="447"/>
      <c r="EJ65" s="447"/>
      <c r="EK65" s="447"/>
      <c r="EL65" s="447"/>
      <c r="EM65" s="447"/>
      <c r="EN65" s="447"/>
      <c r="EO65" s="447"/>
      <c r="EP65" s="447"/>
      <c r="EQ65" s="447"/>
      <c r="ER65" s="447"/>
      <c r="ES65" s="447"/>
      <c r="ET65" s="447"/>
      <c r="EU65" s="447"/>
      <c r="EV65" s="447"/>
    </row>
    <row r="66" spans="1:152" ht="12" customHeight="1">
      <c r="A66" s="850"/>
      <c r="B66" s="850"/>
      <c r="C66" s="445"/>
      <c r="D66" s="445"/>
      <c r="E66" s="445"/>
      <c r="F66" s="445"/>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47"/>
      <c r="AF66" s="447"/>
      <c r="AG66" s="437" t="str">
        <f>'okul-örtmen bilgi'!G81</f>
        <v xml:space="preserve"> </v>
      </c>
      <c r="AH66" s="447"/>
      <c r="AI66" s="447"/>
      <c r="AJ66" s="447"/>
      <c r="AK66" s="436"/>
      <c r="AL66" s="447"/>
      <c r="AM66" s="447"/>
      <c r="AN66" s="447"/>
      <c r="AO66" s="447"/>
      <c r="AP66" s="447"/>
      <c r="AQ66" s="447"/>
      <c r="AR66" s="436"/>
      <c r="AS66" s="447"/>
      <c r="AT66" s="447"/>
      <c r="AU66" s="447"/>
      <c r="AV66" s="447"/>
      <c r="AW66" s="447"/>
      <c r="AX66" s="447"/>
      <c r="AY66" s="436"/>
      <c r="AZ66" s="447"/>
      <c r="BA66" s="447"/>
      <c r="BB66" s="447"/>
      <c r="BC66" s="447"/>
      <c r="BD66" s="447"/>
      <c r="BE66" s="447"/>
      <c r="BF66" s="436"/>
      <c r="BG66" s="447"/>
      <c r="BH66" s="447"/>
      <c r="BI66" s="447"/>
      <c r="BJ66" s="447"/>
      <c r="BK66" s="447"/>
      <c r="BL66" s="447"/>
      <c r="BM66" s="436"/>
      <c r="BN66" s="447"/>
      <c r="BO66" s="447"/>
      <c r="BP66" s="447"/>
      <c r="BQ66" s="447"/>
      <c r="BR66" s="447"/>
      <c r="BS66" s="447"/>
      <c r="BT66" s="436"/>
      <c r="BU66" s="447"/>
      <c r="BV66" s="447"/>
      <c r="BW66" s="447"/>
      <c r="BX66" s="447"/>
      <c r="BY66" s="447"/>
      <c r="BZ66" s="447"/>
      <c r="CA66" s="447"/>
      <c r="CB66" s="447"/>
      <c r="CC66" s="447"/>
      <c r="CD66" s="447"/>
      <c r="CE66" s="447"/>
      <c r="CF66" s="447"/>
      <c r="CG66" s="447"/>
      <c r="CH66" s="447"/>
      <c r="CI66" s="447"/>
      <c r="CJ66" s="447"/>
      <c r="CK66" s="447"/>
      <c r="CL66" s="447"/>
      <c r="CM66" s="447"/>
      <c r="CN66" s="447"/>
      <c r="CO66" s="447"/>
      <c r="CP66" s="447"/>
      <c r="CQ66" s="447"/>
      <c r="CR66" s="447"/>
      <c r="CS66" s="447"/>
      <c r="CT66" s="447"/>
      <c r="CU66" s="447"/>
      <c r="CV66" s="447"/>
      <c r="CW66" s="447"/>
      <c r="CX66" s="447"/>
      <c r="CY66" s="447"/>
      <c r="CZ66" s="447"/>
      <c r="DA66" s="447"/>
      <c r="DB66" s="447"/>
      <c r="DC66" s="447"/>
      <c r="DD66" s="447"/>
      <c r="DE66" s="447"/>
      <c r="DF66" s="447"/>
      <c r="DG66" s="447"/>
      <c r="DH66" s="447"/>
      <c r="DI66" s="447"/>
      <c r="DJ66" s="447"/>
      <c r="DK66" s="447"/>
      <c r="DL66" s="447"/>
      <c r="DM66" s="447"/>
      <c r="DN66" s="447"/>
      <c r="DO66" s="447"/>
      <c r="DP66" s="447"/>
      <c r="DQ66" s="447"/>
      <c r="DR66" s="447"/>
      <c r="DS66" s="447"/>
      <c r="DT66" s="447"/>
      <c r="DU66" s="447"/>
      <c r="DV66" s="447"/>
      <c r="DW66" s="447"/>
      <c r="DX66" s="447"/>
      <c r="DY66" s="447"/>
      <c r="DZ66" s="447"/>
      <c r="EA66" s="447"/>
      <c r="EB66" s="447"/>
      <c r="EC66" s="447"/>
      <c r="ED66" s="447"/>
      <c r="EE66" s="447"/>
      <c r="EF66" s="447"/>
      <c r="EG66" s="447"/>
      <c r="EH66" s="447"/>
      <c r="EI66" s="447"/>
      <c r="EJ66" s="447"/>
      <c r="EK66" s="447"/>
      <c r="EL66" s="447"/>
      <c r="EM66" s="447"/>
      <c r="EN66" s="447"/>
      <c r="EO66" s="447"/>
      <c r="EP66" s="447"/>
      <c r="EQ66" s="447"/>
      <c r="ER66" s="447"/>
      <c r="ES66" s="447"/>
      <c r="ET66" s="447"/>
      <c r="EU66" s="447"/>
      <c r="EV66" s="447"/>
    </row>
    <row r="67" spans="1:152" ht="12" customHeight="1">
      <c r="A67" s="850"/>
      <c r="B67" s="850"/>
      <c r="C67" s="445"/>
      <c r="D67" s="445"/>
      <c r="E67" s="445"/>
      <c r="F67" s="445"/>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47"/>
      <c r="AF67" s="447"/>
      <c r="AG67" s="437" t="str">
        <f>'okul-örtmen bilgi'!G82</f>
        <v xml:space="preserve"> </v>
      </c>
      <c r="AH67" s="447"/>
      <c r="AI67" s="447"/>
      <c r="AJ67" s="447"/>
      <c r="AK67" s="436"/>
      <c r="AL67" s="447"/>
      <c r="AM67" s="447"/>
      <c r="AN67" s="447"/>
      <c r="AO67" s="447"/>
      <c r="AP67" s="447"/>
      <c r="AQ67" s="447"/>
      <c r="AR67" s="436"/>
      <c r="AS67" s="447"/>
      <c r="AT67" s="447"/>
      <c r="AU67" s="447"/>
      <c r="AV67" s="447"/>
      <c r="AW67" s="447"/>
      <c r="AX67" s="447"/>
      <c r="AY67" s="436"/>
      <c r="AZ67" s="447"/>
      <c r="BA67" s="447"/>
      <c r="BB67" s="447"/>
      <c r="BC67" s="447"/>
      <c r="BD67" s="447"/>
      <c r="BE67" s="447"/>
      <c r="BF67" s="436"/>
      <c r="BG67" s="447"/>
      <c r="BH67" s="447"/>
      <c r="BI67" s="447"/>
      <c r="BJ67" s="447"/>
      <c r="BK67" s="447"/>
      <c r="BL67" s="447"/>
      <c r="BM67" s="436"/>
      <c r="BN67" s="447"/>
      <c r="BO67" s="447"/>
      <c r="BP67" s="447"/>
      <c r="BQ67" s="447"/>
      <c r="BR67" s="447"/>
      <c r="BS67" s="447"/>
      <c r="BT67" s="436"/>
      <c r="BU67" s="447"/>
      <c r="BV67" s="447"/>
      <c r="BW67" s="447"/>
      <c r="BX67" s="447"/>
      <c r="BY67" s="447"/>
      <c r="BZ67" s="447"/>
      <c r="CA67" s="447"/>
      <c r="CB67" s="447"/>
      <c r="CC67" s="447"/>
      <c r="CD67" s="447"/>
      <c r="CE67" s="447"/>
      <c r="CF67" s="447"/>
      <c r="CG67" s="447"/>
      <c r="CH67" s="447"/>
      <c r="CI67" s="447"/>
      <c r="CJ67" s="447"/>
      <c r="CK67" s="447"/>
      <c r="CL67" s="447"/>
      <c r="CM67" s="447"/>
      <c r="CN67" s="447"/>
      <c r="CO67" s="447"/>
      <c r="CP67" s="447"/>
      <c r="CQ67" s="447"/>
      <c r="CR67" s="447"/>
      <c r="CS67" s="447"/>
      <c r="CT67" s="447"/>
      <c r="CU67" s="447"/>
      <c r="CV67" s="447"/>
      <c r="CW67" s="447"/>
      <c r="CX67" s="447"/>
      <c r="CY67" s="447"/>
      <c r="CZ67" s="447"/>
      <c r="DA67" s="447"/>
      <c r="DB67" s="447"/>
      <c r="DC67" s="447"/>
      <c r="DD67" s="447"/>
      <c r="DE67" s="447"/>
      <c r="DF67" s="447"/>
      <c r="DG67" s="447"/>
      <c r="DH67" s="447"/>
      <c r="DI67" s="447"/>
      <c r="DJ67" s="447"/>
      <c r="DK67" s="447"/>
      <c r="DL67" s="447"/>
      <c r="DM67" s="447"/>
      <c r="DN67" s="447"/>
      <c r="DO67" s="447"/>
      <c r="DP67" s="447"/>
      <c r="DQ67" s="447"/>
      <c r="DR67" s="447"/>
      <c r="DS67" s="447"/>
      <c r="DT67" s="447"/>
      <c r="DU67" s="447"/>
      <c r="DV67" s="447"/>
      <c r="DW67" s="447"/>
      <c r="DX67" s="447"/>
      <c r="DY67" s="447"/>
      <c r="DZ67" s="447"/>
      <c r="EA67" s="447"/>
      <c r="EB67" s="447"/>
      <c r="EC67" s="447"/>
      <c r="ED67" s="447"/>
      <c r="EE67" s="447"/>
      <c r="EF67" s="447"/>
      <c r="EG67" s="447"/>
      <c r="EH67" s="447"/>
      <c r="EI67" s="447"/>
      <c r="EJ67" s="447"/>
      <c r="EK67" s="447"/>
      <c r="EL67" s="447"/>
      <c r="EM67" s="447"/>
      <c r="EN67" s="447"/>
      <c r="EO67" s="447"/>
      <c r="EP67" s="447"/>
      <c r="EQ67" s="447"/>
      <c r="ER67" s="447"/>
      <c r="ES67" s="447"/>
      <c r="ET67" s="447"/>
      <c r="EU67" s="447"/>
      <c r="EV67" s="447"/>
    </row>
    <row r="68" spans="1:152" ht="12" customHeight="1">
      <c r="A68" s="850"/>
      <c r="B68" s="850"/>
      <c r="C68" s="445"/>
      <c r="D68" s="445"/>
      <c r="E68" s="445"/>
      <c r="F68" s="445"/>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47"/>
      <c r="AF68" s="447"/>
      <c r="AG68" s="437" t="str">
        <f>'okul-örtmen bilgi'!G83</f>
        <v xml:space="preserve"> </v>
      </c>
      <c r="AH68" s="447"/>
      <c r="AI68" s="447"/>
      <c r="AJ68" s="447"/>
      <c r="AK68" s="436"/>
      <c r="AL68" s="447"/>
      <c r="AM68" s="447"/>
      <c r="AN68" s="447"/>
      <c r="AO68" s="447"/>
      <c r="AP68" s="447"/>
      <c r="AQ68" s="447"/>
      <c r="AR68" s="436"/>
      <c r="AS68" s="447"/>
      <c r="AT68" s="447"/>
      <c r="AU68" s="447"/>
      <c r="AV68" s="447"/>
      <c r="AW68" s="447"/>
      <c r="AX68" s="447"/>
      <c r="AY68" s="436"/>
      <c r="AZ68" s="447"/>
      <c r="BA68" s="447"/>
      <c r="BB68" s="447"/>
      <c r="BC68" s="447"/>
      <c r="BD68" s="447"/>
      <c r="BE68" s="447"/>
      <c r="BF68" s="436"/>
      <c r="BG68" s="447"/>
      <c r="BH68" s="447"/>
      <c r="BI68" s="447"/>
      <c r="BJ68" s="447"/>
      <c r="BK68" s="447"/>
      <c r="BL68" s="447"/>
      <c r="BM68" s="436"/>
      <c r="BN68" s="447"/>
      <c r="BO68" s="447"/>
      <c r="BP68" s="447"/>
      <c r="BQ68" s="447"/>
      <c r="BR68" s="447"/>
      <c r="BS68" s="447"/>
      <c r="BT68" s="436"/>
      <c r="BU68" s="447"/>
      <c r="BV68" s="447"/>
      <c r="BW68" s="447"/>
      <c r="BX68" s="447"/>
      <c r="BY68" s="447"/>
      <c r="BZ68" s="447"/>
      <c r="CA68" s="447"/>
      <c r="CB68" s="447"/>
      <c r="CC68" s="447"/>
      <c r="CD68" s="447"/>
      <c r="CE68" s="447"/>
      <c r="CF68" s="447"/>
      <c r="CG68" s="447"/>
      <c r="CH68" s="447"/>
      <c r="CI68" s="447"/>
      <c r="CJ68" s="447"/>
      <c r="CK68" s="447"/>
      <c r="CL68" s="447"/>
      <c r="CM68" s="447"/>
      <c r="CN68" s="447"/>
      <c r="CO68" s="447"/>
      <c r="CP68" s="447"/>
      <c r="CQ68" s="447"/>
      <c r="CR68" s="447"/>
      <c r="CS68" s="447"/>
      <c r="CT68" s="447"/>
      <c r="CU68" s="447"/>
      <c r="CV68" s="447"/>
      <c r="CW68" s="447"/>
      <c r="CX68" s="447"/>
      <c r="CY68" s="447"/>
      <c r="CZ68" s="447"/>
      <c r="DA68" s="447"/>
      <c r="DB68" s="447"/>
      <c r="DC68" s="447"/>
      <c r="DD68" s="447"/>
      <c r="DE68" s="447"/>
      <c r="DF68" s="447"/>
      <c r="DG68" s="447"/>
      <c r="DH68" s="447"/>
      <c r="DI68" s="447"/>
      <c r="DJ68" s="447"/>
      <c r="DK68" s="447"/>
      <c r="DL68" s="447"/>
      <c r="DM68" s="447"/>
      <c r="DN68" s="447"/>
      <c r="DO68" s="447"/>
      <c r="DP68" s="447"/>
      <c r="DQ68" s="447"/>
      <c r="DR68" s="447"/>
      <c r="DS68" s="447"/>
      <c r="DT68" s="447"/>
      <c r="DU68" s="447"/>
      <c r="DV68" s="447"/>
      <c r="DW68" s="447"/>
      <c r="DX68" s="447"/>
      <c r="DY68" s="447"/>
      <c r="DZ68" s="447"/>
      <c r="EA68" s="447"/>
      <c r="EB68" s="447"/>
      <c r="EC68" s="447"/>
      <c r="ED68" s="447"/>
      <c r="EE68" s="447"/>
      <c r="EF68" s="447"/>
      <c r="EG68" s="447"/>
      <c r="EH68" s="447"/>
      <c r="EI68" s="447"/>
      <c r="EJ68" s="447"/>
      <c r="EK68" s="447"/>
      <c r="EL68" s="447"/>
      <c r="EM68" s="447"/>
      <c r="EN68" s="447"/>
      <c r="EO68" s="447"/>
      <c r="EP68" s="447"/>
      <c r="EQ68" s="447"/>
      <c r="ER68" s="447"/>
      <c r="ES68" s="447"/>
      <c r="ET68" s="447"/>
      <c r="EU68" s="447"/>
      <c r="EV68" s="447"/>
    </row>
    <row r="69" spans="1:152" ht="12" customHeight="1">
      <c r="A69" s="850"/>
      <c r="B69" s="850"/>
      <c r="C69" s="447"/>
      <c r="D69" s="436"/>
      <c r="E69" s="447"/>
      <c r="F69" s="447"/>
      <c r="G69" s="447"/>
      <c r="H69" s="447"/>
      <c r="I69" s="447"/>
      <c r="J69" s="447"/>
      <c r="K69" s="436"/>
      <c r="L69" s="447"/>
      <c r="M69" s="447"/>
      <c r="N69" s="447"/>
      <c r="O69" s="447"/>
      <c r="P69" s="447"/>
      <c r="Q69" s="447"/>
      <c r="R69" s="436"/>
      <c r="S69" s="447"/>
      <c r="T69" s="447"/>
      <c r="U69" s="447"/>
      <c r="V69" s="447"/>
      <c r="W69" s="447"/>
      <c r="X69" s="447"/>
      <c r="Y69" s="447"/>
      <c r="Z69" s="447"/>
      <c r="AA69" s="447"/>
      <c r="AB69" s="447"/>
      <c r="AC69" s="436"/>
      <c r="AD69" s="447"/>
      <c r="AE69" s="447"/>
      <c r="AF69" s="447"/>
      <c r="AG69" s="437" t="str">
        <f>'okul-örtmen bilgi'!G84</f>
        <v xml:space="preserve"> </v>
      </c>
      <c r="AH69" s="447"/>
      <c r="AI69" s="447"/>
      <c r="AJ69" s="447"/>
      <c r="AK69" s="436"/>
      <c r="AL69" s="447"/>
      <c r="AM69" s="447"/>
      <c r="AN69" s="447"/>
      <c r="AO69" s="447"/>
      <c r="AP69" s="447"/>
      <c r="AQ69" s="447"/>
      <c r="AR69" s="436"/>
      <c r="AS69" s="447"/>
      <c r="AT69" s="447"/>
      <c r="AU69" s="447"/>
      <c r="AV69" s="447"/>
      <c r="AW69" s="447"/>
      <c r="AX69" s="447"/>
      <c r="AY69" s="436"/>
      <c r="AZ69" s="447"/>
      <c r="BA69" s="447"/>
      <c r="BB69" s="447"/>
      <c r="BC69" s="447"/>
      <c r="BD69" s="447"/>
      <c r="BE69" s="447"/>
      <c r="BF69" s="436"/>
      <c r="BG69" s="447"/>
      <c r="BH69" s="447"/>
      <c r="BI69" s="447"/>
      <c r="BJ69" s="447"/>
      <c r="BK69" s="447"/>
      <c r="BL69" s="447"/>
      <c r="BM69" s="436"/>
      <c r="BN69" s="447"/>
      <c r="BO69" s="447"/>
      <c r="BP69" s="447"/>
      <c r="BQ69" s="447"/>
      <c r="BR69" s="447"/>
      <c r="BS69" s="447"/>
      <c r="BT69" s="436"/>
      <c r="BU69" s="447"/>
      <c r="BV69" s="447"/>
      <c r="BW69" s="447"/>
      <c r="BX69" s="447"/>
      <c r="BY69" s="447"/>
      <c r="BZ69" s="447"/>
      <c r="CA69" s="447"/>
      <c r="CB69" s="447"/>
      <c r="CC69" s="447"/>
      <c r="CD69" s="447"/>
      <c r="CE69" s="447"/>
      <c r="CF69" s="447"/>
      <c r="CG69" s="447"/>
      <c r="CH69" s="447"/>
      <c r="CI69" s="447"/>
      <c r="CJ69" s="447"/>
      <c r="CK69" s="447"/>
      <c r="CL69" s="447"/>
      <c r="CM69" s="447"/>
      <c r="CN69" s="447"/>
      <c r="CO69" s="447"/>
      <c r="CP69" s="447"/>
      <c r="CQ69" s="447"/>
      <c r="CR69" s="447"/>
      <c r="CS69" s="447"/>
      <c r="CT69" s="447"/>
      <c r="CU69" s="447"/>
      <c r="CV69" s="447"/>
      <c r="CW69" s="447"/>
      <c r="CX69" s="447"/>
      <c r="CY69" s="447"/>
      <c r="CZ69" s="447"/>
      <c r="DA69" s="447"/>
      <c r="DB69" s="447"/>
      <c r="DC69" s="447"/>
      <c r="DD69" s="447"/>
      <c r="DE69" s="447"/>
      <c r="DF69" s="447"/>
      <c r="DG69" s="447"/>
      <c r="DH69" s="447"/>
      <c r="DI69" s="447"/>
      <c r="DJ69" s="447"/>
      <c r="DK69" s="447"/>
      <c r="DL69" s="447"/>
      <c r="DM69" s="447"/>
      <c r="DN69" s="447"/>
      <c r="DO69" s="447"/>
      <c r="DP69" s="447"/>
      <c r="DQ69" s="447"/>
      <c r="DR69" s="447"/>
      <c r="DS69" s="447"/>
      <c r="DT69" s="447"/>
      <c r="DU69" s="447"/>
      <c r="DV69" s="447"/>
      <c r="DW69" s="447"/>
      <c r="DX69" s="447"/>
      <c r="DY69" s="447"/>
      <c r="DZ69" s="447"/>
      <c r="EA69" s="447"/>
      <c r="EB69" s="447"/>
      <c r="EC69" s="447"/>
      <c r="ED69" s="447"/>
      <c r="EE69" s="447"/>
      <c r="EF69" s="447"/>
      <c r="EG69" s="447"/>
      <c r="EH69" s="447"/>
      <c r="EI69" s="447"/>
      <c r="EJ69" s="447"/>
      <c r="EK69" s="447"/>
      <c r="EL69" s="447"/>
      <c r="EM69" s="447"/>
      <c r="EN69" s="447"/>
      <c r="EO69" s="447"/>
      <c r="EP69" s="447"/>
      <c r="EQ69" s="447"/>
      <c r="ER69" s="447"/>
      <c r="ES69" s="447"/>
      <c r="ET69" s="447"/>
      <c r="EU69" s="447"/>
      <c r="EV69" s="447"/>
    </row>
    <row r="70" spans="1:152" ht="12" customHeight="1">
      <c r="A70" s="850"/>
      <c r="B70" s="850"/>
      <c r="C70" s="447"/>
      <c r="D70" s="436"/>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37" t="str">
        <f>'okul-örtmen bilgi'!G85</f>
        <v xml:space="preserve"> </v>
      </c>
      <c r="AH70" s="447"/>
      <c r="AI70" s="447"/>
      <c r="AJ70" s="447"/>
      <c r="AK70" s="436"/>
      <c r="AL70" s="447"/>
      <c r="AM70" s="447"/>
      <c r="AN70" s="447"/>
      <c r="AO70" s="447"/>
      <c r="AP70" s="447"/>
      <c r="AQ70" s="447"/>
      <c r="AR70" s="436"/>
      <c r="AS70" s="447"/>
      <c r="AT70" s="447"/>
      <c r="AU70" s="447"/>
      <c r="AV70" s="447"/>
      <c r="AW70" s="447"/>
      <c r="AX70" s="447"/>
      <c r="AY70" s="436"/>
      <c r="AZ70" s="447"/>
      <c r="BA70" s="447"/>
      <c r="BB70" s="447"/>
      <c r="BC70" s="447"/>
      <c r="BD70" s="447"/>
      <c r="BE70" s="447"/>
      <c r="BF70" s="436"/>
      <c r="BG70" s="447"/>
      <c r="BH70" s="447"/>
      <c r="BI70" s="447"/>
      <c r="BJ70" s="447"/>
      <c r="BK70" s="447"/>
      <c r="BL70" s="447"/>
      <c r="BM70" s="436"/>
      <c r="BN70" s="447"/>
      <c r="BO70" s="447"/>
      <c r="BP70" s="447"/>
      <c r="BQ70" s="447"/>
      <c r="BR70" s="447"/>
      <c r="BS70" s="447"/>
      <c r="BT70" s="436"/>
      <c r="BU70" s="447"/>
      <c r="BV70" s="447"/>
      <c r="BW70" s="447"/>
      <c r="BX70" s="447"/>
      <c r="BY70" s="447"/>
      <c r="BZ70" s="447"/>
      <c r="CA70" s="447"/>
      <c r="CB70" s="447"/>
      <c r="CC70" s="447"/>
      <c r="CD70" s="447"/>
      <c r="CE70" s="447"/>
      <c r="CF70" s="447"/>
      <c r="CG70" s="447"/>
      <c r="CH70" s="447"/>
      <c r="CI70" s="447"/>
      <c r="CJ70" s="447"/>
      <c r="CK70" s="447"/>
      <c r="CL70" s="447"/>
      <c r="CM70" s="447"/>
      <c r="CN70" s="447"/>
      <c r="CO70" s="447"/>
      <c r="CP70" s="447"/>
      <c r="CQ70" s="447"/>
      <c r="CR70" s="447"/>
      <c r="CS70" s="447"/>
      <c r="CT70" s="447"/>
      <c r="CU70" s="447"/>
      <c r="CV70" s="447"/>
      <c r="CW70" s="447"/>
      <c r="CX70" s="447"/>
      <c r="CY70" s="447"/>
      <c r="CZ70" s="447"/>
      <c r="DA70" s="447"/>
      <c r="DB70" s="447"/>
      <c r="DC70" s="447"/>
      <c r="DD70" s="447"/>
      <c r="DE70" s="447"/>
      <c r="DF70" s="447"/>
      <c r="DG70" s="447"/>
      <c r="DH70" s="447"/>
      <c r="DI70" s="447"/>
      <c r="DJ70" s="447"/>
      <c r="DK70" s="447"/>
      <c r="DL70" s="447"/>
      <c r="DM70" s="447"/>
      <c r="DN70" s="447"/>
      <c r="DO70" s="447"/>
      <c r="DP70" s="447"/>
      <c r="DQ70" s="447"/>
      <c r="DR70" s="447"/>
      <c r="DS70" s="447"/>
      <c r="DT70" s="447"/>
      <c r="DU70" s="447"/>
      <c r="DV70" s="447"/>
      <c r="DW70" s="447"/>
      <c r="DX70" s="447"/>
      <c r="DY70" s="447"/>
      <c r="DZ70" s="447"/>
      <c r="EA70" s="447"/>
      <c r="EB70" s="447"/>
      <c r="EC70" s="447"/>
      <c r="ED70" s="447"/>
      <c r="EE70" s="447"/>
      <c r="EF70" s="447"/>
      <c r="EG70" s="447"/>
      <c r="EH70" s="447"/>
      <c r="EI70" s="447"/>
      <c r="EJ70" s="447"/>
      <c r="EK70" s="447"/>
      <c r="EL70" s="447"/>
      <c r="EM70" s="447"/>
      <c r="EN70" s="447"/>
      <c r="EO70" s="447"/>
      <c r="EP70" s="447"/>
      <c r="EQ70" s="447"/>
      <c r="ER70" s="447"/>
      <c r="ES70" s="447"/>
      <c r="ET70" s="447"/>
      <c r="EU70" s="447"/>
      <c r="EV70" s="447"/>
    </row>
    <row r="71" spans="1:152" ht="12" customHeight="1">
      <c r="A71" s="850"/>
      <c r="B71" s="850"/>
      <c r="C71" s="447"/>
      <c r="D71" s="436"/>
      <c r="E71" s="447"/>
      <c r="F71" s="447"/>
      <c r="G71" s="447"/>
      <c r="H71" s="447"/>
      <c r="I71" s="447"/>
      <c r="J71" s="447"/>
      <c r="K71" s="436"/>
      <c r="L71" s="447"/>
      <c r="M71" s="447"/>
      <c r="N71" s="447"/>
      <c r="O71" s="447"/>
      <c r="P71" s="447"/>
      <c r="Q71" s="447"/>
      <c r="R71" s="436"/>
      <c r="S71" s="447"/>
      <c r="T71" s="447"/>
      <c r="U71" s="447"/>
      <c r="V71" s="447"/>
      <c r="W71" s="447"/>
      <c r="X71" s="447"/>
      <c r="Y71" s="447"/>
      <c r="Z71" s="447"/>
      <c r="AA71" s="447"/>
      <c r="AB71" s="447"/>
      <c r="AC71" s="436"/>
      <c r="AD71" s="447"/>
      <c r="AE71" s="447"/>
      <c r="AF71" s="447"/>
      <c r="AG71" s="437" t="str">
        <f>'okul-örtmen bilgi'!G86</f>
        <v xml:space="preserve"> </v>
      </c>
      <c r="AH71" s="447"/>
      <c r="AI71" s="447"/>
      <c r="AJ71" s="447"/>
      <c r="AK71" s="436"/>
      <c r="AL71" s="447"/>
      <c r="AM71" s="447"/>
      <c r="AN71" s="447"/>
      <c r="AO71" s="447"/>
      <c r="AP71" s="447"/>
      <c r="AQ71" s="447"/>
      <c r="AR71" s="436"/>
      <c r="AS71" s="447"/>
      <c r="AT71" s="447"/>
      <c r="AU71" s="447"/>
      <c r="AV71" s="447"/>
      <c r="AW71" s="447"/>
      <c r="AX71" s="447"/>
      <c r="AY71" s="436"/>
      <c r="AZ71" s="447"/>
      <c r="BA71" s="447"/>
      <c r="BB71" s="447"/>
      <c r="BC71" s="447"/>
      <c r="BD71" s="447"/>
      <c r="BE71" s="447"/>
      <c r="BF71" s="436"/>
      <c r="BG71" s="447"/>
      <c r="BH71" s="447"/>
      <c r="BI71" s="447"/>
      <c r="BJ71" s="447"/>
      <c r="BK71" s="447"/>
      <c r="BL71" s="447"/>
      <c r="BM71" s="436"/>
      <c r="BN71" s="447"/>
      <c r="BO71" s="447"/>
      <c r="BP71" s="447"/>
      <c r="BQ71" s="447"/>
      <c r="BR71" s="447"/>
      <c r="BS71" s="447"/>
      <c r="BT71" s="436"/>
      <c r="BU71" s="447"/>
      <c r="BV71" s="447"/>
      <c r="BW71" s="447"/>
      <c r="BX71" s="447"/>
      <c r="BY71" s="447"/>
      <c r="BZ71" s="447"/>
      <c r="CA71" s="447"/>
      <c r="CB71" s="447"/>
      <c r="CC71" s="447"/>
      <c r="CD71" s="447"/>
      <c r="CE71" s="447"/>
      <c r="CF71" s="447"/>
      <c r="CG71" s="447"/>
      <c r="CH71" s="447"/>
      <c r="CI71" s="447"/>
      <c r="CJ71" s="447"/>
      <c r="CK71" s="447"/>
      <c r="CL71" s="447"/>
      <c r="CM71" s="447"/>
      <c r="CN71" s="447"/>
      <c r="CO71" s="447"/>
      <c r="CP71" s="447"/>
      <c r="CQ71" s="447"/>
      <c r="CR71" s="447"/>
      <c r="CS71" s="447"/>
      <c r="CT71" s="447"/>
      <c r="CU71" s="447"/>
      <c r="CV71" s="447"/>
      <c r="CW71" s="447"/>
      <c r="CX71" s="447"/>
      <c r="CY71" s="447"/>
      <c r="CZ71" s="447"/>
      <c r="DA71" s="447"/>
      <c r="DB71" s="447"/>
      <c r="DC71" s="447"/>
      <c r="DD71" s="447"/>
      <c r="DE71" s="447"/>
      <c r="DF71" s="447"/>
      <c r="DG71" s="447"/>
      <c r="DH71" s="447"/>
      <c r="DI71" s="447"/>
      <c r="DJ71" s="447"/>
      <c r="DK71" s="447"/>
      <c r="DL71" s="447"/>
      <c r="DM71" s="447"/>
      <c r="DN71" s="447"/>
      <c r="DO71" s="447"/>
      <c r="DP71" s="447"/>
      <c r="DQ71" s="447"/>
      <c r="DR71" s="447"/>
      <c r="DS71" s="447"/>
      <c r="DT71" s="447"/>
      <c r="DU71" s="447"/>
      <c r="DV71" s="447"/>
      <c r="DW71" s="447"/>
      <c r="DX71" s="447"/>
      <c r="DY71" s="447"/>
      <c r="DZ71" s="447"/>
      <c r="EA71" s="447"/>
      <c r="EB71" s="447"/>
      <c r="EC71" s="447"/>
      <c r="ED71" s="447"/>
      <c r="EE71" s="447"/>
      <c r="EF71" s="447"/>
      <c r="EG71" s="447"/>
      <c r="EH71" s="447"/>
      <c r="EI71" s="447"/>
      <c r="EJ71" s="447"/>
      <c r="EK71" s="447"/>
      <c r="EL71" s="447"/>
      <c r="EM71" s="447"/>
      <c r="EN71" s="447"/>
      <c r="EO71" s="447"/>
      <c r="EP71" s="447"/>
      <c r="EQ71" s="447"/>
      <c r="ER71" s="447"/>
      <c r="ES71" s="447"/>
      <c r="ET71" s="447"/>
      <c r="EU71" s="447"/>
      <c r="EV71" s="447"/>
    </row>
    <row r="72" spans="1:152" ht="12" customHeight="1">
      <c r="A72" s="850"/>
      <c r="B72" s="850"/>
      <c r="C72" s="447"/>
      <c r="D72" s="436"/>
      <c r="E72" s="447"/>
      <c r="F72" s="447"/>
      <c r="G72" s="447"/>
      <c r="H72" s="447"/>
      <c r="I72" s="447"/>
      <c r="J72" s="447"/>
      <c r="K72" s="436"/>
      <c r="L72" s="447"/>
      <c r="M72" s="447"/>
      <c r="N72" s="447"/>
      <c r="O72" s="447"/>
      <c r="P72" s="447"/>
      <c r="Q72" s="447"/>
      <c r="R72" s="436"/>
      <c r="S72" s="447"/>
      <c r="T72" s="447"/>
      <c r="U72" s="447"/>
      <c r="V72" s="447"/>
      <c r="W72" s="447"/>
      <c r="X72" s="447"/>
      <c r="Y72" s="447"/>
      <c r="Z72" s="447"/>
      <c r="AA72" s="447"/>
      <c r="AB72" s="447"/>
      <c r="AC72" s="436"/>
      <c r="AD72" s="447"/>
      <c r="AE72" s="446"/>
      <c r="AF72" s="447"/>
      <c r="AG72" s="437" t="str">
        <f>'okul-örtmen bilgi'!G87</f>
        <v xml:space="preserve"> </v>
      </c>
      <c r="AH72" s="447"/>
      <c r="AI72" s="447"/>
      <c r="AJ72" s="447"/>
      <c r="AK72" s="436"/>
      <c r="AL72" s="447"/>
      <c r="AM72" s="447"/>
      <c r="AN72" s="447"/>
      <c r="AO72" s="447"/>
      <c r="AP72" s="447"/>
      <c r="AQ72" s="447"/>
      <c r="AR72" s="436"/>
      <c r="AS72" s="447"/>
      <c r="AT72" s="447"/>
      <c r="AU72" s="447"/>
      <c r="AV72" s="447"/>
      <c r="AW72" s="447"/>
      <c r="AX72" s="447"/>
      <c r="AY72" s="436"/>
      <c r="AZ72" s="447"/>
      <c r="BA72" s="447"/>
      <c r="BB72" s="447"/>
      <c r="BC72" s="447"/>
      <c r="BD72" s="447"/>
      <c r="BE72" s="447"/>
      <c r="BF72" s="436"/>
      <c r="BG72" s="447"/>
      <c r="BH72" s="447"/>
      <c r="BI72" s="447"/>
      <c r="BJ72" s="447"/>
      <c r="BK72" s="447"/>
      <c r="BL72" s="447"/>
      <c r="BM72" s="436"/>
      <c r="BN72" s="447"/>
      <c r="BO72" s="447"/>
      <c r="BP72" s="447"/>
      <c r="BQ72" s="447"/>
      <c r="BR72" s="447"/>
      <c r="BS72" s="447"/>
      <c r="BT72" s="436"/>
      <c r="BU72" s="447"/>
      <c r="BV72" s="447"/>
      <c r="BW72" s="447"/>
      <c r="BX72" s="447"/>
      <c r="BY72" s="447"/>
      <c r="BZ72" s="447"/>
      <c r="CA72" s="447"/>
      <c r="CB72" s="447"/>
      <c r="CC72" s="447"/>
      <c r="CD72" s="447"/>
      <c r="CE72" s="447"/>
      <c r="CF72" s="447"/>
      <c r="CG72" s="447"/>
      <c r="CH72" s="447"/>
      <c r="CI72" s="447"/>
      <c r="CJ72" s="447"/>
      <c r="CK72" s="447"/>
      <c r="CL72" s="447"/>
      <c r="CM72" s="447"/>
      <c r="CN72" s="447"/>
      <c r="CO72" s="447"/>
      <c r="CP72" s="447"/>
      <c r="CQ72" s="447"/>
      <c r="CR72" s="447"/>
      <c r="CS72" s="447"/>
      <c r="CT72" s="447"/>
      <c r="CU72" s="447"/>
      <c r="CV72" s="447"/>
      <c r="CW72" s="447"/>
      <c r="CX72" s="447"/>
      <c r="CY72" s="447"/>
      <c r="CZ72" s="447"/>
      <c r="DA72" s="447"/>
      <c r="DB72" s="447"/>
      <c r="DC72" s="447"/>
      <c r="DD72" s="447"/>
      <c r="DE72" s="447"/>
      <c r="DF72" s="447"/>
      <c r="DG72" s="447"/>
      <c r="DH72" s="447"/>
      <c r="DI72" s="447"/>
      <c r="DJ72" s="447"/>
      <c r="DK72" s="447"/>
      <c r="DL72" s="447"/>
      <c r="DM72" s="447"/>
      <c r="DN72" s="447"/>
      <c r="DO72" s="447"/>
      <c r="DP72" s="447"/>
      <c r="DQ72" s="447"/>
      <c r="DR72" s="447"/>
      <c r="DS72" s="447"/>
      <c r="DT72" s="447"/>
      <c r="DU72" s="447"/>
      <c r="DV72" s="447"/>
      <c r="DW72" s="447"/>
      <c r="DX72" s="447"/>
      <c r="DY72" s="447"/>
      <c r="DZ72" s="447"/>
      <c r="EA72" s="447"/>
      <c r="EB72" s="447"/>
      <c r="EC72" s="447"/>
      <c r="ED72" s="447"/>
      <c r="EE72" s="447"/>
      <c r="EF72" s="447"/>
      <c r="EG72" s="447"/>
      <c r="EH72" s="447"/>
      <c r="EI72" s="447"/>
      <c r="EJ72" s="447"/>
      <c r="EK72" s="447"/>
      <c r="EL72" s="447"/>
      <c r="EM72" s="447"/>
      <c r="EN72" s="447"/>
      <c r="EO72" s="447"/>
      <c r="EP72" s="447"/>
      <c r="EQ72" s="447"/>
      <c r="ER72" s="447"/>
      <c r="ES72" s="447"/>
      <c r="ET72" s="447"/>
      <c r="EU72" s="447"/>
      <c r="EV72" s="447"/>
    </row>
    <row r="73" spans="1:152" ht="12" customHeight="1">
      <c r="A73" s="850"/>
      <c r="B73" s="850"/>
      <c r="C73" s="447"/>
      <c r="D73" s="436"/>
      <c r="E73" s="447"/>
      <c r="F73" s="447"/>
      <c r="G73" s="447"/>
      <c r="H73" s="447"/>
      <c r="I73" s="447"/>
      <c r="J73" s="447"/>
      <c r="K73" s="436"/>
      <c r="L73" s="447"/>
      <c r="M73" s="447"/>
      <c r="N73" s="447"/>
      <c r="O73" s="447"/>
      <c r="P73" s="447"/>
      <c r="Q73" s="447"/>
      <c r="R73" s="436"/>
      <c r="S73" s="447"/>
      <c r="T73" s="447"/>
      <c r="U73" s="447"/>
      <c r="V73" s="447"/>
      <c r="W73" s="447"/>
      <c r="X73" s="447"/>
      <c r="Y73" s="447"/>
      <c r="Z73" s="447"/>
      <c r="AA73" s="447"/>
      <c r="AB73" s="447"/>
      <c r="AC73" s="436"/>
      <c r="AD73" s="447"/>
      <c r="AE73" s="446"/>
      <c r="AF73" s="447"/>
      <c r="AG73" s="437" t="str">
        <f>'okul-örtmen bilgi'!G88</f>
        <v xml:space="preserve"> </v>
      </c>
      <c r="AH73" s="447"/>
      <c r="AI73" s="447"/>
      <c r="AJ73" s="447"/>
      <c r="AK73" s="436"/>
      <c r="AL73" s="447"/>
      <c r="AM73" s="447"/>
      <c r="AN73" s="447"/>
      <c r="AO73" s="447"/>
      <c r="AP73" s="447"/>
      <c r="AQ73" s="447"/>
      <c r="AR73" s="436"/>
      <c r="AS73" s="447"/>
      <c r="AT73" s="447"/>
      <c r="AU73" s="447"/>
      <c r="AV73" s="447"/>
      <c r="AW73" s="447"/>
      <c r="AX73" s="447"/>
      <c r="AY73" s="436"/>
      <c r="AZ73" s="447"/>
      <c r="BA73" s="447"/>
      <c r="BB73" s="447"/>
      <c r="BC73" s="447"/>
      <c r="BD73" s="447"/>
      <c r="BE73" s="447"/>
      <c r="BF73" s="436"/>
      <c r="BG73" s="447"/>
      <c r="BH73" s="447"/>
      <c r="BI73" s="447"/>
      <c r="BJ73" s="447"/>
      <c r="BK73" s="447"/>
      <c r="BL73" s="447"/>
      <c r="BM73" s="436"/>
      <c r="BN73" s="447"/>
      <c r="BO73" s="447"/>
      <c r="BP73" s="447"/>
      <c r="BQ73" s="447"/>
      <c r="BR73" s="447"/>
      <c r="BS73" s="447"/>
      <c r="BT73" s="436"/>
      <c r="BU73" s="447"/>
      <c r="BV73" s="447"/>
      <c r="BW73" s="447"/>
      <c r="BX73" s="447"/>
      <c r="BY73" s="447"/>
      <c r="BZ73" s="447"/>
      <c r="CA73" s="447"/>
      <c r="CB73" s="447"/>
      <c r="CC73" s="447"/>
      <c r="CD73" s="447"/>
      <c r="CE73" s="447"/>
      <c r="CF73" s="447"/>
      <c r="CG73" s="447"/>
      <c r="CH73" s="447"/>
      <c r="CI73" s="447"/>
      <c r="CJ73" s="447"/>
      <c r="CK73" s="447"/>
      <c r="CL73" s="447"/>
      <c r="CM73" s="447"/>
      <c r="CN73" s="447"/>
      <c r="CO73" s="447"/>
      <c r="CP73" s="447"/>
      <c r="CQ73" s="447"/>
      <c r="CR73" s="447"/>
      <c r="CS73" s="447"/>
      <c r="CT73" s="447"/>
      <c r="CU73" s="447"/>
      <c r="CV73" s="447"/>
      <c r="CW73" s="447"/>
      <c r="CX73" s="447"/>
      <c r="CY73" s="447"/>
      <c r="CZ73" s="447"/>
      <c r="DA73" s="447"/>
      <c r="DB73" s="447"/>
      <c r="DC73" s="447"/>
      <c r="DD73" s="447"/>
      <c r="DE73" s="447"/>
      <c r="DF73" s="447"/>
      <c r="DG73" s="447"/>
      <c r="DH73" s="447"/>
      <c r="DI73" s="447"/>
      <c r="DJ73" s="447"/>
      <c r="DK73" s="447"/>
      <c r="DL73" s="447"/>
      <c r="DM73" s="447"/>
      <c r="DN73" s="447"/>
      <c r="DO73" s="447"/>
      <c r="DP73" s="447"/>
      <c r="DQ73" s="447"/>
      <c r="DR73" s="447"/>
      <c r="DS73" s="447"/>
      <c r="DT73" s="447"/>
      <c r="DU73" s="447"/>
      <c r="DV73" s="447"/>
      <c r="DW73" s="447"/>
      <c r="DX73" s="447"/>
      <c r="DY73" s="447"/>
      <c r="DZ73" s="447"/>
      <c r="EA73" s="447"/>
      <c r="EB73" s="447"/>
      <c r="EC73" s="447"/>
      <c r="ED73" s="447"/>
      <c r="EE73" s="447"/>
      <c r="EF73" s="447"/>
      <c r="EG73" s="447"/>
      <c r="EH73" s="447"/>
      <c r="EI73" s="447"/>
      <c r="EJ73" s="447"/>
      <c r="EK73" s="447"/>
      <c r="EL73" s="447"/>
      <c r="EM73" s="447"/>
      <c r="EN73" s="447"/>
      <c r="EO73" s="447"/>
      <c r="EP73" s="447"/>
      <c r="EQ73" s="447"/>
      <c r="ER73" s="447"/>
      <c r="ES73" s="447"/>
      <c r="ET73" s="447"/>
      <c r="EU73" s="447"/>
      <c r="EV73" s="447"/>
    </row>
    <row r="74" spans="1:152" ht="12" customHeight="1">
      <c r="C74" s="447"/>
      <c r="D74" s="436"/>
      <c r="E74" s="447"/>
      <c r="F74" s="447"/>
      <c r="G74" s="447"/>
      <c r="H74" s="447"/>
      <c r="I74" s="447"/>
      <c r="J74" s="447"/>
      <c r="K74" s="436"/>
      <c r="L74" s="447"/>
      <c r="M74" s="447"/>
      <c r="N74" s="447"/>
      <c r="O74" s="447"/>
      <c r="P74" s="447"/>
      <c r="Q74" s="447"/>
      <c r="R74" s="436"/>
      <c r="S74" s="447"/>
      <c r="T74" s="447"/>
      <c r="U74" s="447"/>
      <c r="V74" s="447"/>
      <c r="W74" s="447"/>
      <c r="X74" s="447"/>
      <c r="Y74" s="447"/>
      <c r="Z74" s="447"/>
      <c r="AA74" s="447"/>
      <c r="AB74" s="447"/>
      <c r="AC74" s="436"/>
      <c r="AD74" s="447"/>
      <c r="AE74" s="446"/>
      <c r="AF74" s="447"/>
      <c r="AG74" s="437" t="str">
        <f>'okul-örtmen bilgi'!G89</f>
        <v xml:space="preserve"> </v>
      </c>
      <c r="AH74" s="447"/>
      <c r="AI74" s="447"/>
      <c r="AJ74" s="447"/>
      <c r="AK74" s="436"/>
      <c r="AL74" s="447"/>
      <c r="AM74" s="447"/>
      <c r="AN74" s="447"/>
      <c r="AO74" s="447"/>
      <c r="AP74" s="447"/>
      <c r="AQ74" s="447"/>
      <c r="AR74" s="436"/>
      <c r="AS74" s="447"/>
      <c r="AT74" s="447"/>
      <c r="AU74" s="447"/>
      <c r="AV74" s="447"/>
      <c r="AW74" s="447"/>
      <c r="AX74" s="447"/>
      <c r="AY74" s="436"/>
      <c r="AZ74" s="447"/>
      <c r="BA74" s="447"/>
      <c r="BB74" s="447"/>
      <c r="BC74" s="447"/>
      <c r="BD74" s="447"/>
      <c r="BE74" s="447"/>
      <c r="BF74" s="436"/>
      <c r="BG74" s="447"/>
      <c r="BH74" s="447"/>
      <c r="BI74" s="447"/>
      <c r="BJ74" s="447"/>
      <c r="BK74" s="447"/>
      <c r="BL74" s="447"/>
      <c r="BM74" s="436"/>
      <c r="BN74" s="447"/>
      <c r="BO74" s="447"/>
      <c r="BP74" s="447"/>
      <c r="BQ74" s="447"/>
      <c r="BR74" s="447"/>
      <c r="BS74" s="447"/>
      <c r="BT74" s="436"/>
      <c r="BU74" s="447"/>
      <c r="BV74" s="447"/>
      <c r="BW74" s="447"/>
      <c r="BX74" s="447"/>
      <c r="BY74" s="447"/>
      <c r="BZ74" s="447"/>
      <c r="CA74" s="447"/>
      <c r="CB74" s="447"/>
      <c r="CC74" s="447"/>
      <c r="CD74" s="447"/>
      <c r="CE74" s="447"/>
      <c r="CF74" s="447"/>
      <c r="CG74" s="447"/>
      <c r="CH74" s="447"/>
      <c r="CI74" s="447"/>
      <c r="CJ74" s="447"/>
      <c r="CK74" s="447"/>
      <c r="CL74" s="447"/>
      <c r="CM74" s="447"/>
      <c r="CN74" s="447"/>
      <c r="CO74" s="447"/>
      <c r="CP74" s="447"/>
      <c r="CQ74" s="447"/>
      <c r="CR74" s="447"/>
      <c r="CS74" s="447"/>
      <c r="CT74" s="447"/>
      <c r="CU74" s="447"/>
      <c r="CV74" s="447"/>
      <c r="CW74" s="447"/>
      <c r="CX74" s="447"/>
      <c r="CY74" s="447"/>
      <c r="CZ74" s="447"/>
      <c r="DA74" s="447"/>
      <c r="DB74" s="447"/>
      <c r="DC74" s="447"/>
      <c r="DD74" s="447"/>
      <c r="DE74" s="447"/>
      <c r="DF74" s="447"/>
      <c r="DG74" s="447"/>
      <c r="DH74" s="447"/>
      <c r="DI74" s="447"/>
      <c r="DJ74" s="447"/>
      <c r="DK74" s="447"/>
      <c r="DL74" s="447"/>
      <c r="DM74" s="447"/>
      <c r="DN74" s="447"/>
      <c r="DO74" s="447"/>
      <c r="DP74" s="447"/>
      <c r="DQ74" s="447"/>
      <c r="DR74" s="447"/>
      <c r="DS74" s="447"/>
      <c r="DT74" s="447"/>
      <c r="DU74" s="447"/>
      <c r="DV74" s="447"/>
      <c r="DW74" s="447"/>
      <c r="DX74" s="447"/>
      <c r="DY74" s="447"/>
      <c r="DZ74" s="447"/>
      <c r="EA74" s="447"/>
      <c r="EB74" s="447"/>
      <c r="EC74" s="447"/>
      <c r="ED74" s="447"/>
      <c r="EE74" s="447"/>
      <c r="EF74" s="447"/>
      <c r="EG74" s="447"/>
      <c r="EH74" s="447"/>
      <c r="EI74" s="447"/>
      <c r="EJ74" s="447"/>
      <c r="EK74" s="447"/>
      <c r="EL74" s="447"/>
      <c r="EM74" s="447"/>
      <c r="EN74" s="447"/>
      <c r="EO74" s="447"/>
      <c r="EP74" s="447"/>
      <c r="EQ74" s="447"/>
      <c r="ER74" s="447"/>
      <c r="ES74" s="447"/>
      <c r="ET74" s="447"/>
      <c r="EU74" s="447"/>
      <c r="EV74" s="447"/>
    </row>
    <row r="75" spans="1:152" ht="12" customHeight="1">
      <c r="C75" s="447"/>
      <c r="D75" s="436"/>
      <c r="E75" s="447"/>
      <c r="F75" s="447"/>
      <c r="G75" s="447"/>
      <c r="H75" s="447"/>
      <c r="I75" s="447"/>
      <c r="J75" s="447"/>
      <c r="K75" s="436"/>
      <c r="L75" s="447"/>
      <c r="M75" s="447"/>
      <c r="N75" s="447"/>
      <c r="O75" s="447"/>
      <c r="P75" s="447"/>
      <c r="Q75" s="447"/>
      <c r="R75" s="436"/>
      <c r="S75" s="447"/>
      <c r="T75" s="447"/>
      <c r="U75" s="447"/>
      <c r="V75" s="447"/>
      <c r="W75" s="447"/>
      <c r="X75" s="447"/>
      <c r="Y75" s="447"/>
      <c r="Z75" s="447"/>
      <c r="AA75" s="447"/>
      <c r="AB75" s="447"/>
      <c r="AC75" s="436"/>
      <c r="AD75" s="447"/>
      <c r="AE75" s="447"/>
      <c r="AF75" s="447"/>
      <c r="AG75" s="437" t="str">
        <f>'okul-örtmen bilgi'!G90</f>
        <v xml:space="preserve"> </v>
      </c>
      <c r="AH75" s="447"/>
      <c r="AI75" s="447"/>
      <c r="AJ75" s="447"/>
      <c r="AK75" s="436"/>
      <c r="AL75" s="447"/>
      <c r="AM75" s="447"/>
      <c r="AN75" s="447"/>
      <c r="AO75" s="447"/>
      <c r="AP75" s="447"/>
      <c r="AQ75" s="447"/>
      <c r="AR75" s="436"/>
      <c r="AS75" s="447"/>
      <c r="AT75" s="447"/>
      <c r="AU75" s="447"/>
      <c r="AV75" s="447"/>
      <c r="AW75" s="447"/>
      <c r="AX75" s="447"/>
      <c r="AY75" s="436"/>
      <c r="AZ75" s="447"/>
      <c r="BA75" s="447"/>
      <c r="BB75" s="447"/>
      <c r="BC75" s="447"/>
      <c r="BD75" s="447"/>
      <c r="BE75" s="447"/>
      <c r="BF75" s="436"/>
      <c r="BG75" s="447"/>
      <c r="BH75" s="447"/>
      <c r="BI75" s="447"/>
      <c r="BJ75" s="447"/>
      <c r="BK75" s="447"/>
      <c r="BL75" s="447"/>
      <c r="BM75" s="436"/>
      <c r="BN75" s="447"/>
      <c r="BO75" s="447"/>
      <c r="BP75" s="447"/>
      <c r="BQ75" s="447"/>
      <c r="BR75" s="447"/>
      <c r="BS75" s="447"/>
      <c r="BT75" s="436"/>
      <c r="BU75" s="447"/>
      <c r="BV75" s="447"/>
      <c r="BW75" s="447"/>
      <c r="BX75" s="447"/>
      <c r="BY75" s="447"/>
      <c r="BZ75" s="447"/>
      <c r="CA75" s="447"/>
      <c r="CB75" s="447"/>
      <c r="CC75" s="447"/>
      <c r="CD75" s="447"/>
      <c r="CE75" s="447"/>
      <c r="CF75" s="447"/>
      <c r="CG75" s="447"/>
      <c r="CH75" s="447"/>
      <c r="CI75" s="447"/>
      <c r="CJ75" s="447"/>
      <c r="CK75" s="447"/>
      <c r="CL75" s="447"/>
      <c r="CM75" s="447"/>
      <c r="CN75" s="447"/>
      <c r="CO75" s="447"/>
      <c r="CP75" s="447"/>
      <c r="CQ75" s="447"/>
      <c r="CR75" s="447"/>
      <c r="CS75" s="447"/>
      <c r="CT75" s="447"/>
      <c r="CU75" s="447"/>
      <c r="CV75" s="447"/>
      <c r="CW75" s="447"/>
      <c r="CX75" s="447"/>
      <c r="CY75" s="447"/>
      <c r="CZ75" s="447"/>
      <c r="DA75" s="447"/>
      <c r="DB75" s="447"/>
      <c r="DC75" s="447"/>
      <c r="DD75" s="447"/>
      <c r="DE75" s="447"/>
      <c r="DF75" s="447"/>
      <c r="DG75" s="447"/>
      <c r="DH75" s="447"/>
      <c r="DI75" s="447"/>
      <c r="DJ75" s="447"/>
      <c r="DK75" s="447"/>
      <c r="DL75" s="447"/>
      <c r="DM75" s="447"/>
      <c r="DN75" s="447"/>
      <c r="DO75" s="447"/>
      <c r="DP75" s="447"/>
      <c r="DQ75" s="447"/>
      <c r="DR75" s="447"/>
      <c r="DS75" s="447"/>
      <c r="DT75" s="447"/>
      <c r="DU75" s="447"/>
      <c r="DV75" s="447"/>
      <c r="DW75" s="447"/>
      <c r="DX75" s="447"/>
      <c r="DY75" s="447"/>
      <c r="DZ75" s="447"/>
      <c r="EA75" s="447"/>
      <c r="EB75" s="447"/>
      <c r="EC75" s="447"/>
      <c r="ED75" s="447"/>
      <c r="EE75" s="447"/>
      <c r="EF75" s="447"/>
      <c r="EG75" s="447"/>
      <c r="EH75" s="447"/>
      <c r="EI75" s="447"/>
      <c r="EJ75" s="447"/>
      <c r="EK75" s="447"/>
      <c r="EL75" s="447"/>
      <c r="EM75" s="447"/>
      <c r="EN75" s="447"/>
      <c r="EO75" s="447"/>
      <c r="EP75" s="447"/>
      <c r="EQ75" s="447"/>
      <c r="ER75" s="447"/>
      <c r="ES75" s="447"/>
      <c r="ET75" s="447"/>
      <c r="EU75" s="447"/>
      <c r="EV75" s="447"/>
    </row>
    <row r="76" spans="1:152" ht="12" customHeight="1">
      <c r="C76" s="447"/>
      <c r="D76" s="436"/>
      <c r="E76" s="447"/>
      <c r="F76" s="447"/>
      <c r="G76" s="447"/>
      <c r="H76" s="447"/>
      <c r="I76" s="447"/>
      <c r="J76" s="447"/>
      <c r="K76" s="436"/>
      <c r="L76" s="447"/>
      <c r="M76" s="447"/>
      <c r="N76" s="447"/>
      <c r="O76" s="447"/>
      <c r="P76" s="447"/>
      <c r="Q76" s="447"/>
      <c r="R76" s="436"/>
      <c r="S76" s="447"/>
      <c r="T76" s="447"/>
      <c r="U76" s="447"/>
      <c r="V76" s="447"/>
      <c r="W76" s="447"/>
      <c r="X76" s="447"/>
      <c r="Y76" s="447"/>
      <c r="Z76" s="447"/>
      <c r="AA76" s="447"/>
      <c r="AB76" s="447"/>
      <c r="AC76" s="436"/>
      <c r="AD76" s="447"/>
      <c r="AE76" s="447"/>
      <c r="AF76" s="447"/>
      <c r="AG76" s="437" t="str">
        <f>'okul-örtmen bilgi'!G91</f>
        <v xml:space="preserve"> </v>
      </c>
      <c r="AH76" s="447"/>
      <c r="AI76" s="447"/>
      <c r="AJ76" s="447"/>
      <c r="AK76" s="436"/>
      <c r="AL76" s="447"/>
      <c r="AM76" s="447"/>
      <c r="AN76" s="447"/>
      <c r="AO76" s="447"/>
      <c r="AP76" s="447"/>
      <c r="AQ76" s="447"/>
      <c r="AR76" s="436"/>
      <c r="AS76" s="447"/>
      <c r="AT76" s="447"/>
      <c r="AU76" s="447"/>
      <c r="AV76" s="447"/>
      <c r="AW76" s="447"/>
      <c r="AX76" s="447"/>
      <c r="AY76" s="436"/>
      <c r="AZ76" s="447"/>
      <c r="BA76" s="447"/>
      <c r="BB76" s="447"/>
      <c r="BC76" s="447"/>
      <c r="BD76" s="447"/>
      <c r="BE76" s="447"/>
      <c r="BF76" s="436"/>
      <c r="BG76" s="447"/>
      <c r="BH76" s="447"/>
      <c r="BI76" s="447"/>
      <c r="BJ76" s="447"/>
      <c r="BK76" s="447"/>
      <c r="BL76" s="447"/>
      <c r="BM76" s="436"/>
      <c r="BN76" s="447"/>
      <c r="BO76" s="447"/>
      <c r="BP76" s="447"/>
      <c r="BQ76" s="447"/>
      <c r="BR76" s="447"/>
      <c r="BS76" s="447"/>
      <c r="BT76" s="436"/>
      <c r="BU76" s="447"/>
      <c r="BV76" s="447"/>
      <c r="BW76" s="447"/>
      <c r="BX76" s="447"/>
      <c r="BY76" s="447"/>
      <c r="BZ76" s="447"/>
      <c r="CA76" s="447"/>
      <c r="CB76" s="447"/>
      <c r="CC76" s="447"/>
      <c r="CD76" s="447"/>
      <c r="CE76" s="447"/>
      <c r="CF76" s="447"/>
      <c r="CG76" s="447"/>
      <c r="CH76" s="447"/>
      <c r="CI76" s="447"/>
      <c r="CJ76" s="447"/>
      <c r="CK76" s="447"/>
      <c r="CL76" s="447"/>
      <c r="CM76" s="447"/>
      <c r="CN76" s="447"/>
      <c r="CO76" s="447"/>
      <c r="CP76" s="447"/>
      <c r="CQ76" s="447"/>
      <c r="CR76" s="447"/>
      <c r="CS76" s="447"/>
      <c r="CT76" s="447"/>
      <c r="CU76" s="447"/>
      <c r="CV76" s="447"/>
      <c r="CW76" s="447"/>
      <c r="CX76" s="447"/>
      <c r="CY76" s="447"/>
      <c r="CZ76" s="447"/>
      <c r="DA76" s="447"/>
      <c r="DB76" s="447"/>
      <c r="DC76" s="447"/>
      <c r="DD76" s="447"/>
      <c r="DE76" s="447"/>
      <c r="DF76" s="447"/>
      <c r="DG76" s="447"/>
      <c r="DH76" s="447"/>
      <c r="DI76" s="447"/>
      <c r="DJ76" s="447"/>
      <c r="DK76" s="447"/>
      <c r="DL76" s="447"/>
      <c r="DM76" s="447"/>
      <c r="DN76" s="447"/>
      <c r="DO76" s="447"/>
      <c r="DP76" s="447"/>
      <c r="DQ76" s="447"/>
      <c r="DR76" s="447"/>
      <c r="DS76" s="447"/>
      <c r="DT76" s="447"/>
      <c r="DU76" s="447"/>
      <c r="DV76" s="447"/>
      <c r="DW76" s="447"/>
      <c r="DX76" s="447"/>
      <c r="DY76" s="447"/>
      <c r="DZ76" s="447"/>
      <c r="EA76" s="447"/>
      <c r="EB76" s="447"/>
      <c r="EC76" s="447"/>
      <c r="ED76" s="447"/>
      <c r="EE76" s="447"/>
      <c r="EF76" s="447"/>
      <c r="EG76" s="447"/>
      <c r="EH76" s="447"/>
      <c r="EI76" s="447"/>
      <c r="EJ76" s="447"/>
      <c r="EK76" s="447"/>
      <c r="EL76" s="447"/>
      <c r="EM76" s="447"/>
      <c r="EN76" s="447"/>
      <c r="EO76" s="447"/>
      <c r="EP76" s="447"/>
      <c r="EQ76" s="447"/>
      <c r="ER76" s="447"/>
      <c r="ES76" s="447"/>
      <c r="ET76" s="447"/>
      <c r="EU76" s="447"/>
      <c r="EV76" s="447"/>
    </row>
    <row r="77" spans="1:152" ht="12" customHeight="1">
      <c r="C77" s="447"/>
      <c r="D77" s="436"/>
      <c r="E77" s="447"/>
      <c r="F77" s="447"/>
      <c r="G77" s="447"/>
      <c r="H77" s="447"/>
      <c r="I77" s="447"/>
      <c r="J77" s="447"/>
      <c r="K77" s="436"/>
      <c r="L77" s="447"/>
      <c r="M77" s="447"/>
      <c r="N77" s="447"/>
      <c r="O77" s="447"/>
      <c r="P77" s="447"/>
      <c r="Q77" s="447"/>
      <c r="R77" s="436"/>
      <c r="S77" s="447"/>
      <c r="T77" s="447"/>
      <c r="U77" s="447"/>
      <c r="V77" s="447"/>
      <c r="W77" s="447"/>
      <c r="X77" s="447"/>
      <c r="Y77" s="447"/>
      <c r="Z77" s="447"/>
      <c r="AA77" s="447"/>
      <c r="AB77" s="447"/>
      <c r="AC77" s="436"/>
      <c r="AD77" s="447"/>
      <c r="AE77" s="447"/>
      <c r="AF77" s="447"/>
      <c r="AG77" s="437" t="str">
        <f>'okul-örtmen bilgi'!G92</f>
        <v xml:space="preserve"> </v>
      </c>
      <c r="AH77" s="447"/>
      <c r="AI77" s="447"/>
      <c r="AJ77" s="447"/>
      <c r="AK77" s="436"/>
      <c r="AL77" s="447"/>
      <c r="AM77" s="447"/>
      <c r="AN77" s="447"/>
      <c r="AO77" s="447"/>
      <c r="AP77" s="447"/>
      <c r="AQ77" s="447"/>
      <c r="AR77" s="436"/>
      <c r="AS77" s="447"/>
      <c r="AT77" s="447"/>
      <c r="AU77" s="447"/>
      <c r="AV77" s="447"/>
      <c r="AW77" s="447"/>
      <c r="AX77" s="447"/>
      <c r="AY77" s="436"/>
      <c r="AZ77" s="447"/>
      <c r="BA77" s="447"/>
      <c r="BB77" s="447"/>
      <c r="BC77" s="447"/>
      <c r="BD77" s="447"/>
      <c r="BE77" s="447"/>
      <c r="BF77" s="436"/>
      <c r="BG77" s="447"/>
      <c r="BH77" s="447"/>
      <c r="BI77" s="447"/>
      <c r="BJ77" s="447"/>
      <c r="BK77" s="447"/>
      <c r="BL77" s="447"/>
      <c r="BM77" s="436"/>
      <c r="BN77" s="447"/>
      <c r="BO77" s="447"/>
      <c r="BP77" s="447"/>
      <c r="BQ77" s="447"/>
      <c r="BR77" s="447"/>
      <c r="BS77" s="447"/>
      <c r="BT77" s="436"/>
      <c r="BU77" s="447"/>
      <c r="BV77" s="447"/>
      <c r="BW77" s="447"/>
      <c r="BX77" s="447"/>
      <c r="BY77" s="447"/>
      <c r="BZ77" s="447"/>
      <c r="CA77" s="447"/>
      <c r="CB77" s="447"/>
      <c r="CC77" s="447"/>
      <c r="CD77" s="447"/>
      <c r="CE77" s="447"/>
      <c r="CF77" s="447"/>
      <c r="CG77" s="447"/>
      <c r="CH77" s="447"/>
      <c r="CI77" s="447"/>
      <c r="CJ77" s="447"/>
      <c r="CK77" s="447"/>
      <c r="CL77" s="447"/>
      <c r="CM77" s="447"/>
      <c r="CN77" s="447"/>
      <c r="CO77" s="447"/>
      <c r="CP77" s="447"/>
      <c r="CQ77" s="447"/>
      <c r="CR77" s="447"/>
      <c r="CS77" s="447"/>
      <c r="CT77" s="447"/>
      <c r="CU77" s="447"/>
      <c r="CV77" s="447"/>
      <c r="CW77" s="447"/>
      <c r="CX77" s="447"/>
      <c r="CY77" s="447"/>
      <c r="CZ77" s="447"/>
      <c r="DA77" s="447"/>
      <c r="DB77" s="447"/>
      <c r="DC77" s="447"/>
      <c r="DD77" s="447"/>
      <c r="DE77" s="447"/>
      <c r="DF77" s="447"/>
      <c r="DG77" s="447"/>
      <c r="DH77" s="447"/>
      <c r="DI77" s="447"/>
      <c r="DJ77" s="447"/>
      <c r="DK77" s="447"/>
      <c r="DL77" s="447"/>
      <c r="DM77" s="447"/>
      <c r="DN77" s="447"/>
      <c r="DO77" s="447"/>
      <c r="DP77" s="447"/>
      <c r="DQ77" s="447"/>
      <c r="DR77" s="447"/>
      <c r="DS77" s="447"/>
      <c r="DT77" s="447"/>
      <c r="DU77" s="447"/>
      <c r="DV77" s="447"/>
      <c r="DW77" s="447"/>
      <c r="DX77" s="447"/>
      <c r="DY77" s="447"/>
      <c r="DZ77" s="447"/>
      <c r="EA77" s="447"/>
      <c r="EB77" s="447"/>
      <c r="EC77" s="447"/>
      <c r="ED77" s="447"/>
      <c r="EE77" s="447"/>
      <c r="EF77" s="447"/>
      <c r="EG77" s="447"/>
      <c r="EH77" s="447"/>
      <c r="EI77" s="447"/>
      <c r="EJ77" s="447"/>
      <c r="EK77" s="447"/>
      <c r="EL77" s="447"/>
      <c r="EM77" s="447"/>
      <c r="EN77" s="447"/>
      <c r="EO77" s="447"/>
      <c r="EP77" s="447"/>
      <c r="EQ77" s="447"/>
      <c r="ER77" s="447"/>
      <c r="ES77" s="447"/>
      <c r="ET77" s="447"/>
      <c r="EU77" s="447"/>
      <c r="EV77" s="447"/>
    </row>
    <row r="78" spans="1:152" ht="12" customHeight="1">
      <c r="C78" s="447"/>
      <c r="D78" s="436"/>
      <c r="E78" s="447"/>
      <c r="F78" s="447"/>
      <c r="G78" s="447"/>
      <c r="H78" s="447"/>
      <c r="I78" s="447"/>
      <c r="J78" s="447"/>
      <c r="K78" s="436"/>
      <c r="L78" s="447"/>
      <c r="M78" s="447"/>
      <c r="N78" s="447"/>
      <c r="O78" s="447"/>
      <c r="P78" s="447"/>
      <c r="Q78" s="447"/>
      <c r="R78" s="436"/>
      <c r="S78" s="447"/>
      <c r="T78" s="447"/>
      <c r="U78" s="447"/>
      <c r="V78" s="447"/>
      <c r="W78" s="447"/>
      <c r="X78" s="447"/>
      <c r="Y78" s="447"/>
      <c r="Z78" s="447"/>
      <c r="AA78" s="447"/>
      <c r="AB78" s="447"/>
      <c r="AC78" s="436"/>
      <c r="AD78" s="447"/>
      <c r="AE78" s="447"/>
      <c r="AF78" s="447"/>
      <c r="AG78" s="437" t="str">
        <f>'okul-örtmen bilgi'!G93</f>
        <v xml:space="preserve"> </v>
      </c>
      <c r="AH78" s="447"/>
      <c r="AI78" s="447"/>
      <c r="AJ78" s="447"/>
      <c r="AK78" s="436"/>
      <c r="AL78" s="447"/>
      <c r="AM78" s="447"/>
      <c r="AN78" s="447"/>
      <c r="AO78" s="447"/>
      <c r="AP78" s="447"/>
      <c r="AQ78" s="447"/>
      <c r="AR78" s="436"/>
      <c r="AS78" s="447"/>
      <c r="AT78" s="447"/>
      <c r="AU78" s="447"/>
      <c r="AV78" s="447"/>
      <c r="AW78" s="447"/>
      <c r="AX78" s="447"/>
      <c r="AY78" s="436"/>
      <c r="AZ78" s="447"/>
      <c r="BA78" s="447"/>
      <c r="BB78" s="447"/>
      <c r="BC78" s="447"/>
      <c r="BD78" s="447"/>
      <c r="BE78" s="447"/>
      <c r="BF78" s="436"/>
      <c r="BG78" s="447"/>
      <c r="BH78" s="447"/>
      <c r="BI78" s="447"/>
      <c r="BJ78" s="447"/>
      <c r="BK78" s="447"/>
      <c r="BL78" s="447"/>
      <c r="BM78" s="436"/>
      <c r="BN78" s="447"/>
      <c r="BO78" s="447"/>
      <c r="BP78" s="447"/>
      <c r="BQ78" s="447"/>
      <c r="BR78" s="447"/>
      <c r="BS78" s="447"/>
      <c r="BT78" s="436"/>
      <c r="BU78" s="447"/>
      <c r="BV78" s="447"/>
      <c r="BW78" s="447"/>
      <c r="BX78" s="447"/>
      <c r="BY78" s="447"/>
      <c r="BZ78" s="447"/>
      <c r="CA78" s="447"/>
      <c r="CB78" s="447"/>
      <c r="CC78" s="447"/>
      <c r="CD78" s="447"/>
      <c r="CE78" s="447"/>
      <c r="CF78" s="447"/>
      <c r="CG78" s="447"/>
      <c r="CH78" s="447"/>
      <c r="CI78" s="447"/>
      <c r="CJ78" s="447"/>
      <c r="CK78" s="447"/>
      <c r="CL78" s="447"/>
      <c r="CM78" s="447"/>
      <c r="CN78" s="447"/>
      <c r="CO78" s="447"/>
      <c r="CP78" s="447"/>
      <c r="CQ78" s="447"/>
      <c r="CR78" s="447"/>
      <c r="CS78" s="447"/>
      <c r="CT78" s="447"/>
      <c r="CU78" s="447"/>
      <c r="CV78" s="447"/>
      <c r="CW78" s="447"/>
      <c r="CX78" s="447"/>
      <c r="CY78" s="447"/>
      <c r="CZ78" s="447"/>
      <c r="DA78" s="447"/>
      <c r="DB78" s="447"/>
      <c r="DC78" s="447"/>
      <c r="DD78" s="447"/>
      <c r="DE78" s="447"/>
      <c r="DF78" s="447"/>
      <c r="DG78" s="447"/>
      <c r="DH78" s="447"/>
      <c r="DI78" s="447"/>
      <c r="DJ78" s="447"/>
      <c r="DK78" s="447"/>
      <c r="DL78" s="447"/>
      <c r="DM78" s="447"/>
      <c r="DN78" s="447"/>
      <c r="DO78" s="447"/>
      <c r="DP78" s="447"/>
      <c r="DQ78" s="447"/>
      <c r="DR78" s="447"/>
      <c r="DS78" s="447"/>
      <c r="DT78" s="447"/>
      <c r="DU78" s="447"/>
      <c r="DV78" s="447"/>
      <c r="DW78" s="447"/>
      <c r="DX78" s="447"/>
      <c r="DY78" s="447"/>
      <c r="DZ78" s="447"/>
      <c r="EA78" s="447"/>
      <c r="EB78" s="447"/>
      <c r="EC78" s="447"/>
      <c r="ED78" s="447"/>
      <c r="EE78" s="447"/>
      <c r="EF78" s="447"/>
      <c r="EG78" s="447"/>
      <c r="EH78" s="447"/>
      <c r="EI78" s="447"/>
      <c r="EJ78" s="447"/>
      <c r="EK78" s="447"/>
      <c r="EL78" s="447"/>
      <c r="EM78" s="447"/>
      <c r="EN78" s="447"/>
      <c r="EO78" s="447"/>
      <c r="EP78" s="447"/>
      <c r="EQ78" s="447"/>
      <c r="ER78" s="447"/>
      <c r="ES78" s="447"/>
      <c r="ET78" s="447"/>
      <c r="EU78" s="447"/>
      <c r="EV78" s="447"/>
    </row>
    <row r="79" spans="1:152" ht="12" customHeight="1">
      <c r="C79" s="447"/>
      <c r="D79" s="436"/>
      <c r="E79" s="447"/>
      <c r="F79" s="447"/>
      <c r="G79" s="447"/>
      <c r="H79" s="447"/>
      <c r="I79" s="447"/>
      <c r="J79" s="447"/>
      <c r="AE79" s="447"/>
      <c r="AF79" s="447"/>
      <c r="AG79" s="437" t="str">
        <f>'okul-örtmen bilgi'!G94</f>
        <v xml:space="preserve"> </v>
      </c>
      <c r="AH79" s="447"/>
      <c r="AI79" s="447"/>
      <c r="AJ79" s="447"/>
      <c r="AK79" s="436"/>
      <c r="AL79" s="447"/>
      <c r="AM79" s="447"/>
      <c r="AN79" s="447"/>
      <c r="AO79" s="447"/>
      <c r="AP79" s="447"/>
      <c r="AQ79" s="447"/>
      <c r="AR79" s="436"/>
      <c r="AS79" s="447"/>
      <c r="AT79" s="447"/>
      <c r="AU79" s="447"/>
      <c r="AV79" s="447"/>
      <c r="AW79" s="447"/>
      <c r="AX79" s="447"/>
      <c r="AY79" s="436"/>
      <c r="AZ79" s="447"/>
      <c r="BA79" s="447"/>
      <c r="BB79" s="447"/>
      <c r="BC79" s="447"/>
      <c r="BD79" s="447"/>
      <c r="BE79" s="447"/>
      <c r="BF79" s="436"/>
      <c r="BG79" s="447"/>
      <c r="BH79" s="447"/>
      <c r="BI79" s="447"/>
      <c r="BJ79" s="447"/>
      <c r="BK79" s="447"/>
      <c r="BL79" s="447"/>
      <c r="BM79" s="436"/>
      <c r="BN79" s="447"/>
      <c r="BO79" s="447"/>
      <c r="BP79" s="447"/>
      <c r="BQ79" s="447"/>
      <c r="BR79" s="447"/>
      <c r="BS79" s="447"/>
      <c r="BT79" s="436"/>
      <c r="BU79" s="447"/>
      <c r="BV79" s="447"/>
      <c r="BW79" s="447"/>
      <c r="BX79" s="447"/>
      <c r="BY79" s="447"/>
      <c r="BZ79" s="447"/>
      <c r="CA79" s="447"/>
      <c r="CB79" s="447"/>
      <c r="CC79" s="447"/>
      <c r="CD79" s="447"/>
      <c r="CE79" s="447"/>
      <c r="CF79" s="447"/>
      <c r="CG79" s="447"/>
      <c r="CH79" s="447"/>
      <c r="CI79" s="447"/>
      <c r="CJ79" s="447"/>
      <c r="CK79" s="447"/>
      <c r="CL79" s="447"/>
      <c r="CM79" s="447"/>
      <c r="CN79" s="447"/>
      <c r="CO79" s="447"/>
      <c r="CP79" s="447"/>
      <c r="CQ79" s="447"/>
      <c r="CR79" s="447"/>
      <c r="CS79" s="447"/>
      <c r="CT79" s="447"/>
      <c r="CU79" s="447"/>
      <c r="CV79" s="447"/>
      <c r="CW79" s="447"/>
      <c r="CX79" s="447"/>
      <c r="CY79" s="447"/>
      <c r="CZ79" s="447"/>
      <c r="DA79" s="447"/>
      <c r="DB79" s="447"/>
      <c r="DC79" s="447"/>
      <c r="DD79" s="447"/>
      <c r="DE79" s="447"/>
      <c r="DF79" s="447"/>
      <c r="DG79" s="447"/>
      <c r="DH79" s="447"/>
      <c r="DI79" s="447"/>
      <c r="DJ79" s="447"/>
      <c r="DK79" s="447"/>
      <c r="DL79" s="447"/>
      <c r="DM79" s="447"/>
      <c r="DN79" s="447"/>
      <c r="DO79" s="447"/>
      <c r="DP79" s="447"/>
      <c r="DQ79" s="447"/>
      <c r="DR79" s="447"/>
      <c r="DS79" s="447"/>
      <c r="DT79" s="447"/>
      <c r="DU79" s="447"/>
      <c r="DV79" s="447"/>
      <c r="DW79" s="447"/>
      <c r="DX79" s="447"/>
      <c r="DY79" s="447"/>
      <c r="DZ79" s="447"/>
      <c r="EA79" s="447"/>
      <c r="EB79" s="447"/>
      <c r="EC79" s="447"/>
      <c r="ED79" s="447"/>
      <c r="EE79" s="447"/>
      <c r="EF79" s="447"/>
      <c r="EG79" s="447"/>
      <c r="EH79" s="447"/>
      <c r="EI79" s="447"/>
      <c r="EJ79" s="447"/>
      <c r="EK79" s="447"/>
      <c r="EL79" s="447"/>
      <c r="EM79" s="447"/>
      <c r="EN79" s="447"/>
      <c r="EO79" s="447"/>
      <c r="EP79" s="447"/>
      <c r="EQ79" s="447"/>
      <c r="ER79" s="447"/>
      <c r="ES79" s="447"/>
      <c r="ET79" s="447"/>
      <c r="EU79" s="447"/>
      <c r="EV79" s="447"/>
    </row>
    <row r="80" spans="1:152" ht="12" customHeight="1">
      <c r="C80" s="447"/>
      <c r="D80" s="436"/>
      <c r="E80" s="447"/>
      <c r="F80" s="447"/>
      <c r="G80" s="447"/>
      <c r="H80" s="447"/>
      <c r="I80" s="447"/>
      <c r="J80" s="447"/>
      <c r="AE80" s="447"/>
      <c r="AF80" s="447"/>
      <c r="AG80" s="437" t="str">
        <f>'okul-örtmen bilgi'!G95</f>
        <v xml:space="preserve"> </v>
      </c>
      <c r="AH80" s="447"/>
      <c r="AI80" s="447"/>
      <c r="AJ80" s="447"/>
      <c r="AK80" s="436"/>
      <c r="AL80" s="447"/>
      <c r="AM80" s="447"/>
      <c r="AN80" s="447"/>
      <c r="AO80" s="447"/>
      <c r="AP80" s="447"/>
      <c r="AQ80" s="447"/>
      <c r="AR80" s="436"/>
      <c r="AS80" s="447"/>
      <c r="AT80" s="447"/>
      <c r="AU80" s="447"/>
      <c r="AV80" s="447"/>
      <c r="AW80" s="447"/>
      <c r="AX80" s="447"/>
      <c r="AY80" s="436"/>
      <c r="AZ80" s="447"/>
      <c r="BA80" s="447"/>
      <c r="BB80" s="447"/>
      <c r="BC80" s="447"/>
      <c r="BD80" s="447"/>
      <c r="BE80" s="447"/>
      <c r="BF80" s="436"/>
      <c r="BG80" s="447"/>
      <c r="BH80" s="447"/>
      <c r="BI80" s="447"/>
      <c r="BJ80" s="447"/>
      <c r="BK80" s="447"/>
      <c r="BL80" s="447"/>
      <c r="BM80" s="436"/>
      <c r="BN80" s="447"/>
      <c r="BO80" s="447"/>
      <c r="BP80" s="447"/>
      <c r="BQ80" s="447"/>
      <c r="BR80" s="447"/>
      <c r="BS80" s="447"/>
      <c r="BT80" s="436"/>
      <c r="BU80" s="447"/>
      <c r="BV80" s="447"/>
      <c r="BW80" s="447"/>
      <c r="BX80" s="447"/>
      <c r="BY80" s="447"/>
      <c r="BZ80" s="447"/>
      <c r="CA80" s="447"/>
      <c r="CB80" s="447"/>
      <c r="CC80" s="447"/>
      <c r="CD80" s="447"/>
      <c r="CE80" s="447"/>
      <c r="CF80" s="447"/>
      <c r="CG80" s="447"/>
      <c r="CH80" s="447"/>
      <c r="CI80" s="447"/>
      <c r="CJ80" s="447"/>
      <c r="CK80" s="447"/>
      <c r="CL80" s="447"/>
      <c r="CM80" s="447"/>
      <c r="CN80" s="447"/>
      <c r="CO80" s="447"/>
      <c r="CP80" s="447"/>
      <c r="CQ80" s="447"/>
      <c r="CR80" s="447"/>
      <c r="CS80" s="447"/>
      <c r="CT80" s="447"/>
      <c r="CU80" s="447"/>
      <c r="CV80" s="447"/>
      <c r="CW80" s="447"/>
      <c r="CX80" s="447"/>
      <c r="CY80" s="447"/>
      <c r="CZ80" s="447"/>
      <c r="DA80" s="447"/>
      <c r="DB80" s="447"/>
      <c r="DC80" s="447"/>
      <c r="DD80" s="447"/>
      <c r="DE80" s="447"/>
      <c r="DF80" s="447"/>
      <c r="DG80" s="447"/>
      <c r="DH80" s="447"/>
      <c r="DI80" s="447"/>
      <c r="DJ80" s="447"/>
      <c r="DK80" s="447"/>
      <c r="DL80" s="447"/>
      <c r="DM80" s="447"/>
      <c r="DN80" s="447"/>
      <c r="DO80" s="447"/>
      <c r="DP80" s="447"/>
      <c r="DQ80" s="447"/>
      <c r="DR80" s="447"/>
      <c r="DS80" s="447"/>
      <c r="DT80" s="447"/>
      <c r="DU80" s="447"/>
      <c r="DV80" s="447"/>
      <c r="DW80" s="447"/>
      <c r="DX80" s="447"/>
      <c r="DY80" s="447"/>
      <c r="DZ80" s="447"/>
      <c r="EA80" s="447"/>
      <c r="EB80" s="447"/>
      <c r="EC80" s="447"/>
      <c r="ED80" s="447"/>
      <c r="EE80" s="447"/>
      <c r="EF80" s="447"/>
      <c r="EG80" s="447"/>
      <c r="EH80" s="447"/>
      <c r="EI80" s="447"/>
      <c r="EJ80" s="447"/>
      <c r="EK80" s="447"/>
      <c r="EL80" s="447"/>
      <c r="EM80" s="447"/>
      <c r="EN80" s="447"/>
      <c r="EO80" s="447"/>
      <c r="EP80" s="447"/>
      <c r="EQ80" s="447"/>
      <c r="ER80" s="447"/>
      <c r="ES80" s="447"/>
      <c r="ET80" s="447"/>
      <c r="EU80" s="447"/>
      <c r="EV80" s="447"/>
    </row>
    <row r="81" spans="3:152" ht="12" customHeight="1">
      <c r="C81" s="447"/>
      <c r="D81" s="436"/>
      <c r="E81" s="447"/>
      <c r="F81" s="447"/>
      <c r="G81" s="447"/>
      <c r="H81" s="447"/>
      <c r="I81" s="447"/>
      <c r="J81" s="447"/>
      <c r="AE81" s="447"/>
      <c r="AF81" s="447"/>
      <c r="AG81" s="437" t="str">
        <f>'okul-örtmen bilgi'!G96</f>
        <v xml:space="preserve"> </v>
      </c>
      <c r="AH81" s="447"/>
      <c r="AI81" s="447"/>
      <c r="AJ81" s="447"/>
      <c r="AK81" s="436"/>
      <c r="AL81" s="447"/>
      <c r="AM81" s="447"/>
      <c r="AN81" s="447"/>
      <c r="AO81" s="447"/>
      <c r="AP81" s="447"/>
      <c r="AQ81" s="447"/>
      <c r="AR81" s="436"/>
      <c r="AS81" s="447"/>
      <c r="AT81" s="447"/>
      <c r="AU81" s="447"/>
      <c r="AV81" s="447"/>
      <c r="AW81" s="447"/>
      <c r="AX81" s="447"/>
      <c r="AY81" s="436"/>
      <c r="AZ81" s="447"/>
      <c r="BA81" s="447"/>
      <c r="BB81" s="447"/>
      <c r="BC81" s="447"/>
      <c r="BD81" s="447"/>
      <c r="BE81" s="447"/>
      <c r="BF81" s="436"/>
      <c r="BG81" s="447"/>
      <c r="BH81" s="447"/>
      <c r="BI81" s="447"/>
      <c r="BJ81" s="447"/>
      <c r="BK81" s="447"/>
      <c r="BL81" s="447"/>
      <c r="BM81" s="436"/>
      <c r="BN81" s="447"/>
      <c r="BO81" s="447"/>
      <c r="BP81" s="447"/>
      <c r="BQ81" s="447"/>
      <c r="BR81" s="447"/>
      <c r="BS81" s="447"/>
      <c r="BT81" s="436"/>
      <c r="BU81" s="447"/>
      <c r="BV81" s="447"/>
      <c r="BW81" s="447"/>
      <c r="BX81" s="447"/>
      <c r="BY81" s="447"/>
      <c r="BZ81" s="447"/>
      <c r="CA81" s="447"/>
      <c r="CB81" s="447"/>
      <c r="CC81" s="447"/>
      <c r="CD81" s="447"/>
      <c r="CE81" s="447"/>
      <c r="CF81" s="447"/>
      <c r="CG81" s="447"/>
      <c r="CH81" s="447"/>
      <c r="CI81" s="447"/>
      <c r="CJ81" s="447"/>
      <c r="CK81" s="447"/>
      <c r="CL81" s="447"/>
      <c r="CM81" s="447"/>
      <c r="CN81" s="447"/>
      <c r="CO81" s="447"/>
      <c r="CP81" s="447"/>
      <c r="CQ81" s="447"/>
      <c r="CR81" s="447"/>
      <c r="CS81" s="447"/>
      <c r="CT81" s="447"/>
      <c r="CU81" s="447"/>
      <c r="CV81" s="447"/>
      <c r="CW81" s="447"/>
      <c r="CX81" s="447"/>
      <c r="CY81" s="447"/>
      <c r="CZ81" s="447"/>
      <c r="DA81" s="447"/>
      <c r="DB81" s="447"/>
      <c r="DC81" s="447"/>
      <c r="DD81" s="447"/>
      <c r="DE81" s="447"/>
      <c r="DF81" s="447"/>
      <c r="DG81" s="447"/>
      <c r="DH81" s="447"/>
      <c r="DI81" s="447"/>
      <c r="DJ81" s="447"/>
      <c r="DK81" s="447"/>
      <c r="DL81" s="447"/>
      <c r="DM81" s="447"/>
      <c r="DN81" s="447"/>
      <c r="DO81" s="447"/>
      <c r="DP81" s="447"/>
      <c r="DQ81" s="447"/>
      <c r="DR81" s="447"/>
      <c r="DS81" s="447"/>
      <c r="DT81" s="447"/>
      <c r="DU81" s="447"/>
      <c r="DV81" s="447"/>
      <c r="DW81" s="447"/>
      <c r="DX81" s="447"/>
      <c r="DY81" s="447"/>
      <c r="DZ81" s="447"/>
      <c r="EA81" s="447"/>
      <c r="EB81" s="447"/>
      <c r="EC81" s="447"/>
      <c r="ED81" s="447"/>
      <c r="EE81" s="447"/>
      <c r="EF81" s="447"/>
      <c r="EG81" s="447"/>
      <c r="EH81" s="447"/>
      <c r="EI81" s="447"/>
      <c r="EJ81" s="447"/>
      <c r="EK81" s="447"/>
      <c r="EL81" s="447"/>
      <c r="EM81" s="447"/>
      <c r="EN81" s="447"/>
      <c r="EO81" s="447"/>
      <c r="EP81" s="447"/>
      <c r="EQ81" s="447"/>
      <c r="ER81" s="447"/>
      <c r="ES81" s="447"/>
      <c r="ET81" s="447"/>
      <c r="EU81" s="447"/>
      <c r="EV81" s="447"/>
    </row>
    <row r="82" spans="3:152" ht="12" customHeight="1">
      <c r="C82" s="447"/>
      <c r="D82" s="436"/>
      <c r="E82" s="447"/>
      <c r="F82" s="447"/>
      <c r="G82" s="447"/>
      <c r="H82" s="447"/>
      <c r="I82" s="447"/>
      <c r="J82" s="447"/>
      <c r="K82" s="436"/>
      <c r="L82" s="447"/>
      <c r="M82" s="447"/>
      <c r="N82" s="447"/>
      <c r="O82" s="447"/>
      <c r="P82" s="447"/>
      <c r="Q82" s="447"/>
      <c r="R82" s="436"/>
      <c r="S82" s="447"/>
      <c r="T82" s="447"/>
      <c r="U82" s="447"/>
      <c r="V82" s="447"/>
      <c r="W82" s="447"/>
      <c r="X82" s="447"/>
      <c r="Y82" s="447"/>
      <c r="Z82" s="447"/>
      <c r="AA82" s="447"/>
      <c r="AB82" s="447"/>
      <c r="AC82" s="436"/>
      <c r="AD82" s="447"/>
      <c r="AE82" s="447"/>
      <c r="AF82" s="447"/>
      <c r="AG82" s="447"/>
      <c r="AH82" s="447"/>
      <c r="AI82" s="447"/>
      <c r="AJ82" s="447"/>
      <c r="AK82" s="436"/>
      <c r="AL82" s="447"/>
      <c r="AM82" s="447"/>
      <c r="AN82" s="447"/>
      <c r="AO82" s="447"/>
      <c r="AP82" s="447"/>
      <c r="AQ82" s="447"/>
      <c r="AR82" s="436"/>
      <c r="AS82" s="447"/>
      <c r="AT82" s="447"/>
      <c r="AU82" s="447"/>
      <c r="AV82" s="447"/>
      <c r="AW82" s="447"/>
      <c r="AX82" s="447"/>
      <c r="AY82" s="436"/>
      <c r="AZ82" s="447"/>
      <c r="BA82" s="447"/>
      <c r="BB82" s="447"/>
      <c r="BC82" s="447"/>
      <c r="BD82" s="447"/>
      <c r="BE82" s="447"/>
      <c r="BF82" s="436"/>
      <c r="BG82" s="447"/>
      <c r="BH82" s="447"/>
      <c r="BI82" s="447"/>
      <c r="BJ82" s="447"/>
      <c r="BK82" s="447"/>
      <c r="BL82" s="447"/>
      <c r="BM82" s="436"/>
      <c r="BN82" s="447"/>
      <c r="BO82" s="447"/>
      <c r="BP82" s="447"/>
      <c r="BQ82" s="447"/>
      <c r="BR82" s="447"/>
      <c r="BS82" s="447"/>
      <c r="BT82" s="436"/>
      <c r="BU82" s="447"/>
      <c r="BV82" s="447"/>
      <c r="BW82" s="447"/>
      <c r="BX82" s="447"/>
      <c r="BY82" s="447"/>
      <c r="BZ82" s="447"/>
      <c r="CA82" s="447"/>
      <c r="CB82" s="447"/>
      <c r="CC82" s="447"/>
      <c r="CD82" s="447"/>
      <c r="CE82" s="447"/>
      <c r="CF82" s="447"/>
      <c r="CG82" s="447"/>
      <c r="CH82" s="447"/>
      <c r="CI82" s="447"/>
      <c r="CJ82" s="447"/>
      <c r="CK82" s="447"/>
      <c r="CL82" s="447"/>
      <c r="CM82" s="447"/>
      <c r="CN82" s="447"/>
      <c r="CO82" s="447"/>
      <c r="CP82" s="447"/>
      <c r="CQ82" s="447"/>
      <c r="CR82" s="447"/>
      <c r="CS82" s="447"/>
      <c r="CT82" s="447"/>
      <c r="CU82" s="447"/>
      <c r="CV82" s="447"/>
      <c r="CW82" s="447"/>
      <c r="CX82" s="447"/>
      <c r="CY82" s="447"/>
      <c r="CZ82" s="447"/>
      <c r="DA82" s="447"/>
      <c r="DB82" s="447"/>
      <c r="DC82" s="447"/>
      <c r="DD82" s="447"/>
      <c r="DE82" s="447"/>
      <c r="DF82" s="447"/>
      <c r="DG82" s="447"/>
      <c r="DH82" s="447"/>
      <c r="DI82" s="447"/>
      <c r="DJ82" s="447"/>
      <c r="DK82" s="447"/>
      <c r="DL82" s="447"/>
      <c r="DM82" s="447"/>
      <c r="DN82" s="447"/>
      <c r="DO82" s="447"/>
      <c r="DP82" s="447"/>
      <c r="DQ82" s="447"/>
      <c r="DR82" s="447"/>
      <c r="DS82" s="447"/>
      <c r="DT82" s="447"/>
      <c r="DU82" s="447"/>
      <c r="DV82" s="447"/>
      <c r="DW82" s="447"/>
      <c r="DX82" s="447"/>
      <c r="DY82" s="447"/>
      <c r="DZ82" s="447"/>
      <c r="EA82" s="447"/>
      <c r="EB82" s="447"/>
      <c r="EC82" s="447"/>
      <c r="ED82" s="447"/>
      <c r="EE82" s="447"/>
      <c r="EF82" s="447"/>
      <c r="EG82" s="447"/>
      <c r="EH82" s="447"/>
      <c r="EI82" s="447"/>
      <c r="EJ82" s="447"/>
      <c r="EK82" s="447"/>
      <c r="EL82" s="447"/>
      <c r="EM82" s="447"/>
      <c r="EN82" s="447"/>
      <c r="EO82" s="447"/>
      <c r="EP82" s="447"/>
      <c r="EQ82" s="447"/>
      <c r="ER82" s="447"/>
      <c r="ES82" s="447"/>
      <c r="ET82" s="447"/>
      <c r="EU82" s="447"/>
      <c r="EV82" s="447"/>
    </row>
    <row r="83" spans="3:152" ht="12" customHeight="1">
      <c r="C83" s="447"/>
      <c r="D83" s="436"/>
      <c r="E83" s="447"/>
      <c r="F83" s="447"/>
      <c r="G83" s="447"/>
      <c r="H83" s="447"/>
      <c r="I83" s="447"/>
      <c r="J83" s="447"/>
      <c r="K83" s="436"/>
      <c r="L83" s="447"/>
      <c r="M83" s="447"/>
      <c r="N83" s="447"/>
      <c r="O83" s="447"/>
      <c r="P83" s="447"/>
      <c r="Q83" s="447"/>
      <c r="R83" s="436"/>
      <c r="S83" s="447"/>
      <c r="T83" s="447"/>
      <c r="U83" s="447"/>
      <c r="V83" s="447"/>
      <c r="W83" s="447"/>
      <c r="X83" s="447"/>
      <c r="Y83" s="447"/>
      <c r="Z83" s="447"/>
      <c r="AA83" s="447"/>
      <c r="AB83" s="447"/>
      <c r="AC83" s="436"/>
      <c r="AD83" s="447"/>
      <c r="AE83" s="447"/>
      <c r="AF83" s="447"/>
      <c r="AG83" s="447"/>
      <c r="AH83" s="447"/>
      <c r="AI83" s="447"/>
      <c r="AJ83" s="447"/>
      <c r="AK83" s="436"/>
      <c r="AL83" s="447"/>
      <c r="AM83" s="447"/>
      <c r="AN83" s="447"/>
      <c r="AO83" s="447"/>
      <c r="AP83" s="447"/>
      <c r="AQ83" s="447"/>
      <c r="AR83" s="436"/>
      <c r="AS83" s="447"/>
      <c r="AT83" s="447"/>
      <c r="AU83" s="447"/>
      <c r="AV83" s="447"/>
      <c r="AW83" s="447"/>
      <c r="AX83" s="447"/>
      <c r="AY83" s="436"/>
      <c r="AZ83" s="447"/>
      <c r="BA83" s="447"/>
      <c r="BB83" s="447"/>
      <c r="BC83" s="447"/>
      <c r="BD83" s="447"/>
      <c r="BE83" s="447"/>
      <c r="BF83" s="436"/>
      <c r="BG83" s="447"/>
      <c r="BH83" s="447"/>
      <c r="BI83" s="447"/>
      <c r="BJ83" s="447"/>
      <c r="BK83" s="447"/>
      <c r="BL83" s="447"/>
      <c r="BM83" s="436"/>
      <c r="BN83" s="447"/>
      <c r="BO83" s="447"/>
      <c r="BP83" s="447"/>
      <c r="BQ83" s="447"/>
      <c r="BR83" s="447"/>
      <c r="BS83" s="447"/>
      <c r="BT83" s="436"/>
      <c r="BU83" s="447"/>
      <c r="BV83" s="447"/>
      <c r="BW83" s="447"/>
      <c r="BX83" s="447"/>
      <c r="BY83" s="447"/>
      <c r="BZ83" s="447"/>
      <c r="CA83" s="447"/>
      <c r="CB83" s="447"/>
      <c r="CC83" s="447"/>
      <c r="CD83" s="447"/>
      <c r="CE83" s="447"/>
      <c r="CF83" s="447"/>
      <c r="CG83" s="447"/>
      <c r="CH83" s="447"/>
      <c r="CI83" s="447"/>
      <c r="CJ83" s="447"/>
      <c r="CK83" s="447"/>
      <c r="CL83" s="447"/>
      <c r="CM83" s="447"/>
      <c r="CN83" s="447"/>
      <c r="CO83" s="447"/>
      <c r="CP83" s="447"/>
      <c r="CQ83" s="447"/>
      <c r="CR83" s="447"/>
      <c r="CS83" s="447"/>
      <c r="CT83" s="447"/>
      <c r="CU83" s="447"/>
      <c r="CV83" s="447"/>
      <c r="CW83" s="447"/>
      <c r="CX83" s="447"/>
      <c r="CY83" s="447"/>
      <c r="CZ83" s="447"/>
      <c r="DA83" s="447"/>
      <c r="DB83" s="447"/>
      <c r="DC83" s="447"/>
      <c r="DD83" s="447"/>
      <c r="DE83" s="447"/>
      <c r="DF83" s="447"/>
      <c r="DG83" s="447"/>
      <c r="DH83" s="447"/>
      <c r="DI83" s="447"/>
      <c r="DJ83" s="447"/>
      <c r="DK83" s="447"/>
      <c r="DL83" s="447"/>
      <c r="DM83" s="447"/>
      <c r="DN83" s="447"/>
      <c r="DO83" s="447"/>
      <c r="DP83" s="447"/>
      <c r="DQ83" s="447"/>
      <c r="DR83" s="447"/>
      <c r="DS83" s="447"/>
      <c r="DT83" s="447"/>
      <c r="DU83" s="447"/>
      <c r="DV83" s="447"/>
      <c r="DW83" s="447"/>
      <c r="DX83" s="447"/>
      <c r="DY83" s="447"/>
      <c r="DZ83" s="447"/>
      <c r="EA83" s="447"/>
      <c r="EB83" s="447"/>
      <c r="EC83" s="447"/>
      <c r="ED83" s="447"/>
      <c r="EE83" s="447"/>
      <c r="EF83" s="447"/>
      <c r="EG83" s="447"/>
      <c r="EH83" s="447"/>
      <c r="EI83" s="447"/>
      <c r="EJ83" s="447"/>
      <c r="EK83" s="447"/>
      <c r="EL83" s="447"/>
      <c r="EM83" s="447"/>
      <c r="EN83" s="447"/>
      <c r="EO83" s="447"/>
      <c r="EP83" s="447"/>
      <c r="EQ83" s="447"/>
      <c r="ER83" s="447"/>
      <c r="ES83" s="447"/>
      <c r="ET83" s="447"/>
      <c r="EU83" s="447"/>
      <c r="EV83" s="447"/>
    </row>
    <row r="84" spans="3:152" ht="12" customHeight="1">
      <c r="C84" s="447"/>
      <c r="D84" s="436"/>
      <c r="E84" s="447"/>
      <c r="F84" s="447"/>
      <c r="G84" s="447"/>
      <c r="H84" s="447"/>
      <c r="I84" s="447"/>
      <c r="J84" s="447"/>
      <c r="K84" s="436"/>
      <c r="L84" s="447"/>
      <c r="M84" s="447"/>
      <c r="N84" s="447"/>
      <c r="O84" s="447"/>
      <c r="P84" s="447"/>
      <c r="Q84" s="447"/>
      <c r="R84" s="436"/>
      <c r="S84" s="447"/>
      <c r="T84" s="447"/>
      <c r="U84" s="447"/>
      <c r="V84" s="447"/>
      <c r="W84" s="447"/>
      <c r="X84" s="447"/>
      <c r="Y84" s="447"/>
      <c r="Z84" s="447"/>
      <c r="AA84" s="447"/>
      <c r="AB84" s="447"/>
      <c r="AC84" s="436"/>
      <c r="AD84" s="447"/>
      <c r="AE84" s="447"/>
      <c r="AF84" s="447"/>
      <c r="AG84" s="447"/>
      <c r="AH84" s="447"/>
      <c r="AI84" s="447"/>
      <c r="AJ84" s="447"/>
      <c r="AK84" s="436"/>
      <c r="AL84" s="447"/>
      <c r="AM84" s="447"/>
      <c r="AN84" s="447"/>
      <c r="AO84" s="447"/>
      <c r="AP84" s="447"/>
      <c r="AQ84" s="447"/>
      <c r="AR84" s="436"/>
      <c r="AS84" s="447"/>
      <c r="AT84" s="447"/>
      <c r="AU84" s="447"/>
      <c r="AV84" s="447"/>
      <c r="AW84" s="447"/>
      <c r="AX84" s="447"/>
      <c r="AY84" s="436"/>
      <c r="AZ84" s="447"/>
      <c r="BA84" s="447"/>
      <c r="BB84" s="447"/>
      <c r="BC84" s="447"/>
      <c r="BD84" s="447"/>
      <c r="BE84" s="447"/>
      <c r="BF84" s="436"/>
      <c r="BG84" s="447"/>
      <c r="BH84" s="447"/>
      <c r="BI84" s="447"/>
      <c r="BJ84" s="447"/>
      <c r="BK84" s="447"/>
      <c r="BL84" s="447"/>
      <c r="BM84" s="436"/>
      <c r="BN84" s="447"/>
      <c r="BO84" s="447"/>
      <c r="BP84" s="447"/>
      <c r="BQ84" s="447"/>
      <c r="BR84" s="447"/>
      <c r="BS84" s="447"/>
      <c r="BT84" s="436"/>
      <c r="BU84" s="447"/>
      <c r="BV84" s="447"/>
      <c r="BW84" s="447"/>
      <c r="BX84" s="447"/>
      <c r="BY84" s="447"/>
      <c r="BZ84" s="447"/>
      <c r="CA84" s="447"/>
      <c r="CB84" s="447"/>
      <c r="CC84" s="447"/>
      <c r="CD84" s="447"/>
      <c r="CE84" s="447"/>
      <c r="CF84" s="447"/>
      <c r="CG84" s="447"/>
      <c r="CH84" s="447"/>
      <c r="CI84" s="447"/>
      <c r="CJ84" s="447"/>
      <c r="CK84" s="447"/>
      <c r="CL84" s="447"/>
      <c r="CM84" s="447"/>
      <c r="CN84" s="447"/>
      <c r="CO84" s="447"/>
      <c r="CP84" s="447"/>
      <c r="CQ84" s="447"/>
      <c r="CR84" s="447"/>
      <c r="CS84" s="447"/>
      <c r="CT84" s="447"/>
      <c r="CU84" s="447"/>
      <c r="CV84" s="447"/>
      <c r="CW84" s="447"/>
      <c r="CX84" s="447"/>
      <c r="CY84" s="447"/>
      <c r="CZ84" s="447"/>
      <c r="DA84" s="447"/>
      <c r="DB84" s="447"/>
      <c r="DC84" s="447"/>
      <c r="DD84" s="447"/>
      <c r="DE84" s="447"/>
      <c r="DF84" s="447"/>
      <c r="DG84" s="447"/>
      <c r="DH84" s="447"/>
      <c r="DI84" s="447"/>
      <c r="DJ84" s="447"/>
      <c r="DK84" s="447"/>
      <c r="DL84" s="447"/>
      <c r="DM84" s="447"/>
      <c r="DN84" s="447"/>
      <c r="DO84" s="447"/>
      <c r="DP84" s="447"/>
      <c r="DQ84" s="447"/>
      <c r="DR84" s="447"/>
      <c r="DS84" s="447"/>
      <c r="DT84" s="447"/>
      <c r="DU84" s="447"/>
      <c r="DV84" s="447"/>
      <c r="DW84" s="447"/>
      <c r="DX84" s="447"/>
      <c r="DY84" s="447"/>
      <c r="DZ84" s="447"/>
      <c r="EA84" s="447"/>
      <c r="EB84" s="447"/>
      <c r="EC84" s="447"/>
      <c r="ED84" s="447"/>
      <c r="EE84" s="447"/>
      <c r="EF84" s="447"/>
      <c r="EG84" s="447"/>
      <c r="EH84" s="447"/>
      <c r="EI84" s="447"/>
      <c r="EJ84" s="447"/>
      <c r="EK84" s="447"/>
      <c r="EL84" s="447"/>
      <c r="EM84" s="447"/>
      <c r="EN84" s="447"/>
      <c r="EO84" s="447"/>
      <c r="EP84" s="447"/>
      <c r="EQ84" s="447"/>
      <c r="ER84" s="447"/>
      <c r="ES84" s="447"/>
      <c r="ET84" s="447"/>
      <c r="EU84" s="447"/>
      <c r="EV84" s="447"/>
    </row>
    <row r="85" spans="3:152" ht="12" customHeight="1">
      <c r="C85" s="447"/>
      <c r="D85" s="436"/>
      <c r="E85" s="447"/>
      <c r="F85" s="447"/>
      <c r="G85" s="447"/>
      <c r="H85" s="447"/>
      <c r="I85" s="447"/>
      <c r="J85" s="447"/>
      <c r="K85" s="436"/>
      <c r="L85" s="447"/>
      <c r="M85" s="447"/>
      <c r="N85" s="447"/>
      <c r="O85" s="447"/>
      <c r="P85" s="447"/>
      <c r="Q85" s="447"/>
      <c r="R85" s="436"/>
      <c r="S85" s="447"/>
      <c r="T85" s="447"/>
      <c r="U85" s="447"/>
      <c r="V85" s="447"/>
      <c r="W85" s="447"/>
      <c r="X85" s="447"/>
      <c r="Y85" s="447"/>
      <c r="Z85" s="447"/>
      <c r="AA85" s="447"/>
      <c r="AB85" s="447"/>
      <c r="AC85" s="436"/>
      <c r="AD85" s="447"/>
      <c r="AE85" s="447"/>
      <c r="AF85" s="447"/>
      <c r="AG85" s="447"/>
      <c r="AH85" s="447"/>
      <c r="AI85" s="447"/>
      <c r="AJ85" s="447"/>
      <c r="AK85" s="436"/>
      <c r="AL85" s="447"/>
      <c r="AM85" s="447"/>
      <c r="AN85" s="447"/>
      <c r="AO85" s="447"/>
      <c r="AP85" s="447"/>
      <c r="AQ85" s="447"/>
      <c r="AR85" s="436"/>
      <c r="AS85" s="447"/>
      <c r="AT85" s="447"/>
      <c r="AU85" s="447"/>
      <c r="AV85" s="447"/>
      <c r="AW85" s="447"/>
      <c r="AX85" s="447"/>
      <c r="AY85" s="436"/>
      <c r="AZ85" s="447"/>
      <c r="BA85" s="447"/>
      <c r="BB85" s="447"/>
      <c r="BC85" s="447"/>
      <c r="BD85" s="447"/>
      <c r="BE85" s="447"/>
      <c r="BF85" s="436"/>
      <c r="BG85" s="447"/>
      <c r="BH85" s="447"/>
      <c r="BI85" s="447"/>
      <c r="BJ85" s="447"/>
      <c r="BK85" s="447"/>
      <c r="BL85" s="447"/>
      <c r="BM85" s="436"/>
      <c r="BN85" s="447"/>
      <c r="BO85" s="447"/>
      <c r="BP85" s="447"/>
      <c r="BQ85" s="447"/>
      <c r="BR85" s="447"/>
      <c r="BS85" s="447"/>
      <c r="BT85" s="436"/>
      <c r="BU85" s="447"/>
      <c r="BV85" s="447"/>
      <c r="BW85" s="447"/>
      <c r="BX85" s="447"/>
      <c r="BY85" s="447"/>
      <c r="BZ85" s="447"/>
      <c r="CA85" s="447"/>
      <c r="CB85" s="447"/>
      <c r="CC85" s="447"/>
      <c r="CD85" s="447"/>
      <c r="CE85" s="447"/>
      <c r="CF85" s="447"/>
      <c r="CG85" s="447"/>
      <c r="CH85" s="447"/>
      <c r="CI85" s="447"/>
      <c r="CJ85" s="447"/>
      <c r="CK85" s="447"/>
      <c r="CL85" s="447"/>
      <c r="CM85" s="447"/>
      <c r="CN85" s="447"/>
      <c r="CO85" s="447"/>
      <c r="CP85" s="447"/>
      <c r="CQ85" s="447"/>
      <c r="CR85" s="447"/>
      <c r="CS85" s="447"/>
      <c r="CT85" s="447"/>
      <c r="CU85" s="447"/>
      <c r="CV85" s="447"/>
      <c r="CW85" s="447"/>
      <c r="CX85" s="447"/>
      <c r="CY85" s="447"/>
      <c r="CZ85" s="447"/>
      <c r="DA85" s="447"/>
      <c r="DB85" s="447"/>
      <c r="DC85" s="447"/>
      <c r="DD85" s="447"/>
      <c r="DE85" s="447"/>
      <c r="DF85" s="447"/>
      <c r="DG85" s="447"/>
      <c r="DH85" s="447"/>
      <c r="DI85" s="447"/>
      <c r="DJ85" s="447"/>
      <c r="DK85" s="447"/>
      <c r="DL85" s="447"/>
      <c r="DM85" s="447"/>
      <c r="DN85" s="447"/>
      <c r="DO85" s="447"/>
      <c r="DP85" s="447"/>
      <c r="DQ85" s="447"/>
      <c r="DR85" s="447"/>
      <c r="DS85" s="447"/>
      <c r="DT85" s="447"/>
      <c r="DU85" s="447"/>
      <c r="DV85" s="447"/>
      <c r="DW85" s="447"/>
      <c r="DX85" s="447"/>
      <c r="DY85" s="447"/>
      <c r="DZ85" s="447"/>
      <c r="EA85" s="447"/>
      <c r="EB85" s="447"/>
      <c r="EC85" s="447"/>
      <c r="ED85" s="447"/>
      <c r="EE85" s="447"/>
      <c r="EF85" s="447"/>
      <c r="EG85" s="447"/>
      <c r="EH85" s="447"/>
      <c r="EI85" s="447"/>
      <c r="EJ85" s="447"/>
      <c r="EK85" s="447"/>
      <c r="EL85" s="447"/>
      <c r="EM85" s="447"/>
      <c r="EN85" s="447"/>
      <c r="EO85" s="447"/>
      <c r="EP85" s="447"/>
      <c r="EQ85" s="447"/>
      <c r="ER85" s="447"/>
      <c r="ES85" s="447"/>
      <c r="ET85" s="447"/>
      <c r="EU85" s="447"/>
      <c r="EV85" s="447"/>
    </row>
    <row r="86" spans="3:152" ht="12" customHeight="1">
      <c r="C86" s="447"/>
      <c r="D86" s="436"/>
      <c r="E86" s="447"/>
      <c r="F86" s="447"/>
      <c r="G86" s="447"/>
      <c r="H86" s="447"/>
      <c r="I86" s="447"/>
      <c r="J86" s="447"/>
      <c r="K86" s="436"/>
      <c r="L86" s="447"/>
      <c r="M86" s="447"/>
      <c r="N86" s="447"/>
      <c r="O86" s="447"/>
      <c r="P86" s="447"/>
      <c r="Q86" s="447"/>
      <c r="R86" s="436"/>
      <c r="S86" s="447"/>
      <c r="T86" s="447"/>
      <c r="U86" s="447"/>
      <c r="V86" s="447"/>
      <c r="W86" s="447"/>
      <c r="X86" s="447"/>
      <c r="Y86" s="447"/>
      <c r="Z86" s="447"/>
      <c r="AA86" s="447"/>
      <c r="AB86" s="447"/>
      <c r="AC86" s="436"/>
      <c r="AD86" s="447"/>
      <c r="AE86" s="447"/>
      <c r="AF86" s="447"/>
      <c r="AG86" s="447"/>
      <c r="AH86" s="447"/>
      <c r="AI86" s="447"/>
      <c r="AJ86" s="447"/>
      <c r="AK86" s="436"/>
      <c r="AL86" s="447"/>
      <c r="AM86" s="447"/>
      <c r="AN86" s="447"/>
      <c r="AO86" s="447"/>
      <c r="AP86" s="447"/>
      <c r="AQ86" s="447"/>
      <c r="AR86" s="436"/>
      <c r="AS86" s="447"/>
      <c r="AT86" s="447"/>
      <c r="AU86" s="447"/>
      <c r="AV86" s="447"/>
      <c r="AW86" s="447"/>
      <c r="AX86" s="447"/>
      <c r="AY86" s="436"/>
      <c r="AZ86" s="447"/>
      <c r="BA86" s="447"/>
      <c r="BB86" s="447"/>
      <c r="BC86" s="447"/>
      <c r="BD86" s="447"/>
      <c r="BE86" s="447"/>
      <c r="BF86" s="436"/>
      <c r="BG86" s="447"/>
      <c r="BH86" s="447"/>
      <c r="BI86" s="447"/>
      <c r="BJ86" s="447"/>
      <c r="BK86" s="447"/>
      <c r="BL86" s="447"/>
      <c r="BM86" s="436"/>
      <c r="BN86" s="447"/>
      <c r="BO86" s="447"/>
      <c r="BP86" s="447"/>
      <c r="BQ86" s="447"/>
      <c r="BR86" s="447"/>
      <c r="BS86" s="447"/>
      <c r="BT86" s="436"/>
      <c r="BU86" s="447"/>
      <c r="BV86" s="447"/>
      <c r="BW86" s="447"/>
      <c r="BX86" s="447"/>
      <c r="BY86" s="447"/>
      <c r="BZ86" s="447"/>
      <c r="CA86" s="447"/>
      <c r="CB86" s="447"/>
      <c r="CC86" s="447"/>
      <c r="CD86" s="447"/>
      <c r="CE86" s="447"/>
      <c r="CF86" s="447"/>
      <c r="CG86" s="447"/>
      <c r="CH86" s="447"/>
      <c r="CI86" s="447"/>
      <c r="CJ86" s="447"/>
      <c r="CK86" s="447"/>
      <c r="CL86" s="447"/>
      <c r="CM86" s="447"/>
      <c r="CN86" s="447"/>
      <c r="CO86" s="447"/>
      <c r="CP86" s="447"/>
      <c r="CQ86" s="447"/>
      <c r="CR86" s="447"/>
      <c r="CS86" s="447"/>
      <c r="CT86" s="447"/>
      <c r="CU86" s="447"/>
      <c r="CV86" s="447"/>
      <c r="CW86" s="447"/>
      <c r="CX86" s="447"/>
      <c r="CY86" s="447"/>
      <c r="CZ86" s="447"/>
      <c r="DA86" s="447"/>
      <c r="DB86" s="447"/>
      <c r="DC86" s="447"/>
      <c r="DD86" s="447"/>
      <c r="DE86" s="447"/>
      <c r="DF86" s="447"/>
      <c r="DG86" s="447"/>
      <c r="DH86" s="447"/>
      <c r="DI86" s="447"/>
      <c r="DJ86" s="447"/>
      <c r="DK86" s="447"/>
      <c r="DL86" s="447"/>
      <c r="DM86" s="447"/>
      <c r="DN86" s="447"/>
      <c r="DO86" s="447"/>
      <c r="DP86" s="447"/>
      <c r="DQ86" s="447"/>
      <c r="DR86" s="447"/>
      <c r="DS86" s="447"/>
      <c r="DT86" s="447"/>
      <c r="DU86" s="447"/>
      <c r="DV86" s="447"/>
      <c r="DW86" s="447"/>
      <c r="DX86" s="447"/>
      <c r="DY86" s="447"/>
      <c r="DZ86" s="447"/>
      <c r="EA86" s="447"/>
      <c r="EB86" s="447"/>
      <c r="EC86" s="447"/>
      <c r="ED86" s="447"/>
      <c r="EE86" s="447"/>
      <c r="EF86" s="447"/>
      <c r="EG86" s="447"/>
      <c r="EH86" s="447"/>
      <c r="EI86" s="447"/>
      <c r="EJ86" s="447"/>
      <c r="EK86" s="447"/>
      <c r="EL86" s="447"/>
      <c r="EM86" s="447"/>
      <c r="EN86" s="447"/>
      <c r="EO86" s="447"/>
      <c r="EP86" s="447"/>
      <c r="EQ86" s="447"/>
      <c r="ER86" s="447"/>
      <c r="ES86" s="447"/>
      <c r="ET86" s="447"/>
      <c r="EU86" s="447"/>
      <c r="EV86" s="447"/>
    </row>
    <row r="87" spans="3:152" ht="12" customHeight="1">
      <c r="C87" s="447"/>
      <c r="D87" s="436"/>
      <c r="E87" s="447"/>
      <c r="F87" s="447"/>
      <c r="G87" s="447"/>
      <c r="H87" s="447"/>
      <c r="I87" s="447"/>
      <c r="J87" s="447"/>
      <c r="K87" s="436"/>
      <c r="L87" s="447"/>
      <c r="M87" s="447"/>
      <c r="N87" s="447"/>
      <c r="O87" s="447"/>
      <c r="P87" s="447"/>
      <c r="Q87" s="447"/>
      <c r="R87" s="436"/>
      <c r="S87" s="447"/>
      <c r="T87" s="447"/>
      <c r="U87" s="447"/>
      <c r="V87" s="447"/>
      <c r="W87" s="447"/>
      <c r="X87" s="447"/>
      <c r="Y87" s="447"/>
      <c r="Z87" s="447"/>
      <c r="AA87" s="447"/>
      <c r="AB87" s="447"/>
      <c r="AC87" s="436"/>
      <c r="AD87" s="447"/>
      <c r="AE87" s="447"/>
      <c r="AF87" s="447"/>
      <c r="AG87" s="447"/>
      <c r="AH87" s="447"/>
      <c r="AI87" s="447"/>
      <c r="AJ87" s="447"/>
      <c r="AK87" s="436"/>
      <c r="AL87" s="447"/>
      <c r="AM87" s="447"/>
      <c r="AN87" s="447"/>
      <c r="AO87" s="447"/>
      <c r="AP87" s="447"/>
      <c r="AQ87" s="447"/>
      <c r="AR87" s="436"/>
      <c r="AS87" s="447"/>
      <c r="AT87" s="447"/>
      <c r="AU87" s="447"/>
      <c r="AV87" s="447"/>
      <c r="AW87" s="447"/>
      <c r="AX87" s="447"/>
      <c r="AY87" s="436"/>
      <c r="AZ87" s="447"/>
      <c r="BA87" s="447"/>
      <c r="BB87" s="447"/>
      <c r="BC87" s="447"/>
      <c r="BD87" s="447"/>
      <c r="BE87" s="447"/>
      <c r="BF87" s="436"/>
      <c r="BG87" s="447"/>
      <c r="BH87" s="447"/>
      <c r="BI87" s="447"/>
      <c r="BJ87" s="447"/>
      <c r="BK87" s="447"/>
      <c r="BL87" s="447"/>
      <c r="BM87" s="436"/>
      <c r="BN87" s="447"/>
      <c r="BO87" s="447"/>
      <c r="BP87" s="447"/>
      <c r="BQ87" s="447"/>
      <c r="BR87" s="447"/>
      <c r="BS87" s="447"/>
      <c r="BT87" s="436"/>
      <c r="BU87" s="447"/>
      <c r="BV87" s="447"/>
      <c r="BW87" s="447"/>
      <c r="BX87" s="447"/>
      <c r="BY87" s="447"/>
      <c r="BZ87" s="447"/>
      <c r="CA87" s="447"/>
      <c r="CB87" s="447"/>
      <c r="CC87" s="447"/>
      <c r="CD87" s="447"/>
      <c r="CE87" s="447"/>
      <c r="CF87" s="447"/>
      <c r="CG87" s="447"/>
      <c r="CH87" s="447"/>
      <c r="CI87" s="447"/>
      <c r="CJ87" s="447"/>
      <c r="CK87" s="447"/>
      <c r="CL87" s="447"/>
      <c r="CM87" s="447"/>
      <c r="CN87" s="447"/>
      <c r="CO87" s="447"/>
      <c r="CP87" s="447"/>
      <c r="CQ87" s="447"/>
      <c r="CR87" s="447"/>
      <c r="CS87" s="447"/>
      <c r="CT87" s="447"/>
      <c r="CU87" s="447"/>
      <c r="CV87" s="447"/>
      <c r="CW87" s="447"/>
      <c r="CX87" s="447"/>
      <c r="CY87" s="447"/>
      <c r="CZ87" s="447"/>
      <c r="DA87" s="447"/>
      <c r="DB87" s="447"/>
      <c r="DC87" s="447"/>
      <c r="DD87" s="447"/>
      <c r="DE87" s="447"/>
      <c r="DF87" s="447"/>
      <c r="DG87" s="447"/>
      <c r="DH87" s="447"/>
      <c r="DI87" s="447"/>
      <c r="DJ87" s="447"/>
      <c r="DK87" s="447"/>
      <c r="DL87" s="447"/>
      <c r="DM87" s="447"/>
      <c r="DN87" s="447"/>
      <c r="DO87" s="447"/>
      <c r="DP87" s="447"/>
      <c r="DQ87" s="447"/>
      <c r="DR87" s="447"/>
      <c r="DS87" s="447"/>
      <c r="DT87" s="447"/>
      <c r="DU87" s="447"/>
      <c r="DV87" s="447"/>
      <c r="DW87" s="447"/>
      <c r="DX87" s="447"/>
      <c r="DY87" s="447"/>
      <c r="DZ87" s="447"/>
      <c r="EA87" s="447"/>
      <c r="EB87" s="447"/>
      <c r="EC87" s="447"/>
      <c r="ED87" s="447"/>
      <c r="EE87" s="447"/>
      <c r="EF87" s="447"/>
      <c r="EG87" s="447"/>
      <c r="EH87" s="447"/>
      <c r="EI87" s="447"/>
      <c r="EJ87" s="447"/>
      <c r="EK87" s="447"/>
      <c r="EL87" s="447"/>
      <c r="EM87" s="447"/>
      <c r="EN87" s="447"/>
      <c r="EO87" s="447"/>
      <c r="EP87" s="447"/>
      <c r="EQ87" s="447"/>
      <c r="ER87" s="447"/>
      <c r="ES87" s="447"/>
      <c r="ET87" s="447"/>
      <c r="EU87" s="447"/>
      <c r="EV87" s="447"/>
    </row>
    <row r="88" spans="3:152" ht="12" customHeight="1">
      <c r="C88" s="447"/>
      <c r="D88" s="436"/>
      <c r="E88" s="447"/>
      <c r="F88" s="447"/>
      <c r="G88" s="447"/>
      <c r="H88" s="447"/>
      <c r="I88" s="447"/>
      <c r="J88" s="447"/>
      <c r="K88" s="436"/>
      <c r="L88" s="447"/>
      <c r="M88" s="447"/>
      <c r="N88" s="447"/>
      <c r="O88" s="447"/>
      <c r="P88" s="447"/>
      <c r="Q88" s="447"/>
      <c r="R88" s="436"/>
      <c r="S88" s="447"/>
      <c r="T88" s="447"/>
      <c r="U88" s="447"/>
      <c r="V88" s="447"/>
      <c r="W88" s="447"/>
      <c r="X88" s="447"/>
      <c r="Y88" s="447"/>
      <c r="Z88" s="447"/>
      <c r="AA88" s="447"/>
      <c r="AB88" s="447"/>
      <c r="AC88" s="436"/>
      <c r="AD88" s="447"/>
      <c r="AE88" s="447"/>
      <c r="AF88" s="447"/>
      <c r="AG88" s="447"/>
      <c r="AH88" s="447"/>
      <c r="AI88" s="447"/>
      <c r="AJ88" s="447"/>
      <c r="AK88" s="436"/>
      <c r="AL88" s="447"/>
      <c r="AM88" s="447"/>
      <c r="AN88" s="447"/>
      <c r="AO88" s="447"/>
      <c r="AP88" s="447"/>
      <c r="AQ88" s="447"/>
      <c r="AR88" s="436"/>
      <c r="AS88" s="447"/>
      <c r="AT88" s="447"/>
      <c r="AU88" s="447"/>
      <c r="AV88" s="447"/>
      <c r="AW88" s="447"/>
      <c r="AX88" s="447"/>
      <c r="AY88" s="436"/>
      <c r="AZ88" s="447"/>
      <c r="BA88" s="447"/>
      <c r="BB88" s="447"/>
      <c r="BC88" s="447"/>
      <c r="BD88" s="447"/>
      <c r="BE88" s="447"/>
      <c r="BF88" s="436"/>
      <c r="BG88" s="447"/>
      <c r="BH88" s="447"/>
      <c r="BI88" s="447"/>
      <c r="BJ88" s="447"/>
      <c r="BK88" s="447"/>
      <c r="BL88" s="447"/>
      <c r="BM88" s="436"/>
      <c r="BN88" s="447"/>
      <c r="BO88" s="447"/>
      <c r="BP88" s="447"/>
      <c r="BQ88" s="447"/>
      <c r="BR88" s="447"/>
      <c r="BS88" s="447"/>
      <c r="BT88" s="436"/>
      <c r="BU88" s="447"/>
      <c r="BV88" s="447"/>
      <c r="BW88" s="447"/>
      <c r="BX88" s="447"/>
      <c r="BY88" s="447"/>
      <c r="BZ88" s="447"/>
      <c r="CA88" s="447"/>
      <c r="CB88" s="447"/>
      <c r="CC88" s="447"/>
      <c r="CD88" s="447"/>
      <c r="CE88" s="447"/>
      <c r="CF88" s="447"/>
      <c r="CG88" s="447"/>
      <c r="CH88" s="447"/>
      <c r="CI88" s="447"/>
      <c r="CJ88" s="447"/>
      <c r="CK88" s="447"/>
      <c r="CL88" s="447"/>
      <c r="CM88" s="447"/>
      <c r="CN88" s="447"/>
      <c r="CO88" s="447"/>
      <c r="CP88" s="447"/>
      <c r="CQ88" s="447"/>
      <c r="CR88" s="447"/>
      <c r="CS88" s="447"/>
      <c r="CT88" s="447"/>
      <c r="CU88" s="447"/>
      <c r="CV88" s="447"/>
      <c r="CW88" s="447"/>
      <c r="CX88" s="447"/>
      <c r="CY88" s="447"/>
      <c r="CZ88" s="447"/>
      <c r="DA88" s="447"/>
      <c r="DB88" s="447"/>
      <c r="DC88" s="447"/>
      <c r="DD88" s="447"/>
      <c r="DE88" s="447"/>
      <c r="DF88" s="447"/>
      <c r="DG88" s="447"/>
      <c r="DH88" s="447"/>
      <c r="DI88" s="447"/>
      <c r="DJ88" s="447"/>
      <c r="DK88" s="447"/>
      <c r="DL88" s="447"/>
      <c r="DM88" s="447"/>
      <c r="DN88" s="447"/>
      <c r="DO88" s="447"/>
      <c r="DP88" s="447"/>
      <c r="DQ88" s="447"/>
      <c r="DR88" s="447"/>
      <c r="DS88" s="447"/>
      <c r="DT88" s="447"/>
      <c r="DU88" s="447"/>
      <c r="DV88" s="447"/>
      <c r="DW88" s="447"/>
      <c r="DX88" s="447"/>
      <c r="DY88" s="447"/>
      <c r="DZ88" s="447"/>
      <c r="EA88" s="447"/>
      <c r="EB88" s="447"/>
      <c r="EC88" s="447"/>
      <c r="ED88" s="447"/>
      <c r="EE88" s="447"/>
      <c r="EF88" s="447"/>
      <c r="EG88" s="447"/>
      <c r="EH88" s="447"/>
      <c r="EI88" s="447"/>
      <c r="EJ88" s="447"/>
      <c r="EK88" s="447"/>
      <c r="EL88" s="447"/>
      <c r="EM88" s="447"/>
      <c r="EN88" s="447"/>
      <c r="EO88" s="447"/>
      <c r="EP88" s="447"/>
      <c r="EQ88" s="447"/>
      <c r="ER88" s="447"/>
      <c r="ES88" s="447"/>
      <c r="ET88" s="447"/>
      <c r="EU88" s="447"/>
      <c r="EV88" s="447"/>
    </row>
    <row r="89" spans="3:152" ht="12" customHeight="1">
      <c r="C89" s="447"/>
      <c r="D89" s="436"/>
      <c r="E89" s="447"/>
      <c r="F89" s="447"/>
      <c r="G89" s="447"/>
      <c r="H89" s="447"/>
      <c r="I89" s="447"/>
      <c r="J89" s="447"/>
      <c r="K89" s="436"/>
      <c r="L89" s="447"/>
      <c r="M89" s="447"/>
      <c r="N89" s="447"/>
      <c r="O89" s="447"/>
      <c r="P89" s="447"/>
      <c r="Q89" s="447"/>
      <c r="R89" s="436"/>
      <c r="S89" s="447"/>
      <c r="T89" s="447"/>
      <c r="U89" s="447"/>
      <c r="V89" s="447"/>
      <c r="W89" s="447"/>
      <c r="X89" s="447"/>
      <c r="Y89" s="447"/>
      <c r="Z89" s="447"/>
      <c r="AA89" s="447"/>
      <c r="AB89" s="447"/>
      <c r="AC89" s="436"/>
      <c r="AD89" s="447"/>
      <c r="AE89" s="447"/>
      <c r="AF89" s="447"/>
      <c r="AG89" s="447"/>
      <c r="AH89" s="447"/>
      <c r="AI89" s="447"/>
      <c r="AJ89" s="447"/>
      <c r="AK89" s="436"/>
      <c r="AL89" s="447"/>
      <c r="AM89" s="447"/>
      <c r="AN89" s="447"/>
      <c r="AO89" s="447"/>
      <c r="AP89" s="447"/>
      <c r="AQ89" s="447"/>
      <c r="AR89" s="436"/>
      <c r="AS89" s="447"/>
      <c r="AT89" s="447"/>
      <c r="AU89" s="447"/>
      <c r="AV89" s="447"/>
      <c r="AW89" s="447"/>
      <c r="AX89" s="447"/>
      <c r="AY89" s="436"/>
      <c r="AZ89" s="447"/>
      <c r="BA89" s="447"/>
      <c r="BB89" s="447"/>
      <c r="BC89" s="447"/>
      <c r="BD89" s="447"/>
      <c r="BE89" s="447"/>
      <c r="BF89" s="436"/>
      <c r="BG89" s="447"/>
      <c r="BH89" s="447"/>
      <c r="BI89" s="447"/>
      <c r="BJ89" s="447"/>
      <c r="BK89" s="447"/>
      <c r="BL89" s="447"/>
      <c r="BM89" s="436"/>
      <c r="BN89" s="447"/>
      <c r="BO89" s="447"/>
      <c r="BP89" s="447"/>
      <c r="BQ89" s="447"/>
      <c r="BR89" s="447"/>
      <c r="BS89" s="447"/>
      <c r="BT89" s="436"/>
      <c r="BU89" s="447"/>
      <c r="BV89" s="447"/>
      <c r="BW89" s="447"/>
      <c r="BX89" s="447"/>
      <c r="BY89" s="447"/>
      <c r="BZ89" s="447"/>
      <c r="CA89" s="447"/>
      <c r="CB89" s="447"/>
      <c r="CC89" s="447"/>
      <c r="CD89" s="447"/>
      <c r="CE89" s="447"/>
      <c r="CF89" s="447"/>
      <c r="CG89" s="447"/>
      <c r="CH89" s="447"/>
      <c r="CI89" s="447"/>
      <c r="CJ89" s="447"/>
      <c r="CK89" s="447"/>
      <c r="CL89" s="447"/>
      <c r="CM89" s="447"/>
      <c r="CN89" s="447"/>
      <c r="CO89" s="447"/>
      <c r="CP89" s="447"/>
      <c r="CQ89" s="447"/>
      <c r="CR89" s="447"/>
      <c r="CS89" s="447"/>
      <c r="CT89" s="447"/>
      <c r="CU89" s="447"/>
      <c r="CV89" s="447"/>
      <c r="CW89" s="447"/>
      <c r="CX89" s="447"/>
      <c r="CY89" s="447"/>
      <c r="CZ89" s="447"/>
      <c r="DA89" s="447"/>
      <c r="DB89" s="447"/>
      <c r="DC89" s="447"/>
      <c r="DD89" s="447"/>
      <c r="DE89" s="447"/>
      <c r="DF89" s="447"/>
      <c r="DG89" s="447"/>
      <c r="DH89" s="447"/>
      <c r="DI89" s="447"/>
      <c r="DJ89" s="447"/>
      <c r="DK89" s="447"/>
      <c r="DL89" s="447"/>
      <c r="DM89" s="447"/>
      <c r="DN89" s="447"/>
      <c r="DO89" s="447"/>
      <c r="DP89" s="447"/>
      <c r="DQ89" s="447"/>
      <c r="DR89" s="447"/>
      <c r="DS89" s="447"/>
      <c r="DT89" s="447"/>
      <c r="DU89" s="447"/>
      <c r="DV89" s="447"/>
      <c r="DW89" s="447"/>
      <c r="DX89" s="447"/>
      <c r="DY89" s="447"/>
      <c r="DZ89" s="447"/>
      <c r="EA89" s="447"/>
      <c r="EB89" s="447"/>
      <c r="EC89" s="447"/>
      <c r="ED89" s="447"/>
      <c r="EE89" s="447"/>
      <c r="EF89" s="447"/>
      <c r="EG89" s="447"/>
      <c r="EH89" s="447"/>
      <c r="EI89" s="447"/>
      <c r="EJ89" s="447"/>
      <c r="EK89" s="447"/>
      <c r="EL89" s="447"/>
      <c r="EM89" s="447"/>
      <c r="EN89" s="447"/>
      <c r="EO89" s="447"/>
      <c r="EP89" s="447"/>
      <c r="EQ89" s="447"/>
      <c r="ER89" s="447"/>
      <c r="ES89" s="447"/>
      <c r="ET89" s="447"/>
      <c r="EU89" s="447"/>
      <c r="EV89" s="447"/>
    </row>
    <row r="90" spans="3:152" ht="12" customHeight="1">
      <c r="C90" s="447"/>
      <c r="D90" s="436"/>
      <c r="E90" s="447"/>
      <c r="F90" s="447"/>
      <c r="G90" s="447"/>
      <c r="H90" s="447"/>
      <c r="I90" s="447"/>
      <c r="J90" s="447"/>
      <c r="K90" s="436"/>
      <c r="L90" s="447"/>
      <c r="M90" s="447"/>
      <c r="N90" s="447"/>
      <c r="O90" s="447"/>
      <c r="P90" s="447"/>
      <c r="Q90" s="447"/>
      <c r="R90" s="436"/>
      <c r="S90" s="447"/>
      <c r="T90" s="447"/>
      <c r="U90" s="447"/>
      <c r="V90" s="447"/>
      <c r="W90" s="447"/>
      <c r="X90" s="447"/>
      <c r="Y90" s="447"/>
      <c r="Z90" s="447"/>
      <c r="AA90" s="447"/>
      <c r="AB90" s="447"/>
      <c r="AC90" s="436"/>
      <c r="AD90" s="447"/>
      <c r="AE90" s="447"/>
      <c r="AF90" s="447"/>
      <c r="AG90" s="447"/>
      <c r="AH90" s="447"/>
      <c r="AI90" s="447"/>
      <c r="AJ90" s="447"/>
      <c r="AK90" s="436"/>
      <c r="AL90" s="447"/>
      <c r="AM90" s="447"/>
      <c r="AN90" s="447"/>
      <c r="AO90" s="447"/>
      <c r="AP90" s="447"/>
      <c r="AQ90" s="447"/>
      <c r="AR90" s="436"/>
      <c r="AS90" s="447"/>
      <c r="AT90" s="447"/>
      <c r="AU90" s="447"/>
      <c r="AV90" s="447"/>
      <c r="AW90" s="447"/>
      <c r="AX90" s="447"/>
      <c r="AY90" s="436"/>
      <c r="AZ90" s="447"/>
      <c r="BA90" s="447"/>
      <c r="BB90" s="447"/>
      <c r="BC90" s="447"/>
      <c r="BD90" s="447"/>
      <c r="BE90" s="447"/>
      <c r="BF90" s="436"/>
      <c r="BG90" s="447"/>
      <c r="BH90" s="447"/>
      <c r="BI90" s="447"/>
      <c r="BJ90" s="447"/>
      <c r="BK90" s="447"/>
      <c r="BL90" s="447"/>
      <c r="BM90" s="436"/>
      <c r="BN90" s="447"/>
      <c r="BO90" s="447"/>
      <c r="BP90" s="447"/>
      <c r="BQ90" s="447"/>
      <c r="BR90" s="447"/>
      <c r="BS90" s="447"/>
      <c r="BT90" s="436"/>
      <c r="BU90" s="447"/>
      <c r="BV90" s="447"/>
      <c r="BW90" s="447"/>
      <c r="BX90" s="447"/>
      <c r="BY90" s="447"/>
      <c r="BZ90" s="447"/>
      <c r="CA90" s="447"/>
      <c r="CB90" s="447"/>
      <c r="CC90" s="447"/>
      <c r="CD90" s="447"/>
      <c r="CE90" s="447"/>
      <c r="CF90" s="447"/>
      <c r="CG90" s="447"/>
      <c r="CH90" s="447"/>
      <c r="CI90" s="447"/>
      <c r="CJ90" s="447"/>
      <c r="CK90" s="447"/>
      <c r="CL90" s="447"/>
      <c r="CM90" s="447"/>
      <c r="CN90" s="447"/>
      <c r="CO90" s="447"/>
      <c r="CP90" s="447"/>
      <c r="CQ90" s="447"/>
      <c r="CR90" s="447"/>
      <c r="CS90" s="447"/>
      <c r="CT90" s="447"/>
      <c r="CU90" s="447"/>
      <c r="CV90" s="447"/>
      <c r="CW90" s="447"/>
      <c r="CX90" s="447"/>
      <c r="CY90" s="447"/>
      <c r="CZ90" s="447"/>
      <c r="DA90" s="447"/>
      <c r="DB90" s="447"/>
      <c r="DC90" s="447"/>
      <c r="DD90" s="447"/>
      <c r="DE90" s="447"/>
      <c r="DF90" s="447"/>
      <c r="DG90" s="447"/>
      <c r="DH90" s="447"/>
      <c r="DI90" s="447"/>
      <c r="DJ90" s="447"/>
      <c r="DK90" s="447"/>
      <c r="DL90" s="447"/>
      <c r="DM90" s="447"/>
      <c r="DN90" s="447"/>
      <c r="DO90" s="447"/>
      <c r="DP90" s="447"/>
      <c r="DQ90" s="447"/>
      <c r="DR90" s="447"/>
      <c r="DS90" s="447"/>
      <c r="DT90" s="447"/>
      <c r="DU90" s="447"/>
      <c r="DV90" s="447"/>
      <c r="DW90" s="447"/>
      <c r="DX90" s="447"/>
      <c r="DY90" s="447"/>
      <c r="DZ90" s="447"/>
      <c r="EA90" s="447"/>
      <c r="EB90" s="447"/>
      <c r="EC90" s="447"/>
      <c r="ED90" s="447"/>
      <c r="EE90" s="447"/>
      <c r="EF90" s="447"/>
      <c r="EG90" s="447"/>
      <c r="EH90" s="447"/>
      <c r="EI90" s="447"/>
      <c r="EJ90" s="447"/>
      <c r="EK90" s="447"/>
      <c r="EL90" s="447"/>
      <c r="EM90" s="447"/>
      <c r="EN90" s="447"/>
      <c r="EO90" s="447"/>
      <c r="EP90" s="447"/>
      <c r="EQ90" s="447"/>
      <c r="ER90" s="447"/>
      <c r="ES90" s="447"/>
      <c r="ET90" s="447"/>
      <c r="EU90" s="447"/>
      <c r="EV90" s="447"/>
    </row>
    <row r="91" spans="3:152" ht="12" customHeight="1">
      <c r="C91" s="447"/>
      <c r="D91" s="436"/>
      <c r="E91" s="447"/>
      <c r="F91" s="447"/>
      <c r="G91" s="447"/>
      <c r="H91" s="447"/>
      <c r="I91" s="447"/>
      <c r="J91" s="447"/>
      <c r="K91" s="436"/>
      <c r="L91" s="447"/>
      <c r="M91" s="447"/>
      <c r="N91" s="447"/>
      <c r="O91" s="447"/>
      <c r="P91" s="447"/>
      <c r="Q91" s="447"/>
      <c r="R91" s="436"/>
      <c r="S91" s="447"/>
      <c r="T91" s="447"/>
      <c r="U91" s="447"/>
      <c r="V91" s="447"/>
      <c r="W91" s="447"/>
      <c r="X91" s="447"/>
      <c r="Y91" s="447"/>
      <c r="Z91" s="447"/>
      <c r="AA91" s="447"/>
      <c r="AB91" s="447"/>
      <c r="AC91" s="436"/>
      <c r="AD91" s="447"/>
      <c r="AE91" s="447"/>
      <c r="AF91" s="447"/>
      <c r="AG91" s="447"/>
      <c r="AH91" s="447"/>
      <c r="AI91" s="447"/>
      <c r="AJ91" s="447"/>
      <c r="AK91" s="436"/>
      <c r="AL91" s="447"/>
      <c r="AM91" s="447"/>
      <c r="AN91" s="447"/>
      <c r="AO91" s="447"/>
      <c r="AP91" s="447"/>
      <c r="AQ91" s="447"/>
      <c r="AR91" s="436"/>
      <c r="AS91" s="447"/>
      <c r="AT91" s="447"/>
      <c r="AU91" s="447"/>
      <c r="AV91" s="447"/>
      <c r="AW91" s="447"/>
      <c r="AX91" s="447"/>
      <c r="AY91" s="436"/>
      <c r="AZ91" s="447"/>
      <c r="BA91" s="447"/>
      <c r="BB91" s="447"/>
      <c r="BC91" s="447"/>
      <c r="BD91" s="447"/>
      <c r="BE91" s="447"/>
      <c r="BF91" s="436"/>
      <c r="BG91" s="447"/>
      <c r="BH91" s="447"/>
      <c r="BI91" s="447"/>
      <c r="BJ91" s="447"/>
      <c r="BK91" s="447"/>
      <c r="BL91" s="447"/>
      <c r="BM91" s="436"/>
      <c r="BN91" s="447"/>
      <c r="BO91" s="447"/>
      <c r="BP91" s="447"/>
      <c r="BQ91" s="447"/>
      <c r="BR91" s="447"/>
      <c r="BS91" s="447"/>
      <c r="BT91" s="436"/>
      <c r="BU91" s="447"/>
      <c r="BV91" s="447"/>
      <c r="BW91" s="447"/>
      <c r="BX91" s="447"/>
      <c r="BY91" s="447"/>
      <c r="BZ91" s="447"/>
      <c r="CA91" s="447"/>
      <c r="CB91" s="447"/>
      <c r="CC91" s="447"/>
      <c r="CD91" s="447"/>
      <c r="CE91" s="447"/>
      <c r="CF91" s="447"/>
      <c r="CG91" s="447"/>
      <c r="CH91" s="447"/>
      <c r="CI91" s="447"/>
      <c r="CJ91" s="447"/>
      <c r="CK91" s="447"/>
      <c r="CL91" s="447"/>
      <c r="CM91" s="447"/>
      <c r="CN91" s="447"/>
      <c r="CO91" s="447"/>
      <c r="CP91" s="447"/>
      <c r="CQ91" s="447"/>
      <c r="CR91" s="447"/>
      <c r="CS91" s="447"/>
      <c r="CT91" s="447"/>
      <c r="CU91" s="447"/>
      <c r="CV91" s="447"/>
      <c r="CW91" s="447"/>
      <c r="CX91" s="447"/>
      <c r="CY91" s="447"/>
      <c r="CZ91" s="447"/>
      <c r="DA91" s="447"/>
      <c r="DB91" s="447"/>
      <c r="DC91" s="447"/>
      <c r="DD91" s="447"/>
      <c r="DE91" s="447"/>
      <c r="DF91" s="447"/>
      <c r="DG91" s="447"/>
      <c r="DH91" s="447"/>
      <c r="DI91" s="447"/>
      <c r="DJ91" s="447"/>
      <c r="DK91" s="447"/>
      <c r="DL91" s="447"/>
      <c r="DM91" s="447"/>
      <c r="DN91" s="447"/>
      <c r="DO91" s="447"/>
      <c r="DP91" s="447"/>
      <c r="DQ91" s="447"/>
      <c r="DR91" s="447"/>
      <c r="DS91" s="447"/>
      <c r="DT91" s="447"/>
      <c r="DU91" s="447"/>
      <c r="DV91" s="447"/>
      <c r="DW91" s="447"/>
      <c r="DX91" s="447"/>
      <c r="DY91" s="447"/>
      <c r="DZ91" s="447"/>
      <c r="EA91" s="447"/>
      <c r="EB91" s="447"/>
      <c r="EC91" s="447"/>
      <c r="ED91" s="447"/>
      <c r="EE91" s="447"/>
      <c r="EF91" s="447"/>
      <c r="EG91" s="447"/>
      <c r="EH91" s="447"/>
      <c r="EI91" s="447"/>
      <c r="EJ91" s="447"/>
      <c r="EK91" s="447"/>
      <c r="EL91" s="447"/>
      <c r="EM91" s="447"/>
      <c r="EN91" s="447"/>
      <c r="EO91" s="447"/>
      <c r="EP91" s="447"/>
      <c r="EQ91" s="447"/>
      <c r="ER91" s="447"/>
      <c r="ES91" s="447"/>
      <c r="ET91" s="447"/>
      <c r="EU91" s="447"/>
      <c r="EV91" s="447"/>
    </row>
    <row r="92" spans="3:152" ht="12" customHeight="1">
      <c r="C92" s="447"/>
      <c r="D92" s="436"/>
      <c r="E92" s="447"/>
      <c r="F92" s="447"/>
      <c r="G92" s="447"/>
      <c r="H92" s="447"/>
      <c r="I92" s="447"/>
      <c r="J92" s="447"/>
      <c r="K92" s="436"/>
      <c r="L92" s="447"/>
      <c r="M92" s="447"/>
      <c r="N92" s="447"/>
      <c r="O92" s="447"/>
      <c r="P92" s="447"/>
      <c r="Q92" s="447"/>
      <c r="R92" s="436"/>
      <c r="S92" s="447"/>
      <c r="T92" s="447"/>
      <c r="U92" s="447"/>
      <c r="V92" s="447"/>
      <c r="W92" s="447"/>
      <c r="X92" s="447"/>
      <c r="Y92" s="447"/>
      <c r="Z92" s="447"/>
      <c r="AA92" s="447"/>
      <c r="AB92" s="447"/>
      <c r="AC92" s="436"/>
      <c r="AD92" s="447"/>
      <c r="AE92" s="447"/>
      <c r="AF92" s="447"/>
      <c r="AG92" s="447"/>
      <c r="AH92" s="447"/>
      <c r="AI92" s="447"/>
      <c r="AJ92" s="447"/>
      <c r="AK92" s="436"/>
      <c r="AL92" s="447"/>
      <c r="AM92" s="447"/>
      <c r="AN92" s="447"/>
      <c r="AO92" s="447"/>
      <c r="AP92" s="447"/>
      <c r="AQ92" s="447"/>
      <c r="AR92" s="436"/>
      <c r="AS92" s="447"/>
      <c r="AT92" s="447"/>
      <c r="AU92" s="447"/>
      <c r="AV92" s="447"/>
      <c r="AW92" s="447"/>
      <c r="AX92" s="447"/>
      <c r="AY92" s="436"/>
      <c r="AZ92" s="447"/>
      <c r="BA92" s="447"/>
      <c r="BB92" s="447"/>
      <c r="BC92" s="447"/>
      <c r="BD92" s="447"/>
      <c r="BE92" s="447"/>
      <c r="BF92" s="436"/>
      <c r="BG92" s="447"/>
      <c r="BH92" s="447"/>
      <c r="BI92" s="447"/>
      <c r="BJ92" s="447"/>
      <c r="BK92" s="447"/>
      <c r="BL92" s="447"/>
      <c r="BM92" s="436"/>
      <c r="BN92" s="447"/>
      <c r="BO92" s="447"/>
      <c r="BP92" s="447"/>
      <c r="BQ92" s="447"/>
      <c r="BR92" s="447"/>
      <c r="BS92" s="447"/>
      <c r="BT92" s="436"/>
      <c r="BU92" s="447"/>
      <c r="BV92" s="447"/>
      <c r="BW92" s="447"/>
      <c r="BX92" s="447"/>
      <c r="BY92" s="447"/>
      <c r="BZ92" s="447"/>
      <c r="CA92" s="447"/>
      <c r="CB92" s="447"/>
      <c r="CC92" s="447"/>
      <c r="CD92" s="447"/>
      <c r="CE92" s="447"/>
      <c r="CF92" s="447"/>
      <c r="CG92" s="447"/>
      <c r="CH92" s="447"/>
      <c r="CI92" s="447"/>
      <c r="CJ92" s="447"/>
      <c r="CK92" s="447"/>
      <c r="CL92" s="447"/>
      <c r="CM92" s="447"/>
      <c r="CN92" s="447"/>
      <c r="CO92" s="447"/>
      <c r="CP92" s="447"/>
      <c r="CQ92" s="447"/>
      <c r="CR92" s="447"/>
      <c r="CS92" s="447"/>
      <c r="CT92" s="447"/>
      <c r="CU92" s="447"/>
      <c r="CV92" s="447"/>
      <c r="CW92" s="447"/>
      <c r="CX92" s="447"/>
      <c r="CY92" s="447"/>
      <c r="CZ92" s="447"/>
      <c r="DA92" s="447"/>
      <c r="DB92" s="447"/>
      <c r="DC92" s="447"/>
      <c r="DD92" s="447"/>
      <c r="DE92" s="447"/>
      <c r="DF92" s="447"/>
      <c r="DG92" s="447"/>
      <c r="DH92" s="447"/>
      <c r="DI92" s="447"/>
      <c r="DJ92" s="447"/>
      <c r="DK92" s="447"/>
      <c r="DL92" s="447"/>
      <c r="DM92" s="447"/>
      <c r="DN92" s="447"/>
      <c r="DO92" s="447"/>
      <c r="DP92" s="447"/>
      <c r="DQ92" s="447"/>
      <c r="DR92" s="447"/>
      <c r="DS92" s="447"/>
      <c r="DT92" s="447"/>
      <c r="DU92" s="447"/>
      <c r="DV92" s="447"/>
      <c r="DW92" s="447"/>
      <c r="DX92" s="447"/>
      <c r="DY92" s="447"/>
      <c r="DZ92" s="447"/>
      <c r="EA92" s="447"/>
      <c r="EB92" s="447"/>
      <c r="EC92" s="447"/>
      <c r="ED92" s="447"/>
      <c r="EE92" s="447"/>
      <c r="EF92" s="447"/>
      <c r="EG92" s="447"/>
      <c r="EH92" s="447"/>
      <c r="EI92" s="447"/>
      <c r="EJ92" s="447"/>
      <c r="EK92" s="447"/>
      <c r="EL92" s="447"/>
      <c r="EM92" s="447"/>
      <c r="EN92" s="447"/>
      <c r="EO92" s="447"/>
      <c r="EP92" s="447"/>
      <c r="EQ92" s="447"/>
      <c r="ER92" s="447"/>
      <c r="ES92" s="447"/>
      <c r="ET92" s="447"/>
      <c r="EU92" s="447"/>
      <c r="EV92" s="447"/>
    </row>
    <row r="93" spans="3:152" ht="12" customHeight="1">
      <c r="C93" s="447"/>
      <c r="D93" s="436"/>
      <c r="E93" s="447"/>
      <c r="F93" s="447"/>
      <c r="G93" s="447"/>
      <c r="H93" s="447"/>
      <c r="I93" s="447"/>
      <c r="J93" s="447"/>
      <c r="K93" s="436"/>
      <c r="L93" s="447"/>
      <c r="M93" s="447"/>
      <c r="N93" s="447"/>
      <c r="O93" s="447"/>
      <c r="P93" s="447"/>
      <c r="Q93" s="447"/>
      <c r="R93" s="436"/>
      <c r="S93" s="447"/>
      <c r="T93" s="447"/>
      <c r="U93" s="447"/>
      <c r="V93" s="447"/>
      <c r="W93" s="447"/>
      <c r="X93" s="447"/>
      <c r="Y93" s="447"/>
      <c r="Z93" s="447"/>
      <c r="AA93" s="447"/>
      <c r="AB93" s="447"/>
      <c r="AC93" s="436"/>
      <c r="AD93" s="447"/>
      <c r="AE93" s="447"/>
      <c r="AF93" s="447"/>
      <c r="AG93" s="447"/>
      <c r="AH93" s="447"/>
      <c r="AI93" s="447"/>
      <c r="AJ93" s="447"/>
      <c r="AK93" s="436"/>
      <c r="AL93" s="447"/>
      <c r="AM93" s="447"/>
      <c r="AN93" s="447"/>
      <c r="AO93" s="447"/>
      <c r="AP93" s="447"/>
      <c r="AQ93" s="447"/>
      <c r="AR93" s="436"/>
      <c r="AS93" s="447"/>
      <c r="AT93" s="447"/>
      <c r="AU93" s="447"/>
      <c r="AV93" s="447"/>
      <c r="AW93" s="447"/>
      <c r="AX93" s="447"/>
      <c r="AY93" s="436"/>
      <c r="AZ93" s="447"/>
      <c r="BA93" s="447"/>
      <c r="BB93" s="447"/>
      <c r="BC93" s="447"/>
      <c r="BD93" s="447"/>
      <c r="BE93" s="447"/>
      <c r="BF93" s="436"/>
      <c r="BG93" s="447"/>
      <c r="BH93" s="447"/>
      <c r="BI93" s="447"/>
      <c r="BJ93" s="447"/>
      <c r="BK93" s="447"/>
      <c r="BL93" s="447"/>
      <c r="BM93" s="436"/>
      <c r="BN93" s="447"/>
      <c r="BO93" s="447"/>
      <c r="BP93" s="447"/>
      <c r="BQ93" s="447"/>
      <c r="BR93" s="447"/>
      <c r="BS93" s="447"/>
      <c r="BT93" s="436"/>
      <c r="BU93" s="447"/>
      <c r="BV93" s="447"/>
      <c r="BW93" s="447"/>
      <c r="BX93" s="447"/>
      <c r="BY93" s="447"/>
      <c r="BZ93" s="447"/>
      <c r="CA93" s="447"/>
      <c r="CB93" s="447"/>
      <c r="CC93" s="447"/>
      <c r="CD93" s="447"/>
      <c r="CE93" s="447"/>
      <c r="CF93" s="447"/>
      <c r="CG93" s="447"/>
      <c r="CH93" s="447"/>
      <c r="CI93" s="447"/>
      <c r="CJ93" s="447"/>
      <c r="CK93" s="447"/>
      <c r="CL93" s="447"/>
      <c r="CM93" s="447"/>
      <c r="CN93" s="447"/>
      <c r="CO93" s="447"/>
      <c r="CP93" s="447"/>
      <c r="CQ93" s="447"/>
      <c r="CR93" s="447"/>
      <c r="CS93" s="447"/>
      <c r="CT93" s="447"/>
      <c r="CU93" s="447"/>
      <c r="CV93" s="447"/>
      <c r="CW93" s="447"/>
      <c r="CX93" s="447"/>
      <c r="CY93" s="447"/>
      <c r="CZ93" s="447"/>
      <c r="DA93" s="447"/>
      <c r="DB93" s="447"/>
      <c r="DC93" s="447"/>
      <c r="DD93" s="447"/>
      <c r="DE93" s="447"/>
      <c r="DF93" s="447"/>
      <c r="DG93" s="447"/>
      <c r="DH93" s="447"/>
      <c r="DI93" s="447"/>
      <c r="DJ93" s="447"/>
      <c r="DK93" s="447"/>
      <c r="DL93" s="447"/>
      <c r="DM93" s="447"/>
      <c r="DN93" s="447"/>
      <c r="DO93" s="447"/>
      <c r="DP93" s="447"/>
      <c r="DQ93" s="447"/>
      <c r="DR93" s="447"/>
      <c r="DS93" s="447"/>
      <c r="DT93" s="447"/>
      <c r="DU93" s="447"/>
      <c r="DV93" s="447"/>
      <c r="DW93" s="447"/>
      <c r="DX93" s="447"/>
      <c r="DY93" s="447"/>
      <c r="DZ93" s="447"/>
      <c r="EA93" s="447"/>
      <c r="EB93" s="447"/>
      <c r="EC93" s="447"/>
      <c r="ED93" s="447"/>
      <c r="EE93" s="447"/>
      <c r="EF93" s="447"/>
      <c r="EG93" s="447"/>
      <c r="EH93" s="447"/>
      <c r="EI93" s="447"/>
      <c r="EJ93" s="447"/>
      <c r="EK93" s="447"/>
      <c r="EL93" s="447"/>
      <c r="EM93" s="447"/>
      <c r="EN93" s="447"/>
      <c r="EO93" s="447"/>
      <c r="EP93" s="447"/>
      <c r="EQ93" s="447"/>
      <c r="ER93" s="447"/>
      <c r="ES93" s="447"/>
      <c r="ET93" s="447"/>
      <c r="EU93" s="447"/>
      <c r="EV93" s="447"/>
    </row>
    <row r="94" spans="3:152" ht="12" customHeight="1">
      <c r="C94" s="447"/>
      <c r="D94" s="436"/>
      <c r="E94" s="447"/>
      <c r="F94" s="447"/>
      <c r="G94" s="447"/>
      <c r="H94" s="447"/>
      <c r="I94" s="447"/>
      <c r="J94" s="447"/>
      <c r="K94" s="436"/>
      <c r="L94" s="447"/>
      <c r="M94" s="447"/>
      <c r="N94" s="447"/>
      <c r="O94" s="447"/>
      <c r="P94" s="447"/>
      <c r="Q94" s="447"/>
      <c r="R94" s="436"/>
      <c r="S94" s="447"/>
      <c r="T94" s="447"/>
      <c r="U94" s="447"/>
      <c r="V94" s="447"/>
      <c r="W94" s="447"/>
      <c r="X94" s="447"/>
      <c r="Y94" s="447"/>
      <c r="Z94" s="447"/>
      <c r="AA94" s="447"/>
      <c r="AB94" s="447"/>
      <c r="AC94" s="436"/>
      <c r="AD94" s="447"/>
      <c r="AE94" s="447"/>
      <c r="AF94" s="447"/>
      <c r="AG94" s="447"/>
      <c r="AH94" s="447"/>
      <c r="AI94" s="447"/>
      <c r="AJ94" s="447"/>
      <c r="AK94" s="436"/>
      <c r="AL94" s="447"/>
      <c r="AM94" s="447"/>
      <c r="AN94" s="447"/>
      <c r="AO94" s="447"/>
      <c r="AP94" s="447"/>
      <c r="AQ94" s="447"/>
      <c r="AR94" s="436"/>
      <c r="AS94" s="447"/>
      <c r="AT94" s="447"/>
      <c r="AU94" s="447"/>
      <c r="AV94" s="447"/>
      <c r="AW94" s="447"/>
      <c r="AX94" s="447"/>
      <c r="AY94" s="436"/>
      <c r="AZ94" s="447"/>
      <c r="BA94" s="447"/>
      <c r="BB94" s="447"/>
      <c r="BC94" s="447"/>
      <c r="BD94" s="447"/>
      <c r="BE94" s="447"/>
      <c r="BF94" s="436"/>
      <c r="BG94" s="447"/>
      <c r="BH94" s="447"/>
      <c r="BI94" s="447"/>
      <c r="BJ94" s="447"/>
      <c r="BK94" s="447"/>
      <c r="BL94" s="447"/>
      <c r="BM94" s="436"/>
      <c r="BN94" s="447"/>
      <c r="BO94" s="447"/>
      <c r="BP94" s="447"/>
      <c r="BQ94" s="447"/>
      <c r="BR94" s="447"/>
      <c r="BS94" s="447"/>
      <c r="BT94" s="436"/>
      <c r="BU94" s="447"/>
      <c r="BV94" s="447"/>
      <c r="BW94" s="447"/>
      <c r="BX94" s="447"/>
      <c r="BY94" s="447"/>
      <c r="BZ94" s="447"/>
      <c r="CA94" s="447"/>
      <c r="CB94" s="447"/>
      <c r="CC94" s="447"/>
      <c r="CD94" s="447"/>
      <c r="CE94" s="447"/>
      <c r="CF94" s="447"/>
      <c r="CG94" s="447"/>
      <c r="CH94" s="447"/>
      <c r="CI94" s="447"/>
      <c r="CJ94" s="447"/>
      <c r="CK94" s="447"/>
      <c r="CL94" s="447"/>
      <c r="CM94" s="447"/>
      <c r="CN94" s="447"/>
      <c r="CO94" s="447"/>
      <c r="CP94" s="447"/>
      <c r="CQ94" s="447"/>
      <c r="CR94" s="447"/>
      <c r="CS94" s="447"/>
      <c r="CT94" s="447"/>
      <c r="CU94" s="447"/>
      <c r="CV94" s="447"/>
      <c r="CW94" s="447"/>
      <c r="CX94" s="447"/>
      <c r="CY94" s="447"/>
      <c r="CZ94" s="447"/>
      <c r="DA94" s="447"/>
      <c r="DB94" s="447"/>
      <c r="DC94" s="447"/>
      <c r="DD94" s="447"/>
      <c r="DE94" s="447"/>
      <c r="DF94" s="447"/>
      <c r="DG94" s="447"/>
      <c r="DH94" s="447"/>
      <c r="DI94" s="447"/>
      <c r="DJ94" s="447"/>
      <c r="DK94" s="447"/>
      <c r="DL94" s="447"/>
      <c r="DM94" s="447"/>
      <c r="DN94" s="447"/>
      <c r="DO94" s="447"/>
      <c r="DP94" s="447"/>
      <c r="DQ94" s="447"/>
      <c r="DR94" s="447"/>
      <c r="DS94" s="447"/>
      <c r="DT94" s="447"/>
      <c r="DU94" s="447"/>
      <c r="DV94" s="447"/>
      <c r="DW94" s="447"/>
      <c r="DX94" s="447"/>
      <c r="DY94" s="447"/>
      <c r="DZ94" s="447"/>
      <c r="EA94" s="447"/>
      <c r="EB94" s="447"/>
      <c r="EC94" s="447"/>
      <c r="ED94" s="447"/>
      <c r="EE94" s="447"/>
      <c r="EF94" s="447"/>
      <c r="EG94" s="447"/>
      <c r="EH94" s="447"/>
      <c r="EI94" s="447"/>
      <c r="EJ94" s="447"/>
      <c r="EK94" s="447"/>
      <c r="EL94" s="447"/>
      <c r="EM94" s="447"/>
      <c r="EN94" s="447"/>
      <c r="EO94" s="447"/>
      <c r="EP94" s="447"/>
      <c r="EQ94" s="447"/>
      <c r="ER94" s="447"/>
      <c r="ES94" s="447"/>
      <c r="ET94" s="447"/>
      <c r="EU94" s="447"/>
      <c r="EV94" s="447"/>
    </row>
    <row r="95" spans="3:152" ht="12" customHeight="1">
      <c r="C95" s="447"/>
      <c r="D95" s="436"/>
      <c r="E95" s="447"/>
      <c r="F95" s="447"/>
      <c r="G95" s="447"/>
      <c r="H95" s="447"/>
      <c r="I95" s="447"/>
      <c r="J95" s="447"/>
      <c r="K95" s="436"/>
      <c r="L95" s="447"/>
      <c r="M95" s="447"/>
      <c r="N95" s="447"/>
      <c r="O95" s="447"/>
      <c r="P95" s="447"/>
      <c r="Q95" s="447"/>
      <c r="R95" s="436"/>
      <c r="S95" s="447"/>
      <c r="T95" s="447"/>
      <c r="U95" s="447"/>
      <c r="V95" s="447"/>
      <c r="W95" s="447"/>
      <c r="X95" s="447"/>
      <c r="Y95" s="447"/>
      <c r="Z95" s="447"/>
      <c r="AA95" s="447"/>
      <c r="AB95" s="447"/>
      <c r="AC95" s="436"/>
      <c r="AD95" s="447"/>
      <c r="AE95" s="447"/>
      <c r="AF95" s="447"/>
      <c r="AG95" s="447"/>
      <c r="AH95" s="447"/>
      <c r="AI95" s="447"/>
      <c r="AJ95" s="447"/>
      <c r="AK95" s="436"/>
      <c r="AL95" s="447"/>
      <c r="AM95" s="447"/>
      <c r="AN95" s="447"/>
      <c r="AO95" s="447"/>
      <c r="AP95" s="447"/>
      <c r="AQ95" s="447"/>
      <c r="AR95" s="436"/>
      <c r="AS95" s="447"/>
      <c r="AT95" s="447"/>
      <c r="AU95" s="447"/>
      <c r="AV95" s="447"/>
      <c r="AW95" s="447"/>
      <c r="AX95" s="447"/>
      <c r="AY95" s="436"/>
      <c r="AZ95" s="447"/>
      <c r="BA95" s="447"/>
      <c r="BB95" s="447"/>
      <c r="BC95" s="447"/>
      <c r="BD95" s="447"/>
      <c r="BE95" s="447"/>
      <c r="BF95" s="436"/>
      <c r="BG95" s="447"/>
      <c r="BH95" s="447"/>
      <c r="BI95" s="447"/>
      <c r="BJ95" s="447"/>
      <c r="BK95" s="447"/>
      <c r="BL95" s="447"/>
      <c r="BM95" s="436"/>
      <c r="BN95" s="447"/>
      <c r="BO95" s="447"/>
      <c r="BP95" s="447"/>
      <c r="BQ95" s="447"/>
      <c r="BR95" s="447"/>
      <c r="BS95" s="447"/>
      <c r="BT95" s="436"/>
      <c r="BU95" s="447"/>
      <c r="BV95" s="447"/>
      <c r="BW95" s="447"/>
      <c r="BX95" s="447"/>
      <c r="BY95" s="447"/>
      <c r="BZ95" s="447"/>
      <c r="CA95" s="447"/>
      <c r="CB95" s="447"/>
      <c r="CC95" s="447"/>
      <c r="CD95" s="447"/>
      <c r="CE95" s="447"/>
      <c r="CF95" s="447"/>
      <c r="CG95" s="447"/>
      <c r="CH95" s="447"/>
      <c r="CI95" s="447"/>
      <c r="CJ95" s="447"/>
      <c r="CK95" s="447"/>
      <c r="CL95" s="447"/>
      <c r="CM95" s="447"/>
      <c r="CN95" s="447"/>
      <c r="CO95" s="447"/>
      <c r="CP95" s="447"/>
      <c r="CQ95" s="447"/>
      <c r="CR95" s="447"/>
      <c r="CS95" s="447"/>
      <c r="CT95" s="447"/>
      <c r="CU95" s="447"/>
      <c r="CV95" s="447"/>
      <c r="CW95" s="447"/>
      <c r="CX95" s="447"/>
      <c r="CY95" s="447"/>
      <c r="CZ95" s="447"/>
      <c r="DA95" s="447"/>
      <c r="DB95" s="447"/>
      <c r="DC95" s="447"/>
      <c r="DD95" s="447"/>
      <c r="DE95" s="447"/>
      <c r="DF95" s="447"/>
      <c r="DG95" s="447"/>
      <c r="DH95" s="447"/>
      <c r="DI95" s="447"/>
      <c r="DJ95" s="447"/>
      <c r="DK95" s="447"/>
      <c r="DL95" s="447"/>
      <c r="DM95" s="447"/>
      <c r="DN95" s="447"/>
      <c r="DO95" s="447"/>
      <c r="DP95" s="447"/>
      <c r="DQ95" s="447"/>
      <c r="DR95" s="447"/>
      <c r="DS95" s="447"/>
      <c r="DT95" s="447"/>
      <c r="DU95" s="447"/>
      <c r="DV95" s="447"/>
      <c r="DW95" s="447"/>
      <c r="DX95" s="447"/>
      <c r="DY95" s="447"/>
      <c r="DZ95" s="447"/>
      <c r="EA95" s="447"/>
      <c r="EB95" s="447"/>
      <c r="EC95" s="447"/>
      <c r="ED95" s="447"/>
      <c r="EE95" s="447"/>
      <c r="EF95" s="447"/>
      <c r="EG95" s="447"/>
      <c r="EH95" s="447"/>
      <c r="EI95" s="447"/>
      <c r="EJ95" s="447"/>
      <c r="EK95" s="447"/>
      <c r="EL95" s="447"/>
      <c r="EM95" s="447"/>
      <c r="EN95" s="447"/>
      <c r="EO95" s="447"/>
      <c r="EP95" s="447"/>
      <c r="EQ95" s="447"/>
      <c r="ER95" s="447"/>
      <c r="ES95" s="447"/>
      <c r="ET95" s="447"/>
      <c r="EU95" s="447"/>
      <c r="EV95" s="447"/>
    </row>
    <row r="96" spans="3:152" ht="12" customHeight="1">
      <c r="C96" s="447"/>
      <c r="D96" s="436"/>
      <c r="E96" s="447"/>
      <c r="F96" s="447"/>
      <c r="G96" s="447"/>
      <c r="H96" s="447"/>
      <c r="I96" s="447"/>
      <c r="J96" s="447"/>
      <c r="K96" s="436"/>
      <c r="L96" s="447"/>
      <c r="M96" s="447"/>
      <c r="N96" s="447"/>
      <c r="O96" s="447"/>
      <c r="P96" s="447"/>
      <c r="Q96" s="447"/>
      <c r="R96" s="436"/>
      <c r="S96" s="447"/>
      <c r="T96" s="447"/>
      <c r="U96" s="447"/>
      <c r="V96" s="447"/>
      <c r="W96" s="447"/>
      <c r="X96" s="447"/>
      <c r="Y96" s="447"/>
      <c r="Z96" s="447"/>
      <c r="AA96" s="447"/>
      <c r="AB96" s="447"/>
      <c r="AC96" s="436"/>
      <c r="AD96" s="447"/>
      <c r="AE96" s="447"/>
      <c r="AF96" s="447"/>
      <c r="AG96" s="447"/>
      <c r="AH96" s="447"/>
      <c r="AI96" s="447"/>
      <c r="AJ96" s="447"/>
      <c r="AK96" s="436"/>
      <c r="AL96" s="447"/>
      <c r="AM96" s="447"/>
      <c r="AN96" s="447"/>
      <c r="AO96" s="447"/>
      <c r="AP96" s="447"/>
      <c r="AQ96" s="447"/>
      <c r="AR96" s="436"/>
      <c r="AS96" s="447"/>
      <c r="AT96" s="447"/>
      <c r="AU96" s="447"/>
      <c r="AV96" s="447"/>
      <c r="AW96" s="447"/>
      <c r="AX96" s="447"/>
      <c r="AY96" s="436"/>
      <c r="AZ96" s="447"/>
      <c r="BA96" s="447"/>
      <c r="BB96" s="447"/>
      <c r="BC96" s="447"/>
      <c r="BD96" s="447"/>
      <c r="BE96" s="447"/>
      <c r="BF96" s="436"/>
      <c r="BG96" s="447"/>
      <c r="BH96" s="447"/>
      <c r="BI96" s="447"/>
      <c r="BJ96" s="447"/>
      <c r="BK96" s="447"/>
      <c r="BL96" s="447"/>
      <c r="BM96" s="436"/>
      <c r="BN96" s="447"/>
      <c r="BO96" s="447"/>
      <c r="BP96" s="447"/>
      <c r="BQ96" s="447"/>
      <c r="BR96" s="447"/>
      <c r="BS96" s="447"/>
      <c r="BT96" s="436"/>
      <c r="BU96" s="447"/>
      <c r="BV96" s="447"/>
      <c r="BW96" s="447"/>
      <c r="BX96" s="447"/>
      <c r="BY96" s="447"/>
      <c r="BZ96" s="447"/>
      <c r="CA96" s="447"/>
      <c r="CB96" s="447"/>
      <c r="CC96" s="447"/>
      <c r="CD96" s="447"/>
      <c r="CE96" s="447"/>
      <c r="CF96" s="447"/>
      <c r="CG96" s="447"/>
      <c r="CH96" s="447"/>
      <c r="CI96" s="447"/>
      <c r="CJ96" s="447"/>
      <c r="CK96" s="447"/>
      <c r="CL96" s="447"/>
      <c r="CM96" s="447"/>
      <c r="CN96" s="447"/>
      <c r="CO96" s="447"/>
      <c r="CP96" s="447"/>
      <c r="CQ96" s="447"/>
      <c r="CR96" s="447"/>
      <c r="CS96" s="447"/>
      <c r="CT96" s="447"/>
      <c r="CU96" s="447"/>
      <c r="CV96" s="447"/>
      <c r="CW96" s="447"/>
      <c r="CX96" s="447"/>
      <c r="CY96" s="447"/>
      <c r="CZ96" s="447"/>
      <c r="DA96" s="447"/>
      <c r="DB96" s="447"/>
      <c r="DC96" s="447"/>
      <c r="DD96" s="447"/>
      <c r="DE96" s="447"/>
      <c r="DF96" s="447"/>
      <c r="DG96" s="447"/>
      <c r="DH96" s="447"/>
      <c r="DI96" s="447"/>
      <c r="DJ96" s="447"/>
      <c r="DK96" s="447"/>
      <c r="DL96" s="447"/>
      <c r="DM96" s="447"/>
      <c r="DN96" s="447"/>
      <c r="DO96" s="447"/>
      <c r="DP96" s="447"/>
      <c r="DQ96" s="447"/>
      <c r="DR96" s="447"/>
      <c r="DS96" s="447"/>
      <c r="DT96" s="447"/>
      <c r="DU96" s="447"/>
      <c r="DV96" s="447"/>
      <c r="DW96" s="447"/>
      <c r="DX96" s="447"/>
      <c r="DY96" s="447"/>
      <c r="DZ96" s="447"/>
      <c r="EA96" s="447"/>
      <c r="EB96" s="447"/>
      <c r="EC96" s="447"/>
      <c r="ED96" s="447"/>
      <c r="EE96" s="447"/>
      <c r="EF96" s="447"/>
      <c r="EG96" s="447"/>
      <c r="EH96" s="447"/>
      <c r="EI96" s="447"/>
      <c r="EJ96" s="447"/>
      <c r="EK96" s="447"/>
      <c r="EL96" s="447"/>
      <c r="EM96" s="447"/>
      <c r="EN96" s="447"/>
      <c r="EO96" s="447"/>
      <c r="EP96" s="447"/>
      <c r="EQ96" s="447"/>
      <c r="ER96" s="447"/>
      <c r="ES96" s="447"/>
      <c r="ET96" s="447"/>
      <c r="EU96" s="447"/>
      <c r="EV96" s="447"/>
    </row>
    <row r="97" spans="3:152" ht="12" customHeight="1">
      <c r="C97" s="447"/>
      <c r="D97" s="436"/>
      <c r="E97" s="447"/>
      <c r="F97" s="447"/>
      <c r="G97" s="447"/>
      <c r="H97" s="447"/>
      <c r="I97" s="447"/>
      <c r="J97" s="447"/>
      <c r="K97" s="436"/>
      <c r="L97" s="447"/>
      <c r="M97" s="447"/>
      <c r="N97" s="447"/>
      <c r="O97" s="447"/>
      <c r="P97" s="447"/>
      <c r="Q97" s="447"/>
      <c r="R97" s="436"/>
      <c r="S97" s="447"/>
      <c r="T97" s="447"/>
      <c r="U97" s="447"/>
      <c r="V97" s="447"/>
      <c r="W97" s="447"/>
      <c r="X97" s="447"/>
      <c r="Y97" s="447"/>
      <c r="Z97" s="447"/>
      <c r="AA97" s="447"/>
      <c r="AB97" s="447"/>
      <c r="AC97" s="436"/>
      <c r="AD97" s="447"/>
      <c r="AE97" s="447"/>
      <c r="AF97" s="447"/>
      <c r="AG97" s="447"/>
      <c r="AH97" s="447"/>
      <c r="AI97" s="447"/>
      <c r="AJ97" s="447"/>
      <c r="AK97" s="436"/>
      <c r="AL97" s="447"/>
      <c r="AM97" s="447"/>
      <c r="AN97" s="447"/>
      <c r="AO97" s="447"/>
      <c r="AP97" s="447"/>
      <c r="AQ97" s="447"/>
      <c r="AR97" s="436"/>
      <c r="AS97" s="447"/>
      <c r="AT97" s="447"/>
      <c r="AU97" s="447"/>
      <c r="AV97" s="447"/>
      <c r="AW97" s="447"/>
      <c r="AX97" s="447"/>
      <c r="AY97" s="436"/>
      <c r="AZ97" s="447"/>
      <c r="BA97" s="447"/>
      <c r="BB97" s="447"/>
      <c r="BC97" s="447"/>
      <c r="BD97" s="447"/>
      <c r="BE97" s="447"/>
      <c r="BF97" s="436"/>
      <c r="BG97" s="447"/>
      <c r="BH97" s="447"/>
      <c r="BI97" s="447"/>
      <c r="BJ97" s="447"/>
      <c r="BK97" s="447"/>
      <c r="BL97" s="447"/>
      <c r="BM97" s="436"/>
      <c r="BN97" s="447"/>
      <c r="BO97" s="447"/>
      <c r="BP97" s="447"/>
      <c r="BQ97" s="447"/>
      <c r="BR97" s="447"/>
      <c r="BS97" s="447"/>
      <c r="BT97" s="436"/>
      <c r="BU97" s="447"/>
      <c r="BV97" s="447"/>
      <c r="BW97" s="447"/>
      <c r="BX97" s="447"/>
      <c r="BY97" s="447"/>
      <c r="BZ97" s="447"/>
      <c r="CA97" s="447"/>
      <c r="CB97" s="447"/>
      <c r="CC97" s="447"/>
      <c r="CD97" s="447"/>
      <c r="CE97" s="447"/>
      <c r="CF97" s="447"/>
      <c r="CG97" s="447"/>
      <c r="CH97" s="447"/>
      <c r="CI97" s="447"/>
      <c r="CJ97" s="447"/>
      <c r="CK97" s="447"/>
      <c r="CL97" s="447"/>
      <c r="CM97" s="447"/>
      <c r="CN97" s="447"/>
      <c r="CO97" s="447"/>
      <c r="CP97" s="447"/>
      <c r="CQ97" s="447"/>
      <c r="CR97" s="447"/>
      <c r="CS97" s="447"/>
      <c r="CT97" s="447"/>
      <c r="CU97" s="447"/>
      <c r="CV97" s="447"/>
      <c r="CW97" s="447"/>
      <c r="CX97" s="447"/>
      <c r="CY97" s="447"/>
      <c r="CZ97" s="447"/>
      <c r="DA97" s="447"/>
      <c r="DB97" s="447"/>
      <c r="DC97" s="447"/>
      <c r="DD97" s="447"/>
      <c r="DE97" s="447"/>
      <c r="DF97" s="447"/>
      <c r="DG97" s="447"/>
      <c r="DH97" s="447"/>
      <c r="DI97" s="447"/>
      <c r="DJ97" s="447"/>
      <c r="DK97" s="447"/>
      <c r="DL97" s="447"/>
      <c r="DM97" s="447"/>
      <c r="DN97" s="447"/>
      <c r="DO97" s="447"/>
      <c r="DP97" s="447"/>
      <c r="DQ97" s="447"/>
      <c r="DR97" s="447"/>
      <c r="DS97" s="447"/>
      <c r="DT97" s="447"/>
      <c r="DU97" s="447"/>
      <c r="DV97" s="447"/>
      <c r="DW97" s="447"/>
      <c r="DX97" s="447"/>
      <c r="DY97" s="447"/>
      <c r="DZ97" s="447"/>
      <c r="EA97" s="447"/>
      <c r="EB97" s="447"/>
      <c r="EC97" s="447"/>
      <c r="ED97" s="447"/>
      <c r="EE97" s="447"/>
      <c r="EF97" s="447"/>
      <c r="EG97" s="447"/>
      <c r="EH97" s="447"/>
      <c r="EI97" s="447"/>
      <c r="EJ97" s="447"/>
      <c r="EK97" s="447"/>
      <c r="EL97" s="447"/>
      <c r="EM97" s="447"/>
      <c r="EN97" s="447"/>
      <c r="EO97" s="447"/>
      <c r="EP97" s="447"/>
      <c r="EQ97" s="447"/>
      <c r="ER97" s="447"/>
      <c r="ES97" s="447"/>
      <c r="ET97" s="447"/>
      <c r="EU97" s="447"/>
      <c r="EV97" s="447"/>
    </row>
    <row r="98" spans="3:152" ht="12" customHeight="1">
      <c r="C98" s="447"/>
      <c r="D98" s="436"/>
      <c r="E98" s="447"/>
      <c r="F98" s="447"/>
      <c r="G98" s="447"/>
      <c r="H98" s="447"/>
      <c r="I98" s="447"/>
      <c r="J98" s="447"/>
      <c r="K98" s="436"/>
      <c r="L98" s="447"/>
      <c r="M98" s="447"/>
      <c r="N98" s="447"/>
      <c r="O98" s="447"/>
      <c r="P98" s="447"/>
      <c r="Q98" s="447"/>
      <c r="R98" s="436"/>
      <c r="S98" s="447"/>
      <c r="T98" s="447"/>
      <c r="U98" s="447"/>
      <c r="V98" s="447"/>
      <c r="W98" s="447"/>
      <c r="X98" s="447"/>
      <c r="Y98" s="447"/>
      <c r="Z98" s="447"/>
      <c r="AA98" s="447"/>
      <c r="AB98" s="447"/>
      <c r="AC98" s="436"/>
      <c r="AD98" s="447"/>
      <c r="AE98" s="447"/>
      <c r="AF98" s="447"/>
      <c r="AG98" s="447"/>
      <c r="AH98" s="447"/>
      <c r="AI98" s="447"/>
      <c r="AJ98" s="447"/>
      <c r="AK98" s="436"/>
      <c r="AL98" s="447"/>
      <c r="AM98" s="447"/>
      <c r="AN98" s="447"/>
      <c r="AO98" s="447"/>
      <c r="AP98" s="447"/>
      <c r="AQ98" s="447"/>
      <c r="AR98" s="436"/>
      <c r="AS98" s="447"/>
      <c r="AT98" s="447"/>
      <c r="AU98" s="447"/>
      <c r="AV98" s="447"/>
      <c r="AW98" s="447"/>
      <c r="AX98" s="447"/>
      <c r="AY98" s="436"/>
      <c r="AZ98" s="447"/>
      <c r="BA98" s="447"/>
      <c r="BB98" s="447"/>
      <c r="BC98" s="447"/>
      <c r="BD98" s="447"/>
      <c r="BE98" s="447"/>
      <c r="BF98" s="436"/>
      <c r="BG98" s="447"/>
      <c r="BH98" s="447"/>
      <c r="BI98" s="447"/>
      <c r="BJ98" s="447"/>
      <c r="BK98" s="447"/>
      <c r="BL98" s="447"/>
      <c r="BM98" s="436"/>
      <c r="BN98" s="447"/>
      <c r="BO98" s="447"/>
      <c r="BP98" s="447"/>
      <c r="BQ98" s="447"/>
      <c r="BR98" s="447"/>
      <c r="BS98" s="447"/>
      <c r="BT98" s="436"/>
      <c r="BU98" s="447"/>
      <c r="BV98" s="447"/>
      <c r="BW98" s="447"/>
      <c r="BX98" s="447"/>
      <c r="BY98" s="447"/>
      <c r="BZ98" s="447"/>
      <c r="CA98" s="447"/>
      <c r="CB98" s="447"/>
      <c r="CC98" s="447"/>
      <c r="CD98" s="447"/>
      <c r="CE98" s="447"/>
      <c r="CF98" s="447"/>
      <c r="CG98" s="447"/>
      <c r="CH98" s="447"/>
      <c r="CI98" s="447"/>
      <c r="CJ98" s="447"/>
      <c r="CK98" s="447"/>
      <c r="CL98" s="447"/>
      <c r="CM98" s="447"/>
      <c r="CN98" s="447"/>
      <c r="CO98" s="447"/>
      <c r="CP98" s="447"/>
      <c r="CQ98" s="447"/>
      <c r="CR98" s="447"/>
      <c r="CS98" s="447"/>
      <c r="CT98" s="447"/>
      <c r="CU98" s="447"/>
      <c r="CV98" s="447"/>
      <c r="CW98" s="447"/>
      <c r="CX98" s="447"/>
      <c r="CY98" s="447"/>
      <c r="CZ98" s="447"/>
      <c r="DA98" s="447"/>
      <c r="DB98" s="447"/>
      <c r="DC98" s="447"/>
      <c r="DD98" s="447"/>
      <c r="DE98" s="447"/>
      <c r="DF98" s="447"/>
      <c r="DG98" s="447"/>
      <c r="DH98" s="447"/>
      <c r="DI98" s="447"/>
      <c r="DJ98" s="447"/>
      <c r="DK98" s="447"/>
      <c r="DL98" s="447"/>
      <c r="DM98" s="447"/>
      <c r="DN98" s="447"/>
      <c r="DO98" s="447"/>
      <c r="DP98" s="447"/>
      <c r="DQ98" s="447"/>
      <c r="DR98" s="447"/>
      <c r="DS98" s="447"/>
      <c r="DT98" s="447"/>
      <c r="DU98" s="447"/>
      <c r="DV98" s="447"/>
      <c r="DW98" s="447"/>
      <c r="DX98" s="447"/>
      <c r="DY98" s="447"/>
      <c r="DZ98" s="447"/>
      <c r="EA98" s="447"/>
      <c r="EB98" s="447"/>
      <c r="EC98" s="447"/>
      <c r="ED98" s="447"/>
      <c r="EE98" s="447"/>
      <c r="EF98" s="447"/>
      <c r="EG98" s="447"/>
      <c r="EH98" s="447"/>
      <c r="EI98" s="447"/>
      <c r="EJ98" s="447"/>
      <c r="EK98" s="447"/>
      <c r="EL98" s="447"/>
      <c r="EM98" s="447"/>
      <c r="EN98" s="447"/>
      <c r="EO98" s="447"/>
      <c r="EP98" s="447"/>
      <c r="EQ98" s="447"/>
      <c r="ER98" s="447"/>
      <c r="ES98" s="447"/>
      <c r="ET98" s="447"/>
      <c r="EU98" s="447"/>
      <c r="EV98" s="447"/>
    </row>
    <row r="99" spans="3:152" ht="12" customHeight="1">
      <c r="C99" s="447"/>
      <c r="D99" s="436"/>
      <c r="E99" s="447"/>
      <c r="F99" s="447"/>
      <c r="G99" s="447"/>
      <c r="H99" s="447"/>
      <c r="I99" s="447"/>
      <c r="J99" s="447"/>
      <c r="K99" s="436"/>
      <c r="L99" s="447"/>
      <c r="M99" s="447"/>
      <c r="N99" s="447"/>
      <c r="O99" s="447"/>
      <c r="P99" s="447"/>
      <c r="Q99" s="447"/>
      <c r="R99" s="436"/>
      <c r="S99" s="447"/>
      <c r="T99" s="447"/>
      <c r="U99" s="447"/>
      <c r="V99" s="447"/>
      <c r="W99" s="447"/>
      <c r="X99" s="447"/>
      <c r="Y99" s="447"/>
      <c r="Z99" s="447"/>
      <c r="AA99" s="447"/>
      <c r="AB99" s="447"/>
      <c r="AC99" s="436"/>
      <c r="AD99" s="447"/>
      <c r="AE99" s="447"/>
      <c r="AF99" s="447"/>
      <c r="AG99" s="447"/>
      <c r="AH99" s="447"/>
      <c r="AI99" s="447"/>
      <c r="AJ99" s="447"/>
      <c r="AK99" s="436"/>
      <c r="AL99" s="447"/>
      <c r="AM99" s="447"/>
      <c r="AN99" s="447"/>
      <c r="AO99" s="447"/>
      <c r="AP99" s="447"/>
      <c r="AQ99" s="447"/>
      <c r="AR99" s="436"/>
      <c r="AS99" s="447"/>
      <c r="AT99" s="447"/>
      <c r="AU99" s="447"/>
      <c r="AV99" s="447"/>
      <c r="AW99" s="447"/>
      <c r="AX99" s="447"/>
      <c r="AY99" s="436"/>
      <c r="AZ99" s="447"/>
      <c r="BA99" s="447"/>
      <c r="BB99" s="447"/>
      <c r="BC99" s="447"/>
      <c r="BD99" s="447"/>
      <c r="BE99" s="447"/>
      <c r="BF99" s="436"/>
      <c r="BG99" s="447"/>
      <c r="BH99" s="447"/>
      <c r="BI99" s="447"/>
      <c r="BJ99" s="447"/>
      <c r="BK99" s="447"/>
      <c r="BL99" s="447"/>
      <c r="BM99" s="436"/>
      <c r="BN99" s="447"/>
      <c r="BO99" s="447"/>
      <c r="BP99" s="447"/>
      <c r="BQ99" s="447"/>
      <c r="BR99" s="447"/>
      <c r="BS99" s="447"/>
      <c r="BT99" s="436"/>
      <c r="BU99" s="447"/>
      <c r="BV99" s="447"/>
      <c r="BW99" s="447"/>
      <c r="BX99" s="447"/>
      <c r="BY99" s="447"/>
      <c r="BZ99" s="447"/>
      <c r="CA99" s="447"/>
      <c r="CB99" s="447"/>
      <c r="CC99" s="447"/>
      <c r="CD99" s="447"/>
      <c r="CE99" s="447"/>
      <c r="CF99" s="447"/>
      <c r="CG99" s="447"/>
      <c r="CH99" s="447"/>
      <c r="CI99" s="447"/>
      <c r="CJ99" s="447"/>
      <c r="CK99" s="447"/>
      <c r="CL99" s="447"/>
      <c r="CM99" s="447"/>
      <c r="CN99" s="447"/>
      <c r="CO99" s="447"/>
      <c r="CP99" s="447"/>
      <c r="CQ99" s="447"/>
      <c r="CR99" s="447"/>
      <c r="CS99" s="447"/>
      <c r="CT99" s="447"/>
      <c r="CU99" s="447"/>
      <c r="CV99" s="447"/>
      <c r="CW99" s="447"/>
      <c r="CX99" s="447"/>
      <c r="CY99" s="447"/>
      <c r="CZ99" s="447"/>
      <c r="DA99" s="447"/>
      <c r="DB99" s="447"/>
      <c r="DC99" s="447"/>
      <c r="DD99" s="447"/>
      <c r="DE99" s="447"/>
      <c r="DF99" s="447"/>
      <c r="DG99" s="447"/>
      <c r="DH99" s="447"/>
      <c r="DI99" s="447"/>
      <c r="DJ99" s="447"/>
      <c r="DK99" s="447"/>
      <c r="DL99" s="447"/>
      <c r="DM99" s="447"/>
      <c r="DN99" s="447"/>
      <c r="DO99" s="447"/>
      <c r="DP99" s="447"/>
      <c r="DQ99" s="447"/>
      <c r="DR99" s="447"/>
      <c r="DS99" s="447"/>
      <c r="DT99" s="447"/>
      <c r="DU99" s="447"/>
      <c r="DV99" s="447"/>
      <c r="DW99" s="447"/>
      <c r="DX99" s="447"/>
      <c r="DY99" s="447"/>
      <c r="DZ99" s="447"/>
      <c r="EA99" s="447"/>
      <c r="EB99" s="447"/>
      <c r="EC99" s="447"/>
      <c r="ED99" s="447"/>
      <c r="EE99" s="447"/>
      <c r="EF99" s="447"/>
      <c r="EG99" s="447"/>
      <c r="EH99" s="447"/>
      <c r="EI99" s="447"/>
      <c r="EJ99" s="447"/>
      <c r="EK99" s="447"/>
      <c r="EL99" s="447"/>
      <c r="EM99" s="447"/>
      <c r="EN99" s="447"/>
      <c r="EO99" s="447"/>
      <c r="EP99" s="447"/>
      <c r="EQ99" s="447"/>
      <c r="ER99" s="447"/>
      <c r="ES99" s="447"/>
      <c r="ET99" s="447"/>
      <c r="EU99" s="447"/>
      <c r="EV99" s="447"/>
    </row>
    <row r="100" spans="3:152" ht="12" customHeight="1">
      <c r="C100" s="447"/>
      <c r="D100" s="436"/>
      <c r="E100" s="447"/>
      <c r="F100" s="447"/>
      <c r="G100" s="447"/>
      <c r="H100" s="447"/>
      <c r="I100" s="447"/>
      <c r="J100" s="447"/>
      <c r="K100" s="436"/>
      <c r="L100" s="447"/>
      <c r="M100" s="447"/>
      <c r="N100" s="447"/>
      <c r="O100" s="447"/>
      <c r="P100" s="447"/>
      <c r="Q100" s="447"/>
      <c r="R100" s="436"/>
      <c r="S100" s="447"/>
      <c r="T100" s="447"/>
      <c r="U100" s="447"/>
      <c r="V100" s="447"/>
      <c r="W100" s="447"/>
      <c r="X100" s="447"/>
      <c r="Y100" s="447"/>
      <c r="Z100" s="447"/>
      <c r="AA100" s="447"/>
      <c r="AB100" s="447"/>
      <c r="AC100" s="436"/>
      <c r="AD100" s="447"/>
      <c r="AE100" s="447"/>
      <c r="AF100" s="447"/>
      <c r="AG100" s="447"/>
      <c r="AH100" s="447"/>
      <c r="AI100" s="447"/>
      <c r="AJ100" s="447"/>
      <c r="AK100" s="436"/>
      <c r="AL100" s="447"/>
      <c r="AM100" s="447"/>
      <c r="AN100" s="447"/>
      <c r="AO100" s="447"/>
      <c r="AP100" s="447"/>
      <c r="AQ100" s="447"/>
      <c r="AR100" s="436"/>
      <c r="AS100" s="447"/>
      <c r="AT100" s="447"/>
      <c r="AU100" s="447"/>
      <c r="AV100" s="447"/>
      <c r="AW100" s="447"/>
      <c r="AX100" s="447"/>
      <c r="AY100" s="436"/>
      <c r="AZ100" s="447"/>
      <c r="BA100" s="447"/>
      <c r="BB100" s="447"/>
      <c r="BC100" s="447"/>
      <c r="BD100" s="447"/>
      <c r="BE100" s="447"/>
      <c r="BF100" s="436"/>
      <c r="BG100" s="447"/>
      <c r="BH100" s="447"/>
      <c r="BI100" s="447"/>
      <c r="BJ100" s="447"/>
      <c r="BK100" s="447"/>
      <c r="BL100" s="447"/>
      <c r="BM100" s="436"/>
      <c r="BN100" s="447"/>
      <c r="BO100" s="447"/>
      <c r="BP100" s="447"/>
      <c r="BQ100" s="447"/>
      <c r="BR100" s="447"/>
      <c r="BS100" s="447"/>
      <c r="BT100" s="436"/>
      <c r="BU100" s="447"/>
      <c r="BV100" s="447"/>
      <c r="BW100" s="447"/>
      <c r="BX100" s="447"/>
      <c r="BY100" s="447"/>
      <c r="BZ100" s="447"/>
      <c r="CA100" s="447"/>
      <c r="CB100" s="447"/>
      <c r="CC100" s="447"/>
      <c r="CD100" s="447"/>
      <c r="CE100" s="447"/>
      <c r="CF100" s="447"/>
      <c r="CG100" s="447"/>
      <c r="CH100" s="447"/>
      <c r="CI100" s="447"/>
      <c r="CJ100" s="447"/>
      <c r="CK100" s="447"/>
      <c r="CL100" s="447"/>
      <c r="CM100" s="447"/>
      <c r="CN100" s="447"/>
      <c r="CO100" s="447"/>
      <c r="CP100" s="447"/>
      <c r="CQ100" s="447"/>
      <c r="CR100" s="447"/>
      <c r="CS100" s="447"/>
      <c r="CT100" s="447"/>
      <c r="CU100" s="447"/>
      <c r="CV100" s="447"/>
      <c r="CW100" s="447"/>
      <c r="CX100" s="447"/>
      <c r="CY100" s="447"/>
      <c r="CZ100" s="447"/>
      <c r="DA100" s="447"/>
      <c r="DB100" s="447"/>
      <c r="DC100" s="447"/>
      <c r="DD100" s="447"/>
      <c r="DE100" s="447"/>
      <c r="DF100" s="447"/>
      <c r="DG100" s="447"/>
      <c r="DH100" s="447"/>
      <c r="DI100" s="447"/>
      <c r="DJ100" s="447"/>
      <c r="DK100" s="447"/>
      <c r="DL100" s="447"/>
      <c r="DM100" s="447"/>
      <c r="DN100" s="447"/>
      <c r="DO100" s="447"/>
      <c r="DP100" s="447"/>
      <c r="DQ100" s="447"/>
      <c r="DR100" s="447"/>
      <c r="DS100" s="447"/>
      <c r="DT100" s="447"/>
      <c r="DU100" s="447"/>
      <c r="DV100" s="447"/>
      <c r="DW100" s="447"/>
      <c r="DX100" s="447"/>
      <c r="DY100" s="447"/>
      <c r="DZ100" s="447"/>
      <c r="EA100" s="447"/>
      <c r="EB100" s="447"/>
      <c r="EC100" s="447"/>
      <c r="ED100" s="447"/>
      <c r="EE100" s="447"/>
      <c r="EF100" s="447"/>
      <c r="EG100" s="447"/>
      <c r="EH100" s="447"/>
      <c r="EI100" s="447"/>
      <c r="EJ100" s="447"/>
      <c r="EK100" s="447"/>
      <c r="EL100" s="447"/>
      <c r="EM100" s="447"/>
      <c r="EN100" s="447"/>
      <c r="EO100" s="447"/>
      <c r="EP100" s="447"/>
      <c r="EQ100" s="447"/>
      <c r="ER100" s="447"/>
      <c r="ES100" s="447"/>
      <c r="ET100" s="447"/>
      <c r="EU100" s="447"/>
      <c r="EV100" s="447"/>
    </row>
    <row r="101" spans="3:152" ht="12" customHeight="1">
      <c r="C101" s="447"/>
      <c r="D101" s="436"/>
      <c r="E101" s="447"/>
      <c r="F101" s="447"/>
      <c r="G101" s="447"/>
      <c r="H101" s="447"/>
      <c r="I101" s="447"/>
      <c r="J101" s="447"/>
      <c r="K101" s="436"/>
      <c r="L101" s="447"/>
      <c r="M101" s="447"/>
      <c r="N101" s="447"/>
      <c r="O101" s="447"/>
      <c r="P101" s="447"/>
      <c r="Q101" s="447"/>
      <c r="R101" s="436"/>
      <c r="S101" s="447"/>
      <c r="T101" s="447"/>
      <c r="U101" s="447"/>
      <c r="V101" s="447"/>
      <c r="W101" s="447"/>
      <c r="X101" s="447"/>
      <c r="Y101" s="447"/>
      <c r="Z101" s="447"/>
      <c r="AA101" s="447"/>
      <c r="AB101" s="447"/>
      <c r="AC101" s="436"/>
      <c r="AD101" s="447"/>
      <c r="AE101" s="447"/>
      <c r="AF101" s="447"/>
      <c r="AG101" s="447"/>
      <c r="AH101" s="447"/>
      <c r="AI101" s="447"/>
      <c r="AJ101" s="447"/>
      <c r="AK101" s="436"/>
      <c r="AL101" s="447"/>
      <c r="AM101" s="447"/>
      <c r="AN101" s="447"/>
      <c r="AO101" s="447"/>
      <c r="AP101" s="447"/>
      <c r="AQ101" s="447"/>
      <c r="AR101" s="436"/>
      <c r="AS101" s="447"/>
      <c r="AT101" s="447"/>
      <c r="AU101" s="447"/>
      <c r="AV101" s="447"/>
      <c r="AW101" s="447"/>
      <c r="AX101" s="447"/>
      <c r="AY101" s="436"/>
      <c r="AZ101" s="447"/>
      <c r="BA101" s="447"/>
      <c r="BB101" s="447"/>
      <c r="BC101" s="447"/>
      <c r="BD101" s="447"/>
      <c r="BE101" s="447"/>
      <c r="BF101" s="436"/>
      <c r="BG101" s="447"/>
      <c r="BH101" s="447"/>
      <c r="BI101" s="447"/>
      <c r="BJ101" s="447"/>
      <c r="BK101" s="447"/>
      <c r="BL101" s="447"/>
      <c r="BM101" s="436"/>
      <c r="BN101" s="447"/>
      <c r="BO101" s="447"/>
      <c r="BP101" s="447"/>
      <c r="BQ101" s="447"/>
      <c r="BR101" s="447"/>
      <c r="BS101" s="447"/>
      <c r="BT101" s="436"/>
      <c r="BU101" s="447"/>
      <c r="BV101" s="447"/>
      <c r="BW101" s="447"/>
      <c r="BX101" s="447"/>
      <c r="BY101" s="447"/>
      <c r="BZ101" s="447"/>
      <c r="CA101" s="447"/>
      <c r="CB101" s="447"/>
      <c r="CC101" s="447"/>
      <c r="CD101" s="447"/>
      <c r="CE101" s="447"/>
      <c r="CF101" s="447"/>
      <c r="CG101" s="447"/>
      <c r="CH101" s="447"/>
      <c r="CI101" s="447"/>
      <c r="CJ101" s="447"/>
      <c r="CK101" s="447"/>
      <c r="CL101" s="447"/>
      <c r="CM101" s="447"/>
      <c r="CN101" s="447"/>
      <c r="CO101" s="447"/>
      <c r="CP101" s="447"/>
      <c r="CQ101" s="447"/>
      <c r="CR101" s="447"/>
      <c r="CS101" s="447"/>
      <c r="CT101" s="447"/>
      <c r="CU101" s="447"/>
      <c r="CV101" s="447"/>
      <c r="CW101" s="447"/>
      <c r="CX101" s="447"/>
      <c r="CY101" s="447"/>
      <c r="CZ101" s="447"/>
      <c r="DA101" s="447"/>
      <c r="DB101" s="447"/>
      <c r="DC101" s="447"/>
      <c r="DD101" s="447"/>
      <c r="DE101" s="447"/>
      <c r="DF101" s="447"/>
      <c r="DG101" s="447"/>
      <c r="DH101" s="447"/>
      <c r="DI101" s="447"/>
      <c r="DJ101" s="447"/>
      <c r="DK101" s="447"/>
      <c r="DL101" s="447"/>
      <c r="DM101" s="447"/>
      <c r="DN101" s="447"/>
      <c r="DO101" s="447"/>
      <c r="DP101" s="447"/>
      <c r="DQ101" s="447"/>
      <c r="DR101" s="447"/>
      <c r="DS101" s="447"/>
      <c r="DT101" s="447"/>
      <c r="DU101" s="447"/>
      <c r="DV101" s="447"/>
      <c r="DW101" s="447"/>
      <c r="DX101" s="447"/>
      <c r="DY101" s="447"/>
      <c r="DZ101" s="447"/>
      <c r="EA101" s="447"/>
      <c r="EB101" s="447"/>
      <c r="EC101" s="447"/>
      <c r="ED101" s="447"/>
      <c r="EE101" s="447"/>
      <c r="EF101" s="447"/>
      <c r="EG101" s="447"/>
      <c r="EH101" s="447"/>
      <c r="EI101" s="447"/>
      <c r="EJ101" s="447"/>
      <c r="EK101" s="447"/>
      <c r="EL101" s="447"/>
      <c r="EM101" s="447"/>
      <c r="EN101" s="447"/>
      <c r="EO101" s="447"/>
      <c r="EP101" s="447"/>
      <c r="EQ101" s="447"/>
      <c r="ER101" s="447"/>
      <c r="ES101" s="447"/>
      <c r="ET101" s="447"/>
      <c r="EU101" s="447"/>
      <c r="EV101" s="447"/>
    </row>
    <row r="102" spans="3:152" ht="12" customHeight="1">
      <c r="C102" s="447"/>
      <c r="D102" s="436"/>
      <c r="E102" s="447"/>
      <c r="F102" s="447"/>
      <c r="G102" s="447"/>
      <c r="H102" s="447"/>
      <c r="I102" s="447"/>
      <c r="J102" s="447"/>
      <c r="K102" s="436"/>
      <c r="L102" s="447"/>
      <c r="M102" s="447"/>
      <c r="N102" s="447"/>
      <c r="O102" s="447"/>
      <c r="P102" s="447"/>
      <c r="Q102" s="447"/>
      <c r="R102" s="436"/>
      <c r="S102" s="447"/>
      <c r="T102" s="447"/>
      <c r="U102" s="447"/>
      <c r="V102" s="447"/>
      <c r="W102" s="447"/>
      <c r="X102" s="447"/>
      <c r="Y102" s="447"/>
      <c r="Z102" s="447"/>
      <c r="AA102" s="447"/>
      <c r="AB102" s="447"/>
      <c r="AC102" s="436"/>
      <c r="AD102" s="447"/>
      <c r="AE102" s="447"/>
      <c r="AF102" s="447"/>
      <c r="AG102" s="447"/>
      <c r="AH102" s="447"/>
      <c r="AI102" s="447"/>
      <c r="AJ102" s="447"/>
      <c r="AK102" s="436"/>
      <c r="AL102" s="447"/>
      <c r="AM102" s="447"/>
      <c r="AN102" s="447"/>
      <c r="AO102" s="447"/>
      <c r="AP102" s="447"/>
      <c r="AQ102" s="447"/>
      <c r="AR102" s="436"/>
      <c r="AS102" s="447"/>
      <c r="AT102" s="447"/>
      <c r="AU102" s="447"/>
      <c r="AV102" s="447"/>
      <c r="AW102" s="447"/>
      <c r="AX102" s="447"/>
      <c r="AY102" s="436"/>
      <c r="AZ102" s="447"/>
      <c r="BA102" s="447"/>
      <c r="BB102" s="447"/>
      <c r="BC102" s="447"/>
      <c r="BD102" s="447"/>
      <c r="BE102" s="447"/>
      <c r="BF102" s="436"/>
      <c r="BG102" s="447"/>
      <c r="BH102" s="447"/>
      <c r="BI102" s="447"/>
      <c r="BJ102" s="447"/>
      <c r="BK102" s="447"/>
      <c r="BL102" s="447"/>
      <c r="BM102" s="436"/>
      <c r="BN102" s="447"/>
      <c r="BO102" s="447"/>
      <c r="BP102" s="447"/>
      <c r="BQ102" s="447"/>
      <c r="BR102" s="447"/>
      <c r="BS102" s="447"/>
      <c r="BT102" s="436"/>
      <c r="BU102" s="447"/>
      <c r="BV102" s="447"/>
      <c r="BW102" s="447"/>
      <c r="BX102" s="447"/>
      <c r="BY102" s="447"/>
      <c r="BZ102" s="447"/>
      <c r="CA102" s="447"/>
      <c r="CB102" s="447"/>
      <c r="CC102" s="447"/>
      <c r="CD102" s="447"/>
      <c r="CE102" s="447"/>
      <c r="CF102" s="447"/>
      <c r="CG102" s="447"/>
      <c r="CH102" s="447"/>
      <c r="CI102" s="447"/>
      <c r="CJ102" s="447"/>
      <c r="CK102" s="447"/>
      <c r="CL102" s="447"/>
      <c r="CM102" s="447"/>
      <c r="CN102" s="447"/>
      <c r="CO102" s="447"/>
      <c r="CP102" s="447"/>
      <c r="CQ102" s="447"/>
      <c r="CR102" s="447"/>
      <c r="CS102" s="447"/>
      <c r="CT102" s="447"/>
      <c r="CU102" s="447"/>
      <c r="CV102" s="447"/>
      <c r="CW102" s="447"/>
      <c r="CX102" s="447"/>
      <c r="CY102" s="447"/>
      <c r="CZ102" s="447"/>
      <c r="DA102" s="447"/>
      <c r="DB102" s="447"/>
      <c r="DC102" s="447"/>
      <c r="DD102" s="447"/>
      <c r="DE102" s="447"/>
      <c r="DF102" s="447"/>
      <c r="DG102" s="447"/>
      <c r="DH102" s="447"/>
      <c r="DI102" s="447"/>
      <c r="DJ102" s="447"/>
      <c r="DK102" s="447"/>
      <c r="DL102" s="447"/>
      <c r="DM102" s="447"/>
      <c r="DN102" s="447"/>
      <c r="DO102" s="447"/>
      <c r="DP102" s="447"/>
      <c r="DQ102" s="447"/>
      <c r="DR102" s="447"/>
      <c r="DS102" s="447"/>
      <c r="DT102" s="447"/>
      <c r="DU102" s="447"/>
      <c r="DV102" s="447"/>
      <c r="DW102" s="447"/>
      <c r="DX102" s="447"/>
      <c r="DY102" s="447"/>
      <c r="DZ102" s="447"/>
      <c r="EA102" s="447"/>
      <c r="EB102" s="447"/>
      <c r="EC102" s="447"/>
      <c r="ED102" s="447"/>
      <c r="EE102" s="447"/>
      <c r="EF102" s="447"/>
      <c r="EG102" s="447"/>
      <c r="EH102" s="447"/>
      <c r="EI102" s="447"/>
      <c r="EJ102" s="447"/>
      <c r="EK102" s="447"/>
      <c r="EL102" s="447"/>
      <c r="EM102" s="447"/>
      <c r="EN102" s="447"/>
      <c r="EO102" s="447"/>
      <c r="EP102" s="447"/>
      <c r="EQ102" s="447"/>
      <c r="ER102" s="447"/>
      <c r="ES102" s="447"/>
      <c r="ET102" s="447"/>
      <c r="EU102" s="447"/>
      <c r="EV102" s="447"/>
    </row>
    <row r="103" spans="3:152" ht="12" customHeight="1">
      <c r="C103" s="447"/>
      <c r="D103" s="436"/>
      <c r="E103" s="447"/>
      <c r="F103" s="447"/>
      <c r="G103" s="447"/>
      <c r="H103" s="447"/>
      <c r="I103" s="447"/>
      <c r="J103" s="447"/>
      <c r="K103" s="436"/>
      <c r="L103" s="447"/>
      <c r="M103" s="447"/>
      <c r="N103" s="447"/>
      <c r="O103" s="447"/>
      <c r="P103" s="447"/>
      <c r="Q103" s="447"/>
      <c r="R103" s="436"/>
      <c r="S103" s="447"/>
      <c r="T103" s="447"/>
      <c r="U103" s="447"/>
      <c r="V103" s="447"/>
      <c r="W103" s="447"/>
      <c r="X103" s="447"/>
      <c r="Y103" s="447"/>
      <c r="Z103" s="447"/>
      <c r="AA103" s="447"/>
      <c r="AB103" s="447"/>
      <c r="AC103" s="436"/>
      <c r="AD103" s="447"/>
      <c r="AE103" s="447"/>
      <c r="AF103" s="447"/>
      <c r="AG103" s="447"/>
      <c r="AH103" s="447"/>
      <c r="AI103" s="447"/>
      <c r="AJ103" s="447"/>
      <c r="AK103" s="436"/>
      <c r="AL103" s="447"/>
      <c r="AM103" s="447"/>
      <c r="AN103" s="447"/>
      <c r="AO103" s="447"/>
      <c r="AP103" s="447"/>
      <c r="AQ103" s="447"/>
      <c r="AR103" s="436"/>
      <c r="AS103" s="447"/>
      <c r="AT103" s="447"/>
      <c r="AU103" s="447"/>
      <c r="AV103" s="447"/>
      <c r="AW103" s="447"/>
      <c r="AX103" s="447"/>
      <c r="AY103" s="436"/>
      <c r="AZ103" s="447"/>
      <c r="BA103" s="447"/>
      <c r="BB103" s="447"/>
      <c r="BC103" s="447"/>
      <c r="BD103" s="447"/>
      <c r="BE103" s="447"/>
      <c r="BF103" s="436"/>
      <c r="BG103" s="447"/>
      <c r="BH103" s="447"/>
      <c r="BI103" s="447"/>
      <c r="BJ103" s="447"/>
      <c r="BK103" s="447"/>
      <c r="BL103" s="447"/>
      <c r="BM103" s="436"/>
      <c r="BN103" s="447"/>
      <c r="BO103" s="447"/>
      <c r="BP103" s="447"/>
      <c r="BQ103" s="447"/>
      <c r="BR103" s="447"/>
      <c r="BS103" s="447"/>
      <c r="BT103" s="436"/>
      <c r="BU103" s="447"/>
      <c r="BV103" s="447"/>
      <c r="BW103" s="447"/>
      <c r="BX103" s="447"/>
      <c r="BY103" s="447"/>
      <c r="BZ103" s="447"/>
      <c r="CA103" s="447"/>
      <c r="CB103" s="447"/>
      <c r="CC103" s="447"/>
      <c r="CD103" s="447"/>
      <c r="CE103" s="447"/>
      <c r="CF103" s="447"/>
      <c r="CG103" s="447"/>
      <c r="CH103" s="447"/>
      <c r="CI103" s="447"/>
      <c r="CJ103" s="447"/>
      <c r="CK103" s="447"/>
      <c r="CL103" s="447"/>
      <c r="CM103" s="447"/>
      <c r="CN103" s="447"/>
      <c r="CO103" s="447"/>
      <c r="CP103" s="447"/>
      <c r="CQ103" s="447"/>
      <c r="CR103" s="447"/>
      <c r="CS103" s="447"/>
      <c r="CT103" s="447"/>
      <c r="CU103" s="447"/>
      <c r="CV103" s="447"/>
      <c r="CW103" s="447"/>
      <c r="CX103" s="447"/>
      <c r="CY103" s="447"/>
      <c r="CZ103" s="447"/>
      <c r="DA103" s="447"/>
      <c r="DB103" s="447"/>
      <c r="DC103" s="447"/>
      <c r="DD103" s="447"/>
      <c r="DE103" s="447"/>
      <c r="DF103" s="447"/>
      <c r="DG103" s="447"/>
      <c r="DH103" s="447"/>
      <c r="DI103" s="447"/>
      <c r="DJ103" s="447"/>
      <c r="DK103" s="447"/>
      <c r="DL103" s="447"/>
      <c r="DM103" s="447"/>
      <c r="DN103" s="447"/>
      <c r="DO103" s="447"/>
      <c r="DP103" s="447"/>
      <c r="DQ103" s="447"/>
      <c r="DR103" s="447"/>
      <c r="DS103" s="447"/>
      <c r="DT103" s="447"/>
      <c r="DU103" s="447"/>
      <c r="DV103" s="447"/>
      <c r="DW103" s="447"/>
      <c r="DX103" s="447"/>
      <c r="DY103" s="447"/>
      <c r="DZ103" s="447"/>
      <c r="EA103" s="447"/>
      <c r="EB103" s="447"/>
      <c r="EC103" s="447"/>
      <c r="ED103" s="447"/>
      <c r="EE103" s="447"/>
      <c r="EF103" s="447"/>
      <c r="EG103" s="447"/>
      <c r="EH103" s="447"/>
      <c r="EI103" s="447"/>
      <c r="EJ103" s="447"/>
      <c r="EK103" s="447"/>
      <c r="EL103" s="447"/>
      <c r="EM103" s="447"/>
      <c r="EN103" s="447"/>
      <c r="EO103" s="447"/>
      <c r="EP103" s="447"/>
      <c r="EQ103" s="447"/>
      <c r="ER103" s="447"/>
      <c r="ES103" s="447"/>
      <c r="ET103" s="447"/>
      <c r="EU103" s="447"/>
      <c r="EV103" s="447"/>
    </row>
    <row r="104" spans="3:152" ht="12" customHeight="1">
      <c r="C104" s="447"/>
      <c r="D104" s="436"/>
      <c r="E104" s="447"/>
      <c r="F104" s="447"/>
      <c r="G104" s="447"/>
      <c r="H104" s="447"/>
      <c r="I104" s="447"/>
      <c r="J104" s="447"/>
      <c r="K104" s="436"/>
      <c r="L104" s="447"/>
      <c r="M104" s="447"/>
      <c r="N104" s="447"/>
      <c r="O104" s="447"/>
      <c r="P104" s="447"/>
      <c r="Q104" s="447"/>
      <c r="R104" s="436"/>
      <c r="S104" s="447"/>
      <c r="T104" s="447"/>
      <c r="U104" s="447"/>
      <c r="V104" s="447"/>
      <c r="W104" s="447"/>
      <c r="X104" s="447"/>
      <c r="Y104" s="447"/>
      <c r="Z104" s="447"/>
      <c r="AA104" s="447"/>
      <c r="AB104" s="447"/>
      <c r="AC104" s="436"/>
      <c r="AD104" s="447"/>
      <c r="AE104" s="447"/>
      <c r="AF104" s="447"/>
      <c r="AG104" s="447"/>
      <c r="AH104" s="447"/>
      <c r="AI104" s="447"/>
      <c r="AJ104" s="447"/>
      <c r="AK104" s="436"/>
      <c r="AL104" s="447"/>
      <c r="AM104" s="447"/>
      <c r="AN104" s="447"/>
      <c r="AO104" s="447"/>
      <c r="AP104" s="447"/>
      <c r="AQ104" s="447"/>
      <c r="AR104" s="436"/>
      <c r="AS104" s="447"/>
      <c r="AT104" s="447"/>
      <c r="AU104" s="447"/>
      <c r="AV104" s="447"/>
      <c r="AW104" s="447"/>
      <c r="AX104" s="447"/>
      <c r="AY104" s="436"/>
      <c r="AZ104" s="447"/>
      <c r="BA104" s="447"/>
      <c r="BB104" s="447"/>
      <c r="BC104" s="447"/>
      <c r="BD104" s="447"/>
      <c r="BE104" s="447"/>
      <c r="BF104" s="436"/>
      <c r="BG104" s="447"/>
      <c r="BH104" s="447"/>
      <c r="BI104" s="447"/>
      <c r="BJ104" s="447"/>
      <c r="BK104" s="447"/>
      <c r="BL104" s="447"/>
      <c r="BM104" s="436"/>
      <c r="BN104" s="447"/>
      <c r="BO104" s="447"/>
      <c r="BP104" s="447"/>
      <c r="BQ104" s="447"/>
      <c r="BR104" s="447"/>
      <c r="BS104" s="447"/>
      <c r="BT104" s="436"/>
      <c r="BU104" s="447"/>
      <c r="BV104" s="447"/>
      <c r="BW104" s="447"/>
      <c r="BX104" s="447"/>
      <c r="BY104" s="447"/>
      <c r="BZ104" s="447"/>
      <c r="CA104" s="447"/>
      <c r="CB104" s="447"/>
      <c r="CC104" s="447"/>
      <c r="CD104" s="447"/>
      <c r="CE104" s="447"/>
      <c r="CF104" s="447"/>
      <c r="CG104" s="447"/>
      <c r="CH104" s="447"/>
      <c r="CI104" s="447"/>
      <c r="CJ104" s="447"/>
      <c r="CK104" s="447"/>
      <c r="CL104" s="447"/>
      <c r="CM104" s="447"/>
      <c r="CN104" s="447"/>
      <c r="CO104" s="447"/>
      <c r="CP104" s="447"/>
      <c r="CQ104" s="447"/>
      <c r="CR104" s="447"/>
      <c r="CS104" s="447"/>
      <c r="CT104" s="447"/>
      <c r="CU104" s="447"/>
      <c r="CV104" s="447"/>
      <c r="CW104" s="447"/>
      <c r="CX104" s="447"/>
      <c r="CY104" s="447"/>
      <c r="CZ104" s="447"/>
      <c r="DA104" s="447"/>
      <c r="DB104" s="447"/>
      <c r="DC104" s="447"/>
      <c r="DD104" s="447"/>
      <c r="DE104" s="447"/>
      <c r="DF104" s="447"/>
      <c r="DG104" s="447"/>
      <c r="DH104" s="447"/>
      <c r="DI104" s="447"/>
      <c r="DJ104" s="447"/>
      <c r="DK104" s="447"/>
      <c r="DL104" s="447"/>
      <c r="DM104" s="447"/>
      <c r="DN104" s="447"/>
      <c r="DO104" s="447"/>
      <c r="DP104" s="447"/>
      <c r="DQ104" s="447"/>
      <c r="DR104" s="447"/>
      <c r="DS104" s="447"/>
      <c r="DT104" s="447"/>
      <c r="DU104" s="447"/>
      <c r="DV104" s="447"/>
      <c r="DW104" s="447"/>
      <c r="DX104" s="447"/>
      <c r="DY104" s="447"/>
      <c r="DZ104" s="447"/>
      <c r="EA104" s="447"/>
      <c r="EB104" s="447"/>
      <c r="EC104" s="447"/>
      <c r="ED104" s="447"/>
      <c r="EE104" s="447"/>
      <c r="EF104" s="447"/>
      <c r="EG104" s="447"/>
      <c r="EH104" s="447"/>
      <c r="EI104" s="447"/>
      <c r="EJ104" s="447"/>
      <c r="EK104" s="447"/>
      <c r="EL104" s="447"/>
      <c r="EM104" s="447"/>
      <c r="EN104" s="447"/>
      <c r="EO104" s="447"/>
      <c r="EP104" s="447"/>
      <c r="EQ104" s="447"/>
      <c r="ER104" s="447"/>
      <c r="ES104" s="447"/>
      <c r="ET104" s="447"/>
      <c r="EU104" s="447"/>
      <c r="EV104" s="447"/>
    </row>
    <row r="105" spans="3:152" ht="12" customHeight="1">
      <c r="C105" s="447"/>
      <c r="D105" s="436"/>
      <c r="E105" s="447"/>
      <c r="F105" s="447"/>
      <c r="G105" s="447"/>
      <c r="H105" s="447"/>
      <c r="I105" s="447"/>
      <c r="J105" s="447"/>
      <c r="K105" s="436"/>
      <c r="L105" s="447"/>
      <c r="M105" s="447"/>
      <c r="N105" s="447"/>
      <c r="O105" s="447"/>
      <c r="P105" s="447"/>
      <c r="Q105" s="447"/>
      <c r="R105" s="436"/>
      <c r="S105" s="447"/>
      <c r="T105" s="447"/>
      <c r="U105" s="447"/>
      <c r="V105" s="447"/>
      <c r="W105" s="447"/>
      <c r="X105" s="447"/>
      <c r="Y105" s="447"/>
      <c r="Z105" s="447"/>
      <c r="AA105" s="447"/>
      <c r="AB105" s="447"/>
      <c r="AC105" s="436"/>
      <c r="AD105" s="447"/>
      <c r="AE105" s="447"/>
      <c r="AF105" s="447"/>
      <c r="AG105" s="447"/>
      <c r="AH105" s="447"/>
      <c r="AI105" s="447"/>
      <c r="AJ105" s="447"/>
      <c r="AK105" s="436"/>
      <c r="AL105" s="447"/>
      <c r="AM105" s="447"/>
      <c r="AN105" s="447"/>
      <c r="AO105" s="447"/>
      <c r="AP105" s="447"/>
      <c r="AQ105" s="447"/>
      <c r="AR105" s="436"/>
      <c r="AS105" s="447"/>
      <c r="AT105" s="447"/>
      <c r="AU105" s="447"/>
      <c r="AV105" s="447"/>
      <c r="AW105" s="447"/>
      <c r="AX105" s="447"/>
      <c r="AY105" s="436"/>
      <c r="AZ105" s="447"/>
      <c r="BA105" s="447"/>
      <c r="BB105" s="447"/>
      <c r="BC105" s="447"/>
      <c r="BD105" s="447"/>
      <c r="BE105" s="447"/>
      <c r="BF105" s="436"/>
      <c r="BG105" s="447"/>
      <c r="BH105" s="447"/>
      <c r="BI105" s="447"/>
      <c r="BJ105" s="447"/>
      <c r="BK105" s="447"/>
      <c r="BL105" s="447"/>
      <c r="BM105" s="436"/>
      <c r="BN105" s="447"/>
      <c r="BO105" s="447"/>
      <c r="BP105" s="447"/>
      <c r="BQ105" s="447"/>
      <c r="BR105" s="447"/>
      <c r="BS105" s="447"/>
      <c r="BT105" s="436"/>
      <c r="BU105" s="447"/>
      <c r="BV105" s="447"/>
      <c r="BW105" s="447"/>
      <c r="BX105" s="447"/>
      <c r="BY105" s="447"/>
      <c r="BZ105" s="447"/>
      <c r="CA105" s="447"/>
      <c r="CB105" s="447"/>
      <c r="CC105" s="447"/>
      <c r="CD105" s="447"/>
      <c r="CE105" s="447"/>
      <c r="CF105" s="447"/>
      <c r="CG105" s="447"/>
      <c r="CH105" s="447"/>
      <c r="CI105" s="447"/>
      <c r="CJ105" s="447"/>
      <c r="CK105" s="447"/>
      <c r="CL105" s="447"/>
      <c r="CM105" s="447"/>
      <c r="CN105" s="447"/>
      <c r="CO105" s="447"/>
      <c r="CP105" s="447"/>
      <c r="CQ105" s="447"/>
      <c r="CR105" s="447"/>
      <c r="CS105" s="447"/>
      <c r="CT105" s="447"/>
      <c r="CU105" s="447"/>
      <c r="CV105" s="447"/>
      <c r="CW105" s="447"/>
      <c r="CX105" s="447"/>
      <c r="CY105" s="447"/>
      <c r="CZ105" s="447"/>
      <c r="DA105" s="447"/>
      <c r="DB105" s="447"/>
      <c r="DC105" s="447"/>
      <c r="DD105" s="447"/>
      <c r="DE105" s="447"/>
      <c r="DF105" s="447"/>
      <c r="DG105" s="447"/>
      <c r="DH105" s="447"/>
      <c r="DI105" s="447"/>
      <c r="DJ105" s="447"/>
      <c r="DK105" s="447"/>
      <c r="DL105" s="447"/>
      <c r="DM105" s="447"/>
      <c r="DN105" s="447"/>
      <c r="DO105" s="447"/>
      <c r="DP105" s="447"/>
      <c r="DQ105" s="447"/>
      <c r="DR105" s="447"/>
      <c r="DS105" s="447"/>
      <c r="DT105" s="447"/>
      <c r="DU105" s="447"/>
      <c r="DV105" s="447"/>
      <c r="DW105" s="447"/>
      <c r="DX105" s="447"/>
      <c r="DY105" s="447"/>
      <c r="DZ105" s="447"/>
      <c r="EA105" s="447"/>
      <c r="EB105" s="447"/>
      <c r="EC105" s="447"/>
      <c r="ED105" s="447"/>
      <c r="EE105" s="447"/>
      <c r="EF105" s="447"/>
      <c r="EG105" s="447"/>
      <c r="EH105" s="447"/>
      <c r="EI105" s="447"/>
      <c r="EJ105" s="447"/>
      <c r="EK105" s="447"/>
      <c r="EL105" s="447"/>
      <c r="EM105" s="447"/>
      <c r="EN105" s="447"/>
      <c r="EO105" s="447"/>
      <c r="EP105" s="447"/>
      <c r="EQ105" s="447"/>
      <c r="ER105" s="447"/>
      <c r="ES105" s="447"/>
      <c r="ET105" s="447"/>
      <c r="EU105" s="447"/>
      <c r="EV105" s="447"/>
    </row>
    <row r="106" spans="3:152" ht="12" customHeight="1">
      <c r="C106" s="447"/>
      <c r="D106" s="436"/>
      <c r="E106" s="447"/>
      <c r="F106" s="447"/>
      <c r="G106" s="447"/>
      <c r="H106" s="447"/>
      <c r="I106" s="447"/>
      <c r="J106" s="447"/>
      <c r="K106" s="436"/>
      <c r="L106" s="447"/>
      <c r="M106" s="447"/>
      <c r="N106" s="447"/>
      <c r="O106" s="447"/>
      <c r="P106" s="447"/>
      <c r="Q106" s="447"/>
      <c r="R106" s="436"/>
      <c r="S106" s="447"/>
      <c r="T106" s="447"/>
      <c r="U106" s="447"/>
      <c r="V106" s="447"/>
      <c r="W106" s="447"/>
      <c r="X106" s="447"/>
      <c r="Y106" s="447"/>
      <c r="Z106" s="447"/>
      <c r="AA106" s="447"/>
      <c r="AB106" s="447"/>
      <c r="AC106" s="436"/>
      <c r="AD106" s="447"/>
      <c r="AE106" s="447"/>
      <c r="AF106" s="447"/>
      <c r="AG106" s="447"/>
      <c r="AH106" s="447"/>
      <c r="AI106" s="447"/>
      <c r="AJ106" s="447"/>
      <c r="AK106" s="436"/>
      <c r="AL106" s="447"/>
      <c r="AM106" s="447"/>
      <c r="AN106" s="447"/>
      <c r="AO106" s="447"/>
      <c r="AP106" s="447"/>
      <c r="AQ106" s="447"/>
      <c r="AR106" s="436"/>
      <c r="AS106" s="447"/>
      <c r="AT106" s="447"/>
      <c r="AU106" s="447"/>
      <c r="AV106" s="447"/>
      <c r="AW106" s="447"/>
      <c r="AX106" s="447"/>
      <c r="AY106" s="436"/>
      <c r="AZ106" s="447"/>
      <c r="BA106" s="447"/>
      <c r="BB106" s="447"/>
      <c r="BC106" s="447"/>
      <c r="BD106" s="447"/>
      <c r="BE106" s="447"/>
      <c r="BF106" s="436"/>
      <c r="BG106" s="447"/>
      <c r="BH106" s="447"/>
      <c r="BI106" s="447"/>
      <c r="BJ106" s="447"/>
      <c r="BK106" s="447"/>
      <c r="BL106" s="447"/>
      <c r="BM106" s="436"/>
      <c r="BN106" s="447"/>
      <c r="BO106" s="447"/>
      <c r="BP106" s="447"/>
      <c r="BQ106" s="447"/>
      <c r="BR106" s="447"/>
      <c r="BS106" s="447"/>
      <c r="BT106" s="436"/>
      <c r="BU106" s="447"/>
      <c r="BV106" s="447"/>
      <c r="BW106" s="447"/>
      <c r="BX106" s="447"/>
      <c r="BY106" s="447"/>
      <c r="BZ106" s="447"/>
      <c r="CA106" s="447"/>
      <c r="CB106" s="447"/>
      <c r="CC106" s="447"/>
      <c r="CD106" s="447"/>
      <c r="CE106" s="447"/>
      <c r="CF106" s="447"/>
      <c r="CG106" s="447"/>
      <c r="CH106" s="447"/>
      <c r="CI106" s="447"/>
      <c r="CJ106" s="447"/>
      <c r="CK106" s="447"/>
      <c r="CL106" s="447"/>
      <c r="CM106" s="447"/>
      <c r="CN106" s="447"/>
      <c r="CO106" s="447"/>
      <c r="CP106" s="447"/>
      <c r="CQ106" s="447"/>
      <c r="CR106" s="447"/>
      <c r="CS106" s="447"/>
      <c r="CT106" s="447"/>
      <c r="CU106" s="447"/>
      <c r="CV106" s="447"/>
      <c r="CW106" s="447"/>
      <c r="CX106" s="447"/>
      <c r="CY106" s="447"/>
      <c r="CZ106" s="447"/>
      <c r="DA106" s="447"/>
      <c r="DB106" s="447"/>
      <c r="DC106" s="447"/>
      <c r="DD106" s="447"/>
      <c r="DE106" s="447"/>
      <c r="DF106" s="447"/>
      <c r="DG106" s="447"/>
      <c r="DH106" s="447"/>
      <c r="DI106" s="447"/>
      <c r="DJ106" s="447"/>
      <c r="DK106" s="447"/>
      <c r="DL106" s="447"/>
      <c r="DM106" s="447"/>
      <c r="DN106" s="447"/>
      <c r="DO106" s="447"/>
      <c r="DP106" s="447"/>
      <c r="DQ106" s="447"/>
      <c r="DR106" s="447"/>
      <c r="DS106" s="447"/>
      <c r="DT106" s="447"/>
      <c r="DU106" s="447"/>
      <c r="DV106" s="447"/>
      <c r="DW106" s="447"/>
      <c r="DX106" s="447"/>
      <c r="DY106" s="447"/>
      <c r="DZ106" s="447"/>
      <c r="EA106" s="447"/>
      <c r="EB106" s="447"/>
      <c r="EC106" s="447"/>
      <c r="ED106" s="447"/>
      <c r="EE106" s="447"/>
      <c r="EF106" s="447"/>
      <c r="EG106" s="447"/>
      <c r="EH106" s="447"/>
      <c r="EI106" s="447"/>
      <c r="EJ106" s="447"/>
      <c r="EK106" s="447"/>
      <c r="EL106" s="447"/>
      <c r="EM106" s="447"/>
      <c r="EN106" s="447"/>
      <c r="EO106" s="447"/>
      <c r="EP106" s="447"/>
      <c r="EQ106" s="447"/>
      <c r="ER106" s="447"/>
      <c r="ES106" s="447"/>
      <c r="ET106" s="447"/>
      <c r="EU106" s="447"/>
      <c r="EV106" s="447"/>
    </row>
    <row r="107" spans="3:152" ht="12" customHeight="1">
      <c r="C107" s="447"/>
      <c r="D107" s="436"/>
      <c r="E107" s="447"/>
      <c r="F107" s="447"/>
      <c r="G107" s="447"/>
      <c r="H107" s="447"/>
      <c r="I107" s="447"/>
      <c r="J107" s="447"/>
      <c r="K107" s="436"/>
      <c r="L107" s="447"/>
      <c r="M107" s="447"/>
      <c r="N107" s="447"/>
      <c r="O107" s="447"/>
      <c r="P107" s="447"/>
      <c r="Q107" s="447"/>
      <c r="R107" s="436"/>
      <c r="S107" s="447"/>
      <c r="T107" s="447"/>
      <c r="U107" s="447"/>
      <c r="V107" s="447"/>
      <c r="W107" s="447"/>
      <c r="X107" s="447"/>
      <c r="Y107" s="447"/>
      <c r="Z107" s="447"/>
      <c r="AA107" s="447"/>
      <c r="AB107" s="447"/>
      <c r="AC107" s="436"/>
      <c r="AD107" s="447"/>
      <c r="AE107" s="447"/>
      <c r="AF107" s="447"/>
      <c r="AG107" s="447"/>
      <c r="AH107" s="447"/>
      <c r="AI107" s="447"/>
      <c r="AJ107" s="447"/>
      <c r="AK107" s="436"/>
      <c r="AL107" s="447"/>
      <c r="AM107" s="447"/>
      <c r="AN107" s="447"/>
      <c r="AO107" s="447"/>
      <c r="AP107" s="447"/>
      <c r="AQ107" s="447"/>
      <c r="AR107" s="436"/>
      <c r="AS107" s="447"/>
      <c r="AT107" s="447"/>
      <c r="AU107" s="447"/>
      <c r="AV107" s="447"/>
      <c r="AW107" s="447"/>
      <c r="AX107" s="447"/>
      <c r="AY107" s="436"/>
      <c r="AZ107" s="447"/>
      <c r="BA107" s="447"/>
      <c r="BB107" s="447"/>
      <c r="BC107" s="447"/>
      <c r="BD107" s="447"/>
      <c r="BE107" s="447"/>
      <c r="BF107" s="436"/>
      <c r="BG107" s="447"/>
      <c r="BH107" s="447"/>
      <c r="BI107" s="447"/>
      <c r="BJ107" s="447"/>
      <c r="BK107" s="447"/>
      <c r="BL107" s="447"/>
      <c r="BM107" s="436"/>
      <c r="BN107" s="447"/>
      <c r="BO107" s="447"/>
      <c r="BP107" s="447"/>
      <c r="BQ107" s="447"/>
      <c r="BR107" s="447"/>
      <c r="BS107" s="447"/>
      <c r="BT107" s="436"/>
      <c r="BU107" s="447"/>
      <c r="BV107" s="447"/>
      <c r="BW107" s="447"/>
      <c r="BX107" s="447"/>
      <c r="BY107" s="447"/>
      <c r="BZ107" s="447"/>
      <c r="CA107" s="447"/>
      <c r="CB107" s="447"/>
      <c r="CC107" s="447"/>
      <c r="CD107" s="447"/>
      <c r="CE107" s="447"/>
      <c r="CF107" s="447"/>
      <c r="CG107" s="447"/>
      <c r="CH107" s="447"/>
      <c r="CI107" s="447"/>
      <c r="CJ107" s="447"/>
      <c r="CK107" s="447"/>
      <c r="CL107" s="447"/>
      <c r="CM107" s="447"/>
      <c r="CN107" s="447"/>
      <c r="CO107" s="447"/>
      <c r="CP107" s="447"/>
      <c r="CQ107" s="447"/>
      <c r="CR107" s="447"/>
      <c r="CS107" s="447"/>
      <c r="CT107" s="447"/>
      <c r="CU107" s="447"/>
      <c r="CV107" s="447"/>
      <c r="CW107" s="447"/>
      <c r="CX107" s="447"/>
      <c r="CY107" s="447"/>
      <c r="CZ107" s="447"/>
      <c r="DA107" s="447"/>
      <c r="DB107" s="447"/>
      <c r="DC107" s="447"/>
      <c r="DD107" s="447"/>
      <c r="DE107" s="447"/>
      <c r="DF107" s="447"/>
      <c r="DG107" s="447"/>
      <c r="DH107" s="447"/>
      <c r="DI107" s="447"/>
      <c r="DJ107" s="447"/>
      <c r="DK107" s="447"/>
      <c r="DL107" s="447"/>
      <c r="DM107" s="447"/>
      <c r="DN107" s="447"/>
      <c r="DO107" s="447"/>
      <c r="DP107" s="447"/>
      <c r="DQ107" s="447"/>
      <c r="DR107" s="447"/>
      <c r="DS107" s="447"/>
      <c r="DT107" s="447"/>
      <c r="DU107" s="447"/>
      <c r="DV107" s="447"/>
      <c r="DW107" s="447"/>
      <c r="DX107" s="447"/>
      <c r="DY107" s="447"/>
      <c r="DZ107" s="447"/>
      <c r="EA107" s="447"/>
      <c r="EB107" s="447"/>
      <c r="EC107" s="447"/>
      <c r="ED107" s="447"/>
      <c r="EE107" s="447"/>
      <c r="EF107" s="447"/>
      <c r="EG107" s="447"/>
      <c r="EH107" s="447"/>
      <c r="EI107" s="447"/>
      <c r="EJ107" s="447"/>
      <c r="EK107" s="447"/>
      <c r="EL107" s="447"/>
      <c r="EM107" s="447"/>
      <c r="EN107" s="447"/>
      <c r="EO107" s="447"/>
      <c r="EP107" s="447"/>
      <c r="EQ107" s="447"/>
      <c r="ER107" s="447"/>
      <c r="ES107" s="447"/>
      <c r="ET107" s="447"/>
      <c r="EU107" s="447"/>
      <c r="EV107" s="447"/>
    </row>
    <row r="108" spans="3:152" ht="12" customHeight="1">
      <c r="C108" s="447"/>
      <c r="D108" s="436"/>
      <c r="E108" s="447"/>
      <c r="F108" s="447"/>
      <c r="G108" s="447"/>
      <c r="H108" s="447"/>
      <c r="I108" s="447"/>
      <c r="J108" s="447"/>
      <c r="K108" s="436"/>
      <c r="L108" s="447"/>
      <c r="M108" s="447"/>
      <c r="N108" s="447"/>
      <c r="O108" s="447"/>
      <c r="P108" s="447"/>
      <c r="Q108" s="447"/>
      <c r="R108" s="436"/>
      <c r="S108" s="447"/>
      <c r="T108" s="447"/>
      <c r="U108" s="447"/>
      <c r="V108" s="447"/>
      <c r="W108" s="447"/>
      <c r="X108" s="447"/>
      <c r="Y108" s="447"/>
      <c r="Z108" s="447"/>
      <c r="AA108" s="447"/>
      <c r="AB108" s="447"/>
      <c r="AC108" s="436"/>
      <c r="AD108" s="447"/>
      <c r="AE108" s="447"/>
      <c r="AF108" s="447"/>
      <c r="AG108" s="447"/>
      <c r="AH108" s="447"/>
      <c r="AI108" s="447"/>
      <c r="AJ108" s="447"/>
      <c r="AK108" s="436"/>
      <c r="AL108" s="447"/>
      <c r="AM108" s="447"/>
      <c r="AN108" s="447"/>
      <c r="AO108" s="447"/>
      <c r="AP108" s="447"/>
      <c r="AQ108" s="447"/>
      <c r="AR108" s="436"/>
      <c r="AS108" s="447"/>
      <c r="AT108" s="447"/>
      <c r="AU108" s="447"/>
      <c r="AV108" s="447"/>
      <c r="AW108" s="447"/>
      <c r="AX108" s="447"/>
      <c r="AY108" s="436"/>
      <c r="AZ108" s="447"/>
      <c r="BA108" s="447"/>
      <c r="BB108" s="447"/>
      <c r="BC108" s="447"/>
      <c r="BD108" s="447"/>
      <c r="BE108" s="447"/>
      <c r="BF108" s="436"/>
      <c r="BG108" s="447"/>
      <c r="BH108" s="447"/>
      <c r="BI108" s="447"/>
      <c r="BJ108" s="447"/>
      <c r="BK108" s="447"/>
      <c r="BL108" s="447"/>
      <c r="BM108" s="436"/>
      <c r="BN108" s="447"/>
      <c r="BO108" s="447"/>
      <c r="BP108" s="447"/>
      <c r="BQ108" s="447"/>
      <c r="BR108" s="447"/>
      <c r="BS108" s="447"/>
      <c r="BT108" s="436"/>
      <c r="BU108" s="447"/>
      <c r="BV108" s="447"/>
      <c r="BW108" s="447"/>
      <c r="BX108" s="447"/>
      <c r="BY108" s="447"/>
      <c r="BZ108" s="447"/>
      <c r="CA108" s="447"/>
      <c r="CB108" s="447"/>
      <c r="CC108" s="447"/>
      <c r="CD108" s="447"/>
      <c r="CE108" s="447"/>
      <c r="CF108" s="447"/>
      <c r="CG108" s="447"/>
      <c r="CH108" s="447"/>
      <c r="CI108" s="447"/>
      <c r="CJ108" s="447"/>
      <c r="CK108" s="447"/>
      <c r="CL108" s="447"/>
      <c r="CM108" s="447"/>
      <c r="CN108" s="447"/>
      <c r="CO108" s="447"/>
      <c r="CP108" s="447"/>
      <c r="CQ108" s="447"/>
      <c r="CR108" s="447"/>
      <c r="CS108" s="447"/>
      <c r="CT108" s="447"/>
      <c r="CU108" s="447"/>
      <c r="CV108" s="447"/>
      <c r="CW108" s="447"/>
      <c r="CX108" s="447"/>
      <c r="CY108" s="447"/>
      <c r="CZ108" s="447"/>
      <c r="DA108" s="447"/>
      <c r="DB108" s="447"/>
      <c r="DC108" s="447"/>
      <c r="DD108" s="447"/>
      <c r="DE108" s="447"/>
      <c r="DF108" s="447"/>
      <c r="DG108" s="447"/>
      <c r="DH108" s="447"/>
      <c r="DI108" s="447"/>
      <c r="DJ108" s="447"/>
      <c r="DK108" s="447"/>
      <c r="DL108" s="447"/>
      <c r="DM108" s="447"/>
      <c r="DN108" s="447"/>
      <c r="DO108" s="447"/>
      <c r="DP108" s="447"/>
      <c r="DQ108" s="447"/>
      <c r="DR108" s="447"/>
      <c r="DS108" s="447"/>
      <c r="DT108" s="447"/>
      <c r="DU108" s="447"/>
      <c r="DV108" s="447"/>
      <c r="DW108" s="447"/>
      <c r="DX108" s="447"/>
      <c r="DY108" s="447"/>
      <c r="DZ108" s="447"/>
      <c r="EA108" s="447"/>
      <c r="EB108" s="447"/>
      <c r="EC108" s="447"/>
      <c r="ED108" s="447"/>
      <c r="EE108" s="447"/>
      <c r="EF108" s="447"/>
      <c r="EG108" s="447"/>
      <c r="EH108" s="447"/>
      <c r="EI108" s="447"/>
      <c r="EJ108" s="447"/>
      <c r="EK108" s="447"/>
      <c r="EL108" s="447"/>
      <c r="EM108" s="447"/>
      <c r="EN108" s="447"/>
      <c r="EO108" s="447"/>
      <c r="EP108" s="447"/>
      <c r="EQ108" s="447"/>
      <c r="ER108" s="447"/>
      <c r="ES108" s="447"/>
      <c r="ET108" s="447"/>
      <c r="EU108" s="447"/>
      <c r="EV108" s="447"/>
    </row>
    <row r="109" spans="3:152" ht="12" customHeight="1">
      <c r="C109" s="447"/>
      <c r="D109" s="436"/>
      <c r="E109" s="447"/>
      <c r="F109" s="447"/>
      <c r="G109" s="447"/>
      <c r="H109" s="447"/>
      <c r="I109" s="447"/>
      <c r="J109" s="447"/>
      <c r="K109" s="436"/>
      <c r="L109" s="447"/>
      <c r="M109" s="447"/>
      <c r="N109" s="447"/>
      <c r="O109" s="447"/>
      <c r="P109" s="447"/>
      <c r="Q109" s="447"/>
      <c r="R109" s="436"/>
      <c r="S109" s="447"/>
      <c r="T109" s="447"/>
      <c r="U109" s="447"/>
      <c r="V109" s="447"/>
      <c r="W109" s="447"/>
      <c r="X109" s="447"/>
      <c r="Y109" s="447"/>
      <c r="Z109" s="447"/>
      <c r="AA109" s="447"/>
      <c r="AB109" s="447"/>
      <c r="AC109" s="436"/>
      <c r="AD109" s="447"/>
      <c r="AE109" s="447"/>
      <c r="AF109" s="447"/>
      <c r="AG109" s="447"/>
      <c r="AH109" s="447"/>
      <c r="AI109" s="447"/>
      <c r="AJ109" s="447"/>
      <c r="AK109" s="436"/>
      <c r="AL109" s="447"/>
      <c r="AM109" s="447"/>
      <c r="AN109" s="447"/>
      <c r="AO109" s="447"/>
      <c r="AP109" s="447"/>
      <c r="AQ109" s="447"/>
      <c r="AR109" s="436"/>
      <c r="AS109" s="447"/>
      <c r="AT109" s="447"/>
      <c r="AU109" s="447"/>
      <c r="AV109" s="447"/>
      <c r="AW109" s="447"/>
      <c r="AX109" s="447"/>
      <c r="AY109" s="436"/>
      <c r="AZ109" s="447"/>
      <c r="BA109" s="447"/>
      <c r="BB109" s="447"/>
      <c r="BC109" s="447"/>
      <c r="BD109" s="447"/>
      <c r="BE109" s="447"/>
      <c r="BF109" s="436"/>
      <c r="BG109" s="447"/>
      <c r="BH109" s="447"/>
      <c r="BI109" s="447"/>
      <c r="BJ109" s="447"/>
      <c r="BK109" s="447"/>
      <c r="BL109" s="447"/>
      <c r="BM109" s="436"/>
      <c r="BN109" s="447"/>
      <c r="BO109" s="447"/>
      <c r="BP109" s="447"/>
      <c r="BQ109" s="447"/>
      <c r="BR109" s="447"/>
      <c r="BS109" s="447"/>
      <c r="BT109" s="436"/>
      <c r="BU109" s="447"/>
      <c r="BV109" s="447"/>
      <c r="BW109" s="447"/>
      <c r="BX109" s="447"/>
      <c r="BY109" s="447"/>
      <c r="BZ109" s="447"/>
      <c r="CA109" s="447"/>
      <c r="CB109" s="447"/>
      <c r="CC109" s="447"/>
      <c r="CD109" s="447"/>
      <c r="CE109" s="447"/>
      <c r="CF109" s="447"/>
      <c r="CG109" s="447"/>
      <c r="CH109" s="447"/>
      <c r="CI109" s="447"/>
      <c r="CJ109" s="447"/>
      <c r="CK109" s="447"/>
      <c r="CL109" s="447"/>
      <c r="CM109" s="447"/>
      <c r="CN109" s="447"/>
      <c r="CO109" s="447"/>
      <c r="CP109" s="447"/>
      <c r="CQ109" s="447"/>
      <c r="CR109" s="447"/>
      <c r="CS109" s="447"/>
      <c r="CT109" s="447"/>
      <c r="CU109" s="447"/>
      <c r="CV109" s="447"/>
      <c r="CW109" s="447"/>
      <c r="CX109" s="447"/>
      <c r="CY109" s="447"/>
      <c r="CZ109" s="447"/>
      <c r="DA109" s="447"/>
      <c r="DB109" s="447"/>
      <c r="DC109" s="447"/>
      <c r="DD109" s="447"/>
      <c r="DE109" s="447"/>
      <c r="DF109" s="447"/>
      <c r="DG109" s="447"/>
      <c r="DH109" s="447"/>
      <c r="DI109" s="447"/>
      <c r="DJ109" s="447"/>
      <c r="DK109" s="447"/>
      <c r="DL109" s="447"/>
      <c r="DM109" s="447"/>
      <c r="DN109" s="447"/>
      <c r="DO109" s="447"/>
      <c r="DP109" s="447"/>
      <c r="DQ109" s="447"/>
      <c r="DR109" s="447"/>
      <c r="DS109" s="447"/>
      <c r="DT109" s="447"/>
      <c r="DU109" s="447"/>
      <c r="DV109" s="447"/>
      <c r="DW109" s="447"/>
      <c r="DX109" s="447"/>
      <c r="DY109" s="447"/>
      <c r="DZ109" s="447"/>
      <c r="EA109" s="447"/>
      <c r="EB109" s="447"/>
      <c r="EC109" s="447"/>
      <c r="ED109" s="447"/>
      <c r="EE109" s="447"/>
      <c r="EF109" s="447"/>
      <c r="EG109" s="447"/>
      <c r="EH109" s="447"/>
      <c r="EI109" s="447"/>
      <c r="EJ109" s="447"/>
      <c r="EK109" s="447"/>
      <c r="EL109" s="447"/>
      <c r="EM109" s="447"/>
      <c r="EN109" s="447"/>
      <c r="EO109" s="447"/>
      <c r="EP109" s="447"/>
      <c r="EQ109" s="447"/>
      <c r="ER109" s="447"/>
      <c r="ES109" s="447"/>
      <c r="ET109" s="447"/>
      <c r="EU109" s="447"/>
      <c r="EV109" s="447"/>
    </row>
    <row r="110" spans="3:152" ht="12" customHeight="1">
      <c r="C110" s="447"/>
      <c r="D110" s="436"/>
      <c r="E110" s="447"/>
      <c r="F110" s="447"/>
      <c r="G110" s="447"/>
      <c r="H110" s="447"/>
      <c r="I110" s="447"/>
      <c r="J110" s="447"/>
      <c r="K110" s="436"/>
      <c r="L110" s="447"/>
      <c r="M110" s="447"/>
      <c r="N110" s="447"/>
      <c r="O110" s="447"/>
      <c r="P110" s="447"/>
      <c r="Q110" s="447"/>
      <c r="R110" s="436"/>
      <c r="S110" s="447"/>
      <c r="T110" s="447"/>
      <c r="U110" s="447"/>
      <c r="V110" s="447"/>
      <c r="W110" s="447"/>
      <c r="X110" s="447"/>
      <c r="Y110" s="447"/>
      <c r="Z110" s="447"/>
      <c r="AA110" s="447"/>
      <c r="AB110" s="447"/>
      <c r="AC110" s="436"/>
      <c r="AD110" s="447"/>
      <c r="AE110" s="447"/>
      <c r="AF110" s="447"/>
      <c r="AG110" s="447"/>
      <c r="AH110" s="447"/>
      <c r="AI110" s="447"/>
      <c r="AJ110" s="447"/>
      <c r="AK110" s="436"/>
      <c r="AL110" s="447"/>
      <c r="AM110" s="447"/>
      <c r="AN110" s="447"/>
      <c r="AO110" s="447"/>
      <c r="AP110" s="447"/>
      <c r="AQ110" s="447"/>
      <c r="AR110" s="436"/>
      <c r="AS110" s="447"/>
      <c r="AT110" s="447"/>
      <c r="AU110" s="447"/>
      <c r="AV110" s="447"/>
      <c r="AW110" s="447"/>
      <c r="AX110" s="447"/>
      <c r="AY110" s="436"/>
      <c r="AZ110" s="447"/>
      <c r="BA110" s="447"/>
      <c r="BB110" s="447"/>
      <c r="BC110" s="447"/>
      <c r="BD110" s="447"/>
      <c r="BE110" s="447"/>
      <c r="BF110" s="436"/>
      <c r="BG110" s="447"/>
      <c r="BH110" s="447"/>
      <c r="BI110" s="447"/>
      <c r="BJ110" s="447"/>
      <c r="BK110" s="447"/>
      <c r="BL110" s="447"/>
      <c r="BM110" s="436"/>
      <c r="BN110" s="447"/>
      <c r="BO110" s="447"/>
      <c r="BP110" s="447"/>
      <c r="BQ110" s="447"/>
      <c r="BR110" s="447"/>
      <c r="BS110" s="447"/>
      <c r="BT110" s="436"/>
      <c r="BU110" s="447"/>
      <c r="BV110" s="447"/>
      <c r="BW110" s="447"/>
      <c r="BX110" s="447"/>
      <c r="BY110" s="447"/>
      <c r="BZ110" s="447"/>
      <c r="CA110" s="447"/>
      <c r="CB110" s="447"/>
      <c r="CC110" s="447"/>
      <c r="CD110" s="447"/>
      <c r="CE110" s="447"/>
      <c r="CF110" s="447"/>
      <c r="CG110" s="447"/>
      <c r="CH110" s="447"/>
      <c r="CI110" s="447"/>
      <c r="CJ110" s="447"/>
      <c r="CK110" s="447"/>
      <c r="CL110" s="447"/>
      <c r="CM110" s="447"/>
      <c r="CN110" s="447"/>
      <c r="CO110" s="447"/>
      <c r="CP110" s="447"/>
      <c r="CQ110" s="447"/>
      <c r="CR110" s="447"/>
      <c r="CS110" s="447"/>
      <c r="CT110" s="447"/>
      <c r="CU110" s="447"/>
      <c r="CV110" s="447"/>
      <c r="CW110" s="447"/>
      <c r="CX110" s="447"/>
      <c r="CY110" s="447"/>
      <c r="CZ110" s="447"/>
      <c r="DA110" s="447"/>
      <c r="DB110" s="447"/>
      <c r="DC110" s="447"/>
      <c r="DD110" s="447"/>
      <c r="DE110" s="447"/>
      <c r="DF110" s="447"/>
      <c r="DG110" s="447"/>
      <c r="DH110" s="447"/>
      <c r="DI110" s="447"/>
      <c r="DJ110" s="447"/>
      <c r="DK110" s="447"/>
      <c r="DL110" s="447"/>
      <c r="DM110" s="447"/>
      <c r="DN110" s="447"/>
      <c r="DO110" s="447"/>
      <c r="DP110" s="447"/>
      <c r="DQ110" s="447"/>
      <c r="DR110" s="447"/>
      <c r="DS110" s="447"/>
      <c r="DT110" s="447"/>
      <c r="DU110" s="447"/>
      <c r="DV110" s="447"/>
      <c r="DW110" s="447"/>
      <c r="DX110" s="447"/>
      <c r="DY110" s="447"/>
      <c r="DZ110" s="447"/>
      <c r="EA110" s="447"/>
      <c r="EB110" s="447"/>
      <c r="EC110" s="447"/>
      <c r="ED110" s="447"/>
      <c r="EE110" s="447"/>
      <c r="EF110" s="447"/>
      <c r="EG110" s="447"/>
      <c r="EH110" s="447"/>
      <c r="EI110" s="447"/>
      <c r="EJ110" s="447"/>
      <c r="EK110" s="447"/>
      <c r="EL110" s="447"/>
      <c r="EM110" s="447"/>
      <c r="EN110" s="447"/>
      <c r="EO110" s="447"/>
      <c r="EP110" s="447"/>
      <c r="EQ110" s="447"/>
      <c r="ER110" s="447"/>
      <c r="ES110" s="447"/>
      <c r="ET110" s="447"/>
      <c r="EU110" s="447"/>
      <c r="EV110" s="447"/>
    </row>
    <row r="111" spans="3:152" ht="12" customHeight="1">
      <c r="C111" s="447"/>
      <c r="D111" s="436"/>
      <c r="E111" s="447"/>
      <c r="F111" s="447"/>
      <c r="G111" s="447"/>
      <c r="H111" s="447"/>
      <c r="I111" s="447"/>
      <c r="J111" s="447"/>
      <c r="K111" s="436"/>
      <c r="L111" s="447"/>
      <c r="M111" s="447"/>
      <c r="N111" s="447"/>
      <c r="O111" s="447"/>
      <c r="P111" s="447"/>
      <c r="Q111" s="447"/>
      <c r="R111" s="436"/>
      <c r="S111" s="447"/>
      <c r="T111" s="447"/>
      <c r="U111" s="447"/>
      <c r="V111" s="447"/>
      <c r="W111" s="447"/>
      <c r="X111" s="447"/>
      <c r="Y111" s="447"/>
      <c r="Z111" s="447"/>
      <c r="AA111" s="447"/>
      <c r="AB111" s="447"/>
      <c r="AC111" s="436"/>
      <c r="AD111" s="447"/>
      <c r="AE111" s="447"/>
      <c r="AF111" s="447"/>
      <c r="AG111" s="447"/>
      <c r="AH111" s="447"/>
      <c r="AI111" s="447"/>
      <c r="AJ111" s="447"/>
      <c r="AK111" s="436"/>
      <c r="AL111" s="447"/>
      <c r="AM111" s="447"/>
      <c r="AN111" s="447"/>
      <c r="AO111" s="447"/>
      <c r="AP111" s="447"/>
      <c r="AQ111" s="447"/>
      <c r="AR111" s="436"/>
      <c r="AS111" s="447"/>
      <c r="AT111" s="447"/>
      <c r="AU111" s="447"/>
      <c r="AV111" s="447"/>
      <c r="AW111" s="447"/>
      <c r="AX111" s="447"/>
      <c r="AY111" s="436"/>
      <c r="AZ111" s="447"/>
      <c r="BA111" s="447"/>
      <c r="BB111" s="447"/>
      <c r="BC111" s="447"/>
      <c r="BD111" s="447"/>
      <c r="BE111" s="447"/>
      <c r="BF111" s="436"/>
      <c r="BG111" s="447"/>
      <c r="BH111" s="447"/>
      <c r="BI111" s="447"/>
      <c r="BJ111" s="447"/>
      <c r="BK111" s="447"/>
      <c r="BL111" s="447"/>
      <c r="BM111" s="436"/>
      <c r="BN111" s="447"/>
      <c r="BO111" s="447"/>
      <c r="BP111" s="447"/>
      <c r="BQ111" s="447"/>
      <c r="BR111" s="447"/>
      <c r="BS111" s="447"/>
      <c r="BT111" s="436"/>
      <c r="BU111" s="447"/>
      <c r="BV111" s="447"/>
      <c r="BW111" s="447"/>
      <c r="BX111" s="447"/>
      <c r="BY111" s="447"/>
      <c r="BZ111" s="447"/>
      <c r="CA111" s="447"/>
      <c r="CB111" s="447"/>
      <c r="CC111" s="447"/>
      <c r="CD111" s="447"/>
      <c r="CE111" s="447"/>
      <c r="CF111" s="447"/>
      <c r="CG111" s="447"/>
      <c r="CH111" s="447"/>
      <c r="CI111" s="447"/>
      <c r="CJ111" s="447"/>
      <c r="CK111" s="447"/>
      <c r="CL111" s="447"/>
      <c r="CM111" s="447"/>
      <c r="CN111" s="447"/>
      <c r="CO111" s="447"/>
      <c r="CP111" s="447"/>
      <c r="CQ111" s="447"/>
      <c r="CR111" s="447"/>
      <c r="CS111" s="447"/>
      <c r="CT111" s="447"/>
      <c r="CU111" s="447"/>
      <c r="CV111" s="447"/>
      <c r="CW111" s="447"/>
      <c r="CX111" s="447"/>
      <c r="CY111" s="447"/>
      <c r="CZ111" s="447"/>
      <c r="DA111" s="447"/>
      <c r="DB111" s="447"/>
      <c r="DC111" s="447"/>
      <c r="DD111" s="447"/>
      <c r="DE111" s="447"/>
      <c r="DF111" s="447"/>
      <c r="DG111" s="447"/>
      <c r="DH111" s="447"/>
      <c r="DI111" s="447"/>
      <c r="DJ111" s="447"/>
      <c r="DK111" s="447"/>
      <c r="DL111" s="447"/>
      <c r="DM111" s="447"/>
      <c r="DN111" s="447"/>
      <c r="DO111" s="447"/>
      <c r="DP111" s="447"/>
      <c r="DQ111" s="447"/>
      <c r="DR111" s="447"/>
      <c r="DS111" s="447"/>
      <c r="DT111" s="447"/>
      <c r="DU111" s="447"/>
      <c r="DV111" s="447"/>
      <c r="DW111" s="447"/>
      <c r="DX111" s="447"/>
      <c r="DY111" s="447"/>
      <c r="DZ111" s="447"/>
      <c r="EA111" s="447"/>
      <c r="EB111" s="447"/>
      <c r="EC111" s="447"/>
      <c r="ED111" s="447"/>
      <c r="EE111" s="447"/>
      <c r="EF111" s="447"/>
      <c r="EG111" s="447"/>
      <c r="EH111" s="447"/>
      <c r="EI111" s="447"/>
      <c r="EJ111" s="447"/>
      <c r="EK111" s="447"/>
      <c r="EL111" s="447"/>
      <c r="EM111" s="447"/>
      <c r="EN111" s="447"/>
      <c r="EO111" s="447"/>
      <c r="EP111" s="447"/>
      <c r="EQ111" s="447"/>
      <c r="ER111" s="447"/>
      <c r="ES111" s="447"/>
      <c r="ET111" s="447"/>
      <c r="EU111" s="447"/>
      <c r="EV111" s="447"/>
    </row>
    <row r="112" spans="3:152" ht="12" customHeight="1">
      <c r="C112" s="447"/>
      <c r="D112" s="436"/>
      <c r="E112" s="447"/>
      <c r="F112" s="447"/>
      <c r="G112" s="447"/>
      <c r="H112" s="447"/>
      <c r="I112" s="447"/>
      <c r="J112" s="447"/>
      <c r="K112" s="436"/>
      <c r="L112" s="447"/>
      <c r="M112" s="447"/>
      <c r="N112" s="447"/>
      <c r="O112" s="447"/>
      <c r="P112" s="447"/>
      <c r="Q112" s="447"/>
      <c r="R112" s="436"/>
      <c r="S112" s="447"/>
      <c r="T112" s="447"/>
      <c r="U112" s="447"/>
      <c r="V112" s="447"/>
      <c r="W112" s="447"/>
      <c r="X112" s="447"/>
      <c r="Y112" s="447"/>
      <c r="Z112" s="447"/>
      <c r="AA112" s="447"/>
      <c r="AB112" s="447"/>
      <c r="AC112" s="436"/>
      <c r="AD112" s="447"/>
      <c r="AE112" s="447"/>
      <c r="AF112" s="447"/>
      <c r="AG112" s="447"/>
      <c r="AH112" s="447"/>
      <c r="AI112" s="447"/>
      <c r="AJ112" s="447"/>
      <c r="AK112" s="436"/>
      <c r="AL112" s="447"/>
      <c r="AM112" s="447"/>
      <c r="AN112" s="447"/>
      <c r="AO112" s="447"/>
      <c r="AP112" s="447"/>
      <c r="AQ112" s="447"/>
      <c r="AR112" s="436"/>
      <c r="AS112" s="447"/>
      <c r="AT112" s="447"/>
      <c r="AU112" s="447"/>
      <c r="AV112" s="447"/>
      <c r="AW112" s="447"/>
      <c r="AX112" s="447"/>
      <c r="AY112" s="436"/>
      <c r="AZ112" s="447"/>
      <c r="BA112" s="447"/>
      <c r="BB112" s="447"/>
      <c r="BC112" s="447"/>
      <c r="BD112" s="447"/>
      <c r="BE112" s="447"/>
      <c r="BF112" s="436"/>
      <c r="BG112" s="447"/>
      <c r="BH112" s="447"/>
      <c r="BI112" s="447"/>
      <c r="BJ112" s="447"/>
      <c r="BK112" s="447"/>
      <c r="BL112" s="447"/>
      <c r="BM112" s="436"/>
      <c r="BN112" s="447"/>
      <c r="BO112" s="447"/>
      <c r="BP112" s="447"/>
      <c r="BQ112" s="447"/>
      <c r="BR112" s="447"/>
      <c r="BS112" s="447"/>
      <c r="BT112" s="436"/>
      <c r="BU112" s="447"/>
      <c r="BV112" s="447"/>
      <c r="BW112" s="447"/>
      <c r="BX112" s="447"/>
      <c r="BY112" s="447"/>
      <c r="BZ112" s="447"/>
      <c r="CA112" s="447"/>
      <c r="CB112" s="447"/>
      <c r="CC112" s="447"/>
      <c r="CD112" s="447"/>
      <c r="CE112" s="447"/>
      <c r="CF112" s="447"/>
      <c r="CG112" s="447"/>
      <c r="CH112" s="447"/>
      <c r="CI112" s="447"/>
      <c r="CJ112" s="447"/>
      <c r="CK112" s="447"/>
      <c r="CL112" s="447"/>
      <c r="CM112" s="447"/>
      <c r="CN112" s="447"/>
      <c r="CO112" s="447"/>
      <c r="CP112" s="447"/>
      <c r="CQ112" s="447"/>
      <c r="CR112" s="447"/>
      <c r="CS112" s="447"/>
      <c r="CT112" s="447"/>
      <c r="CU112" s="447"/>
      <c r="CV112" s="447"/>
      <c r="CW112" s="447"/>
      <c r="CX112" s="447"/>
      <c r="CY112" s="447"/>
      <c r="CZ112" s="447"/>
      <c r="DA112" s="447"/>
      <c r="DB112" s="447"/>
      <c r="DC112" s="447"/>
      <c r="DD112" s="447"/>
      <c r="DE112" s="447"/>
      <c r="DF112" s="447"/>
      <c r="DG112" s="447"/>
      <c r="DH112" s="447"/>
      <c r="DI112" s="447"/>
      <c r="DJ112" s="447"/>
      <c r="DK112" s="447"/>
      <c r="DL112" s="447"/>
      <c r="DM112" s="447"/>
      <c r="DN112" s="447"/>
      <c r="DO112" s="447"/>
      <c r="DP112" s="447"/>
      <c r="DQ112" s="447"/>
      <c r="DR112" s="447"/>
      <c r="DS112" s="447"/>
      <c r="DT112" s="447"/>
      <c r="DU112" s="447"/>
      <c r="DV112" s="447"/>
      <c r="DW112" s="447"/>
      <c r="DX112" s="447"/>
      <c r="DY112" s="447"/>
      <c r="DZ112" s="447"/>
      <c r="EA112" s="447"/>
      <c r="EB112" s="447"/>
      <c r="EC112" s="447"/>
      <c r="ED112" s="447"/>
      <c r="EE112" s="447"/>
      <c r="EF112" s="447"/>
      <c r="EG112" s="447"/>
      <c r="EH112" s="447"/>
      <c r="EI112" s="447"/>
      <c r="EJ112" s="447"/>
      <c r="EK112" s="447"/>
      <c r="EL112" s="447"/>
      <c r="EM112" s="447"/>
      <c r="EN112" s="447"/>
      <c r="EO112" s="447"/>
      <c r="EP112" s="447"/>
      <c r="EQ112" s="447"/>
      <c r="ER112" s="447"/>
      <c r="ES112" s="447"/>
      <c r="ET112" s="447"/>
      <c r="EU112" s="447"/>
      <c r="EV112" s="447"/>
    </row>
    <row r="113" spans="3:152" ht="12" customHeight="1">
      <c r="C113" s="447"/>
      <c r="D113" s="436"/>
      <c r="E113" s="447"/>
      <c r="F113" s="447"/>
      <c r="G113" s="447"/>
      <c r="H113" s="447"/>
      <c r="I113" s="447"/>
      <c r="J113" s="447"/>
      <c r="K113" s="436"/>
      <c r="L113" s="447"/>
      <c r="M113" s="447"/>
      <c r="N113" s="447"/>
      <c r="O113" s="447"/>
      <c r="P113" s="447"/>
      <c r="Q113" s="447"/>
      <c r="R113" s="436"/>
      <c r="S113" s="447"/>
      <c r="T113" s="447"/>
      <c r="U113" s="447"/>
      <c r="V113" s="447"/>
      <c r="W113" s="447"/>
      <c r="X113" s="447"/>
      <c r="Y113" s="447"/>
      <c r="Z113" s="447"/>
      <c r="AA113" s="447"/>
      <c r="AB113" s="447"/>
      <c r="AC113" s="436"/>
      <c r="AD113" s="447"/>
      <c r="AE113" s="447"/>
      <c r="AF113" s="447"/>
      <c r="AG113" s="447"/>
      <c r="AH113" s="447"/>
      <c r="AI113" s="447"/>
      <c r="AJ113" s="447"/>
      <c r="AK113" s="436"/>
      <c r="AL113" s="447"/>
      <c r="AM113" s="447"/>
      <c r="AN113" s="447"/>
      <c r="AO113" s="447"/>
      <c r="AP113" s="447"/>
      <c r="AQ113" s="447"/>
      <c r="AR113" s="436"/>
      <c r="AS113" s="447"/>
      <c r="AT113" s="447"/>
      <c r="AU113" s="447"/>
      <c r="AV113" s="447"/>
      <c r="AW113" s="447"/>
      <c r="AX113" s="447"/>
      <c r="AY113" s="436"/>
      <c r="AZ113" s="447"/>
      <c r="BA113" s="447"/>
      <c r="BB113" s="447"/>
      <c r="BC113" s="447"/>
      <c r="BD113" s="447"/>
      <c r="BE113" s="447"/>
      <c r="BF113" s="436"/>
      <c r="BG113" s="447"/>
      <c r="BH113" s="447"/>
      <c r="BI113" s="447"/>
      <c r="BJ113" s="447"/>
      <c r="BK113" s="447"/>
      <c r="BL113" s="447"/>
      <c r="BM113" s="436"/>
      <c r="BN113" s="447"/>
      <c r="BO113" s="447"/>
      <c r="BP113" s="447"/>
      <c r="BQ113" s="447"/>
      <c r="BR113" s="447"/>
      <c r="BS113" s="447"/>
      <c r="BT113" s="436"/>
      <c r="BU113" s="447"/>
      <c r="BV113" s="447"/>
      <c r="BW113" s="447"/>
      <c r="BX113" s="447"/>
      <c r="BY113" s="447"/>
      <c r="BZ113" s="447"/>
      <c r="CA113" s="447"/>
      <c r="CB113" s="447"/>
      <c r="CC113" s="447"/>
      <c r="CD113" s="447"/>
      <c r="CE113" s="447"/>
      <c r="CF113" s="447"/>
      <c r="CG113" s="447"/>
      <c r="CH113" s="447"/>
      <c r="CI113" s="447"/>
      <c r="CJ113" s="447"/>
      <c r="CK113" s="447"/>
      <c r="CL113" s="447"/>
      <c r="CM113" s="447"/>
      <c r="CN113" s="447"/>
      <c r="CO113" s="447"/>
      <c r="CP113" s="447"/>
      <c r="CQ113" s="447"/>
      <c r="CR113" s="447"/>
      <c r="CS113" s="447"/>
      <c r="CT113" s="447"/>
      <c r="CU113" s="447"/>
      <c r="CV113" s="447"/>
      <c r="CW113" s="447"/>
      <c r="CX113" s="447"/>
      <c r="CY113" s="447"/>
      <c r="CZ113" s="447"/>
      <c r="DA113" s="447"/>
      <c r="DB113" s="447"/>
      <c r="DC113" s="447"/>
      <c r="DD113" s="447"/>
      <c r="DE113" s="447"/>
      <c r="DF113" s="447"/>
      <c r="DG113" s="447"/>
      <c r="DH113" s="447"/>
      <c r="DI113" s="447"/>
      <c r="DJ113" s="447"/>
      <c r="DK113" s="447"/>
      <c r="DL113" s="447"/>
      <c r="DM113" s="447"/>
      <c r="DN113" s="447"/>
      <c r="DO113" s="447"/>
      <c r="DP113" s="447"/>
      <c r="DQ113" s="447"/>
      <c r="DR113" s="447"/>
      <c r="DS113" s="447"/>
      <c r="DT113" s="447"/>
      <c r="DU113" s="447"/>
      <c r="DV113" s="447"/>
      <c r="DW113" s="447"/>
      <c r="DX113" s="447"/>
      <c r="DY113" s="447"/>
      <c r="DZ113" s="447"/>
      <c r="EA113" s="447"/>
      <c r="EB113" s="447"/>
      <c r="EC113" s="447"/>
      <c r="ED113" s="447"/>
      <c r="EE113" s="447"/>
      <c r="EF113" s="447"/>
      <c r="EG113" s="447"/>
      <c r="EH113" s="447"/>
      <c r="EI113" s="447"/>
      <c r="EJ113" s="447"/>
      <c r="EK113" s="447"/>
      <c r="EL113" s="447"/>
      <c r="EM113" s="447"/>
      <c r="EN113" s="447"/>
      <c r="EO113" s="447"/>
      <c r="EP113" s="447"/>
      <c r="EQ113" s="447"/>
      <c r="ER113" s="447"/>
      <c r="ES113" s="447"/>
      <c r="ET113" s="447"/>
      <c r="EU113" s="447"/>
      <c r="EV113" s="447"/>
    </row>
    <row r="114" spans="3:152" ht="12" customHeight="1">
      <c r="C114" s="447"/>
      <c r="D114" s="436"/>
      <c r="E114" s="447"/>
      <c r="F114" s="447"/>
      <c r="G114" s="447"/>
      <c r="H114" s="447"/>
      <c r="I114" s="447"/>
      <c r="J114" s="447"/>
      <c r="K114" s="436"/>
      <c r="L114" s="447"/>
      <c r="M114" s="447"/>
      <c r="N114" s="447"/>
      <c r="O114" s="447"/>
      <c r="P114" s="447"/>
      <c r="Q114" s="447"/>
      <c r="R114" s="436"/>
      <c r="S114" s="447"/>
      <c r="T114" s="447"/>
      <c r="U114" s="447"/>
      <c r="V114" s="447"/>
      <c r="W114" s="447"/>
      <c r="X114" s="447"/>
      <c r="Y114" s="447"/>
      <c r="Z114" s="447"/>
      <c r="AA114" s="447"/>
      <c r="AB114" s="447"/>
      <c r="AC114" s="436"/>
      <c r="AD114" s="447"/>
      <c r="AE114" s="447"/>
      <c r="AF114" s="447"/>
      <c r="AG114" s="447"/>
      <c r="AH114" s="447"/>
      <c r="AI114" s="447"/>
      <c r="AJ114" s="447"/>
      <c r="AK114" s="436"/>
      <c r="AL114" s="447"/>
      <c r="AM114" s="447"/>
      <c r="AN114" s="447"/>
      <c r="AO114" s="447"/>
      <c r="AP114" s="447"/>
      <c r="AQ114" s="447"/>
      <c r="AR114" s="436"/>
      <c r="AS114" s="447"/>
      <c r="AT114" s="447"/>
      <c r="AU114" s="447"/>
      <c r="AV114" s="447"/>
      <c r="AW114" s="447"/>
      <c r="AX114" s="447"/>
      <c r="AY114" s="436"/>
      <c r="AZ114" s="447"/>
      <c r="BA114" s="447"/>
      <c r="BB114" s="447"/>
      <c r="BC114" s="447"/>
      <c r="BD114" s="447"/>
      <c r="BE114" s="447"/>
      <c r="BF114" s="436"/>
      <c r="BG114" s="447"/>
      <c r="BH114" s="447"/>
      <c r="BI114" s="447"/>
      <c r="BJ114" s="447"/>
      <c r="BK114" s="447"/>
      <c r="BL114" s="447"/>
      <c r="BM114" s="436"/>
      <c r="BN114" s="447"/>
      <c r="BO114" s="447"/>
      <c r="BP114" s="447"/>
      <c r="BQ114" s="447"/>
      <c r="BR114" s="447"/>
      <c r="BS114" s="447"/>
      <c r="BT114" s="436"/>
      <c r="BU114" s="447"/>
      <c r="BV114" s="447"/>
      <c r="BW114" s="447"/>
      <c r="BX114" s="447"/>
      <c r="BY114" s="447"/>
      <c r="BZ114" s="447"/>
      <c r="CA114" s="447"/>
      <c r="CB114" s="447"/>
      <c r="CC114" s="447"/>
      <c r="CD114" s="447"/>
      <c r="CE114" s="447"/>
      <c r="CF114" s="447"/>
      <c r="CG114" s="447"/>
      <c r="CH114" s="447"/>
      <c r="CI114" s="447"/>
      <c r="CJ114" s="447"/>
      <c r="CK114" s="447"/>
      <c r="CL114" s="447"/>
      <c r="CM114" s="447"/>
      <c r="CN114" s="447"/>
      <c r="CO114" s="447"/>
      <c r="CP114" s="447"/>
      <c r="CQ114" s="447"/>
      <c r="CR114" s="447"/>
      <c r="CS114" s="447"/>
      <c r="CT114" s="447"/>
      <c r="CU114" s="447"/>
      <c r="CV114" s="447"/>
      <c r="CW114" s="447"/>
      <c r="CX114" s="447"/>
      <c r="CY114" s="447"/>
      <c r="CZ114" s="447"/>
      <c r="DA114" s="447"/>
      <c r="DB114" s="447"/>
      <c r="DC114" s="447"/>
      <c r="DD114" s="447"/>
      <c r="DE114" s="447"/>
      <c r="DF114" s="447"/>
      <c r="DG114" s="447"/>
      <c r="DH114" s="447"/>
      <c r="DI114" s="447"/>
      <c r="DJ114" s="447"/>
      <c r="DK114" s="447"/>
      <c r="DL114" s="447"/>
      <c r="DM114" s="447"/>
      <c r="DN114" s="447"/>
      <c r="DO114" s="447"/>
      <c r="DP114" s="447"/>
      <c r="DQ114" s="447"/>
      <c r="DR114" s="447"/>
      <c r="DS114" s="447"/>
      <c r="DT114" s="447"/>
      <c r="DU114" s="447"/>
      <c r="DV114" s="447"/>
      <c r="DW114" s="447"/>
      <c r="DX114" s="447"/>
      <c r="DY114" s="447"/>
      <c r="DZ114" s="447"/>
      <c r="EA114" s="447"/>
      <c r="EB114" s="447"/>
      <c r="EC114" s="447"/>
      <c r="ED114" s="447"/>
      <c r="EE114" s="447"/>
      <c r="EF114" s="447"/>
      <c r="EG114" s="447"/>
      <c r="EH114" s="447"/>
      <c r="EI114" s="447"/>
      <c r="EJ114" s="447"/>
      <c r="EK114" s="447"/>
      <c r="EL114" s="447"/>
      <c r="EM114" s="447"/>
      <c r="EN114" s="447"/>
      <c r="EO114" s="447"/>
      <c r="EP114" s="447"/>
      <c r="EQ114" s="447"/>
      <c r="ER114" s="447"/>
      <c r="ES114" s="447"/>
      <c r="ET114" s="447"/>
      <c r="EU114" s="447"/>
      <c r="EV114" s="447"/>
    </row>
    <row r="115" spans="3:152" ht="12" customHeight="1">
      <c r="C115" s="447"/>
      <c r="D115" s="436"/>
      <c r="E115" s="447"/>
      <c r="F115" s="447"/>
      <c r="G115" s="447"/>
      <c r="H115" s="447"/>
      <c r="I115" s="447"/>
      <c r="J115" s="447"/>
      <c r="K115" s="436"/>
      <c r="L115" s="447"/>
      <c r="M115" s="447"/>
      <c r="N115" s="447"/>
      <c r="O115" s="447"/>
      <c r="P115" s="447"/>
      <c r="Q115" s="447"/>
      <c r="R115" s="436"/>
      <c r="S115" s="447"/>
      <c r="T115" s="447"/>
      <c r="U115" s="447"/>
      <c r="V115" s="447"/>
      <c r="W115" s="447"/>
      <c r="X115" s="447"/>
      <c r="Y115" s="447"/>
      <c r="Z115" s="447"/>
      <c r="AA115" s="447"/>
      <c r="AB115" s="447"/>
      <c r="AC115" s="436"/>
      <c r="AD115" s="447"/>
      <c r="AE115" s="447"/>
      <c r="AF115" s="447"/>
      <c r="AG115" s="447"/>
      <c r="AH115" s="447"/>
      <c r="AI115" s="447"/>
      <c r="AJ115" s="447"/>
      <c r="AK115" s="436"/>
      <c r="AL115" s="447"/>
      <c r="AM115" s="447"/>
      <c r="AN115" s="447"/>
      <c r="AO115" s="447"/>
      <c r="AP115" s="447"/>
      <c r="AQ115" s="447"/>
      <c r="AR115" s="436"/>
      <c r="AS115" s="447"/>
      <c r="AT115" s="447"/>
      <c r="AU115" s="447"/>
      <c r="AV115" s="447"/>
      <c r="AW115" s="447"/>
      <c r="AX115" s="447"/>
      <c r="AY115" s="436"/>
      <c r="AZ115" s="447"/>
      <c r="BA115" s="447"/>
      <c r="BB115" s="447"/>
      <c r="BC115" s="447"/>
      <c r="BD115" s="447"/>
      <c r="BE115" s="447"/>
      <c r="BF115" s="436"/>
      <c r="BG115" s="447"/>
      <c r="BH115" s="447"/>
      <c r="BI115" s="447"/>
      <c r="BJ115" s="447"/>
      <c r="BK115" s="447"/>
      <c r="BL115" s="447"/>
      <c r="BM115" s="436"/>
      <c r="BN115" s="447"/>
      <c r="BO115" s="447"/>
      <c r="BP115" s="447"/>
      <c r="BQ115" s="447"/>
      <c r="BR115" s="447"/>
      <c r="BS115" s="447"/>
      <c r="BT115" s="436"/>
      <c r="BU115" s="447"/>
      <c r="BV115" s="447"/>
      <c r="BW115" s="447"/>
      <c r="BX115" s="447"/>
      <c r="BY115" s="447"/>
      <c r="BZ115" s="447"/>
      <c r="CA115" s="447"/>
      <c r="CB115" s="447"/>
      <c r="CC115" s="447"/>
      <c r="CD115" s="447"/>
      <c r="CE115" s="447"/>
      <c r="CF115" s="447"/>
      <c r="CG115" s="447"/>
      <c r="CH115" s="447"/>
      <c r="CI115" s="447"/>
      <c r="CJ115" s="447"/>
      <c r="CK115" s="447"/>
      <c r="CL115" s="447"/>
      <c r="CM115" s="447"/>
      <c r="CN115" s="447"/>
      <c r="CO115" s="447"/>
      <c r="CP115" s="447"/>
      <c r="CQ115" s="447"/>
      <c r="CR115" s="447"/>
      <c r="CS115" s="447"/>
      <c r="CT115" s="447"/>
      <c r="CU115" s="447"/>
      <c r="CV115" s="447"/>
      <c r="CW115" s="447"/>
      <c r="CX115" s="447"/>
      <c r="CY115" s="447"/>
      <c r="CZ115" s="447"/>
      <c r="DA115" s="447"/>
      <c r="DB115" s="447"/>
      <c r="DC115" s="447"/>
      <c r="DD115" s="447"/>
      <c r="DE115" s="447"/>
      <c r="DF115" s="447"/>
      <c r="DG115" s="447"/>
      <c r="DH115" s="447"/>
      <c r="DI115" s="447"/>
      <c r="DJ115" s="447"/>
      <c r="DK115" s="447"/>
      <c r="DL115" s="447"/>
      <c r="DM115" s="447"/>
      <c r="DN115" s="447"/>
      <c r="DO115" s="447"/>
      <c r="DP115" s="447"/>
      <c r="DQ115" s="447"/>
      <c r="DR115" s="447"/>
      <c r="DS115" s="447"/>
      <c r="DT115" s="447"/>
      <c r="DU115" s="447"/>
      <c r="DV115" s="447"/>
      <c r="DW115" s="447"/>
      <c r="DX115" s="447"/>
      <c r="DY115" s="447"/>
      <c r="DZ115" s="447"/>
      <c r="EA115" s="447"/>
      <c r="EB115" s="447"/>
      <c r="EC115" s="447"/>
      <c r="ED115" s="447"/>
      <c r="EE115" s="447"/>
      <c r="EF115" s="447"/>
      <c r="EG115" s="447"/>
      <c r="EH115" s="447"/>
      <c r="EI115" s="447"/>
      <c r="EJ115" s="447"/>
      <c r="EK115" s="447"/>
      <c r="EL115" s="447"/>
      <c r="EM115" s="447"/>
      <c r="EN115" s="447"/>
      <c r="EO115" s="447"/>
      <c r="EP115" s="447"/>
      <c r="EQ115" s="447"/>
      <c r="ER115" s="447"/>
      <c r="ES115" s="447"/>
      <c r="ET115" s="447"/>
      <c r="EU115" s="447"/>
      <c r="EV115" s="447"/>
    </row>
    <row r="116" spans="3:152" ht="12" customHeight="1">
      <c r="C116" s="447"/>
      <c r="D116" s="436"/>
      <c r="E116" s="447"/>
      <c r="F116" s="447"/>
      <c r="G116" s="447"/>
      <c r="H116" s="447"/>
      <c r="I116" s="447"/>
      <c r="J116" s="447"/>
      <c r="K116" s="436"/>
      <c r="L116" s="447"/>
      <c r="M116" s="447"/>
      <c r="N116" s="447"/>
      <c r="O116" s="447"/>
      <c r="P116" s="447"/>
      <c r="Q116" s="447"/>
      <c r="R116" s="436"/>
      <c r="S116" s="447"/>
      <c r="T116" s="447"/>
      <c r="U116" s="447"/>
      <c r="V116" s="447"/>
      <c r="W116" s="447"/>
      <c r="X116" s="447"/>
      <c r="Y116" s="447"/>
      <c r="Z116" s="447"/>
      <c r="AA116" s="447"/>
      <c r="AB116" s="447"/>
      <c r="AC116" s="436"/>
      <c r="AD116" s="447"/>
      <c r="AE116" s="447"/>
      <c r="AF116" s="447"/>
      <c r="AG116" s="447"/>
      <c r="AH116" s="447"/>
      <c r="AI116" s="447"/>
      <c r="AJ116" s="447"/>
      <c r="AK116" s="436"/>
      <c r="AL116" s="447"/>
      <c r="AM116" s="447"/>
      <c r="AN116" s="447"/>
      <c r="AO116" s="447"/>
      <c r="AP116" s="447"/>
      <c r="AQ116" s="447"/>
      <c r="AR116" s="436"/>
      <c r="AS116" s="447"/>
      <c r="AT116" s="447"/>
      <c r="AU116" s="447"/>
      <c r="AV116" s="447"/>
      <c r="AW116" s="447"/>
      <c r="AX116" s="447"/>
      <c r="AY116" s="436"/>
      <c r="AZ116" s="447"/>
      <c r="BA116" s="447"/>
      <c r="BB116" s="447"/>
      <c r="BC116" s="447"/>
      <c r="BD116" s="447"/>
      <c r="BE116" s="447"/>
      <c r="BF116" s="436"/>
      <c r="BG116" s="447"/>
      <c r="BH116" s="447"/>
      <c r="BI116" s="447"/>
      <c r="BJ116" s="447"/>
      <c r="BK116" s="447"/>
      <c r="BL116" s="447"/>
      <c r="BM116" s="436"/>
      <c r="BN116" s="447"/>
      <c r="BO116" s="447"/>
      <c r="BP116" s="447"/>
      <c r="BQ116" s="447"/>
      <c r="BR116" s="447"/>
      <c r="BS116" s="447"/>
      <c r="BT116" s="436"/>
      <c r="BU116" s="447"/>
      <c r="BV116" s="447"/>
      <c r="BW116" s="447"/>
      <c r="BX116" s="447"/>
      <c r="BY116" s="447"/>
      <c r="BZ116" s="447"/>
      <c r="CA116" s="447"/>
      <c r="CB116" s="447"/>
      <c r="CC116" s="447"/>
      <c r="CD116" s="447"/>
      <c r="CE116" s="447"/>
      <c r="CF116" s="447"/>
      <c r="CG116" s="447"/>
      <c r="CH116" s="447"/>
      <c r="CI116" s="447"/>
      <c r="CJ116" s="447"/>
      <c r="CK116" s="447"/>
      <c r="CL116" s="447"/>
      <c r="CM116" s="447"/>
      <c r="CN116" s="447"/>
      <c r="CO116" s="447"/>
      <c r="CP116" s="447"/>
      <c r="CQ116" s="447"/>
      <c r="CR116" s="447"/>
      <c r="CS116" s="447"/>
      <c r="CT116" s="447"/>
      <c r="CU116" s="447"/>
      <c r="CV116" s="447"/>
      <c r="CW116" s="447"/>
      <c r="CX116" s="447"/>
      <c r="CY116" s="447"/>
      <c r="CZ116" s="447"/>
      <c r="DA116" s="447"/>
      <c r="DB116" s="447"/>
      <c r="DC116" s="447"/>
      <c r="DD116" s="447"/>
      <c r="DE116" s="447"/>
      <c r="DF116" s="447"/>
      <c r="DG116" s="447"/>
      <c r="DH116" s="447"/>
      <c r="DI116" s="447"/>
      <c r="DJ116" s="447"/>
      <c r="DK116" s="447"/>
      <c r="DL116" s="447"/>
      <c r="DM116" s="447"/>
      <c r="DN116" s="447"/>
      <c r="DO116" s="447"/>
      <c r="DP116" s="447"/>
      <c r="DQ116" s="447"/>
      <c r="DR116" s="447"/>
      <c r="DS116" s="447"/>
      <c r="DT116" s="447"/>
      <c r="DU116" s="447"/>
      <c r="DV116" s="447"/>
      <c r="DW116" s="447"/>
      <c r="DX116" s="447"/>
      <c r="DY116" s="447"/>
      <c r="DZ116" s="447"/>
      <c r="EA116" s="447"/>
      <c r="EB116" s="447"/>
      <c r="EC116" s="447"/>
      <c r="ED116" s="447"/>
      <c r="EE116" s="447"/>
      <c r="EF116" s="447"/>
      <c r="EG116" s="447"/>
      <c r="EH116" s="447"/>
      <c r="EI116" s="447"/>
      <c r="EJ116" s="447"/>
      <c r="EK116" s="447"/>
      <c r="EL116" s="447"/>
      <c r="EM116" s="447"/>
      <c r="EN116" s="447"/>
      <c r="EO116" s="447"/>
      <c r="EP116" s="447"/>
      <c r="EQ116" s="447"/>
      <c r="ER116" s="447"/>
      <c r="ES116" s="447"/>
      <c r="ET116" s="447"/>
      <c r="EU116" s="447"/>
      <c r="EV116" s="447"/>
    </row>
    <row r="117" spans="3:152" ht="12" customHeight="1">
      <c r="C117" s="447"/>
      <c r="D117" s="436"/>
      <c r="E117" s="447"/>
      <c r="F117" s="447"/>
      <c r="G117" s="447"/>
      <c r="H117" s="447"/>
      <c r="I117" s="447"/>
      <c r="J117" s="447"/>
      <c r="K117" s="436"/>
      <c r="L117" s="447"/>
      <c r="M117" s="447"/>
      <c r="N117" s="447"/>
      <c r="O117" s="447"/>
      <c r="P117" s="447"/>
      <c r="Q117" s="447"/>
      <c r="R117" s="436"/>
      <c r="S117" s="447"/>
      <c r="T117" s="447"/>
      <c r="U117" s="447"/>
      <c r="V117" s="447"/>
      <c r="W117" s="447"/>
      <c r="X117" s="447"/>
      <c r="Y117" s="447"/>
      <c r="Z117" s="447"/>
      <c r="AA117" s="447"/>
      <c r="AB117" s="447"/>
      <c r="AC117" s="436"/>
      <c r="AD117" s="447"/>
      <c r="AE117" s="447"/>
      <c r="AF117" s="447"/>
      <c r="AG117" s="447"/>
      <c r="AH117" s="447"/>
      <c r="AI117" s="447"/>
      <c r="AJ117" s="447"/>
      <c r="AK117" s="436"/>
      <c r="AL117" s="447"/>
      <c r="AM117" s="447"/>
      <c r="AN117" s="447"/>
      <c r="AO117" s="447"/>
      <c r="AP117" s="447"/>
      <c r="AQ117" s="447"/>
      <c r="AR117" s="436"/>
      <c r="AS117" s="447"/>
      <c r="AT117" s="447"/>
      <c r="AU117" s="447"/>
      <c r="AV117" s="447"/>
      <c r="AW117" s="447"/>
      <c r="AX117" s="447"/>
      <c r="AY117" s="436"/>
      <c r="AZ117" s="447"/>
      <c r="BA117" s="447"/>
      <c r="BB117" s="447"/>
      <c r="BC117" s="447"/>
      <c r="BD117" s="447"/>
      <c r="BE117" s="447"/>
      <c r="BF117" s="436"/>
      <c r="BG117" s="447"/>
      <c r="BH117" s="447"/>
      <c r="BI117" s="447"/>
      <c r="BJ117" s="447"/>
      <c r="BK117" s="447"/>
      <c r="BL117" s="447"/>
      <c r="BM117" s="436"/>
      <c r="BN117" s="447"/>
      <c r="BO117" s="447"/>
      <c r="BP117" s="447"/>
      <c r="BQ117" s="447"/>
      <c r="BR117" s="447"/>
      <c r="BS117" s="447"/>
      <c r="BT117" s="436"/>
      <c r="BU117" s="447"/>
      <c r="BV117" s="447"/>
      <c r="BW117" s="447"/>
      <c r="BX117" s="447"/>
      <c r="BY117" s="447"/>
      <c r="BZ117" s="447"/>
      <c r="CA117" s="447"/>
      <c r="CB117" s="447"/>
      <c r="CC117" s="447"/>
      <c r="CD117" s="447"/>
      <c r="CE117" s="447"/>
      <c r="CF117" s="447"/>
      <c r="CG117" s="447"/>
      <c r="CH117" s="447"/>
      <c r="CI117" s="447"/>
      <c r="CJ117" s="447"/>
      <c r="CK117" s="447"/>
      <c r="CL117" s="447"/>
      <c r="CM117" s="447"/>
      <c r="CN117" s="447"/>
      <c r="CO117" s="447"/>
      <c r="CP117" s="447"/>
      <c r="CQ117" s="447"/>
      <c r="CR117" s="447"/>
      <c r="CS117" s="447"/>
      <c r="CT117" s="447"/>
      <c r="CU117" s="447"/>
      <c r="CV117" s="447"/>
      <c r="CW117" s="447"/>
      <c r="CX117" s="447"/>
      <c r="CY117" s="447"/>
      <c r="CZ117" s="447"/>
      <c r="DA117" s="447"/>
      <c r="DB117" s="447"/>
      <c r="DC117" s="447"/>
      <c r="DD117" s="447"/>
      <c r="DE117" s="447"/>
      <c r="DF117" s="447"/>
      <c r="DG117" s="447"/>
      <c r="DH117" s="447"/>
      <c r="DI117" s="447"/>
      <c r="DJ117" s="447"/>
      <c r="DK117" s="447"/>
      <c r="DL117" s="447"/>
      <c r="DM117" s="447"/>
      <c r="DN117" s="447"/>
      <c r="DO117" s="447"/>
      <c r="DP117" s="447"/>
      <c r="DQ117" s="447"/>
      <c r="DR117" s="447"/>
      <c r="DS117" s="447"/>
      <c r="DT117" s="447"/>
      <c r="DU117" s="447"/>
      <c r="DV117" s="447"/>
      <c r="DW117" s="447"/>
      <c r="DX117" s="447"/>
      <c r="DY117" s="447"/>
      <c r="DZ117" s="447"/>
      <c r="EA117" s="447"/>
      <c r="EB117" s="447"/>
      <c r="EC117" s="447"/>
      <c r="ED117" s="447"/>
      <c r="EE117" s="447"/>
      <c r="EF117" s="447"/>
      <c r="EG117" s="447"/>
      <c r="EH117" s="447"/>
      <c r="EI117" s="447"/>
      <c r="EJ117" s="447"/>
      <c r="EK117" s="447"/>
      <c r="EL117" s="447"/>
      <c r="EM117" s="447"/>
      <c r="EN117" s="447"/>
      <c r="EO117" s="447"/>
      <c r="EP117" s="447"/>
      <c r="EQ117" s="447"/>
      <c r="ER117" s="447"/>
      <c r="ES117" s="447"/>
      <c r="ET117" s="447"/>
      <c r="EU117" s="447"/>
      <c r="EV117" s="447"/>
    </row>
    <row r="118" spans="3:152" ht="12" customHeight="1">
      <c r="C118" s="447"/>
      <c r="D118" s="436"/>
      <c r="E118" s="447"/>
      <c r="F118" s="447"/>
      <c r="G118" s="447"/>
      <c r="H118" s="447"/>
      <c r="I118" s="447"/>
      <c r="J118" s="447"/>
      <c r="K118" s="436"/>
      <c r="L118" s="447"/>
      <c r="M118" s="447"/>
      <c r="N118" s="447"/>
      <c r="O118" s="447"/>
      <c r="P118" s="447"/>
      <c r="Q118" s="447"/>
      <c r="R118" s="436"/>
      <c r="S118" s="447"/>
      <c r="T118" s="447"/>
      <c r="U118" s="447"/>
      <c r="V118" s="447"/>
      <c r="W118" s="447"/>
      <c r="X118" s="447"/>
      <c r="Y118" s="447"/>
      <c r="Z118" s="447"/>
      <c r="AA118" s="447"/>
      <c r="AB118" s="447"/>
      <c r="AC118" s="436"/>
      <c r="AD118" s="447"/>
      <c r="AE118" s="447"/>
      <c r="AF118" s="447"/>
      <c r="AG118" s="447"/>
      <c r="AH118" s="447"/>
      <c r="AI118" s="447"/>
      <c r="AJ118" s="447"/>
      <c r="AK118" s="436"/>
      <c r="AL118" s="447"/>
      <c r="AM118" s="447"/>
      <c r="AN118" s="447"/>
      <c r="AO118" s="447"/>
      <c r="AP118" s="447"/>
      <c r="AQ118" s="447"/>
      <c r="AR118" s="436"/>
      <c r="AS118" s="447"/>
      <c r="AT118" s="447"/>
      <c r="AU118" s="447"/>
      <c r="AV118" s="447"/>
      <c r="AW118" s="447"/>
      <c r="AX118" s="447"/>
      <c r="AY118" s="436"/>
      <c r="AZ118" s="447"/>
      <c r="BA118" s="447"/>
      <c r="BB118" s="447"/>
      <c r="BC118" s="447"/>
      <c r="BD118" s="447"/>
      <c r="BE118" s="447"/>
      <c r="BF118" s="436"/>
      <c r="BG118" s="447"/>
      <c r="BH118" s="447"/>
      <c r="BI118" s="447"/>
      <c r="BJ118" s="447"/>
      <c r="BK118" s="447"/>
      <c r="BL118" s="447"/>
      <c r="BM118" s="436"/>
      <c r="BN118" s="447"/>
      <c r="BO118" s="447"/>
      <c r="BP118" s="447"/>
      <c r="BQ118" s="447"/>
      <c r="BR118" s="447"/>
      <c r="BS118" s="447"/>
      <c r="BT118" s="436"/>
      <c r="BU118" s="447"/>
      <c r="BV118" s="447"/>
      <c r="BW118" s="447"/>
      <c r="BX118" s="447"/>
      <c r="BY118" s="447"/>
      <c r="BZ118" s="447"/>
      <c r="CA118" s="447"/>
      <c r="CB118" s="447"/>
      <c r="CC118" s="447"/>
      <c r="CD118" s="447"/>
      <c r="CE118" s="447"/>
      <c r="CF118" s="447"/>
      <c r="CG118" s="447"/>
      <c r="CH118" s="447"/>
      <c r="CI118" s="447"/>
      <c r="CJ118" s="447"/>
      <c r="CK118" s="447"/>
      <c r="CL118" s="447"/>
      <c r="CM118" s="447"/>
      <c r="CN118" s="447"/>
      <c r="CO118" s="447"/>
      <c r="CP118" s="447"/>
      <c r="CQ118" s="447"/>
      <c r="CR118" s="447"/>
      <c r="CS118" s="447"/>
      <c r="CT118" s="447"/>
      <c r="CU118" s="447"/>
      <c r="CV118" s="447"/>
      <c r="CW118" s="447"/>
      <c r="CX118" s="447"/>
      <c r="CY118" s="447"/>
      <c r="CZ118" s="447"/>
      <c r="DA118" s="447"/>
      <c r="DB118" s="447"/>
      <c r="DC118" s="447"/>
      <c r="DD118" s="447"/>
      <c r="DE118" s="447"/>
      <c r="DF118" s="447"/>
      <c r="DG118" s="447"/>
      <c r="DH118" s="447"/>
      <c r="DI118" s="447"/>
      <c r="DJ118" s="447"/>
      <c r="DK118" s="447"/>
      <c r="DL118" s="447"/>
      <c r="DM118" s="447"/>
      <c r="DN118" s="447"/>
      <c r="DO118" s="447"/>
      <c r="DP118" s="447"/>
      <c r="DQ118" s="447"/>
      <c r="DR118" s="447"/>
      <c r="DS118" s="447"/>
      <c r="DT118" s="447"/>
      <c r="DU118" s="447"/>
      <c r="DV118" s="447"/>
      <c r="DW118" s="447"/>
      <c r="DX118" s="447"/>
      <c r="DY118" s="447"/>
      <c r="DZ118" s="447"/>
      <c r="EA118" s="447"/>
      <c r="EB118" s="447"/>
      <c r="EC118" s="447"/>
      <c r="ED118" s="447"/>
      <c r="EE118" s="447"/>
      <c r="EF118" s="447"/>
      <c r="EG118" s="447"/>
      <c r="EH118" s="447"/>
      <c r="EI118" s="447"/>
      <c r="EJ118" s="447"/>
      <c r="EK118" s="447"/>
      <c r="EL118" s="447"/>
      <c r="EM118" s="447"/>
      <c r="EN118" s="447"/>
      <c r="EO118" s="447"/>
      <c r="EP118" s="447"/>
      <c r="EQ118" s="447"/>
      <c r="ER118" s="447"/>
      <c r="ES118" s="447"/>
      <c r="ET118" s="447"/>
      <c r="EU118" s="447"/>
      <c r="EV118" s="447"/>
    </row>
    <row r="119" spans="3:152" ht="12" customHeight="1">
      <c r="C119" s="447"/>
      <c r="D119" s="436"/>
      <c r="E119" s="447"/>
      <c r="F119" s="447"/>
      <c r="G119" s="447"/>
      <c r="H119" s="447"/>
      <c r="I119" s="447"/>
      <c r="J119" s="447"/>
      <c r="K119" s="436"/>
      <c r="L119" s="447"/>
      <c r="M119" s="447"/>
      <c r="N119" s="447"/>
      <c r="O119" s="447"/>
      <c r="P119" s="447"/>
      <c r="Q119" s="447"/>
      <c r="R119" s="436"/>
      <c r="S119" s="447"/>
      <c r="T119" s="447"/>
      <c r="U119" s="447"/>
      <c r="V119" s="447"/>
      <c r="W119" s="447"/>
      <c r="X119" s="447"/>
      <c r="Y119" s="447"/>
      <c r="Z119" s="447"/>
      <c r="AA119" s="447"/>
      <c r="AB119" s="447"/>
      <c r="AC119" s="436"/>
      <c r="AD119" s="447"/>
      <c r="AE119" s="447"/>
      <c r="AF119" s="447"/>
      <c r="AG119" s="447"/>
      <c r="AH119" s="447"/>
      <c r="AI119" s="447"/>
      <c r="AJ119" s="447"/>
      <c r="AK119" s="436"/>
      <c r="AL119" s="447"/>
      <c r="AM119" s="447"/>
      <c r="AN119" s="447"/>
      <c r="AO119" s="447"/>
      <c r="AP119" s="447"/>
      <c r="AQ119" s="447"/>
      <c r="AR119" s="436"/>
      <c r="AS119" s="447"/>
      <c r="AT119" s="447"/>
      <c r="AU119" s="447"/>
      <c r="AV119" s="447"/>
      <c r="AW119" s="447"/>
      <c r="AX119" s="447"/>
      <c r="AY119" s="436"/>
      <c r="AZ119" s="447"/>
      <c r="BA119" s="447"/>
      <c r="BB119" s="447"/>
      <c r="BC119" s="447"/>
      <c r="BD119" s="447"/>
      <c r="BE119" s="447"/>
      <c r="BF119" s="436"/>
      <c r="BG119" s="447"/>
      <c r="BH119" s="447"/>
      <c r="BI119" s="447"/>
      <c r="BJ119" s="447"/>
      <c r="BK119" s="447"/>
      <c r="BL119" s="447"/>
      <c r="BM119" s="436"/>
      <c r="BN119" s="447"/>
      <c r="BO119" s="447"/>
      <c r="BP119" s="447"/>
      <c r="BQ119" s="447"/>
      <c r="BR119" s="447"/>
      <c r="BS119" s="447"/>
      <c r="BT119" s="436"/>
      <c r="BU119" s="447"/>
      <c r="BV119" s="447"/>
      <c r="BW119" s="447"/>
      <c r="BX119" s="447"/>
      <c r="BY119" s="447"/>
      <c r="BZ119" s="447"/>
      <c r="CA119" s="447"/>
      <c r="CB119" s="447"/>
      <c r="CC119" s="447"/>
      <c r="CD119" s="447"/>
      <c r="CE119" s="447"/>
      <c r="CF119" s="447"/>
      <c r="CG119" s="447"/>
      <c r="CH119" s="447"/>
      <c r="CI119" s="447"/>
      <c r="CJ119" s="447"/>
      <c r="CK119" s="447"/>
      <c r="CL119" s="447"/>
      <c r="CM119" s="447"/>
      <c r="CN119" s="447"/>
      <c r="CO119" s="447"/>
      <c r="CP119" s="447"/>
      <c r="CQ119" s="447"/>
      <c r="CR119" s="447"/>
      <c r="CS119" s="447"/>
      <c r="CT119" s="447"/>
      <c r="CU119" s="447"/>
      <c r="CV119" s="447"/>
      <c r="CW119" s="447"/>
      <c r="CX119" s="447"/>
      <c r="CY119" s="447"/>
      <c r="CZ119" s="447"/>
      <c r="DA119" s="447"/>
      <c r="DB119" s="447"/>
      <c r="DC119" s="447"/>
      <c r="DD119" s="447"/>
      <c r="DE119" s="447"/>
      <c r="DF119" s="447"/>
      <c r="DG119" s="447"/>
      <c r="DH119" s="447"/>
      <c r="DI119" s="447"/>
      <c r="DJ119" s="447"/>
      <c r="DK119" s="447"/>
      <c r="DL119" s="447"/>
      <c r="DM119" s="447"/>
      <c r="DN119" s="447"/>
      <c r="DO119" s="447"/>
      <c r="DP119" s="447"/>
      <c r="DQ119" s="447"/>
      <c r="DR119" s="447"/>
      <c r="DS119" s="447"/>
      <c r="DT119" s="447"/>
      <c r="DU119" s="447"/>
      <c r="DV119" s="447"/>
      <c r="DW119" s="447"/>
      <c r="DX119" s="447"/>
      <c r="DY119" s="447"/>
      <c r="DZ119" s="447"/>
      <c r="EA119" s="447"/>
      <c r="EB119" s="447"/>
      <c r="EC119" s="447"/>
      <c r="ED119" s="447"/>
      <c r="EE119" s="447"/>
      <c r="EF119" s="447"/>
      <c r="EG119" s="447"/>
      <c r="EH119" s="447"/>
      <c r="EI119" s="447"/>
      <c r="EJ119" s="447"/>
      <c r="EK119" s="447"/>
      <c r="EL119" s="447"/>
      <c r="EM119" s="447"/>
      <c r="EN119" s="447"/>
      <c r="EO119" s="447"/>
      <c r="EP119" s="447"/>
      <c r="EQ119" s="447"/>
      <c r="ER119" s="447"/>
      <c r="ES119" s="447"/>
      <c r="ET119" s="447"/>
      <c r="EU119" s="447"/>
      <c r="EV119" s="447"/>
    </row>
    <row r="120" spans="3:152" ht="12" customHeight="1">
      <c r="C120" s="447"/>
      <c r="D120" s="436"/>
      <c r="E120" s="447"/>
      <c r="F120" s="447"/>
      <c r="G120" s="447"/>
      <c r="H120" s="447"/>
      <c r="I120" s="447"/>
      <c r="J120" s="447"/>
      <c r="K120" s="436"/>
      <c r="L120" s="447"/>
      <c r="M120" s="447"/>
      <c r="N120" s="447"/>
      <c r="O120" s="447"/>
      <c r="P120" s="447"/>
      <c r="Q120" s="447"/>
      <c r="R120" s="436"/>
      <c r="S120" s="447"/>
      <c r="T120" s="447"/>
      <c r="U120" s="447"/>
      <c r="V120" s="447"/>
      <c r="W120" s="447"/>
      <c r="X120" s="447"/>
      <c r="Y120" s="447"/>
      <c r="Z120" s="447"/>
      <c r="AA120" s="447"/>
      <c r="AB120" s="447"/>
      <c r="AC120" s="436"/>
      <c r="AD120" s="447"/>
      <c r="AE120" s="447"/>
      <c r="AF120" s="447"/>
      <c r="AG120" s="447"/>
      <c r="AH120" s="447"/>
      <c r="AI120" s="447"/>
      <c r="AJ120" s="447"/>
      <c r="AK120" s="436"/>
      <c r="AL120" s="447"/>
      <c r="AM120" s="447"/>
      <c r="AN120" s="447"/>
      <c r="AO120" s="447"/>
      <c r="AP120" s="447"/>
      <c r="AQ120" s="447"/>
      <c r="AR120" s="436"/>
      <c r="AS120" s="447"/>
      <c r="AT120" s="447"/>
      <c r="AU120" s="447"/>
      <c r="AV120" s="447"/>
      <c r="AW120" s="447"/>
      <c r="AX120" s="447"/>
      <c r="AY120" s="436"/>
      <c r="AZ120" s="447"/>
      <c r="BA120" s="447"/>
      <c r="BB120" s="447"/>
      <c r="BC120" s="447"/>
      <c r="BD120" s="447"/>
      <c r="BE120" s="447"/>
      <c r="BF120" s="436"/>
      <c r="BG120" s="447"/>
      <c r="BH120" s="447"/>
      <c r="BI120" s="447"/>
      <c r="BJ120" s="447"/>
      <c r="BK120" s="447"/>
      <c r="BL120" s="447"/>
      <c r="BM120" s="436"/>
      <c r="BN120" s="447"/>
      <c r="BO120" s="447"/>
      <c r="BP120" s="447"/>
      <c r="BQ120" s="447"/>
      <c r="BR120" s="447"/>
      <c r="BS120" s="447"/>
      <c r="BT120" s="436"/>
      <c r="BU120" s="447"/>
      <c r="BV120" s="447"/>
      <c r="BW120" s="447"/>
      <c r="BX120" s="447"/>
      <c r="BY120" s="447"/>
      <c r="BZ120" s="447"/>
      <c r="CA120" s="447"/>
      <c r="CB120" s="447"/>
      <c r="CC120" s="447"/>
      <c r="CD120" s="447"/>
      <c r="CE120" s="447"/>
      <c r="CF120" s="447"/>
      <c r="CG120" s="447"/>
      <c r="CH120" s="447"/>
      <c r="CI120" s="447"/>
      <c r="CJ120" s="447"/>
      <c r="CK120" s="447"/>
      <c r="CL120" s="447"/>
      <c r="CM120" s="447"/>
      <c r="CN120" s="447"/>
      <c r="CO120" s="447"/>
      <c r="CP120" s="447"/>
      <c r="CQ120" s="447"/>
      <c r="CR120" s="447"/>
      <c r="CS120" s="447"/>
      <c r="CT120" s="447"/>
      <c r="CU120" s="447"/>
      <c r="CV120" s="447"/>
      <c r="CW120" s="447"/>
      <c r="CX120" s="447"/>
      <c r="CY120" s="447"/>
      <c r="CZ120" s="447"/>
      <c r="DA120" s="447"/>
      <c r="DB120" s="447"/>
      <c r="DC120" s="447"/>
      <c r="DD120" s="447"/>
      <c r="DE120" s="447"/>
      <c r="DF120" s="447"/>
      <c r="DG120" s="447"/>
      <c r="DH120" s="447"/>
      <c r="DI120" s="447"/>
      <c r="DJ120" s="447"/>
      <c r="DK120" s="447"/>
      <c r="DL120" s="447"/>
      <c r="DM120" s="447"/>
      <c r="DN120" s="447"/>
      <c r="DO120" s="447"/>
      <c r="DP120" s="447"/>
      <c r="DQ120" s="447"/>
      <c r="DR120" s="447"/>
      <c r="DS120" s="447"/>
      <c r="DT120" s="447"/>
      <c r="DU120" s="447"/>
      <c r="DV120" s="447"/>
      <c r="DW120" s="447"/>
      <c r="DX120" s="447"/>
      <c r="DY120" s="447"/>
      <c r="DZ120" s="447"/>
      <c r="EA120" s="447"/>
      <c r="EB120" s="447"/>
      <c r="EC120" s="447"/>
      <c r="ED120" s="447"/>
      <c r="EE120" s="447"/>
      <c r="EF120" s="447"/>
      <c r="EG120" s="447"/>
      <c r="EH120" s="447"/>
      <c r="EI120" s="447"/>
      <c r="EJ120" s="447"/>
      <c r="EK120" s="447"/>
      <c r="EL120" s="447"/>
      <c r="EM120" s="447"/>
      <c r="EN120" s="447"/>
      <c r="EO120" s="447"/>
      <c r="EP120" s="447"/>
      <c r="EQ120" s="447"/>
      <c r="ER120" s="447"/>
      <c r="ES120" s="447"/>
      <c r="ET120" s="447"/>
      <c r="EU120" s="447"/>
      <c r="EV120" s="447"/>
    </row>
    <row r="121" spans="3:152" ht="12" customHeight="1">
      <c r="C121" s="447"/>
      <c r="D121" s="436"/>
      <c r="E121" s="447"/>
      <c r="F121" s="447"/>
      <c r="G121" s="447"/>
      <c r="H121" s="447"/>
      <c r="I121" s="447"/>
      <c r="J121" s="447"/>
      <c r="K121" s="436"/>
      <c r="L121" s="447"/>
      <c r="M121" s="447"/>
      <c r="N121" s="447"/>
      <c r="O121" s="447"/>
      <c r="P121" s="447"/>
      <c r="Q121" s="447"/>
      <c r="R121" s="436"/>
      <c r="S121" s="447"/>
      <c r="T121" s="447"/>
      <c r="U121" s="447"/>
      <c r="V121" s="447"/>
      <c r="W121" s="447"/>
      <c r="X121" s="447"/>
      <c r="Y121" s="447"/>
      <c r="Z121" s="447"/>
      <c r="AA121" s="447"/>
      <c r="AB121" s="447"/>
      <c r="AC121" s="436"/>
      <c r="AD121" s="447"/>
      <c r="AE121" s="447"/>
      <c r="AF121" s="447"/>
      <c r="AG121" s="447"/>
      <c r="AH121" s="447"/>
      <c r="AI121" s="447"/>
      <c r="AJ121" s="447"/>
      <c r="AK121" s="436"/>
      <c r="AL121" s="447"/>
      <c r="AM121" s="447"/>
      <c r="AN121" s="447"/>
      <c r="AO121" s="447"/>
      <c r="AP121" s="447"/>
      <c r="AQ121" s="447"/>
      <c r="AR121" s="436"/>
      <c r="AS121" s="447"/>
      <c r="AT121" s="447"/>
      <c r="AU121" s="447"/>
      <c r="AV121" s="447"/>
      <c r="AW121" s="447"/>
      <c r="AX121" s="447"/>
      <c r="AY121" s="436"/>
      <c r="AZ121" s="447"/>
      <c r="BA121" s="447"/>
      <c r="BB121" s="447"/>
      <c r="BC121" s="447"/>
      <c r="BD121" s="447"/>
      <c r="BE121" s="447"/>
      <c r="BF121" s="436"/>
      <c r="BG121" s="447"/>
      <c r="BH121" s="447"/>
      <c r="BI121" s="447"/>
      <c r="BJ121" s="447"/>
      <c r="BK121" s="447"/>
      <c r="BL121" s="447"/>
      <c r="BM121" s="436"/>
      <c r="BN121" s="447"/>
      <c r="BO121" s="447"/>
      <c r="BP121" s="447"/>
      <c r="BQ121" s="447"/>
      <c r="BR121" s="447"/>
      <c r="BS121" s="447"/>
      <c r="BT121" s="436"/>
      <c r="BU121" s="447"/>
      <c r="BV121" s="447"/>
      <c r="BW121" s="447"/>
      <c r="BX121" s="447"/>
      <c r="BY121" s="447"/>
      <c r="BZ121" s="447"/>
      <c r="CA121" s="447"/>
      <c r="CB121" s="447"/>
      <c r="CC121" s="447"/>
      <c r="CD121" s="447"/>
      <c r="CE121" s="447"/>
      <c r="CF121" s="447"/>
      <c r="CG121" s="447"/>
      <c r="CH121" s="447"/>
      <c r="CI121" s="447"/>
      <c r="CJ121" s="447"/>
      <c r="CK121" s="447"/>
      <c r="CL121" s="447"/>
      <c r="CM121" s="447"/>
      <c r="CN121" s="447"/>
      <c r="CO121" s="447"/>
      <c r="CP121" s="447"/>
      <c r="CQ121" s="447"/>
      <c r="CR121" s="447"/>
      <c r="CS121" s="447"/>
      <c r="CT121" s="447"/>
      <c r="CU121" s="447"/>
      <c r="CV121" s="447"/>
      <c r="CW121" s="447"/>
      <c r="CX121" s="447"/>
      <c r="CY121" s="447"/>
      <c r="CZ121" s="447"/>
      <c r="DA121" s="447"/>
      <c r="DB121" s="447"/>
      <c r="DC121" s="447"/>
      <c r="DD121" s="447"/>
      <c r="DE121" s="447"/>
      <c r="DF121" s="447"/>
      <c r="DG121" s="447"/>
      <c r="DH121" s="447"/>
      <c r="DI121" s="447"/>
      <c r="DJ121" s="447"/>
      <c r="DK121" s="447"/>
      <c r="DL121" s="447"/>
      <c r="DM121" s="447"/>
      <c r="DN121" s="447"/>
      <c r="DO121" s="447"/>
      <c r="DP121" s="447"/>
      <c r="DQ121" s="447"/>
      <c r="DR121" s="447"/>
      <c r="DS121" s="447"/>
      <c r="DT121" s="447"/>
      <c r="DU121" s="447"/>
      <c r="DV121" s="447"/>
      <c r="DW121" s="447"/>
      <c r="DX121" s="447"/>
      <c r="DY121" s="447"/>
      <c r="DZ121" s="447"/>
      <c r="EA121" s="447"/>
      <c r="EB121" s="447"/>
      <c r="EC121" s="447"/>
      <c r="ED121" s="447"/>
      <c r="EE121" s="447"/>
      <c r="EF121" s="447"/>
      <c r="EG121" s="447"/>
      <c r="EH121" s="447"/>
      <c r="EI121" s="447"/>
      <c r="EJ121" s="447"/>
      <c r="EK121" s="447"/>
      <c r="EL121" s="447"/>
      <c r="EM121" s="447"/>
      <c r="EN121" s="447"/>
      <c r="EO121" s="447"/>
      <c r="EP121" s="447"/>
      <c r="EQ121" s="447"/>
      <c r="ER121" s="447"/>
      <c r="ES121" s="447"/>
      <c r="ET121" s="447"/>
      <c r="EU121" s="447"/>
      <c r="EV121" s="447"/>
    </row>
    <row r="122" spans="3:152" ht="12" customHeight="1">
      <c r="C122" s="447"/>
      <c r="D122" s="436"/>
      <c r="E122" s="447"/>
      <c r="F122" s="447"/>
      <c r="G122" s="447"/>
      <c r="H122" s="447"/>
      <c r="I122" s="447"/>
      <c r="J122" s="447"/>
      <c r="K122" s="436"/>
      <c r="L122" s="447"/>
      <c r="M122" s="447"/>
      <c r="N122" s="447"/>
      <c r="O122" s="447"/>
      <c r="P122" s="447"/>
      <c r="Q122" s="447"/>
      <c r="R122" s="436"/>
      <c r="S122" s="447"/>
      <c r="T122" s="447"/>
      <c r="U122" s="447"/>
      <c r="V122" s="447"/>
      <c r="W122" s="447"/>
      <c r="X122" s="447"/>
      <c r="Y122" s="447"/>
      <c r="Z122" s="447"/>
      <c r="AA122" s="447"/>
      <c r="AB122" s="447"/>
      <c r="AC122" s="436"/>
      <c r="AD122" s="447"/>
      <c r="AE122" s="447"/>
      <c r="AF122" s="447"/>
      <c r="AG122" s="447"/>
      <c r="AH122" s="447"/>
      <c r="AI122" s="447"/>
      <c r="AJ122" s="447"/>
      <c r="AK122" s="436"/>
      <c r="AL122" s="447"/>
      <c r="AM122" s="447"/>
      <c r="AN122" s="447"/>
      <c r="AO122" s="447"/>
      <c r="AP122" s="447"/>
      <c r="AQ122" s="447"/>
      <c r="AR122" s="436"/>
      <c r="AS122" s="447"/>
      <c r="AT122" s="447"/>
      <c r="AU122" s="447"/>
      <c r="AV122" s="447"/>
      <c r="AW122" s="447"/>
      <c r="AX122" s="447"/>
      <c r="AY122" s="436"/>
      <c r="AZ122" s="447"/>
      <c r="BA122" s="447"/>
      <c r="BB122" s="447"/>
      <c r="BC122" s="447"/>
      <c r="BD122" s="447"/>
      <c r="BE122" s="447"/>
      <c r="BF122" s="436"/>
      <c r="BG122" s="447"/>
      <c r="BH122" s="447"/>
      <c r="BI122" s="447"/>
      <c r="BJ122" s="447"/>
      <c r="BK122" s="447"/>
      <c r="BL122" s="447"/>
      <c r="BM122" s="436"/>
      <c r="BN122" s="447"/>
      <c r="BO122" s="447"/>
      <c r="BP122" s="447"/>
      <c r="BQ122" s="447"/>
      <c r="BR122" s="447"/>
      <c r="BS122" s="447"/>
      <c r="BT122" s="436"/>
      <c r="BU122" s="447"/>
      <c r="BV122" s="447"/>
      <c r="BW122" s="447"/>
      <c r="BX122" s="447"/>
      <c r="BY122" s="447"/>
      <c r="BZ122" s="447"/>
      <c r="CA122" s="447"/>
      <c r="CB122" s="447"/>
      <c r="CC122" s="447"/>
      <c r="CD122" s="447"/>
      <c r="CE122" s="447"/>
      <c r="CF122" s="447"/>
      <c r="CG122" s="447"/>
      <c r="CH122" s="447"/>
      <c r="CI122" s="447"/>
      <c r="CJ122" s="447"/>
      <c r="CK122" s="447"/>
      <c r="CL122" s="447"/>
      <c r="CM122" s="447"/>
      <c r="CN122" s="447"/>
      <c r="CO122" s="447"/>
      <c r="CP122" s="447"/>
      <c r="CQ122" s="447"/>
      <c r="CR122" s="447"/>
      <c r="CS122" s="447"/>
      <c r="CT122" s="447"/>
      <c r="CU122" s="447"/>
      <c r="CV122" s="447"/>
      <c r="CW122" s="447"/>
      <c r="CX122" s="447"/>
      <c r="CY122" s="447"/>
      <c r="CZ122" s="447"/>
      <c r="DA122" s="447"/>
      <c r="DB122" s="447"/>
      <c r="DC122" s="447"/>
      <c r="DD122" s="447"/>
      <c r="DE122" s="447"/>
      <c r="DF122" s="447"/>
      <c r="DG122" s="447"/>
      <c r="DH122" s="447"/>
      <c r="DI122" s="447"/>
      <c r="DJ122" s="447"/>
      <c r="DK122" s="447"/>
      <c r="DL122" s="447"/>
      <c r="DM122" s="447"/>
      <c r="DN122" s="447"/>
      <c r="DO122" s="447"/>
      <c r="DP122" s="447"/>
      <c r="DQ122" s="447"/>
      <c r="DR122" s="447"/>
      <c r="DS122" s="447"/>
      <c r="DT122" s="447"/>
      <c r="DU122" s="447"/>
      <c r="DV122" s="447"/>
      <c r="DW122" s="447"/>
      <c r="DX122" s="447"/>
      <c r="DY122" s="447"/>
      <c r="DZ122" s="447"/>
      <c r="EA122" s="447"/>
      <c r="EB122" s="447"/>
      <c r="EC122" s="447"/>
      <c r="ED122" s="447"/>
      <c r="EE122" s="447"/>
      <c r="EF122" s="447"/>
      <c r="EG122" s="447"/>
      <c r="EH122" s="447"/>
      <c r="EI122" s="447"/>
      <c r="EJ122" s="447"/>
      <c r="EK122" s="447"/>
      <c r="EL122" s="447"/>
      <c r="EM122" s="447"/>
      <c r="EN122" s="447"/>
      <c r="EO122" s="447"/>
      <c r="EP122" s="447"/>
      <c r="EQ122" s="447"/>
      <c r="ER122" s="447"/>
      <c r="ES122" s="447"/>
      <c r="ET122" s="447"/>
      <c r="EU122" s="447"/>
      <c r="EV122" s="447"/>
    </row>
    <row r="123" spans="3:152" ht="12" customHeight="1">
      <c r="C123" s="447"/>
      <c r="D123" s="436"/>
      <c r="E123" s="447"/>
      <c r="F123" s="447"/>
      <c r="G123" s="447"/>
      <c r="H123" s="447"/>
      <c r="I123" s="447"/>
      <c r="J123" s="447"/>
      <c r="K123" s="436"/>
      <c r="L123" s="447"/>
      <c r="M123" s="447"/>
      <c r="N123" s="447"/>
      <c r="O123" s="447"/>
      <c r="P123" s="447"/>
      <c r="Q123" s="447"/>
      <c r="R123" s="436"/>
      <c r="S123" s="447"/>
      <c r="T123" s="447"/>
      <c r="U123" s="447"/>
      <c r="V123" s="447"/>
      <c r="W123" s="447"/>
      <c r="X123" s="447"/>
      <c r="Y123" s="447"/>
      <c r="Z123" s="447"/>
      <c r="AA123" s="447"/>
      <c r="AB123" s="447"/>
      <c r="AC123" s="436"/>
      <c r="AD123" s="447"/>
      <c r="AE123" s="447"/>
      <c r="AF123" s="447"/>
      <c r="AG123" s="447"/>
      <c r="AH123" s="447"/>
      <c r="AI123" s="447"/>
      <c r="AJ123" s="447"/>
      <c r="AK123" s="436"/>
      <c r="AL123" s="447"/>
      <c r="AM123" s="447"/>
      <c r="AN123" s="447"/>
      <c r="AO123" s="447"/>
      <c r="AP123" s="447"/>
      <c r="AQ123" s="447"/>
      <c r="AR123" s="436"/>
      <c r="AS123" s="447"/>
      <c r="AT123" s="447"/>
      <c r="AU123" s="447"/>
      <c r="AV123" s="447"/>
      <c r="AW123" s="447"/>
      <c r="AX123" s="447"/>
      <c r="AY123" s="436"/>
      <c r="AZ123" s="447"/>
      <c r="BA123" s="447"/>
      <c r="BB123" s="447"/>
      <c r="BC123" s="447"/>
      <c r="BD123" s="447"/>
      <c r="BE123" s="447"/>
      <c r="BF123" s="436"/>
      <c r="BG123" s="447"/>
      <c r="BH123" s="447"/>
      <c r="BI123" s="447"/>
      <c r="BJ123" s="447"/>
      <c r="BK123" s="447"/>
      <c r="BL123" s="447"/>
      <c r="BM123" s="436"/>
      <c r="BN123" s="447"/>
      <c r="BO123" s="447"/>
      <c r="BP123" s="447"/>
      <c r="BQ123" s="447"/>
      <c r="BR123" s="447"/>
      <c r="BS123" s="447"/>
      <c r="BT123" s="436"/>
      <c r="BU123" s="447"/>
      <c r="BV123" s="447"/>
      <c r="BW123" s="447"/>
      <c r="BX123" s="447"/>
      <c r="BY123" s="447"/>
      <c r="BZ123" s="447"/>
      <c r="CA123" s="447"/>
      <c r="CB123" s="447"/>
      <c r="CC123" s="447"/>
      <c r="CD123" s="447"/>
      <c r="CE123" s="447"/>
      <c r="CF123" s="447"/>
      <c r="CG123" s="447"/>
      <c r="CH123" s="447"/>
      <c r="CI123" s="447"/>
      <c r="CJ123" s="447"/>
      <c r="CK123" s="447"/>
      <c r="CL123" s="447"/>
      <c r="CM123" s="447"/>
      <c r="CN123" s="447"/>
      <c r="CO123" s="447"/>
      <c r="CP123" s="447"/>
      <c r="CQ123" s="447"/>
      <c r="CR123" s="447"/>
      <c r="CS123" s="447"/>
      <c r="CT123" s="447"/>
      <c r="CU123" s="447"/>
      <c r="CV123" s="447"/>
      <c r="CW123" s="447"/>
      <c r="CX123" s="447"/>
      <c r="CY123" s="447"/>
      <c r="CZ123" s="447"/>
      <c r="DA123" s="447"/>
      <c r="DB123" s="447"/>
      <c r="DC123" s="447"/>
      <c r="DD123" s="447"/>
      <c r="DE123" s="447"/>
      <c r="DF123" s="447"/>
      <c r="DG123" s="447"/>
      <c r="DH123" s="447"/>
      <c r="DI123" s="447"/>
      <c r="DJ123" s="447"/>
      <c r="DK123" s="447"/>
      <c r="DL123" s="447"/>
      <c r="DM123" s="447"/>
      <c r="DN123" s="447"/>
      <c r="DO123" s="447"/>
      <c r="DP123" s="447"/>
      <c r="DQ123" s="447"/>
      <c r="DR123" s="447"/>
      <c r="DS123" s="447"/>
      <c r="DT123" s="447"/>
      <c r="DU123" s="447"/>
      <c r="DV123" s="447"/>
      <c r="DW123" s="447"/>
      <c r="DX123" s="447"/>
      <c r="DY123" s="447"/>
      <c r="DZ123" s="447"/>
      <c r="EA123" s="447"/>
      <c r="EB123" s="447"/>
      <c r="EC123" s="447"/>
      <c r="ED123" s="447"/>
      <c r="EE123" s="447"/>
      <c r="EF123" s="447"/>
      <c r="EG123" s="447"/>
      <c r="EH123" s="447"/>
      <c r="EI123" s="447"/>
      <c r="EJ123" s="447"/>
      <c r="EK123" s="447"/>
      <c r="EL123" s="447"/>
      <c r="EM123" s="447"/>
      <c r="EN123" s="447"/>
      <c r="EO123" s="447"/>
      <c r="EP123" s="447"/>
      <c r="EQ123" s="447"/>
      <c r="ER123" s="447"/>
      <c r="ES123" s="447"/>
      <c r="ET123" s="447"/>
      <c r="EU123" s="447"/>
      <c r="EV123" s="447"/>
    </row>
    <row r="124" spans="3:152" ht="12" customHeight="1">
      <c r="C124" s="447"/>
      <c r="D124" s="436"/>
      <c r="E124" s="447"/>
      <c r="F124" s="447"/>
      <c r="G124" s="447"/>
      <c r="H124" s="447"/>
      <c r="I124" s="447"/>
      <c r="J124" s="447"/>
      <c r="K124" s="436"/>
      <c r="L124" s="447"/>
      <c r="M124" s="447"/>
      <c r="N124" s="447"/>
      <c r="O124" s="447"/>
      <c r="P124" s="447"/>
      <c r="Q124" s="447"/>
      <c r="R124" s="436"/>
      <c r="S124" s="447"/>
      <c r="T124" s="447"/>
      <c r="U124" s="447"/>
      <c r="V124" s="447"/>
      <c r="W124" s="447"/>
      <c r="X124" s="447"/>
      <c r="Y124" s="447"/>
      <c r="Z124" s="447"/>
      <c r="AA124" s="447"/>
      <c r="AB124" s="447"/>
      <c r="AC124" s="436"/>
      <c r="AD124" s="447"/>
      <c r="AE124" s="447"/>
      <c r="AF124" s="447"/>
      <c r="AG124" s="447"/>
      <c r="AH124" s="447"/>
      <c r="AI124" s="447"/>
      <c r="AJ124" s="447"/>
      <c r="AK124" s="436"/>
      <c r="AL124" s="447"/>
      <c r="AM124" s="447"/>
      <c r="AN124" s="447"/>
      <c r="AO124" s="447"/>
      <c r="AP124" s="447"/>
      <c r="AQ124" s="447"/>
      <c r="AR124" s="436"/>
      <c r="AS124" s="447"/>
      <c r="AT124" s="447"/>
      <c r="AU124" s="447"/>
      <c r="AV124" s="447"/>
      <c r="AW124" s="447"/>
      <c r="AX124" s="447"/>
      <c r="AY124" s="436"/>
      <c r="AZ124" s="447"/>
      <c r="BA124" s="447"/>
      <c r="BB124" s="447"/>
      <c r="BC124" s="447"/>
      <c r="BD124" s="447"/>
      <c r="BE124" s="447"/>
      <c r="BF124" s="436"/>
      <c r="BG124" s="447"/>
      <c r="BH124" s="447"/>
      <c r="BI124" s="447"/>
      <c r="BJ124" s="447"/>
      <c r="BK124" s="447"/>
      <c r="BL124" s="447"/>
      <c r="BM124" s="436"/>
      <c r="BN124" s="447"/>
      <c r="BO124" s="447"/>
      <c r="BP124" s="447"/>
      <c r="BQ124" s="447"/>
      <c r="BR124" s="447"/>
      <c r="BS124" s="447"/>
      <c r="BT124" s="436"/>
      <c r="BU124" s="447"/>
      <c r="BV124" s="447"/>
      <c r="BW124" s="447"/>
      <c r="BX124" s="447"/>
      <c r="BY124" s="447"/>
      <c r="BZ124" s="447"/>
      <c r="CA124" s="447"/>
      <c r="CB124" s="447"/>
      <c r="CC124" s="447"/>
      <c r="CD124" s="447"/>
      <c r="CE124" s="447"/>
      <c r="CF124" s="447"/>
      <c r="CG124" s="447"/>
      <c r="CH124" s="447"/>
      <c r="CI124" s="447"/>
      <c r="CJ124" s="447"/>
      <c r="CK124" s="447"/>
      <c r="CL124" s="447"/>
      <c r="CM124" s="447"/>
      <c r="CN124" s="447"/>
      <c r="CO124" s="447"/>
      <c r="CP124" s="447"/>
      <c r="CQ124" s="447"/>
      <c r="CR124" s="447"/>
      <c r="CS124" s="447"/>
      <c r="CT124" s="447"/>
      <c r="CU124" s="447"/>
      <c r="CV124" s="447"/>
      <c r="CW124" s="447"/>
      <c r="CX124" s="447"/>
      <c r="CY124" s="447"/>
      <c r="CZ124" s="447"/>
      <c r="DA124" s="447"/>
      <c r="DB124" s="447"/>
      <c r="DC124" s="447"/>
      <c r="DD124" s="447"/>
      <c r="DE124" s="447"/>
      <c r="DF124" s="447"/>
      <c r="DG124" s="447"/>
      <c r="DH124" s="447"/>
      <c r="DI124" s="447"/>
      <c r="DJ124" s="447"/>
      <c r="DK124" s="447"/>
      <c r="DL124" s="447"/>
      <c r="DM124" s="447"/>
      <c r="DN124" s="447"/>
      <c r="DO124" s="447"/>
      <c r="DP124" s="447"/>
      <c r="DQ124" s="447"/>
      <c r="DR124" s="447"/>
      <c r="DS124" s="447"/>
      <c r="DT124" s="447"/>
      <c r="DU124" s="447"/>
      <c r="DV124" s="447"/>
      <c r="DW124" s="447"/>
      <c r="DX124" s="447"/>
      <c r="DY124" s="447"/>
      <c r="DZ124" s="447"/>
      <c r="EA124" s="447"/>
      <c r="EB124" s="447"/>
      <c r="EC124" s="447"/>
      <c r="ED124" s="447"/>
      <c r="EE124" s="447"/>
      <c r="EF124" s="447"/>
      <c r="EG124" s="447"/>
      <c r="EH124" s="447"/>
      <c r="EI124" s="447"/>
      <c r="EJ124" s="447"/>
      <c r="EK124" s="447"/>
      <c r="EL124" s="447"/>
      <c r="EM124" s="447"/>
      <c r="EN124" s="447"/>
      <c r="EO124" s="447"/>
      <c r="EP124" s="447"/>
      <c r="EQ124" s="447"/>
      <c r="ER124" s="447"/>
      <c r="ES124" s="447"/>
      <c r="ET124" s="447"/>
      <c r="EU124" s="447"/>
      <c r="EV124" s="447"/>
    </row>
    <row r="125" spans="3:152" ht="12" customHeight="1">
      <c r="C125" s="447"/>
      <c r="D125" s="436"/>
      <c r="E125" s="447"/>
      <c r="F125" s="447"/>
      <c r="G125" s="447"/>
      <c r="H125" s="447"/>
      <c r="I125" s="447"/>
      <c r="J125" s="447"/>
      <c r="K125" s="436"/>
      <c r="L125" s="447"/>
      <c r="M125" s="447"/>
      <c r="N125" s="447"/>
      <c r="O125" s="447"/>
      <c r="P125" s="447"/>
      <c r="Q125" s="447"/>
      <c r="R125" s="436"/>
      <c r="S125" s="447"/>
      <c r="T125" s="447"/>
      <c r="U125" s="447"/>
      <c r="V125" s="447"/>
      <c r="W125" s="447"/>
      <c r="X125" s="447"/>
      <c r="Y125" s="447"/>
      <c r="Z125" s="447"/>
      <c r="AA125" s="447"/>
      <c r="AB125" s="447"/>
      <c r="AC125" s="436"/>
      <c r="AD125" s="447"/>
      <c r="AE125" s="447"/>
      <c r="AF125" s="447"/>
      <c r="AG125" s="447"/>
      <c r="AH125" s="447"/>
      <c r="AI125" s="447"/>
      <c r="AJ125" s="447"/>
      <c r="AK125" s="436"/>
      <c r="AL125" s="447"/>
      <c r="AM125" s="447"/>
      <c r="AN125" s="447"/>
      <c r="AO125" s="447"/>
      <c r="AP125" s="447"/>
      <c r="AQ125" s="447"/>
      <c r="AR125" s="436"/>
      <c r="AS125" s="447"/>
      <c r="AT125" s="447"/>
      <c r="AU125" s="447"/>
      <c r="AV125" s="447"/>
      <c r="AW125" s="447"/>
      <c r="AX125" s="447"/>
      <c r="AY125" s="436"/>
      <c r="AZ125" s="447"/>
      <c r="BA125" s="447"/>
      <c r="BB125" s="447"/>
      <c r="BC125" s="447"/>
      <c r="BD125" s="447"/>
      <c r="BE125" s="447"/>
      <c r="BF125" s="436"/>
      <c r="BG125" s="447"/>
      <c r="BH125" s="447"/>
      <c r="BI125" s="447"/>
      <c r="BJ125" s="447"/>
      <c r="BK125" s="447"/>
      <c r="BL125" s="447"/>
      <c r="BM125" s="436"/>
      <c r="BN125" s="447"/>
      <c r="BO125" s="447"/>
      <c r="BP125" s="447"/>
      <c r="BQ125" s="447"/>
      <c r="BR125" s="447"/>
      <c r="BS125" s="447"/>
      <c r="BT125" s="436"/>
      <c r="BU125" s="447"/>
      <c r="BV125" s="447"/>
      <c r="BW125" s="447"/>
      <c r="BX125" s="447"/>
      <c r="BY125" s="447"/>
      <c r="BZ125" s="447"/>
      <c r="CA125" s="447"/>
      <c r="CB125" s="447"/>
      <c r="CC125" s="447"/>
      <c r="CD125" s="447"/>
      <c r="CE125" s="447"/>
      <c r="CF125" s="447"/>
      <c r="CG125" s="447"/>
      <c r="CH125" s="447"/>
      <c r="CI125" s="447"/>
      <c r="CJ125" s="447"/>
      <c r="CK125" s="447"/>
      <c r="CL125" s="447"/>
      <c r="CM125" s="447"/>
      <c r="CN125" s="447"/>
      <c r="CO125" s="447"/>
      <c r="CP125" s="447"/>
      <c r="CQ125" s="447"/>
      <c r="CR125" s="447"/>
      <c r="CS125" s="447"/>
      <c r="CT125" s="447"/>
      <c r="CU125" s="447"/>
      <c r="CV125" s="447"/>
      <c r="CW125" s="447"/>
      <c r="CX125" s="447"/>
      <c r="CY125" s="447"/>
      <c r="CZ125" s="447"/>
      <c r="DA125" s="447"/>
      <c r="DB125" s="447"/>
      <c r="DC125" s="447"/>
      <c r="DD125" s="447"/>
      <c r="DE125" s="447"/>
      <c r="DF125" s="447"/>
      <c r="DG125" s="447"/>
      <c r="DH125" s="447"/>
      <c r="DI125" s="447"/>
      <c r="DJ125" s="447"/>
      <c r="DK125" s="447"/>
      <c r="DL125" s="447"/>
      <c r="DM125" s="447"/>
      <c r="DN125" s="447"/>
      <c r="DO125" s="447"/>
      <c r="DP125" s="447"/>
      <c r="DQ125" s="447"/>
      <c r="DR125" s="447"/>
      <c r="DS125" s="447"/>
      <c r="DT125" s="447"/>
      <c r="DU125" s="447"/>
      <c r="DV125" s="447"/>
      <c r="DW125" s="447"/>
      <c r="DX125" s="447"/>
      <c r="DY125" s="447"/>
      <c r="DZ125" s="447"/>
      <c r="EA125" s="447"/>
      <c r="EB125" s="447"/>
      <c r="EC125" s="447"/>
      <c r="ED125" s="447"/>
      <c r="EE125" s="447"/>
      <c r="EF125" s="447"/>
      <c r="EG125" s="447"/>
      <c r="EH125" s="447"/>
      <c r="EI125" s="447"/>
      <c r="EJ125" s="447"/>
      <c r="EK125" s="447"/>
      <c r="EL125" s="447"/>
      <c r="EM125" s="447"/>
      <c r="EN125" s="447"/>
      <c r="EO125" s="447"/>
      <c r="EP125" s="447"/>
      <c r="EQ125" s="447"/>
      <c r="ER125" s="447"/>
      <c r="ES125" s="447"/>
      <c r="ET125" s="447"/>
      <c r="EU125" s="447"/>
      <c r="EV125" s="447"/>
    </row>
    <row r="126" spans="3:152" ht="12" customHeight="1">
      <c r="C126" s="447"/>
      <c r="D126" s="436"/>
      <c r="E126" s="447"/>
      <c r="F126" s="447"/>
      <c r="G126" s="447"/>
      <c r="H126" s="447"/>
      <c r="I126" s="447"/>
      <c r="J126" s="447"/>
      <c r="K126" s="436"/>
      <c r="L126" s="447"/>
      <c r="M126" s="447"/>
      <c r="N126" s="447"/>
      <c r="O126" s="447"/>
      <c r="P126" s="447"/>
      <c r="Q126" s="447"/>
      <c r="R126" s="436"/>
      <c r="S126" s="447"/>
      <c r="T126" s="447"/>
      <c r="U126" s="447"/>
      <c r="V126" s="447"/>
      <c r="W126" s="447"/>
      <c r="X126" s="447"/>
      <c r="Y126" s="447"/>
      <c r="Z126" s="447"/>
      <c r="AA126" s="447"/>
      <c r="AB126" s="447"/>
      <c r="AC126" s="436"/>
      <c r="AD126" s="447"/>
      <c r="AE126" s="447"/>
      <c r="AF126" s="447"/>
      <c r="AG126" s="447"/>
      <c r="AH126" s="447"/>
      <c r="AI126" s="447"/>
      <c r="AJ126" s="447"/>
      <c r="AK126" s="436"/>
      <c r="AL126" s="447"/>
      <c r="AM126" s="447"/>
      <c r="AN126" s="447"/>
      <c r="AO126" s="447"/>
      <c r="AP126" s="447"/>
      <c r="AQ126" s="447"/>
      <c r="AR126" s="436"/>
      <c r="AS126" s="447"/>
      <c r="AT126" s="447"/>
      <c r="AU126" s="447"/>
      <c r="AV126" s="447"/>
      <c r="AW126" s="447"/>
      <c r="AX126" s="447"/>
      <c r="AY126" s="436"/>
      <c r="AZ126" s="447"/>
      <c r="BA126" s="447"/>
      <c r="BB126" s="447"/>
      <c r="BC126" s="447"/>
      <c r="BD126" s="447"/>
      <c r="BE126" s="447"/>
      <c r="BF126" s="436"/>
      <c r="BG126" s="447"/>
      <c r="BH126" s="447"/>
      <c r="BI126" s="447"/>
      <c r="BJ126" s="447"/>
      <c r="BK126" s="447"/>
      <c r="BL126" s="447"/>
      <c r="BM126" s="436"/>
      <c r="BN126" s="447"/>
      <c r="BO126" s="447"/>
      <c r="BP126" s="447"/>
      <c r="BQ126" s="447"/>
      <c r="BR126" s="447"/>
      <c r="BS126" s="447"/>
      <c r="BT126" s="436"/>
      <c r="BU126" s="447"/>
      <c r="BV126" s="447"/>
      <c r="BW126" s="447"/>
      <c r="BX126" s="447"/>
      <c r="BY126" s="447"/>
      <c r="BZ126" s="447"/>
      <c r="CA126" s="447"/>
      <c r="CB126" s="447"/>
      <c r="CC126" s="447"/>
      <c r="CD126" s="447"/>
      <c r="CE126" s="447"/>
      <c r="CF126" s="447"/>
      <c r="CG126" s="447"/>
      <c r="CH126" s="447"/>
      <c r="CI126" s="447"/>
      <c r="CJ126" s="447"/>
      <c r="CK126" s="447"/>
      <c r="CL126" s="447"/>
      <c r="CM126" s="447"/>
      <c r="CN126" s="447"/>
      <c r="CO126" s="447"/>
      <c r="CP126" s="447"/>
      <c r="CQ126" s="447"/>
      <c r="CR126" s="447"/>
      <c r="CS126" s="447"/>
      <c r="CT126" s="447"/>
      <c r="CU126" s="447"/>
      <c r="CV126" s="447"/>
      <c r="CW126" s="447"/>
      <c r="CX126" s="447"/>
      <c r="CY126" s="447"/>
      <c r="CZ126" s="447"/>
      <c r="DA126" s="447"/>
      <c r="DB126" s="447"/>
      <c r="DC126" s="447"/>
      <c r="DD126" s="447"/>
      <c r="DE126" s="447"/>
      <c r="DF126" s="447"/>
      <c r="DG126" s="447"/>
      <c r="DH126" s="447"/>
      <c r="DI126" s="447"/>
      <c r="DJ126" s="447"/>
      <c r="DK126" s="447"/>
      <c r="DL126" s="447"/>
      <c r="DM126" s="447"/>
      <c r="DN126" s="447"/>
      <c r="DO126" s="447"/>
      <c r="DP126" s="447"/>
      <c r="DQ126" s="447"/>
      <c r="DR126" s="447"/>
      <c r="DS126" s="447"/>
      <c r="DT126" s="447"/>
      <c r="DU126" s="447"/>
      <c r="DV126" s="447"/>
      <c r="DW126" s="447"/>
      <c r="DX126" s="447"/>
      <c r="DY126" s="447"/>
      <c r="DZ126" s="447"/>
      <c r="EA126" s="447"/>
      <c r="EB126" s="447"/>
      <c r="EC126" s="447"/>
      <c r="ED126" s="447"/>
      <c r="EE126" s="447"/>
      <c r="EF126" s="447"/>
      <c r="EG126" s="447"/>
      <c r="EH126" s="447"/>
      <c r="EI126" s="447"/>
      <c r="EJ126" s="447"/>
      <c r="EK126" s="447"/>
      <c r="EL126" s="447"/>
      <c r="EM126" s="447"/>
      <c r="EN126" s="447"/>
      <c r="EO126" s="447"/>
      <c r="EP126" s="447"/>
      <c r="EQ126" s="447"/>
      <c r="ER126" s="447"/>
      <c r="ES126" s="447"/>
      <c r="ET126" s="447"/>
      <c r="EU126" s="447"/>
      <c r="EV126" s="447"/>
    </row>
    <row r="127" spans="3:152" ht="12" customHeight="1">
      <c r="C127" s="447"/>
      <c r="D127" s="436"/>
      <c r="E127" s="447"/>
      <c r="F127" s="447"/>
      <c r="G127" s="447"/>
      <c r="H127" s="447"/>
      <c r="I127" s="447"/>
      <c r="J127" s="447"/>
      <c r="K127" s="436"/>
      <c r="L127" s="447"/>
      <c r="M127" s="447"/>
      <c r="N127" s="447"/>
      <c r="O127" s="447"/>
      <c r="P127" s="447"/>
      <c r="Q127" s="447"/>
      <c r="R127" s="436"/>
      <c r="S127" s="447"/>
      <c r="T127" s="447"/>
      <c r="U127" s="447"/>
      <c r="V127" s="447"/>
      <c r="W127" s="447"/>
      <c r="X127" s="447"/>
      <c r="Y127" s="447"/>
      <c r="Z127" s="447"/>
      <c r="AA127" s="447"/>
      <c r="AB127" s="447"/>
      <c r="AC127" s="436"/>
      <c r="AD127" s="447"/>
      <c r="AE127" s="447"/>
      <c r="AF127" s="447"/>
      <c r="AG127" s="447"/>
      <c r="AH127" s="447"/>
      <c r="AI127" s="447"/>
      <c r="AJ127" s="447"/>
      <c r="AK127" s="436"/>
      <c r="AL127" s="447"/>
      <c r="AM127" s="447"/>
      <c r="AN127" s="447"/>
      <c r="AO127" s="447"/>
      <c r="AP127" s="447"/>
      <c r="AQ127" s="447"/>
      <c r="AR127" s="436"/>
      <c r="AS127" s="447"/>
      <c r="AT127" s="447"/>
      <c r="AU127" s="447"/>
      <c r="AV127" s="447"/>
      <c r="AW127" s="447"/>
      <c r="AX127" s="447"/>
      <c r="AY127" s="436"/>
      <c r="AZ127" s="447"/>
      <c r="BA127" s="447"/>
      <c r="BB127" s="447"/>
      <c r="BC127" s="447"/>
      <c r="BD127" s="447"/>
      <c r="BE127" s="447"/>
      <c r="BF127" s="436"/>
      <c r="BG127" s="447"/>
      <c r="BH127" s="447"/>
      <c r="BI127" s="447"/>
      <c r="BJ127" s="447"/>
      <c r="BK127" s="447"/>
      <c r="BL127" s="447"/>
      <c r="BM127" s="436"/>
      <c r="BN127" s="447"/>
      <c r="BO127" s="447"/>
      <c r="BP127" s="447"/>
      <c r="BQ127" s="447"/>
      <c r="BR127" s="447"/>
      <c r="BS127" s="447"/>
      <c r="BT127" s="436"/>
      <c r="BU127" s="447"/>
      <c r="BV127" s="447"/>
      <c r="BW127" s="447"/>
      <c r="BX127" s="447"/>
      <c r="BY127" s="447"/>
      <c r="BZ127" s="447"/>
      <c r="CA127" s="447"/>
      <c r="CB127" s="447"/>
      <c r="CC127" s="447"/>
      <c r="CD127" s="447"/>
      <c r="CE127" s="447"/>
      <c r="CF127" s="447"/>
      <c r="CG127" s="447"/>
      <c r="CH127" s="447"/>
      <c r="CI127" s="447"/>
      <c r="CJ127" s="447"/>
      <c r="CK127" s="447"/>
      <c r="CL127" s="447"/>
      <c r="CM127" s="447"/>
      <c r="CN127" s="447"/>
      <c r="CO127" s="447"/>
      <c r="CP127" s="447"/>
      <c r="CQ127" s="447"/>
      <c r="CR127" s="447"/>
      <c r="CS127" s="447"/>
      <c r="CT127" s="447"/>
      <c r="CU127" s="447"/>
      <c r="CV127" s="447"/>
      <c r="CW127" s="447"/>
      <c r="CX127" s="447"/>
      <c r="CY127" s="447"/>
      <c r="CZ127" s="447"/>
      <c r="DA127" s="447"/>
      <c r="DB127" s="447"/>
      <c r="DC127" s="447"/>
      <c r="DD127" s="447"/>
      <c r="DE127" s="447"/>
      <c r="DF127" s="447"/>
      <c r="DG127" s="447"/>
      <c r="DH127" s="447"/>
      <c r="DI127" s="447"/>
      <c r="DJ127" s="447"/>
      <c r="DK127" s="447"/>
      <c r="DL127" s="447"/>
      <c r="DM127" s="447"/>
      <c r="DN127" s="447"/>
      <c r="DO127" s="447"/>
      <c r="DP127" s="447"/>
      <c r="DQ127" s="447"/>
      <c r="DR127" s="447"/>
      <c r="DS127" s="447"/>
      <c r="DT127" s="447"/>
      <c r="DU127" s="447"/>
      <c r="DV127" s="447"/>
      <c r="DW127" s="447"/>
      <c r="DX127" s="447"/>
      <c r="DY127" s="447"/>
      <c r="DZ127" s="447"/>
      <c r="EA127" s="447"/>
      <c r="EB127" s="447"/>
      <c r="EC127" s="447"/>
      <c r="ED127" s="447"/>
      <c r="EE127" s="447"/>
      <c r="EF127" s="447"/>
      <c r="EG127" s="447"/>
      <c r="EH127" s="447"/>
      <c r="EI127" s="447"/>
      <c r="EJ127" s="447"/>
      <c r="EK127" s="447"/>
      <c r="EL127" s="447"/>
      <c r="EM127" s="447"/>
      <c r="EN127" s="447"/>
      <c r="EO127" s="447"/>
      <c r="EP127" s="447"/>
      <c r="EQ127" s="447"/>
      <c r="ER127" s="447"/>
      <c r="ES127" s="447"/>
      <c r="ET127" s="447"/>
      <c r="EU127" s="447"/>
      <c r="EV127" s="447"/>
    </row>
    <row r="128" spans="3:152" ht="12" customHeight="1">
      <c r="C128" s="447"/>
      <c r="D128" s="436"/>
      <c r="E128" s="447"/>
      <c r="F128" s="447"/>
      <c r="G128" s="447"/>
      <c r="H128" s="447"/>
      <c r="I128" s="447"/>
      <c r="J128" s="447"/>
      <c r="K128" s="436"/>
      <c r="L128" s="447"/>
      <c r="M128" s="447"/>
      <c r="N128" s="447"/>
      <c r="O128" s="447"/>
      <c r="P128" s="447"/>
      <c r="Q128" s="447"/>
      <c r="R128" s="436"/>
      <c r="S128" s="447"/>
      <c r="T128" s="447"/>
      <c r="U128" s="447"/>
      <c r="V128" s="447"/>
      <c r="W128" s="447"/>
      <c r="X128" s="447"/>
      <c r="Y128" s="447"/>
      <c r="Z128" s="447"/>
      <c r="AA128" s="447"/>
      <c r="AB128" s="447"/>
      <c r="AC128" s="436"/>
      <c r="AD128" s="447"/>
      <c r="AE128" s="447"/>
      <c r="AF128" s="447"/>
      <c r="AG128" s="447"/>
      <c r="AH128" s="447"/>
      <c r="AI128" s="447"/>
      <c r="AJ128" s="447"/>
      <c r="AK128" s="436"/>
      <c r="AL128" s="447"/>
      <c r="AM128" s="447"/>
      <c r="AN128" s="447"/>
      <c r="AO128" s="447"/>
      <c r="AP128" s="447"/>
      <c r="AQ128" s="447"/>
      <c r="AR128" s="436"/>
      <c r="AS128" s="447"/>
      <c r="AT128" s="447"/>
      <c r="AU128" s="447"/>
      <c r="AV128" s="447"/>
      <c r="AW128" s="447"/>
      <c r="AX128" s="447"/>
      <c r="AY128" s="436"/>
      <c r="AZ128" s="447"/>
      <c r="BA128" s="447"/>
      <c r="BB128" s="447"/>
      <c r="BC128" s="447"/>
      <c r="BD128" s="447"/>
      <c r="BE128" s="447"/>
      <c r="BF128" s="436"/>
      <c r="BG128" s="447"/>
      <c r="BH128" s="447"/>
      <c r="BI128" s="447"/>
      <c r="BJ128" s="447"/>
      <c r="BK128" s="447"/>
      <c r="BL128" s="447"/>
      <c r="BM128" s="436"/>
      <c r="BN128" s="447"/>
      <c r="BO128" s="447"/>
      <c r="BP128" s="447"/>
      <c r="BQ128" s="447"/>
      <c r="BR128" s="447"/>
      <c r="BS128" s="447"/>
      <c r="BT128" s="436"/>
      <c r="BU128" s="447"/>
      <c r="BV128" s="447"/>
      <c r="BW128" s="447"/>
      <c r="BX128" s="447"/>
      <c r="BY128" s="447"/>
      <c r="BZ128" s="447"/>
      <c r="CA128" s="447"/>
      <c r="CB128" s="447"/>
      <c r="CC128" s="447"/>
      <c r="CD128" s="447"/>
      <c r="CE128" s="447"/>
      <c r="CF128" s="447"/>
      <c r="CG128" s="447"/>
      <c r="CH128" s="447"/>
      <c r="CI128" s="447"/>
      <c r="CJ128" s="447"/>
      <c r="CK128" s="447"/>
      <c r="CL128" s="447"/>
      <c r="CM128" s="447"/>
      <c r="CN128" s="447"/>
      <c r="CO128" s="447"/>
      <c r="CP128" s="447"/>
      <c r="CQ128" s="447"/>
      <c r="CR128" s="447"/>
      <c r="CS128" s="447"/>
      <c r="CT128" s="447"/>
      <c r="CU128" s="447"/>
      <c r="CV128" s="447"/>
      <c r="CW128" s="447"/>
      <c r="CX128" s="447"/>
      <c r="CY128" s="447"/>
      <c r="CZ128" s="447"/>
      <c r="DA128" s="447"/>
      <c r="DB128" s="447"/>
      <c r="DC128" s="447"/>
      <c r="DD128" s="447"/>
      <c r="DE128" s="447"/>
      <c r="DF128" s="447"/>
      <c r="DG128" s="447"/>
      <c r="DH128" s="447"/>
      <c r="DI128" s="447"/>
      <c r="DJ128" s="447"/>
      <c r="DK128" s="447"/>
      <c r="DL128" s="447"/>
      <c r="DM128" s="447"/>
      <c r="DN128" s="447"/>
      <c r="DO128" s="447"/>
      <c r="DP128" s="447"/>
      <c r="DQ128" s="447"/>
      <c r="DR128" s="447"/>
      <c r="DS128" s="447"/>
      <c r="DT128" s="447"/>
      <c r="DU128" s="447"/>
      <c r="DV128" s="447"/>
      <c r="DW128" s="447"/>
      <c r="DX128" s="447"/>
      <c r="DY128" s="447"/>
      <c r="DZ128" s="447"/>
      <c r="EA128" s="447"/>
      <c r="EB128" s="447"/>
      <c r="EC128" s="447"/>
      <c r="ED128" s="447"/>
      <c r="EE128" s="447"/>
      <c r="EF128" s="447"/>
      <c r="EG128" s="447"/>
      <c r="EH128" s="447"/>
      <c r="EI128" s="447"/>
      <c r="EJ128" s="447"/>
      <c r="EK128" s="447"/>
      <c r="EL128" s="447"/>
      <c r="EM128" s="447"/>
      <c r="EN128" s="447"/>
      <c r="EO128" s="447"/>
      <c r="EP128" s="447"/>
      <c r="EQ128" s="447"/>
      <c r="ER128" s="447"/>
      <c r="ES128" s="447"/>
      <c r="ET128" s="447"/>
      <c r="EU128" s="447"/>
      <c r="EV128" s="447"/>
    </row>
    <row r="129" spans="3:152" ht="12" customHeight="1">
      <c r="C129" s="447"/>
      <c r="D129" s="436"/>
      <c r="E129" s="447"/>
      <c r="F129" s="447"/>
      <c r="G129" s="447"/>
      <c r="H129" s="447"/>
      <c r="I129" s="447"/>
      <c r="J129" s="447"/>
      <c r="K129" s="436"/>
      <c r="L129" s="447"/>
      <c r="M129" s="447"/>
      <c r="N129" s="447"/>
      <c r="O129" s="447"/>
      <c r="P129" s="447"/>
      <c r="Q129" s="447"/>
      <c r="R129" s="436"/>
      <c r="S129" s="447"/>
      <c r="T129" s="447"/>
      <c r="U129" s="447"/>
      <c r="V129" s="447"/>
      <c r="W129" s="447"/>
      <c r="X129" s="447"/>
      <c r="Y129" s="447"/>
      <c r="Z129" s="447"/>
      <c r="AA129" s="447"/>
      <c r="AB129" s="447"/>
      <c r="AC129" s="436"/>
      <c r="AD129" s="447"/>
      <c r="AE129" s="447"/>
      <c r="AF129" s="447"/>
      <c r="AG129" s="447"/>
      <c r="AH129" s="447"/>
      <c r="AI129" s="447"/>
      <c r="AJ129" s="447"/>
      <c r="AK129" s="436"/>
      <c r="AL129" s="447"/>
      <c r="AM129" s="447"/>
      <c r="AN129" s="447"/>
      <c r="AO129" s="447"/>
      <c r="AP129" s="447"/>
      <c r="AQ129" s="447"/>
      <c r="AR129" s="436"/>
      <c r="AS129" s="447"/>
      <c r="AT129" s="447"/>
      <c r="AU129" s="447"/>
      <c r="AV129" s="447"/>
      <c r="AW129" s="447"/>
      <c r="AX129" s="447"/>
      <c r="AY129" s="436"/>
      <c r="AZ129" s="447"/>
      <c r="BA129" s="447"/>
      <c r="BB129" s="447"/>
      <c r="BC129" s="447"/>
      <c r="BD129" s="447"/>
      <c r="BE129" s="447"/>
      <c r="BF129" s="436"/>
      <c r="BG129" s="447"/>
      <c r="BH129" s="447"/>
      <c r="BI129" s="447"/>
      <c r="BJ129" s="447"/>
      <c r="BK129" s="447"/>
      <c r="BL129" s="447"/>
      <c r="BM129" s="436"/>
      <c r="BN129" s="447"/>
      <c r="BO129" s="447"/>
      <c r="BP129" s="447"/>
      <c r="BQ129" s="447"/>
      <c r="BR129" s="447"/>
      <c r="BS129" s="447"/>
      <c r="BT129" s="436"/>
      <c r="BU129" s="447"/>
      <c r="BV129" s="447"/>
      <c r="BW129" s="447"/>
      <c r="BX129" s="447"/>
      <c r="BY129" s="447"/>
      <c r="BZ129" s="447"/>
      <c r="CA129" s="447"/>
      <c r="CB129" s="447"/>
      <c r="CC129" s="447"/>
      <c r="CD129" s="447"/>
      <c r="CE129" s="447"/>
      <c r="CF129" s="447"/>
      <c r="CG129" s="447"/>
      <c r="CH129" s="447"/>
      <c r="CI129" s="447"/>
      <c r="CJ129" s="447"/>
      <c r="CK129" s="447"/>
      <c r="CL129" s="447"/>
      <c r="CM129" s="447"/>
      <c r="CN129" s="447"/>
      <c r="CO129" s="447"/>
      <c r="CP129" s="447"/>
      <c r="CQ129" s="447"/>
      <c r="CR129" s="447"/>
      <c r="CS129" s="447"/>
      <c r="CT129" s="447"/>
      <c r="CU129" s="447"/>
      <c r="CV129" s="447"/>
      <c r="CW129" s="447"/>
      <c r="CX129" s="447"/>
      <c r="CY129" s="447"/>
      <c r="CZ129" s="447"/>
      <c r="DA129" s="447"/>
      <c r="DB129" s="447"/>
      <c r="DC129" s="447"/>
      <c r="DD129" s="447"/>
      <c r="DE129" s="447"/>
      <c r="DF129" s="447"/>
      <c r="DG129" s="447"/>
      <c r="DH129" s="447"/>
      <c r="DI129" s="447"/>
      <c r="DJ129" s="447"/>
      <c r="DK129" s="447"/>
      <c r="DL129" s="447"/>
      <c r="DM129" s="447"/>
      <c r="DN129" s="447"/>
      <c r="DO129" s="447"/>
      <c r="DP129" s="447"/>
      <c r="DQ129" s="447"/>
      <c r="DR129" s="447"/>
      <c r="DS129" s="447"/>
      <c r="DT129" s="447"/>
      <c r="DU129" s="447"/>
      <c r="DV129" s="447"/>
      <c r="DW129" s="447"/>
      <c r="DX129" s="447"/>
      <c r="DY129" s="447"/>
      <c r="DZ129" s="447"/>
      <c r="EA129" s="447"/>
      <c r="EB129" s="447"/>
      <c r="EC129" s="447"/>
      <c r="ED129" s="447"/>
      <c r="EE129" s="447"/>
      <c r="EF129" s="447"/>
      <c r="EG129" s="447"/>
      <c r="EH129" s="447"/>
      <c r="EI129" s="447"/>
      <c r="EJ129" s="447"/>
      <c r="EK129" s="447"/>
      <c r="EL129" s="447"/>
      <c r="EM129" s="447"/>
      <c r="EN129" s="447"/>
      <c r="EO129" s="447"/>
      <c r="EP129" s="447"/>
      <c r="EQ129" s="447"/>
      <c r="ER129" s="447"/>
      <c r="ES129" s="447"/>
      <c r="ET129" s="447"/>
      <c r="EU129" s="447"/>
      <c r="EV129" s="447"/>
    </row>
    <row r="130" spans="3:152" ht="12" customHeight="1">
      <c r="C130" s="447"/>
      <c r="D130" s="436"/>
      <c r="E130" s="447"/>
      <c r="F130" s="447"/>
      <c r="G130" s="447"/>
      <c r="H130" s="447"/>
      <c r="I130" s="447"/>
      <c r="J130" s="447"/>
      <c r="K130" s="436"/>
      <c r="L130" s="447"/>
      <c r="M130" s="447"/>
      <c r="N130" s="447"/>
      <c r="O130" s="447"/>
      <c r="P130" s="447"/>
      <c r="Q130" s="447"/>
      <c r="R130" s="436"/>
      <c r="S130" s="447"/>
      <c r="T130" s="447"/>
      <c r="U130" s="447"/>
      <c r="V130" s="447"/>
      <c r="W130" s="447"/>
      <c r="X130" s="447"/>
      <c r="Y130" s="447"/>
      <c r="Z130" s="447"/>
      <c r="AA130" s="447"/>
      <c r="AB130" s="447"/>
      <c r="AC130" s="436"/>
      <c r="AD130" s="447"/>
      <c r="AE130" s="447"/>
      <c r="AF130" s="447"/>
      <c r="AG130" s="447"/>
      <c r="AH130" s="447"/>
      <c r="AI130" s="447"/>
      <c r="AJ130" s="447"/>
      <c r="AK130" s="436"/>
      <c r="AL130" s="447"/>
      <c r="AM130" s="447"/>
      <c r="AN130" s="447"/>
      <c r="AO130" s="447"/>
      <c r="AP130" s="447"/>
      <c r="AQ130" s="447"/>
      <c r="AR130" s="436"/>
      <c r="AS130" s="447"/>
      <c r="AT130" s="447"/>
      <c r="AU130" s="447"/>
      <c r="AV130" s="447"/>
      <c r="AW130" s="447"/>
      <c r="AX130" s="447"/>
      <c r="AY130" s="436"/>
      <c r="AZ130" s="447"/>
      <c r="BA130" s="447"/>
      <c r="BB130" s="447"/>
      <c r="BC130" s="447"/>
      <c r="BD130" s="447"/>
      <c r="BE130" s="447"/>
      <c r="BF130" s="436"/>
      <c r="BG130" s="447"/>
      <c r="BH130" s="447"/>
      <c r="BI130" s="447"/>
      <c r="BJ130" s="447"/>
      <c r="BK130" s="447"/>
      <c r="BL130" s="447"/>
      <c r="BM130" s="436"/>
      <c r="BN130" s="447"/>
      <c r="BO130" s="447"/>
      <c r="BP130" s="447"/>
      <c r="BQ130" s="447"/>
      <c r="BR130" s="447"/>
      <c r="BS130" s="447"/>
      <c r="BT130" s="436"/>
      <c r="BU130" s="447"/>
      <c r="BV130" s="447"/>
      <c r="BW130" s="447"/>
      <c r="BX130" s="447"/>
      <c r="BY130" s="447"/>
      <c r="BZ130" s="447"/>
      <c r="CA130" s="447"/>
      <c r="CB130" s="447"/>
      <c r="CC130" s="447"/>
      <c r="CD130" s="447"/>
      <c r="CE130" s="447"/>
      <c r="CF130" s="447"/>
      <c r="CG130" s="447"/>
      <c r="CH130" s="447"/>
      <c r="CI130" s="447"/>
      <c r="CJ130" s="447"/>
      <c r="CK130" s="447"/>
      <c r="CL130" s="447"/>
      <c r="CM130" s="447"/>
      <c r="CN130" s="447"/>
      <c r="CO130" s="447"/>
      <c r="CP130" s="447"/>
      <c r="CQ130" s="447"/>
      <c r="CR130" s="447"/>
      <c r="CS130" s="447"/>
      <c r="CT130" s="447"/>
      <c r="CU130" s="447"/>
      <c r="CV130" s="447"/>
      <c r="CW130" s="447"/>
      <c r="CX130" s="447"/>
      <c r="CY130" s="447"/>
      <c r="CZ130" s="447"/>
      <c r="DA130" s="447"/>
      <c r="DB130" s="447"/>
      <c r="DC130" s="447"/>
      <c r="DD130" s="447"/>
      <c r="DE130" s="447"/>
      <c r="DF130" s="447"/>
      <c r="DG130" s="447"/>
      <c r="DH130" s="447"/>
      <c r="DI130" s="447"/>
      <c r="DJ130" s="447"/>
      <c r="DK130" s="447"/>
      <c r="DL130" s="447"/>
      <c r="DM130" s="447"/>
      <c r="DN130" s="447"/>
      <c r="DO130" s="447"/>
      <c r="DP130" s="447"/>
      <c r="DQ130" s="447"/>
      <c r="DR130" s="447"/>
      <c r="DS130" s="447"/>
      <c r="DT130" s="447"/>
      <c r="DU130" s="447"/>
      <c r="DV130" s="447"/>
      <c r="DW130" s="447"/>
      <c r="DX130" s="447"/>
      <c r="DY130" s="447"/>
      <c r="DZ130" s="447"/>
      <c r="EA130" s="447"/>
      <c r="EB130" s="447"/>
      <c r="EC130" s="447"/>
      <c r="ED130" s="447"/>
      <c r="EE130" s="447"/>
      <c r="EF130" s="447"/>
      <c r="EG130" s="447"/>
      <c r="EH130" s="447"/>
      <c r="EI130" s="447"/>
      <c r="EJ130" s="447"/>
      <c r="EK130" s="447"/>
      <c r="EL130" s="447"/>
      <c r="EM130" s="447"/>
      <c r="EN130" s="447"/>
      <c r="EO130" s="447"/>
      <c r="EP130" s="447"/>
      <c r="EQ130" s="447"/>
      <c r="ER130" s="447"/>
      <c r="ES130" s="447"/>
      <c r="ET130" s="447"/>
      <c r="EU130" s="447"/>
      <c r="EV130" s="447"/>
    </row>
    <row r="131" spans="3:152" ht="12" customHeight="1">
      <c r="C131" s="447"/>
      <c r="D131" s="436"/>
      <c r="E131" s="447"/>
      <c r="F131" s="447"/>
      <c r="G131" s="447"/>
      <c r="H131" s="447"/>
      <c r="I131" s="447"/>
      <c r="J131" s="447"/>
      <c r="K131" s="436"/>
      <c r="L131" s="447"/>
      <c r="M131" s="447"/>
      <c r="N131" s="447"/>
      <c r="O131" s="447"/>
      <c r="P131" s="447"/>
      <c r="Q131" s="447"/>
      <c r="R131" s="436"/>
      <c r="S131" s="447"/>
      <c r="T131" s="447"/>
      <c r="U131" s="447"/>
      <c r="V131" s="447"/>
      <c r="W131" s="447"/>
      <c r="X131" s="447"/>
      <c r="Y131" s="447"/>
      <c r="Z131" s="447"/>
      <c r="AA131" s="447"/>
      <c r="AB131" s="447"/>
      <c r="AC131" s="436"/>
      <c r="AD131" s="447"/>
      <c r="AE131" s="447"/>
      <c r="AF131" s="447"/>
      <c r="AG131" s="447"/>
      <c r="AH131" s="447"/>
      <c r="AI131" s="447"/>
      <c r="AJ131" s="447"/>
      <c r="AK131" s="436"/>
      <c r="AL131" s="447"/>
      <c r="AM131" s="447"/>
      <c r="AN131" s="447"/>
      <c r="AO131" s="447"/>
      <c r="AP131" s="447"/>
      <c r="AQ131" s="447"/>
      <c r="AR131" s="436"/>
      <c r="AS131" s="447"/>
      <c r="AT131" s="447"/>
      <c r="AU131" s="447"/>
      <c r="AV131" s="447"/>
      <c r="AW131" s="447"/>
      <c r="AX131" s="447"/>
      <c r="AY131" s="436"/>
      <c r="AZ131" s="447"/>
      <c r="BA131" s="447"/>
      <c r="BB131" s="447"/>
      <c r="BC131" s="447"/>
      <c r="BD131" s="447"/>
      <c r="BE131" s="447"/>
      <c r="BF131" s="436"/>
      <c r="BG131" s="447"/>
      <c r="BH131" s="447"/>
      <c r="BI131" s="447"/>
      <c r="BJ131" s="447"/>
      <c r="BK131" s="447"/>
      <c r="BL131" s="447"/>
      <c r="BM131" s="436"/>
      <c r="BN131" s="447"/>
      <c r="BO131" s="447"/>
      <c r="BP131" s="447"/>
      <c r="BQ131" s="447"/>
      <c r="BR131" s="447"/>
      <c r="BS131" s="447"/>
      <c r="BT131" s="436"/>
      <c r="BU131" s="447"/>
      <c r="BV131" s="447"/>
      <c r="BW131" s="447"/>
      <c r="BX131" s="447"/>
      <c r="BY131" s="447"/>
      <c r="BZ131" s="447"/>
      <c r="CA131" s="447"/>
      <c r="CB131" s="447"/>
      <c r="CC131" s="447"/>
      <c r="CD131" s="447"/>
      <c r="CE131" s="447"/>
      <c r="CF131" s="447"/>
      <c r="CG131" s="447"/>
      <c r="CH131" s="447"/>
      <c r="CI131" s="447"/>
      <c r="CJ131" s="447"/>
      <c r="CK131" s="447"/>
      <c r="CL131" s="447"/>
      <c r="CM131" s="447"/>
      <c r="CN131" s="447"/>
      <c r="CO131" s="447"/>
      <c r="CP131" s="447"/>
      <c r="CQ131" s="447"/>
      <c r="CR131" s="447"/>
      <c r="CS131" s="447"/>
      <c r="CT131" s="447"/>
      <c r="CU131" s="447"/>
      <c r="CV131" s="447"/>
      <c r="CW131" s="447"/>
      <c r="CX131" s="447"/>
      <c r="CY131" s="447"/>
      <c r="CZ131" s="447"/>
      <c r="DA131" s="447"/>
      <c r="DB131" s="447"/>
      <c r="DC131" s="447"/>
      <c r="DD131" s="447"/>
      <c r="DE131" s="447"/>
      <c r="DF131" s="447"/>
      <c r="DG131" s="447"/>
      <c r="DH131" s="447"/>
      <c r="DI131" s="447"/>
      <c r="DJ131" s="447"/>
      <c r="DK131" s="447"/>
      <c r="DL131" s="447"/>
      <c r="DM131" s="447"/>
      <c r="DN131" s="447"/>
      <c r="DO131" s="447"/>
      <c r="DP131" s="447"/>
      <c r="DQ131" s="447"/>
      <c r="DR131" s="447"/>
      <c r="DS131" s="447"/>
      <c r="DT131" s="447"/>
      <c r="DU131" s="447"/>
      <c r="DV131" s="447"/>
      <c r="DW131" s="447"/>
      <c r="DX131" s="447"/>
      <c r="DY131" s="447"/>
      <c r="DZ131" s="447"/>
      <c r="EA131" s="447"/>
      <c r="EB131" s="447"/>
      <c r="EC131" s="447"/>
      <c r="ED131" s="447"/>
      <c r="EE131" s="447"/>
      <c r="EF131" s="447"/>
      <c r="EG131" s="447"/>
      <c r="EH131" s="447"/>
      <c r="EI131" s="447"/>
      <c r="EJ131" s="447"/>
      <c r="EK131" s="447"/>
      <c r="EL131" s="447"/>
      <c r="EM131" s="447"/>
      <c r="EN131" s="447"/>
      <c r="EO131" s="447"/>
      <c r="EP131" s="447"/>
      <c r="EQ131" s="447"/>
      <c r="ER131" s="447"/>
      <c r="ES131" s="447"/>
      <c r="ET131" s="447"/>
      <c r="EU131" s="447"/>
      <c r="EV131" s="447"/>
    </row>
    <row r="132" spans="3:152" ht="12" customHeight="1">
      <c r="C132" s="447"/>
      <c r="D132" s="436"/>
      <c r="E132" s="447"/>
      <c r="F132" s="447"/>
      <c r="G132" s="447"/>
      <c r="H132" s="447"/>
      <c r="I132" s="447"/>
      <c r="J132" s="447"/>
      <c r="K132" s="436"/>
      <c r="L132" s="447"/>
      <c r="M132" s="447"/>
      <c r="N132" s="447"/>
      <c r="O132" s="447"/>
      <c r="P132" s="447"/>
      <c r="Q132" s="447"/>
      <c r="R132" s="436"/>
      <c r="S132" s="447"/>
      <c r="T132" s="447"/>
      <c r="U132" s="447"/>
      <c r="V132" s="447"/>
      <c r="W132" s="447"/>
      <c r="X132" s="447"/>
      <c r="Y132" s="447"/>
      <c r="Z132" s="447"/>
      <c r="AA132" s="447"/>
      <c r="AB132" s="447"/>
      <c r="AC132" s="436"/>
      <c r="AD132" s="447"/>
      <c r="AE132" s="447"/>
      <c r="AF132" s="447"/>
      <c r="AG132" s="447"/>
      <c r="AH132" s="447"/>
      <c r="AI132" s="447"/>
      <c r="AJ132" s="447"/>
      <c r="AK132" s="436"/>
      <c r="AL132" s="447"/>
      <c r="AM132" s="447"/>
      <c r="AN132" s="447"/>
      <c r="AO132" s="447"/>
      <c r="AP132" s="447"/>
      <c r="AQ132" s="447"/>
      <c r="AR132" s="436"/>
      <c r="AS132" s="447"/>
      <c r="AT132" s="447"/>
      <c r="AU132" s="447"/>
      <c r="AV132" s="447"/>
      <c r="AW132" s="447"/>
      <c r="AX132" s="447"/>
      <c r="AY132" s="436"/>
      <c r="AZ132" s="447"/>
      <c r="BA132" s="447"/>
      <c r="BB132" s="447"/>
      <c r="BC132" s="447"/>
      <c r="BD132" s="447"/>
      <c r="BE132" s="447"/>
      <c r="BF132" s="436"/>
      <c r="BG132" s="447"/>
      <c r="BH132" s="447"/>
      <c r="BI132" s="447"/>
      <c r="BJ132" s="447"/>
      <c r="BK132" s="447"/>
      <c r="BL132" s="447"/>
      <c r="BM132" s="436"/>
      <c r="BN132" s="447"/>
      <c r="BO132" s="447"/>
      <c r="BP132" s="447"/>
      <c r="BQ132" s="447"/>
      <c r="BR132" s="447"/>
      <c r="BS132" s="447"/>
      <c r="BT132" s="436"/>
      <c r="BU132" s="447"/>
      <c r="BV132" s="447"/>
      <c r="BW132" s="447"/>
      <c r="BX132" s="447"/>
      <c r="BY132" s="447"/>
      <c r="BZ132" s="447"/>
      <c r="CA132" s="447"/>
      <c r="CB132" s="447"/>
      <c r="CC132" s="447"/>
      <c r="CD132" s="447"/>
      <c r="CE132" s="447"/>
      <c r="CF132" s="447"/>
      <c r="CG132" s="447"/>
      <c r="CH132" s="447"/>
      <c r="CI132" s="447"/>
      <c r="CJ132" s="447"/>
      <c r="CK132" s="447"/>
      <c r="CL132" s="447"/>
      <c r="CM132" s="447"/>
      <c r="CN132" s="447"/>
      <c r="CO132" s="447"/>
      <c r="CP132" s="447"/>
      <c r="CQ132" s="447"/>
      <c r="CR132" s="447"/>
      <c r="CS132" s="447"/>
      <c r="CT132" s="447"/>
      <c r="CU132" s="447"/>
      <c r="CV132" s="447"/>
      <c r="CW132" s="447"/>
      <c r="CX132" s="447"/>
      <c r="CY132" s="447"/>
      <c r="CZ132" s="447"/>
      <c r="DA132" s="447"/>
      <c r="DB132" s="447"/>
      <c r="DC132" s="447"/>
      <c r="DD132" s="447"/>
      <c r="DE132" s="447"/>
      <c r="DF132" s="447"/>
      <c r="DG132" s="447"/>
      <c r="DH132" s="447"/>
      <c r="DI132" s="447"/>
      <c r="DJ132" s="447"/>
      <c r="DK132" s="447"/>
      <c r="DL132" s="447"/>
      <c r="DM132" s="447"/>
      <c r="DN132" s="447"/>
      <c r="DO132" s="447"/>
      <c r="DP132" s="447"/>
      <c r="DQ132" s="447"/>
      <c r="DR132" s="447"/>
      <c r="DS132" s="447"/>
      <c r="DT132" s="447"/>
      <c r="DU132" s="447"/>
      <c r="DV132" s="447"/>
      <c r="DW132" s="447"/>
      <c r="DX132" s="447"/>
      <c r="DY132" s="447"/>
      <c r="DZ132" s="447"/>
      <c r="EA132" s="447"/>
      <c r="EB132" s="447"/>
      <c r="EC132" s="447"/>
      <c r="ED132" s="447"/>
      <c r="EE132" s="447"/>
      <c r="EF132" s="447"/>
      <c r="EG132" s="447"/>
      <c r="EH132" s="447"/>
      <c r="EI132" s="447"/>
      <c r="EJ132" s="447"/>
      <c r="EK132" s="447"/>
      <c r="EL132" s="447"/>
      <c r="EM132" s="447"/>
      <c r="EN132" s="447"/>
      <c r="EO132" s="447"/>
      <c r="EP132" s="447"/>
      <c r="EQ132" s="447"/>
      <c r="ER132" s="447"/>
      <c r="ES132" s="447"/>
      <c r="ET132" s="447"/>
      <c r="EU132" s="447"/>
      <c r="EV132" s="447"/>
    </row>
    <row r="133" spans="3:152" ht="12" customHeight="1">
      <c r="C133" s="447"/>
      <c r="D133" s="436"/>
      <c r="E133" s="447"/>
      <c r="F133" s="447"/>
      <c r="G133" s="447"/>
      <c r="H133" s="447"/>
      <c r="I133" s="447"/>
      <c r="J133" s="447"/>
      <c r="K133" s="436"/>
      <c r="L133" s="447"/>
      <c r="M133" s="447"/>
      <c r="N133" s="447"/>
      <c r="O133" s="447"/>
      <c r="P133" s="447"/>
      <c r="Q133" s="447"/>
      <c r="R133" s="436"/>
      <c r="S133" s="447"/>
      <c r="T133" s="447"/>
      <c r="U133" s="447"/>
      <c r="V133" s="447"/>
      <c r="W133" s="447"/>
      <c r="X133" s="447"/>
      <c r="Y133" s="447"/>
      <c r="Z133" s="447"/>
      <c r="AA133" s="447"/>
      <c r="AB133" s="447"/>
      <c r="AC133" s="436"/>
      <c r="AD133" s="447"/>
      <c r="AE133" s="447"/>
      <c r="AF133" s="447"/>
      <c r="AG133" s="447"/>
      <c r="AH133" s="447"/>
      <c r="AI133" s="447"/>
      <c r="AJ133" s="447"/>
      <c r="AK133" s="436"/>
      <c r="AL133" s="447"/>
      <c r="AM133" s="447"/>
      <c r="AN133" s="447"/>
      <c r="AO133" s="447"/>
      <c r="AP133" s="447"/>
      <c r="AQ133" s="447"/>
      <c r="AR133" s="436"/>
      <c r="AS133" s="447"/>
      <c r="AT133" s="447"/>
      <c r="AU133" s="447"/>
      <c r="AV133" s="447"/>
      <c r="AW133" s="447"/>
      <c r="AX133" s="447"/>
      <c r="AY133" s="436"/>
      <c r="AZ133" s="447"/>
      <c r="BA133" s="447"/>
      <c r="BB133" s="447"/>
      <c r="BC133" s="447"/>
      <c r="BD133" s="447"/>
      <c r="BE133" s="447"/>
      <c r="BF133" s="436"/>
      <c r="BG133" s="447"/>
      <c r="BH133" s="447"/>
      <c r="BI133" s="447"/>
      <c r="BJ133" s="447"/>
      <c r="BK133" s="447"/>
      <c r="BL133" s="447"/>
      <c r="BM133" s="436"/>
      <c r="BN133" s="447"/>
      <c r="BO133" s="447"/>
      <c r="BP133" s="447"/>
      <c r="BQ133" s="447"/>
      <c r="BR133" s="447"/>
      <c r="BS133" s="447"/>
      <c r="BT133" s="436"/>
      <c r="BU133" s="447"/>
      <c r="BV133" s="447"/>
      <c r="BW133" s="447"/>
      <c r="BX133" s="447"/>
      <c r="BY133" s="447"/>
      <c r="BZ133" s="447"/>
      <c r="CA133" s="447"/>
      <c r="CB133" s="447"/>
      <c r="CC133" s="447"/>
      <c r="CD133" s="447"/>
      <c r="CE133" s="447"/>
      <c r="CF133" s="447"/>
      <c r="CG133" s="447"/>
      <c r="CH133" s="447"/>
      <c r="CI133" s="447"/>
      <c r="CJ133" s="447"/>
      <c r="CK133" s="447"/>
      <c r="CL133" s="447"/>
      <c r="CM133" s="447"/>
      <c r="CN133" s="447"/>
      <c r="CO133" s="447"/>
      <c r="CP133" s="447"/>
      <c r="CQ133" s="447"/>
      <c r="CR133" s="447"/>
      <c r="CS133" s="447"/>
      <c r="CT133" s="447"/>
      <c r="CU133" s="447"/>
      <c r="CV133" s="447"/>
      <c r="CW133" s="447"/>
      <c r="CX133" s="447"/>
      <c r="CY133" s="447"/>
      <c r="CZ133" s="447"/>
      <c r="DA133" s="447"/>
      <c r="DB133" s="447"/>
      <c r="DC133" s="447"/>
      <c r="DD133" s="447"/>
      <c r="DE133" s="447"/>
      <c r="DF133" s="447"/>
      <c r="DG133" s="447"/>
      <c r="DH133" s="447"/>
      <c r="DI133" s="447"/>
      <c r="DJ133" s="447"/>
      <c r="DK133" s="447"/>
      <c r="DL133" s="447"/>
      <c r="DM133" s="447"/>
      <c r="DN133" s="447"/>
      <c r="DO133" s="447"/>
      <c r="DP133" s="447"/>
      <c r="DQ133" s="447"/>
      <c r="DR133" s="447"/>
      <c r="DS133" s="447"/>
      <c r="DT133" s="447"/>
      <c r="DU133" s="447"/>
      <c r="DV133" s="447"/>
      <c r="DW133" s="447"/>
      <c r="DX133" s="447"/>
      <c r="DY133" s="447"/>
      <c r="DZ133" s="447"/>
      <c r="EA133" s="447"/>
      <c r="EB133" s="447"/>
      <c r="EC133" s="447"/>
      <c r="ED133" s="447"/>
      <c r="EE133" s="447"/>
      <c r="EF133" s="447"/>
      <c r="EG133" s="447"/>
      <c r="EH133" s="447"/>
      <c r="EI133" s="447"/>
      <c r="EJ133" s="447"/>
      <c r="EK133" s="447"/>
      <c r="EL133" s="447"/>
      <c r="EM133" s="447"/>
      <c r="EN133" s="447"/>
      <c r="EO133" s="447"/>
      <c r="EP133" s="447"/>
      <c r="EQ133" s="447"/>
      <c r="ER133" s="447"/>
      <c r="ES133" s="447"/>
      <c r="ET133" s="447"/>
      <c r="EU133" s="447"/>
      <c r="EV133" s="447"/>
    </row>
    <row r="134" spans="3:152" ht="12" customHeight="1">
      <c r="C134" s="447"/>
      <c r="D134" s="436"/>
      <c r="E134" s="447"/>
      <c r="F134" s="447"/>
      <c r="G134" s="447"/>
      <c r="H134" s="447"/>
      <c r="I134" s="447"/>
      <c r="J134" s="447"/>
      <c r="K134" s="436"/>
      <c r="L134" s="447"/>
      <c r="M134" s="447"/>
      <c r="N134" s="447"/>
      <c r="O134" s="447"/>
      <c r="P134" s="447"/>
      <c r="Q134" s="447"/>
      <c r="R134" s="436"/>
      <c r="S134" s="447"/>
      <c r="T134" s="447"/>
      <c r="U134" s="447"/>
      <c r="V134" s="447"/>
      <c r="W134" s="447"/>
      <c r="X134" s="447"/>
      <c r="Y134" s="447"/>
      <c r="Z134" s="447"/>
      <c r="AA134" s="447"/>
      <c r="AB134" s="447"/>
      <c r="AC134" s="436"/>
      <c r="AD134" s="447"/>
      <c r="AE134" s="447"/>
      <c r="AF134" s="447"/>
      <c r="AG134" s="447"/>
      <c r="AH134" s="447"/>
      <c r="AI134" s="447"/>
      <c r="AJ134" s="447"/>
      <c r="AK134" s="436"/>
      <c r="AL134" s="447"/>
      <c r="AM134" s="447"/>
      <c r="AN134" s="447"/>
      <c r="AO134" s="447"/>
      <c r="AP134" s="447"/>
      <c r="AQ134" s="447"/>
      <c r="AR134" s="436"/>
      <c r="AS134" s="447"/>
      <c r="AT134" s="447"/>
      <c r="AU134" s="447"/>
      <c r="AV134" s="447"/>
      <c r="AW134" s="447"/>
      <c r="AX134" s="447"/>
      <c r="AY134" s="436"/>
      <c r="AZ134" s="447"/>
      <c r="BA134" s="447"/>
      <c r="BB134" s="447"/>
      <c r="BC134" s="447"/>
      <c r="BD134" s="447"/>
      <c r="BE134" s="447"/>
      <c r="BF134" s="436"/>
      <c r="BG134" s="447"/>
      <c r="BH134" s="447"/>
      <c r="BI134" s="447"/>
      <c r="BJ134" s="447"/>
      <c r="BK134" s="447"/>
      <c r="BL134" s="447"/>
      <c r="BM134" s="436"/>
      <c r="BN134" s="447"/>
      <c r="BO134" s="447"/>
      <c r="BP134" s="447"/>
      <c r="BQ134" s="447"/>
      <c r="BR134" s="447"/>
      <c r="BS134" s="447"/>
      <c r="BT134" s="436"/>
      <c r="BU134" s="447"/>
      <c r="BV134" s="447"/>
      <c r="BW134" s="447"/>
      <c r="BX134" s="447"/>
      <c r="BY134" s="447"/>
      <c r="BZ134" s="447"/>
      <c r="CA134" s="447"/>
      <c r="CB134" s="447"/>
      <c r="CC134" s="447"/>
      <c r="CD134" s="447"/>
      <c r="CE134" s="447"/>
      <c r="CF134" s="447"/>
      <c r="CG134" s="447"/>
      <c r="CH134" s="447"/>
      <c r="CI134" s="447"/>
      <c r="CJ134" s="447"/>
      <c r="CK134" s="447"/>
      <c r="CL134" s="447"/>
      <c r="CM134" s="447"/>
      <c r="CN134" s="447"/>
      <c r="CO134" s="447"/>
      <c r="CP134" s="447"/>
      <c r="CQ134" s="447"/>
      <c r="CR134" s="447"/>
      <c r="CS134" s="447"/>
      <c r="CT134" s="447"/>
      <c r="CU134" s="447"/>
      <c r="CV134" s="447"/>
      <c r="CW134" s="447"/>
      <c r="CX134" s="447"/>
      <c r="CY134" s="447"/>
      <c r="CZ134" s="447"/>
      <c r="DA134" s="447"/>
      <c r="DB134" s="447"/>
      <c r="DC134" s="447"/>
      <c r="DD134" s="447"/>
      <c r="DE134" s="447"/>
      <c r="DF134" s="447"/>
      <c r="DG134" s="447"/>
      <c r="DH134" s="447"/>
      <c r="DI134" s="447"/>
      <c r="DJ134" s="447"/>
      <c r="DK134" s="447"/>
      <c r="DL134" s="447"/>
      <c r="DM134" s="447"/>
      <c r="DN134" s="447"/>
      <c r="DO134" s="447"/>
      <c r="DP134" s="447"/>
      <c r="DQ134" s="447"/>
      <c r="DR134" s="447"/>
      <c r="DS134" s="447"/>
      <c r="DT134" s="447"/>
      <c r="DU134" s="447"/>
      <c r="DV134" s="447"/>
      <c r="DW134" s="447"/>
      <c r="DX134" s="447"/>
      <c r="DY134" s="447"/>
      <c r="DZ134" s="447"/>
      <c r="EA134" s="447"/>
      <c r="EB134" s="447"/>
      <c r="EC134" s="447"/>
      <c r="ED134" s="447"/>
      <c r="EE134" s="447"/>
      <c r="EF134" s="447"/>
      <c r="EG134" s="447"/>
      <c r="EH134" s="447"/>
      <c r="EI134" s="447"/>
      <c r="EJ134" s="447"/>
      <c r="EK134" s="447"/>
      <c r="EL134" s="447"/>
      <c r="EM134" s="447"/>
      <c r="EN134" s="447"/>
      <c r="EO134" s="447"/>
      <c r="EP134" s="447"/>
      <c r="EQ134" s="447"/>
      <c r="ER134" s="447"/>
      <c r="ES134" s="447"/>
      <c r="ET134" s="447"/>
      <c r="EU134" s="447"/>
      <c r="EV134" s="447"/>
    </row>
    <row r="135" spans="3:152" ht="12" customHeight="1">
      <c r="C135" s="447"/>
      <c r="D135" s="436"/>
      <c r="E135" s="447"/>
      <c r="F135" s="447"/>
      <c r="G135" s="447"/>
      <c r="H135" s="447"/>
      <c r="I135" s="447"/>
      <c r="J135" s="447"/>
      <c r="K135" s="436"/>
      <c r="L135" s="447"/>
      <c r="M135" s="447"/>
      <c r="N135" s="447"/>
      <c r="O135" s="447"/>
      <c r="P135" s="447"/>
      <c r="Q135" s="447"/>
      <c r="R135" s="436"/>
      <c r="S135" s="447"/>
      <c r="T135" s="447"/>
      <c r="U135" s="447"/>
      <c r="V135" s="447"/>
      <c r="W135" s="447"/>
      <c r="X135" s="447"/>
      <c r="Y135" s="447"/>
      <c r="Z135" s="447"/>
      <c r="AA135" s="447"/>
      <c r="AB135" s="447"/>
      <c r="AC135" s="436"/>
      <c r="AD135" s="447"/>
      <c r="AE135" s="447"/>
      <c r="AF135" s="447"/>
      <c r="AG135" s="447"/>
      <c r="AH135" s="447"/>
      <c r="AI135" s="447"/>
      <c r="AJ135" s="447"/>
      <c r="AK135" s="436"/>
      <c r="AL135" s="447"/>
      <c r="AM135" s="447"/>
      <c r="AN135" s="447"/>
      <c r="AO135" s="447"/>
      <c r="AP135" s="447"/>
      <c r="AQ135" s="447"/>
      <c r="AR135" s="436"/>
      <c r="AS135" s="447"/>
      <c r="AT135" s="447"/>
      <c r="AU135" s="447"/>
      <c r="AV135" s="447"/>
      <c r="AW135" s="447"/>
      <c r="AX135" s="447"/>
      <c r="AY135" s="436"/>
      <c r="AZ135" s="447"/>
      <c r="BA135" s="447"/>
      <c r="BB135" s="447"/>
      <c r="BC135" s="447"/>
      <c r="BD135" s="447"/>
      <c r="BE135" s="447"/>
      <c r="BF135" s="436"/>
      <c r="BG135" s="447"/>
      <c r="BH135" s="447"/>
      <c r="BI135" s="447"/>
      <c r="BJ135" s="447"/>
      <c r="BK135" s="447"/>
      <c r="BL135" s="447"/>
      <c r="BM135" s="436"/>
      <c r="BN135" s="447"/>
      <c r="BO135" s="447"/>
      <c r="BP135" s="447"/>
      <c r="BQ135" s="447"/>
      <c r="BR135" s="447"/>
      <c r="BS135" s="447"/>
      <c r="BT135" s="436"/>
      <c r="BU135" s="447"/>
      <c r="BV135" s="447"/>
      <c r="BW135" s="447"/>
      <c r="BX135" s="447"/>
      <c r="BY135" s="447"/>
      <c r="BZ135" s="447"/>
      <c r="CA135" s="447"/>
      <c r="CB135" s="447"/>
      <c r="CC135" s="447"/>
      <c r="CD135" s="447"/>
      <c r="CE135" s="447"/>
      <c r="CF135" s="447"/>
      <c r="CG135" s="447"/>
      <c r="CH135" s="447"/>
      <c r="CI135" s="447"/>
      <c r="CJ135" s="447"/>
      <c r="CK135" s="447"/>
      <c r="CL135" s="447"/>
      <c r="CM135" s="447"/>
      <c r="CN135" s="447"/>
      <c r="CO135" s="447"/>
      <c r="CP135" s="447"/>
      <c r="CQ135" s="447"/>
      <c r="CR135" s="447"/>
      <c r="CS135" s="447"/>
      <c r="CT135" s="447"/>
      <c r="CU135" s="447"/>
      <c r="CV135" s="447"/>
      <c r="CW135" s="447"/>
      <c r="CX135" s="447"/>
      <c r="CY135" s="447"/>
      <c r="CZ135" s="447"/>
      <c r="DA135" s="447"/>
      <c r="DB135" s="447"/>
      <c r="DC135" s="447"/>
      <c r="DD135" s="447"/>
      <c r="DE135" s="447"/>
      <c r="DF135" s="447"/>
      <c r="DG135" s="447"/>
      <c r="DH135" s="447"/>
      <c r="DI135" s="447"/>
      <c r="DJ135" s="447"/>
      <c r="DK135" s="447"/>
      <c r="DL135" s="447"/>
      <c r="DM135" s="447"/>
      <c r="DN135" s="447"/>
      <c r="DO135" s="447"/>
      <c r="DP135" s="447"/>
      <c r="DQ135" s="447"/>
      <c r="DR135" s="447"/>
      <c r="DS135" s="447"/>
      <c r="DT135" s="447"/>
      <c r="DU135" s="447"/>
      <c r="DV135" s="447"/>
      <c r="DW135" s="447"/>
      <c r="DX135" s="447"/>
      <c r="DY135" s="447"/>
      <c r="DZ135" s="447"/>
      <c r="EA135" s="447"/>
      <c r="EB135" s="447"/>
      <c r="EC135" s="447"/>
      <c r="ED135" s="447"/>
      <c r="EE135" s="447"/>
      <c r="EF135" s="447"/>
      <c r="EG135" s="447"/>
      <c r="EH135" s="447"/>
      <c r="EI135" s="447"/>
      <c r="EJ135" s="447"/>
      <c r="EK135" s="447"/>
      <c r="EL135" s="447"/>
      <c r="EM135" s="447"/>
      <c r="EN135" s="447"/>
      <c r="EO135" s="447"/>
      <c r="EP135" s="447"/>
      <c r="EQ135" s="447"/>
      <c r="ER135" s="447"/>
      <c r="ES135" s="447"/>
      <c r="ET135" s="447"/>
      <c r="EU135" s="447"/>
      <c r="EV135" s="447"/>
    </row>
    <row r="136" spans="3:152" ht="12" customHeight="1">
      <c r="C136" s="447"/>
      <c r="D136" s="436"/>
      <c r="E136" s="447"/>
      <c r="F136" s="447"/>
      <c r="G136" s="447"/>
      <c r="H136" s="447"/>
      <c r="I136" s="447"/>
      <c r="J136" s="447"/>
      <c r="K136" s="436"/>
      <c r="L136" s="447"/>
      <c r="M136" s="447"/>
      <c r="N136" s="447"/>
      <c r="O136" s="447"/>
      <c r="P136" s="447"/>
      <c r="Q136" s="447"/>
      <c r="R136" s="436"/>
      <c r="S136" s="447"/>
      <c r="T136" s="447"/>
      <c r="U136" s="447"/>
      <c r="V136" s="447"/>
      <c r="W136" s="447"/>
      <c r="X136" s="447"/>
      <c r="Y136" s="447"/>
      <c r="Z136" s="447"/>
      <c r="AA136" s="447"/>
      <c r="AB136" s="447"/>
      <c r="AC136" s="436"/>
      <c r="AD136" s="447"/>
      <c r="AE136" s="447"/>
      <c r="AF136" s="447"/>
      <c r="AG136" s="447"/>
      <c r="AH136" s="447"/>
      <c r="AI136" s="447"/>
      <c r="AJ136" s="447"/>
      <c r="AK136" s="436"/>
      <c r="AL136" s="447"/>
      <c r="AM136" s="447"/>
      <c r="AN136" s="447"/>
      <c r="AO136" s="447"/>
      <c r="AP136" s="447"/>
      <c r="AQ136" s="447"/>
      <c r="AR136" s="436"/>
      <c r="AS136" s="447"/>
      <c r="AT136" s="447"/>
      <c r="AU136" s="447"/>
      <c r="AV136" s="447"/>
      <c r="AW136" s="447"/>
      <c r="AX136" s="447"/>
      <c r="AY136" s="436"/>
      <c r="AZ136" s="447"/>
      <c r="BA136" s="447"/>
      <c r="BB136" s="447"/>
      <c r="BC136" s="447"/>
      <c r="BD136" s="447"/>
      <c r="BE136" s="447"/>
      <c r="BF136" s="436"/>
      <c r="BG136" s="447"/>
      <c r="BH136" s="447"/>
      <c r="BI136" s="447"/>
      <c r="BJ136" s="447"/>
      <c r="BK136" s="447"/>
      <c r="BL136" s="447"/>
      <c r="BM136" s="436"/>
      <c r="BN136" s="447"/>
      <c r="BO136" s="447"/>
      <c r="BP136" s="447"/>
      <c r="BQ136" s="447"/>
      <c r="BR136" s="447"/>
      <c r="BS136" s="447"/>
      <c r="BT136" s="436"/>
      <c r="BU136" s="447"/>
      <c r="BV136" s="447"/>
      <c r="BW136" s="447"/>
      <c r="BX136" s="447"/>
      <c r="BY136" s="447"/>
      <c r="BZ136" s="447"/>
      <c r="CA136" s="447"/>
      <c r="CB136" s="447"/>
      <c r="CC136" s="447"/>
      <c r="CD136" s="447"/>
      <c r="CE136" s="447"/>
      <c r="CF136" s="447"/>
      <c r="CG136" s="447"/>
      <c r="CH136" s="447"/>
      <c r="CI136" s="447"/>
      <c r="CJ136" s="447"/>
      <c r="CK136" s="447"/>
      <c r="CL136" s="447"/>
      <c r="CM136" s="447"/>
      <c r="CN136" s="447"/>
      <c r="CO136" s="447"/>
      <c r="CP136" s="447"/>
      <c r="CQ136" s="447"/>
      <c r="CR136" s="447"/>
      <c r="CS136" s="447"/>
      <c r="CT136" s="447"/>
      <c r="CU136" s="447"/>
      <c r="CV136" s="447"/>
      <c r="CW136" s="447"/>
      <c r="CX136" s="447"/>
      <c r="CY136" s="447"/>
      <c r="CZ136" s="447"/>
      <c r="DA136" s="447"/>
      <c r="DB136" s="447"/>
      <c r="DC136" s="447"/>
      <c r="DD136" s="447"/>
      <c r="DE136" s="447"/>
      <c r="DF136" s="447"/>
      <c r="DG136" s="447"/>
      <c r="DH136" s="447"/>
      <c r="DI136" s="447"/>
      <c r="DJ136" s="447"/>
      <c r="DK136" s="447"/>
      <c r="DL136" s="447"/>
      <c r="DM136" s="447"/>
      <c r="DN136" s="447"/>
      <c r="DO136" s="447"/>
      <c r="DP136" s="447"/>
      <c r="DQ136" s="447"/>
      <c r="DR136" s="447"/>
      <c r="DS136" s="447"/>
      <c r="DT136" s="447"/>
      <c r="DU136" s="447"/>
      <c r="DV136" s="447"/>
      <c r="DW136" s="447"/>
      <c r="DX136" s="447"/>
      <c r="DY136" s="447"/>
      <c r="DZ136" s="447"/>
      <c r="EA136" s="447"/>
      <c r="EB136" s="447"/>
      <c r="EC136" s="447"/>
      <c r="ED136" s="447"/>
      <c r="EE136" s="447"/>
      <c r="EF136" s="447"/>
      <c r="EG136" s="447"/>
      <c r="EH136" s="447"/>
      <c r="EI136" s="447"/>
      <c r="EJ136" s="447"/>
      <c r="EK136" s="447"/>
      <c r="EL136" s="447"/>
      <c r="EM136" s="447"/>
      <c r="EN136" s="447"/>
      <c r="EO136" s="447"/>
      <c r="EP136" s="447"/>
      <c r="EQ136" s="447"/>
      <c r="ER136" s="447"/>
      <c r="ES136" s="447"/>
      <c r="ET136" s="447"/>
      <c r="EU136" s="447"/>
      <c r="EV136" s="447"/>
    </row>
    <row r="137" spans="3:152" ht="12" customHeight="1">
      <c r="C137" s="447"/>
      <c r="D137" s="436"/>
      <c r="E137" s="447"/>
      <c r="F137" s="447"/>
      <c r="G137" s="447"/>
      <c r="H137" s="447"/>
      <c r="I137" s="447"/>
      <c r="J137" s="447"/>
      <c r="K137" s="436"/>
      <c r="L137" s="447"/>
      <c r="M137" s="447"/>
      <c r="N137" s="447"/>
      <c r="O137" s="447"/>
      <c r="P137" s="447"/>
      <c r="Q137" s="447"/>
      <c r="R137" s="436"/>
      <c r="S137" s="447"/>
      <c r="T137" s="447"/>
      <c r="U137" s="447"/>
      <c r="V137" s="447"/>
      <c r="W137" s="447"/>
      <c r="X137" s="447"/>
      <c r="Y137" s="447"/>
      <c r="Z137" s="447"/>
      <c r="AA137" s="447"/>
      <c r="AB137" s="447"/>
      <c r="AC137" s="436"/>
      <c r="AD137" s="447"/>
      <c r="AE137" s="447"/>
      <c r="AF137" s="447"/>
      <c r="AG137" s="447"/>
      <c r="AH137" s="447"/>
      <c r="AI137" s="447"/>
      <c r="AJ137" s="447"/>
      <c r="AK137" s="436"/>
      <c r="AL137" s="447"/>
      <c r="AM137" s="447"/>
      <c r="AN137" s="447"/>
      <c r="AO137" s="447"/>
      <c r="AP137" s="447"/>
      <c r="AQ137" s="447"/>
      <c r="AR137" s="436"/>
      <c r="AS137" s="447"/>
      <c r="AT137" s="447"/>
      <c r="AU137" s="447"/>
      <c r="AV137" s="447"/>
      <c r="AW137" s="447"/>
      <c r="AX137" s="447"/>
      <c r="AY137" s="436"/>
      <c r="AZ137" s="447"/>
      <c r="BA137" s="447"/>
      <c r="BB137" s="447"/>
      <c r="BC137" s="447"/>
      <c r="BD137" s="447"/>
      <c r="BE137" s="447"/>
      <c r="BF137" s="436"/>
      <c r="BG137" s="447"/>
      <c r="BH137" s="447"/>
      <c r="BI137" s="447"/>
      <c r="BJ137" s="447"/>
      <c r="BK137" s="447"/>
      <c r="BL137" s="447"/>
      <c r="BM137" s="436"/>
      <c r="BN137" s="447"/>
      <c r="BO137" s="447"/>
      <c r="BP137" s="447"/>
      <c r="BQ137" s="447"/>
      <c r="BR137" s="447"/>
      <c r="BS137" s="447"/>
      <c r="BT137" s="436"/>
      <c r="BU137" s="447"/>
      <c r="BV137" s="447"/>
      <c r="BW137" s="447"/>
      <c r="BX137" s="447"/>
      <c r="BY137" s="447"/>
      <c r="BZ137" s="447"/>
      <c r="CA137" s="447"/>
      <c r="CB137" s="447"/>
      <c r="CC137" s="447"/>
      <c r="CD137" s="447"/>
      <c r="CE137" s="447"/>
      <c r="CF137" s="447"/>
      <c r="CG137" s="447"/>
      <c r="CH137" s="447"/>
      <c r="CI137" s="447"/>
      <c r="CJ137" s="447"/>
      <c r="CK137" s="447"/>
      <c r="CL137" s="447"/>
      <c r="CM137" s="447"/>
      <c r="CN137" s="447"/>
      <c r="CO137" s="447"/>
      <c r="CP137" s="447"/>
      <c r="CQ137" s="447"/>
      <c r="CR137" s="447"/>
      <c r="CS137" s="447"/>
      <c r="CT137" s="447"/>
      <c r="CU137" s="447"/>
      <c r="CV137" s="447"/>
      <c r="CW137" s="447"/>
      <c r="CX137" s="447"/>
      <c r="CY137" s="447"/>
      <c r="CZ137" s="447"/>
      <c r="DA137" s="447"/>
      <c r="DB137" s="447"/>
      <c r="DC137" s="447"/>
      <c r="DD137" s="447"/>
      <c r="DE137" s="447"/>
      <c r="DF137" s="447"/>
      <c r="DG137" s="447"/>
      <c r="DH137" s="447"/>
      <c r="DI137" s="447"/>
      <c r="DJ137" s="447"/>
      <c r="DK137" s="447"/>
      <c r="DL137" s="447"/>
      <c r="DM137" s="447"/>
      <c r="DN137" s="447"/>
      <c r="DO137" s="447"/>
      <c r="DP137" s="447"/>
      <c r="DQ137" s="447"/>
      <c r="DR137" s="447"/>
      <c r="DS137" s="447"/>
      <c r="DT137" s="447"/>
      <c r="DU137" s="447"/>
      <c r="DV137" s="447"/>
      <c r="DW137" s="447"/>
      <c r="DX137" s="447"/>
      <c r="DY137" s="447"/>
      <c r="DZ137" s="447"/>
      <c r="EA137" s="447"/>
      <c r="EB137" s="447"/>
      <c r="EC137" s="447"/>
      <c r="ED137" s="447"/>
      <c r="EE137" s="447"/>
      <c r="EF137" s="447"/>
      <c r="EG137" s="447"/>
      <c r="EH137" s="447"/>
      <c r="EI137" s="447"/>
      <c r="EJ137" s="447"/>
      <c r="EK137" s="447"/>
      <c r="EL137" s="447"/>
      <c r="EM137" s="447"/>
      <c r="EN137" s="447"/>
      <c r="EO137" s="447"/>
      <c r="EP137" s="447"/>
      <c r="EQ137" s="447"/>
      <c r="ER137" s="447"/>
      <c r="ES137" s="447"/>
      <c r="ET137" s="447"/>
      <c r="EU137" s="447"/>
      <c r="EV137" s="447"/>
    </row>
    <row r="138" spans="3:152" ht="12" customHeight="1">
      <c r="C138" s="447"/>
      <c r="D138" s="436"/>
      <c r="E138" s="447"/>
      <c r="F138" s="447"/>
      <c r="G138" s="447"/>
      <c r="H138" s="447"/>
      <c r="I138" s="447"/>
      <c r="J138" s="447"/>
      <c r="K138" s="436"/>
      <c r="L138" s="447"/>
      <c r="M138" s="447"/>
      <c r="N138" s="447"/>
      <c r="O138" s="447"/>
      <c r="P138" s="447"/>
      <c r="Q138" s="447"/>
      <c r="R138" s="436"/>
      <c r="S138" s="447"/>
      <c r="T138" s="447"/>
      <c r="U138" s="447"/>
      <c r="V138" s="447"/>
      <c r="W138" s="447"/>
      <c r="X138" s="447"/>
      <c r="Y138" s="447"/>
      <c r="Z138" s="447"/>
      <c r="AA138" s="447"/>
      <c r="AB138" s="447"/>
      <c r="AC138" s="436"/>
      <c r="AD138" s="447"/>
      <c r="AE138" s="447"/>
      <c r="AF138" s="447"/>
      <c r="AG138" s="447"/>
      <c r="AH138" s="447"/>
      <c r="AI138" s="447"/>
      <c r="AJ138" s="447"/>
      <c r="AK138" s="436"/>
      <c r="AL138" s="447"/>
      <c r="AM138" s="447"/>
      <c r="AN138" s="447"/>
      <c r="AO138" s="447"/>
      <c r="AP138" s="447"/>
      <c r="AQ138" s="447"/>
      <c r="AR138" s="436"/>
      <c r="AS138" s="447"/>
      <c r="AT138" s="447"/>
      <c r="AU138" s="447"/>
      <c r="AV138" s="447"/>
      <c r="AW138" s="447"/>
      <c r="AX138" s="447"/>
      <c r="AY138" s="436"/>
      <c r="AZ138" s="447"/>
      <c r="BA138" s="447"/>
      <c r="BB138" s="447"/>
      <c r="BC138" s="447"/>
      <c r="BD138" s="447"/>
      <c r="BE138" s="447"/>
      <c r="BF138" s="436"/>
      <c r="BG138" s="447"/>
      <c r="BH138" s="447"/>
      <c r="BI138" s="447"/>
      <c r="BJ138" s="447"/>
      <c r="BK138" s="447"/>
      <c r="BL138" s="447"/>
      <c r="BM138" s="436"/>
      <c r="BN138" s="447"/>
      <c r="BO138" s="447"/>
      <c r="BP138" s="447"/>
      <c r="BQ138" s="447"/>
      <c r="BR138" s="447"/>
      <c r="BS138" s="447"/>
      <c r="BT138" s="436"/>
      <c r="BU138" s="447"/>
      <c r="BV138" s="447"/>
      <c r="BW138" s="447"/>
      <c r="BX138" s="447"/>
      <c r="BY138" s="447"/>
      <c r="BZ138" s="447"/>
      <c r="CA138" s="447"/>
      <c r="CB138" s="447"/>
      <c r="CC138" s="447"/>
      <c r="CD138" s="447"/>
      <c r="CE138" s="447"/>
      <c r="CF138" s="447"/>
      <c r="CG138" s="447"/>
      <c r="CH138" s="447"/>
      <c r="CI138" s="447"/>
      <c r="CJ138" s="447"/>
      <c r="CK138" s="447"/>
      <c r="CL138" s="447"/>
      <c r="CM138" s="447"/>
      <c r="CN138" s="447"/>
      <c r="CO138" s="447"/>
      <c r="CP138" s="447"/>
      <c r="CQ138" s="447"/>
      <c r="CR138" s="447"/>
      <c r="CS138" s="447"/>
      <c r="CT138" s="447"/>
      <c r="CU138" s="447"/>
      <c r="CV138" s="447"/>
      <c r="CW138" s="447"/>
      <c r="CX138" s="447"/>
      <c r="CY138" s="447"/>
      <c r="CZ138" s="447"/>
      <c r="DA138" s="447"/>
      <c r="DB138" s="447"/>
      <c r="DC138" s="447"/>
      <c r="DD138" s="447"/>
      <c r="DE138" s="447"/>
      <c r="DF138" s="447"/>
      <c r="DG138" s="447"/>
      <c r="DH138" s="447"/>
      <c r="DI138" s="447"/>
      <c r="DJ138" s="447"/>
      <c r="DK138" s="447"/>
      <c r="DL138" s="447"/>
      <c r="DM138" s="447"/>
      <c r="DN138" s="447"/>
      <c r="DO138" s="447"/>
      <c r="DP138" s="447"/>
      <c r="DQ138" s="447"/>
      <c r="DR138" s="447"/>
      <c r="DS138" s="447"/>
      <c r="DT138" s="447"/>
      <c r="DU138" s="447"/>
      <c r="DV138" s="447"/>
      <c r="DW138" s="447"/>
      <c r="DX138" s="447"/>
      <c r="DY138" s="447"/>
      <c r="DZ138" s="447"/>
      <c r="EA138" s="447"/>
      <c r="EB138" s="447"/>
      <c r="EC138" s="447"/>
      <c r="ED138" s="447"/>
      <c r="EE138" s="447"/>
      <c r="EF138" s="447"/>
      <c r="EG138" s="447"/>
      <c r="EH138" s="447"/>
      <c r="EI138" s="447"/>
      <c r="EJ138" s="447"/>
      <c r="EK138" s="447"/>
      <c r="EL138" s="447"/>
      <c r="EM138" s="447"/>
      <c r="EN138" s="447"/>
      <c r="EO138" s="447"/>
      <c r="EP138" s="447"/>
      <c r="EQ138" s="447"/>
      <c r="ER138" s="447"/>
      <c r="ES138" s="447"/>
      <c r="ET138" s="447"/>
      <c r="EU138" s="447"/>
      <c r="EV138" s="447"/>
    </row>
    <row r="139" spans="3:152" ht="12" customHeight="1">
      <c r="C139" s="447"/>
      <c r="D139" s="436"/>
      <c r="E139" s="447"/>
      <c r="F139" s="447"/>
      <c r="G139" s="447"/>
      <c r="H139" s="447"/>
      <c r="I139" s="447"/>
      <c r="J139" s="447"/>
      <c r="K139" s="436"/>
      <c r="L139" s="447"/>
      <c r="M139" s="447"/>
      <c r="N139" s="447"/>
      <c r="O139" s="447"/>
      <c r="P139" s="447"/>
      <c r="Q139" s="447"/>
      <c r="R139" s="436"/>
      <c r="S139" s="447"/>
      <c r="T139" s="447"/>
      <c r="U139" s="447"/>
      <c r="V139" s="447"/>
      <c r="W139" s="447"/>
      <c r="X139" s="447"/>
      <c r="Y139" s="447"/>
      <c r="Z139" s="447"/>
      <c r="AA139" s="447"/>
      <c r="AB139" s="447"/>
      <c r="AC139" s="436"/>
      <c r="AD139" s="447"/>
      <c r="AE139" s="447"/>
      <c r="AF139" s="447"/>
      <c r="AG139" s="447"/>
      <c r="AH139" s="447"/>
      <c r="AI139" s="447"/>
      <c r="AJ139" s="447"/>
      <c r="AK139" s="436"/>
      <c r="AL139" s="447"/>
      <c r="AM139" s="447"/>
      <c r="AN139" s="447"/>
      <c r="AO139" s="447"/>
      <c r="AP139" s="447"/>
      <c r="AQ139" s="447"/>
      <c r="AR139" s="436"/>
      <c r="AS139" s="447"/>
      <c r="AT139" s="447"/>
      <c r="AU139" s="447"/>
      <c r="AV139" s="447"/>
      <c r="AW139" s="447"/>
      <c r="AX139" s="447"/>
      <c r="AY139" s="436"/>
      <c r="AZ139" s="447"/>
      <c r="BA139" s="447"/>
      <c r="BB139" s="447"/>
      <c r="BC139" s="447"/>
      <c r="BD139" s="447"/>
      <c r="BE139" s="447"/>
      <c r="BF139" s="436"/>
      <c r="BG139" s="447"/>
      <c r="BH139" s="447"/>
      <c r="BI139" s="447"/>
      <c r="BJ139" s="447"/>
      <c r="BK139" s="447"/>
      <c r="BL139" s="447"/>
      <c r="BM139" s="436"/>
      <c r="BN139" s="447"/>
      <c r="BO139" s="447"/>
      <c r="BP139" s="447"/>
      <c r="BQ139" s="447"/>
      <c r="BR139" s="447"/>
      <c r="BS139" s="447"/>
      <c r="BT139" s="436"/>
      <c r="BU139" s="447"/>
      <c r="BV139" s="447"/>
      <c r="BW139" s="447"/>
      <c r="BX139" s="447"/>
      <c r="BY139" s="447"/>
      <c r="BZ139" s="447"/>
      <c r="CA139" s="447"/>
      <c r="CB139" s="447"/>
      <c r="CC139" s="447"/>
      <c r="CD139" s="447"/>
      <c r="CE139" s="447"/>
      <c r="CF139" s="447"/>
      <c r="CG139" s="447"/>
      <c r="CH139" s="447"/>
      <c r="CI139" s="447"/>
      <c r="CJ139" s="447"/>
      <c r="CK139" s="447"/>
      <c r="CL139" s="447"/>
      <c r="CM139" s="447"/>
      <c r="CN139" s="447"/>
      <c r="CO139" s="447"/>
      <c r="CP139" s="447"/>
      <c r="CQ139" s="447"/>
      <c r="CR139" s="447"/>
      <c r="CS139" s="447"/>
      <c r="CT139" s="447"/>
      <c r="CU139" s="447"/>
      <c r="CV139" s="447"/>
      <c r="CW139" s="447"/>
      <c r="CX139" s="447"/>
      <c r="CY139" s="447"/>
      <c r="CZ139" s="447"/>
      <c r="DA139" s="447"/>
      <c r="DB139" s="447"/>
      <c r="DC139" s="447"/>
      <c r="DD139" s="447"/>
      <c r="DE139" s="447"/>
      <c r="DF139" s="447"/>
      <c r="DG139" s="447"/>
      <c r="DH139" s="447"/>
      <c r="DI139" s="447"/>
      <c r="DJ139" s="447"/>
      <c r="DK139" s="447"/>
      <c r="DL139" s="447"/>
      <c r="DM139" s="447"/>
      <c r="DN139" s="447"/>
      <c r="DO139" s="447"/>
      <c r="DP139" s="447"/>
      <c r="DQ139" s="447"/>
      <c r="DR139" s="447"/>
      <c r="DS139" s="447"/>
      <c r="DT139" s="447"/>
      <c r="DU139" s="447"/>
      <c r="DV139" s="447"/>
      <c r="DW139" s="447"/>
      <c r="DX139" s="447"/>
      <c r="DY139" s="447"/>
      <c r="DZ139" s="447"/>
      <c r="EA139" s="447"/>
      <c r="EB139" s="447"/>
      <c r="EC139" s="447"/>
      <c r="ED139" s="447"/>
      <c r="EE139" s="447"/>
      <c r="EF139" s="447"/>
      <c r="EG139" s="447"/>
      <c r="EH139" s="447"/>
      <c r="EI139" s="447"/>
      <c r="EJ139" s="447"/>
      <c r="EK139" s="447"/>
      <c r="EL139" s="447"/>
      <c r="EM139" s="447"/>
      <c r="EN139" s="447"/>
      <c r="EO139" s="447"/>
      <c r="EP139" s="447"/>
      <c r="EQ139" s="447"/>
      <c r="ER139" s="447"/>
      <c r="ES139" s="447"/>
      <c r="ET139" s="447"/>
      <c r="EU139" s="447"/>
      <c r="EV139" s="447"/>
    </row>
    <row r="140" spans="3:152" ht="12" customHeight="1">
      <c r="C140" s="447"/>
      <c r="D140" s="436"/>
      <c r="E140" s="447"/>
      <c r="F140" s="447"/>
      <c r="G140" s="447"/>
      <c r="H140" s="447"/>
      <c r="I140" s="447"/>
      <c r="J140" s="447"/>
      <c r="K140" s="436"/>
      <c r="L140" s="447"/>
      <c r="M140" s="447"/>
      <c r="N140" s="447"/>
      <c r="O140" s="447"/>
      <c r="P140" s="447"/>
      <c r="Q140" s="447"/>
      <c r="R140" s="436"/>
      <c r="S140" s="447"/>
      <c r="T140" s="447"/>
      <c r="U140" s="447"/>
      <c r="V140" s="447"/>
      <c r="W140" s="447"/>
      <c r="X140" s="447"/>
      <c r="Y140" s="447"/>
      <c r="Z140" s="447"/>
      <c r="AA140" s="447"/>
      <c r="AB140" s="447"/>
      <c r="AC140" s="436"/>
      <c r="AD140" s="447"/>
      <c r="AE140" s="447"/>
      <c r="AF140" s="447"/>
      <c r="AG140" s="447"/>
      <c r="AH140" s="447"/>
      <c r="AI140" s="447"/>
      <c r="AJ140" s="447"/>
      <c r="AK140" s="436"/>
      <c r="AL140" s="447"/>
      <c r="AM140" s="447"/>
      <c r="AN140" s="447"/>
      <c r="AO140" s="447"/>
      <c r="AP140" s="447"/>
      <c r="AQ140" s="447"/>
      <c r="AR140" s="436"/>
      <c r="AS140" s="447"/>
      <c r="AT140" s="447"/>
      <c r="AU140" s="447"/>
      <c r="AV140" s="447"/>
      <c r="AW140" s="447"/>
      <c r="AX140" s="447"/>
      <c r="AY140" s="436"/>
      <c r="AZ140" s="447"/>
      <c r="BA140" s="447"/>
      <c r="BB140" s="447"/>
      <c r="BC140" s="447"/>
      <c r="BD140" s="447"/>
      <c r="BE140" s="447"/>
      <c r="BF140" s="436"/>
      <c r="BG140" s="447"/>
      <c r="BH140" s="447"/>
      <c r="BI140" s="447"/>
      <c r="BJ140" s="447"/>
      <c r="BK140" s="447"/>
      <c r="BL140" s="447"/>
      <c r="BM140" s="436"/>
      <c r="BN140" s="447"/>
      <c r="BO140" s="447"/>
      <c r="BP140" s="447"/>
      <c r="BQ140" s="447"/>
      <c r="BR140" s="447"/>
      <c r="BS140" s="447"/>
      <c r="BT140" s="436"/>
      <c r="BU140" s="447"/>
      <c r="BV140" s="447"/>
      <c r="BW140" s="447"/>
      <c r="BX140" s="447"/>
      <c r="BY140" s="447"/>
      <c r="BZ140" s="447"/>
      <c r="CA140" s="447"/>
      <c r="CB140" s="447"/>
      <c r="CC140" s="447"/>
      <c r="CD140" s="447"/>
      <c r="CE140" s="447"/>
      <c r="CF140" s="447"/>
      <c r="CG140" s="447"/>
      <c r="CH140" s="447"/>
      <c r="CI140" s="447"/>
      <c r="CJ140" s="447"/>
      <c r="CK140" s="447"/>
      <c r="CL140" s="447"/>
      <c r="CM140" s="447"/>
      <c r="CN140" s="447"/>
      <c r="CO140" s="447"/>
      <c r="CP140" s="447"/>
      <c r="CQ140" s="447"/>
      <c r="CR140" s="447"/>
      <c r="CS140" s="447"/>
      <c r="CT140" s="447"/>
      <c r="CU140" s="447"/>
      <c r="CV140" s="447"/>
      <c r="CW140" s="447"/>
      <c r="CX140" s="447"/>
      <c r="CY140" s="447"/>
      <c r="CZ140" s="447"/>
      <c r="DA140" s="447"/>
      <c r="DB140" s="447"/>
      <c r="DC140" s="447"/>
      <c r="DD140" s="447"/>
      <c r="DE140" s="447"/>
      <c r="DF140" s="447"/>
      <c r="DG140" s="447"/>
      <c r="DH140" s="447"/>
      <c r="DI140" s="447"/>
      <c r="DJ140" s="447"/>
      <c r="DK140" s="447"/>
      <c r="DL140" s="447"/>
      <c r="DM140" s="447"/>
      <c r="DN140" s="447"/>
      <c r="DO140" s="447"/>
      <c r="DP140" s="447"/>
      <c r="DQ140" s="447"/>
      <c r="DR140" s="447"/>
      <c r="DS140" s="447"/>
      <c r="DT140" s="447"/>
      <c r="DU140" s="447"/>
      <c r="DV140" s="447"/>
      <c r="DW140" s="447"/>
      <c r="DX140" s="447"/>
      <c r="DY140" s="447"/>
      <c r="DZ140" s="447"/>
      <c r="EA140" s="447"/>
      <c r="EB140" s="447"/>
      <c r="EC140" s="447"/>
      <c r="ED140" s="447"/>
      <c r="EE140" s="447"/>
      <c r="EF140" s="447"/>
      <c r="EG140" s="447"/>
      <c r="EH140" s="447"/>
      <c r="EI140" s="447"/>
      <c r="EJ140" s="447"/>
      <c r="EK140" s="447"/>
      <c r="EL140" s="447"/>
      <c r="EM140" s="447"/>
      <c r="EN140" s="447"/>
      <c r="EO140" s="447"/>
      <c r="EP140" s="447"/>
      <c r="EQ140" s="447"/>
      <c r="ER140" s="447"/>
      <c r="ES140" s="447"/>
      <c r="ET140" s="447"/>
      <c r="EU140" s="447"/>
      <c r="EV140" s="447"/>
    </row>
    <row r="141" spans="3:152" ht="12" customHeight="1">
      <c r="C141" s="447"/>
      <c r="D141" s="436"/>
      <c r="E141" s="447"/>
      <c r="F141" s="447"/>
      <c r="G141" s="447"/>
      <c r="H141" s="447"/>
      <c r="I141" s="447"/>
      <c r="J141" s="447"/>
      <c r="K141" s="436"/>
      <c r="L141" s="447"/>
      <c r="M141" s="447"/>
      <c r="N141" s="447"/>
      <c r="O141" s="447"/>
      <c r="P141" s="447"/>
      <c r="Q141" s="447"/>
      <c r="R141" s="436"/>
      <c r="S141" s="447"/>
      <c r="T141" s="447"/>
      <c r="U141" s="447"/>
      <c r="V141" s="447"/>
      <c r="W141" s="447"/>
      <c r="X141" s="447"/>
      <c r="Y141" s="447"/>
      <c r="Z141" s="447"/>
      <c r="AA141" s="447"/>
      <c r="AB141" s="447"/>
      <c r="AC141" s="436"/>
      <c r="AD141" s="447"/>
      <c r="AE141" s="447"/>
      <c r="AF141" s="447"/>
      <c r="AG141" s="447"/>
      <c r="AH141" s="447"/>
      <c r="AI141" s="447"/>
      <c r="AJ141" s="447"/>
      <c r="AK141" s="436"/>
      <c r="AL141" s="447"/>
      <c r="AM141" s="447"/>
      <c r="AN141" s="447"/>
      <c r="AO141" s="447"/>
      <c r="AP141" s="447"/>
      <c r="AQ141" s="447"/>
      <c r="AR141" s="436"/>
      <c r="AS141" s="447"/>
      <c r="AT141" s="447"/>
      <c r="AU141" s="447"/>
      <c r="AV141" s="447"/>
      <c r="AW141" s="447"/>
      <c r="AX141" s="447"/>
      <c r="AY141" s="436"/>
      <c r="AZ141" s="447"/>
      <c r="BA141" s="447"/>
      <c r="BB141" s="447"/>
      <c r="BC141" s="447"/>
      <c r="BD141" s="447"/>
      <c r="BE141" s="447"/>
      <c r="BF141" s="436"/>
      <c r="BG141" s="447"/>
      <c r="BH141" s="447"/>
      <c r="BI141" s="447"/>
      <c r="BJ141" s="447"/>
      <c r="BK141" s="447"/>
      <c r="BL141" s="447"/>
      <c r="BM141" s="436"/>
      <c r="BN141" s="447"/>
      <c r="BO141" s="447"/>
      <c r="BP141" s="447"/>
      <c r="BQ141" s="447"/>
      <c r="BR141" s="447"/>
      <c r="BS141" s="447"/>
      <c r="BT141" s="436"/>
      <c r="BU141" s="447"/>
      <c r="BV141" s="447"/>
      <c r="BW141" s="447"/>
      <c r="BX141" s="447"/>
      <c r="BY141" s="447"/>
      <c r="BZ141" s="447"/>
      <c r="CA141" s="447"/>
      <c r="CB141" s="447"/>
      <c r="CC141" s="447"/>
      <c r="CD141" s="447"/>
      <c r="CE141" s="447"/>
      <c r="CF141" s="447"/>
      <c r="CG141" s="447"/>
      <c r="CH141" s="447"/>
      <c r="CI141" s="447"/>
      <c r="CJ141" s="447"/>
      <c r="CK141" s="447"/>
      <c r="CL141" s="447"/>
      <c r="CM141" s="447"/>
      <c r="CN141" s="447"/>
      <c r="CO141" s="447"/>
      <c r="CP141" s="447"/>
      <c r="CQ141" s="447"/>
      <c r="CR141" s="447"/>
      <c r="CS141" s="447"/>
      <c r="CT141" s="447"/>
      <c r="CU141" s="447"/>
      <c r="CV141" s="447"/>
      <c r="CW141" s="447"/>
      <c r="CX141" s="447"/>
      <c r="CY141" s="447"/>
      <c r="CZ141" s="447"/>
      <c r="DA141" s="447"/>
      <c r="DB141" s="447"/>
      <c r="DC141" s="447"/>
      <c r="DD141" s="447"/>
      <c r="DE141" s="447"/>
      <c r="DF141" s="447"/>
      <c r="DG141" s="447"/>
      <c r="DH141" s="447"/>
      <c r="DI141" s="447"/>
      <c r="DJ141" s="447"/>
      <c r="DK141" s="447"/>
      <c r="DL141" s="447"/>
      <c r="DM141" s="447"/>
      <c r="DN141" s="447"/>
      <c r="DO141" s="447"/>
      <c r="DP141" s="447"/>
      <c r="DQ141" s="447"/>
      <c r="DR141" s="447"/>
      <c r="DS141" s="447"/>
      <c r="DT141" s="447"/>
      <c r="DU141" s="447"/>
      <c r="DV141" s="447"/>
      <c r="DW141" s="447"/>
      <c r="DX141" s="447"/>
      <c r="DY141" s="447"/>
      <c r="DZ141" s="447"/>
      <c r="EA141" s="447"/>
      <c r="EB141" s="447"/>
      <c r="EC141" s="447"/>
      <c r="ED141" s="447"/>
      <c r="EE141" s="447"/>
      <c r="EF141" s="447"/>
      <c r="EG141" s="447"/>
      <c r="EH141" s="447"/>
      <c r="EI141" s="447"/>
      <c r="EJ141" s="447"/>
      <c r="EK141" s="447"/>
      <c r="EL141" s="447"/>
      <c r="EM141" s="447"/>
      <c r="EN141" s="447"/>
      <c r="EO141" s="447"/>
      <c r="EP141" s="447"/>
      <c r="EQ141" s="447"/>
      <c r="ER141" s="447"/>
      <c r="ES141" s="447"/>
      <c r="ET141" s="447"/>
      <c r="EU141" s="447"/>
      <c r="EV141" s="447"/>
    </row>
    <row r="142" spans="3:152" ht="12" customHeight="1">
      <c r="C142" s="447"/>
      <c r="D142" s="436"/>
      <c r="E142" s="447"/>
      <c r="F142" s="447"/>
      <c r="G142" s="447"/>
      <c r="H142" s="447"/>
      <c r="I142" s="447"/>
      <c r="J142" s="447"/>
      <c r="K142" s="436"/>
      <c r="L142" s="447"/>
      <c r="M142" s="447"/>
      <c r="N142" s="447"/>
      <c r="O142" s="447"/>
      <c r="P142" s="447"/>
      <c r="Q142" s="447"/>
      <c r="R142" s="436"/>
      <c r="S142" s="447"/>
      <c r="T142" s="447"/>
      <c r="U142" s="447"/>
      <c r="V142" s="447"/>
      <c r="W142" s="447"/>
      <c r="X142" s="447"/>
      <c r="Y142" s="447"/>
      <c r="Z142" s="447"/>
      <c r="AA142" s="447"/>
      <c r="AB142" s="447"/>
      <c r="AC142" s="436"/>
      <c r="AD142" s="447"/>
      <c r="AE142" s="447"/>
      <c r="AF142" s="447"/>
      <c r="AG142" s="447"/>
      <c r="AH142" s="447"/>
      <c r="AI142" s="447"/>
      <c r="AJ142" s="447"/>
      <c r="AK142" s="436"/>
      <c r="AL142" s="447"/>
      <c r="AM142" s="447"/>
      <c r="AN142" s="447"/>
      <c r="AO142" s="447"/>
      <c r="AP142" s="447"/>
      <c r="AQ142" s="447"/>
      <c r="AR142" s="436"/>
      <c r="AS142" s="447"/>
      <c r="AT142" s="447"/>
      <c r="AU142" s="447"/>
      <c r="AV142" s="447"/>
      <c r="AW142" s="447"/>
      <c r="AX142" s="447"/>
      <c r="AY142" s="436"/>
      <c r="AZ142" s="447"/>
      <c r="BA142" s="447"/>
      <c r="BB142" s="447"/>
      <c r="BC142" s="447"/>
      <c r="BD142" s="447"/>
      <c r="BE142" s="447"/>
      <c r="BF142" s="436"/>
      <c r="BG142" s="447"/>
      <c r="BH142" s="447"/>
      <c r="BI142" s="447"/>
      <c r="BJ142" s="447"/>
      <c r="BK142" s="447"/>
      <c r="BL142" s="447"/>
      <c r="BM142" s="436"/>
      <c r="BN142" s="447"/>
      <c r="BO142" s="447"/>
      <c r="BP142" s="447"/>
      <c r="BQ142" s="447"/>
      <c r="BR142" s="447"/>
      <c r="BS142" s="447"/>
      <c r="BT142" s="436"/>
      <c r="BU142" s="447"/>
      <c r="BV142" s="447"/>
      <c r="BW142" s="447"/>
      <c r="BX142" s="447"/>
      <c r="BY142" s="447"/>
      <c r="BZ142" s="447"/>
      <c r="CA142" s="447"/>
      <c r="CB142" s="447"/>
      <c r="CC142" s="447"/>
      <c r="CD142" s="447"/>
      <c r="CE142" s="447"/>
      <c r="CF142" s="447"/>
      <c r="CG142" s="447"/>
      <c r="CH142" s="447"/>
      <c r="CI142" s="447"/>
      <c r="CJ142" s="447"/>
      <c r="CK142" s="447"/>
      <c r="CL142" s="447"/>
      <c r="CM142" s="447"/>
      <c r="CN142" s="447"/>
      <c r="CO142" s="447"/>
      <c r="CP142" s="447"/>
      <c r="CQ142" s="447"/>
      <c r="CR142" s="447"/>
      <c r="CS142" s="447"/>
      <c r="CT142" s="447"/>
      <c r="CU142" s="447"/>
      <c r="CV142" s="447"/>
      <c r="CW142" s="447"/>
      <c r="CX142" s="447"/>
      <c r="CY142" s="447"/>
      <c r="CZ142" s="447"/>
      <c r="DA142" s="447"/>
      <c r="DB142" s="447"/>
      <c r="DC142" s="447"/>
      <c r="DD142" s="447"/>
      <c r="DE142" s="447"/>
      <c r="DF142" s="447"/>
      <c r="DG142" s="447"/>
      <c r="DH142" s="447"/>
      <c r="DI142" s="447"/>
      <c r="DJ142" s="447"/>
      <c r="DK142" s="447"/>
      <c r="DL142" s="447"/>
      <c r="DM142" s="447"/>
      <c r="DN142" s="447"/>
      <c r="DO142" s="447"/>
      <c r="DP142" s="447"/>
      <c r="DQ142" s="447"/>
      <c r="DR142" s="447"/>
      <c r="DS142" s="447"/>
      <c r="DT142" s="447"/>
      <c r="DU142" s="447"/>
      <c r="DV142" s="447"/>
      <c r="DW142" s="447"/>
      <c r="DX142" s="447"/>
      <c r="DY142" s="447"/>
      <c r="DZ142" s="447"/>
      <c r="EA142" s="447"/>
      <c r="EB142" s="447"/>
      <c r="EC142" s="447"/>
      <c r="ED142" s="447"/>
      <c r="EE142" s="447"/>
      <c r="EF142" s="447"/>
      <c r="EG142" s="447"/>
      <c r="EH142" s="447"/>
      <c r="EI142" s="447"/>
      <c r="EJ142" s="447"/>
      <c r="EK142" s="447"/>
      <c r="EL142" s="447"/>
      <c r="EM142" s="447"/>
      <c r="EN142" s="447"/>
      <c r="EO142" s="447"/>
      <c r="EP142" s="447"/>
      <c r="EQ142" s="447"/>
      <c r="ER142" s="447"/>
      <c r="ES142" s="447"/>
      <c r="ET142" s="447"/>
      <c r="EU142" s="447"/>
      <c r="EV142" s="447"/>
    </row>
    <row r="143" spans="3:152" ht="12" customHeight="1">
      <c r="C143" s="447"/>
      <c r="D143" s="436"/>
      <c r="E143" s="447"/>
      <c r="F143" s="447"/>
      <c r="G143" s="447"/>
      <c r="H143" s="447"/>
      <c r="I143" s="447"/>
      <c r="J143" s="447"/>
      <c r="K143" s="436"/>
      <c r="L143" s="447"/>
      <c r="M143" s="447"/>
      <c r="N143" s="447"/>
      <c r="O143" s="447"/>
      <c r="P143" s="447"/>
      <c r="Q143" s="447"/>
      <c r="R143" s="436"/>
      <c r="S143" s="447"/>
      <c r="T143" s="447"/>
      <c r="U143" s="447"/>
      <c r="V143" s="447"/>
      <c r="W143" s="447"/>
      <c r="X143" s="447"/>
      <c r="Y143" s="447"/>
      <c r="Z143" s="447"/>
      <c r="AA143" s="447"/>
      <c r="AB143" s="447"/>
      <c r="AC143" s="436"/>
      <c r="AD143" s="447"/>
      <c r="AE143" s="447"/>
      <c r="AF143" s="447"/>
      <c r="AG143" s="447"/>
      <c r="AH143" s="447"/>
      <c r="AI143" s="447"/>
      <c r="AJ143" s="447"/>
      <c r="AK143" s="436"/>
      <c r="AL143" s="447"/>
      <c r="AM143" s="447"/>
      <c r="AN143" s="447"/>
      <c r="AO143" s="447"/>
      <c r="AP143" s="447"/>
      <c r="AQ143" s="447"/>
      <c r="AR143" s="436"/>
      <c r="AS143" s="447"/>
      <c r="AT143" s="447"/>
      <c r="AU143" s="447"/>
      <c r="AV143" s="447"/>
      <c r="AW143" s="447"/>
      <c r="AX143" s="447"/>
      <c r="AY143" s="436"/>
      <c r="AZ143" s="447"/>
      <c r="BA143" s="447"/>
      <c r="BB143" s="447"/>
      <c r="BC143" s="447"/>
      <c r="BD143" s="447"/>
      <c r="BE143" s="447"/>
      <c r="BF143" s="436"/>
      <c r="BG143" s="447"/>
      <c r="BH143" s="447"/>
      <c r="BI143" s="447"/>
      <c r="BJ143" s="447"/>
      <c r="BK143" s="447"/>
      <c r="BL143" s="447"/>
      <c r="BM143" s="436"/>
      <c r="BN143" s="447"/>
      <c r="BO143" s="447"/>
      <c r="BP143" s="447"/>
      <c r="BQ143" s="447"/>
      <c r="BR143" s="447"/>
      <c r="BS143" s="447"/>
      <c r="BT143" s="436"/>
      <c r="BU143" s="447"/>
      <c r="BV143" s="447"/>
      <c r="BW143" s="447"/>
      <c r="BX143" s="447"/>
      <c r="BY143" s="447"/>
      <c r="BZ143" s="447"/>
      <c r="CA143" s="447"/>
      <c r="CB143" s="447"/>
      <c r="CC143" s="447"/>
      <c r="CD143" s="447"/>
      <c r="CE143" s="447"/>
      <c r="CF143" s="447"/>
      <c r="CG143" s="447"/>
      <c r="CH143" s="447"/>
      <c r="CI143" s="447"/>
      <c r="CJ143" s="447"/>
      <c r="CK143" s="447"/>
      <c r="CL143" s="447"/>
      <c r="CM143" s="447"/>
      <c r="CN143" s="447"/>
      <c r="CO143" s="447"/>
      <c r="CP143" s="447"/>
      <c r="CQ143" s="447"/>
      <c r="CR143" s="447"/>
      <c r="CS143" s="447"/>
      <c r="CT143" s="447"/>
      <c r="CU143" s="447"/>
      <c r="CV143" s="447"/>
      <c r="CW143" s="447"/>
      <c r="CX143" s="447"/>
      <c r="CY143" s="447"/>
      <c r="CZ143" s="447"/>
      <c r="DA143" s="447"/>
      <c r="DB143" s="447"/>
      <c r="DC143" s="447"/>
      <c r="DD143" s="447"/>
      <c r="DE143" s="447"/>
      <c r="DF143" s="447"/>
      <c r="DG143" s="447"/>
      <c r="DH143" s="447"/>
      <c r="DI143" s="447"/>
      <c r="DJ143" s="447"/>
      <c r="DK143" s="447"/>
      <c r="DL143" s="447"/>
      <c r="DM143" s="447"/>
      <c r="DN143" s="447"/>
      <c r="DO143" s="447"/>
      <c r="DP143" s="447"/>
      <c r="DQ143" s="447"/>
      <c r="DR143" s="447"/>
      <c r="DS143" s="447"/>
      <c r="DT143" s="447"/>
      <c r="DU143" s="447"/>
      <c r="DV143" s="447"/>
      <c r="DW143" s="447"/>
      <c r="DX143" s="447"/>
      <c r="DY143" s="447"/>
      <c r="DZ143" s="447"/>
      <c r="EA143" s="447"/>
      <c r="EB143" s="447"/>
      <c r="EC143" s="447"/>
      <c r="ED143" s="447"/>
      <c r="EE143" s="447"/>
      <c r="EF143" s="447"/>
      <c r="EG143" s="447"/>
      <c r="EH143" s="447"/>
      <c r="EI143" s="447"/>
      <c r="EJ143" s="447"/>
      <c r="EK143" s="447"/>
      <c r="EL143" s="447"/>
      <c r="EM143" s="447"/>
      <c r="EN143" s="447"/>
      <c r="EO143" s="447"/>
      <c r="EP143" s="447"/>
      <c r="EQ143" s="447"/>
      <c r="ER143" s="447"/>
      <c r="ES143" s="447"/>
      <c r="ET143" s="447"/>
      <c r="EU143" s="447"/>
      <c r="EV143" s="447"/>
    </row>
    <row r="144" spans="3:152" ht="12" customHeight="1">
      <c r="C144" s="447"/>
      <c r="D144" s="436"/>
      <c r="E144" s="447"/>
      <c r="F144" s="447"/>
      <c r="G144" s="447"/>
      <c r="H144" s="447"/>
      <c r="I144" s="447"/>
      <c r="J144" s="447"/>
      <c r="K144" s="436"/>
      <c r="L144" s="447"/>
      <c r="M144" s="447"/>
      <c r="N144" s="447"/>
      <c r="O144" s="447"/>
      <c r="P144" s="447"/>
      <c r="Q144" s="447"/>
      <c r="R144" s="436"/>
      <c r="S144" s="447"/>
      <c r="T144" s="447"/>
      <c r="U144" s="447"/>
      <c r="V144" s="447"/>
      <c r="W144" s="447"/>
      <c r="X144" s="447"/>
      <c r="Y144" s="447"/>
      <c r="Z144" s="447"/>
      <c r="AA144" s="447"/>
      <c r="AB144" s="447"/>
      <c r="AC144" s="436"/>
      <c r="AD144" s="447"/>
      <c r="AE144" s="447"/>
      <c r="AF144" s="447"/>
      <c r="AG144" s="447"/>
      <c r="AH144" s="447"/>
      <c r="AI144" s="447"/>
      <c r="AJ144" s="447"/>
      <c r="AK144" s="436"/>
      <c r="AL144" s="447"/>
      <c r="AM144" s="447"/>
      <c r="AN144" s="447"/>
      <c r="AO144" s="447"/>
      <c r="AP144" s="447"/>
      <c r="AQ144" s="447"/>
      <c r="AR144" s="436"/>
      <c r="AS144" s="447"/>
      <c r="AT144" s="447"/>
      <c r="AU144" s="447"/>
      <c r="AV144" s="447"/>
      <c r="AW144" s="447"/>
      <c r="AX144" s="447"/>
      <c r="AY144" s="436"/>
      <c r="AZ144" s="447"/>
      <c r="BA144" s="447"/>
      <c r="BB144" s="447"/>
      <c r="BC144" s="447"/>
      <c r="BD144" s="447"/>
      <c r="BE144" s="447"/>
      <c r="BF144" s="436"/>
      <c r="BG144" s="447"/>
      <c r="BH144" s="447"/>
      <c r="BI144" s="447"/>
      <c r="BJ144" s="447"/>
      <c r="BK144" s="447"/>
      <c r="BL144" s="447"/>
      <c r="BM144" s="436"/>
      <c r="BN144" s="447"/>
      <c r="BO144" s="447"/>
      <c r="BP144" s="447"/>
      <c r="BQ144" s="447"/>
      <c r="BR144" s="447"/>
      <c r="BS144" s="447"/>
      <c r="BT144" s="436"/>
      <c r="BU144" s="447"/>
      <c r="BV144" s="447"/>
      <c r="BW144" s="447"/>
      <c r="BX144" s="447"/>
      <c r="BY144" s="447"/>
      <c r="BZ144" s="447"/>
      <c r="CA144" s="447"/>
      <c r="CB144" s="447"/>
      <c r="CC144" s="447"/>
      <c r="CD144" s="447"/>
      <c r="CE144" s="447"/>
      <c r="CF144" s="447"/>
      <c r="CG144" s="447"/>
      <c r="CH144" s="447"/>
      <c r="CI144" s="447"/>
      <c r="CJ144" s="447"/>
      <c r="CK144" s="447"/>
      <c r="CL144" s="447"/>
      <c r="CM144" s="447"/>
      <c r="CN144" s="447"/>
      <c r="CO144" s="447"/>
      <c r="CP144" s="447"/>
      <c r="CQ144" s="447"/>
      <c r="CR144" s="447"/>
      <c r="CS144" s="447"/>
      <c r="CT144" s="447"/>
      <c r="CU144" s="447"/>
      <c r="CV144" s="447"/>
      <c r="CW144" s="447"/>
      <c r="CX144" s="447"/>
      <c r="CY144" s="447"/>
      <c r="CZ144" s="447"/>
      <c r="DA144" s="447"/>
      <c r="DB144" s="447"/>
      <c r="DC144" s="447"/>
      <c r="DD144" s="447"/>
      <c r="DE144" s="447"/>
      <c r="DF144" s="447"/>
      <c r="DG144" s="447"/>
      <c r="DH144" s="447"/>
      <c r="DI144" s="447"/>
      <c r="DJ144" s="447"/>
      <c r="DK144" s="447"/>
      <c r="DL144" s="447"/>
      <c r="DM144" s="447"/>
      <c r="DN144" s="447"/>
      <c r="DO144" s="447"/>
      <c r="DP144" s="447"/>
      <c r="DQ144" s="447"/>
      <c r="DR144" s="447"/>
      <c r="DS144" s="447"/>
      <c r="DT144" s="447"/>
      <c r="DU144" s="447"/>
      <c r="DV144" s="447"/>
      <c r="DW144" s="447"/>
      <c r="DX144" s="447"/>
      <c r="DY144" s="447"/>
      <c r="DZ144" s="447"/>
      <c r="EA144" s="447"/>
      <c r="EB144" s="447"/>
      <c r="EC144" s="447"/>
      <c r="ED144" s="447"/>
      <c r="EE144" s="447"/>
      <c r="EF144" s="447"/>
      <c r="EG144" s="447"/>
      <c r="EH144" s="447"/>
      <c r="EI144" s="447"/>
      <c r="EJ144" s="447"/>
      <c r="EK144" s="447"/>
      <c r="EL144" s="447"/>
      <c r="EM144" s="447"/>
      <c r="EN144" s="447"/>
      <c r="EO144" s="447"/>
      <c r="EP144" s="447"/>
      <c r="EQ144" s="447"/>
      <c r="ER144" s="447"/>
      <c r="ES144" s="447"/>
      <c r="ET144" s="447"/>
      <c r="EU144" s="447"/>
      <c r="EV144" s="447"/>
    </row>
    <row r="145" spans="3:152" ht="12" customHeight="1">
      <c r="C145" s="447"/>
      <c r="D145" s="436"/>
      <c r="E145" s="447"/>
      <c r="F145" s="447"/>
      <c r="G145" s="447"/>
      <c r="H145" s="447"/>
      <c r="I145" s="447"/>
      <c r="J145" s="447"/>
      <c r="K145" s="436"/>
      <c r="L145" s="447"/>
      <c r="M145" s="447"/>
      <c r="N145" s="447"/>
      <c r="O145" s="447"/>
      <c r="P145" s="447"/>
      <c r="Q145" s="447"/>
      <c r="R145" s="436"/>
      <c r="S145" s="447"/>
      <c r="T145" s="447"/>
      <c r="U145" s="447"/>
      <c r="V145" s="447"/>
      <c r="W145" s="447"/>
      <c r="X145" s="447"/>
      <c r="Y145" s="447"/>
      <c r="Z145" s="447"/>
      <c r="AA145" s="447"/>
      <c r="AB145" s="447"/>
      <c r="AC145" s="436"/>
      <c r="AD145" s="447"/>
      <c r="AE145" s="447"/>
      <c r="AF145" s="447"/>
      <c r="AG145" s="447"/>
      <c r="AH145" s="447"/>
      <c r="AI145" s="447"/>
      <c r="AJ145" s="447"/>
      <c r="AK145" s="436"/>
      <c r="AL145" s="447"/>
      <c r="AM145" s="447"/>
      <c r="AN145" s="447"/>
      <c r="AO145" s="447"/>
      <c r="AP145" s="447"/>
      <c r="AQ145" s="447"/>
      <c r="AR145" s="436"/>
      <c r="AS145" s="447"/>
      <c r="AT145" s="447"/>
      <c r="AU145" s="447"/>
      <c r="AV145" s="447"/>
      <c r="AW145" s="447"/>
      <c r="AX145" s="447"/>
      <c r="AY145" s="436"/>
      <c r="AZ145" s="447"/>
      <c r="BA145" s="447"/>
      <c r="BB145" s="447"/>
      <c r="BC145" s="447"/>
      <c r="BD145" s="447"/>
      <c r="BE145" s="447"/>
      <c r="BF145" s="436"/>
      <c r="BG145" s="447"/>
      <c r="BH145" s="447"/>
      <c r="BI145" s="447"/>
      <c r="BJ145" s="447"/>
      <c r="BK145" s="447"/>
      <c r="BL145" s="447"/>
      <c r="BM145" s="436"/>
      <c r="BN145" s="447"/>
      <c r="BO145" s="447"/>
      <c r="BP145" s="447"/>
      <c r="BQ145" s="447"/>
      <c r="BR145" s="447"/>
      <c r="BS145" s="447"/>
      <c r="BT145" s="436"/>
      <c r="BU145" s="447"/>
      <c r="BV145" s="447"/>
      <c r="BW145" s="447"/>
      <c r="BX145" s="447"/>
      <c r="BY145" s="447"/>
      <c r="BZ145" s="447"/>
      <c r="CA145" s="447"/>
      <c r="CB145" s="447"/>
      <c r="CC145" s="447"/>
      <c r="CD145" s="447"/>
      <c r="CE145" s="447"/>
      <c r="CF145" s="447"/>
      <c r="CG145" s="447"/>
      <c r="CH145" s="447"/>
      <c r="CI145" s="447"/>
      <c r="CJ145" s="447"/>
      <c r="CK145" s="447"/>
      <c r="CL145" s="447"/>
      <c r="CM145" s="447"/>
      <c r="CN145" s="447"/>
      <c r="CO145" s="447"/>
      <c r="CP145" s="447"/>
      <c r="CQ145" s="447"/>
      <c r="CR145" s="447"/>
      <c r="CS145" s="447"/>
      <c r="CT145" s="447"/>
      <c r="CU145" s="447"/>
      <c r="CV145" s="447"/>
      <c r="CW145" s="447"/>
      <c r="CX145" s="447"/>
      <c r="CY145" s="447"/>
      <c r="CZ145" s="447"/>
      <c r="DA145" s="447"/>
      <c r="DB145" s="447"/>
      <c r="DC145" s="447"/>
      <c r="DD145" s="447"/>
      <c r="DE145" s="447"/>
      <c r="DF145" s="447"/>
      <c r="DG145" s="447"/>
      <c r="DH145" s="447"/>
      <c r="DI145" s="447"/>
      <c r="DJ145" s="447"/>
      <c r="DK145" s="447"/>
      <c r="DL145" s="447"/>
      <c r="DM145" s="447"/>
      <c r="DN145" s="447"/>
      <c r="DO145" s="447"/>
      <c r="DP145" s="447"/>
      <c r="DQ145" s="447"/>
      <c r="DR145" s="447"/>
      <c r="DS145" s="447"/>
      <c r="DT145" s="447"/>
      <c r="DU145" s="447"/>
      <c r="DV145" s="447"/>
      <c r="DW145" s="447"/>
      <c r="DX145" s="447"/>
      <c r="DY145" s="447"/>
      <c r="DZ145" s="447"/>
      <c r="EA145" s="447"/>
      <c r="EB145" s="447"/>
      <c r="EC145" s="447"/>
      <c r="ED145" s="447"/>
      <c r="EE145" s="447"/>
      <c r="EF145" s="447"/>
      <c r="EG145" s="447"/>
      <c r="EH145" s="447"/>
      <c r="EI145" s="447"/>
      <c r="EJ145" s="447"/>
      <c r="EK145" s="447"/>
      <c r="EL145" s="447"/>
      <c r="EM145" s="447"/>
      <c r="EN145" s="447"/>
      <c r="EO145" s="447"/>
      <c r="EP145" s="447"/>
      <c r="EQ145" s="447"/>
      <c r="ER145" s="447"/>
      <c r="ES145" s="447"/>
      <c r="ET145" s="447"/>
      <c r="EU145" s="447"/>
      <c r="EV145" s="447"/>
    </row>
    <row r="146" spans="3:152" ht="12" customHeight="1">
      <c r="C146" s="447"/>
      <c r="D146" s="436"/>
      <c r="E146" s="447"/>
      <c r="F146" s="447"/>
      <c r="G146" s="447"/>
      <c r="H146" s="447"/>
      <c r="I146" s="447"/>
      <c r="J146" s="447"/>
      <c r="K146" s="436"/>
      <c r="L146" s="447"/>
      <c r="M146" s="447"/>
      <c r="N146" s="447"/>
      <c r="O146" s="447"/>
      <c r="P146" s="447"/>
      <c r="Q146" s="447"/>
      <c r="R146" s="436"/>
      <c r="S146" s="447"/>
      <c r="T146" s="447"/>
      <c r="U146" s="447"/>
      <c r="V146" s="447"/>
      <c r="W146" s="447"/>
      <c r="X146" s="447"/>
      <c r="Y146" s="447"/>
      <c r="Z146" s="447"/>
      <c r="AA146" s="447"/>
      <c r="AB146" s="447"/>
      <c r="AC146" s="436"/>
      <c r="AD146" s="447"/>
      <c r="AE146" s="447"/>
      <c r="AF146" s="447"/>
      <c r="AG146" s="447"/>
      <c r="AH146" s="447"/>
      <c r="AI146" s="447"/>
      <c r="AJ146" s="447"/>
      <c r="AK146" s="436"/>
      <c r="AL146" s="447"/>
      <c r="AM146" s="447"/>
      <c r="AN146" s="447"/>
      <c r="AO146" s="447"/>
      <c r="AP146" s="447"/>
      <c r="AQ146" s="447"/>
      <c r="AR146" s="436"/>
      <c r="AS146" s="447"/>
      <c r="AT146" s="447"/>
      <c r="AU146" s="447"/>
      <c r="AV146" s="447"/>
      <c r="AW146" s="447"/>
      <c r="AX146" s="447"/>
      <c r="AY146" s="436"/>
      <c r="AZ146" s="447"/>
      <c r="BA146" s="447"/>
      <c r="BB146" s="447"/>
      <c r="BC146" s="447"/>
      <c r="BD146" s="447"/>
      <c r="BE146" s="447"/>
      <c r="BF146" s="436"/>
      <c r="BG146" s="447"/>
      <c r="BH146" s="447"/>
      <c r="BI146" s="447"/>
      <c r="BJ146" s="447"/>
      <c r="BK146" s="447"/>
      <c r="BL146" s="447"/>
      <c r="BM146" s="436"/>
      <c r="BN146" s="447"/>
      <c r="BO146" s="447"/>
      <c r="BP146" s="447"/>
      <c r="BQ146" s="447"/>
      <c r="BR146" s="447"/>
      <c r="BS146" s="447"/>
      <c r="BT146" s="436"/>
      <c r="BU146" s="447"/>
      <c r="BV146" s="447"/>
      <c r="BW146" s="447"/>
      <c r="BX146" s="447"/>
      <c r="BY146" s="447"/>
      <c r="BZ146" s="447"/>
      <c r="CA146" s="447"/>
      <c r="CB146" s="447"/>
      <c r="CC146" s="447"/>
      <c r="CD146" s="447"/>
      <c r="CE146" s="447"/>
      <c r="CF146" s="447"/>
      <c r="CG146" s="447"/>
      <c r="CH146" s="447"/>
      <c r="CI146" s="447"/>
      <c r="CJ146" s="447"/>
      <c r="CK146" s="447"/>
      <c r="CL146" s="447"/>
      <c r="CM146" s="447"/>
      <c r="CN146" s="447"/>
      <c r="CO146" s="447"/>
      <c r="CP146" s="447"/>
      <c r="CQ146" s="447"/>
      <c r="CR146" s="447"/>
      <c r="CS146" s="447"/>
      <c r="CT146" s="447"/>
      <c r="CU146" s="447"/>
      <c r="CV146" s="447"/>
      <c r="CW146" s="447"/>
      <c r="CX146" s="447"/>
      <c r="CY146" s="447"/>
      <c r="CZ146" s="447"/>
      <c r="DA146" s="447"/>
      <c r="DB146" s="447"/>
      <c r="DC146" s="447"/>
      <c r="DD146" s="447"/>
      <c r="DE146" s="447"/>
      <c r="DF146" s="447"/>
      <c r="DG146" s="447"/>
      <c r="DH146" s="447"/>
      <c r="DI146" s="447"/>
      <c r="DJ146" s="447"/>
      <c r="DK146" s="447"/>
      <c r="DL146" s="447"/>
      <c r="DM146" s="447"/>
      <c r="DN146" s="447"/>
      <c r="DO146" s="447"/>
      <c r="DP146" s="447"/>
      <c r="DQ146" s="447"/>
      <c r="DR146" s="447"/>
      <c r="DS146" s="447"/>
      <c r="DT146" s="447"/>
      <c r="DU146" s="447"/>
      <c r="DV146" s="447"/>
      <c r="DW146" s="447"/>
      <c r="DX146" s="447"/>
      <c r="DY146" s="447"/>
      <c r="DZ146" s="447"/>
      <c r="EA146" s="447"/>
      <c r="EB146" s="447"/>
      <c r="EC146" s="447"/>
      <c r="ED146" s="447"/>
      <c r="EE146" s="447"/>
      <c r="EF146" s="447"/>
      <c r="EG146" s="447"/>
      <c r="EH146" s="447"/>
      <c r="EI146" s="447"/>
      <c r="EJ146" s="447"/>
      <c r="EK146" s="447"/>
      <c r="EL146" s="447"/>
      <c r="EM146" s="447"/>
      <c r="EN146" s="447"/>
      <c r="EO146" s="447"/>
      <c r="EP146" s="447"/>
      <c r="EQ146" s="447"/>
      <c r="ER146" s="447"/>
      <c r="ES146" s="447"/>
      <c r="ET146" s="447"/>
      <c r="EU146" s="447"/>
      <c r="EV146" s="447"/>
    </row>
    <row r="147" spans="3:152" ht="12" customHeight="1">
      <c r="C147" s="447"/>
      <c r="D147" s="436"/>
      <c r="E147" s="447"/>
      <c r="F147" s="447"/>
      <c r="G147" s="447"/>
      <c r="H147" s="447"/>
      <c r="I147" s="447"/>
      <c r="J147" s="447"/>
      <c r="K147" s="436"/>
      <c r="L147" s="447"/>
      <c r="M147" s="447"/>
      <c r="N147" s="447"/>
      <c r="O147" s="447"/>
      <c r="P147" s="447"/>
      <c r="Q147" s="447"/>
      <c r="R147" s="436"/>
      <c r="S147" s="447"/>
      <c r="T147" s="447"/>
      <c r="U147" s="447"/>
      <c r="V147" s="447"/>
      <c r="W147" s="447"/>
      <c r="X147" s="447"/>
      <c r="Y147" s="447"/>
      <c r="Z147" s="447"/>
      <c r="AA147" s="447"/>
      <c r="AB147" s="447"/>
      <c r="AC147" s="436"/>
      <c r="AD147" s="447"/>
      <c r="AE147" s="447"/>
      <c r="AF147" s="447"/>
      <c r="AG147" s="447"/>
      <c r="AH147" s="447"/>
      <c r="AI147" s="447"/>
      <c r="AJ147" s="447"/>
      <c r="AK147" s="436"/>
      <c r="AL147" s="447"/>
      <c r="AM147" s="447"/>
      <c r="AN147" s="447"/>
      <c r="AO147" s="447"/>
      <c r="AP147" s="447"/>
      <c r="AQ147" s="447"/>
      <c r="AR147" s="436"/>
      <c r="AS147" s="447"/>
      <c r="AT147" s="447"/>
      <c r="AU147" s="447"/>
      <c r="AV147" s="447"/>
      <c r="AW147" s="447"/>
      <c r="AX147" s="447"/>
      <c r="AY147" s="436"/>
      <c r="AZ147" s="447"/>
      <c r="BA147" s="447"/>
      <c r="BB147" s="447"/>
      <c r="BC147" s="447"/>
      <c r="BD147" s="447"/>
      <c r="BE147" s="447"/>
      <c r="BF147" s="436"/>
      <c r="BG147" s="447"/>
      <c r="BH147" s="447"/>
      <c r="BI147" s="447"/>
      <c r="BJ147" s="447"/>
      <c r="BK147" s="447"/>
      <c r="BL147" s="447"/>
      <c r="BM147" s="436"/>
      <c r="BN147" s="447"/>
      <c r="BO147" s="447"/>
      <c r="BP147" s="447"/>
      <c r="BQ147" s="447"/>
      <c r="BR147" s="447"/>
      <c r="BS147" s="447"/>
      <c r="BT147" s="436"/>
      <c r="BU147" s="447"/>
      <c r="BV147" s="447"/>
      <c r="BW147" s="447"/>
      <c r="BX147" s="447"/>
      <c r="BY147" s="447"/>
      <c r="BZ147" s="447"/>
      <c r="CA147" s="447"/>
      <c r="CB147" s="447"/>
      <c r="CC147" s="447"/>
      <c r="CD147" s="447"/>
      <c r="CE147" s="447"/>
      <c r="CF147" s="447"/>
      <c r="CG147" s="447"/>
      <c r="CH147" s="447"/>
      <c r="CI147" s="447"/>
      <c r="CJ147" s="447"/>
      <c r="CK147" s="447"/>
      <c r="CL147" s="447"/>
      <c r="CM147" s="447"/>
      <c r="CN147" s="447"/>
      <c r="CO147" s="447"/>
      <c r="CP147" s="447"/>
      <c r="CQ147" s="447"/>
      <c r="CR147" s="447"/>
      <c r="CS147" s="447"/>
      <c r="CT147" s="447"/>
      <c r="CU147" s="447"/>
      <c r="CV147" s="447"/>
      <c r="CW147" s="447"/>
      <c r="CX147" s="447"/>
      <c r="CY147" s="447"/>
      <c r="CZ147" s="447"/>
      <c r="DA147" s="447"/>
      <c r="DB147" s="447"/>
      <c r="DC147" s="447"/>
      <c r="DD147" s="447"/>
      <c r="DE147" s="447"/>
      <c r="DF147" s="447"/>
      <c r="DG147" s="447"/>
      <c r="DH147" s="447"/>
      <c r="DI147" s="447"/>
      <c r="DJ147" s="447"/>
      <c r="DK147" s="447"/>
      <c r="DL147" s="447"/>
      <c r="DM147" s="447"/>
      <c r="DN147" s="447"/>
      <c r="DO147" s="447"/>
      <c r="DP147" s="447"/>
      <c r="DQ147" s="447"/>
      <c r="DR147" s="447"/>
      <c r="DS147" s="447"/>
      <c r="DT147" s="447"/>
      <c r="DU147" s="447"/>
      <c r="DV147" s="447"/>
      <c r="DW147" s="447"/>
      <c r="DX147" s="447"/>
      <c r="DY147" s="447"/>
      <c r="DZ147" s="447"/>
      <c r="EA147" s="447"/>
      <c r="EB147" s="447"/>
      <c r="EC147" s="447"/>
      <c r="ED147" s="447"/>
      <c r="EE147" s="447"/>
      <c r="EF147" s="447"/>
      <c r="EG147" s="447"/>
      <c r="EH147" s="447"/>
      <c r="EI147" s="447"/>
      <c r="EJ147" s="447"/>
      <c r="EK147" s="447"/>
      <c r="EL147" s="447"/>
      <c r="EM147" s="447"/>
      <c r="EN147" s="447"/>
      <c r="EO147" s="447"/>
      <c r="EP147" s="447"/>
      <c r="EQ147" s="447"/>
      <c r="ER147" s="447"/>
      <c r="ES147" s="447"/>
      <c r="ET147" s="447"/>
      <c r="EU147" s="447"/>
      <c r="EV147" s="447"/>
    </row>
    <row r="148" spans="3:152" ht="12" customHeight="1">
      <c r="C148" s="447"/>
      <c r="D148" s="436"/>
      <c r="E148" s="447"/>
      <c r="F148" s="447"/>
      <c r="G148" s="447"/>
      <c r="H148" s="447"/>
      <c r="I148" s="447"/>
      <c r="J148" s="447"/>
      <c r="K148" s="436"/>
      <c r="L148" s="447"/>
      <c r="M148" s="447"/>
      <c r="N148" s="447"/>
      <c r="O148" s="447"/>
      <c r="P148" s="447"/>
      <c r="Q148" s="447"/>
      <c r="R148" s="436"/>
      <c r="S148" s="447"/>
      <c r="T148" s="447"/>
      <c r="U148" s="447"/>
      <c r="V148" s="447"/>
      <c r="W148" s="447"/>
      <c r="X148" s="447"/>
      <c r="Y148" s="447"/>
      <c r="Z148" s="447"/>
      <c r="AA148" s="447"/>
      <c r="AB148" s="447"/>
      <c r="AC148" s="436"/>
      <c r="AD148" s="447"/>
      <c r="AE148" s="447"/>
      <c r="AF148" s="447"/>
      <c r="AG148" s="447"/>
      <c r="AH148" s="447"/>
      <c r="AI148" s="447"/>
      <c r="AJ148" s="447"/>
      <c r="AK148" s="436"/>
      <c r="AL148" s="447"/>
      <c r="AM148" s="447"/>
      <c r="AN148" s="447"/>
      <c r="AO148" s="447"/>
      <c r="AP148" s="447"/>
      <c r="AQ148" s="447"/>
      <c r="AR148" s="436"/>
      <c r="AS148" s="447"/>
      <c r="AT148" s="447"/>
      <c r="AU148" s="447"/>
      <c r="AV148" s="447"/>
      <c r="AW148" s="447"/>
      <c r="AX148" s="447"/>
      <c r="AY148" s="436"/>
      <c r="AZ148" s="447"/>
      <c r="BA148" s="447"/>
      <c r="BB148" s="447"/>
      <c r="BC148" s="447"/>
      <c r="BD148" s="447"/>
      <c r="BE148" s="447"/>
      <c r="BF148" s="436"/>
      <c r="BG148" s="447"/>
      <c r="BH148" s="447"/>
      <c r="BI148" s="447"/>
      <c r="BJ148" s="447"/>
      <c r="BK148" s="447"/>
      <c r="BL148" s="447"/>
      <c r="BM148" s="436"/>
      <c r="BN148" s="447"/>
      <c r="BO148" s="447"/>
      <c r="BP148" s="447"/>
      <c r="BQ148" s="447"/>
      <c r="BR148" s="447"/>
      <c r="BS148" s="447"/>
      <c r="BT148" s="436"/>
      <c r="BU148" s="447"/>
      <c r="BV148" s="447"/>
      <c r="BW148" s="447"/>
      <c r="BX148" s="447"/>
      <c r="BY148" s="447"/>
      <c r="BZ148" s="447"/>
      <c r="CA148" s="447"/>
      <c r="CB148" s="447"/>
      <c r="CC148" s="447"/>
      <c r="CD148" s="447"/>
      <c r="CE148" s="447"/>
      <c r="CF148" s="447"/>
      <c r="CG148" s="447"/>
      <c r="CH148" s="447"/>
      <c r="CI148" s="447"/>
      <c r="CJ148" s="447"/>
      <c r="CK148" s="447"/>
      <c r="CL148" s="447"/>
      <c r="CM148" s="447"/>
      <c r="CN148" s="447"/>
      <c r="CO148" s="447"/>
      <c r="CP148" s="447"/>
      <c r="CQ148" s="447"/>
      <c r="CR148" s="447"/>
      <c r="CS148" s="447"/>
      <c r="CT148" s="447"/>
      <c r="CU148" s="447"/>
      <c r="CV148" s="447"/>
      <c r="CW148" s="447"/>
      <c r="CX148" s="447"/>
      <c r="CY148" s="447"/>
      <c r="CZ148" s="447"/>
      <c r="DA148" s="447"/>
      <c r="DB148" s="447"/>
      <c r="DC148" s="447"/>
      <c r="DD148" s="447"/>
      <c r="DE148" s="447"/>
      <c r="DF148" s="447"/>
      <c r="DG148" s="447"/>
      <c r="DH148" s="447"/>
      <c r="DI148" s="447"/>
      <c r="DJ148" s="447"/>
      <c r="DK148" s="447"/>
      <c r="DL148" s="447"/>
      <c r="DM148" s="447"/>
      <c r="DN148" s="447"/>
      <c r="DO148" s="447"/>
      <c r="DP148" s="447"/>
      <c r="DQ148" s="447"/>
      <c r="DR148" s="447"/>
      <c r="DS148" s="447"/>
      <c r="DT148" s="447"/>
      <c r="DU148" s="447"/>
      <c r="DV148" s="447"/>
      <c r="DW148" s="447"/>
      <c r="DX148" s="447"/>
      <c r="DY148" s="447"/>
      <c r="DZ148" s="447"/>
      <c r="EA148" s="447"/>
      <c r="EB148" s="447"/>
      <c r="EC148" s="447"/>
      <c r="ED148" s="447"/>
      <c r="EE148" s="447"/>
      <c r="EF148" s="447"/>
      <c r="EG148" s="447"/>
      <c r="EH148" s="447"/>
      <c r="EI148" s="447"/>
      <c r="EJ148" s="447"/>
      <c r="EK148" s="447"/>
      <c r="EL148" s="447"/>
      <c r="EM148" s="447"/>
      <c r="EN148" s="447"/>
      <c r="EO148" s="447"/>
      <c r="EP148" s="447"/>
      <c r="EQ148" s="447"/>
      <c r="ER148" s="447"/>
      <c r="ES148" s="447"/>
      <c r="ET148" s="447"/>
      <c r="EU148" s="447"/>
      <c r="EV148" s="447"/>
    </row>
    <row r="149" spans="3:152" ht="12" customHeight="1">
      <c r="C149" s="447"/>
      <c r="D149" s="436"/>
      <c r="E149" s="447"/>
      <c r="F149" s="447"/>
      <c r="G149" s="447"/>
      <c r="H149" s="447"/>
      <c r="I149" s="447"/>
      <c r="J149" s="447"/>
      <c r="K149" s="436"/>
      <c r="L149" s="447"/>
      <c r="M149" s="447"/>
      <c r="N149" s="447"/>
      <c r="O149" s="447"/>
      <c r="P149" s="447"/>
      <c r="Q149" s="447"/>
      <c r="R149" s="436"/>
      <c r="S149" s="447"/>
      <c r="T149" s="447"/>
      <c r="U149" s="447"/>
      <c r="V149" s="447"/>
      <c r="W149" s="447"/>
      <c r="X149" s="447"/>
      <c r="Y149" s="447"/>
      <c r="Z149" s="447"/>
      <c r="AA149" s="447"/>
      <c r="AB149" s="447"/>
      <c r="AC149" s="436"/>
      <c r="AD149" s="447"/>
      <c r="AE149" s="447"/>
      <c r="AF149" s="447"/>
      <c r="AG149" s="447"/>
      <c r="AH149" s="447"/>
      <c r="AI149" s="447"/>
      <c r="AJ149" s="447"/>
      <c r="AK149" s="436"/>
      <c r="AL149" s="447"/>
      <c r="AM149" s="447"/>
      <c r="AN149" s="447"/>
      <c r="AO149" s="447"/>
      <c r="AP149" s="447"/>
      <c r="AQ149" s="447"/>
      <c r="AR149" s="436"/>
      <c r="AS149" s="447"/>
      <c r="AT149" s="447"/>
      <c r="AU149" s="447"/>
      <c r="AV149" s="447"/>
      <c r="AW149" s="447"/>
      <c r="AX149" s="447"/>
      <c r="AY149" s="436"/>
      <c r="AZ149" s="447"/>
      <c r="BA149" s="447"/>
      <c r="BB149" s="447"/>
      <c r="BC149" s="447"/>
      <c r="BD149" s="447"/>
      <c r="BE149" s="447"/>
      <c r="BF149" s="436"/>
      <c r="BG149" s="447"/>
      <c r="BH149" s="447"/>
      <c r="BI149" s="447"/>
      <c r="BJ149" s="447"/>
      <c r="BK149" s="447"/>
      <c r="BL149" s="447"/>
      <c r="BM149" s="436"/>
      <c r="BN149" s="447"/>
      <c r="BO149" s="447"/>
      <c r="BP149" s="447"/>
      <c r="BQ149" s="447"/>
      <c r="BR149" s="447"/>
      <c r="BS149" s="447"/>
      <c r="BT149" s="436"/>
      <c r="BU149" s="447"/>
      <c r="BV149" s="447"/>
      <c r="BW149" s="447"/>
      <c r="BX149" s="447"/>
      <c r="BY149" s="447"/>
      <c r="BZ149" s="447"/>
      <c r="CA149" s="447"/>
      <c r="CB149" s="447"/>
      <c r="CC149" s="447"/>
      <c r="CD149" s="447"/>
      <c r="CE149" s="447"/>
      <c r="CF149" s="447"/>
      <c r="CG149" s="447"/>
      <c r="CH149" s="447"/>
      <c r="CI149" s="447"/>
      <c r="CJ149" s="447"/>
      <c r="CK149" s="447"/>
      <c r="CL149" s="447"/>
      <c r="CM149" s="447"/>
      <c r="CN149" s="447"/>
      <c r="CO149" s="447"/>
      <c r="CP149" s="447"/>
      <c r="CQ149" s="447"/>
      <c r="CR149" s="447"/>
      <c r="CS149" s="447"/>
      <c r="CT149" s="447"/>
      <c r="CU149" s="447"/>
      <c r="CV149" s="447"/>
      <c r="CW149" s="447"/>
      <c r="CX149" s="447"/>
      <c r="CY149" s="447"/>
      <c r="CZ149" s="447"/>
      <c r="DA149" s="447"/>
      <c r="DB149" s="447"/>
      <c r="DC149" s="447"/>
      <c r="DD149" s="447"/>
      <c r="DE149" s="447"/>
      <c r="DF149" s="447"/>
      <c r="DG149" s="447"/>
      <c r="DH149" s="447"/>
      <c r="DI149" s="447"/>
      <c r="DJ149" s="447"/>
      <c r="DK149" s="447"/>
      <c r="DL149" s="447"/>
      <c r="DM149" s="447"/>
      <c r="DN149" s="447"/>
      <c r="DO149" s="447"/>
      <c r="DP149" s="447"/>
      <c r="DQ149" s="447"/>
      <c r="DR149" s="447"/>
      <c r="DS149" s="447"/>
      <c r="DT149" s="447"/>
      <c r="DU149" s="447"/>
      <c r="DV149" s="447"/>
      <c r="DW149" s="447"/>
      <c r="DX149" s="447"/>
      <c r="DY149" s="447"/>
      <c r="DZ149" s="447"/>
      <c r="EA149" s="447"/>
      <c r="EB149" s="447"/>
      <c r="EC149" s="447"/>
      <c r="ED149" s="447"/>
      <c r="EE149" s="447"/>
      <c r="EF149" s="447"/>
      <c r="EG149" s="447"/>
      <c r="EH149" s="447"/>
      <c r="EI149" s="447"/>
      <c r="EJ149" s="447"/>
      <c r="EK149" s="447"/>
      <c r="EL149" s="447"/>
      <c r="EM149" s="447"/>
      <c r="EN149" s="447"/>
      <c r="EO149" s="447"/>
      <c r="EP149" s="447"/>
      <c r="EQ149" s="447"/>
      <c r="ER149" s="447"/>
      <c r="ES149" s="447"/>
      <c r="ET149" s="447"/>
      <c r="EU149" s="447"/>
      <c r="EV149" s="447"/>
    </row>
    <row r="150" spans="3:152" ht="12" customHeight="1">
      <c r="C150" s="447"/>
      <c r="D150" s="436"/>
      <c r="E150" s="447"/>
      <c r="F150" s="447"/>
      <c r="G150" s="447"/>
      <c r="H150" s="447"/>
      <c r="I150" s="447"/>
      <c r="J150" s="447"/>
      <c r="K150" s="436"/>
      <c r="L150" s="447"/>
      <c r="M150" s="447"/>
      <c r="N150" s="447"/>
      <c r="O150" s="447"/>
      <c r="P150" s="447"/>
      <c r="Q150" s="447"/>
      <c r="R150" s="436"/>
      <c r="S150" s="447"/>
      <c r="T150" s="447"/>
      <c r="U150" s="447"/>
      <c r="V150" s="447"/>
      <c r="W150" s="447"/>
      <c r="X150" s="447"/>
      <c r="Y150" s="447"/>
      <c r="Z150" s="447"/>
      <c r="AA150" s="447"/>
      <c r="AB150" s="447"/>
      <c r="AC150" s="436"/>
      <c r="AD150" s="447"/>
      <c r="AE150" s="447"/>
      <c r="AF150" s="447"/>
      <c r="AG150" s="447"/>
      <c r="AH150" s="447"/>
      <c r="AI150" s="447"/>
      <c r="AJ150" s="447"/>
      <c r="AK150" s="436"/>
      <c r="AL150" s="447"/>
      <c r="AM150" s="447"/>
      <c r="AN150" s="447"/>
      <c r="AO150" s="447"/>
      <c r="AP150" s="447"/>
      <c r="AQ150" s="447"/>
      <c r="AR150" s="436"/>
      <c r="AS150" s="447"/>
      <c r="AT150" s="447"/>
      <c r="AU150" s="447"/>
      <c r="AV150" s="447"/>
      <c r="AW150" s="447"/>
      <c r="AX150" s="447"/>
      <c r="AY150" s="436"/>
      <c r="AZ150" s="447"/>
      <c r="BA150" s="447"/>
      <c r="BB150" s="447"/>
      <c r="BC150" s="447"/>
      <c r="BD150" s="447"/>
      <c r="BE150" s="447"/>
      <c r="BF150" s="436"/>
      <c r="BG150" s="447"/>
      <c r="BH150" s="447"/>
      <c r="BI150" s="447"/>
      <c r="BJ150" s="447"/>
      <c r="BK150" s="447"/>
      <c r="BL150" s="447"/>
      <c r="BM150" s="436"/>
      <c r="BN150" s="447"/>
      <c r="BO150" s="447"/>
      <c r="BP150" s="447"/>
      <c r="BQ150" s="447"/>
      <c r="BR150" s="447"/>
      <c r="BS150" s="447"/>
      <c r="BT150" s="436"/>
      <c r="BU150" s="447"/>
      <c r="BV150" s="447"/>
      <c r="BW150" s="447"/>
      <c r="BX150" s="447"/>
      <c r="BY150" s="447"/>
      <c r="BZ150" s="447"/>
      <c r="CA150" s="447"/>
      <c r="CB150" s="447"/>
      <c r="CC150" s="447"/>
      <c r="CD150" s="447"/>
      <c r="CE150" s="447"/>
      <c r="CF150" s="447"/>
      <c r="CG150" s="447"/>
      <c r="CH150" s="447"/>
      <c r="CI150" s="447"/>
      <c r="CJ150" s="447"/>
      <c r="CK150" s="447"/>
      <c r="CL150" s="447"/>
      <c r="CM150" s="447"/>
      <c r="CN150" s="447"/>
      <c r="CO150" s="447"/>
      <c r="CP150" s="447"/>
      <c r="CQ150" s="447"/>
      <c r="CR150" s="447"/>
      <c r="CS150" s="447"/>
      <c r="CT150" s="447"/>
      <c r="CU150" s="447"/>
      <c r="CV150" s="447"/>
      <c r="CW150" s="447"/>
      <c r="CX150" s="447"/>
      <c r="CY150" s="447"/>
      <c r="CZ150" s="447"/>
      <c r="DA150" s="447"/>
      <c r="DB150" s="447"/>
      <c r="DC150" s="447"/>
      <c r="DD150" s="447"/>
      <c r="DE150" s="447"/>
      <c r="DF150" s="447"/>
      <c r="DG150" s="447"/>
      <c r="DH150" s="447"/>
      <c r="DI150" s="447"/>
      <c r="DJ150" s="447"/>
      <c r="DK150" s="447"/>
      <c r="DL150" s="447"/>
      <c r="DM150" s="447"/>
      <c r="DN150" s="447"/>
      <c r="DO150" s="447"/>
      <c r="DP150" s="447"/>
      <c r="DQ150" s="447"/>
      <c r="DR150" s="447"/>
      <c r="DS150" s="447"/>
      <c r="DT150" s="447"/>
      <c r="DU150" s="447"/>
      <c r="DV150" s="447"/>
      <c r="DW150" s="447"/>
      <c r="DX150" s="447"/>
      <c r="DY150" s="447"/>
      <c r="DZ150" s="447"/>
      <c r="EA150" s="447"/>
      <c r="EB150" s="447"/>
      <c r="EC150" s="447"/>
      <c r="ED150" s="447"/>
      <c r="EE150" s="447"/>
      <c r="EF150" s="447"/>
      <c r="EG150" s="447"/>
      <c r="EH150" s="447"/>
      <c r="EI150" s="447"/>
      <c r="EJ150" s="447"/>
      <c r="EK150" s="447"/>
      <c r="EL150" s="447"/>
      <c r="EM150" s="447"/>
      <c r="EN150" s="447"/>
      <c r="EO150" s="447"/>
      <c r="EP150" s="447"/>
      <c r="EQ150" s="447"/>
      <c r="ER150" s="447"/>
      <c r="ES150" s="447"/>
      <c r="ET150" s="447"/>
      <c r="EU150" s="447"/>
      <c r="EV150" s="447"/>
    </row>
    <row r="151" spans="3:152" ht="12" customHeight="1">
      <c r="C151" s="447"/>
      <c r="D151" s="436"/>
      <c r="E151" s="447"/>
      <c r="F151" s="447"/>
      <c r="G151" s="447"/>
      <c r="H151" s="447"/>
      <c r="I151" s="447"/>
      <c r="J151" s="447"/>
      <c r="K151" s="436"/>
      <c r="L151" s="447"/>
      <c r="M151" s="447"/>
      <c r="N151" s="447"/>
      <c r="O151" s="447"/>
      <c r="P151" s="447"/>
      <c r="Q151" s="447"/>
      <c r="R151" s="436"/>
      <c r="S151" s="447"/>
      <c r="T151" s="447"/>
      <c r="U151" s="447"/>
      <c r="V151" s="447"/>
      <c r="W151" s="447"/>
      <c r="X151" s="447"/>
      <c r="Y151" s="447"/>
      <c r="Z151" s="447"/>
      <c r="AA151" s="447"/>
      <c r="AB151" s="447"/>
      <c r="AC151" s="436"/>
      <c r="AD151" s="447"/>
      <c r="AE151" s="447"/>
      <c r="AF151" s="447"/>
      <c r="AG151" s="447"/>
      <c r="AH151" s="447"/>
      <c r="AI151" s="447"/>
      <c r="AJ151" s="447"/>
      <c r="AK151" s="436"/>
      <c r="AL151" s="447"/>
      <c r="AM151" s="447"/>
      <c r="AN151" s="447"/>
      <c r="AO151" s="447"/>
      <c r="AP151" s="447"/>
      <c r="AQ151" s="447"/>
      <c r="AR151" s="436"/>
      <c r="AS151" s="447"/>
      <c r="AT151" s="447"/>
      <c r="AU151" s="447"/>
      <c r="AV151" s="447"/>
      <c r="AW151" s="447"/>
      <c r="AX151" s="447"/>
      <c r="AY151" s="436"/>
      <c r="AZ151" s="447"/>
      <c r="BA151" s="447"/>
      <c r="BB151" s="447"/>
      <c r="BC151" s="447"/>
      <c r="BD151" s="447"/>
      <c r="BE151" s="447"/>
      <c r="BF151" s="436"/>
      <c r="BG151" s="447"/>
      <c r="BH151" s="447"/>
      <c r="BI151" s="447"/>
      <c r="BJ151" s="447"/>
      <c r="BK151" s="447"/>
      <c r="BL151" s="447"/>
      <c r="BM151" s="436"/>
      <c r="BN151" s="447"/>
      <c r="BO151" s="447"/>
      <c r="BP151" s="447"/>
      <c r="BQ151" s="447"/>
      <c r="BR151" s="447"/>
      <c r="BS151" s="447"/>
      <c r="BT151" s="436"/>
      <c r="BU151" s="447"/>
      <c r="BV151" s="447"/>
      <c r="BW151" s="447"/>
      <c r="BX151" s="447"/>
      <c r="BY151" s="447"/>
      <c r="BZ151" s="447"/>
      <c r="CA151" s="447"/>
      <c r="CB151" s="447"/>
      <c r="CC151" s="447"/>
      <c r="CD151" s="447"/>
      <c r="CE151" s="447"/>
      <c r="CF151" s="447"/>
      <c r="CG151" s="447"/>
      <c r="CH151" s="447"/>
      <c r="CI151" s="447"/>
      <c r="CJ151" s="447"/>
      <c r="CK151" s="447"/>
      <c r="CL151" s="447"/>
      <c r="CM151" s="447"/>
      <c r="CN151" s="447"/>
      <c r="CO151" s="447"/>
      <c r="CP151" s="447"/>
      <c r="CQ151" s="447"/>
      <c r="CR151" s="447"/>
      <c r="CS151" s="447"/>
      <c r="CT151" s="447"/>
      <c r="CU151" s="447"/>
      <c r="CV151" s="447"/>
      <c r="CW151" s="447"/>
      <c r="CX151" s="447"/>
      <c r="CY151" s="447"/>
      <c r="CZ151" s="447"/>
      <c r="DA151" s="447"/>
      <c r="DB151" s="447"/>
      <c r="DC151" s="447"/>
      <c r="DD151" s="447"/>
      <c r="DE151" s="447"/>
      <c r="DF151" s="447"/>
      <c r="DG151" s="447"/>
      <c r="DH151" s="447"/>
      <c r="DI151" s="447"/>
      <c r="DJ151" s="447"/>
      <c r="DK151" s="447"/>
      <c r="DL151" s="447"/>
      <c r="DM151" s="447"/>
      <c r="DN151" s="447"/>
      <c r="DO151" s="447"/>
      <c r="DP151" s="447"/>
      <c r="DQ151" s="447"/>
      <c r="DR151" s="447"/>
      <c r="DS151" s="447"/>
      <c r="DT151" s="447"/>
      <c r="DU151" s="447"/>
      <c r="DV151" s="447"/>
      <c r="DW151" s="447"/>
      <c r="DX151" s="447"/>
      <c r="DY151" s="447"/>
      <c r="DZ151" s="447"/>
      <c r="EA151" s="447"/>
      <c r="EB151" s="447"/>
      <c r="EC151" s="447"/>
      <c r="ED151" s="447"/>
      <c r="EE151" s="447"/>
      <c r="EF151" s="447"/>
      <c r="EG151" s="447"/>
      <c r="EH151" s="447"/>
      <c r="EI151" s="447"/>
      <c r="EJ151" s="447"/>
      <c r="EK151" s="447"/>
      <c r="EL151" s="447"/>
      <c r="EM151" s="447"/>
      <c r="EN151" s="447"/>
      <c r="EO151" s="447"/>
      <c r="EP151" s="447"/>
      <c r="EQ151" s="447"/>
      <c r="ER151" s="447"/>
      <c r="ES151" s="447"/>
      <c r="ET151" s="447"/>
      <c r="EU151" s="447"/>
      <c r="EV151" s="447"/>
    </row>
    <row r="152" spans="3:152" ht="12" customHeight="1">
      <c r="C152" s="447"/>
      <c r="D152" s="436"/>
      <c r="E152" s="447"/>
      <c r="F152" s="447"/>
      <c r="G152" s="447"/>
      <c r="H152" s="447"/>
      <c r="I152" s="447"/>
      <c r="J152" s="447"/>
      <c r="K152" s="436"/>
      <c r="L152" s="447"/>
      <c r="M152" s="447"/>
      <c r="N152" s="447"/>
      <c r="O152" s="447"/>
      <c r="P152" s="447"/>
      <c r="Q152" s="447"/>
      <c r="R152" s="436"/>
      <c r="S152" s="447"/>
      <c r="T152" s="447"/>
      <c r="U152" s="447"/>
      <c r="V152" s="447"/>
      <c r="W152" s="447"/>
      <c r="X152" s="447"/>
      <c r="Y152" s="447"/>
      <c r="Z152" s="447"/>
      <c r="AA152" s="447"/>
      <c r="AB152" s="447"/>
      <c r="AC152" s="436"/>
      <c r="AD152" s="447"/>
      <c r="AE152" s="447"/>
      <c r="AF152" s="447"/>
      <c r="AG152" s="447"/>
      <c r="AH152" s="447"/>
      <c r="AI152" s="447"/>
      <c r="AJ152" s="447"/>
      <c r="AK152" s="436"/>
      <c r="AL152" s="447"/>
      <c r="AM152" s="447"/>
      <c r="AN152" s="447"/>
      <c r="AO152" s="447"/>
      <c r="AP152" s="447"/>
      <c r="AQ152" s="447"/>
      <c r="AR152" s="436"/>
      <c r="AS152" s="447"/>
      <c r="AT152" s="447"/>
      <c r="AU152" s="447"/>
      <c r="AV152" s="447"/>
      <c r="AW152" s="447"/>
      <c r="AX152" s="447"/>
      <c r="AY152" s="436"/>
      <c r="AZ152" s="447"/>
      <c r="BA152" s="447"/>
      <c r="BB152" s="447"/>
      <c r="BC152" s="447"/>
      <c r="BD152" s="447"/>
      <c r="BE152" s="447"/>
      <c r="BF152" s="436"/>
      <c r="BG152" s="447"/>
      <c r="BH152" s="447"/>
      <c r="BI152" s="447"/>
      <c r="BJ152" s="447"/>
      <c r="BK152" s="447"/>
      <c r="BL152" s="447"/>
      <c r="BM152" s="436"/>
      <c r="BN152" s="447"/>
      <c r="BO152" s="447"/>
      <c r="BP152" s="447"/>
      <c r="BQ152" s="447"/>
      <c r="BR152" s="447"/>
      <c r="BS152" s="447"/>
      <c r="BT152" s="436"/>
      <c r="BU152" s="447"/>
      <c r="BV152" s="447"/>
      <c r="BW152" s="447"/>
      <c r="BX152" s="447"/>
      <c r="BY152" s="447"/>
      <c r="BZ152" s="447"/>
      <c r="CA152" s="447"/>
      <c r="CB152" s="447"/>
      <c r="CC152" s="447"/>
      <c r="CD152" s="447"/>
      <c r="CE152" s="447"/>
      <c r="CF152" s="447"/>
      <c r="CG152" s="447"/>
      <c r="CH152" s="447"/>
      <c r="CI152" s="447"/>
      <c r="CJ152" s="447"/>
      <c r="CK152" s="447"/>
      <c r="CL152" s="447"/>
      <c r="CM152" s="447"/>
      <c r="CN152" s="447"/>
      <c r="CO152" s="447"/>
      <c r="CP152" s="447"/>
      <c r="CQ152" s="447"/>
      <c r="CR152" s="447"/>
      <c r="CS152" s="447"/>
      <c r="CT152" s="447"/>
      <c r="CU152" s="447"/>
      <c r="CV152" s="447"/>
      <c r="CW152" s="447"/>
      <c r="CX152" s="447"/>
      <c r="CY152" s="447"/>
      <c r="CZ152" s="447"/>
      <c r="DA152" s="447"/>
      <c r="DB152" s="447"/>
      <c r="DC152" s="447"/>
      <c r="DD152" s="447"/>
      <c r="DE152" s="447"/>
      <c r="DF152" s="447"/>
      <c r="DG152" s="447"/>
      <c r="DH152" s="447"/>
      <c r="DI152" s="447"/>
      <c r="DJ152" s="447"/>
      <c r="DK152" s="447"/>
      <c r="DL152" s="447"/>
      <c r="DM152" s="447"/>
      <c r="DN152" s="447"/>
      <c r="DO152" s="447"/>
      <c r="DP152" s="447"/>
      <c r="DQ152" s="447"/>
      <c r="DR152" s="447"/>
      <c r="DS152" s="447"/>
      <c r="DT152" s="447"/>
      <c r="DU152" s="447"/>
      <c r="DV152" s="447"/>
      <c r="DW152" s="447"/>
      <c r="DX152" s="447"/>
      <c r="DY152" s="447"/>
      <c r="DZ152" s="447"/>
      <c r="EA152" s="447"/>
      <c r="EB152" s="447"/>
      <c r="EC152" s="447"/>
      <c r="ED152" s="447"/>
      <c r="EE152" s="447"/>
      <c r="EF152" s="447"/>
      <c r="EG152" s="447"/>
      <c r="EH152" s="447"/>
      <c r="EI152" s="447"/>
      <c r="EJ152" s="447"/>
      <c r="EK152" s="447"/>
      <c r="EL152" s="447"/>
      <c r="EM152" s="447"/>
      <c r="EN152" s="447"/>
      <c r="EO152" s="447"/>
      <c r="EP152" s="447"/>
      <c r="EQ152" s="447"/>
      <c r="ER152" s="447"/>
      <c r="ES152" s="447"/>
      <c r="ET152" s="447"/>
      <c r="EU152" s="447"/>
      <c r="EV152" s="447"/>
    </row>
    <row r="153" spans="3:152" ht="12" customHeight="1">
      <c r="C153" s="447"/>
      <c r="D153" s="436"/>
      <c r="E153" s="447"/>
      <c r="F153" s="447"/>
      <c r="G153" s="447"/>
      <c r="H153" s="447"/>
      <c r="I153" s="447"/>
      <c r="J153" s="447"/>
      <c r="K153" s="436"/>
      <c r="L153" s="447"/>
      <c r="M153" s="447"/>
      <c r="N153" s="447"/>
      <c r="O153" s="447"/>
      <c r="P153" s="447"/>
      <c r="Q153" s="447"/>
      <c r="R153" s="436"/>
      <c r="S153" s="447"/>
      <c r="T153" s="447"/>
      <c r="U153" s="447"/>
      <c r="V153" s="447"/>
      <c r="W153" s="447"/>
      <c r="X153" s="447"/>
      <c r="Y153" s="447"/>
      <c r="Z153" s="447"/>
      <c r="AA153" s="447"/>
      <c r="AB153" s="447"/>
      <c r="AC153" s="436"/>
      <c r="AD153" s="447"/>
      <c r="AE153" s="447"/>
      <c r="AF153" s="447"/>
      <c r="AG153" s="447"/>
      <c r="AH153" s="447"/>
      <c r="AI153" s="447"/>
      <c r="AJ153" s="447"/>
      <c r="AK153" s="436"/>
      <c r="AL153" s="447"/>
      <c r="AM153" s="447"/>
      <c r="AN153" s="447"/>
      <c r="AO153" s="447"/>
      <c r="AP153" s="447"/>
      <c r="AQ153" s="447"/>
      <c r="AR153" s="436"/>
      <c r="AS153" s="447"/>
      <c r="AT153" s="447"/>
      <c r="AU153" s="447"/>
      <c r="AV153" s="447"/>
      <c r="AW153" s="447"/>
      <c r="AX153" s="447"/>
      <c r="AY153" s="436"/>
      <c r="AZ153" s="447"/>
      <c r="BA153" s="447"/>
      <c r="BB153" s="447"/>
      <c r="BC153" s="447"/>
      <c r="BD153" s="447"/>
      <c r="BE153" s="447"/>
      <c r="BF153" s="436"/>
      <c r="BG153" s="447"/>
      <c r="BH153" s="447"/>
      <c r="BI153" s="447"/>
      <c r="BJ153" s="447"/>
      <c r="BK153" s="447"/>
      <c r="BL153" s="447"/>
      <c r="BM153" s="436"/>
      <c r="BN153" s="447"/>
      <c r="BO153" s="447"/>
      <c r="BP153" s="447"/>
      <c r="BQ153" s="447"/>
      <c r="BR153" s="447"/>
      <c r="BS153" s="447"/>
      <c r="BT153" s="436"/>
      <c r="BU153" s="447"/>
      <c r="BV153" s="447"/>
      <c r="BW153" s="447"/>
      <c r="BX153" s="447"/>
      <c r="BY153" s="447"/>
      <c r="BZ153" s="447"/>
      <c r="CA153" s="447"/>
      <c r="CB153" s="447"/>
      <c r="CC153" s="447"/>
      <c r="CD153" s="447"/>
      <c r="CE153" s="447"/>
      <c r="CF153" s="447"/>
      <c r="CG153" s="447"/>
      <c r="CH153" s="447"/>
      <c r="CI153" s="447"/>
      <c r="CJ153" s="447"/>
      <c r="CK153" s="447"/>
      <c r="CL153" s="447"/>
      <c r="CM153" s="447"/>
      <c r="CN153" s="447"/>
      <c r="CO153" s="447"/>
      <c r="CP153" s="447"/>
      <c r="CQ153" s="447"/>
      <c r="CR153" s="447"/>
      <c r="CS153" s="447"/>
      <c r="CT153" s="447"/>
      <c r="CU153" s="447"/>
      <c r="CV153" s="447"/>
      <c r="CW153" s="447"/>
      <c r="CX153" s="447"/>
      <c r="CY153" s="447"/>
      <c r="CZ153" s="447"/>
      <c r="DA153" s="447"/>
      <c r="DB153" s="447"/>
      <c r="DC153" s="447"/>
      <c r="DD153" s="447"/>
      <c r="DE153" s="447"/>
      <c r="DF153" s="447"/>
      <c r="DG153" s="447"/>
      <c r="DH153" s="447"/>
      <c r="DI153" s="447"/>
      <c r="DJ153" s="447"/>
      <c r="DK153" s="447"/>
      <c r="DL153" s="447"/>
      <c r="DM153" s="447"/>
      <c r="DN153" s="447"/>
      <c r="DO153" s="447"/>
      <c r="DP153" s="447"/>
      <c r="DQ153" s="447"/>
      <c r="DR153" s="447"/>
      <c r="DS153" s="447"/>
      <c r="DT153" s="447"/>
      <c r="DU153" s="447"/>
      <c r="DV153" s="447"/>
      <c r="DW153" s="447"/>
      <c r="DX153" s="447"/>
      <c r="DY153" s="447"/>
      <c r="DZ153" s="447"/>
      <c r="EA153" s="447"/>
      <c r="EB153" s="447"/>
      <c r="EC153" s="447"/>
      <c r="ED153" s="447"/>
      <c r="EE153" s="447"/>
      <c r="EF153" s="447"/>
      <c r="EG153" s="447"/>
      <c r="EH153" s="447"/>
      <c r="EI153" s="447"/>
      <c r="EJ153" s="447"/>
      <c r="EK153" s="447"/>
      <c r="EL153" s="447"/>
      <c r="EM153" s="447"/>
      <c r="EN153" s="447"/>
      <c r="EO153" s="447"/>
      <c r="EP153" s="447"/>
      <c r="EQ153" s="447"/>
      <c r="ER153" s="447"/>
      <c r="ES153" s="447"/>
      <c r="ET153" s="447"/>
      <c r="EU153" s="447"/>
      <c r="EV153" s="447"/>
    </row>
    <row r="154" spans="3:152" ht="12" customHeight="1">
      <c r="C154" s="447"/>
      <c r="D154" s="436"/>
      <c r="E154" s="447"/>
      <c r="F154" s="447"/>
      <c r="G154" s="447"/>
      <c r="H154" s="447"/>
      <c r="I154" s="447"/>
      <c r="J154" s="447"/>
      <c r="K154" s="436"/>
      <c r="L154" s="447"/>
      <c r="M154" s="447"/>
      <c r="N154" s="447"/>
      <c r="O154" s="447"/>
      <c r="P154" s="447"/>
      <c r="Q154" s="447"/>
      <c r="R154" s="436"/>
      <c r="S154" s="447"/>
      <c r="T154" s="447"/>
      <c r="U154" s="447"/>
      <c r="V154" s="447"/>
      <c r="W154" s="447"/>
      <c r="X154" s="447"/>
      <c r="Y154" s="447"/>
      <c r="Z154" s="447"/>
      <c r="AA154" s="447"/>
      <c r="AB154" s="447"/>
      <c r="AC154" s="436"/>
      <c r="AD154" s="447"/>
      <c r="AE154" s="447"/>
      <c r="AF154" s="447"/>
      <c r="AG154" s="447"/>
      <c r="AH154" s="447"/>
      <c r="AI154" s="447"/>
      <c r="AJ154" s="447"/>
      <c r="AK154" s="436"/>
      <c r="AL154" s="447"/>
      <c r="AM154" s="447"/>
      <c r="AN154" s="447"/>
      <c r="AO154" s="447"/>
      <c r="AP154" s="447"/>
      <c r="AQ154" s="447"/>
      <c r="AR154" s="436"/>
      <c r="AS154" s="447"/>
      <c r="AT154" s="447"/>
      <c r="AU154" s="447"/>
      <c r="AV154" s="447"/>
      <c r="AW154" s="447"/>
      <c r="AX154" s="447"/>
      <c r="AY154" s="436"/>
      <c r="AZ154" s="447"/>
      <c r="BA154" s="447"/>
      <c r="BB154" s="447"/>
      <c r="BC154" s="447"/>
      <c r="BD154" s="447"/>
      <c r="BE154" s="447"/>
      <c r="BF154" s="436"/>
      <c r="BG154" s="447"/>
      <c r="BH154" s="447"/>
      <c r="BI154" s="447"/>
      <c r="BJ154" s="447"/>
      <c r="BK154" s="447"/>
      <c r="BL154" s="447"/>
      <c r="BM154" s="436"/>
      <c r="BN154" s="447"/>
      <c r="BO154" s="447"/>
      <c r="BP154" s="447"/>
      <c r="BQ154" s="447"/>
      <c r="BR154" s="447"/>
      <c r="BS154" s="447"/>
      <c r="BT154" s="436"/>
      <c r="BU154" s="447"/>
      <c r="BV154" s="447"/>
      <c r="BW154" s="447"/>
      <c r="BX154" s="447"/>
      <c r="BY154" s="447"/>
      <c r="BZ154" s="447"/>
      <c r="CA154" s="447"/>
      <c r="CB154" s="447"/>
      <c r="CC154" s="447"/>
      <c r="CD154" s="447"/>
      <c r="CE154" s="447"/>
      <c r="CF154" s="447"/>
      <c r="CG154" s="447"/>
      <c r="CH154" s="447"/>
      <c r="CI154" s="447"/>
      <c r="CJ154" s="447"/>
      <c r="CK154" s="447"/>
      <c r="CL154" s="447"/>
      <c r="CM154" s="447"/>
      <c r="CN154" s="447"/>
      <c r="CO154" s="447"/>
      <c r="CP154" s="447"/>
      <c r="CQ154" s="447"/>
      <c r="CR154" s="447"/>
      <c r="CS154" s="447"/>
      <c r="CT154" s="447"/>
      <c r="CU154" s="447"/>
      <c r="CV154" s="447"/>
      <c r="CW154" s="447"/>
      <c r="CX154" s="447"/>
      <c r="CY154" s="447"/>
      <c r="CZ154" s="447"/>
      <c r="DA154" s="447"/>
      <c r="DB154" s="447"/>
      <c r="DC154" s="447"/>
      <c r="DD154" s="447"/>
      <c r="DE154" s="447"/>
      <c r="DF154" s="447"/>
      <c r="DG154" s="447"/>
      <c r="DH154" s="447"/>
      <c r="DI154" s="447"/>
      <c r="DJ154" s="447"/>
      <c r="DK154" s="447"/>
      <c r="DL154" s="447"/>
      <c r="DM154" s="447"/>
      <c r="DN154" s="447"/>
      <c r="DO154" s="447"/>
      <c r="DP154" s="447"/>
      <c r="DQ154" s="447"/>
      <c r="DR154" s="447"/>
      <c r="DS154" s="447"/>
      <c r="DT154" s="447"/>
      <c r="DU154" s="447"/>
      <c r="DV154" s="447"/>
      <c r="DW154" s="447"/>
      <c r="DX154" s="447"/>
      <c r="DY154" s="447"/>
      <c r="DZ154" s="447"/>
      <c r="EA154" s="447"/>
      <c r="EB154" s="447"/>
      <c r="EC154" s="447"/>
      <c r="ED154" s="447"/>
      <c r="EE154" s="447"/>
      <c r="EF154" s="447"/>
      <c r="EG154" s="447"/>
      <c r="EH154" s="447"/>
      <c r="EI154" s="447"/>
      <c r="EJ154" s="447"/>
      <c r="EK154" s="447"/>
      <c r="EL154" s="447"/>
      <c r="EM154" s="447"/>
      <c r="EN154" s="447"/>
      <c r="EO154" s="447"/>
      <c r="EP154" s="447"/>
      <c r="EQ154" s="447"/>
      <c r="ER154" s="447"/>
      <c r="ES154" s="447"/>
      <c r="ET154" s="447"/>
      <c r="EU154" s="447"/>
      <c r="EV154" s="447"/>
    </row>
    <row r="155" spans="3:152" ht="12" customHeight="1">
      <c r="C155" s="447"/>
      <c r="D155" s="436"/>
      <c r="E155" s="447"/>
      <c r="F155" s="447"/>
      <c r="G155" s="447"/>
      <c r="H155" s="447"/>
      <c r="I155" s="447"/>
      <c r="J155" s="447"/>
      <c r="K155" s="436"/>
      <c r="L155" s="447"/>
      <c r="M155" s="447"/>
      <c r="N155" s="447"/>
      <c r="O155" s="447"/>
      <c r="P155" s="447"/>
      <c r="Q155" s="447"/>
      <c r="R155" s="436"/>
      <c r="S155" s="447"/>
      <c r="T155" s="447"/>
      <c r="U155" s="447"/>
      <c r="V155" s="447"/>
      <c r="W155" s="447"/>
      <c r="X155" s="447"/>
      <c r="Y155" s="447"/>
      <c r="Z155" s="447"/>
      <c r="AA155" s="447"/>
      <c r="AB155" s="447"/>
      <c r="AC155" s="436"/>
      <c r="AD155" s="447"/>
      <c r="AE155" s="447"/>
      <c r="AF155" s="447"/>
      <c r="AG155" s="447"/>
      <c r="AH155" s="447"/>
      <c r="AI155" s="447"/>
      <c r="AJ155" s="447"/>
      <c r="AK155" s="436"/>
      <c r="AL155" s="447"/>
      <c r="AM155" s="447"/>
      <c r="AN155" s="447"/>
      <c r="AO155" s="447"/>
      <c r="AP155" s="447"/>
      <c r="AQ155" s="447"/>
      <c r="AR155" s="436"/>
      <c r="AS155" s="447"/>
      <c r="AT155" s="447"/>
      <c r="AU155" s="447"/>
      <c r="AV155" s="447"/>
      <c r="AW155" s="447"/>
      <c r="AX155" s="447"/>
      <c r="AY155" s="436"/>
      <c r="AZ155" s="447"/>
      <c r="BA155" s="447"/>
      <c r="BB155" s="447"/>
      <c r="BC155" s="447"/>
      <c r="BD155" s="447"/>
      <c r="BE155" s="447"/>
      <c r="BF155" s="436"/>
      <c r="BG155" s="447"/>
      <c r="BH155" s="447"/>
      <c r="BI155" s="447"/>
      <c r="BJ155" s="447"/>
      <c r="BK155" s="447"/>
      <c r="BL155" s="447"/>
      <c r="BM155" s="436"/>
      <c r="BN155" s="447"/>
      <c r="BO155" s="447"/>
      <c r="BP155" s="447"/>
      <c r="BQ155" s="447"/>
      <c r="BR155" s="447"/>
      <c r="BS155" s="447"/>
      <c r="BT155" s="436"/>
      <c r="BU155" s="447"/>
      <c r="BV155" s="447"/>
      <c r="BW155" s="447"/>
      <c r="BX155" s="447"/>
      <c r="BY155" s="447"/>
      <c r="BZ155" s="447"/>
      <c r="CA155" s="447"/>
      <c r="CB155" s="447"/>
      <c r="CC155" s="447"/>
      <c r="CD155" s="447"/>
      <c r="CE155" s="447"/>
      <c r="CF155" s="447"/>
      <c r="CG155" s="447"/>
      <c r="CH155" s="447"/>
      <c r="CI155" s="447"/>
      <c r="CJ155" s="447"/>
      <c r="CK155" s="447"/>
      <c r="CL155" s="447"/>
      <c r="CM155" s="447"/>
      <c r="CN155" s="447"/>
      <c r="CO155" s="447"/>
      <c r="CP155" s="447"/>
      <c r="CQ155" s="447"/>
      <c r="CR155" s="447"/>
      <c r="CS155" s="447"/>
      <c r="CT155" s="447"/>
      <c r="CU155" s="447"/>
      <c r="CV155" s="447"/>
      <c r="CW155" s="447"/>
      <c r="CX155" s="447"/>
      <c r="CY155" s="447"/>
      <c r="CZ155" s="447"/>
      <c r="DA155" s="447"/>
      <c r="DB155" s="447"/>
      <c r="DC155" s="447"/>
      <c r="DD155" s="447"/>
      <c r="DE155" s="447"/>
      <c r="DF155" s="447"/>
      <c r="DG155" s="447"/>
      <c r="DH155" s="447"/>
      <c r="DI155" s="447"/>
      <c r="DJ155" s="447"/>
      <c r="DK155" s="447"/>
      <c r="DL155" s="447"/>
      <c r="DM155" s="447"/>
      <c r="DN155" s="447"/>
      <c r="DO155" s="447"/>
      <c r="DP155" s="447"/>
      <c r="DQ155" s="447"/>
      <c r="DR155" s="447"/>
      <c r="DS155" s="447"/>
      <c r="DT155" s="447"/>
      <c r="DU155" s="447"/>
      <c r="DV155" s="447"/>
      <c r="DW155" s="447"/>
      <c r="DX155" s="447"/>
      <c r="DY155" s="447"/>
      <c r="DZ155" s="447"/>
      <c r="EA155" s="447"/>
      <c r="EB155" s="447"/>
      <c r="EC155" s="447"/>
      <c r="ED155" s="447"/>
      <c r="EE155" s="447"/>
      <c r="EF155" s="447"/>
      <c r="EG155" s="447"/>
      <c r="EH155" s="447"/>
      <c r="EI155" s="447"/>
      <c r="EJ155" s="447"/>
      <c r="EK155" s="447"/>
      <c r="EL155" s="447"/>
      <c r="EM155" s="447"/>
      <c r="EN155" s="447"/>
      <c r="EO155" s="447"/>
      <c r="EP155" s="447"/>
      <c r="EQ155" s="447"/>
      <c r="ER155" s="447"/>
      <c r="ES155" s="447"/>
      <c r="ET155" s="447"/>
      <c r="EU155" s="447"/>
      <c r="EV155" s="447"/>
    </row>
    <row r="156" spans="3:152" ht="12" customHeight="1">
      <c r="C156" s="447"/>
      <c r="D156" s="436"/>
      <c r="E156" s="447"/>
      <c r="F156" s="447"/>
      <c r="G156" s="447"/>
      <c r="H156" s="447"/>
      <c r="I156" s="447"/>
      <c r="J156" s="447"/>
      <c r="K156" s="436"/>
      <c r="L156" s="447"/>
      <c r="M156" s="447"/>
      <c r="N156" s="447"/>
      <c r="O156" s="447"/>
      <c r="P156" s="447"/>
      <c r="Q156" s="447"/>
      <c r="R156" s="436"/>
      <c r="S156" s="447"/>
      <c r="T156" s="447"/>
      <c r="U156" s="447"/>
      <c r="V156" s="447"/>
      <c r="W156" s="447"/>
      <c r="X156" s="447"/>
      <c r="Y156" s="447"/>
      <c r="Z156" s="447"/>
      <c r="AA156" s="447"/>
      <c r="AB156" s="447"/>
      <c r="AC156" s="436"/>
      <c r="AD156" s="447"/>
      <c r="AE156" s="447"/>
      <c r="AF156" s="447"/>
      <c r="AG156" s="447"/>
      <c r="AH156" s="447"/>
      <c r="AI156" s="447"/>
      <c r="AJ156" s="447"/>
      <c r="AK156" s="436"/>
      <c r="AL156" s="447"/>
      <c r="AM156" s="447"/>
      <c r="AN156" s="447"/>
      <c r="AO156" s="447"/>
      <c r="AP156" s="447"/>
      <c r="AQ156" s="447"/>
      <c r="AR156" s="436"/>
      <c r="AS156" s="447"/>
      <c r="AT156" s="447"/>
      <c r="AU156" s="447"/>
      <c r="AV156" s="447"/>
      <c r="AW156" s="447"/>
      <c r="AX156" s="447"/>
      <c r="AY156" s="436"/>
      <c r="AZ156" s="447"/>
      <c r="BA156" s="447"/>
      <c r="BB156" s="447"/>
      <c r="BC156" s="447"/>
      <c r="BD156" s="447"/>
      <c r="BE156" s="447"/>
      <c r="BF156" s="436"/>
      <c r="BG156" s="447"/>
      <c r="BH156" s="447"/>
      <c r="BI156" s="447"/>
      <c r="BJ156" s="447"/>
      <c r="BK156" s="447"/>
      <c r="BL156" s="447"/>
      <c r="BM156" s="436"/>
      <c r="BN156" s="447"/>
      <c r="BO156" s="447"/>
      <c r="BP156" s="447"/>
      <c r="BQ156" s="447"/>
      <c r="BR156" s="447"/>
      <c r="BS156" s="447"/>
      <c r="BT156" s="436"/>
      <c r="BU156" s="447"/>
      <c r="BV156" s="447"/>
      <c r="BW156" s="447"/>
      <c r="BX156" s="447"/>
      <c r="BY156" s="447"/>
      <c r="BZ156" s="447"/>
      <c r="CA156" s="447"/>
      <c r="CB156" s="447"/>
      <c r="CC156" s="447"/>
      <c r="CD156" s="447"/>
      <c r="CE156" s="447"/>
      <c r="CF156" s="447"/>
      <c r="CG156" s="447"/>
      <c r="CH156" s="447"/>
      <c r="CI156" s="447"/>
      <c r="CJ156" s="447"/>
      <c r="CK156" s="447"/>
      <c r="CL156" s="447"/>
      <c r="CM156" s="447"/>
      <c r="CN156" s="447"/>
      <c r="CO156" s="447"/>
      <c r="CP156" s="447"/>
      <c r="CQ156" s="447"/>
      <c r="CR156" s="447"/>
      <c r="CS156" s="447"/>
      <c r="CT156" s="447"/>
      <c r="CU156" s="447"/>
      <c r="CV156" s="447"/>
      <c r="CW156" s="447"/>
      <c r="CX156" s="447"/>
      <c r="CY156" s="447"/>
      <c r="CZ156" s="447"/>
      <c r="DA156" s="447"/>
      <c r="DB156" s="447"/>
      <c r="DC156" s="447"/>
      <c r="DD156" s="447"/>
      <c r="DE156" s="447"/>
      <c r="DF156" s="447"/>
      <c r="DG156" s="447"/>
      <c r="DH156" s="447"/>
      <c r="DI156" s="447"/>
      <c r="DJ156" s="447"/>
      <c r="DK156" s="447"/>
      <c r="DL156" s="447"/>
      <c r="DM156" s="447"/>
      <c r="DN156" s="447"/>
      <c r="DO156" s="447"/>
      <c r="DP156" s="447"/>
      <c r="DQ156" s="447"/>
      <c r="DR156" s="447"/>
      <c r="DS156" s="447"/>
      <c r="DT156" s="447"/>
      <c r="DU156" s="447"/>
      <c r="DV156" s="447"/>
      <c r="DW156" s="447"/>
      <c r="DX156" s="447"/>
      <c r="DY156" s="447"/>
      <c r="DZ156" s="447"/>
      <c r="EA156" s="447"/>
      <c r="EB156" s="447"/>
      <c r="EC156" s="447"/>
      <c r="ED156" s="447"/>
      <c r="EE156" s="447"/>
      <c r="EF156" s="447"/>
      <c r="EG156" s="447"/>
      <c r="EH156" s="447"/>
      <c r="EI156" s="447"/>
      <c r="EJ156" s="447"/>
      <c r="EK156" s="447"/>
      <c r="EL156" s="447"/>
      <c r="EM156" s="447"/>
      <c r="EN156" s="447"/>
      <c r="EO156" s="447"/>
      <c r="EP156" s="447"/>
      <c r="EQ156" s="447"/>
      <c r="ER156" s="447"/>
      <c r="ES156" s="447"/>
      <c r="ET156" s="447"/>
      <c r="EU156" s="447"/>
      <c r="EV156" s="447"/>
    </row>
    <row r="157" spans="3:152" ht="12" customHeight="1">
      <c r="C157" s="447"/>
      <c r="D157" s="436"/>
      <c r="E157" s="447"/>
      <c r="F157" s="447"/>
      <c r="G157" s="447"/>
      <c r="H157" s="447"/>
      <c r="I157" s="447"/>
      <c r="J157" s="447"/>
      <c r="K157" s="436"/>
      <c r="L157" s="447"/>
      <c r="M157" s="447"/>
      <c r="N157" s="447"/>
      <c r="O157" s="447"/>
      <c r="P157" s="447"/>
      <c r="Q157" s="447"/>
      <c r="R157" s="436"/>
      <c r="S157" s="447"/>
      <c r="T157" s="447"/>
      <c r="U157" s="447"/>
      <c r="V157" s="447"/>
      <c r="W157" s="447"/>
      <c r="X157" s="447"/>
      <c r="Y157" s="447"/>
      <c r="Z157" s="447"/>
      <c r="AA157" s="447"/>
      <c r="AB157" s="447"/>
      <c r="AC157" s="436"/>
      <c r="AD157" s="447"/>
      <c r="AE157" s="447"/>
      <c r="AF157" s="447"/>
      <c r="AG157" s="447"/>
      <c r="AH157" s="447"/>
      <c r="AI157" s="447"/>
      <c r="AJ157" s="447"/>
      <c r="AK157" s="436"/>
      <c r="AL157" s="447"/>
      <c r="AM157" s="447"/>
      <c r="AN157" s="447"/>
      <c r="AO157" s="447"/>
      <c r="AP157" s="447"/>
      <c r="AQ157" s="447"/>
      <c r="AR157" s="436"/>
      <c r="AS157" s="447"/>
      <c r="AT157" s="447"/>
      <c r="AU157" s="447"/>
      <c r="AV157" s="447"/>
      <c r="AW157" s="447"/>
      <c r="AX157" s="447"/>
      <c r="AY157" s="436"/>
      <c r="AZ157" s="447"/>
      <c r="BA157" s="447"/>
      <c r="BB157" s="447"/>
      <c r="BC157" s="447"/>
      <c r="BD157" s="447"/>
      <c r="BE157" s="447"/>
      <c r="BF157" s="436"/>
      <c r="BG157" s="447"/>
      <c r="BH157" s="447"/>
      <c r="BI157" s="447"/>
      <c r="BJ157" s="447"/>
      <c r="BK157" s="447"/>
      <c r="BL157" s="447"/>
      <c r="BM157" s="436"/>
      <c r="BN157" s="447"/>
      <c r="BO157" s="447"/>
      <c r="BP157" s="447"/>
      <c r="BQ157" s="447"/>
      <c r="BR157" s="447"/>
      <c r="BS157" s="447"/>
      <c r="BT157" s="436"/>
      <c r="BU157" s="447"/>
      <c r="BV157" s="447"/>
      <c r="BW157" s="447"/>
      <c r="BX157" s="447"/>
      <c r="BY157" s="447"/>
      <c r="BZ157" s="447"/>
      <c r="CA157" s="447"/>
      <c r="CB157" s="447"/>
      <c r="CC157" s="447"/>
      <c r="CD157" s="447"/>
      <c r="CE157" s="447"/>
      <c r="CF157" s="447"/>
      <c r="CG157" s="447"/>
      <c r="CH157" s="447"/>
      <c r="CI157" s="447"/>
      <c r="CJ157" s="447"/>
      <c r="CK157" s="447"/>
      <c r="CL157" s="447"/>
      <c r="CM157" s="447"/>
      <c r="CN157" s="447"/>
      <c r="CO157" s="447"/>
      <c r="CP157" s="447"/>
      <c r="CQ157" s="447"/>
      <c r="CR157" s="447"/>
      <c r="CS157" s="447"/>
      <c r="CT157" s="447"/>
      <c r="CU157" s="447"/>
      <c r="CV157" s="447"/>
      <c r="CW157" s="447"/>
      <c r="CX157" s="447"/>
      <c r="CY157" s="447"/>
      <c r="CZ157" s="447"/>
      <c r="DA157" s="447"/>
      <c r="DB157" s="447"/>
      <c r="DC157" s="447"/>
      <c r="DD157" s="447"/>
      <c r="DE157" s="447"/>
      <c r="DF157" s="447"/>
      <c r="DG157" s="447"/>
      <c r="DH157" s="447"/>
      <c r="DI157" s="447"/>
      <c r="DJ157" s="447"/>
      <c r="DK157" s="447"/>
      <c r="DL157" s="447"/>
      <c r="DM157" s="447"/>
      <c r="DN157" s="447"/>
      <c r="DO157" s="447"/>
      <c r="DP157" s="447"/>
      <c r="DQ157" s="447"/>
      <c r="DR157" s="447"/>
      <c r="DS157" s="447"/>
      <c r="DT157" s="447"/>
      <c r="DU157" s="447"/>
      <c r="DV157" s="447"/>
      <c r="DW157" s="447"/>
      <c r="DX157" s="447"/>
      <c r="DY157" s="447"/>
      <c r="DZ157" s="447"/>
      <c r="EA157" s="447"/>
      <c r="EB157" s="447"/>
      <c r="EC157" s="447"/>
      <c r="ED157" s="447"/>
      <c r="EE157" s="447"/>
      <c r="EF157" s="447"/>
      <c r="EG157" s="447"/>
      <c r="EH157" s="447"/>
      <c r="EI157" s="447"/>
      <c r="EJ157" s="447"/>
      <c r="EK157" s="447"/>
      <c r="EL157" s="447"/>
      <c r="EM157" s="447"/>
      <c r="EN157" s="447"/>
      <c r="EO157" s="447"/>
      <c r="EP157" s="447"/>
      <c r="EQ157" s="447"/>
      <c r="ER157" s="447"/>
      <c r="ES157" s="447"/>
      <c r="ET157" s="447"/>
      <c r="EU157" s="447"/>
      <c r="EV157" s="447"/>
    </row>
    <row r="158" spans="3:152" ht="12" customHeight="1">
      <c r="C158" s="447"/>
      <c r="D158" s="436"/>
      <c r="E158" s="447"/>
      <c r="F158" s="447"/>
      <c r="G158" s="447"/>
      <c r="H158" s="447"/>
      <c r="I158" s="447"/>
      <c r="J158" s="447"/>
      <c r="K158" s="436"/>
      <c r="L158" s="447"/>
      <c r="M158" s="447"/>
      <c r="N158" s="447"/>
      <c r="O158" s="447"/>
      <c r="P158" s="447"/>
      <c r="Q158" s="447"/>
      <c r="R158" s="436"/>
      <c r="S158" s="447"/>
      <c r="T158" s="447"/>
      <c r="U158" s="447"/>
      <c r="V158" s="447"/>
      <c r="W158" s="447"/>
      <c r="X158" s="447"/>
      <c r="Y158" s="447"/>
      <c r="Z158" s="447"/>
      <c r="AA158" s="447"/>
      <c r="AB158" s="447"/>
      <c r="AC158" s="436"/>
      <c r="AD158" s="447"/>
      <c r="AE158" s="447"/>
      <c r="AF158" s="447"/>
      <c r="AG158" s="447"/>
      <c r="AH158" s="447"/>
      <c r="AI158" s="447"/>
      <c r="AJ158" s="447"/>
      <c r="AK158" s="436"/>
      <c r="AL158" s="447"/>
      <c r="AM158" s="447"/>
      <c r="AN158" s="447"/>
      <c r="AO158" s="447"/>
      <c r="AP158" s="447"/>
      <c r="AQ158" s="447"/>
      <c r="AR158" s="436"/>
      <c r="AS158" s="447"/>
      <c r="AT158" s="447"/>
      <c r="AU158" s="447"/>
      <c r="AV158" s="447"/>
      <c r="AW158" s="447"/>
      <c r="AX158" s="447"/>
      <c r="AY158" s="436"/>
      <c r="AZ158" s="447"/>
      <c r="BA158" s="447"/>
      <c r="BB158" s="447"/>
      <c r="BC158" s="447"/>
      <c r="BD158" s="447"/>
      <c r="BE158" s="447"/>
      <c r="BF158" s="436"/>
      <c r="BG158" s="447"/>
      <c r="BH158" s="447"/>
      <c r="BI158" s="447"/>
      <c r="BJ158" s="447"/>
      <c r="BK158" s="447"/>
      <c r="BL158" s="447"/>
      <c r="BM158" s="436"/>
      <c r="BN158" s="447"/>
      <c r="BO158" s="447"/>
      <c r="BP158" s="447"/>
      <c r="BQ158" s="447"/>
      <c r="BR158" s="447"/>
      <c r="BS158" s="447"/>
      <c r="BT158" s="436"/>
      <c r="BU158" s="447"/>
      <c r="BV158" s="447"/>
      <c r="BW158" s="447"/>
      <c r="BX158" s="447"/>
      <c r="BY158" s="447"/>
      <c r="BZ158" s="447"/>
      <c r="CA158" s="447"/>
      <c r="CB158" s="447"/>
      <c r="CC158" s="447"/>
      <c r="CD158" s="447"/>
      <c r="CE158" s="447"/>
      <c r="CF158" s="447"/>
      <c r="CG158" s="447"/>
      <c r="CH158" s="447"/>
      <c r="CI158" s="447"/>
      <c r="CJ158" s="447"/>
      <c r="CK158" s="447"/>
      <c r="CL158" s="447"/>
      <c r="CM158" s="447"/>
      <c r="CN158" s="447"/>
      <c r="CO158" s="447"/>
      <c r="CP158" s="447"/>
      <c r="CQ158" s="447"/>
      <c r="CR158" s="447"/>
      <c r="CS158" s="447"/>
      <c r="CT158" s="447"/>
      <c r="CU158" s="447"/>
      <c r="CV158" s="447"/>
      <c r="CW158" s="447"/>
      <c r="CX158" s="447"/>
      <c r="CY158" s="447"/>
      <c r="CZ158" s="447"/>
      <c r="DA158" s="447"/>
      <c r="DB158" s="447"/>
      <c r="DC158" s="447"/>
      <c r="DD158" s="447"/>
      <c r="DE158" s="447"/>
      <c r="DF158" s="447"/>
      <c r="DG158" s="447"/>
      <c r="DH158" s="447"/>
      <c r="DI158" s="447"/>
      <c r="DJ158" s="447"/>
      <c r="DK158" s="447"/>
      <c r="DL158" s="447"/>
      <c r="DM158" s="447"/>
      <c r="DN158" s="447"/>
      <c r="DO158" s="447"/>
      <c r="DP158" s="447"/>
      <c r="DQ158" s="447"/>
      <c r="DR158" s="447"/>
      <c r="DS158" s="447"/>
      <c r="DT158" s="447"/>
      <c r="DU158" s="447"/>
      <c r="DV158" s="447"/>
      <c r="DW158" s="447"/>
      <c r="DX158" s="447"/>
      <c r="DY158" s="447"/>
      <c r="DZ158" s="447"/>
      <c r="EA158" s="447"/>
      <c r="EB158" s="447"/>
      <c r="EC158" s="447"/>
      <c r="ED158" s="447"/>
      <c r="EE158" s="447"/>
      <c r="EF158" s="447"/>
      <c r="EG158" s="447"/>
      <c r="EH158" s="447"/>
      <c r="EI158" s="447"/>
      <c r="EJ158" s="447"/>
      <c r="EK158" s="447"/>
      <c r="EL158" s="447"/>
      <c r="EM158" s="447"/>
      <c r="EN158" s="447"/>
      <c r="EO158" s="447"/>
      <c r="EP158" s="447"/>
      <c r="EQ158" s="447"/>
      <c r="ER158" s="447"/>
      <c r="ES158" s="447"/>
      <c r="ET158" s="447"/>
      <c r="EU158" s="447"/>
      <c r="EV158" s="447"/>
    </row>
    <row r="159" spans="3:152" ht="12" customHeight="1">
      <c r="C159" s="447"/>
      <c r="D159" s="436"/>
      <c r="E159" s="447"/>
      <c r="F159" s="447"/>
      <c r="G159" s="447"/>
      <c r="H159" s="447"/>
      <c r="I159" s="447"/>
      <c r="J159" s="447"/>
      <c r="K159" s="436"/>
      <c r="L159" s="447"/>
      <c r="M159" s="447"/>
      <c r="N159" s="447"/>
      <c r="O159" s="447"/>
      <c r="P159" s="447"/>
      <c r="Q159" s="447"/>
      <c r="R159" s="436"/>
      <c r="S159" s="447"/>
      <c r="T159" s="447"/>
      <c r="U159" s="447"/>
      <c r="V159" s="447"/>
      <c r="W159" s="447"/>
      <c r="X159" s="447"/>
      <c r="Y159" s="447"/>
      <c r="Z159" s="447"/>
      <c r="AA159" s="447"/>
      <c r="AB159" s="447"/>
      <c r="AC159" s="436"/>
      <c r="AD159" s="447"/>
      <c r="AE159" s="447"/>
      <c r="AF159" s="447"/>
      <c r="AG159" s="447"/>
      <c r="AH159" s="447"/>
      <c r="AI159" s="447"/>
      <c r="AJ159" s="447"/>
      <c r="AK159" s="436"/>
      <c r="AL159" s="447"/>
      <c r="AM159" s="447"/>
      <c r="AN159" s="447"/>
      <c r="AO159" s="447"/>
      <c r="AP159" s="447"/>
      <c r="AQ159" s="447"/>
      <c r="AR159" s="436"/>
      <c r="AS159" s="447"/>
      <c r="AT159" s="447"/>
      <c r="AU159" s="447"/>
      <c r="AV159" s="447"/>
      <c r="AW159" s="447"/>
      <c r="AX159" s="447"/>
      <c r="AY159" s="436"/>
      <c r="AZ159" s="447"/>
      <c r="BA159" s="447"/>
      <c r="BB159" s="447"/>
      <c r="BC159" s="447"/>
      <c r="BD159" s="447"/>
      <c r="BE159" s="447"/>
      <c r="BF159" s="436"/>
      <c r="BG159" s="447"/>
      <c r="BH159" s="447"/>
      <c r="BI159" s="447"/>
      <c r="BJ159" s="447"/>
      <c r="BK159" s="447"/>
      <c r="BL159" s="447"/>
      <c r="BM159" s="436"/>
      <c r="BN159" s="447"/>
      <c r="BO159" s="447"/>
      <c r="BP159" s="447"/>
      <c r="BQ159" s="447"/>
      <c r="BR159" s="447"/>
      <c r="BS159" s="447"/>
      <c r="BT159" s="436"/>
      <c r="BU159" s="447"/>
      <c r="BV159" s="447"/>
      <c r="BW159" s="447"/>
      <c r="BX159" s="447"/>
      <c r="BY159" s="447"/>
      <c r="BZ159" s="447"/>
      <c r="CA159" s="447"/>
      <c r="CB159" s="447"/>
      <c r="CC159" s="447"/>
      <c r="CD159" s="447"/>
      <c r="CE159" s="447"/>
      <c r="CF159" s="447"/>
      <c r="CG159" s="447"/>
      <c r="CH159" s="447"/>
      <c r="CI159" s="447"/>
      <c r="CJ159" s="447"/>
      <c r="CK159" s="447"/>
      <c r="CL159" s="447"/>
      <c r="CM159" s="447"/>
      <c r="CN159" s="447"/>
      <c r="CO159" s="447"/>
      <c r="CP159" s="447"/>
      <c r="CQ159" s="447"/>
      <c r="CR159" s="447"/>
      <c r="CS159" s="447"/>
      <c r="CT159" s="447"/>
      <c r="CU159" s="447"/>
      <c r="CV159" s="447"/>
      <c r="CW159" s="447"/>
      <c r="CX159" s="447"/>
      <c r="CY159" s="447"/>
      <c r="CZ159" s="447"/>
      <c r="DA159" s="447"/>
      <c r="DB159" s="447"/>
      <c r="DC159" s="447"/>
      <c r="DD159" s="447"/>
      <c r="DE159" s="447"/>
      <c r="DF159" s="447"/>
      <c r="DG159" s="447"/>
      <c r="DH159" s="447"/>
      <c r="DI159" s="447"/>
      <c r="DJ159" s="447"/>
      <c r="DK159" s="447"/>
      <c r="DL159" s="447"/>
      <c r="DM159" s="447"/>
      <c r="DN159" s="447"/>
      <c r="DO159" s="447"/>
      <c r="DP159" s="447"/>
      <c r="DQ159" s="447"/>
      <c r="DR159" s="447"/>
      <c r="DS159" s="447"/>
      <c r="DT159" s="447"/>
      <c r="DU159" s="447"/>
      <c r="DV159" s="447"/>
      <c r="DW159" s="447"/>
      <c r="DX159" s="447"/>
      <c r="DY159" s="447"/>
      <c r="DZ159" s="447"/>
      <c r="EA159" s="447"/>
      <c r="EB159" s="447"/>
      <c r="EC159" s="447"/>
      <c r="ED159" s="447"/>
      <c r="EE159" s="447"/>
      <c r="EF159" s="447"/>
      <c r="EG159" s="447"/>
      <c r="EH159" s="447"/>
      <c r="EI159" s="447"/>
      <c r="EJ159" s="447"/>
      <c r="EK159" s="447"/>
      <c r="EL159" s="447"/>
      <c r="EM159" s="447"/>
      <c r="EN159" s="447"/>
      <c r="EO159" s="447"/>
      <c r="EP159" s="447"/>
      <c r="EQ159" s="447"/>
      <c r="ER159" s="447"/>
      <c r="ES159" s="447"/>
      <c r="ET159" s="447"/>
      <c r="EU159" s="447"/>
      <c r="EV159" s="447"/>
    </row>
    <row r="160" spans="3:152" ht="12" customHeight="1">
      <c r="C160" s="447"/>
      <c r="D160" s="436"/>
      <c r="E160" s="447"/>
      <c r="F160" s="447"/>
      <c r="G160" s="447"/>
      <c r="H160" s="447"/>
      <c r="I160" s="447"/>
      <c r="J160" s="447"/>
      <c r="K160" s="436"/>
      <c r="L160" s="447"/>
      <c r="M160" s="447"/>
      <c r="N160" s="447"/>
      <c r="O160" s="447"/>
      <c r="P160" s="447"/>
      <c r="Q160" s="447"/>
      <c r="R160" s="436"/>
      <c r="S160" s="447"/>
      <c r="T160" s="447"/>
      <c r="U160" s="447"/>
      <c r="V160" s="447"/>
      <c r="W160" s="447"/>
      <c r="X160" s="447"/>
      <c r="Y160" s="447"/>
      <c r="Z160" s="447"/>
      <c r="AA160" s="447"/>
      <c r="AB160" s="447"/>
      <c r="AC160" s="436"/>
      <c r="AD160" s="447"/>
      <c r="AE160" s="447"/>
      <c r="AF160" s="447"/>
      <c r="AG160" s="447"/>
      <c r="AH160" s="447"/>
      <c r="AI160" s="447"/>
      <c r="AJ160" s="447"/>
      <c r="AK160" s="436"/>
      <c r="AL160" s="447"/>
      <c r="AM160" s="447"/>
      <c r="AN160" s="447"/>
      <c r="AO160" s="447"/>
      <c r="AP160" s="447"/>
      <c r="AQ160" s="447"/>
      <c r="AR160" s="436"/>
      <c r="AS160" s="447"/>
      <c r="AT160" s="447"/>
      <c r="AU160" s="447"/>
      <c r="AV160" s="447"/>
      <c r="AW160" s="447"/>
      <c r="AX160" s="447"/>
      <c r="AY160" s="436"/>
      <c r="AZ160" s="447"/>
      <c r="BA160" s="447"/>
      <c r="BB160" s="447"/>
      <c r="BC160" s="447"/>
      <c r="BD160" s="447"/>
      <c r="BE160" s="447"/>
      <c r="BF160" s="436"/>
      <c r="BG160" s="447"/>
      <c r="BH160" s="447"/>
      <c r="BI160" s="447"/>
      <c r="BJ160" s="447"/>
      <c r="BK160" s="447"/>
      <c r="BL160" s="447"/>
      <c r="BM160" s="436"/>
      <c r="BN160" s="447"/>
      <c r="BO160" s="447"/>
      <c r="BP160" s="447"/>
      <c r="BQ160" s="447"/>
      <c r="BR160" s="447"/>
      <c r="BS160" s="447"/>
      <c r="BT160" s="436"/>
      <c r="BU160" s="447"/>
      <c r="BV160" s="447"/>
      <c r="BW160" s="447"/>
      <c r="BX160" s="447"/>
      <c r="BY160" s="447"/>
      <c r="BZ160" s="447"/>
      <c r="CA160" s="447"/>
      <c r="CB160" s="447"/>
      <c r="CC160" s="447"/>
      <c r="CD160" s="447"/>
      <c r="CE160" s="447"/>
      <c r="CF160" s="447"/>
      <c r="CG160" s="447"/>
      <c r="CH160" s="447"/>
      <c r="CI160" s="447"/>
      <c r="CJ160" s="447"/>
      <c r="CK160" s="447"/>
      <c r="CL160" s="447"/>
      <c r="CM160" s="447"/>
      <c r="CN160" s="447"/>
      <c r="CO160" s="447"/>
      <c r="CP160" s="447"/>
      <c r="CQ160" s="447"/>
      <c r="CR160" s="447"/>
      <c r="CS160" s="447"/>
      <c r="CT160" s="447"/>
      <c r="CU160" s="447"/>
      <c r="CV160" s="447"/>
      <c r="CW160" s="447"/>
      <c r="CX160" s="447"/>
      <c r="CY160" s="447"/>
      <c r="CZ160" s="447"/>
      <c r="DA160" s="447"/>
      <c r="DB160" s="447"/>
      <c r="DC160" s="447"/>
      <c r="DD160" s="447"/>
      <c r="DE160" s="447"/>
      <c r="DF160" s="447"/>
      <c r="DG160" s="447"/>
      <c r="DH160" s="447"/>
      <c r="DI160" s="447"/>
      <c r="DJ160" s="447"/>
      <c r="DK160" s="447"/>
      <c r="DL160" s="447"/>
      <c r="DM160" s="447"/>
      <c r="DN160" s="447"/>
      <c r="DO160" s="447"/>
      <c r="DP160" s="447"/>
      <c r="DQ160" s="447"/>
      <c r="DR160" s="447"/>
      <c r="DS160" s="447"/>
      <c r="DT160" s="447"/>
      <c r="DU160" s="447"/>
      <c r="DV160" s="447"/>
      <c r="DW160" s="447"/>
      <c r="DX160" s="447"/>
      <c r="DY160" s="447"/>
      <c r="DZ160" s="447"/>
      <c r="EA160" s="447"/>
      <c r="EB160" s="447"/>
      <c r="EC160" s="447"/>
      <c r="ED160" s="447"/>
      <c r="EE160" s="447"/>
      <c r="EF160" s="447"/>
      <c r="EG160" s="447"/>
      <c r="EH160" s="447"/>
      <c r="EI160" s="447"/>
      <c r="EJ160" s="447"/>
      <c r="EK160" s="447"/>
      <c r="EL160" s="447"/>
      <c r="EM160" s="447"/>
      <c r="EN160" s="447"/>
      <c r="EO160" s="447"/>
      <c r="EP160" s="447"/>
      <c r="EQ160" s="447"/>
      <c r="ER160" s="447"/>
      <c r="ES160" s="447"/>
      <c r="ET160" s="447"/>
      <c r="EU160" s="447"/>
      <c r="EV160" s="447"/>
    </row>
    <row r="161" spans="3:152" ht="12" customHeight="1">
      <c r="C161" s="447"/>
      <c r="D161" s="436"/>
      <c r="E161" s="447"/>
      <c r="F161" s="447"/>
      <c r="G161" s="447"/>
      <c r="H161" s="447"/>
      <c r="I161" s="447"/>
      <c r="J161" s="447"/>
      <c r="K161" s="436"/>
      <c r="L161" s="447"/>
      <c r="M161" s="447"/>
      <c r="N161" s="447"/>
      <c r="O161" s="447"/>
      <c r="P161" s="447"/>
      <c r="Q161" s="447"/>
      <c r="R161" s="436"/>
      <c r="S161" s="447"/>
      <c r="T161" s="447"/>
      <c r="U161" s="447"/>
      <c r="V161" s="447"/>
      <c r="W161" s="447"/>
      <c r="X161" s="447"/>
      <c r="Y161" s="447"/>
      <c r="Z161" s="447"/>
      <c r="AA161" s="447"/>
      <c r="AB161" s="447"/>
      <c r="AC161" s="436"/>
      <c r="AD161" s="447"/>
      <c r="AE161" s="447"/>
      <c r="AF161" s="447"/>
      <c r="AG161" s="447"/>
      <c r="AH161" s="447"/>
      <c r="AI161" s="447"/>
      <c r="AJ161" s="447"/>
      <c r="AK161" s="436"/>
      <c r="AL161" s="447"/>
      <c r="AM161" s="447"/>
      <c r="AN161" s="447"/>
      <c r="AO161" s="447"/>
      <c r="AP161" s="447"/>
      <c r="AQ161" s="447"/>
      <c r="AR161" s="436"/>
      <c r="AS161" s="447"/>
      <c r="AT161" s="447"/>
      <c r="AU161" s="447"/>
      <c r="AV161" s="447"/>
      <c r="AW161" s="447"/>
      <c r="AX161" s="447"/>
      <c r="AY161" s="436"/>
      <c r="AZ161" s="447"/>
      <c r="BA161" s="447"/>
      <c r="BB161" s="447"/>
      <c r="BC161" s="447"/>
      <c r="BD161" s="447"/>
      <c r="BE161" s="447"/>
      <c r="BF161" s="436"/>
      <c r="BG161" s="447"/>
      <c r="BH161" s="447"/>
      <c r="BI161" s="447"/>
      <c r="BJ161" s="447"/>
      <c r="BK161" s="447"/>
      <c r="BL161" s="447"/>
      <c r="BM161" s="436"/>
      <c r="BN161" s="447"/>
      <c r="BO161" s="447"/>
      <c r="BP161" s="447"/>
      <c r="BQ161" s="447"/>
      <c r="BR161" s="447"/>
      <c r="BS161" s="447"/>
      <c r="BT161" s="436"/>
      <c r="BU161" s="447"/>
      <c r="BV161" s="447"/>
      <c r="BW161" s="447"/>
      <c r="BX161" s="447"/>
      <c r="BY161" s="447"/>
      <c r="BZ161" s="447"/>
      <c r="CA161" s="447"/>
      <c r="CB161" s="447"/>
      <c r="CC161" s="447"/>
      <c r="CD161" s="447"/>
      <c r="CE161" s="447"/>
      <c r="CF161" s="447"/>
      <c r="CG161" s="447"/>
      <c r="CH161" s="447"/>
      <c r="CI161" s="447"/>
      <c r="CJ161" s="447"/>
      <c r="CK161" s="447"/>
      <c r="CL161" s="447"/>
      <c r="CM161" s="447"/>
      <c r="CN161" s="447"/>
      <c r="CO161" s="447"/>
      <c r="CP161" s="447"/>
      <c r="CQ161" s="447"/>
      <c r="CR161" s="447"/>
      <c r="CS161" s="447"/>
      <c r="CT161" s="447"/>
      <c r="CU161" s="447"/>
      <c r="CV161" s="447"/>
      <c r="CW161" s="447"/>
      <c r="CX161" s="447"/>
      <c r="CY161" s="447"/>
      <c r="CZ161" s="447"/>
      <c r="DA161" s="447"/>
      <c r="DB161" s="447"/>
      <c r="DC161" s="447"/>
      <c r="DD161" s="447"/>
      <c r="DE161" s="447"/>
      <c r="DF161" s="447"/>
      <c r="DG161" s="447"/>
      <c r="DH161" s="447"/>
      <c r="DI161" s="447"/>
      <c r="DJ161" s="447"/>
      <c r="DK161" s="447"/>
      <c r="DL161" s="447"/>
      <c r="DM161" s="447"/>
      <c r="DN161" s="447"/>
      <c r="DO161" s="447"/>
      <c r="DP161" s="447"/>
      <c r="DQ161" s="447"/>
      <c r="DR161" s="447"/>
      <c r="DS161" s="447"/>
      <c r="DT161" s="447"/>
      <c r="DU161" s="447"/>
      <c r="DV161" s="447"/>
      <c r="DW161" s="447"/>
      <c r="DX161" s="447"/>
      <c r="DY161" s="447"/>
      <c r="DZ161" s="447"/>
      <c r="EA161" s="447"/>
      <c r="EB161" s="447"/>
      <c r="EC161" s="447"/>
      <c r="ED161" s="447"/>
      <c r="EE161" s="447"/>
      <c r="EF161" s="447"/>
      <c r="EG161" s="447"/>
      <c r="EH161" s="447"/>
      <c r="EI161" s="447"/>
      <c r="EJ161" s="447"/>
      <c r="EK161" s="447"/>
      <c r="EL161" s="447"/>
      <c r="EM161" s="447"/>
      <c r="EN161" s="447"/>
      <c r="EO161" s="447"/>
      <c r="EP161" s="447"/>
      <c r="EQ161" s="447"/>
      <c r="ER161" s="447"/>
      <c r="ES161" s="447"/>
      <c r="ET161" s="447"/>
      <c r="EU161" s="447"/>
      <c r="EV161" s="447"/>
    </row>
    <row r="162" spans="3:152" ht="12" customHeight="1">
      <c r="C162" s="447"/>
      <c r="D162" s="436"/>
      <c r="E162" s="447"/>
      <c r="F162" s="447"/>
      <c r="G162" s="447"/>
      <c r="H162" s="447"/>
      <c r="I162" s="447"/>
      <c r="J162" s="447"/>
      <c r="K162" s="436"/>
      <c r="L162" s="447"/>
      <c r="M162" s="447"/>
      <c r="N162" s="447"/>
      <c r="O162" s="447"/>
      <c r="P162" s="447"/>
      <c r="Q162" s="447"/>
      <c r="R162" s="436"/>
      <c r="S162" s="447"/>
      <c r="T162" s="447"/>
      <c r="U162" s="447"/>
      <c r="V162" s="447"/>
      <c r="W162" s="447"/>
      <c r="X162" s="447"/>
      <c r="Y162" s="447"/>
      <c r="Z162" s="447"/>
      <c r="AA162" s="447"/>
      <c r="AB162" s="447"/>
      <c r="AC162" s="436"/>
      <c r="AD162" s="447"/>
      <c r="AE162" s="447"/>
      <c r="AF162" s="447"/>
      <c r="AG162" s="447"/>
      <c r="AH162" s="447"/>
      <c r="AI162" s="447"/>
      <c r="AJ162" s="447"/>
      <c r="AK162" s="436"/>
      <c r="AL162" s="447"/>
      <c r="AM162" s="447"/>
      <c r="AN162" s="447"/>
      <c r="AO162" s="447"/>
      <c r="AP162" s="447"/>
      <c r="AQ162" s="447"/>
      <c r="AR162" s="436"/>
      <c r="AS162" s="447"/>
      <c r="AT162" s="447"/>
      <c r="AU162" s="447"/>
      <c r="AV162" s="447"/>
      <c r="AW162" s="447"/>
      <c r="AX162" s="447"/>
      <c r="AY162" s="436"/>
      <c r="AZ162" s="447"/>
      <c r="BA162" s="447"/>
      <c r="BB162" s="447"/>
      <c r="BC162" s="447"/>
      <c r="BD162" s="447"/>
      <c r="BE162" s="447"/>
      <c r="BF162" s="436"/>
      <c r="BG162" s="447"/>
      <c r="BH162" s="447"/>
      <c r="BI162" s="447"/>
      <c r="BJ162" s="447"/>
      <c r="BK162" s="447"/>
      <c r="BL162" s="447"/>
      <c r="BM162" s="436"/>
      <c r="BN162" s="447"/>
      <c r="BO162" s="447"/>
      <c r="BP162" s="447"/>
      <c r="BQ162" s="447"/>
      <c r="BR162" s="447"/>
      <c r="BS162" s="447"/>
      <c r="BT162" s="436"/>
      <c r="BU162" s="447"/>
      <c r="BV162" s="447"/>
      <c r="BW162" s="447"/>
      <c r="BX162" s="447"/>
      <c r="BY162" s="447"/>
      <c r="BZ162" s="447"/>
      <c r="CA162" s="447"/>
      <c r="CB162" s="447"/>
      <c r="CC162" s="447"/>
      <c r="CD162" s="447"/>
      <c r="CE162" s="447"/>
      <c r="CF162" s="447"/>
      <c r="CG162" s="447"/>
      <c r="CH162" s="447"/>
      <c r="CI162" s="447"/>
      <c r="CJ162" s="447"/>
      <c r="CK162" s="447"/>
      <c r="CL162" s="447"/>
      <c r="CM162" s="447"/>
      <c r="CN162" s="447"/>
      <c r="CO162" s="447"/>
      <c r="CP162" s="447"/>
      <c r="CQ162" s="447"/>
      <c r="CR162" s="447"/>
      <c r="CS162" s="447"/>
      <c r="CT162" s="447"/>
      <c r="CU162" s="447"/>
      <c r="CV162" s="447"/>
      <c r="CW162" s="447"/>
      <c r="CX162" s="447"/>
      <c r="CY162" s="447"/>
      <c r="CZ162" s="447"/>
      <c r="DA162" s="447"/>
      <c r="DB162" s="447"/>
      <c r="DC162" s="447"/>
      <c r="DD162" s="447"/>
      <c r="DE162" s="447"/>
      <c r="DF162" s="447"/>
      <c r="DG162" s="447"/>
      <c r="DH162" s="447"/>
      <c r="DI162" s="447"/>
      <c r="DJ162" s="447"/>
      <c r="DK162" s="447"/>
      <c r="DL162" s="447"/>
      <c r="DM162" s="447"/>
      <c r="DN162" s="447"/>
      <c r="DO162" s="447"/>
      <c r="DP162" s="447"/>
      <c r="DQ162" s="447"/>
      <c r="DR162" s="447"/>
      <c r="DS162" s="447"/>
      <c r="DT162" s="447"/>
      <c r="DU162" s="447"/>
      <c r="DV162" s="447"/>
      <c r="DW162" s="447"/>
      <c r="DX162" s="447"/>
      <c r="DY162" s="447"/>
      <c r="DZ162" s="447"/>
      <c r="EA162" s="447"/>
      <c r="EB162" s="447"/>
      <c r="EC162" s="447"/>
      <c r="ED162" s="447"/>
      <c r="EE162" s="447"/>
      <c r="EF162" s="447"/>
      <c r="EG162" s="447"/>
      <c r="EH162" s="447"/>
      <c r="EI162" s="447"/>
      <c r="EJ162" s="447"/>
      <c r="EK162" s="447"/>
      <c r="EL162" s="447"/>
      <c r="EM162" s="447"/>
      <c r="EN162" s="447"/>
      <c r="EO162" s="447"/>
      <c r="EP162" s="447"/>
      <c r="EQ162" s="447"/>
      <c r="ER162" s="447"/>
      <c r="ES162" s="447"/>
      <c r="ET162" s="447"/>
      <c r="EU162" s="447"/>
      <c r="EV162" s="447"/>
    </row>
    <row r="163" spans="3:152" ht="12" customHeight="1">
      <c r="C163" s="447"/>
      <c r="D163" s="436"/>
      <c r="E163" s="447"/>
      <c r="F163" s="447"/>
      <c r="G163" s="447"/>
      <c r="H163" s="447"/>
      <c r="I163" s="447"/>
      <c r="J163" s="447"/>
      <c r="K163" s="436"/>
      <c r="L163" s="447"/>
      <c r="M163" s="447"/>
      <c r="N163" s="447"/>
      <c r="O163" s="447"/>
      <c r="P163" s="447"/>
      <c r="Q163" s="447"/>
      <c r="R163" s="436"/>
      <c r="S163" s="447"/>
      <c r="T163" s="447"/>
      <c r="U163" s="447"/>
      <c r="V163" s="447"/>
      <c r="W163" s="447"/>
      <c r="X163" s="447"/>
      <c r="Y163" s="447"/>
      <c r="Z163" s="447"/>
      <c r="AA163" s="447"/>
      <c r="AB163" s="447"/>
      <c r="AC163" s="436"/>
      <c r="AD163" s="447"/>
      <c r="AE163" s="447"/>
      <c r="AF163" s="447"/>
      <c r="AG163" s="447"/>
      <c r="AH163" s="447"/>
      <c r="AI163" s="447"/>
      <c r="AJ163" s="447"/>
      <c r="AK163" s="436"/>
      <c r="AL163" s="447"/>
      <c r="AM163" s="447"/>
      <c r="AN163" s="447"/>
      <c r="AO163" s="447"/>
      <c r="AP163" s="447"/>
      <c r="AQ163" s="447"/>
      <c r="AR163" s="436"/>
      <c r="AS163" s="447"/>
      <c r="AT163" s="447"/>
      <c r="AU163" s="447"/>
      <c r="AV163" s="447"/>
      <c r="AW163" s="447"/>
      <c r="AX163" s="447"/>
      <c r="AY163" s="436"/>
      <c r="AZ163" s="447"/>
      <c r="BA163" s="447"/>
      <c r="BB163" s="447"/>
      <c r="BC163" s="447"/>
      <c r="BD163" s="447"/>
      <c r="BE163" s="447"/>
      <c r="BF163" s="436"/>
      <c r="BG163" s="447"/>
      <c r="BH163" s="447"/>
      <c r="BI163" s="447"/>
      <c r="BJ163" s="447"/>
      <c r="BK163" s="447"/>
      <c r="BL163" s="447"/>
      <c r="BM163" s="436"/>
      <c r="BN163" s="447"/>
      <c r="BO163" s="447"/>
      <c r="BP163" s="447"/>
      <c r="BQ163" s="447"/>
      <c r="BR163" s="447"/>
      <c r="BS163" s="447"/>
      <c r="BT163" s="436"/>
      <c r="BU163" s="447"/>
      <c r="BV163" s="447"/>
      <c r="BW163" s="447"/>
      <c r="BX163" s="447"/>
      <c r="BY163" s="447"/>
      <c r="BZ163" s="447"/>
      <c r="CA163" s="447"/>
      <c r="CB163" s="447"/>
      <c r="CC163" s="447"/>
      <c r="CD163" s="447"/>
      <c r="CE163" s="447"/>
      <c r="CF163" s="447"/>
      <c r="CG163" s="447"/>
      <c r="CH163" s="447"/>
      <c r="CI163" s="447"/>
      <c r="CJ163" s="447"/>
      <c r="CK163" s="447"/>
      <c r="CL163" s="447"/>
      <c r="CM163" s="447"/>
      <c r="CN163" s="447"/>
      <c r="CO163" s="447"/>
      <c r="CP163" s="447"/>
      <c r="CQ163" s="447"/>
      <c r="CR163" s="447"/>
      <c r="CS163" s="447"/>
      <c r="CT163" s="447"/>
      <c r="CU163" s="447"/>
      <c r="CV163" s="447"/>
      <c r="CW163" s="447"/>
      <c r="CX163" s="447"/>
      <c r="CY163" s="447"/>
      <c r="CZ163" s="447"/>
      <c r="DA163" s="447"/>
      <c r="DB163" s="447"/>
      <c r="DC163" s="447"/>
      <c r="DD163" s="447"/>
      <c r="DE163" s="447"/>
      <c r="DF163" s="447"/>
      <c r="DG163" s="447"/>
      <c r="DH163" s="447"/>
      <c r="DI163" s="447"/>
      <c r="DJ163" s="447"/>
      <c r="DK163" s="447"/>
      <c r="DL163" s="447"/>
      <c r="DM163" s="447"/>
      <c r="DN163" s="447"/>
      <c r="DO163" s="447"/>
      <c r="DP163" s="447"/>
      <c r="DQ163" s="447"/>
      <c r="DR163" s="447"/>
      <c r="DS163" s="447"/>
      <c r="DT163" s="447"/>
      <c r="DU163" s="447"/>
      <c r="DV163" s="447"/>
      <c r="DW163" s="447"/>
      <c r="DX163" s="447"/>
      <c r="DY163" s="447"/>
      <c r="DZ163" s="447"/>
      <c r="EA163" s="447"/>
      <c r="EB163" s="447"/>
      <c r="EC163" s="447"/>
      <c r="ED163" s="447"/>
      <c r="EE163" s="447"/>
      <c r="EF163" s="447"/>
      <c r="EG163" s="447"/>
      <c r="EH163" s="447"/>
      <c r="EI163" s="447"/>
      <c r="EJ163" s="447"/>
      <c r="EK163" s="447"/>
      <c r="EL163" s="447"/>
      <c r="EM163" s="447"/>
      <c r="EN163" s="447"/>
      <c r="EO163" s="447"/>
      <c r="EP163" s="447"/>
      <c r="EQ163" s="447"/>
      <c r="ER163" s="447"/>
      <c r="ES163" s="447"/>
      <c r="ET163" s="447"/>
      <c r="EU163" s="447"/>
      <c r="EV163" s="447"/>
    </row>
    <row r="164" spans="3:152" ht="12" customHeight="1">
      <c r="C164" s="447"/>
      <c r="D164" s="436"/>
      <c r="E164" s="447"/>
      <c r="F164" s="447"/>
      <c r="G164" s="447"/>
      <c r="H164" s="447"/>
      <c r="I164" s="447"/>
      <c r="J164" s="447"/>
      <c r="K164" s="436"/>
      <c r="L164" s="447"/>
      <c r="M164" s="447"/>
      <c r="N164" s="447"/>
      <c r="O164" s="447"/>
      <c r="P164" s="447"/>
      <c r="Q164" s="447"/>
      <c r="R164" s="436"/>
      <c r="S164" s="447"/>
      <c r="T164" s="447"/>
      <c r="U164" s="447"/>
      <c r="V164" s="447"/>
      <c r="W164" s="447"/>
      <c r="X164" s="447"/>
      <c r="Y164" s="447"/>
      <c r="Z164" s="447"/>
      <c r="AA164" s="447"/>
      <c r="AB164" s="447"/>
      <c r="AC164" s="436"/>
      <c r="AD164" s="447"/>
      <c r="AE164" s="447"/>
      <c r="AF164" s="447"/>
      <c r="AG164" s="447"/>
      <c r="AH164" s="447"/>
      <c r="AI164" s="447"/>
      <c r="AJ164" s="447"/>
      <c r="AK164" s="436"/>
      <c r="AL164" s="447"/>
      <c r="AM164" s="447"/>
      <c r="AN164" s="447"/>
      <c r="AO164" s="447"/>
      <c r="AP164" s="447"/>
      <c r="AQ164" s="447"/>
      <c r="AR164" s="436"/>
      <c r="AS164" s="447"/>
      <c r="AT164" s="447"/>
      <c r="AU164" s="447"/>
      <c r="AV164" s="447"/>
      <c r="AW164" s="447"/>
      <c r="AX164" s="447"/>
      <c r="AY164" s="436"/>
      <c r="AZ164" s="447"/>
      <c r="BA164" s="447"/>
      <c r="BB164" s="447"/>
      <c r="BC164" s="447"/>
      <c r="BD164" s="447"/>
      <c r="BE164" s="447"/>
      <c r="BF164" s="436"/>
      <c r="BG164" s="447"/>
      <c r="BH164" s="447"/>
      <c r="BI164" s="447"/>
      <c r="BJ164" s="447"/>
      <c r="BK164" s="447"/>
      <c r="BL164" s="447"/>
      <c r="BM164" s="436"/>
      <c r="BN164" s="447"/>
      <c r="BO164" s="447"/>
      <c r="BP164" s="447"/>
      <c r="BQ164" s="447"/>
      <c r="BR164" s="447"/>
      <c r="BS164" s="447"/>
      <c r="BT164" s="436"/>
      <c r="BU164" s="447"/>
      <c r="BV164" s="447"/>
      <c r="BW164" s="447"/>
      <c r="BX164" s="447"/>
      <c r="BY164" s="447"/>
      <c r="BZ164" s="447"/>
      <c r="CA164" s="447"/>
      <c r="CB164" s="447"/>
      <c r="CC164" s="447"/>
      <c r="CD164" s="447"/>
      <c r="CE164" s="447"/>
      <c r="CF164" s="447"/>
      <c r="CG164" s="447"/>
      <c r="CH164" s="447"/>
      <c r="CI164" s="447"/>
      <c r="CJ164" s="447"/>
      <c r="CK164" s="447"/>
      <c r="CL164" s="447"/>
      <c r="CM164" s="447"/>
      <c r="CN164" s="447"/>
      <c r="CO164" s="447"/>
      <c r="CP164" s="447"/>
      <c r="CQ164" s="447"/>
      <c r="CR164" s="447"/>
      <c r="CS164" s="447"/>
      <c r="CT164" s="447"/>
      <c r="CU164" s="447"/>
      <c r="CV164" s="447"/>
      <c r="CW164" s="447"/>
      <c r="CX164" s="447"/>
      <c r="CY164" s="447"/>
      <c r="CZ164" s="447"/>
      <c r="DA164" s="447"/>
      <c r="DB164" s="447"/>
      <c r="DC164" s="447"/>
      <c r="DD164" s="447"/>
      <c r="DE164" s="447"/>
      <c r="DF164" s="447"/>
      <c r="DG164" s="447"/>
      <c r="DH164" s="447"/>
      <c r="DI164" s="447"/>
      <c r="DJ164" s="447"/>
      <c r="DK164" s="447"/>
      <c r="DL164" s="447"/>
      <c r="DM164" s="447"/>
      <c r="DN164" s="447"/>
      <c r="DO164" s="447"/>
      <c r="DP164" s="447"/>
      <c r="DQ164" s="447"/>
      <c r="DR164" s="447"/>
      <c r="DS164" s="447"/>
      <c r="DT164" s="447"/>
      <c r="DU164" s="447"/>
      <c r="DV164" s="447"/>
      <c r="DW164" s="447"/>
      <c r="DX164" s="447"/>
      <c r="DY164" s="447"/>
      <c r="DZ164" s="447"/>
      <c r="EA164" s="447"/>
      <c r="EB164" s="447"/>
      <c r="EC164" s="447"/>
      <c r="ED164" s="447"/>
      <c r="EE164" s="447"/>
      <c r="EF164" s="447"/>
      <c r="EG164" s="447"/>
      <c r="EH164" s="447"/>
      <c r="EI164" s="447"/>
      <c r="EJ164" s="447"/>
      <c r="EK164" s="447"/>
      <c r="EL164" s="447"/>
      <c r="EM164" s="447"/>
      <c r="EN164" s="447"/>
      <c r="EO164" s="447"/>
      <c r="EP164" s="447"/>
      <c r="EQ164" s="447"/>
      <c r="ER164" s="447"/>
      <c r="ES164" s="447"/>
      <c r="ET164" s="447"/>
      <c r="EU164" s="447"/>
      <c r="EV164" s="447"/>
    </row>
    <row r="165" spans="3:152" ht="12" customHeight="1">
      <c r="C165" s="447"/>
      <c r="D165" s="436"/>
      <c r="E165" s="447"/>
      <c r="F165" s="447"/>
      <c r="G165" s="447"/>
      <c r="H165" s="447"/>
      <c r="I165" s="447"/>
      <c r="J165" s="447"/>
      <c r="K165" s="436"/>
      <c r="L165" s="447"/>
      <c r="M165" s="447"/>
      <c r="N165" s="447"/>
      <c r="O165" s="447"/>
      <c r="P165" s="447"/>
      <c r="Q165" s="447"/>
      <c r="R165" s="436"/>
      <c r="S165" s="447"/>
      <c r="T165" s="447"/>
      <c r="U165" s="447"/>
      <c r="V165" s="447"/>
      <c r="W165" s="447"/>
      <c r="X165" s="447"/>
      <c r="Y165" s="447"/>
      <c r="Z165" s="447"/>
      <c r="AA165" s="447"/>
      <c r="AB165" s="447"/>
      <c r="AC165" s="436"/>
      <c r="AD165" s="447"/>
      <c r="AE165" s="447"/>
      <c r="AF165" s="447"/>
      <c r="AG165" s="447"/>
      <c r="AH165" s="447"/>
      <c r="AI165" s="447"/>
      <c r="AJ165" s="447"/>
      <c r="AK165" s="436"/>
      <c r="AL165" s="447"/>
      <c r="AM165" s="447"/>
      <c r="AN165" s="447"/>
      <c r="AO165" s="447"/>
      <c r="AP165" s="447"/>
      <c r="AQ165" s="447"/>
      <c r="AR165" s="436"/>
      <c r="AS165" s="447"/>
      <c r="AT165" s="447"/>
      <c r="AU165" s="447"/>
      <c r="AV165" s="447"/>
      <c r="AW165" s="447"/>
      <c r="AX165" s="447"/>
      <c r="AY165" s="436"/>
      <c r="AZ165" s="447"/>
      <c r="BA165" s="447"/>
      <c r="BB165" s="447"/>
      <c r="BC165" s="447"/>
      <c r="BD165" s="447"/>
      <c r="BE165" s="447"/>
      <c r="BF165" s="436"/>
      <c r="BG165" s="447"/>
      <c r="BH165" s="447"/>
      <c r="BI165" s="447"/>
      <c r="BJ165" s="447"/>
      <c r="BK165" s="447"/>
      <c r="BL165" s="447"/>
      <c r="BM165" s="436"/>
      <c r="BN165" s="447"/>
      <c r="BO165" s="447"/>
      <c r="BP165" s="447"/>
      <c r="BQ165" s="447"/>
      <c r="BR165" s="447"/>
      <c r="BS165" s="447"/>
      <c r="BT165" s="436"/>
      <c r="BU165" s="447"/>
      <c r="BV165" s="447"/>
      <c r="BW165" s="447"/>
      <c r="BX165" s="447"/>
      <c r="BY165" s="447"/>
      <c r="BZ165" s="447"/>
      <c r="CA165" s="447"/>
      <c r="CB165" s="447"/>
      <c r="CC165" s="447"/>
      <c r="CD165" s="447"/>
      <c r="CE165" s="447"/>
      <c r="CF165" s="447"/>
      <c r="CG165" s="447"/>
      <c r="CH165" s="447"/>
      <c r="CI165" s="447"/>
      <c r="CJ165" s="447"/>
      <c r="CK165" s="447"/>
      <c r="CL165" s="447"/>
      <c r="CM165" s="447"/>
      <c r="CN165" s="447"/>
      <c r="CO165" s="447"/>
      <c r="CP165" s="447"/>
      <c r="CQ165" s="447"/>
      <c r="CR165" s="447"/>
      <c r="CS165" s="447"/>
      <c r="CT165" s="447"/>
      <c r="CU165" s="447"/>
      <c r="CV165" s="447"/>
      <c r="CW165" s="447"/>
      <c r="CX165" s="447"/>
      <c r="CY165" s="447"/>
      <c r="CZ165" s="447"/>
      <c r="DA165" s="447"/>
      <c r="DB165" s="447"/>
      <c r="DC165" s="447"/>
      <c r="DD165" s="447"/>
      <c r="DE165" s="447"/>
      <c r="DF165" s="447"/>
      <c r="DG165" s="447"/>
      <c r="DH165" s="447"/>
      <c r="DI165" s="447"/>
      <c r="DJ165" s="447"/>
      <c r="DK165" s="447"/>
      <c r="DL165" s="447"/>
      <c r="DM165" s="447"/>
      <c r="DN165" s="447"/>
      <c r="DO165" s="447"/>
      <c r="DP165" s="447"/>
      <c r="DQ165" s="447"/>
      <c r="DR165" s="447"/>
      <c r="DS165" s="447"/>
      <c r="DT165" s="447"/>
      <c r="DU165" s="447"/>
      <c r="DV165" s="447"/>
      <c r="DW165" s="447"/>
      <c r="DX165" s="447"/>
      <c r="DY165" s="447"/>
      <c r="DZ165" s="447"/>
      <c r="EA165" s="447"/>
      <c r="EB165" s="447"/>
      <c r="EC165" s="447"/>
      <c r="ED165" s="447"/>
      <c r="EE165" s="447"/>
      <c r="EF165" s="447"/>
      <c r="EG165" s="447"/>
      <c r="EH165" s="447"/>
      <c r="EI165" s="447"/>
      <c r="EJ165" s="447"/>
      <c r="EK165" s="447"/>
      <c r="EL165" s="447"/>
      <c r="EM165" s="447"/>
      <c r="EN165" s="447"/>
      <c r="EO165" s="447"/>
      <c r="EP165" s="447"/>
      <c r="EQ165" s="447"/>
      <c r="ER165" s="447"/>
      <c r="ES165" s="447"/>
      <c r="ET165" s="447"/>
      <c r="EU165" s="447"/>
      <c r="EV165" s="447"/>
    </row>
    <row r="166" spans="3:152" ht="12" customHeight="1">
      <c r="C166" s="447"/>
      <c r="D166" s="436"/>
      <c r="E166" s="447"/>
      <c r="F166" s="447"/>
      <c r="G166" s="447"/>
      <c r="H166" s="447"/>
      <c r="I166" s="447"/>
      <c r="J166" s="447"/>
      <c r="K166" s="436"/>
      <c r="L166" s="447"/>
      <c r="M166" s="447"/>
      <c r="N166" s="447"/>
      <c r="O166" s="447"/>
      <c r="P166" s="447"/>
      <c r="Q166" s="447"/>
      <c r="R166" s="436"/>
      <c r="S166" s="447"/>
      <c r="T166" s="447"/>
      <c r="U166" s="447"/>
      <c r="V166" s="447"/>
      <c r="W166" s="447"/>
      <c r="X166" s="447"/>
      <c r="Y166" s="447"/>
      <c r="Z166" s="447"/>
      <c r="AA166" s="447"/>
      <c r="AB166" s="447"/>
      <c r="AC166" s="436"/>
      <c r="AD166" s="447"/>
      <c r="AE166" s="447"/>
      <c r="AF166" s="447"/>
      <c r="AG166" s="447"/>
      <c r="AH166" s="447"/>
      <c r="AI166" s="447"/>
      <c r="AJ166" s="447"/>
      <c r="AK166" s="436"/>
      <c r="AL166" s="447"/>
      <c r="AM166" s="447"/>
      <c r="AN166" s="447"/>
      <c r="AO166" s="447"/>
      <c r="AP166" s="447"/>
      <c r="AQ166" s="447"/>
      <c r="AR166" s="436"/>
      <c r="AS166" s="447"/>
      <c r="AT166" s="447"/>
      <c r="AU166" s="447"/>
      <c r="AV166" s="447"/>
      <c r="AW166" s="447"/>
      <c r="AX166" s="447"/>
      <c r="AY166" s="436"/>
      <c r="AZ166" s="447"/>
      <c r="BA166" s="447"/>
      <c r="BB166" s="447"/>
      <c r="BC166" s="447"/>
      <c r="BD166" s="447"/>
      <c r="BE166" s="447"/>
      <c r="BF166" s="436"/>
      <c r="BG166" s="447"/>
      <c r="BH166" s="447"/>
      <c r="BI166" s="447"/>
      <c r="BJ166" s="447"/>
      <c r="BK166" s="447"/>
      <c r="BL166" s="447"/>
      <c r="BM166" s="436"/>
      <c r="BN166" s="447"/>
      <c r="BO166" s="447"/>
      <c r="BP166" s="447"/>
      <c r="BQ166" s="447"/>
      <c r="BR166" s="447"/>
      <c r="BS166" s="447"/>
      <c r="BT166" s="436"/>
      <c r="BU166" s="447"/>
      <c r="BV166" s="447"/>
      <c r="BW166" s="447"/>
      <c r="BX166" s="447"/>
      <c r="BY166" s="447"/>
      <c r="BZ166" s="447"/>
      <c r="CA166" s="447"/>
      <c r="CB166" s="447"/>
      <c r="CC166" s="447"/>
      <c r="CD166" s="447"/>
      <c r="CE166" s="447"/>
      <c r="CF166" s="447"/>
      <c r="CG166" s="447"/>
      <c r="CH166" s="447"/>
      <c r="CI166" s="447"/>
      <c r="CJ166" s="447"/>
      <c r="CK166" s="447"/>
      <c r="CL166" s="447"/>
      <c r="CM166" s="447"/>
      <c r="CN166" s="447"/>
      <c r="CO166" s="447"/>
      <c r="CP166" s="447"/>
      <c r="CQ166" s="447"/>
      <c r="CR166" s="447"/>
      <c r="CS166" s="447"/>
      <c r="CT166" s="447"/>
      <c r="CU166" s="447"/>
      <c r="CV166" s="447"/>
      <c r="CW166" s="447"/>
      <c r="CX166" s="447"/>
      <c r="CY166" s="447"/>
      <c r="CZ166" s="447"/>
      <c r="DA166" s="447"/>
      <c r="DB166" s="447"/>
      <c r="DC166" s="447"/>
      <c r="DD166" s="447"/>
      <c r="DE166" s="447"/>
      <c r="DF166" s="447"/>
      <c r="DG166" s="447"/>
      <c r="DH166" s="447"/>
      <c r="DI166" s="447"/>
      <c r="DJ166" s="447"/>
      <c r="DK166" s="447"/>
      <c r="DL166" s="447"/>
      <c r="DM166" s="447"/>
      <c r="DN166" s="447"/>
      <c r="DO166" s="447"/>
      <c r="DP166" s="447"/>
      <c r="DQ166" s="447"/>
      <c r="DR166" s="447"/>
      <c r="DS166" s="447"/>
      <c r="DT166" s="447"/>
      <c r="DU166" s="447"/>
      <c r="DV166" s="447"/>
      <c r="DW166" s="447"/>
      <c r="DX166" s="447"/>
      <c r="DY166" s="447"/>
      <c r="DZ166" s="447"/>
      <c r="EA166" s="447"/>
      <c r="EB166" s="447"/>
      <c r="EC166" s="447"/>
      <c r="ED166" s="447"/>
      <c r="EE166" s="447"/>
      <c r="EF166" s="447"/>
      <c r="EG166" s="447"/>
      <c r="EH166" s="447"/>
      <c r="EI166" s="447"/>
      <c r="EJ166" s="447"/>
      <c r="EK166" s="447"/>
      <c r="EL166" s="447"/>
      <c r="EM166" s="447"/>
      <c r="EN166" s="447"/>
      <c r="EO166" s="447"/>
      <c r="EP166" s="447"/>
      <c r="EQ166" s="447"/>
      <c r="ER166" s="447"/>
      <c r="ES166" s="447"/>
      <c r="ET166" s="447"/>
      <c r="EU166" s="447"/>
      <c r="EV166" s="447"/>
    </row>
    <row r="167" spans="3:152" ht="12" customHeight="1">
      <c r="C167" s="447"/>
      <c r="D167" s="436"/>
      <c r="E167" s="447"/>
      <c r="F167" s="447"/>
      <c r="G167" s="447"/>
      <c r="H167" s="447"/>
      <c r="I167" s="447"/>
      <c r="J167" s="447"/>
      <c r="K167" s="436"/>
      <c r="L167" s="447"/>
      <c r="M167" s="447"/>
      <c r="N167" s="447"/>
      <c r="O167" s="447"/>
      <c r="P167" s="447"/>
      <c r="Q167" s="447"/>
      <c r="R167" s="436"/>
      <c r="S167" s="447"/>
      <c r="T167" s="447"/>
      <c r="U167" s="447"/>
      <c r="V167" s="447"/>
      <c r="W167" s="447"/>
      <c r="X167" s="447"/>
      <c r="Y167" s="447"/>
      <c r="Z167" s="447"/>
      <c r="AA167" s="447"/>
      <c r="AB167" s="447"/>
      <c r="AC167" s="436"/>
      <c r="AD167" s="447"/>
      <c r="AE167" s="447"/>
      <c r="AF167" s="447"/>
      <c r="AG167" s="447"/>
      <c r="AH167" s="447"/>
      <c r="AI167" s="447"/>
      <c r="AJ167" s="447"/>
      <c r="AK167" s="436"/>
      <c r="AL167" s="447"/>
      <c r="AM167" s="447"/>
      <c r="AN167" s="447"/>
      <c r="AO167" s="447"/>
      <c r="AP167" s="447"/>
      <c r="AQ167" s="447"/>
      <c r="AR167" s="436"/>
      <c r="AS167" s="447"/>
      <c r="AT167" s="447"/>
      <c r="AU167" s="447"/>
      <c r="AV167" s="447"/>
      <c r="AW167" s="447"/>
      <c r="AX167" s="447"/>
      <c r="AY167" s="436"/>
      <c r="AZ167" s="447"/>
      <c r="BA167" s="447"/>
      <c r="BB167" s="447"/>
      <c r="BC167" s="447"/>
      <c r="BD167" s="447"/>
      <c r="BE167" s="447"/>
      <c r="BF167" s="436"/>
      <c r="BG167" s="447"/>
      <c r="BH167" s="447"/>
      <c r="BI167" s="447"/>
      <c r="BJ167" s="447"/>
      <c r="BK167" s="447"/>
      <c r="BL167" s="447"/>
      <c r="BM167" s="436"/>
      <c r="BN167" s="447"/>
      <c r="BO167" s="447"/>
      <c r="BP167" s="447"/>
      <c r="BQ167" s="447"/>
      <c r="BR167" s="447"/>
      <c r="BS167" s="447"/>
      <c r="BT167" s="436"/>
      <c r="BU167" s="447"/>
      <c r="BV167" s="447"/>
      <c r="BW167" s="447"/>
      <c r="BX167" s="447"/>
      <c r="BY167" s="447"/>
      <c r="BZ167" s="447"/>
      <c r="CA167" s="447"/>
      <c r="CB167" s="447"/>
      <c r="CC167" s="447"/>
      <c r="CD167" s="447"/>
      <c r="CE167" s="447"/>
      <c r="CF167" s="447"/>
      <c r="CG167" s="447"/>
      <c r="CH167" s="447"/>
      <c r="CI167" s="447"/>
      <c r="CJ167" s="447"/>
      <c r="CK167" s="447"/>
      <c r="CL167" s="447"/>
      <c r="CM167" s="447"/>
      <c r="CN167" s="447"/>
      <c r="CO167" s="447"/>
      <c r="CP167" s="447"/>
      <c r="CQ167" s="447"/>
      <c r="CR167" s="447"/>
      <c r="CS167" s="447"/>
      <c r="CT167" s="447"/>
      <c r="CU167" s="447"/>
      <c r="CV167" s="447"/>
      <c r="CW167" s="447"/>
      <c r="CX167" s="447"/>
      <c r="CY167" s="447"/>
      <c r="CZ167" s="447"/>
      <c r="DA167" s="447"/>
      <c r="DB167" s="447"/>
      <c r="DC167" s="447"/>
      <c r="DD167" s="447"/>
      <c r="DE167" s="447"/>
      <c r="DF167" s="447"/>
      <c r="DG167" s="447"/>
      <c r="DH167" s="447"/>
      <c r="DI167" s="447"/>
      <c r="DJ167" s="447"/>
      <c r="DK167" s="447"/>
      <c r="DL167" s="447"/>
      <c r="DM167" s="447"/>
      <c r="DN167" s="447"/>
      <c r="DO167" s="447"/>
      <c r="DP167" s="447"/>
      <c r="DQ167" s="447"/>
      <c r="DR167" s="447"/>
      <c r="DS167" s="447"/>
      <c r="DT167" s="447"/>
      <c r="DU167" s="447"/>
      <c r="DV167" s="447"/>
      <c r="DW167" s="447"/>
      <c r="DX167" s="447"/>
      <c r="DY167" s="447"/>
      <c r="DZ167" s="447"/>
      <c r="EA167" s="447"/>
      <c r="EB167" s="447"/>
      <c r="EC167" s="447"/>
      <c r="ED167" s="447"/>
      <c r="EE167" s="447"/>
      <c r="EF167" s="447"/>
      <c r="EG167" s="447"/>
      <c r="EH167" s="447"/>
      <c r="EI167" s="447"/>
      <c r="EJ167" s="447"/>
      <c r="EK167" s="447"/>
      <c r="EL167" s="447"/>
      <c r="EM167" s="447"/>
      <c r="EN167" s="447"/>
      <c r="EO167" s="447"/>
      <c r="EP167" s="447"/>
      <c r="EQ167" s="447"/>
      <c r="ER167" s="447"/>
      <c r="ES167" s="447"/>
      <c r="ET167" s="447"/>
      <c r="EU167" s="447"/>
      <c r="EV167" s="447"/>
    </row>
    <row r="168" spans="3:152" ht="12" customHeight="1">
      <c r="C168" s="447"/>
      <c r="D168" s="436"/>
      <c r="E168" s="447"/>
      <c r="F168" s="447"/>
      <c r="G168" s="447"/>
      <c r="H168" s="447"/>
      <c r="I168" s="447"/>
      <c r="J168" s="447"/>
      <c r="K168" s="436"/>
      <c r="L168" s="447"/>
      <c r="M168" s="447"/>
      <c r="N168" s="447"/>
      <c r="O168" s="447"/>
      <c r="P168" s="447"/>
      <c r="Q168" s="447"/>
      <c r="R168" s="436"/>
      <c r="S168" s="447"/>
      <c r="T168" s="447"/>
      <c r="U168" s="447"/>
      <c r="V168" s="447"/>
      <c r="W168" s="447"/>
      <c r="X168" s="447"/>
      <c r="Y168" s="447"/>
      <c r="Z168" s="447"/>
      <c r="AA168" s="447"/>
      <c r="AB168" s="447"/>
      <c r="AC168" s="436"/>
      <c r="AD168" s="447"/>
      <c r="AE168" s="447"/>
      <c r="AF168" s="447"/>
      <c r="AG168" s="447"/>
      <c r="AH168" s="447"/>
      <c r="AI168" s="447"/>
      <c r="AJ168" s="447"/>
      <c r="AK168" s="436"/>
      <c r="AL168" s="447"/>
      <c r="AM168" s="447"/>
      <c r="AN168" s="447"/>
      <c r="AO168" s="447"/>
      <c r="AP168" s="447"/>
      <c r="AQ168" s="447"/>
      <c r="AR168" s="436"/>
      <c r="AS168" s="447"/>
      <c r="AT168" s="447"/>
      <c r="AU168" s="447"/>
      <c r="AV168" s="447"/>
      <c r="AW168" s="447"/>
      <c r="AX168" s="447"/>
      <c r="AY168" s="436"/>
      <c r="AZ168" s="447"/>
      <c r="BA168" s="447"/>
      <c r="BB168" s="447"/>
      <c r="BC168" s="447"/>
      <c r="BD168" s="447"/>
      <c r="BE168" s="447"/>
      <c r="BF168" s="436"/>
      <c r="BG168" s="447"/>
      <c r="BH168" s="447"/>
      <c r="BI168" s="447"/>
      <c r="BJ168" s="447"/>
      <c r="BK168" s="447"/>
      <c r="BL168" s="447"/>
      <c r="BM168" s="436"/>
      <c r="BN168" s="447"/>
      <c r="BO168" s="447"/>
      <c r="BP168" s="447"/>
      <c r="BQ168" s="447"/>
      <c r="BR168" s="447"/>
      <c r="BS168" s="447"/>
      <c r="BT168" s="436"/>
      <c r="BU168" s="447"/>
      <c r="BV168" s="447"/>
      <c r="BW168" s="447"/>
      <c r="BX168" s="447"/>
      <c r="BY168" s="447"/>
      <c r="BZ168" s="447"/>
      <c r="CA168" s="447"/>
      <c r="CB168" s="447"/>
      <c r="CC168" s="447"/>
      <c r="CD168" s="447"/>
      <c r="CE168" s="447"/>
      <c r="CF168" s="447"/>
      <c r="CG168" s="447"/>
      <c r="CH168" s="447"/>
      <c r="CI168" s="447"/>
      <c r="CJ168" s="447"/>
      <c r="CK168" s="447"/>
      <c r="CL168" s="447"/>
      <c r="CM168" s="447"/>
      <c r="CN168" s="447"/>
      <c r="CO168" s="447"/>
      <c r="CP168" s="447"/>
      <c r="CQ168" s="447"/>
      <c r="CR168" s="447"/>
      <c r="CS168" s="447"/>
      <c r="CT168" s="447"/>
      <c r="CU168" s="447"/>
      <c r="CV168" s="447"/>
      <c r="CW168" s="447"/>
      <c r="CX168" s="447"/>
      <c r="CY168" s="447"/>
      <c r="CZ168" s="447"/>
      <c r="DA168" s="447"/>
      <c r="DB168" s="447"/>
      <c r="DC168" s="447"/>
      <c r="DD168" s="447"/>
      <c r="DE168" s="447"/>
      <c r="DF168" s="447"/>
      <c r="DG168" s="447"/>
      <c r="DH168" s="447"/>
      <c r="DI168" s="447"/>
      <c r="DJ168" s="447"/>
      <c r="DK168" s="447"/>
      <c r="DL168" s="447"/>
      <c r="DM168" s="447"/>
      <c r="DN168" s="447"/>
      <c r="DO168" s="447"/>
      <c r="DP168" s="447"/>
      <c r="DQ168" s="447"/>
      <c r="DR168" s="447"/>
      <c r="DS168" s="447"/>
      <c r="DT168" s="447"/>
      <c r="DU168" s="447"/>
      <c r="DV168" s="447"/>
      <c r="DW168" s="447"/>
      <c r="DX168" s="447"/>
      <c r="DY168" s="447"/>
      <c r="DZ168" s="447"/>
      <c r="EA168" s="447"/>
      <c r="EB168" s="447"/>
      <c r="EC168" s="447"/>
      <c r="ED168" s="447"/>
      <c r="EE168" s="447"/>
      <c r="EF168" s="447"/>
      <c r="EG168" s="447"/>
      <c r="EH168" s="447"/>
      <c r="EI168" s="447"/>
      <c r="EJ168" s="447"/>
      <c r="EK168" s="447"/>
      <c r="EL168" s="447"/>
      <c r="EM168" s="447"/>
      <c r="EN168" s="447"/>
      <c r="EO168" s="447"/>
      <c r="EP168" s="447"/>
      <c r="EQ168" s="447"/>
      <c r="ER168" s="447"/>
      <c r="ES168" s="447"/>
      <c r="ET168" s="447"/>
      <c r="EU168" s="447"/>
      <c r="EV168" s="447"/>
    </row>
    <row r="169" spans="3:152" ht="12" customHeight="1">
      <c r="C169" s="447"/>
      <c r="D169" s="436"/>
      <c r="E169" s="447"/>
      <c r="F169" s="447"/>
      <c r="G169" s="447"/>
      <c r="H169" s="447"/>
      <c r="I169" s="447"/>
      <c r="J169" s="447"/>
      <c r="K169" s="436"/>
      <c r="L169" s="447"/>
      <c r="M169" s="447"/>
      <c r="N169" s="447"/>
      <c r="O169" s="447"/>
      <c r="P169" s="447"/>
      <c r="Q169" s="447"/>
      <c r="R169" s="436"/>
      <c r="S169" s="447"/>
      <c r="T169" s="447"/>
      <c r="U169" s="447"/>
      <c r="V169" s="447"/>
      <c r="W169" s="447"/>
      <c r="X169" s="447"/>
      <c r="Y169" s="447"/>
      <c r="Z169" s="447"/>
      <c r="AA169" s="447"/>
      <c r="AB169" s="447"/>
      <c r="AC169" s="436"/>
      <c r="AD169" s="447"/>
      <c r="AE169" s="447"/>
      <c r="AF169" s="447"/>
      <c r="AG169" s="447"/>
      <c r="AH169" s="447"/>
      <c r="AI169" s="447"/>
      <c r="AJ169" s="447"/>
      <c r="AK169" s="436"/>
      <c r="AL169" s="447"/>
      <c r="AM169" s="447"/>
      <c r="AN169" s="447"/>
      <c r="AO169" s="447"/>
      <c r="AP169" s="447"/>
      <c r="AQ169" s="447"/>
      <c r="AR169" s="436"/>
      <c r="AS169" s="447"/>
      <c r="AT169" s="447"/>
      <c r="AU169" s="447"/>
      <c r="AV169" s="447"/>
      <c r="AW169" s="447"/>
      <c r="AX169" s="447"/>
      <c r="AY169" s="436"/>
      <c r="AZ169" s="447"/>
      <c r="BA169" s="447"/>
      <c r="BB169" s="447"/>
      <c r="BC169" s="447"/>
      <c r="BD169" s="447"/>
      <c r="BE169" s="447"/>
      <c r="BF169" s="436"/>
      <c r="BG169" s="447"/>
      <c r="BH169" s="447"/>
      <c r="BI169" s="447"/>
      <c r="BJ169" s="447"/>
      <c r="BK169" s="447"/>
      <c r="BL169" s="447"/>
      <c r="BM169" s="436"/>
      <c r="BN169" s="447"/>
      <c r="BO169" s="447"/>
      <c r="BP169" s="447"/>
      <c r="BQ169" s="447"/>
      <c r="BR169" s="447"/>
      <c r="BS169" s="447"/>
      <c r="BT169" s="436"/>
      <c r="BU169" s="447"/>
      <c r="BV169" s="447"/>
      <c r="BW169" s="447"/>
      <c r="BX169" s="447"/>
      <c r="BY169" s="447"/>
      <c r="BZ169" s="447"/>
      <c r="CA169" s="447"/>
      <c r="CB169" s="447"/>
      <c r="CC169" s="447"/>
      <c r="CD169" s="447"/>
      <c r="CE169" s="447"/>
      <c r="CF169" s="447"/>
      <c r="CG169" s="447"/>
      <c r="CH169" s="447"/>
      <c r="CI169" s="447"/>
      <c r="CJ169" s="447"/>
      <c r="CK169" s="447"/>
      <c r="CL169" s="447"/>
      <c r="CM169" s="447"/>
      <c r="CN169" s="447"/>
      <c r="CO169" s="447"/>
      <c r="CP169" s="447"/>
      <c r="CQ169" s="447"/>
      <c r="CR169" s="447"/>
      <c r="CS169" s="447"/>
      <c r="CT169" s="447"/>
      <c r="CU169" s="447"/>
      <c r="CV169" s="447"/>
      <c r="CW169" s="447"/>
      <c r="CX169" s="447"/>
      <c r="CY169" s="447"/>
      <c r="CZ169" s="447"/>
      <c r="DA169" s="447"/>
      <c r="DB169" s="447"/>
      <c r="DC169" s="447"/>
      <c r="DD169" s="447"/>
      <c r="DE169" s="447"/>
      <c r="DF169" s="447"/>
      <c r="DG169" s="447"/>
      <c r="DH169" s="447"/>
      <c r="DI169" s="447"/>
      <c r="DJ169" s="447"/>
      <c r="DK169" s="447"/>
      <c r="DL169" s="447"/>
      <c r="DM169" s="447"/>
      <c r="DN169" s="447"/>
      <c r="DO169" s="447"/>
      <c r="DP169" s="447"/>
      <c r="DQ169" s="447"/>
      <c r="DR169" s="447"/>
      <c r="DS169" s="447"/>
      <c r="DT169" s="447"/>
      <c r="DU169" s="447"/>
      <c r="DV169" s="447"/>
      <c r="DW169" s="447"/>
      <c r="DX169" s="447"/>
      <c r="DY169" s="447"/>
      <c r="DZ169" s="447"/>
      <c r="EA169" s="447"/>
      <c r="EB169" s="447"/>
      <c r="EC169" s="447"/>
      <c r="ED169" s="447"/>
      <c r="EE169" s="447"/>
      <c r="EF169" s="447"/>
      <c r="EG169" s="447"/>
      <c r="EH169" s="447"/>
      <c r="EI169" s="447"/>
      <c r="EJ169" s="447"/>
      <c r="EK169" s="447"/>
      <c r="EL169" s="447"/>
      <c r="EM169" s="447"/>
      <c r="EN169" s="447"/>
      <c r="EO169" s="447"/>
      <c r="EP169" s="447"/>
      <c r="EQ169" s="447"/>
      <c r="ER169" s="447"/>
      <c r="ES169" s="447"/>
      <c r="ET169" s="447"/>
      <c r="EU169" s="447"/>
      <c r="EV169" s="447"/>
    </row>
    <row r="170" spans="3:152" ht="12" customHeight="1">
      <c r="C170" s="447"/>
      <c r="D170" s="436"/>
      <c r="E170" s="447"/>
      <c r="F170" s="447"/>
      <c r="G170" s="447"/>
      <c r="H170" s="447"/>
      <c r="I170" s="447"/>
      <c r="J170" s="447"/>
      <c r="K170" s="436"/>
      <c r="L170" s="447"/>
      <c r="M170" s="447"/>
      <c r="N170" s="447"/>
      <c r="O170" s="447"/>
      <c r="P170" s="447"/>
      <c r="Q170" s="447"/>
      <c r="R170" s="436"/>
      <c r="S170" s="447"/>
      <c r="T170" s="447"/>
      <c r="U170" s="447"/>
      <c r="V170" s="447"/>
      <c r="W170" s="447"/>
      <c r="X170" s="447"/>
      <c r="Y170" s="447"/>
      <c r="Z170" s="447"/>
      <c r="AA170" s="447"/>
      <c r="AB170" s="447"/>
      <c r="AC170" s="436"/>
      <c r="AD170" s="447"/>
      <c r="AE170" s="447"/>
      <c r="AF170" s="447"/>
      <c r="AG170" s="447"/>
      <c r="AH170" s="447"/>
      <c r="AI170" s="447"/>
      <c r="AJ170" s="447"/>
      <c r="AK170" s="436"/>
      <c r="AL170" s="447"/>
      <c r="AM170" s="447"/>
      <c r="AN170" s="447"/>
      <c r="AO170" s="447"/>
      <c r="AP170" s="447"/>
      <c r="AQ170" s="447"/>
      <c r="AR170" s="436"/>
      <c r="AS170" s="447"/>
      <c r="AT170" s="447"/>
      <c r="AU170" s="447"/>
      <c r="AV170" s="447"/>
      <c r="AW170" s="447"/>
      <c r="AX170" s="447"/>
      <c r="AY170" s="436"/>
      <c r="AZ170" s="447"/>
      <c r="BA170" s="447"/>
      <c r="BB170" s="447"/>
      <c r="BC170" s="447"/>
      <c r="BD170" s="447"/>
      <c r="BE170" s="447"/>
      <c r="BF170" s="436"/>
      <c r="BG170" s="447"/>
      <c r="BH170" s="447"/>
      <c r="BI170" s="447"/>
      <c r="BJ170" s="447"/>
      <c r="BK170" s="447"/>
      <c r="BL170" s="447"/>
      <c r="BM170" s="436"/>
      <c r="BN170" s="447"/>
      <c r="BO170" s="447"/>
      <c r="BP170" s="447"/>
      <c r="BQ170" s="447"/>
      <c r="BR170" s="447"/>
      <c r="BS170" s="447"/>
      <c r="BT170" s="436"/>
      <c r="BU170" s="447"/>
      <c r="BV170" s="447"/>
      <c r="BW170" s="447"/>
      <c r="BX170" s="447"/>
      <c r="BY170" s="447"/>
      <c r="BZ170" s="447"/>
      <c r="CA170" s="447"/>
      <c r="CB170" s="447"/>
      <c r="CC170" s="447"/>
      <c r="CD170" s="447"/>
      <c r="CE170" s="447"/>
      <c r="CF170" s="447"/>
      <c r="CG170" s="447"/>
      <c r="CH170" s="447"/>
      <c r="CI170" s="447"/>
      <c r="CJ170" s="447"/>
      <c r="CK170" s="447"/>
      <c r="CL170" s="447"/>
      <c r="CM170" s="447"/>
      <c r="CN170" s="447"/>
      <c r="CO170" s="447"/>
      <c r="CP170" s="447"/>
      <c r="CQ170" s="447"/>
      <c r="CR170" s="447"/>
      <c r="CS170" s="447"/>
      <c r="CT170" s="447"/>
      <c r="CU170" s="447"/>
      <c r="CV170" s="447"/>
      <c r="CW170" s="447"/>
      <c r="CX170" s="447"/>
      <c r="CY170" s="447"/>
      <c r="CZ170" s="447"/>
      <c r="DA170" s="447"/>
      <c r="DB170" s="447"/>
      <c r="DC170" s="447"/>
      <c r="DD170" s="447"/>
      <c r="DE170" s="447"/>
      <c r="DF170" s="447"/>
      <c r="DG170" s="447"/>
      <c r="DH170" s="447"/>
      <c r="DI170" s="447"/>
      <c r="DJ170" s="447"/>
      <c r="DK170" s="447"/>
      <c r="DL170" s="447"/>
      <c r="DM170" s="447"/>
      <c r="DN170" s="447"/>
      <c r="DO170" s="447"/>
      <c r="DP170" s="447"/>
      <c r="DQ170" s="447"/>
      <c r="DR170" s="447"/>
      <c r="DS170" s="447"/>
      <c r="DT170" s="447"/>
      <c r="DU170" s="447"/>
      <c r="DV170" s="447"/>
      <c r="DW170" s="447"/>
      <c r="DX170" s="447"/>
      <c r="DY170" s="447"/>
      <c r="DZ170" s="447"/>
      <c r="EA170" s="447"/>
      <c r="EB170" s="447"/>
      <c r="EC170" s="447"/>
      <c r="ED170" s="447"/>
      <c r="EE170" s="447"/>
      <c r="EF170" s="447"/>
      <c r="EG170" s="447"/>
      <c r="EH170" s="447"/>
      <c r="EI170" s="447"/>
      <c r="EJ170" s="447"/>
      <c r="EK170" s="447"/>
      <c r="EL170" s="447"/>
      <c r="EM170" s="447"/>
      <c r="EN170" s="447"/>
      <c r="EO170" s="447"/>
      <c r="EP170" s="447"/>
      <c r="EQ170" s="447"/>
      <c r="ER170" s="447"/>
      <c r="ES170" s="447"/>
      <c r="ET170" s="447"/>
      <c r="EU170" s="447"/>
      <c r="EV170" s="447"/>
    </row>
    <row r="171" spans="3:152" ht="12" customHeight="1">
      <c r="C171" s="447"/>
      <c r="D171" s="436"/>
      <c r="E171" s="447"/>
      <c r="F171" s="447"/>
      <c r="G171" s="447"/>
      <c r="H171" s="447"/>
      <c r="I171" s="447"/>
      <c r="J171" s="447"/>
      <c r="K171" s="436"/>
      <c r="L171" s="447"/>
      <c r="M171" s="447"/>
      <c r="N171" s="447"/>
      <c r="O171" s="447"/>
      <c r="P171" s="447"/>
      <c r="Q171" s="447"/>
      <c r="R171" s="436"/>
      <c r="S171" s="447"/>
      <c r="T171" s="447"/>
      <c r="U171" s="447"/>
      <c r="V171" s="447"/>
      <c r="W171" s="447"/>
      <c r="X171" s="447"/>
      <c r="Y171" s="447"/>
      <c r="Z171" s="447"/>
      <c r="AA171" s="447"/>
      <c r="AB171" s="447"/>
      <c r="AC171" s="436"/>
      <c r="AD171" s="447"/>
      <c r="AE171" s="447"/>
      <c r="AF171" s="447"/>
      <c r="AG171" s="447"/>
      <c r="AH171" s="447"/>
      <c r="AI171" s="447"/>
      <c r="AJ171" s="447"/>
      <c r="AK171" s="436"/>
      <c r="AL171" s="447"/>
      <c r="AM171" s="447"/>
      <c r="AN171" s="447"/>
      <c r="AO171" s="447"/>
      <c r="AP171" s="447"/>
      <c r="AQ171" s="447"/>
      <c r="AR171" s="436"/>
      <c r="AS171" s="447"/>
      <c r="AT171" s="447"/>
      <c r="AU171" s="447"/>
      <c r="AV171" s="447"/>
      <c r="AW171" s="447"/>
      <c r="AX171" s="447"/>
      <c r="AY171" s="436"/>
      <c r="AZ171" s="447"/>
      <c r="BA171" s="447"/>
      <c r="BB171" s="447"/>
      <c r="BC171" s="447"/>
      <c r="BD171" s="447"/>
      <c r="BE171" s="447"/>
      <c r="BF171" s="436"/>
      <c r="BG171" s="447"/>
      <c r="BH171" s="447"/>
      <c r="BI171" s="447"/>
      <c r="BJ171" s="447"/>
      <c r="BK171" s="447"/>
      <c r="BL171" s="447"/>
      <c r="BM171" s="436"/>
      <c r="BN171" s="447"/>
      <c r="BO171" s="447"/>
      <c r="BP171" s="447"/>
      <c r="BQ171" s="447"/>
      <c r="BR171" s="447"/>
      <c r="BS171" s="447"/>
      <c r="BT171" s="436"/>
      <c r="BU171" s="447"/>
      <c r="BV171" s="447"/>
      <c r="BW171" s="447"/>
      <c r="BX171" s="447"/>
      <c r="BY171" s="447"/>
      <c r="BZ171" s="447"/>
      <c r="CA171" s="447"/>
      <c r="CB171" s="447"/>
      <c r="CC171" s="447"/>
      <c r="CD171" s="447"/>
      <c r="CE171" s="447"/>
      <c r="CF171" s="447"/>
      <c r="CG171" s="447"/>
      <c r="CH171" s="447"/>
      <c r="CI171" s="447"/>
      <c r="CJ171" s="447"/>
      <c r="CK171" s="447"/>
      <c r="CL171" s="447"/>
      <c r="CM171" s="447"/>
      <c r="CN171" s="447"/>
      <c r="CO171" s="447"/>
      <c r="CP171" s="447"/>
      <c r="CQ171" s="447"/>
      <c r="CR171" s="447"/>
      <c r="CS171" s="447"/>
      <c r="CT171" s="447"/>
      <c r="CU171" s="447"/>
      <c r="CV171" s="447"/>
      <c r="CW171" s="447"/>
      <c r="CX171" s="447"/>
      <c r="CY171" s="447"/>
      <c r="CZ171" s="447"/>
      <c r="DA171" s="447"/>
      <c r="DB171" s="447"/>
      <c r="DC171" s="447"/>
      <c r="DD171" s="447"/>
      <c r="DE171" s="447"/>
      <c r="DF171" s="447"/>
      <c r="DG171" s="447"/>
      <c r="DH171" s="447"/>
      <c r="DI171" s="447"/>
      <c r="DJ171" s="447"/>
      <c r="DK171" s="447"/>
      <c r="DL171" s="447"/>
      <c r="DM171" s="447"/>
      <c r="DN171" s="447"/>
      <c r="DO171" s="447"/>
      <c r="DP171" s="447"/>
      <c r="DQ171" s="447"/>
      <c r="DR171" s="447"/>
      <c r="DS171" s="447"/>
      <c r="DT171" s="447"/>
      <c r="DU171" s="447"/>
      <c r="DV171" s="447"/>
      <c r="DW171" s="447"/>
      <c r="DX171" s="447"/>
      <c r="DY171" s="447"/>
      <c r="DZ171" s="447"/>
      <c r="EA171" s="447"/>
      <c r="EB171" s="447"/>
      <c r="EC171" s="447"/>
      <c r="ED171" s="447"/>
      <c r="EE171" s="447"/>
      <c r="EF171" s="447"/>
      <c r="EG171" s="447"/>
      <c r="EH171" s="447"/>
      <c r="EI171" s="447"/>
      <c r="EJ171" s="447"/>
      <c r="EK171" s="447"/>
      <c r="EL171" s="447"/>
      <c r="EM171" s="447"/>
      <c r="EN171" s="447"/>
      <c r="EO171" s="447"/>
      <c r="EP171" s="447"/>
      <c r="EQ171" s="447"/>
      <c r="ER171" s="447"/>
      <c r="ES171" s="447"/>
      <c r="ET171" s="447"/>
      <c r="EU171" s="447"/>
      <c r="EV171" s="447"/>
    </row>
    <row r="172" spans="3:152" ht="12" customHeight="1">
      <c r="C172" s="447"/>
      <c r="D172" s="436"/>
      <c r="E172" s="447"/>
      <c r="F172" s="447"/>
      <c r="G172" s="447"/>
      <c r="H172" s="447"/>
      <c r="I172" s="447"/>
      <c r="J172" s="447"/>
      <c r="K172" s="436"/>
      <c r="L172" s="447"/>
      <c r="M172" s="447"/>
      <c r="N172" s="447"/>
      <c r="O172" s="447"/>
      <c r="P172" s="447"/>
      <c r="Q172" s="447"/>
      <c r="R172" s="436"/>
      <c r="S172" s="447"/>
      <c r="T172" s="447"/>
      <c r="U172" s="447"/>
      <c r="V172" s="447"/>
      <c r="W172" s="447"/>
      <c r="X172" s="447"/>
      <c r="Y172" s="447"/>
      <c r="Z172" s="447"/>
      <c r="AA172" s="447"/>
      <c r="AB172" s="447"/>
      <c r="AC172" s="436"/>
      <c r="AD172" s="447"/>
      <c r="AE172" s="447"/>
      <c r="AF172" s="447"/>
      <c r="AG172" s="447"/>
      <c r="AH172" s="447"/>
      <c r="AI172" s="447"/>
      <c r="AJ172" s="447"/>
      <c r="AK172" s="436"/>
      <c r="AL172" s="447"/>
      <c r="AM172" s="447"/>
      <c r="AN172" s="447"/>
      <c r="AO172" s="447"/>
      <c r="AP172" s="447"/>
      <c r="AQ172" s="447"/>
      <c r="AR172" s="436"/>
      <c r="AS172" s="447"/>
      <c r="AT172" s="447"/>
      <c r="AU172" s="447"/>
      <c r="AV172" s="447"/>
      <c r="AW172" s="447"/>
      <c r="AX172" s="447"/>
      <c r="AY172" s="436"/>
      <c r="AZ172" s="447"/>
      <c r="BA172" s="447"/>
      <c r="BB172" s="447"/>
      <c r="BC172" s="447"/>
      <c r="BD172" s="447"/>
      <c r="BE172" s="447"/>
      <c r="BF172" s="436"/>
      <c r="BG172" s="447"/>
      <c r="BH172" s="447"/>
      <c r="BI172" s="447"/>
      <c r="BJ172" s="447"/>
      <c r="BK172" s="447"/>
      <c r="BL172" s="447"/>
      <c r="BM172" s="436"/>
      <c r="BN172" s="447"/>
      <c r="BO172" s="447"/>
      <c r="BP172" s="447"/>
      <c r="BQ172" s="447"/>
      <c r="BR172" s="447"/>
      <c r="BS172" s="447"/>
      <c r="BT172" s="436"/>
      <c r="BU172" s="447"/>
      <c r="BV172" s="447"/>
      <c r="BW172" s="447"/>
      <c r="BX172" s="447"/>
      <c r="BY172" s="447"/>
      <c r="BZ172" s="447"/>
      <c r="CA172" s="447"/>
      <c r="CB172" s="447"/>
      <c r="CC172" s="447"/>
      <c r="CD172" s="447"/>
      <c r="CE172" s="447"/>
      <c r="CF172" s="447"/>
      <c r="CG172" s="447"/>
      <c r="CH172" s="447"/>
      <c r="CI172" s="447"/>
      <c r="CJ172" s="447"/>
      <c r="CK172" s="447"/>
      <c r="CL172" s="447"/>
      <c r="CM172" s="447"/>
      <c r="CN172" s="447"/>
      <c r="CO172" s="447"/>
      <c r="CP172" s="447"/>
      <c r="CQ172" s="447"/>
      <c r="CR172" s="447"/>
      <c r="CS172" s="447"/>
      <c r="CT172" s="447"/>
      <c r="CU172" s="447"/>
      <c r="CV172" s="447"/>
      <c r="CW172" s="447"/>
      <c r="CX172" s="447"/>
      <c r="CY172" s="447"/>
      <c r="CZ172" s="447"/>
      <c r="DA172" s="447"/>
      <c r="DB172" s="447"/>
      <c r="DC172" s="447"/>
      <c r="DD172" s="447"/>
      <c r="DE172" s="447"/>
      <c r="DF172" s="447"/>
      <c r="DG172" s="447"/>
      <c r="DH172" s="447"/>
      <c r="DI172" s="447"/>
      <c r="DJ172" s="447"/>
      <c r="DK172" s="447"/>
      <c r="DL172" s="447"/>
      <c r="DM172" s="447"/>
      <c r="DN172" s="447"/>
      <c r="DO172" s="447"/>
      <c r="DP172" s="447"/>
      <c r="DQ172" s="447"/>
      <c r="DR172" s="447"/>
      <c r="DS172" s="447"/>
      <c r="DT172" s="447"/>
      <c r="DU172" s="447"/>
      <c r="DV172" s="447"/>
      <c r="DW172" s="447"/>
      <c r="DX172" s="447"/>
      <c r="DY172" s="447"/>
      <c r="DZ172" s="447"/>
      <c r="EA172" s="447"/>
      <c r="EB172" s="447"/>
      <c r="EC172" s="447"/>
      <c r="ED172" s="447"/>
      <c r="EE172" s="447"/>
      <c r="EF172" s="447"/>
      <c r="EG172" s="447"/>
      <c r="EH172" s="447"/>
      <c r="EI172" s="447"/>
      <c r="EJ172" s="447"/>
      <c r="EK172" s="447"/>
      <c r="EL172" s="447"/>
      <c r="EM172" s="447"/>
      <c r="EN172" s="447"/>
      <c r="EO172" s="447"/>
      <c r="EP172" s="447"/>
      <c r="EQ172" s="447"/>
      <c r="ER172" s="447"/>
      <c r="ES172" s="447"/>
      <c r="ET172" s="447"/>
      <c r="EU172" s="447"/>
      <c r="EV172" s="447"/>
    </row>
    <row r="173" spans="3:152" ht="12" customHeight="1">
      <c r="C173" s="447"/>
      <c r="D173" s="436"/>
      <c r="E173" s="447"/>
      <c r="F173" s="447"/>
      <c r="G173" s="447"/>
      <c r="H173" s="447"/>
      <c r="I173" s="447"/>
      <c r="J173" s="447"/>
      <c r="K173" s="436"/>
      <c r="L173" s="447"/>
      <c r="M173" s="447"/>
      <c r="N173" s="447"/>
      <c r="O173" s="447"/>
      <c r="P173" s="447"/>
      <c r="Q173" s="447"/>
      <c r="R173" s="436"/>
      <c r="S173" s="447"/>
      <c r="T173" s="447"/>
      <c r="U173" s="447"/>
      <c r="V173" s="447"/>
      <c r="W173" s="447"/>
      <c r="X173" s="447"/>
      <c r="Y173" s="447"/>
      <c r="Z173" s="447"/>
      <c r="AA173" s="447"/>
      <c r="AB173" s="447"/>
      <c r="AC173" s="436"/>
      <c r="AD173" s="447"/>
      <c r="AE173" s="447"/>
      <c r="AF173" s="447"/>
      <c r="AG173" s="447"/>
      <c r="AH173" s="447"/>
      <c r="AI173" s="447"/>
      <c r="AJ173" s="447"/>
      <c r="AK173" s="436"/>
      <c r="AL173" s="447"/>
      <c r="AM173" s="447"/>
      <c r="AN173" s="447"/>
      <c r="AO173" s="447"/>
      <c r="AP173" s="447"/>
      <c r="AQ173" s="447"/>
      <c r="AR173" s="436"/>
      <c r="AS173" s="447"/>
      <c r="AT173" s="447"/>
      <c r="AU173" s="447"/>
      <c r="AV173" s="447"/>
      <c r="AW173" s="447"/>
      <c r="AX173" s="447"/>
      <c r="AY173" s="436"/>
      <c r="AZ173" s="447"/>
      <c r="BA173" s="447"/>
      <c r="BB173" s="447"/>
      <c r="BC173" s="447"/>
      <c r="BD173" s="447"/>
      <c r="BE173" s="447"/>
      <c r="BF173" s="436"/>
      <c r="BG173" s="447"/>
      <c r="BH173" s="447"/>
      <c r="BI173" s="447"/>
      <c r="BJ173" s="447"/>
      <c r="BK173" s="447"/>
      <c r="BL173" s="447"/>
      <c r="BM173" s="436"/>
      <c r="BN173" s="447"/>
      <c r="BO173" s="447"/>
      <c r="BP173" s="447"/>
      <c r="BQ173" s="447"/>
      <c r="BR173" s="447"/>
      <c r="BS173" s="447"/>
      <c r="BT173" s="436"/>
      <c r="BU173" s="447"/>
      <c r="BV173" s="447"/>
      <c r="BW173" s="447"/>
      <c r="BX173" s="447"/>
      <c r="BY173" s="447"/>
      <c r="BZ173" s="447"/>
      <c r="CA173" s="447"/>
      <c r="CB173" s="447"/>
      <c r="CC173" s="447"/>
      <c r="CD173" s="447"/>
      <c r="CE173" s="447"/>
      <c r="CF173" s="447"/>
      <c r="CG173" s="447"/>
      <c r="CH173" s="447"/>
      <c r="CI173" s="447"/>
      <c r="CJ173" s="447"/>
      <c r="CK173" s="447"/>
      <c r="CL173" s="447"/>
      <c r="CM173" s="447"/>
      <c r="CN173" s="447"/>
      <c r="CO173" s="447"/>
      <c r="CP173" s="447"/>
      <c r="CQ173" s="447"/>
      <c r="CR173" s="447"/>
      <c r="CS173" s="447"/>
      <c r="CT173" s="447"/>
      <c r="CU173" s="447"/>
      <c r="CV173" s="447"/>
      <c r="CW173" s="447"/>
      <c r="CX173" s="447"/>
      <c r="CY173" s="447"/>
      <c r="CZ173" s="447"/>
      <c r="DA173" s="447"/>
      <c r="DB173" s="447"/>
      <c r="DC173" s="447"/>
      <c r="DD173" s="447"/>
      <c r="DE173" s="447"/>
      <c r="DF173" s="447"/>
      <c r="DG173" s="447"/>
      <c r="DH173" s="447"/>
      <c r="DI173" s="447"/>
      <c r="DJ173" s="447"/>
      <c r="DK173" s="447"/>
      <c r="DL173" s="447"/>
      <c r="DM173" s="447"/>
      <c r="DN173" s="447"/>
      <c r="DO173" s="447"/>
      <c r="DP173" s="447"/>
      <c r="DQ173" s="447"/>
      <c r="DR173" s="447"/>
      <c r="DS173" s="447"/>
      <c r="DT173" s="447"/>
      <c r="DU173" s="447"/>
      <c r="DV173" s="447"/>
      <c r="DW173" s="447"/>
      <c r="DX173" s="447"/>
      <c r="DY173" s="447"/>
      <c r="DZ173" s="447"/>
      <c r="EA173" s="447"/>
      <c r="EB173" s="447"/>
      <c r="EC173" s="447"/>
      <c r="ED173" s="447"/>
      <c r="EE173" s="447"/>
      <c r="EF173" s="447"/>
      <c r="EG173" s="447"/>
      <c r="EH173" s="447"/>
      <c r="EI173" s="447"/>
      <c r="EJ173" s="447"/>
      <c r="EK173" s="447"/>
      <c r="EL173" s="447"/>
      <c r="EM173" s="447"/>
      <c r="EN173" s="447"/>
      <c r="EO173" s="447"/>
      <c r="EP173" s="447"/>
      <c r="EQ173" s="447"/>
      <c r="ER173" s="447"/>
      <c r="ES173" s="447"/>
      <c r="ET173" s="447"/>
      <c r="EU173" s="447"/>
      <c r="EV173" s="447"/>
    </row>
    <row r="174" spans="3:152" ht="12" customHeight="1">
      <c r="C174" s="447"/>
      <c r="D174" s="436"/>
      <c r="E174" s="447"/>
      <c r="F174" s="447"/>
      <c r="G174" s="447"/>
      <c r="H174" s="447"/>
      <c r="I174" s="447"/>
      <c r="J174" s="447"/>
      <c r="K174" s="436"/>
      <c r="L174" s="447"/>
      <c r="M174" s="447"/>
      <c r="N174" s="447"/>
      <c r="O174" s="447"/>
      <c r="P174" s="447"/>
      <c r="Q174" s="447"/>
      <c r="R174" s="436"/>
      <c r="S174" s="447"/>
      <c r="T174" s="447"/>
      <c r="U174" s="447"/>
      <c r="V174" s="447"/>
      <c r="W174" s="447"/>
      <c r="X174" s="447"/>
      <c r="Y174" s="447"/>
      <c r="Z174" s="447"/>
      <c r="AA174" s="447"/>
      <c r="AB174" s="447"/>
      <c r="AC174" s="436"/>
      <c r="AD174" s="447"/>
      <c r="AE174" s="447"/>
      <c r="AF174" s="447"/>
      <c r="AG174" s="447"/>
      <c r="AH174" s="447"/>
      <c r="AI174" s="447"/>
      <c r="AJ174" s="447"/>
      <c r="AK174" s="436"/>
      <c r="AL174" s="447"/>
      <c r="AM174" s="447"/>
      <c r="AN174" s="447"/>
      <c r="AO174" s="447"/>
      <c r="AP174" s="447"/>
      <c r="AQ174" s="447"/>
      <c r="AR174" s="436"/>
      <c r="AS174" s="447"/>
      <c r="AT174" s="447"/>
      <c r="AU174" s="447"/>
      <c r="AV174" s="447"/>
      <c r="AW174" s="447"/>
      <c r="AX174" s="447"/>
      <c r="AY174" s="436"/>
      <c r="AZ174" s="447"/>
      <c r="BA174" s="447"/>
      <c r="BB174" s="447"/>
      <c r="BC174" s="447"/>
      <c r="BD174" s="447"/>
      <c r="BE174" s="447"/>
      <c r="BF174" s="436"/>
      <c r="BG174" s="447"/>
      <c r="BH174" s="447"/>
      <c r="BI174" s="447"/>
      <c r="BJ174" s="447"/>
      <c r="BK174" s="447"/>
      <c r="BL174" s="447"/>
      <c r="BM174" s="436"/>
      <c r="BN174" s="447"/>
      <c r="BO174" s="447"/>
      <c r="BP174" s="447"/>
      <c r="BQ174" s="447"/>
      <c r="BR174" s="447"/>
      <c r="BS174" s="447"/>
      <c r="BT174" s="436"/>
      <c r="BU174" s="447"/>
      <c r="BV174" s="447"/>
      <c r="BW174" s="447"/>
      <c r="BX174" s="447"/>
      <c r="BY174" s="447"/>
      <c r="BZ174" s="447"/>
      <c r="CA174" s="447"/>
      <c r="CB174" s="447"/>
      <c r="CC174" s="447"/>
      <c r="CD174" s="447"/>
      <c r="CE174" s="447"/>
      <c r="CF174" s="447"/>
      <c r="CG174" s="447"/>
      <c r="CH174" s="447"/>
      <c r="CI174" s="447"/>
      <c r="CJ174" s="447"/>
      <c r="CK174" s="447"/>
      <c r="CL174" s="447"/>
      <c r="CM174" s="447"/>
      <c r="CN174" s="447"/>
      <c r="CO174" s="447"/>
      <c r="CP174" s="447"/>
      <c r="CQ174" s="447"/>
      <c r="CR174" s="447"/>
      <c r="CS174" s="447"/>
      <c r="CT174" s="447"/>
      <c r="CU174" s="447"/>
      <c r="CV174" s="447"/>
      <c r="CW174" s="447"/>
      <c r="CX174" s="447"/>
      <c r="CY174" s="447"/>
      <c r="CZ174" s="447"/>
      <c r="DA174" s="447"/>
      <c r="DB174" s="447"/>
      <c r="DC174" s="447"/>
      <c r="DD174" s="447"/>
      <c r="DE174" s="447"/>
      <c r="DF174" s="447"/>
      <c r="DG174" s="447"/>
      <c r="DH174" s="447"/>
      <c r="DI174" s="447"/>
      <c r="DJ174" s="447"/>
      <c r="DK174" s="447"/>
      <c r="DL174" s="447"/>
      <c r="DM174" s="447"/>
      <c r="DN174" s="447"/>
      <c r="DO174" s="447"/>
      <c r="DP174" s="447"/>
      <c r="DQ174" s="447"/>
      <c r="DR174" s="447"/>
      <c r="DS174" s="447"/>
      <c r="DT174" s="447"/>
      <c r="DU174" s="447"/>
      <c r="DV174" s="447"/>
      <c r="DW174" s="447"/>
      <c r="DX174" s="447"/>
      <c r="DY174" s="447"/>
      <c r="DZ174" s="447"/>
      <c r="EA174" s="447"/>
      <c r="EB174" s="447"/>
      <c r="EC174" s="447"/>
      <c r="ED174" s="447"/>
      <c r="EE174" s="447"/>
      <c r="EF174" s="447"/>
      <c r="EG174" s="447"/>
      <c r="EH174" s="447"/>
      <c r="EI174" s="447"/>
      <c r="EJ174" s="447"/>
      <c r="EK174" s="447"/>
      <c r="EL174" s="447"/>
      <c r="EM174" s="447"/>
      <c r="EN174" s="447"/>
      <c r="EO174" s="447"/>
      <c r="EP174" s="447"/>
      <c r="EQ174" s="447"/>
      <c r="ER174" s="447"/>
      <c r="ES174" s="447"/>
      <c r="ET174" s="447"/>
      <c r="EU174" s="447"/>
      <c r="EV174" s="447"/>
    </row>
    <row r="175" spans="3:152" ht="12" customHeight="1">
      <c r="C175" s="447"/>
      <c r="D175" s="436"/>
      <c r="E175" s="447"/>
      <c r="F175" s="447"/>
      <c r="G175" s="447"/>
      <c r="H175" s="447"/>
      <c r="I175" s="447"/>
      <c r="J175" s="447"/>
      <c r="K175" s="436"/>
      <c r="L175" s="447"/>
      <c r="M175" s="447"/>
      <c r="N175" s="447"/>
      <c r="O175" s="447"/>
      <c r="P175" s="447"/>
      <c r="Q175" s="447"/>
      <c r="R175" s="436"/>
      <c r="S175" s="447"/>
      <c r="T175" s="447"/>
      <c r="U175" s="447"/>
      <c r="V175" s="447"/>
      <c r="W175" s="447"/>
      <c r="X175" s="447"/>
      <c r="Y175" s="447"/>
      <c r="Z175" s="447"/>
      <c r="AA175" s="447"/>
      <c r="AB175" s="447"/>
      <c r="AC175" s="436"/>
      <c r="AD175" s="447"/>
      <c r="AE175" s="447"/>
      <c r="AF175" s="447"/>
      <c r="AG175" s="447"/>
      <c r="AH175" s="447"/>
      <c r="AI175" s="447"/>
      <c r="AJ175" s="447"/>
      <c r="AK175" s="436"/>
      <c r="AL175" s="447"/>
      <c r="AM175" s="447"/>
      <c r="AN175" s="447"/>
      <c r="AO175" s="447"/>
      <c r="AP175" s="447"/>
      <c r="AQ175" s="447"/>
      <c r="AR175" s="436"/>
      <c r="AS175" s="447"/>
      <c r="AT175" s="447"/>
      <c r="AU175" s="447"/>
      <c r="AV175" s="447"/>
      <c r="AW175" s="447"/>
      <c r="AX175" s="447"/>
      <c r="AY175" s="436"/>
      <c r="AZ175" s="447"/>
      <c r="BA175" s="447"/>
      <c r="BB175" s="447"/>
      <c r="BC175" s="447"/>
      <c r="BD175" s="447"/>
      <c r="BE175" s="447"/>
      <c r="BF175" s="436"/>
      <c r="BG175" s="447"/>
      <c r="BH175" s="447"/>
      <c r="BI175" s="447"/>
      <c r="BJ175" s="447"/>
      <c r="BK175" s="447"/>
      <c r="BL175" s="447"/>
      <c r="BM175" s="436"/>
      <c r="BN175" s="447"/>
      <c r="BO175" s="447"/>
      <c r="BP175" s="447"/>
      <c r="BQ175" s="447"/>
      <c r="BR175" s="447"/>
      <c r="BS175" s="447"/>
      <c r="BT175" s="436"/>
      <c r="BU175" s="447"/>
      <c r="BV175" s="447"/>
      <c r="BW175" s="447"/>
      <c r="BX175" s="447"/>
      <c r="BY175" s="447"/>
      <c r="BZ175" s="447"/>
      <c r="CA175" s="447"/>
      <c r="CB175" s="447"/>
      <c r="CC175" s="447"/>
      <c r="CD175" s="447"/>
      <c r="CE175" s="447"/>
      <c r="CF175" s="447"/>
      <c r="CG175" s="447"/>
      <c r="CH175" s="447"/>
      <c r="CI175" s="447"/>
      <c r="CJ175" s="447"/>
      <c r="CK175" s="447"/>
      <c r="CL175" s="447"/>
      <c r="CM175" s="447"/>
      <c r="CN175" s="447"/>
      <c r="CO175" s="447"/>
      <c r="CP175" s="447"/>
      <c r="CQ175" s="447"/>
      <c r="CR175" s="447"/>
      <c r="CS175" s="447"/>
      <c r="CT175" s="447"/>
      <c r="CU175" s="447"/>
      <c r="CV175" s="447"/>
      <c r="CW175" s="447"/>
      <c r="CX175" s="447"/>
      <c r="CY175" s="447"/>
      <c r="CZ175" s="447"/>
      <c r="DA175" s="447"/>
      <c r="DB175" s="447"/>
      <c r="DC175" s="447"/>
      <c r="DD175" s="447"/>
      <c r="DE175" s="447"/>
      <c r="DF175" s="447"/>
      <c r="DG175" s="447"/>
      <c r="DH175" s="447"/>
      <c r="DI175" s="447"/>
      <c r="DJ175" s="447"/>
      <c r="DK175" s="447"/>
      <c r="DL175" s="447"/>
      <c r="DM175" s="447"/>
      <c r="DN175" s="447"/>
      <c r="DO175" s="447"/>
      <c r="DP175" s="447"/>
      <c r="DQ175" s="447"/>
      <c r="DR175" s="447"/>
      <c r="DS175" s="447"/>
      <c r="DT175" s="447"/>
      <c r="DU175" s="447"/>
      <c r="DV175" s="447"/>
      <c r="DW175" s="447"/>
      <c r="DX175" s="447"/>
      <c r="DY175" s="447"/>
      <c r="DZ175" s="447"/>
      <c r="EA175" s="447"/>
      <c r="EB175" s="447"/>
      <c r="EC175" s="447"/>
      <c r="ED175" s="447"/>
      <c r="EE175" s="447"/>
      <c r="EF175" s="447"/>
      <c r="EG175" s="447"/>
      <c r="EH175" s="447"/>
      <c r="EI175" s="447"/>
      <c r="EJ175" s="447"/>
      <c r="EK175" s="447"/>
      <c r="EL175" s="447"/>
      <c r="EM175" s="447"/>
      <c r="EN175" s="447"/>
      <c r="EO175" s="447"/>
      <c r="EP175" s="447"/>
      <c r="EQ175" s="447"/>
      <c r="ER175" s="447"/>
      <c r="ES175" s="447"/>
      <c r="ET175" s="447"/>
      <c r="EU175" s="447"/>
      <c r="EV175" s="447"/>
    </row>
    <row r="176" spans="3:152" ht="12" customHeight="1">
      <c r="C176" s="447"/>
      <c r="D176" s="436"/>
      <c r="E176" s="447"/>
      <c r="F176" s="447"/>
      <c r="G176" s="447"/>
      <c r="H176" s="447"/>
      <c r="I176" s="447"/>
      <c r="J176" s="447"/>
      <c r="K176" s="436"/>
      <c r="L176" s="447"/>
      <c r="M176" s="447"/>
      <c r="N176" s="447"/>
      <c r="O176" s="447"/>
      <c r="P176" s="447"/>
      <c r="Q176" s="447"/>
      <c r="R176" s="436"/>
      <c r="S176" s="447"/>
      <c r="T176" s="447"/>
      <c r="U176" s="447"/>
      <c r="V176" s="447"/>
      <c r="W176" s="447"/>
      <c r="X176" s="447"/>
      <c r="Y176" s="447"/>
      <c r="Z176" s="447"/>
      <c r="AA176" s="447"/>
      <c r="AB176" s="447"/>
      <c r="AC176" s="436"/>
      <c r="AD176" s="447"/>
      <c r="AE176" s="447"/>
      <c r="AF176" s="447"/>
      <c r="AG176" s="447"/>
      <c r="AH176" s="447"/>
      <c r="AI176" s="447"/>
      <c r="AJ176" s="447"/>
      <c r="AK176" s="436"/>
      <c r="AL176" s="447"/>
      <c r="AM176" s="447"/>
      <c r="AN176" s="447"/>
      <c r="AO176" s="447"/>
      <c r="AP176" s="447"/>
      <c r="AQ176" s="447"/>
      <c r="AR176" s="436"/>
      <c r="AS176" s="447"/>
      <c r="AT176" s="447"/>
      <c r="AU176" s="447"/>
      <c r="AV176" s="447"/>
      <c r="AW176" s="447"/>
      <c r="AX176" s="447"/>
      <c r="AY176" s="436"/>
      <c r="AZ176" s="447"/>
      <c r="BA176" s="447"/>
      <c r="BB176" s="447"/>
      <c r="BC176" s="447"/>
      <c r="BD176" s="447"/>
      <c r="BE176" s="447"/>
      <c r="BF176" s="436"/>
      <c r="BG176" s="447"/>
      <c r="BH176" s="447"/>
      <c r="BI176" s="447"/>
      <c r="BJ176" s="447"/>
      <c r="BK176" s="447"/>
      <c r="BL176" s="447"/>
      <c r="BM176" s="436"/>
      <c r="BN176" s="447"/>
      <c r="BO176" s="447"/>
      <c r="BP176" s="447"/>
      <c r="BQ176" s="447"/>
      <c r="BR176" s="447"/>
      <c r="BS176" s="447"/>
      <c r="BT176" s="436"/>
      <c r="BU176" s="447"/>
      <c r="BV176" s="447"/>
      <c r="BW176" s="447"/>
      <c r="BX176" s="447"/>
      <c r="BY176" s="447"/>
      <c r="BZ176" s="447"/>
      <c r="CA176" s="447"/>
      <c r="CB176" s="447"/>
      <c r="CC176" s="447"/>
      <c r="CD176" s="447"/>
      <c r="CE176" s="447"/>
      <c r="CF176" s="447"/>
      <c r="CG176" s="447"/>
      <c r="CH176" s="447"/>
      <c r="CI176" s="447"/>
      <c r="CJ176" s="447"/>
      <c r="CK176" s="447"/>
      <c r="CL176" s="447"/>
      <c r="CM176" s="447"/>
      <c r="CN176" s="447"/>
      <c r="CO176" s="447"/>
      <c r="CP176" s="447"/>
      <c r="CQ176" s="447"/>
      <c r="CR176" s="447"/>
      <c r="CS176" s="447"/>
      <c r="CT176" s="447"/>
      <c r="CU176" s="447"/>
      <c r="CV176" s="447"/>
      <c r="CW176" s="447"/>
      <c r="CX176" s="447"/>
      <c r="CY176" s="447"/>
      <c r="CZ176" s="447"/>
      <c r="DA176" s="447"/>
      <c r="DB176" s="447"/>
      <c r="DC176" s="447"/>
      <c r="DD176" s="447"/>
      <c r="DE176" s="447"/>
      <c r="DF176" s="447"/>
      <c r="DG176" s="447"/>
      <c r="DH176" s="447"/>
      <c r="DI176" s="447"/>
      <c r="DJ176" s="447"/>
      <c r="DK176" s="447"/>
      <c r="DL176" s="447"/>
      <c r="DM176" s="447"/>
      <c r="DN176" s="447"/>
      <c r="DO176" s="447"/>
      <c r="DP176" s="447"/>
      <c r="DQ176" s="447"/>
      <c r="DR176" s="447"/>
      <c r="DS176" s="447"/>
      <c r="DT176" s="447"/>
      <c r="DU176" s="447"/>
      <c r="DV176" s="447"/>
      <c r="DW176" s="447"/>
      <c r="DX176" s="447"/>
      <c r="DY176" s="447"/>
      <c r="DZ176" s="447"/>
      <c r="EA176" s="447"/>
      <c r="EB176" s="447"/>
      <c r="EC176" s="447"/>
      <c r="ED176" s="447"/>
      <c r="EE176" s="447"/>
      <c r="EF176" s="447"/>
      <c r="EG176" s="447"/>
      <c r="EH176" s="447"/>
      <c r="EI176" s="447"/>
      <c r="EJ176" s="447"/>
      <c r="EK176" s="447"/>
      <c r="EL176" s="447"/>
      <c r="EM176" s="447"/>
      <c r="EN176" s="447"/>
      <c r="EO176" s="447"/>
      <c r="EP176" s="447"/>
      <c r="EQ176" s="447"/>
      <c r="ER176" s="447"/>
      <c r="ES176" s="447"/>
      <c r="ET176" s="447"/>
      <c r="EU176" s="447"/>
      <c r="EV176" s="447"/>
    </row>
    <row r="177" spans="3:152" ht="12" customHeight="1">
      <c r="C177" s="447"/>
      <c r="D177" s="436"/>
      <c r="E177" s="447"/>
      <c r="F177" s="447"/>
      <c r="G177" s="447"/>
      <c r="H177" s="447"/>
      <c r="I177" s="447"/>
      <c r="J177" s="447"/>
      <c r="K177" s="436"/>
      <c r="L177" s="447"/>
      <c r="M177" s="447"/>
      <c r="N177" s="447"/>
      <c r="O177" s="447"/>
      <c r="P177" s="447"/>
      <c r="Q177" s="447"/>
      <c r="R177" s="436"/>
      <c r="S177" s="447"/>
      <c r="T177" s="447"/>
      <c r="U177" s="447"/>
      <c r="V177" s="447"/>
      <c r="W177" s="447"/>
      <c r="X177" s="447"/>
      <c r="Y177" s="447"/>
      <c r="Z177" s="447"/>
      <c r="AA177" s="447"/>
      <c r="AB177" s="447"/>
      <c r="AC177" s="436"/>
      <c r="AD177" s="447"/>
      <c r="AE177" s="447"/>
      <c r="AF177" s="447"/>
      <c r="AG177" s="447"/>
      <c r="AH177" s="447"/>
      <c r="AI177" s="447"/>
      <c r="AJ177" s="447"/>
      <c r="AK177" s="436"/>
      <c r="AL177" s="447"/>
      <c r="AM177" s="447"/>
      <c r="AN177" s="447"/>
      <c r="AO177" s="447"/>
      <c r="AP177" s="447"/>
      <c r="AQ177" s="447"/>
      <c r="AR177" s="436"/>
      <c r="AS177" s="447"/>
      <c r="AT177" s="447"/>
      <c r="AU177" s="447"/>
      <c r="AV177" s="447"/>
      <c r="AW177" s="447"/>
      <c r="AX177" s="447"/>
      <c r="AY177" s="436"/>
      <c r="AZ177" s="447"/>
      <c r="BA177" s="447"/>
      <c r="BB177" s="447"/>
      <c r="BC177" s="447"/>
      <c r="BD177" s="447"/>
      <c r="BE177" s="447"/>
      <c r="BF177" s="436"/>
      <c r="BG177" s="447"/>
      <c r="BH177" s="447"/>
      <c r="BI177" s="447"/>
      <c r="BJ177" s="447"/>
      <c r="BK177" s="447"/>
      <c r="BL177" s="447"/>
      <c r="BM177" s="436"/>
      <c r="BN177" s="447"/>
      <c r="BO177" s="447"/>
      <c r="BP177" s="447"/>
      <c r="BQ177" s="447"/>
      <c r="BR177" s="447"/>
      <c r="BS177" s="447"/>
      <c r="BT177" s="436"/>
      <c r="BU177" s="447"/>
      <c r="BV177" s="447"/>
      <c r="BW177" s="447"/>
      <c r="BX177" s="447"/>
      <c r="BY177" s="447"/>
      <c r="BZ177" s="447"/>
      <c r="CA177" s="447"/>
      <c r="CB177" s="447"/>
      <c r="CC177" s="447"/>
      <c r="CD177" s="447"/>
      <c r="CE177" s="447"/>
      <c r="CF177" s="447"/>
      <c r="CG177" s="447"/>
      <c r="CH177" s="447"/>
      <c r="CI177" s="447"/>
      <c r="CJ177" s="447"/>
      <c r="CK177" s="447"/>
      <c r="CL177" s="447"/>
      <c r="CM177" s="447"/>
      <c r="CN177" s="447"/>
      <c r="CO177" s="447"/>
      <c r="CP177" s="447"/>
      <c r="CQ177" s="447"/>
      <c r="CR177" s="447"/>
      <c r="CS177" s="447"/>
      <c r="CT177" s="447"/>
      <c r="CU177" s="447"/>
      <c r="CV177" s="447"/>
      <c r="CW177" s="447"/>
      <c r="CX177" s="447"/>
      <c r="CY177" s="447"/>
      <c r="CZ177" s="447"/>
      <c r="DA177" s="447"/>
      <c r="DB177" s="447"/>
      <c r="DC177" s="447"/>
      <c r="DD177" s="447"/>
      <c r="DE177" s="447"/>
      <c r="DF177" s="447"/>
      <c r="DG177" s="447"/>
      <c r="DH177" s="447"/>
      <c r="DI177" s="447"/>
      <c r="DJ177" s="447"/>
      <c r="DK177" s="447"/>
      <c r="DL177" s="447"/>
      <c r="DM177" s="447"/>
      <c r="DN177" s="447"/>
      <c r="DO177" s="447"/>
      <c r="DP177" s="447"/>
      <c r="DQ177" s="447"/>
      <c r="DR177" s="447"/>
      <c r="DS177" s="447"/>
      <c r="DT177" s="447"/>
      <c r="DU177" s="447"/>
      <c r="DV177" s="447"/>
      <c r="DW177" s="447"/>
      <c r="DX177" s="447"/>
      <c r="DY177" s="447"/>
      <c r="DZ177" s="447"/>
      <c r="EA177" s="447"/>
      <c r="EB177" s="447"/>
      <c r="EC177" s="447"/>
      <c r="ED177" s="447"/>
      <c r="EE177" s="447"/>
      <c r="EF177" s="447"/>
      <c r="EG177" s="447"/>
      <c r="EH177" s="447"/>
      <c r="EI177" s="447"/>
      <c r="EJ177" s="447"/>
      <c r="EK177" s="447"/>
      <c r="EL177" s="447"/>
      <c r="EM177" s="447"/>
      <c r="EN177" s="447"/>
      <c r="EO177" s="447"/>
      <c r="EP177" s="447"/>
      <c r="EQ177" s="447"/>
      <c r="ER177" s="447"/>
      <c r="ES177" s="447"/>
      <c r="ET177" s="447"/>
      <c r="EU177" s="447"/>
      <c r="EV177" s="447"/>
    </row>
    <row r="178" spans="3:152" ht="12" customHeight="1">
      <c r="C178" s="447"/>
      <c r="D178" s="436"/>
      <c r="E178" s="447"/>
      <c r="F178" s="447"/>
      <c r="G178" s="447"/>
      <c r="H178" s="447"/>
      <c r="I178" s="447"/>
      <c r="J178" s="447"/>
      <c r="K178" s="436"/>
      <c r="L178" s="447"/>
      <c r="M178" s="447"/>
      <c r="N178" s="447"/>
      <c r="O178" s="447"/>
      <c r="P178" s="447"/>
      <c r="Q178" s="447"/>
      <c r="R178" s="436"/>
      <c r="S178" s="447"/>
      <c r="T178" s="447"/>
      <c r="U178" s="447"/>
      <c r="V178" s="447"/>
      <c r="W178" s="447"/>
      <c r="X178" s="447"/>
      <c r="Y178" s="447"/>
      <c r="Z178" s="447"/>
      <c r="AA178" s="447"/>
      <c r="AB178" s="447"/>
      <c r="AC178" s="436"/>
      <c r="AD178" s="447"/>
      <c r="AE178" s="447"/>
      <c r="AF178" s="447"/>
      <c r="AG178" s="447"/>
      <c r="AH178" s="447"/>
      <c r="AI178" s="447"/>
      <c r="AJ178" s="447"/>
      <c r="AK178" s="436"/>
      <c r="AL178" s="447"/>
      <c r="AM178" s="447"/>
      <c r="AN178" s="447"/>
      <c r="AO178" s="447"/>
      <c r="AP178" s="447"/>
      <c r="AQ178" s="447"/>
      <c r="AR178" s="436"/>
      <c r="AS178" s="447"/>
      <c r="AT178" s="447"/>
      <c r="AU178" s="447"/>
      <c r="AV178" s="447"/>
      <c r="AW178" s="447"/>
      <c r="AX178" s="447"/>
      <c r="AY178" s="436"/>
      <c r="AZ178" s="447"/>
      <c r="BA178" s="447"/>
      <c r="BB178" s="447"/>
      <c r="BC178" s="447"/>
      <c r="BD178" s="447"/>
      <c r="BE178" s="447"/>
      <c r="BF178" s="436"/>
      <c r="BG178" s="447"/>
      <c r="BH178" s="447"/>
      <c r="BI178" s="447"/>
      <c r="BJ178" s="447"/>
      <c r="BK178" s="447"/>
      <c r="BL178" s="447"/>
      <c r="BM178" s="436"/>
      <c r="BN178" s="447"/>
      <c r="BO178" s="447"/>
      <c r="BP178" s="447"/>
      <c r="BQ178" s="447"/>
      <c r="BR178" s="447"/>
      <c r="BS178" s="447"/>
      <c r="BT178" s="436"/>
      <c r="BU178" s="447"/>
      <c r="BV178" s="447"/>
      <c r="BW178" s="447"/>
      <c r="BX178" s="447"/>
      <c r="BY178" s="447"/>
      <c r="BZ178" s="447"/>
      <c r="CA178" s="447"/>
      <c r="CB178" s="447"/>
      <c r="CC178" s="447"/>
      <c r="CD178" s="447"/>
      <c r="CE178" s="447"/>
      <c r="CF178" s="447"/>
      <c r="CG178" s="447"/>
      <c r="CH178" s="447"/>
      <c r="CI178" s="447"/>
      <c r="CJ178" s="447"/>
      <c r="CK178" s="447"/>
      <c r="CL178" s="447"/>
      <c r="CM178" s="447"/>
      <c r="CN178" s="447"/>
      <c r="CO178" s="447"/>
      <c r="CP178" s="447"/>
      <c r="CQ178" s="447"/>
      <c r="CR178" s="447"/>
      <c r="CS178" s="447"/>
      <c r="CT178" s="447"/>
      <c r="CU178" s="447"/>
      <c r="CV178" s="447"/>
      <c r="CW178" s="447"/>
      <c r="CX178" s="447"/>
      <c r="CY178" s="447"/>
      <c r="CZ178" s="447"/>
      <c r="DA178" s="447"/>
      <c r="DB178" s="447"/>
      <c r="DC178" s="447"/>
      <c r="DD178" s="447"/>
      <c r="DE178" s="447"/>
      <c r="DF178" s="447"/>
      <c r="DG178" s="447"/>
      <c r="DH178" s="447"/>
      <c r="DI178" s="447"/>
      <c r="DJ178" s="447"/>
      <c r="DK178" s="447"/>
      <c r="DL178" s="447"/>
      <c r="DM178" s="447"/>
      <c r="DN178" s="447"/>
      <c r="DO178" s="447"/>
      <c r="DP178" s="447"/>
      <c r="DQ178" s="447"/>
      <c r="DR178" s="447"/>
      <c r="DS178" s="447"/>
      <c r="DT178" s="447"/>
      <c r="DU178" s="447"/>
      <c r="DV178" s="447"/>
      <c r="DW178" s="447"/>
      <c r="DX178" s="447"/>
      <c r="DY178" s="447"/>
      <c r="DZ178" s="447"/>
      <c r="EA178" s="447"/>
      <c r="EB178" s="447"/>
      <c r="EC178" s="447"/>
      <c r="ED178" s="447"/>
      <c r="EE178" s="447"/>
      <c r="EF178" s="447"/>
      <c r="EG178" s="447"/>
      <c r="EH178" s="447"/>
      <c r="EI178" s="447"/>
      <c r="EJ178" s="447"/>
      <c r="EK178" s="447"/>
      <c r="EL178" s="447"/>
      <c r="EM178" s="447"/>
      <c r="EN178" s="447"/>
      <c r="EO178" s="447"/>
      <c r="EP178" s="447"/>
      <c r="EQ178" s="447"/>
      <c r="ER178" s="447"/>
      <c r="ES178" s="447"/>
      <c r="ET178" s="447"/>
      <c r="EU178" s="447"/>
      <c r="EV178" s="447"/>
    </row>
    <row r="179" spans="3:152" ht="12" customHeight="1">
      <c r="C179" s="447"/>
      <c r="D179" s="436"/>
      <c r="E179" s="447"/>
      <c r="F179" s="447"/>
      <c r="G179" s="447"/>
      <c r="H179" s="447"/>
      <c r="I179" s="447"/>
      <c r="J179" s="447"/>
      <c r="K179" s="436"/>
      <c r="L179" s="447"/>
      <c r="M179" s="447"/>
      <c r="N179" s="447"/>
      <c r="O179" s="447"/>
      <c r="P179" s="447"/>
      <c r="Q179" s="447"/>
      <c r="R179" s="436"/>
      <c r="S179" s="447"/>
      <c r="T179" s="447"/>
      <c r="U179" s="447"/>
      <c r="V179" s="447"/>
      <c r="W179" s="447"/>
      <c r="X179" s="447"/>
      <c r="Y179" s="447"/>
      <c r="Z179" s="447"/>
      <c r="AA179" s="447"/>
      <c r="AB179" s="447"/>
      <c r="AC179" s="436"/>
      <c r="AD179" s="447"/>
      <c r="AE179" s="447"/>
      <c r="AF179" s="447"/>
      <c r="AG179" s="447"/>
      <c r="AH179" s="447"/>
      <c r="AI179" s="447"/>
      <c r="AJ179" s="447"/>
      <c r="AK179" s="436"/>
      <c r="AL179" s="447"/>
      <c r="AM179" s="447"/>
      <c r="AN179" s="447"/>
      <c r="AO179" s="447"/>
      <c r="AP179" s="447"/>
      <c r="AQ179" s="447"/>
      <c r="AR179" s="436"/>
      <c r="AS179" s="447"/>
      <c r="AT179" s="447"/>
      <c r="AU179" s="447"/>
      <c r="AV179" s="447"/>
      <c r="AW179" s="447"/>
      <c r="AX179" s="447"/>
      <c r="AY179" s="436"/>
      <c r="AZ179" s="447"/>
      <c r="BA179" s="447"/>
      <c r="BB179" s="447"/>
      <c r="BC179" s="447"/>
      <c r="BD179" s="447"/>
      <c r="BE179" s="447"/>
      <c r="BF179" s="436"/>
      <c r="BG179" s="447"/>
      <c r="BH179" s="447"/>
      <c r="BI179" s="447"/>
      <c r="BJ179" s="447"/>
      <c r="BK179" s="447"/>
      <c r="BL179" s="447"/>
      <c r="BM179" s="436"/>
      <c r="BN179" s="447"/>
      <c r="BO179" s="447"/>
      <c r="BP179" s="447"/>
      <c r="BQ179" s="447"/>
      <c r="BR179" s="447"/>
      <c r="BS179" s="447"/>
      <c r="BT179" s="436"/>
      <c r="BU179" s="447"/>
      <c r="BV179" s="447"/>
      <c r="BW179" s="447"/>
      <c r="BX179" s="447"/>
      <c r="BY179" s="447"/>
      <c r="BZ179" s="447"/>
      <c r="CA179" s="447"/>
      <c r="CB179" s="447"/>
      <c r="CC179" s="447"/>
      <c r="CD179" s="447"/>
      <c r="CE179" s="447"/>
      <c r="CF179" s="447"/>
      <c r="CG179" s="447"/>
      <c r="CH179" s="447"/>
      <c r="CI179" s="447"/>
      <c r="CJ179" s="447"/>
      <c r="CK179" s="447"/>
      <c r="CL179" s="447"/>
      <c r="CM179" s="447"/>
      <c r="CN179" s="447"/>
      <c r="CO179" s="447"/>
      <c r="CP179" s="447"/>
      <c r="CQ179" s="447"/>
      <c r="CR179" s="447"/>
      <c r="CS179" s="447"/>
      <c r="CT179" s="447"/>
      <c r="CU179" s="447"/>
      <c r="CV179" s="447"/>
      <c r="CW179" s="447"/>
      <c r="CX179" s="447"/>
      <c r="CY179" s="447"/>
      <c r="CZ179" s="447"/>
      <c r="DA179" s="447"/>
      <c r="DB179" s="447"/>
      <c r="DC179" s="447"/>
      <c r="DD179" s="447"/>
      <c r="DE179" s="447"/>
      <c r="DF179" s="447"/>
      <c r="DG179" s="447"/>
      <c r="DH179" s="447"/>
      <c r="DI179" s="447"/>
      <c r="DJ179" s="447"/>
      <c r="DK179" s="447"/>
      <c r="DL179" s="447"/>
      <c r="DM179" s="447"/>
      <c r="DN179" s="447"/>
      <c r="DO179" s="447"/>
      <c r="DP179" s="447"/>
      <c r="DQ179" s="447"/>
      <c r="DR179" s="447"/>
      <c r="DS179" s="447"/>
      <c r="DT179" s="447"/>
      <c r="DU179" s="447"/>
      <c r="DV179" s="447"/>
      <c r="DW179" s="447"/>
      <c r="DX179" s="447"/>
      <c r="DY179" s="447"/>
      <c r="DZ179" s="447"/>
      <c r="EA179" s="447"/>
      <c r="EB179" s="447"/>
      <c r="EC179" s="447"/>
      <c r="ED179" s="447"/>
      <c r="EE179" s="447"/>
      <c r="EF179" s="447"/>
      <c r="EG179" s="447"/>
      <c r="EH179" s="447"/>
      <c r="EI179" s="447"/>
      <c r="EJ179" s="447"/>
      <c r="EK179" s="447"/>
      <c r="EL179" s="447"/>
      <c r="EM179" s="447"/>
      <c r="EN179" s="447"/>
      <c r="EO179" s="447"/>
      <c r="EP179" s="447"/>
      <c r="EQ179" s="447"/>
      <c r="ER179" s="447"/>
      <c r="ES179" s="447"/>
      <c r="ET179" s="447"/>
      <c r="EU179" s="447"/>
      <c r="EV179" s="447"/>
    </row>
    <row r="180" spans="3:152" ht="12" customHeight="1">
      <c r="C180" s="447"/>
      <c r="D180" s="436"/>
      <c r="E180" s="447"/>
      <c r="F180" s="447"/>
      <c r="G180" s="447"/>
      <c r="H180" s="447"/>
      <c r="I180" s="447"/>
      <c r="J180" s="447"/>
      <c r="K180" s="436"/>
      <c r="L180" s="447"/>
      <c r="M180" s="447"/>
      <c r="N180" s="447"/>
      <c r="O180" s="447"/>
      <c r="P180" s="447"/>
      <c r="Q180" s="447"/>
      <c r="R180" s="436"/>
      <c r="S180" s="447"/>
      <c r="T180" s="447"/>
      <c r="U180" s="447"/>
      <c r="V180" s="447"/>
      <c r="W180" s="447"/>
      <c r="X180" s="447"/>
      <c r="Y180" s="447"/>
      <c r="Z180" s="447"/>
      <c r="AA180" s="447"/>
      <c r="AB180" s="447"/>
      <c r="AC180" s="436"/>
      <c r="AD180" s="447"/>
      <c r="AE180" s="447"/>
      <c r="AF180" s="447"/>
      <c r="AG180" s="447"/>
      <c r="AH180" s="447"/>
      <c r="AI180" s="447"/>
      <c r="AJ180" s="447"/>
      <c r="AK180" s="436"/>
      <c r="AL180" s="447"/>
      <c r="AM180" s="447"/>
      <c r="AN180" s="447"/>
      <c r="AO180" s="447"/>
      <c r="AP180" s="447"/>
      <c r="AQ180" s="447"/>
      <c r="AR180" s="436"/>
      <c r="AS180" s="447"/>
      <c r="AT180" s="447"/>
      <c r="AU180" s="447"/>
      <c r="AV180" s="447"/>
      <c r="AW180" s="447"/>
      <c r="AX180" s="447"/>
      <c r="AY180" s="436"/>
      <c r="AZ180" s="447"/>
      <c r="BA180" s="447"/>
      <c r="BB180" s="447"/>
      <c r="BC180" s="447"/>
      <c r="BD180" s="447"/>
      <c r="BE180" s="447"/>
      <c r="BF180" s="436"/>
      <c r="BG180" s="447"/>
      <c r="BH180" s="447"/>
      <c r="BI180" s="447"/>
      <c r="BJ180" s="447"/>
      <c r="BK180" s="447"/>
      <c r="BL180" s="447"/>
      <c r="BM180" s="436"/>
      <c r="BN180" s="447"/>
      <c r="BO180" s="447"/>
      <c r="BP180" s="447"/>
      <c r="BQ180" s="447"/>
      <c r="BR180" s="447"/>
      <c r="BS180" s="447"/>
      <c r="BT180" s="436"/>
      <c r="BU180" s="447"/>
      <c r="BV180" s="447"/>
      <c r="BW180" s="447"/>
      <c r="BX180" s="447"/>
      <c r="BY180" s="447"/>
      <c r="BZ180" s="447"/>
      <c r="CA180" s="447"/>
      <c r="CB180" s="447"/>
      <c r="CC180" s="447"/>
      <c r="CD180" s="447"/>
      <c r="CE180" s="447"/>
      <c r="CF180" s="447"/>
      <c r="CG180" s="447"/>
      <c r="CH180" s="447"/>
      <c r="CI180" s="447"/>
      <c r="CJ180" s="447"/>
      <c r="CK180" s="447"/>
      <c r="CL180" s="447"/>
      <c r="CM180" s="447"/>
      <c r="CN180" s="447"/>
      <c r="CO180" s="447"/>
      <c r="CP180" s="447"/>
      <c r="CQ180" s="447"/>
      <c r="CR180" s="447"/>
      <c r="CS180" s="447"/>
      <c r="CT180" s="447"/>
      <c r="CU180" s="447"/>
      <c r="CV180" s="447"/>
      <c r="CW180" s="447"/>
      <c r="CX180" s="447"/>
      <c r="CY180" s="447"/>
      <c r="CZ180" s="447"/>
      <c r="DA180" s="447"/>
      <c r="DB180" s="447"/>
      <c r="DC180" s="447"/>
      <c r="DD180" s="447"/>
      <c r="DE180" s="447"/>
      <c r="DF180" s="447"/>
      <c r="DG180" s="447"/>
      <c r="DH180" s="447"/>
      <c r="DI180" s="447"/>
      <c r="DJ180" s="447"/>
      <c r="DK180" s="447"/>
      <c r="DL180" s="447"/>
      <c r="DM180" s="447"/>
      <c r="DN180" s="447"/>
      <c r="DO180" s="447"/>
      <c r="DP180" s="447"/>
      <c r="DQ180" s="447"/>
      <c r="DR180" s="447"/>
      <c r="DS180" s="447"/>
      <c r="DT180" s="447"/>
      <c r="DU180" s="447"/>
      <c r="DV180" s="447"/>
      <c r="DW180" s="447"/>
      <c r="DX180" s="447"/>
      <c r="DY180" s="447"/>
      <c r="DZ180" s="447"/>
      <c r="EA180" s="447"/>
      <c r="EB180" s="447"/>
      <c r="EC180" s="447"/>
      <c r="ED180" s="447"/>
      <c r="EE180" s="447"/>
      <c r="EF180" s="447"/>
      <c r="EG180" s="447"/>
      <c r="EH180" s="447"/>
      <c r="EI180" s="447"/>
      <c r="EJ180" s="447"/>
      <c r="EK180" s="447"/>
      <c r="EL180" s="447"/>
      <c r="EM180" s="447"/>
      <c r="EN180" s="447"/>
      <c r="EO180" s="447"/>
      <c r="EP180" s="447"/>
      <c r="EQ180" s="447"/>
      <c r="ER180" s="447"/>
      <c r="ES180" s="447"/>
      <c r="ET180" s="447"/>
      <c r="EU180" s="447"/>
      <c r="EV180" s="447"/>
    </row>
    <row r="181" spans="3:152" ht="12" customHeight="1">
      <c r="C181" s="447"/>
      <c r="D181" s="436"/>
      <c r="E181" s="447"/>
      <c r="F181" s="447"/>
      <c r="G181" s="447"/>
      <c r="H181" s="447"/>
      <c r="I181" s="447"/>
      <c r="J181" s="447"/>
      <c r="K181" s="436"/>
      <c r="L181" s="447"/>
      <c r="M181" s="447"/>
      <c r="N181" s="447"/>
      <c r="O181" s="447"/>
      <c r="P181" s="447"/>
      <c r="Q181" s="447"/>
      <c r="R181" s="436"/>
      <c r="S181" s="447"/>
      <c r="T181" s="447"/>
      <c r="U181" s="447"/>
      <c r="V181" s="447"/>
      <c r="W181" s="447"/>
      <c r="X181" s="447"/>
      <c r="Y181" s="447"/>
      <c r="Z181" s="447"/>
      <c r="AA181" s="447"/>
      <c r="AB181" s="447"/>
      <c r="AC181" s="436"/>
      <c r="AD181" s="447"/>
      <c r="AE181" s="447"/>
      <c r="AF181" s="447"/>
      <c r="AG181" s="447"/>
      <c r="AH181" s="447"/>
      <c r="AI181" s="447"/>
      <c r="AJ181" s="447"/>
      <c r="AK181" s="436"/>
      <c r="AL181" s="447"/>
      <c r="AM181" s="447"/>
      <c r="AN181" s="447"/>
      <c r="AO181" s="447"/>
      <c r="AP181" s="447"/>
      <c r="AQ181" s="447"/>
      <c r="AR181" s="436"/>
      <c r="AS181" s="447"/>
      <c r="AT181" s="447"/>
      <c r="AU181" s="447"/>
      <c r="AV181" s="447"/>
      <c r="AW181" s="447"/>
      <c r="AX181" s="447"/>
      <c r="AY181" s="436"/>
      <c r="AZ181" s="447"/>
      <c r="BA181" s="447"/>
      <c r="BB181" s="447"/>
      <c r="BC181" s="447"/>
      <c r="BD181" s="447"/>
      <c r="BE181" s="447"/>
      <c r="BF181" s="436"/>
      <c r="BG181" s="447"/>
      <c r="BH181" s="447"/>
      <c r="BI181" s="447"/>
      <c r="BJ181" s="447"/>
      <c r="BK181" s="447"/>
      <c r="BL181" s="447"/>
      <c r="BM181" s="436"/>
      <c r="BN181" s="447"/>
      <c r="BO181" s="447"/>
      <c r="BP181" s="447"/>
      <c r="BQ181" s="447"/>
      <c r="BR181" s="447"/>
      <c r="BS181" s="447"/>
      <c r="BT181" s="436"/>
      <c r="BU181" s="447"/>
      <c r="BV181" s="447"/>
      <c r="BW181" s="447"/>
      <c r="BX181" s="447"/>
      <c r="BY181" s="447"/>
      <c r="BZ181" s="447"/>
      <c r="CA181" s="447"/>
      <c r="CB181" s="447"/>
      <c r="CC181" s="447"/>
      <c r="CD181" s="447"/>
      <c r="CE181" s="447"/>
      <c r="CF181" s="447"/>
      <c r="CG181" s="447"/>
      <c r="CH181" s="447"/>
      <c r="CI181" s="447"/>
      <c r="CJ181" s="447"/>
      <c r="CK181" s="447"/>
      <c r="CL181" s="447"/>
      <c r="CM181" s="447"/>
      <c r="CN181" s="447"/>
      <c r="CO181" s="447"/>
      <c r="CP181" s="447"/>
      <c r="CQ181" s="447"/>
      <c r="CR181" s="447"/>
      <c r="CS181" s="447"/>
      <c r="CT181" s="447"/>
      <c r="CU181" s="447"/>
      <c r="CV181" s="447"/>
      <c r="CW181" s="447"/>
      <c r="CX181" s="447"/>
      <c r="CY181" s="447"/>
      <c r="CZ181" s="447"/>
      <c r="DA181" s="447"/>
      <c r="DB181" s="447"/>
      <c r="DC181" s="447"/>
      <c r="DD181" s="447"/>
      <c r="DE181" s="447"/>
      <c r="DF181" s="447"/>
      <c r="DG181" s="447"/>
      <c r="DH181" s="447"/>
      <c r="DI181" s="447"/>
      <c r="DJ181" s="447"/>
      <c r="DK181" s="447"/>
      <c r="DL181" s="447"/>
      <c r="DM181" s="447"/>
      <c r="DN181" s="447"/>
      <c r="DO181" s="447"/>
      <c r="DP181" s="447"/>
      <c r="DQ181" s="447"/>
      <c r="DR181" s="447"/>
      <c r="DS181" s="447"/>
      <c r="DT181" s="447"/>
      <c r="DU181" s="447"/>
      <c r="DV181" s="447"/>
      <c r="DW181" s="447"/>
      <c r="DX181" s="447"/>
      <c r="DY181" s="447"/>
      <c r="DZ181" s="447"/>
      <c r="EA181" s="447"/>
      <c r="EB181" s="447"/>
      <c r="EC181" s="447"/>
      <c r="ED181" s="447"/>
      <c r="EE181" s="447"/>
      <c r="EF181" s="447"/>
      <c r="EG181" s="447"/>
      <c r="EH181" s="447"/>
      <c r="EI181" s="447"/>
      <c r="EJ181" s="447"/>
      <c r="EK181" s="447"/>
      <c r="EL181" s="447"/>
      <c r="EM181" s="447"/>
      <c r="EN181" s="447"/>
      <c r="EO181" s="447"/>
      <c r="EP181" s="447"/>
      <c r="EQ181" s="447"/>
      <c r="ER181" s="447"/>
      <c r="ES181" s="447"/>
      <c r="ET181" s="447"/>
      <c r="EU181" s="447"/>
      <c r="EV181" s="447"/>
    </row>
    <row r="182" spans="3:152" ht="12" customHeight="1">
      <c r="C182" s="447"/>
      <c r="D182" s="436"/>
      <c r="E182" s="447"/>
      <c r="F182" s="447"/>
      <c r="G182" s="447"/>
      <c r="H182" s="447"/>
      <c r="I182" s="447"/>
      <c r="J182" s="447"/>
      <c r="K182" s="436"/>
      <c r="L182" s="447"/>
      <c r="M182" s="447"/>
      <c r="N182" s="447"/>
      <c r="O182" s="447"/>
      <c r="P182" s="447"/>
      <c r="Q182" s="447"/>
      <c r="R182" s="436"/>
      <c r="S182" s="447"/>
      <c r="T182" s="447"/>
      <c r="U182" s="447"/>
      <c r="V182" s="447"/>
      <c r="W182" s="447"/>
      <c r="X182" s="447"/>
      <c r="Y182" s="447"/>
      <c r="Z182" s="447"/>
      <c r="AA182" s="447"/>
      <c r="AB182" s="447"/>
      <c r="AC182" s="436"/>
      <c r="AD182" s="447"/>
      <c r="AE182" s="447"/>
      <c r="AF182" s="447"/>
      <c r="AG182" s="447"/>
      <c r="AH182" s="447"/>
      <c r="AI182" s="447"/>
      <c r="AJ182" s="447"/>
      <c r="AK182" s="436"/>
      <c r="AL182" s="447"/>
      <c r="AM182" s="447"/>
      <c r="AN182" s="447"/>
      <c r="AO182" s="447"/>
      <c r="AP182" s="447"/>
      <c r="AQ182" s="447"/>
      <c r="AR182" s="436"/>
      <c r="AS182" s="447"/>
      <c r="AT182" s="447"/>
      <c r="AU182" s="447"/>
      <c r="AV182" s="447"/>
      <c r="AW182" s="447"/>
      <c r="AX182" s="447"/>
      <c r="AY182" s="436"/>
      <c r="AZ182" s="447"/>
      <c r="BA182" s="447"/>
      <c r="BB182" s="447"/>
      <c r="BC182" s="447"/>
      <c r="BD182" s="447"/>
      <c r="BE182" s="447"/>
      <c r="BF182" s="436"/>
      <c r="BG182" s="447"/>
      <c r="BH182" s="447"/>
      <c r="BI182" s="447"/>
      <c r="BJ182" s="447"/>
      <c r="BK182" s="447"/>
      <c r="BL182" s="447"/>
      <c r="BM182" s="436"/>
      <c r="BN182" s="447"/>
      <c r="BO182" s="447"/>
      <c r="BP182" s="447"/>
      <c r="BQ182" s="447"/>
      <c r="BR182" s="447"/>
      <c r="BS182" s="447"/>
      <c r="BT182" s="436"/>
      <c r="BU182" s="447"/>
      <c r="BV182" s="447"/>
      <c r="BW182" s="447"/>
      <c r="BX182" s="447"/>
      <c r="BY182" s="447"/>
      <c r="BZ182" s="447"/>
      <c r="CA182" s="447"/>
      <c r="CB182" s="447"/>
      <c r="CC182" s="447"/>
      <c r="CD182" s="447"/>
      <c r="CE182" s="447"/>
      <c r="CF182" s="447"/>
      <c r="CG182" s="447"/>
      <c r="CH182" s="447"/>
      <c r="CI182" s="447"/>
      <c r="CJ182" s="447"/>
      <c r="CK182" s="447"/>
      <c r="CL182" s="447"/>
      <c r="CM182" s="447"/>
      <c r="CN182" s="447"/>
      <c r="CO182" s="447"/>
      <c r="CP182" s="447"/>
      <c r="CQ182" s="447"/>
      <c r="CR182" s="447"/>
      <c r="CS182" s="447"/>
      <c r="CT182" s="447"/>
      <c r="CU182" s="447"/>
      <c r="CV182" s="447"/>
      <c r="CW182" s="447"/>
      <c r="CX182" s="447"/>
      <c r="CY182" s="447"/>
      <c r="CZ182" s="447"/>
      <c r="DA182" s="447"/>
      <c r="DB182" s="447"/>
      <c r="DC182" s="447"/>
      <c r="DD182" s="447"/>
      <c r="DE182" s="447"/>
      <c r="DF182" s="447"/>
      <c r="DG182" s="447"/>
      <c r="DH182" s="447"/>
      <c r="DI182" s="447"/>
      <c r="DJ182" s="447"/>
      <c r="DK182" s="447"/>
      <c r="DL182" s="447"/>
      <c r="DM182" s="447"/>
      <c r="DN182" s="447"/>
      <c r="DO182" s="447"/>
      <c r="DP182" s="447"/>
      <c r="DQ182" s="447"/>
      <c r="DR182" s="447"/>
      <c r="DS182" s="447"/>
      <c r="DT182" s="447"/>
      <c r="DU182" s="447"/>
      <c r="DV182" s="447"/>
      <c r="DW182" s="447"/>
      <c r="DX182" s="447"/>
      <c r="DY182" s="447"/>
      <c r="DZ182" s="447"/>
      <c r="EA182" s="447"/>
      <c r="EB182" s="447"/>
      <c r="EC182" s="447"/>
      <c r="ED182" s="447"/>
      <c r="EE182" s="447"/>
      <c r="EF182" s="447"/>
      <c r="EG182" s="447"/>
      <c r="EH182" s="447"/>
      <c r="EI182" s="447"/>
      <c r="EJ182" s="447"/>
      <c r="EK182" s="447"/>
      <c r="EL182" s="447"/>
      <c r="EM182" s="447"/>
      <c r="EN182" s="447"/>
      <c r="EO182" s="447"/>
      <c r="EP182" s="447"/>
      <c r="EQ182" s="447"/>
      <c r="ER182" s="447"/>
      <c r="ES182" s="447"/>
      <c r="ET182" s="447"/>
      <c r="EU182" s="447"/>
      <c r="EV182" s="447"/>
    </row>
    <row r="183" spans="3:152" ht="12" customHeight="1">
      <c r="C183" s="447"/>
      <c r="D183" s="436"/>
      <c r="E183" s="447"/>
      <c r="F183" s="447"/>
      <c r="G183" s="447"/>
      <c r="H183" s="447"/>
      <c r="I183" s="447"/>
      <c r="J183" s="447"/>
      <c r="K183" s="436"/>
      <c r="L183" s="447"/>
      <c r="M183" s="447"/>
      <c r="N183" s="447"/>
      <c r="O183" s="447"/>
      <c r="P183" s="447"/>
      <c r="Q183" s="447"/>
      <c r="R183" s="436"/>
      <c r="S183" s="447"/>
      <c r="T183" s="447"/>
      <c r="U183" s="447"/>
      <c r="V183" s="447"/>
      <c r="W183" s="447"/>
      <c r="X183" s="447"/>
      <c r="Y183" s="447"/>
      <c r="Z183" s="447"/>
      <c r="AA183" s="447"/>
      <c r="AB183" s="447"/>
      <c r="AC183" s="436"/>
      <c r="AD183" s="447"/>
      <c r="AE183" s="447"/>
      <c r="AF183" s="447"/>
      <c r="AG183" s="447"/>
      <c r="AH183" s="447"/>
      <c r="AI183" s="447"/>
      <c r="AJ183" s="447"/>
      <c r="AK183" s="436"/>
      <c r="AL183" s="447"/>
      <c r="AM183" s="447"/>
      <c r="AN183" s="447"/>
      <c r="AO183" s="447"/>
      <c r="AP183" s="447"/>
      <c r="AQ183" s="447"/>
      <c r="AR183" s="436"/>
      <c r="AS183" s="447"/>
      <c r="AT183" s="447"/>
      <c r="AU183" s="447"/>
      <c r="AV183" s="447"/>
      <c r="AW183" s="447"/>
      <c r="AX183" s="447"/>
      <c r="AY183" s="436"/>
      <c r="AZ183" s="447"/>
      <c r="BA183" s="447"/>
      <c r="BB183" s="447"/>
      <c r="BC183" s="447"/>
      <c r="BD183" s="447"/>
      <c r="BE183" s="447"/>
      <c r="BF183" s="436"/>
      <c r="BG183" s="447"/>
      <c r="BH183" s="447"/>
      <c r="BI183" s="447"/>
      <c r="BJ183" s="447"/>
      <c r="BK183" s="447"/>
      <c r="BL183" s="447"/>
      <c r="BM183" s="436"/>
      <c r="BN183" s="447"/>
      <c r="BO183" s="447"/>
      <c r="BP183" s="447"/>
      <c r="BQ183" s="447"/>
      <c r="BR183" s="447"/>
      <c r="BS183" s="447"/>
      <c r="BT183" s="436"/>
      <c r="BU183" s="447"/>
      <c r="BV183" s="447"/>
      <c r="BW183" s="447"/>
      <c r="BX183" s="447"/>
      <c r="BY183" s="447"/>
      <c r="BZ183" s="447"/>
      <c r="CA183" s="447"/>
      <c r="CB183" s="447"/>
      <c r="CC183" s="447"/>
      <c r="CD183" s="447"/>
      <c r="CE183" s="447"/>
      <c r="CF183" s="447"/>
      <c r="CG183" s="447"/>
      <c r="CH183" s="447"/>
      <c r="CI183" s="447"/>
      <c r="CJ183" s="447"/>
      <c r="CK183" s="447"/>
      <c r="CL183" s="447"/>
      <c r="CM183" s="447"/>
      <c r="CN183" s="447"/>
      <c r="CO183" s="447"/>
      <c r="CP183" s="447"/>
      <c r="CQ183" s="447"/>
      <c r="CR183" s="447"/>
      <c r="CS183" s="447"/>
      <c r="CT183" s="447"/>
      <c r="CU183" s="447"/>
      <c r="CV183" s="447"/>
      <c r="CW183" s="447"/>
      <c r="CX183" s="447"/>
      <c r="CY183" s="447"/>
      <c r="CZ183" s="447"/>
      <c r="DA183" s="447"/>
      <c r="DB183" s="447"/>
      <c r="DC183" s="447"/>
      <c r="DD183" s="447"/>
      <c r="DE183" s="447"/>
      <c r="DF183" s="447"/>
      <c r="DG183" s="447"/>
      <c r="DH183" s="447"/>
      <c r="DI183" s="447"/>
      <c r="DJ183" s="447"/>
      <c r="DK183" s="447"/>
      <c r="DL183" s="447"/>
      <c r="DM183" s="447"/>
      <c r="DN183" s="447"/>
      <c r="DO183" s="447"/>
      <c r="DP183" s="447"/>
      <c r="DQ183" s="447"/>
      <c r="DR183" s="447"/>
      <c r="DS183" s="447"/>
      <c r="DT183" s="447"/>
      <c r="DU183" s="447"/>
      <c r="DV183" s="447"/>
      <c r="DW183" s="447"/>
      <c r="DX183" s="447"/>
      <c r="DY183" s="447"/>
      <c r="DZ183" s="447"/>
      <c r="EA183" s="447"/>
      <c r="EB183" s="447"/>
      <c r="EC183" s="447"/>
      <c r="ED183" s="447"/>
      <c r="EE183" s="447"/>
      <c r="EF183" s="447"/>
      <c r="EG183" s="447"/>
      <c r="EH183" s="447"/>
      <c r="EI183" s="447"/>
      <c r="EJ183" s="447"/>
      <c r="EK183" s="447"/>
      <c r="EL183" s="447"/>
      <c r="EM183" s="447"/>
      <c r="EN183" s="447"/>
      <c r="EO183" s="447"/>
      <c r="EP183" s="447"/>
      <c r="EQ183" s="447"/>
      <c r="ER183" s="447"/>
      <c r="ES183" s="447"/>
      <c r="ET183" s="447"/>
      <c r="EU183" s="447"/>
      <c r="EV183" s="447"/>
    </row>
    <row r="184" spans="3:152" ht="12" customHeight="1">
      <c r="C184" s="447"/>
      <c r="D184" s="436"/>
      <c r="E184" s="447"/>
      <c r="F184" s="447"/>
      <c r="G184" s="447"/>
      <c r="H184" s="447"/>
      <c r="I184" s="447"/>
      <c r="J184" s="447"/>
      <c r="K184" s="436"/>
      <c r="L184" s="447"/>
      <c r="M184" s="447"/>
      <c r="N184" s="447"/>
      <c r="O184" s="447"/>
      <c r="P184" s="447"/>
      <c r="Q184" s="447"/>
      <c r="R184" s="436"/>
      <c r="S184" s="447"/>
      <c r="T184" s="447"/>
      <c r="U184" s="447"/>
      <c r="V184" s="447"/>
      <c r="W184" s="447"/>
      <c r="X184" s="447"/>
      <c r="Y184" s="447"/>
      <c r="Z184" s="447"/>
      <c r="AA184" s="447"/>
      <c r="AB184" s="447"/>
      <c r="AC184" s="436"/>
      <c r="AD184" s="447"/>
      <c r="AE184" s="447"/>
      <c r="AF184" s="447"/>
      <c r="AG184" s="447"/>
      <c r="AH184" s="447"/>
      <c r="AI184" s="447"/>
      <c r="AJ184" s="447"/>
      <c r="AK184" s="436"/>
      <c r="AL184" s="447"/>
      <c r="AM184" s="447"/>
      <c r="AN184" s="447"/>
      <c r="AO184" s="447"/>
      <c r="AP184" s="447"/>
      <c r="AQ184" s="447"/>
      <c r="AR184" s="436"/>
      <c r="AS184" s="447"/>
      <c r="AT184" s="447"/>
      <c r="AU184" s="447"/>
      <c r="AV184" s="447"/>
      <c r="AW184" s="447"/>
      <c r="AX184" s="447"/>
      <c r="AY184" s="436"/>
      <c r="AZ184" s="447"/>
      <c r="BA184" s="447"/>
      <c r="BB184" s="447"/>
      <c r="BC184" s="447"/>
      <c r="BD184" s="447"/>
      <c r="BE184" s="447"/>
      <c r="BF184" s="436"/>
      <c r="BG184" s="447"/>
      <c r="BH184" s="447"/>
      <c r="BI184" s="447"/>
      <c r="BJ184" s="447"/>
      <c r="BK184" s="447"/>
      <c r="BL184" s="447"/>
      <c r="BM184" s="436"/>
      <c r="BN184" s="447"/>
      <c r="BO184" s="447"/>
      <c r="BP184" s="447"/>
      <c r="BQ184" s="447"/>
      <c r="BR184" s="447"/>
      <c r="BS184" s="447"/>
      <c r="BT184" s="436"/>
      <c r="BU184" s="447"/>
      <c r="BV184" s="447"/>
      <c r="BW184" s="447"/>
      <c r="BX184" s="447"/>
      <c r="BY184" s="447"/>
      <c r="BZ184" s="447"/>
      <c r="CA184" s="447"/>
      <c r="CB184" s="447"/>
      <c r="CC184" s="447"/>
      <c r="CD184" s="447"/>
      <c r="CE184" s="447"/>
      <c r="CF184" s="447"/>
      <c r="CG184" s="447"/>
      <c r="CH184" s="447"/>
      <c r="CI184" s="447"/>
      <c r="CJ184" s="447"/>
      <c r="CK184" s="447"/>
      <c r="CL184" s="447"/>
      <c r="CM184" s="447"/>
      <c r="CN184" s="447"/>
      <c r="CO184" s="447"/>
      <c r="CP184" s="447"/>
      <c r="CQ184" s="447"/>
      <c r="CR184" s="447"/>
      <c r="CS184" s="447"/>
      <c r="CT184" s="447"/>
      <c r="CU184" s="447"/>
      <c r="CV184" s="447"/>
      <c r="CW184" s="447"/>
      <c r="CX184" s="447"/>
      <c r="CY184" s="447"/>
      <c r="CZ184" s="447"/>
      <c r="DA184" s="447"/>
      <c r="DB184" s="447"/>
      <c r="DC184" s="447"/>
      <c r="DD184" s="447"/>
      <c r="DE184" s="447"/>
      <c r="DF184" s="447"/>
      <c r="DG184" s="447"/>
      <c r="DH184" s="447"/>
      <c r="DI184" s="447"/>
      <c r="DJ184" s="447"/>
      <c r="DK184" s="447"/>
      <c r="DL184" s="447"/>
      <c r="DM184" s="447"/>
      <c r="DN184" s="447"/>
      <c r="DO184" s="447"/>
      <c r="DP184" s="447"/>
      <c r="DQ184" s="447"/>
      <c r="DR184" s="447"/>
      <c r="DS184" s="447"/>
      <c r="DT184" s="447"/>
      <c r="DU184" s="447"/>
      <c r="DV184" s="447"/>
      <c r="DW184" s="447"/>
      <c r="DX184" s="447"/>
      <c r="DY184" s="447"/>
      <c r="DZ184" s="447"/>
      <c r="EA184" s="447"/>
      <c r="EB184" s="447"/>
      <c r="EC184" s="447"/>
      <c r="ED184" s="447"/>
      <c r="EE184" s="447"/>
      <c r="EF184" s="447"/>
      <c r="EG184" s="447"/>
      <c r="EH184" s="447"/>
      <c r="EI184" s="447"/>
      <c r="EJ184" s="447"/>
      <c r="EK184" s="447"/>
      <c r="EL184" s="447"/>
      <c r="EM184" s="447"/>
      <c r="EN184" s="447"/>
      <c r="EO184" s="447"/>
      <c r="EP184" s="447"/>
      <c r="EQ184" s="447"/>
      <c r="ER184" s="447"/>
      <c r="ES184" s="447"/>
      <c r="ET184" s="447"/>
      <c r="EU184" s="447"/>
      <c r="EV184" s="447"/>
    </row>
    <row r="185" spans="3:152" ht="12" customHeight="1">
      <c r="C185" s="447"/>
      <c r="D185" s="436"/>
      <c r="E185" s="447"/>
      <c r="F185" s="447"/>
      <c r="G185" s="447"/>
      <c r="H185" s="447"/>
      <c r="I185" s="447"/>
      <c r="J185" s="447"/>
      <c r="K185" s="436"/>
      <c r="L185" s="447"/>
      <c r="M185" s="447"/>
      <c r="N185" s="447"/>
      <c r="O185" s="447"/>
      <c r="P185" s="447"/>
      <c r="Q185" s="447"/>
      <c r="R185" s="436"/>
      <c r="S185" s="447"/>
      <c r="T185" s="447"/>
      <c r="U185" s="447"/>
      <c r="V185" s="447"/>
      <c r="W185" s="447"/>
      <c r="X185" s="447"/>
      <c r="Y185" s="447"/>
      <c r="Z185" s="447"/>
      <c r="AA185" s="447"/>
      <c r="AB185" s="447"/>
      <c r="AC185" s="436"/>
      <c r="AD185" s="447"/>
      <c r="AE185" s="447"/>
      <c r="AF185" s="447"/>
      <c r="AG185" s="447"/>
      <c r="AH185" s="447"/>
      <c r="AI185" s="447"/>
      <c r="AJ185" s="447"/>
      <c r="AK185" s="436"/>
      <c r="AL185" s="447"/>
      <c r="AM185" s="447"/>
      <c r="AN185" s="447"/>
      <c r="AO185" s="447"/>
      <c r="AP185" s="447"/>
      <c r="AQ185" s="447"/>
      <c r="AR185" s="436"/>
      <c r="AS185" s="447"/>
      <c r="AT185" s="447"/>
      <c r="AU185" s="447"/>
      <c r="AV185" s="447"/>
      <c r="AW185" s="447"/>
      <c r="AX185" s="447"/>
      <c r="AY185" s="436"/>
      <c r="AZ185" s="447"/>
      <c r="BA185" s="447"/>
      <c r="BB185" s="447"/>
      <c r="BC185" s="447"/>
      <c r="BD185" s="447"/>
      <c r="BE185" s="447"/>
      <c r="BF185" s="436"/>
      <c r="BG185" s="447"/>
      <c r="BH185" s="447"/>
      <c r="BI185" s="447"/>
      <c r="BJ185" s="447"/>
      <c r="BK185" s="447"/>
      <c r="BL185" s="447"/>
      <c r="BM185" s="436"/>
      <c r="BN185" s="447"/>
      <c r="BO185" s="447"/>
      <c r="BP185" s="447"/>
      <c r="BQ185" s="447"/>
      <c r="BR185" s="447"/>
      <c r="BS185" s="447"/>
      <c r="BT185" s="436"/>
      <c r="BU185" s="447"/>
      <c r="BV185" s="447"/>
      <c r="BW185" s="447"/>
      <c r="BX185" s="447"/>
      <c r="BY185" s="447"/>
      <c r="BZ185" s="447"/>
      <c r="CA185" s="447"/>
      <c r="CB185" s="447"/>
      <c r="CC185" s="447"/>
      <c r="CD185" s="447"/>
      <c r="CE185" s="447"/>
      <c r="CF185" s="447"/>
      <c r="CG185" s="447"/>
      <c r="CH185" s="447"/>
      <c r="CI185" s="447"/>
      <c r="CJ185" s="447"/>
      <c r="CK185" s="447"/>
      <c r="CL185" s="447"/>
      <c r="CM185" s="447"/>
      <c r="CN185" s="447"/>
      <c r="CO185" s="447"/>
      <c r="CP185" s="447"/>
      <c r="CQ185" s="447"/>
      <c r="CR185" s="447"/>
      <c r="CS185" s="447"/>
      <c r="CT185" s="447"/>
      <c r="CU185" s="447"/>
      <c r="CV185" s="447"/>
      <c r="CW185" s="447"/>
      <c r="CX185" s="447"/>
      <c r="CY185" s="447"/>
      <c r="CZ185" s="447"/>
      <c r="DA185" s="447"/>
      <c r="DB185" s="447"/>
      <c r="DC185" s="447"/>
      <c r="DD185" s="447"/>
      <c r="DE185" s="447"/>
      <c r="DF185" s="447"/>
      <c r="DG185" s="447"/>
      <c r="DH185" s="447"/>
      <c r="DI185" s="447"/>
      <c r="DJ185" s="447"/>
      <c r="DK185" s="447"/>
      <c r="DL185" s="447"/>
      <c r="DM185" s="447"/>
      <c r="DN185" s="447"/>
      <c r="DO185" s="447"/>
      <c r="DP185" s="447"/>
      <c r="DQ185" s="447"/>
      <c r="DR185" s="447"/>
      <c r="DS185" s="447"/>
      <c r="DT185" s="447"/>
      <c r="DU185" s="447"/>
      <c r="DV185" s="447"/>
      <c r="DW185" s="447"/>
      <c r="DX185" s="447"/>
      <c r="DY185" s="447"/>
      <c r="DZ185" s="447"/>
      <c r="EA185" s="447"/>
      <c r="EB185" s="447"/>
      <c r="EC185" s="447"/>
      <c r="ED185" s="447"/>
      <c r="EE185" s="447"/>
      <c r="EF185" s="447"/>
      <c r="EG185" s="447"/>
      <c r="EH185" s="447"/>
      <c r="EI185" s="447"/>
      <c r="EJ185" s="447"/>
      <c r="EK185" s="447"/>
      <c r="EL185" s="447"/>
      <c r="EM185" s="447"/>
      <c r="EN185" s="447"/>
      <c r="EO185" s="447"/>
      <c r="EP185" s="447"/>
      <c r="EQ185" s="447"/>
      <c r="ER185" s="447"/>
      <c r="ES185" s="447"/>
      <c r="ET185" s="447"/>
      <c r="EU185" s="447"/>
      <c r="EV185" s="447"/>
    </row>
    <row r="186" spans="3:152" ht="12" customHeight="1">
      <c r="C186" s="447"/>
      <c r="D186" s="436"/>
      <c r="E186" s="447"/>
      <c r="F186" s="447"/>
      <c r="G186" s="447"/>
      <c r="H186" s="447"/>
      <c r="I186" s="447"/>
      <c r="J186" s="447"/>
      <c r="K186" s="436"/>
      <c r="L186" s="447"/>
      <c r="M186" s="447"/>
      <c r="N186" s="447"/>
      <c r="O186" s="447"/>
      <c r="P186" s="447"/>
      <c r="Q186" s="447"/>
      <c r="R186" s="436"/>
      <c r="S186" s="447"/>
      <c r="T186" s="447"/>
      <c r="U186" s="447"/>
      <c r="V186" s="447"/>
      <c r="W186" s="447"/>
      <c r="X186" s="447"/>
      <c r="Y186" s="447"/>
      <c r="Z186" s="447"/>
      <c r="AA186" s="447"/>
      <c r="AB186" s="447"/>
      <c r="AC186" s="436"/>
      <c r="AD186" s="447"/>
      <c r="AE186" s="447"/>
      <c r="AF186" s="447"/>
      <c r="AG186" s="447"/>
      <c r="AH186" s="447"/>
      <c r="AI186" s="447"/>
      <c r="AJ186" s="447"/>
      <c r="AK186" s="436"/>
      <c r="AL186" s="447"/>
      <c r="AM186" s="447"/>
      <c r="AN186" s="447"/>
      <c r="AO186" s="447"/>
      <c r="AP186" s="447"/>
      <c r="AQ186" s="447"/>
      <c r="AR186" s="436"/>
      <c r="AS186" s="447"/>
      <c r="AT186" s="447"/>
      <c r="AU186" s="447"/>
      <c r="AV186" s="447"/>
      <c r="AW186" s="447"/>
      <c r="AX186" s="447"/>
      <c r="AY186" s="436"/>
      <c r="AZ186" s="447"/>
      <c r="BA186" s="447"/>
      <c r="BB186" s="447"/>
      <c r="BC186" s="447"/>
      <c r="BD186" s="447"/>
      <c r="BE186" s="447"/>
      <c r="BF186" s="436"/>
      <c r="BG186" s="447"/>
      <c r="BH186" s="447"/>
      <c r="BI186" s="447"/>
      <c r="BJ186" s="447"/>
      <c r="BK186" s="447"/>
      <c r="BL186" s="447"/>
      <c r="BM186" s="436"/>
      <c r="BN186" s="447"/>
      <c r="BO186" s="447"/>
      <c r="BP186" s="447"/>
      <c r="BQ186" s="447"/>
      <c r="BR186" s="447"/>
      <c r="BS186" s="447"/>
      <c r="BT186" s="436"/>
      <c r="BU186" s="447"/>
      <c r="BV186" s="447"/>
      <c r="BW186" s="447"/>
      <c r="BX186" s="447"/>
      <c r="BY186" s="447"/>
      <c r="BZ186" s="447"/>
      <c r="CA186" s="447"/>
      <c r="CB186" s="447"/>
      <c r="CC186" s="447"/>
      <c r="CD186" s="447"/>
      <c r="CE186" s="447"/>
      <c r="CF186" s="447"/>
      <c r="CG186" s="447"/>
      <c r="CH186" s="447"/>
      <c r="CI186" s="447"/>
      <c r="CJ186" s="447"/>
      <c r="CK186" s="447"/>
      <c r="CL186" s="447"/>
      <c r="CM186" s="447"/>
      <c r="CN186" s="447"/>
      <c r="CO186" s="447"/>
      <c r="CP186" s="447"/>
      <c r="CQ186" s="447"/>
      <c r="CR186" s="447"/>
      <c r="CS186" s="447"/>
      <c r="CT186" s="447"/>
      <c r="CU186" s="447"/>
      <c r="CV186" s="447"/>
      <c r="CW186" s="447"/>
      <c r="CX186" s="447"/>
      <c r="CY186" s="447"/>
      <c r="CZ186" s="447"/>
      <c r="DA186" s="447"/>
      <c r="DB186" s="447"/>
      <c r="DC186" s="447"/>
      <c r="DD186" s="447"/>
      <c r="DE186" s="447"/>
      <c r="DF186" s="447"/>
      <c r="DG186" s="447"/>
      <c r="DH186" s="447"/>
      <c r="DI186" s="447"/>
      <c r="DJ186" s="447"/>
      <c r="DK186" s="447"/>
      <c r="DL186" s="447"/>
      <c r="DM186" s="447"/>
      <c r="DN186" s="447"/>
      <c r="DO186" s="447"/>
      <c r="DP186" s="447"/>
      <c r="DQ186" s="447"/>
      <c r="DR186" s="447"/>
      <c r="DS186" s="447"/>
      <c r="DT186" s="447"/>
      <c r="DU186" s="447"/>
      <c r="DV186" s="447"/>
      <c r="DW186" s="447"/>
      <c r="DX186" s="447"/>
      <c r="DY186" s="447"/>
      <c r="DZ186" s="447"/>
      <c r="EA186" s="447"/>
      <c r="EB186" s="447"/>
      <c r="EC186" s="447"/>
      <c r="ED186" s="447"/>
      <c r="EE186" s="447"/>
      <c r="EF186" s="447"/>
      <c r="EG186" s="447"/>
      <c r="EH186" s="447"/>
      <c r="EI186" s="447"/>
      <c r="EJ186" s="447"/>
      <c r="EK186" s="447"/>
      <c r="EL186" s="447"/>
      <c r="EM186" s="447"/>
      <c r="EN186" s="447"/>
      <c r="EO186" s="447"/>
      <c r="EP186" s="447"/>
      <c r="EQ186" s="447"/>
      <c r="ER186" s="447"/>
      <c r="ES186" s="447"/>
      <c r="ET186" s="447"/>
      <c r="EU186" s="447"/>
      <c r="EV186" s="447"/>
    </row>
    <row r="187" spans="3:152" ht="12" customHeight="1">
      <c r="C187" s="447"/>
      <c r="D187" s="436"/>
      <c r="E187" s="447"/>
      <c r="F187" s="447"/>
      <c r="G187" s="447"/>
      <c r="H187" s="447"/>
      <c r="I187" s="447"/>
      <c r="J187" s="447"/>
      <c r="K187" s="436"/>
      <c r="L187" s="447"/>
      <c r="M187" s="447"/>
      <c r="N187" s="447"/>
      <c r="O187" s="447"/>
      <c r="P187" s="447"/>
      <c r="Q187" s="447"/>
      <c r="R187" s="436"/>
      <c r="S187" s="447"/>
      <c r="T187" s="447"/>
      <c r="U187" s="447"/>
      <c r="V187" s="447"/>
      <c r="W187" s="447"/>
      <c r="X187" s="447"/>
      <c r="Y187" s="447"/>
      <c r="Z187" s="447"/>
      <c r="AA187" s="447"/>
      <c r="AB187" s="447"/>
      <c r="AC187" s="436"/>
      <c r="AD187" s="447"/>
      <c r="AE187" s="447"/>
      <c r="AF187" s="447"/>
      <c r="AG187" s="447"/>
      <c r="AH187" s="447"/>
      <c r="AI187" s="447"/>
      <c r="AJ187" s="447"/>
      <c r="AK187" s="436"/>
      <c r="AL187" s="447"/>
      <c r="AM187" s="447"/>
      <c r="AN187" s="447"/>
      <c r="AO187" s="447"/>
      <c r="AP187" s="447"/>
      <c r="AQ187" s="447"/>
      <c r="AR187" s="436"/>
      <c r="AS187" s="447"/>
      <c r="AT187" s="447"/>
      <c r="AU187" s="447"/>
      <c r="AV187" s="447"/>
      <c r="AW187" s="447"/>
      <c r="AX187" s="447"/>
      <c r="AY187" s="436"/>
      <c r="AZ187" s="447"/>
      <c r="BA187" s="447"/>
      <c r="BB187" s="447"/>
      <c r="BC187" s="447"/>
      <c r="BD187" s="447"/>
      <c r="BE187" s="447"/>
      <c r="BF187" s="436"/>
      <c r="BG187" s="447"/>
      <c r="BH187" s="447"/>
      <c r="BI187" s="447"/>
      <c r="BJ187" s="447"/>
      <c r="BK187" s="447"/>
      <c r="BL187" s="447"/>
      <c r="BM187" s="436"/>
      <c r="BN187" s="447"/>
      <c r="BO187" s="447"/>
      <c r="BP187" s="447"/>
      <c r="BQ187" s="447"/>
      <c r="BR187" s="447"/>
      <c r="BS187" s="447"/>
      <c r="BT187" s="436"/>
      <c r="BU187" s="447"/>
      <c r="BV187" s="447"/>
      <c r="BW187" s="447"/>
      <c r="BX187" s="447"/>
      <c r="BY187" s="447"/>
      <c r="BZ187" s="447"/>
      <c r="CA187" s="447"/>
      <c r="CB187" s="447"/>
      <c r="CC187" s="447"/>
      <c r="CD187" s="447"/>
      <c r="CE187" s="447"/>
      <c r="CF187" s="447"/>
      <c r="CG187" s="447"/>
      <c r="CH187" s="447"/>
      <c r="CI187" s="447"/>
      <c r="CJ187" s="447"/>
      <c r="CK187" s="447"/>
      <c r="CL187" s="447"/>
      <c r="CM187" s="447"/>
      <c r="CN187" s="447"/>
      <c r="CO187" s="447"/>
      <c r="CP187" s="447"/>
      <c r="CQ187" s="447"/>
      <c r="CR187" s="447"/>
      <c r="CS187" s="447"/>
      <c r="CT187" s="447"/>
      <c r="CU187" s="447"/>
      <c r="CV187" s="447"/>
      <c r="CW187" s="447"/>
      <c r="CX187" s="447"/>
      <c r="CY187" s="447"/>
      <c r="CZ187" s="447"/>
      <c r="DA187" s="447"/>
      <c r="DB187" s="447"/>
      <c r="DC187" s="447"/>
      <c r="DD187" s="447"/>
      <c r="DE187" s="447"/>
      <c r="DF187" s="447"/>
      <c r="DG187" s="447"/>
      <c r="DH187" s="447"/>
      <c r="DI187" s="447"/>
      <c r="DJ187" s="447"/>
      <c r="DK187" s="447"/>
      <c r="DL187" s="447"/>
      <c r="DM187" s="447"/>
      <c r="DN187" s="447"/>
      <c r="DO187" s="447"/>
      <c r="DP187" s="447"/>
      <c r="DQ187" s="447"/>
      <c r="DR187" s="447"/>
      <c r="DS187" s="447"/>
      <c r="DT187" s="447"/>
      <c r="DU187" s="447"/>
      <c r="DV187" s="447"/>
      <c r="DW187" s="447"/>
      <c r="DX187" s="447"/>
      <c r="DY187" s="447"/>
      <c r="DZ187" s="447"/>
      <c r="EA187" s="447"/>
      <c r="EB187" s="447"/>
      <c r="EC187" s="447"/>
      <c r="ED187" s="447"/>
      <c r="EE187" s="447"/>
      <c r="EF187" s="447"/>
      <c r="EG187" s="447"/>
      <c r="EH187" s="447"/>
      <c r="EI187" s="447"/>
      <c r="EJ187" s="447"/>
      <c r="EK187" s="447"/>
      <c r="EL187" s="447"/>
      <c r="EM187" s="447"/>
      <c r="EN187" s="447"/>
      <c r="EO187" s="447"/>
      <c r="EP187" s="447"/>
      <c r="EQ187" s="447"/>
      <c r="ER187" s="447"/>
      <c r="ES187" s="447"/>
      <c r="ET187" s="447"/>
      <c r="EU187" s="447"/>
      <c r="EV187" s="447"/>
    </row>
    <row r="188" spans="3:152" ht="12" customHeight="1">
      <c r="C188" s="447"/>
      <c r="D188" s="436"/>
      <c r="E188" s="447"/>
      <c r="F188" s="447"/>
      <c r="G188" s="447"/>
      <c r="H188" s="447"/>
      <c r="I188" s="447"/>
      <c r="J188" s="447"/>
      <c r="K188" s="436"/>
      <c r="L188" s="447"/>
      <c r="M188" s="447"/>
      <c r="N188" s="447"/>
      <c r="O188" s="447"/>
      <c r="P188" s="447"/>
      <c r="Q188" s="447"/>
      <c r="R188" s="436"/>
      <c r="S188" s="447"/>
      <c r="T188" s="447"/>
      <c r="U188" s="447"/>
      <c r="V188" s="447"/>
      <c r="W188" s="447"/>
      <c r="X188" s="447"/>
      <c r="Y188" s="447"/>
      <c r="Z188" s="447"/>
      <c r="AA188" s="447"/>
      <c r="AB188" s="447"/>
      <c r="AC188" s="436"/>
      <c r="AD188" s="447"/>
      <c r="AE188" s="447"/>
      <c r="AF188" s="447"/>
      <c r="AG188" s="447"/>
      <c r="AH188" s="447"/>
      <c r="AI188" s="447"/>
      <c r="AJ188" s="447"/>
      <c r="AK188" s="436"/>
      <c r="AL188" s="447"/>
      <c r="AM188" s="447"/>
      <c r="AN188" s="447"/>
      <c r="AO188" s="447"/>
      <c r="AP188" s="447"/>
      <c r="AQ188" s="447"/>
      <c r="AR188" s="436"/>
      <c r="AS188" s="447"/>
      <c r="AT188" s="447"/>
      <c r="AU188" s="447"/>
      <c r="AV188" s="447"/>
      <c r="AW188" s="447"/>
      <c r="AX188" s="447"/>
      <c r="AY188" s="436"/>
      <c r="AZ188" s="447"/>
      <c r="BA188" s="447"/>
      <c r="BB188" s="447"/>
      <c r="BC188" s="447"/>
      <c r="BD188" s="447"/>
      <c r="BE188" s="447"/>
      <c r="BF188" s="436"/>
      <c r="BG188" s="447"/>
      <c r="BH188" s="447"/>
      <c r="BI188" s="447"/>
      <c r="BJ188" s="447"/>
      <c r="BK188" s="447"/>
      <c r="BL188" s="447"/>
      <c r="BM188" s="436"/>
      <c r="BN188" s="447"/>
      <c r="BO188" s="447"/>
      <c r="BP188" s="447"/>
      <c r="BQ188" s="447"/>
      <c r="BR188" s="447"/>
      <c r="BS188" s="447"/>
      <c r="BT188" s="436"/>
      <c r="BU188" s="447"/>
      <c r="BV188" s="447"/>
      <c r="BW188" s="447"/>
      <c r="BX188" s="447"/>
      <c r="BY188" s="447"/>
      <c r="BZ188" s="447"/>
      <c r="CA188" s="447"/>
      <c r="CB188" s="447"/>
      <c r="CC188" s="447"/>
      <c r="CD188" s="447"/>
      <c r="CE188" s="447"/>
      <c r="CF188" s="447"/>
      <c r="CG188" s="447"/>
      <c r="CH188" s="447"/>
      <c r="CI188" s="447"/>
      <c r="CJ188" s="447"/>
      <c r="CK188" s="447"/>
      <c r="CL188" s="447"/>
      <c r="CM188" s="447"/>
      <c r="CN188" s="447"/>
      <c r="CO188" s="447"/>
      <c r="CP188" s="447"/>
      <c r="CQ188" s="447"/>
      <c r="CR188" s="447"/>
      <c r="CS188" s="447"/>
      <c r="CT188" s="447"/>
      <c r="CU188" s="447"/>
      <c r="CV188" s="447"/>
      <c r="CW188" s="447"/>
      <c r="CX188" s="447"/>
      <c r="CY188" s="447"/>
      <c r="CZ188" s="447"/>
      <c r="DA188" s="447"/>
      <c r="DB188" s="447"/>
      <c r="DC188" s="447"/>
      <c r="DD188" s="447"/>
      <c r="DE188" s="447"/>
      <c r="DF188" s="447"/>
      <c r="DG188" s="447"/>
      <c r="DH188" s="447"/>
      <c r="DI188" s="447"/>
      <c r="DJ188" s="447"/>
      <c r="DK188" s="447"/>
      <c r="DL188" s="447"/>
      <c r="DM188" s="447"/>
      <c r="DN188" s="447"/>
      <c r="DO188" s="447"/>
      <c r="DP188" s="447"/>
      <c r="DQ188" s="447"/>
      <c r="DR188" s="447"/>
      <c r="DS188" s="447"/>
      <c r="DT188" s="447"/>
      <c r="DU188" s="447"/>
      <c r="DV188" s="447"/>
      <c r="DW188" s="447"/>
      <c r="DX188" s="447"/>
      <c r="DY188" s="447"/>
      <c r="DZ188" s="447"/>
      <c r="EA188" s="447"/>
      <c r="EB188" s="447"/>
      <c r="EC188" s="447"/>
      <c r="ED188" s="447"/>
      <c r="EE188" s="447"/>
      <c r="EF188" s="447"/>
      <c r="EG188" s="447"/>
      <c r="EH188" s="447"/>
      <c r="EI188" s="447"/>
      <c r="EJ188" s="447"/>
      <c r="EK188" s="447"/>
      <c r="EL188" s="447"/>
      <c r="EM188" s="447"/>
      <c r="EN188" s="447"/>
      <c r="EO188" s="447"/>
      <c r="EP188" s="447"/>
      <c r="EQ188" s="447"/>
      <c r="ER188" s="447"/>
      <c r="ES188" s="447"/>
      <c r="ET188" s="447"/>
      <c r="EU188" s="447"/>
      <c r="EV188" s="447"/>
    </row>
    <row r="189" spans="3:152" ht="12" customHeight="1">
      <c r="C189" s="447"/>
      <c r="D189" s="436"/>
      <c r="E189" s="447"/>
      <c r="F189" s="447"/>
      <c r="G189" s="447"/>
      <c r="H189" s="447"/>
      <c r="I189" s="447"/>
      <c r="J189" s="447"/>
      <c r="K189" s="436"/>
      <c r="L189" s="447"/>
      <c r="M189" s="447"/>
      <c r="N189" s="447"/>
      <c r="O189" s="447"/>
      <c r="P189" s="447"/>
      <c r="Q189" s="447"/>
      <c r="R189" s="436"/>
      <c r="S189" s="447"/>
      <c r="T189" s="447"/>
      <c r="U189" s="447"/>
      <c r="V189" s="447"/>
      <c r="W189" s="447"/>
      <c r="X189" s="447"/>
      <c r="Y189" s="447"/>
      <c r="Z189" s="447"/>
      <c r="AA189" s="447"/>
      <c r="AB189" s="447"/>
      <c r="AC189" s="436"/>
      <c r="AD189" s="447"/>
      <c r="AE189" s="447"/>
      <c r="AF189" s="447"/>
      <c r="AG189" s="447"/>
      <c r="AH189" s="447"/>
      <c r="AI189" s="447"/>
      <c r="AJ189" s="447"/>
      <c r="AK189" s="436"/>
      <c r="AL189" s="447"/>
      <c r="AM189" s="447"/>
      <c r="AN189" s="447"/>
      <c r="AO189" s="447"/>
      <c r="AP189" s="447"/>
      <c r="AQ189" s="447"/>
      <c r="AR189" s="436"/>
      <c r="AS189" s="447"/>
      <c r="AT189" s="447"/>
      <c r="AU189" s="447"/>
      <c r="AV189" s="447"/>
      <c r="AW189" s="447"/>
      <c r="AX189" s="447"/>
      <c r="AY189" s="436"/>
      <c r="AZ189" s="447"/>
      <c r="BA189" s="447"/>
      <c r="BB189" s="447"/>
      <c r="BC189" s="447"/>
      <c r="BD189" s="447"/>
      <c r="BE189" s="447"/>
      <c r="BF189" s="436"/>
      <c r="BG189" s="447"/>
      <c r="BH189" s="447"/>
      <c r="BI189" s="447"/>
      <c r="BJ189" s="447"/>
      <c r="BK189" s="447"/>
      <c r="BL189" s="447"/>
      <c r="BM189" s="436"/>
      <c r="BN189" s="447"/>
      <c r="BO189" s="447"/>
      <c r="BP189" s="447"/>
      <c r="BQ189" s="447"/>
      <c r="BR189" s="447"/>
      <c r="BS189" s="447"/>
      <c r="BT189" s="436"/>
      <c r="BU189" s="447"/>
      <c r="BV189" s="447"/>
      <c r="BW189" s="447"/>
      <c r="BX189" s="447"/>
      <c r="BY189" s="447"/>
      <c r="BZ189" s="447"/>
      <c r="CA189" s="447"/>
      <c r="CB189" s="447"/>
      <c r="CC189" s="447"/>
      <c r="CD189" s="447"/>
      <c r="CE189" s="447"/>
      <c r="CF189" s="447"/>
      <c r="CG189" s="447"/>
      <c r="CH189" s="447"/>
      <c r="CI189" s="447"/>
      <c r="CJ189" s="447"/>
      <c r="CK189" s="447"/>
      <c r="CL189" s="447"/>
      <c r="CM189" s="447"/>
      <c r="CN189" s="447"/>
      <c r="CO189" s="447"/>
      <c r="CP189" s="447"/>
      <c r="CQ189" s="447"/>
      <c r="CR189" s="447"/>
      <c r="CS189" s="447"/>
      <c r="CT189" s="447"/>
      <c r="CU189" s="447"/>
      <c r="CV189" s="447"/>
      <c r="CW189" s="447"/>
      <c r="CX189" s="447"/>
      <c r="CY189" s="447"/>
      <c r="CZ189" s="447"/>
      <c r="DA189" s="447"/>
      <c r="DB189" s="447"/>
      <c r="DC189" s="447"/>
      <c r="DD189" s="447"/>
      <c r="DE189" s="447"/>
      <c r="DF189" s="447"/>
      <c r="DG189" s="447"/>
      <c r="DH189" s="447"/>
      <c r="DI189" s="447"/>
      <c r="DJ189" s="447"/>
      <c r="DK189" s="447"/>
      <c r="DL189" s="447"/>
      <c r="DM189" s="447"/>
      <c r="DN189" s="447"/>
      <c r="DO189" s="447"/>
      <c r="DP189" s="447"/>
      <c r="DQ189" s="447"/>
      <c r="DR189" s="447"/>
      <c r="DS189" s="447"/>
      <c r="DT189" s="447"/>
      <c r="DU189" s="447"/>
      <c r="DV189" s="447"/>
      <c r="DW189" s="447"/>
      <c r="DX189" s="447"/>
      <c r="DY189" s="447"/>
      <c r="DZ189" s="447"/>
      <c r="EA189" s="447"/>
      <c r="EB189" s="447"/>
      <c r="EC189" s="447"/>
      <c r="ED189" s="447"/>
      <c r="EE189" s="447"/>
      <c r="EF189" s="447"/>
      <c r="EG189" s="447"/>
      <c r="EH189" s="447"/>
      <c r="EI189" s="447"/>
      <c r="EJ189" s="447"/>
      <c r="EK189" s="447"/>
      <c r="EL189" s="447"/>
      <c r="EM189" s="447"/>
      <c r="EN189" s="447"/>
      <c r="EO189" s="447"/>
      <c r="EP189" s="447"/>
      <c r="EQ189" s="447"/>
      <c r="ER189" s="447"/>
      <c r="ES189" s="447"/>
      <c r="ET189" s="447"/>
      <c r="EU189" s="447"/>
      <c r="EV189" s="447"/>
    </row>
    <row r="190" spans="3:152" ht="12" customHeight="1">
      <c r="C190" s="447"/>
      <c r="D190" s="436"/>
      <c r="E190" s="447"/>
      <c r="F190" s="447"/>
      <c r="G190" s="447"/>
      <c r="H190" s="447"/>
      <c r="I190" s="447"/>
      <c r="J190" s="447"/>
      <c r="K190" s="436"/>
      <c r="L190" s="447"/>
      <c r="M190" s="447"/>
      <c r="N190" s="447"/>
      <c r="O190" s="447"/>
      <c r="P190" s="447"/>
      <c r="Q190" s="447"/>
      <c r="R190" s="436"/>
      <c r="S190" s="447"/>
      <c r="T190" s="447"/>
      <c r="U190" s="447"/>
      <c r="V190" s="447"/>
      <c r="W190" s="447"/>
      <c r="X190" s="447"/>
      <c r="Y190" s="447"/>
      <c r="Z190" s="447"/>
      <c r="AA190" s="447"/>
      <c r="AB190" s="447"/>
      <c r="AC190" s="436"/>
      <c r="AD190" s="447"/>
      <c r="AE190" s="447"/>
      <c r="AF190" s="447"/>
      <c r="AG190" s="447"/>
      <c r="AH190" s="447"/>
      <c r="AI190" s="447"/>
      <c r="AJ190" s="447"/>
      <c r="AK190" s="436"/>
      <c r="AL190" s="447"/>
      <c r="AM190" s="447"/>
      <c r="AN190" s="447"/>
      <c r="AO190" s="447"/>
      <c r="AP190" s="447"/>
      <c r="AQ190" s="447"/>
      <c r="AR190" s="436"/>
      <c r="AS190" s="447"/>
      <c r="AT190" s="447"/>
      <c r="AU190" s="447"/>
      <c r="AV190" s="447"/>
      <c r="AW190" s="447"/>
      <c r="AX190" s="447"/>
      <c r="AY190" s="436"/>
      <c r="AZ190" s="447"/>
      <c r="BA190" s="447"/>
      <c r="BB190" s="447"/>
      <c r="BC190" s="447"/>
      <c r="BD190" s="447"/>
      <c r="BE190" s="447"/>
      <c r="BF190" s="436"/>
      <c r="BG190" s="447"/>
      <c r="BH190" s="447"/>
      <c r="BI190" s="447"/>
      <c r="BJ190" s="447"/>
      <c r="BK190" s="447"/>
      <c r="BL190" s="447"/>
      <c r="BM190" s="436"/>
      <c r="BN190" s="447"/>
      <c r="BO190" s="447"/>
      <c r="BP190" s="447"/>
      <c r="BQ190" s="447"/>
      <c r="BR190" s="447"/>
      <c r="BS190" s="447"/>
      <c r="BT190" s="436"/>
      <c r="BU190" s="447"/>
      <c r="BV190" s="447"/>
      <c r="BW190" s="447"/>
      <c r="BX190" s="447"/>
      <c r="BY190" s="447"/>
      <c r="BZ190" s="447"/>
      <c r="CA190" s="447"/>
      <c r="CB190" s="447"/>
      <c r="CC190" s="447"/>
      <c r="CD190" s="447"/>
      <c r="CE190" s="447"/>
      <c r="CF190" s="447"/>
      <c r="CG190" s="447"/>
      <c r="CH190" s="447"/>
      <c r="CI190" s="447"/>
      <c r="CJ190" s="447"/>
      <c r="CK190" s="447"/>
      <c r="CL190" s="447"/>
      <c r="CM190" s="447"/>
      <c r="CN190" s="447"/>
      <c r="CO190" s="447"/>
      <c r="CP190" s="447"/>
      <c r="CQ190" s="447"/>
      <c r="CR190" s="447"/>
      <c r="CS190" s="447"/>
      <c r="CT190" s="447"/>
      <c r="CU190" s="447"/>
      <c r="CV190" s="447"/>
      <c r="CW190" s="447"/>
      <c r="CX190" s="447"/>
      <c r="CY190" s="447"/>
      <c r="CZ190" s="447"/>
      <c r="DA190" s="447"/>
      <c r="DB190" s="447"/>
      <c r="DC190" s="447"/>
      <c r="DD190" s="447"/>
      <c r="DE190" s="447"/>
      <c r="DF190" s="447"/>
      <c r="DG190" s="447"/>
      <c r="DH190" s="447"/>
      <c r="DI190" s="447"/>
      <c r="DJ190" s="447"/>
      <c r="DK190" s="447"/>
      <c r="DL190" s="447"/>
      <c r="DM190" s="447"/>
      <c r="DN190" s="447"/>
      <c r="DO190" s="447"/>
      <c r="DP190" s="447"/>
      <c r="DQ190" s="447"/>
      <c r="DR190" s="447"/>
      <c r="DS190" s="447"/>
      <c r="DT190" s="447"/>
      <c r="DU190" s="447"/>
      <c r="DV190" s="447"/>
      <c r="DW190" s="447"/>
      <c r="DX190" s="447"/>
      <c r="DY190" s="447"/>
      <c r="DZ190" s="447"/>
      <c r="EA190" s="447"/>
      <c r="EB190" s="447"/>
      <c r="EC190" s="447"/>
      <c r="ED190" s="447"/>
      <c r="EE190" s="447"/>
      <c r="EF190" s="447"/>
      <c r="EG190" s="447"/>
      <c r="EH190" s="447"/>
      <c r="EI190" s="447"/>
      <c r="EJ190" s="447"/>
      <c r="EK190" s="447"/>
      <c r="EL190" s="447"/>
      <c r="EM190" s="447"/>
      <c r="EN190" s="447"/>
      <c r="EO190" s="447"/>
      <c r="EP190" s="447"/>
      <c r="EQ190" s="447"/>
      <c r="ER190" s="447"/>
      <c r="ES190" s="447"/>
      <c r="ET190" s="447"/>
      <c r="EU190" s="447"/>
      <c r="EV190" s="447"/>
    </row>
    <row r="191" spans="3:152" ht="12" customHeight="1">
      <c r="C191" s="447"/>
      <c r="D191" s="436"/>
      <c r="E191" s="447"/>
      <c r="F191" s="447"/>
      <c r="G191" s="447"/>
      <c r="H191" s="447"/>
      <c r="I191" s="447"/>
      <c r="J191" s="447"/>
      <c r="K191" s="436"/>
      <c r="L191" s="447"/>
      <c r="M191" s="447"/>
      <c r="N191" s="447"/>
      <c r="O191" s="447"/>
      <c r="P191" s="447"/>
      <c r="Q191" s="447"/>
      <c r="R191" s="436"/>
      <c r="S191" s="447"/>
      <c r="T191" s="447"/>
      <c r="U191" s="447"/>
      <c r="V191" s="447"/>
      <c r="W191" s="447"/>
      <c r="X191" s="447"/>
      <c r="Y191" s="447"/>
      <c r="Z191" s="447"/>
      <c r="AA191" s="447"/>
      <c r="AB191" s="447"/>
      <c r="AC191" s="436"/>
      <c r="AD191" s="447"/>
      <c r="AE191" s="447"/>
      <c r="AF191" s="447"/>
      <c r="AG191" s="447"/>
      <c r="AH191" s="447"/>
      <c r="AI191" s="447"/>
      <c r="AJ191" s="447"/>
      <c r="AK191" s="436"/>
      <c r="AL191" s="447"/>
      <c r="AM191" s="447"/>
      <c r="AN191" s="447"/>
      <c r="AO191" s="447"/>
      <c r="AP191" s="447"/>
      <c r="AQ191" s="447"/>
      <c r="AR191" s="436"/>
      <c r="AS191" s="447"/>
      <c r="AT191" s="447"/>
      <c r="AU191" s="447"/>
      <c r="AV191" s="447"/>
      <c r="AW191" s="447"/>
      <c r="AX191" s="447"/>
      <c r="AY191" s="436"/>
      <c r="AZ191" s="447"/>
      <c r="BA191" s="447"/>
      <c r="BB191" s="447"/>
      <c r="BC191" s="447"/>
      <c r="BD191" s="447"/>
      <c r="BE191" s="447"/>
      <c r="BF191" s="436"/>
      <c r="BG191" s="447"/>
      <c r="BH191" s="447"/>
      <c r="BI191" s="447"/>
      <c r="BJ191" s="447"/>
      <c r="BK191" s="447"/>
      <c r="BL191" s="447"/>
      <c r="BM191" s="436"/>
      <c r="BN191" s="447"/>
      <c r="BO191" s="447"/>
      <c r="BP191" s="447"/>
      <c r="BQ191" s="447"/>
      <c r="BR191" s="447"/>
      <c r="BS191" s="447"/>
      <c r="BT191" s="436"/>
      <c r="BU191" s="447"/>
      <c r="BV191" s="447"/>
      <c r="BW191" s="447"/>
      <c r="BX191" s="447"/>
      <c r="BY191" s="447"/>
      <c r="BZ191" s="447"/>
      <c r="CA191" s="447"/>
      <c r="CB191" s="447"/>
      <c r="CC191" s="447"/>
      <c r="CD191" s="447"/>
      <c r="CE191" s="447"/>
      <c r="CF191" s="447"/>
      <c r="CG191" s="447"/>
      <c r="CH191" s="447"/>
      <c r="CI191" s="447"/>
      <c r="CJ191" s="447"/>
      <c r="CK191" s="447"/>
      <c r="CL191" s="447"/>
      <c r="CM191" s="447"/>
      <c r="CN191" s="447"/>
      <c r="CO191" s="447"/>
      <c r="CP191" s="447"/>
      <c r="CQ191" s="447"/>
      <c r="CR191" s="447"/>
      <c r="CS191" s="447"/>
      <c r="CT191" s="447"/>
      <c r="CU191" s="447"/>
      <c r="CV191" s="447"/>
      <c r="CW191" s="447"/>
      <c r="CX191" s="447"/>
      <c r="CY191" s="447"/>
      <c r="CZ191" s="447"/>
      <c r="DA191" s="447"/>
      <c r="DB191" s="447"/>
      <c r="DC191" s="447"/>
      <c r="DD191" s="447"/>
      <c r="DE191" s="447"/>
      <c r="DF191" s="447"/>
      <c r="DG191" s="447"/>
      <c r="DH191" s="447"/>
      <c r="DI191" s="447"/>
      <c r="DJ191" s="447"/>
      <c r="DK191" s="447"/>
      <c r="DL191" s="447"/>
      <c r="DM191" s="447"/>
      <c r="DN191" s="447"/>
      <c r="DO191" s="447"/>
      <c r="DP191" s="447"/>
      <c r="DQ191" s="447"/>
      <c r="DR191" s="447"/>
      <c r="DS191" s="447"/>
      <c r="DT191" s="447"/>
      <c r="DU191" s="447"/>
      <c r="DV191" s="447"/>
      <c r="DW191" s="447"/>
      <c r="DX191" s="447"/>
      <c r="DY191" s="447"/>
      <c r="DZ191" s="447"/>
      <c r="EA191" s="447"/>
      <c r="EB191" s="447"/>
      <c r="EC191" s="447"/>
      <c r="ED191" s="447"/>
      <c r="EE191" s="447"/>
      <c r="EF191" s="447"/>
      <c r="EG191" s="447"/>
      <c r="EH191" s="447"/>
      <c r="EI191" s="447"/>
      <c r="EJ191" s="447"/>
      <c r="EK191" s="447"/>
      <c r="EL191" s="447"/>
      <c r="EM191" s="447"/>
      <c r="EN191" s="447"/>
      <c r="EO191" s="447"/>
      <c r="EP191" s="447"/>
      <c r="EQ191" s="447"/>
      <c r="ER191" s="447"/>
      <c r="ES191" s="447"/>
      <c r="ET191" s="447"/>
      <c r="EU191" s="447"/>
      <c r="EV191" s="447"/>
    </row>
    <row r="192" spans="3:152" ht="12" customHeight="1">
      <c r="C192" s="447"/>
      <c r="D192" s="436"/>
      <c r="E192" s="447"/>
      <c r="F192" s="447"/>
      <c r="G192" s="447"/>
      <c r="H192" s="447"/>
      <c r="I192" s="447"/>
      <c r="J192" s="447"/>
      <c r="K192" s="436"/>
      <c r="L192" s="447"/>
      <c r="M192" s="447"/>
      <c r="N192" s="447"/>
      <c r="O192" s="447"/>
      <c r="P192" s="447"/>
      <c r="Q192" s="447"/>
      <c r="R192" s="436"/>
      <c r="S192" s="447"/>
      <c r="T192" s="447"/>
      <c r="U192" s="447"/>
      <c r="V192" s="447"/>
      <c r="W192" s="447"/>
      <c r="X192" s="447"/>
      <c r="Y192" s="447"/>
      <c r="Z192" s="447"/>
      <c r="AA192" s="447"/>
      <c r="AB192" s="447"/>
      <c r="AC192" s="436"/>
      <c r="AD192" s="447"/>
      <c r="AE192" s="447"/>
      <c r="AF192" s="447"/>
      <c r="AG192" s="447"/>
      <c r="AH192" s="447"/>
      <c r="AI192" s="447"/>
      <c r="AJ192" s="447"/>
      <c r="AK192" s="436"/>
      <c r="AL192" s="447"/>
      <c r="AM192" s="447"/>
      <c r="AN192" s="447"/>
      <c r="AO192" s="447"/>
      <c r="AP192" s="447"/>
      <c r="AQ192" s="447"/>
      <c r="AR192" s="436"/>
      <c r="AS192" s="447"/>
      <c r="AT192" s="447"/>
      <c r="AU192" s="447"/>
      <c r="AV192" s="447"/>
      <c r="AW192" s="447"/>
      <c r="AX192" s="447"/>
      <c r="AY192" s="436"/>
      <c r="AZ192" s="447"/>
      <c r="BA192" s="447"/>
      <c r="BB192" s="447"/>
      <c r="BC192" s="447"/>
      <c r="BD192" s="447"/>
      <c r="BE192" s="447"/>
      <c r="BF192" s="436"/>
      <c r="BG192" s="447"/>
      <c r="BH192" s="447"/>
      <c r="BI192" s="447"/>
      <c r="BJ192" s="447"/>
      <c r="BK192" s="447"/>
      <c r="BL192" s="447"/>
      <c r="BM192" s="436"/>
      <c r="BN192" s="447"/>
      <c r="BO192" s="447"/>
      <c r="BP192" s="447"/>
      <c r="BQ192" s="447"/>
      <c r="BR192" s="447"/>
      <c r="BS192" s="447"/>
      <c r="BT192" s="436"/>
      <c r="BU192" s="447"/>
      <c r="BV192" s="447"/>
      <c r="BW192" s="447"/>
      <c r="BX192" s="447"/>
      <c r="BY192" s="447"/>
      <c r="BZ192" s="447"/>
      <c r="CA192" s="447"/>
      <c r="CB192" s="447"/>
      <c r="CC192" s="447"/>
      <c r="CD192" s="447"/>
      <c r="CE192" s="447"/>
      <c r="CF192" s="447"/>
      <c r="CG192" s="447"/>
      <c r="CH192" s="447"/>
      <c r="CI192" s="447"/>
      <c r="CJ192" s="447"/>
      <c r="CK192" s="447"/>
      <c r="CL192" s="447"/>
      <c r="CM192" s="447"/>
      <c r="CN192" s="447"/>
      <c r="CO192" s="447"/>
      <c r="CP192" s="447"/>
      <c r="CQ192" s="447"/>
      <c r="CR192" s="447"/>
      <c r="CS192" s="447"/>
      <c r="CT192" s="447"/>
      <c r="CU192" s="447"/>
      <c r="CV192" s="447"/>
      <c r="CW192" s="447"/>
      <c r="CX192" s="447"/>
      <c r="CY192" s="447"/>
      <c r="CZ192" s="447"/>
      <c r="DA192" s="447"/>
      <c r="DB192" s="447"/>
      <c r="DC192" s="447"/>
      <c r="DD192" s="447"/>
      <c r="DE192" s="447"/>
      <c r="DF192" s="447"/>
      <c r="DG192" s="447"/>
      <c r="DH192" s="447"/>
      <c r="DI192" s="447"/>
      <c r="DJ192" s="447"/>
      <c r="DK192" s="447"/>
      <c r="DL192" s="447"/>
      <c r="DM192" s="447"/>
      <c r="DN192" s="447"/>
      <c r="DO192" s="447"/>
      <c r="DP192" s="447"/>
      <c r="DQ192" s="447"/>
      <c r="DR192" s="447"/>
      <c r="DS192" s="447"/>
      <c r="DT192" s="447"/>
      <c r="DU192" s="447"/>
      <c r="DV192" s="447"/>
      <c r="DW192" s="447"/>
      <c r="DX192" s="447"/>
      <c r="DY192" s="447"/>
      <c r="DZ192" s="447"/>
      <c r="EA192" s="447"/>
      <c r="EB192" s="447"/>
      <c r="EC192" s="447"/>
      <c r="ED192" s="447"/>
      <c r="EE192" s="447"/>
      <c r="EF192" s="447"/>
      <c r="EG192" s="447"/>
      <c r="EH192" s="447"/>
      <c r="EI192" s="447"/>
      <c r="EJ192" s="447"/>
      <c r="EK192" s="447"/>
      <c r="EL192" s="447"/>
      <c r="EM192" s="447"/>
      <c r="EN192" s="447"/>
      <c r="EO192" s="447"/>
      <c r="EP192" s="447"/>
      <c r="EQ192" s="447"/>
      <c r="ER192" s="447"/>
      <c r="ES192" s="447"/>
      <c r="ET192" s="447"/>
      <c r="EU192" s="447"/>
      <c r="EV192" s="447"/>
    </row>
    <row r="193" spans="3:152" ht="12" customHeight="1">
      <c r="C193" s="447"/>
      <c r="D193" s="436"/>
      <c r="E193" s="447"/>
      <c r="F193" s="447"/>
      <c r="G193" s="447"/>
      <c r="H193" s="447"/>
      <c r="I193" s="447"/>
      <c r="J193" s="447"/>
      <c r="K193" s="436"/>
      <c r="L193" s="447"/>
      <c r="M193" s="447"/>
      <c r="N193" s="447"/>
      <c r="O193" s="447"/>
      <c r="P193" s="447"/>
      <c r="Q193" s="447"/>
      <c r="R193" s="436"/>
      <c r="S193" s="447"/>
      <c r="T193" s="447"/>
      <c r="U193" s="447"/>
      <c r="V193" s="447"/>
      <c r="W193" s="447"/>
      <c r="X193" s="447"/>
      <c r="Y193" s="447"/>
      <c r="Z193" s="447"/>
      <c r="AA193" s="447"/>
      <c r="AB193" s="447"/>
      <c r="AC193" s="436"/>
      <c r="AD193" s="447"/>
      <c r="AE193" s="447"/>
      <c r="AF193" s="447"/>
      <c r="AG193" s="447"/>
      <c r="AH193" s="447"/>
      <c r="AI193" s="447"/>
      <c r="AJ193" s="447"/>
      <c r="AK193" s="436"/>
      <c r="AL193" s="447"/>
      <c r="AM193" s="447"/>
      <c r="AN193" s="447"/>
      <c r="AO193" s="447"/>
      <c r="AP193" s="447"/>
      <c r="AQ193" s="447"/>
      <c r="AR193" s="436"/>
      <c r="AS193" s="447"/>
      <c r="AT193" s="447"/>
      <c r="AU193" s="447"/>
      <c r="AV193" s="447"/>
      <c r="AW193" s="447"/>
      <c r="AX193" s="447"/>
      <c r="AY193" s="436"/>
      <c r="AZ193" s="447"/>
      <c r="BA193" s="447"/>
      <c r="BB193" s="447"/>
      <c r="BC193" s="447"/>
      <c r="BD193" s="447"/>
      <c r="BE193" s="447"/>
      <c r="BF193" s="436"/>
      <c r="BG193" s="447"/>
      <c r="BH193" s="447"/>
      <c r="BI193" s="447"/>
      <c r="BJ193" s="447"/>
      <c r="BK193" s="447"/>
      <c r="BL193" s="447"/>
      <c r="BM193" s="436"/>
      <c r="BN193" s="447"/>
      <c r="BO193" s="447"/>
      <c r="BP193" s="447"/>
      <c r="BQ193" s="447"/>
      <c r="BR193" s="447"/>
      <c r="BS193" s="447"/>
      <c r="BT193" s="436"/>
      <c r="BU193" s="447"/>
      <c r="BV193" s="447"/>
      <c r="BW193" s="447"/>
      <c r="BX193" s="447"/>
      <c r="BY193" s="447"/>
      <c r="BZ193" s="447"/>
      <c r="CA193" s="447"/>
      <c r="CB193" s="447"/>
      <c r="CC193" s="447"/>
      <c r="CD193" s="447"/>
      <c r="CE193" s="447"/>
      <c r="CF193" s="447"/>
      <c r="CG193" s="447"/>
      <c r="CH193" s="447"/>
      <c r="CI193" s="447"/>
      <c r="CJ193" s="447"/>
      <c r="CK193" s="447"/>
      <c r="CL193" s="447"/>
      <c r="CM193" s="447"/>
      <c r="CN193" s="447"/>
      <c r="CO193" s="447"/>
      <c r="CP193" s="447"/>
      <c r="CQ193" s="447"/>
      <c r="CR193" s="447"/>
      <c r="CS193" s="447"/>
      <c r="CT193" s="447"/>
      <c r="CU193" s="447"/>
      <c r="CV193" s="447"/>
      <c r="CW193" s="447"/>
      <c r="CX193" s="447"/>
      <c r="CY193" s="447"/>
      <c r="CZ193" s="447"/>
      <c r="DA193" s="447"/>
      <c r="DB193" s="447"/>
      <c r="DC193" s="447"/>
      <c r="DD193" s="447"/>
      <c r="DE193" s="447"/>
      <c r="DF193" s="447"/>
      <c r="DG193" s="447"/>
      <c r="DH193" s="447"/>
      <c r="DI193" s="447"/>
      <c r="DJ193" s="447"/>
      <c r="DK193" s="447"/>
      <c r="DL193" s="447"/>
      <c r="DM193" s="447"/>
      <c r="DN193" s="447"/>
      <c r="DO193" s="447"/>
      <c r="DP193" s="447"/>
      <c r="DQ193" s="447"/>
      <c r="DR193" s="447"/>
      <c r="DS193" s="447"/>
      <c r="DT193" s="447"/>
      <c r="DU193" s="447"/>
      <c r="DV193" s="447"/>
      <c r="DW193" s="447"/>
      <c r="DX193" s="447"/>
      <c r="DY193" s="447"/>
      <c r="DZ193" s="447"/>
      <c r="EA193" s="447"/>
      <c r="EB193" s="447"/>
      <c r="EC193" s="447"/>
      <c r="ED193" s="447"/>
      <c r="EE193" s="447"/>
      <c r="EF193" s="447"/>
      <c r="EG193" s="447"/>
      <c r="EH193" s="447"/>
      <c r="EI193" s="447"/>
      <c r="EJ193" s="447"/>
      <c r="EK193" s="447"/>
      <c r="EL193" s="447"/>
      <c r="EM193" s="447"/>
      <c r="EN193" s="447"/>
      <c r="EO193" s="447"/>
      <c r="EP193" s="447"/>
      <c r="EQ193" s="447"/>
      <c r="ER193" s="447"/>
      <c r="ES193" s="447"/>
      <c r="ET193" s="447"/>
      <c r="EU193" s="447"/>
      <c r="EV193" s="447"/>
    </row>
    <row r="194" spans="3:152" ht="12" customHeight="1">
      <c r="C194" s="447"/>
      <c r="D194" s="436"/>
      <c r="E194" s="447"/>
      <c r="F194" s="447"/>
      <c r="G194" s="447"/>
      <c r="H194" s="447"/>
      <c r="I194" s="447"/>
      <c r="J194" s="447"/>
      <c r="K194" s="436"/>
      <c r="L194" s="447"/>
      <c r="M194" s="447"/>
      <c r="N194" s="447"/>
      <c r="O194" s="447"/>
      <c r="P194" s="447"/>
      <c r="Q194" s="447"/>
      <c r="R194" s="436"/>
      <c r="S194" s="447"/>
      <c r="T194" s="447"/>
      <c r="U194" s="447"/>
      <c r="V194" s="447"/>
      <c r="W194" s="447"/>
      <c r="X194" s="447"/>
      <c r="Y194" s="447"/>
      <c r="Z194" s="447"/>
      <c r="AA194" s="447"/>
      <c r="AB194" s="447"/>
      <c r="AC194" s="436"/>
      <c r="AD194" s="447"/>
      <c r="AE194" s="447"/>
      <c r="AF194" s="447"/>
      <c r="AG194" s="447"/>
      <c r="AH194" s="447"/>
      <c r="AI194" s="447"/>
      <c r="AJ194" s="447"/>
      <c r="AK194" s="436"/>
      <c r="AL194" s="447"/>
      <c r="AM194" s="447"/>
      <c r="AN194" s="447"/>
      <c r="AO194" s="447"/>
      <c r="AP194" s="447"/>
      <c r="AQ194" s="447"/>
      <c r="AR194" s="436"/>
      <c r="AS194" s="447"/>
      <c r="AT194" s="447"/>
      <c r="AU194" s="447"/>
      <c r="AV194" s="447"/>
      <c r="AW194" s="447"/>
      <c r="AX194" s="447"/>
      <c r="AY194" s="436"/>
      <c r="AZ194" s="447"/>
      <c r="BA194" s="447"/>
      <c r="BB194" s="447"/>
      <c r="BC194" s="447"/>
      <c r="BD194" s="447"/>
      <c r="BE194" s="447"/>
      <c r="BF194" s="436"/>
      <c r="BG194" s="447"/>
      <c r="BH194" s="447"/>
      <c r="BI194" s="447"/>
      <c r="BJ194" s="447"/>
      <c r="BK194" s="447"/>
      <c r="BL194" s="447"/>
      <c r="BM194" s="436"/>
      <c r="BN194" s="447"/>
      <c r="BO194" s="447"/>
      <c r="BP194" s="447"/>
      <c r="BQ194" s="447"/>
      <c r="BR194" s="447"/>
      <c r="BS194" s="447"/>
      <c r="BT194" s="436"/>
      <c r="BU194" s="447"/>
      <c r="BV194" s="447"/>
      <c r="BW194" s="447"/>
      <c r="BX194" s="447"/>
      <c r="BY194" s="447"/>
      <c r="BZ194" s="447"/>
      <c r="CA194" s="447"/>
      <c r="CB194" s="447"/>
      <c r="CC194" s="447"/>
      <c r="CD194" s="447"/>
      <c r="CE194" s="447"/>
      <c r="CF194" s="447"/>
      <c r="CG194" s="447"/>
      <c r="CH194" s="447"/>
      <c r="CI194" s="447"/>
      <c r="CJ194" s="447"/>
      <c r="CK194" s="447"/>
      <c r="CL194" s="447"/>
      <c r="CM194" s="447"/>
      <c r="CN194" s="447"/>
      <c r="CO194" s="447"/>
      <c r="CP194" s="447"/>
      <c r="CQ194" s="447"/>
      <c r="CR194" s="447"/>
      <c r="CS194" s="447"/>
      <c r="CT194" s="447"/>
      <c r="CU194" s="447"/>
      <c r="CV194" s="447"/>
      <c r="CW194" s="447"/>
      <c r="CX194" s="447"/>
      <c r="CY194" s="447"/>
      <c r="CZ194" s="447"/>
      <c r="DA194" s="447"/>
      <c r="DB194" s="447"/>
      <c r="DC194" s="447"/>
      <c r="DD194" s="447"/>
      <c r="DE194" s="447"/>
      <c r="DF194" s="447"/>
      <c r="DG194" s="447"/>
      <c r="DH194" s="447"/>
      <c r="DI194" s="447"/>
      <c r="DJ194" s="447"/>
      <c r="DK194" s="447"/>
      <c r="DL194" s="447"/>
      <c r="DM194" s="447"/>
      <c r="DN194" s="447"/>
      <c r="DO194" s="447"/>
      <c r="DP194" s="447"/>
      <c r="DQ194" s="447"/>
      <c r="DR194" s="447"/>
      <c r="DS194" s="447"/>
      <c r="DT194" s="447"/>
      <c r="DU194" s="447"/>
      <c r="DV194" s="447"/>
      <c r="DW194" s="447"/>
      <c r="DX194" s="447"/>
      <c r="DY194" s="447"/>
      <c r="DZ194" s="447"/>
      <c r="EA194" s="447"/>
      <c r="EB194" s="447"/>
      <c r="EC194" s="447"/>
      <c r="ED194" s="447"/>
      <c r="EE194" s="447"/>
      <c r="EF194" s="447"/>
      <c r="EG194" s="447"/>
      <c r="EH194" s="447"/>
      <c r="EI194" s="447"/>
      <c r="EJ194" s="447"/>
      <c r="EK194" s="447"/>
      <c r="EL194" s="447"/>
      <c r="EM194" s="447"/>
      <c r="EN194" s="447"/>
      <c r="EO194" s="447"/>
      <c r="EP194" s="447"/>
      <c r="EQ194" s="447"/>
      <c r="ER194" s="447"/>
      <c r="ES194" s="447"/>
      <c r="ET194" s="447"/>
      <c r="EU194" s="447"/>
      <c r="EV194" s="447"/>
    </row>
    <row r="195" spans="3:152" ht="12" customHeight="1">
      <c r="C195" s="447"/>
      <c r="D195" s="436"/>
      <c r="E195" s="447"/>
      <c r="F195" s="447"/>
      <c r="G195" s="447"/>
      <c r="H195" s="447"/>
      <c r="I195" s="447"/>
      <c r="J195" s="447"/>
      <c r="K195" s="436"/>
      <c r="L195" s="447"/>
      <c r="M195" s="447"/>
      <c r="N195" s="447"/>
      <c r="O195" s="447"/>
      <c r="P195" s="447"/>
      <c r="Q195" s="447"/>
      <c r="R195" s="436"/>
      <c r="S195" s="447"/>
      <c r="T195" s="447"/>
      <c r="U195" s="447"/>
      <c r="V195" s="447"/>
      <c r="W195" s="447"/>
      <c r="X195" s="447"/>
      <c r="Y195" s="447"/>
      <c r="Z195" s="447"/>
      <c r="AA195" s="447"/>
      <c r="AB195" s="447"/>
      <c r="AC195" s="436"/>
      <c r="AD195" s="447"/>
      <c r="AE195" s="447"/>
      <c r="AF195" s="447"/>
      <c r="AG195" s="447"/>
      <c r="AH195" s="447"/>
      <c r="AI195" s="447"/>
      <c r="AJ195" s="447"/>
      <c r="AK195" s="436"/>
      <c r="AL195" s="447"/>
      <c r="AM195" s="447"/>
      <c r="AN195" s="447"/>
      <c r="AO195" s="447"/>
      <c r="AP195" s="447"/>
      <c r="AQ195" s="447"/>
      <c r="AR195" s="436"/>
      <c r="AS195" s="447"/>
      <c r="AT195" s="447"/>
      <c r="AU195" s="447"/>
      <c r="AV195" s="447"/>
      <c r="AW195" s="447"/>
      <c r="AX195" s="447"/>
      <c r="AY195" s="436"/>
      <c r="AZ195" s="447"/>
      <c r="BA195" s="447"/>
      <c r="BB195" s="447"/>
      <c r="BC195" s="447"/>
      <c r="BD195" s="447"/>
      <c r="BE195" s="447"/>
      <c r="BF195" s="436"/>
      <c r="BG195" s="447"/>
      <c r="BH195" s="447"/>
      <c r="BI195" s="447"/>
      <c r="BJ195" s="447"/>
      <c r="BK195" s="447"/>
      <c r="BL195" s="447"/>
      <c r="BM195" s="436"/>
      <c r="BN195" s="447"/>
      <c r="BO195" s="447"/>
      <c r="BP195" s="447"/>
      <c r="BQ195" s="447"/>
      <c r="BR195" s="447"/>
      <c r="BS195" s="447"/>
      <c r="BT195" s="436"/>
      <c r="BU195" s="447"/>
      <c r="BV195" s="447"/>
      <c r="BW195" s="447"/>
      <c r="BX195" s="447"/>
      <c r="BY195" s="447"/>
      <c r="BZ195" s="447"/>
      <c r="CA195" s="447"/>
      <c r="CB195" s="447"/>
      <c r="CC195" s="447"/>
      <c r="CD195" s="447"/>
      <c r="CE195" s="447"/>
      <c r="CF195" s="447"/>
      <c r="CG195" s="447"/>
      <c r="CH195" s="447"/>
      <c r="CI195" s="447"/>
      <c r="CJ195" s="447"/>
      <c r="CK195" s="447"/>
      <c r="CL195" s="447"/>
      <c r="CM195" s="447"/>
      <c r="CN195" s="447"/>
      <c r="CO195" s="447"/>
      <c r="CP195" s="447"/>
      <c r="CQ195" s="447"/>
      <c r="CR195" s="447"/>
      <c r="CS195" s="447"/>
      <c r="CT195" s="447"/>
      <c r="CU195" s="447"/>
      <c r="CV195" s="447"/>
      <c r="CW195" s="447"/>
      <c r="CX195" s="447"/>
      <c r="CY195" s="447"/>
      <c r="CZ195" s="447"/>
      <c r="DA195" s="447"/>
      <c r="DB195" s="447"/>
      <c r="DC195" s="447"/>
      <c r="DD195" s="447"/>
      <c r="DE195" s="447"/>
      <c r="DF195" s="447"/>
      <c r="DG195" s="447"/>
      <c r="DH195" s="447"/>
      <c r="DI195" s="447"/>
      <c r="DJ195" s="447"/>
      <c r="DK195" s="447"/>
      <c r="DL195" s="447"/>
      <c r="DM195" s="447"/>
      <c r="DN195" s="447"/>
      <c r="DO195" s="447"/>
      <c r="DP195" s="447"/>
      <c r="DQ195" s="447"/>
      <c r="DR195" s="447"/>
      <c r="DS195" s="447"/>
      <c r="DT195" s="447"/>
      <c r="DU195" s="447"/>
      <c r="DV195" s="447"/>
      <c r="DW195" s="447"/>
      <c r="DX195" s="447"/>
      <c r="DY195" s="447"/>
      <c r="DZ195" s="447"/>
      <c r="EA195" s="447"/>
      <c r="EB195" s="447"/>
      <c r="EC195" s="447"/>
      <c r="ED195" s="447"/>
      <c r="EE195" s="447"/>
      <c r="EF195" s="447"/>
      <c r="EG195" s="447"/>
      <c r="EH195" s="447"/>
      <c r="EI195" s="447"/>
      <c r="EJ195" s="447"/>
      <c r="EK195" s="447"/>
      <c r="EL195" s="447"/>
      <c r="EM195" s="447"/>
      <c r="EN195" s="447"/>
      <c r="EO195" s="447"/>
      <c r="EP195" s="447"/>
      <c r="EQ195" s="447"/>
      <c r="ER195" s="447"/>
      <c r="ES195" s="447"/>
      <c r="ET195" s="447"/>
      <c r="EU195" s="447"/>
      <c r="EV195" s="447"/>
    </row>
    <row r="196" spans="3:152" ht="12" customHeight="1">
      <c r="C196" s="447"/>
      <c r="D196" s="436"/>
      <c r="E196" s="447"/>
      <c r="F196" s="447"/>
      <c r="G196" s="447"/>
      <c r="H196" s="447"/>
      <c r="I196" s="447"/>
      <c r="J196" s="447"/>
      <c r="K196" s="436"/>
      <c r="L196" s="447"/>
      <c r="M196" s="447"/>
      <c r="N196" s="447"/>
      <c r="O196" s="447"/>
      <c r="P196" s="447"/>
      <c r="Q196" s="447"/>
      <c r="R196" s="436"/>
      <c r="S196" s="447"/>
      <c r="T196" s="447"/>
      <c r="U196" s="447"/>
      <c r="V196" s="447"/>
      <c r="W196" s="447"/>
      <c r="X196" s="447"/>
      <c r="Y196" s="447"/>
      <c r="Z196" s="447"/>
      <c r="AA196" s="447"/>
      <c r="AB196" s="447"/>
      <c r="AC196" s="436"/>
      <c r="AD196" s="447"/>
      <c r="AE196" s="447"/>
      <c r="AF196" s="447"/>
      <c r="AG196" s="447"/>
      <c r="AH196" s="447"/>
      <c r="AI196" s="447"/>
      <c r="AJ196" s="447"/>
      <c r="AK196" s="436"/>
      <c r="AL196" s="447"/>
      <c r="AM196" s="447"/>
      <c r="AN196" s="447"/>
      <c r="AO196" s="447"/>
      <c r="AP196" s="447"/>
      <c r="AQ196" s="447"/>
      <c r="AR196" s="436"/>
      <c r="AS196" s="447"/>
      <c r="AT196" s="447"/>
      <c r="AU196" s="447"/>
      <c r="AV196" s="447"/>
      <c r="AW196" s="447"/>
      <c r="AX196" s="447"/>
      <c r="AY196" s="436"/>
      <c r="AZ196" s="447"/>
      <c r="BA196" s="447"/>
      <c r="BB196" s="447"/>
      <c r="BC196" s="447"/>
      <c r="BD196" s="447"/>
      <c r="BE196" s="447"/>
      <c r="BF196" s="436"/>
      <c r="BG196" s="447"/>
      <c r="BH196" s="447"/>
      <c r="BI196" s="447"/>
      <c r="BJ196" s="447"/>
      <c r="BK196" s="447"/>
      <c r="BL196" s="447"/>
      <c r="BM196" s="436"/>
      <c r="BN196" s="447"/>
      <c r="BO196" s="447"/>
      <c r="BP196" s="447"/>
      <c r="BQ196" s="447"/>
      <c r="BR196" s="447"/>
      <c r="BS196" s="447"/>
      <c r="BT196" s="436"/>
      <c r="BU196" s="447"/>
      <c r="BV196" s="447"/>
      <c r="BW196" s="447"/>
      <c r="BX196" s="447"/>
      <c r="BY196" s="447"/>
      <c r="BZ196" s="447"/>
      <c r="CA196" s="447"/>
      <c r="CB196" s="447"/>
      <c r="CC196" s="447"/>
      <c r="CD196" s="447"/>
      <c r="CE196" s="447"/>
      <c r="CF196" s="447"/>
      <c r="CG196" s="447"/>
      <c r="CH196" s="447"/>
      <c r="CI196" s="447"/>
      <c r="CJ196" s="447"/>
      <c r="CK196" s="447"/>
      <c r="CL196" s="447"/>
      <c r="CM196" s="447"/>
      <c r="CN196" s="447"/>
      <c r="CO196" s="447"/>
      <c r="CP196" s="447"/>
      <c r="CQ196" s="447"/>
      <c r="CR196" s="447"/>
      <c r="CS196" s="447"/>
      <c r="CT196" s="447"/>
      <c r="CU196" s="447"/>
      <c r="CV196" s="447"/>
      <c r="CW196" s="447"/>
      <c r="CX196" s="447"/>
      <c r="CY196" s="447"/>
      <c r="CZ196" s="447"/>
      <c r="DA196" s="447"/>
      <c r="DB196" s="447"/>
      <c r="DC196" s="447"/>
      <c r="DD196" s="447"/>
      <c r="DE196" s="447"/>
      <c r="DF196" s="447"/>
      <c r="DG196" s="447"/>
      <c r="DH196" s="447"/>
      <c r="DI196" s="447"/>
      <c r="DJ196" s="447"/>
      <c r="DK196" s="447"/>
      <c r="DL196" s="447"/>
      <c r="DM196" s="447"/>
      <c r="DN196" s="447"/>
      <c r="DO196" s="447"/>
      <c r="DP196" s="447"/>
      <c r="DQ196" s="447"/>
      <c r="DR196" s="447"/>
      <c r="DS196" s="447"/>
      <c r="DT196" s="447"/>
      <c r="DU196" s="447"/>
      <c r="DV196" s="447"/>
      <c r="DW196" s="447"/>
      <c r="DX196" s="447"/>
      <c r="DY196" s="447"/>
      <c r="DZ196" s="447"/>
      <c r="EA196" s="447"/>
      <c r="EB196" s="447"/>
      <c r="EC196" s="447"/>
      <c r="ED196" s="447"/>
      <c r="EE196" s="447"/>
      <c r="EF196" s="447"/>
      <c r="EG196" s="447"/>
      <c r="EH196" s="447"/>
      <c r="EI196" s="447"/>
      <c r="EJ196" s="447"/>
      <c r="EK196" s="447"/>
      <c r="EL196" s="447"/>
      <c r="EM196" s="447"/>
      <c r="EN196" s="447"/>
      <c r="EO196" s="447"/>
      <c r="EP196" s="447"/>
      <c r="EQ196" s="447"/>
      <c r="ER196" s="447"/>
      <c r="ES196" s="447"/>
      <c r="ET196" s="447"/>
      <c r="EU196" s="447"/>
      <c r="EV196" s="447"/>
    </row>
    <row r="197" spans="3:152" ht="12" customHeight="1">
      <c r="C197" s="447"/>
      <c r="D197" s="436"/>
      <c r="E197" s="447"/>
      <c r="F197" s="447"/>
      <c r="G197" s="447"/>
      <c r="H197" s="447"/>
      <c r="I197" s="447"/>
      <c r="J197" s="447"/>
      <c r="K197" s="436"/>
      <c r="L197" s="447"/>
      <c r="M197" s="447"/>
      <c r="N197" s="447"/>
      <c r="O197" s="447"/>
      <c r="P197" s="447"/>
      <c r="Q197" s="447"/>
      <c r="R197" s="436"/>
      <c r="S197" s="447"/>
      <c r="T197" s="447"/>
      <c r="U197" s="447"/>
      <c r="V197" s="447"/>
      <c r="W197" s="447"/>
      <c r="X197" s="447"/>
      <c r="Y197" s="447"/>
      <c r="Z197" s="447"/>
      <c r="AA197" s="447"/>
      <c r="AB197" s="447"/>
      <c r="AC197" s="436"/>
      <c r="AD197" s="447"/>
      <c r="AE197" s="447"/>
      <c r="AF197" s="447"/>
      <c r="AG197" s="447"/>
      <c r="AH197" s="447"/>
      <c r="AI197" s="447"/>
      <c r="AJ197" s="447"/>
      <c r="AK197" s="436"/>
      <c r="AL197" s="447"/>
      <c r="AM197" s="447"/>
      <c r="AN197" s="447"/>
      <c r="AO197" s="447"/>
      <c r="AP197" s="447"/>
      <c r="AQ197" s="447"/>
      <c r="AR197" s="436"/>
      <c r="AS197" s="447"/>
      <c r="AT197" s="447"/>
      <c r="AU197" s="447"/>
      <c r="AV197" s="447"/>
      <c r="AW197" s="447"/>
      <c r="AX197" s="447"/>
      <c r="AY197" s="436"/>
      <c r="AZ197" s="447"/>
      <c r="BA197" s="447"/>
      <c r="BB197" s="447"/>
      <c r="BC197" s="447"/>
      <c r="BD197" s="447"/>
      <c r="BE197" s="447"/>
      <c r="BF197" s="436"/>
      <c r="BG197" s="447"/>
      <c r="BH197" s="447"/>
      <c r="BI197" s="447"/>
      <c r="BJ197" s="447"/>
      <c r="BK197" s="447"/>
      <c r="BL197" s="447"/>
      <c r="BM197" s="436"/>
      <c r="BN197" s="447"/>
      <c r="BO197" s="447"/>
      <c r="BP197" s="447"/>
      <c r="BQ197" s="447"/>
      <c r="BR197" s="447"/>
      <c r="BS197" s="447"/>
      <c r="BT197" s="436"/>
      <c r="BU197" s="447"/>
      <c r="BV197" s="447"/>
      <c r="BW197" s="447"/>
      <c r="BX197" s="447"/>
      <c r="BY197" s="447"/>
      <c r="BZ197" s="447"/>
      <c r="CA197" s="447"/>
      <c r="CB197" s="447"/>
      <c r="CC197" s="447"/>
      <c r="CD197" s="447"/>
      <c r="CE197" s="447"/>
      <c r="CF197" s="447"/>
      <c r="CG197" s="447"/>
      <c r="CH197" s="447"/>
      <c r="CI197" s="447"/>
      <c r="CJ197" s="447"/>
      <c r="CK197" s="447"/>
      <c r="CL197" s="447"/>
      <c r="CM197" s="447"/>
      <c r="CN197" s="447"/>
      <c r="CO197" s="447"/>
      <c r="CP197" s="447"/>
      <c r="CQ197" s="447"/>
      <c r="CR197" s="447"/>
      <c r="CS197" s="447"/>
      <c r="CT197" s="447"/>
      <c r="CU197" s="447"/>
      <c r="CV197" s="447"/>
      <c r="CW197" s="447"/>
      <c r="CX197" s="447"/>
      <c r="CY197" s="447"/>
      <c r="CZ197" s="447"/>
      <c r="DA197" s="447"/>
      <c r="DB197" s="447"/>
      <c r="DC197" s="447"/>
      <c r="DD197" s="447"/>
      <c r="DE197" s="447"/>
      <c r="DF197" s="447"/>
      <c r="DG197" s="447"/>
      <c r="DH197" s="447"/>
      <c r="DI197" s="447"/>
      <c r="DJ197" s="447"/>
      <c r="DK197" s="447"/>
      <c r="DL197" s="447"/>
      <c r="DM197" s="447"/>
      <c r="DN197" s="447"/>
      <c r="DO197" s="447"/>
      <c r="DP197" s="447"/>
      <c r="DQ197" s="447"/>
      <c r="DR197" s="447"/>
      <c r="DS197" s="447"/>
      <c r="DT197" s="447"/>
      <c r="DU197" s="447"/>
      <c r="DV197" s="447"/>
      <c r="DW197" s="447"/>
      <c r="DX197" s="447"/>
      <c r="DY197" s="447"/>
      <c r="DZ197" s="447"/>
      <c r="EA197" s="447"/>
      <c r="EB197" s="447"/>
      <c r="EC197" s="447"/>
      <c r="ED197" s="447"/>
      <c r="EE197" s="447"/>
      <c r="EF197" s="447"/>
      <c r="EG197" s="447"/>
      <c r="EH197" s="447"/>
      <c r="EI197" s="447"/>
      <c r="EJ197" s="447"/>
      <c r="EK197" s="447"/>
      <c r="EL197" s="447"/>
      <c r="EM197" s="447"/>
      <c r="EN197" s="447"/>
      <c r="EO197" s="447"/>
      <c r="EP197" s="447"/>
      <c r="EQ197" s="447"/>
      <c r="ER197" s="447"/>
      <c r="ES197" s="447"/>
      <c r="ET197" s="447"/>
      <c r="EU197" s="447"/>
      <c r="EV197" s="447"/>
    </row>
    <row r="198" spans="3:152" ht="12" customHeight="1">
      <c r="C198" s="447"/>
      <c r="D198" s="436"/>
      <c r="E198" s="447"/>
      <c r="F198" s="447"/>
      <c r="G198" s="447"/>
      <c r="H198" s="447"/>
      <c r="I198" s="447"/>
      <c r="J198" s="447"/>
      <c r="K198" s="436"/>
      <c r="L198" s="447"/>
      <c r="M198" s="447"/>
      <c r="N198" s="447"/>
      <c r="O198" s="447"/>
      <c r="P198" s="447"/>
      <c r="Q198" s="447"/>
      <c r="R198" s="436"/>
      <c r="S198" s="447"/>
      <c r="T198" s="447"/>
      <c r="U198" s="447"/>
      <c r="V198" s="447"/>
      <c r="W198" s="447"/>
      <c r="X198" s="447"/>
      <c r="Y198" s="447"/>
      <c r="Z198" s="447"/>
      <c r="AA198" s="447"/>
      <c r="AB198" s="447"/>
      <c r="AC198" s="436"/>
      <c r="AD198" s="447"/>
      <c r="AE198" s="447"/>
      <c r="AF198" s="447"/>
      <c r="AG198" s="447"/>
      <c r="AH198" s="447"/>
      <c r="AI198" s="447"/>
      <c r="AJ198" s="447"/>
      <c r="AK198" s="436"/>
      <c r="AL198" s="447"/>
      <c r="AM198" s="447"/>
      <c r="AN198" s="447"/>
      <c r="AO198" s="447"/>
      <c r="AP198" s="447"/>
      <c r="AQ198" s="447"/>
      <c r="AR198" s="436"/>
      <c r="AS198" s="447"/>
      <c r="AT198" s="447"/>
      <c r="AU198" s="447"/>
      <c r="AV198" s="447"/>
      <c r="AW198" s="447"/>
      <c r="AX198" s="447"/>
      <c r="AY198" s="436"/>
      <c r="AZ198" s="447"/>
      <c r="BA198" s="447"/>
      <c r="BB198" s="447"/>
      <c r="BC198" s="447"/>
      <c r="BD198" s="447"/>
      <c r="BE198" s="447"/>
      <c r="BF198" s="436"/>
      <c r="BG198" s="447"/>
      <c r="BH198" s="447"/>
      <c r="BI198" s="447"/>
      <c r="BJ198" s="447"/>
      <c r="BK198" s="447"/>
      <c r="BL198" s="447"/>
      <c r="BM198" s="436"/>
      <c r="BN198" s="447"/>
      <c r="BO198" s="447"/>
      <c r="BP198" s="447"/>
      <c r="BQ198" s="447"/>
      <c r="BR198" s="447"/>
      <c r="BS198" s="447"/>
      <c r="BT198" s="436"/>
      <c r="BU198" s="447"/>
      <c r="BV198" s="447"/>
      <c r="BW198" s="447"/>
      <c r="BX198" s="447"/>
      <c r="BY198" s="447"/>
      <c r="BZ198" s="447"/>
      <c r="CA198" s="447"/>
      <c r="CB198" s="447"/>
      <c r="CC198" s="447"/>
      <c r="CD198" s="447"/>
      <c r="CE198" s="447"/>
      <c r="CF198" s="447"/>
      <c r="CG198" s="447"/>
      <c r="CH198" s="447"/>
      <c r="CI198" s="447"/>
      <c r="CJ198" s="447"/>
      <c r="CK198" s="447"/>
      <c r="CL198" s="447"/>
      <c r="CM198" s="447"/>
      <c r="CN198" s="447"/>
      <c r="CO198" s="447"/>
      <c r="CP198" s="447"/>
      <c r="CQ198" s="447"/>
      <c r="CR198" s="447"/>
      <c r="CS198" s="447"/>
      <c r="CT198" s="447"/>
      <c r="CU198" s="447"/>
      <c r="CV198" s="447"/>
      <c r="CW198" s="447"/>
      <c r="CX198" s="447"/>
      <c r="CY198" s="447"/>
      <c r="CZ198" s="447"/>
      <c r="DA198" s="447"/>
      <c r="DB198" s="447"/>
      <c r="DC198" s="447"/>
      <c r="DD198" s="447"/>
      <c r="DE198" s="447"/>
      <c r="DF198" s="447"/>
      <c r="DG198" s="447"/>
      <c r="DH198" s="447"/>
      <c r="DI198" s="447"/>
      <c r="DJ198" s="447"/>
      <c r="DK198" s="447"/>
      <c r="DL198" s="447"/>
      <c r="DM198" s="447"/>
      <c r="DN198" s="447"/>
      <c r="DO198" s="447"/>
      <c r="DP198" s="447"/>
      <c r="DQ198" s="447"/>
      <c r="DR198" s="447"/>
      <c r="DS198" s="447"/>
      <c r="DT198" s="447"/>
      <c r="DU198" s="447"/>
      <c r="DV198" s="447"/>
      <c r="DW198" s="447"/>
      <c r="DX198" s="447"/>
      <c r="DY198" s="447"/>
      <c r="DZ198" s="447"/>
      <c r="EA198" s="447"/>
      <c r="EB198" s="447"/>
      <c r="EC198" s="447"/>
      <c r="ED198" s="447"/>
      <c r="EE198" s="447"/>
      <c r="EF198" s="447"/>
      <c r="EG198" s="447"/>
      <c r="EH198" s="447"/>
      <c r="EI198" s="447"/>
      <c r="EJ198" s="447"/>
      <c r="EK198" s="447"/>
      <c r="EL198" s="447"/>
      <c r="EM198" s="447"/>
      <c r="EN198" s="447"/>
      <c r="EO198" s="447"/>
      <c r="EP198" s="447"/>
      <c r="EQ198" s="447"/>
      <c r="ER198" s="447"/>
      <c r="ES198" s="447"/>
      <c r="ET198" s="447"/>
      <c r="EU198" s="447"/>
      <c r="EV198" s="447"/>
    </row>
    <row r="199" spans="3:152" ht="12" customHeight="1">
      <c r="C199" s="447"/>
      <c r="D199" s="436"/>
      <c r="E199" s="447"/>
      <c r="F199" s="447"/>
      <c r="G199" s="447"/>
      <c r="H199" s="447"/>
      <c r="I199" s="447"/>
      <c r="J199" s="447"/>
      <c r="K199" s="436"/>
      <c r="L199" s="447"/>
      <c r="M199" s="447"/>
      <c r="N199" s="447"/>
      <c r="O199" s="447"/>
      <c r="P199" s="447"/>
      <c r="Q199" s="447"/>
      <c r="R199" s="436"/>
      <c r="S199" s="447"/>
      <c r="T199" s="447"/>
      <c r="U199" s="447"/>
      <c r="V199" s="447"/>
      <c r="W199" s="447"/>
      <c r="X199" s="447"/>
      <c r="Y199" s="447"/>
      <c r="Z199" s="447"/>
      <c r="AA199" s="447"/>
      <c r="AB199" s="447"/>
      <c r="AC199" s="436"/>
      <c r="AD199" s="447"/>
      <c r="AE199" s="447"/>
      <c r="AF199" s="447"/>
      <c r="AG199" s="447"/>
      <c r="AH199" s="447"/>
      <c r="AI199" s="447"/>
      <c r="AJ199" s="447"/>
      <c r="AK199" s="436"/>
      <c r="AL199" s="447"/>
      <c r="AM199" s="447"/>
      <c r="AN199" s="447"/>
      <c r="AO199" s="447"/>
      <c r="AP199" s="447"/>
      <c r="AQ199" s="447"/>
      <c r="AR199" s="436"/>
      <c r="AS199" s="447"/>
      <c r="AT199" s="447"/>
      <c r="AU199" s="447"/>
      <c r="AV199" s="447"/>
      <c r="AW199" s="447"/>
      <c r="AX199" s="447"/>
      <c r="AY199" s="436"/>
      <c r="AZ199" s="447"/>
      <c r="BA199" s="447"/>
      <c r="BB199" s="447"/>
      <c r="BC199" s="447"/>
      <c r="BD199" s="447"/>
      <c r="BE199" s="447"/>
      <c r="BF199" s="436"/>
      <c r="BG199" s="447"/>
      <c r="BH199" s="447"/>
      <c r="BI199" s="447"/>
      <c r="BJ199" s="447"/>
      <c r="BK199" s="447"/>
      <c r="BL199" s="447"/>
      <c r="BM199" s="436"/>
      <c r="BN199" s="447"/>
      <c r="BO199" s="447"/>
      <c r="BP199" s="447"/>
      <c r="BQ199" s="447"/>
      <c r="BR199" s="447"/>
      <c r="BS199" s="447"/>
      <c r="BT199" s="436"/>
      <c r="BU199" s="447"/>
      <c r="BV199" s="447"/>
      <c r="BW199" s="447"/>
      <c r="BX199" s="447"/>
      <c r="BY199" s="447"/>
      <c r="BZ199" s="447"/>
      <c r="CA199" s="447"/>
      <c r="CB199" s="447"/>
      <c r="CC199" s="447"/>
      <c r="CD199" s="447"/>
      <c r="CE199" s="447"/>
      <c r="CF199" s="447"/>
      <c r="CG199" s="447"/>
      <c r="CH199" s="447"/>
      <c r="CI199" s="447"/>
      <c r="CJ199" s="447"/>
      <c r="CK199" s="447"/>
      <c r="CL199" s="447"/>
      <c r="CM199" s="447"/>
      <c r="CN199" s="447"/>
      <c r="CO199" s="447"/>
      <c r="CP199" s="447"/>
      <c r="CQ199" s="447"/>
      <c r="CR199" s="447"/>
      <c r="CS199" s="447"/>
      <c r="CT199" s="447"/>
      <c r="CU199" s="447"/>
      <c r="CV199" s="447"/>
      <c r="CW199" s="447"/>
      <c r="CX199" s="447"/>
      <c r="CY199" s="447"/>
      <c r="CZ199" s="447"/>
      <c r="DA199" s="447"/>
      <c r="DB199" s="447"/>
      <c r="DC199" s="447"/>
      <c r="DD199" s="447"/>
      <c r="DE199" s="447"/>
      <c r="DF199" s="447"/>
      <c r="DG199" s="447"/>
      <c r="DH199" s="447"/>
      <c r="DI199" s="447"/>
      <c r="DJ199" s="447"/>
      <c r="DK199" s="447"/>
      <c r="DL199" s="447"/>
      <c r="DM199" s="447"/>
      <c r="DN199" s="447"/>
      <c r="DO199" s="447"/>
      <c r="DP199" s="447"/>
      <c r="DQ199" s="447"/>
      <c r="DR199" s="447"/>
      <c r="DS199" s="447"/>
      <c r="DT199" s="447"/>
      <c r="DU199" s="447"/>
      <c r="DV199" s="447"/>
      <c r="DW199" s="447"/>
      <c r="DX199" s="447"/>
      <c r="DY199" s="447"/>
      <c r="DZ199" s="447"/>
      <c r="EA199" s="447"/>
      <c r="EB199" s="447"/>
      <c r="EC199" s="447"/>
      <c r="ED199" s="447"/>
      <c r="EE199" s="447"/>
      <c r="EF199" s="447"/>
      <c r="EG199" s="447"/>
      <c r="EH199" s="447"/>
      <c r="EI199" s="447"/>
      <c r="EJ199" s="447"/>
      <c r="EK199" s="447"/>
      <c r="EL199" s="447"/>
      <c r="EM199" s="447"/>
      <c r="EN199" s="447"/>
      <c r="EO199" s="447"/>
      <c r="EP199" s="447"/>
      <c r="EQ199" s="447"/>
      <c r="ER199" s="447"/>
      <c r="ES199" s="447"/>
      <c r="ET199" s="447"/>
      <c r="EU199" s="447"/>
      <c r="EV199" s="447"/>
    </row>
    <row r="200" spans="3:152" ht="12" customHeight="1">
      <c r="C200" s="447"/>
      <c r="D200" s="436"/>
      <c r="E200" s="447"/>
      <c r="F200" s="447"/>
      <c r="G200" s="447"/>
      <c r="H200" s="447"/>
      <c r="I200" s="447"/>
      <c r="J200" s="447"/>
      <c r="K200" s="436"/>
      <c r="L200" s="447"/>
      <c r="M200" s="447"/>
      <c r="N200" s="447"/>
      <c r="O200" s="447"/>
      <c r="P200" s="447"/>
      <c r="Q200" s="447"/>
      <c r="R200" s="436"/>
      <c r="S200" s="447"/>
      <c r="T200" s="447"/>
      <c r="U200" s="447"/>
      <c r="V200" s="447"/>
      <c r="W200" s="447"/>
      <c r="X200" s="447"/>
      <c r="Y200" s="447"/>
      <c r="Z200" s="447"/>
      <c r="AA200" s="447"/>
      <c r="AB200" s="447"/>
      <c r="AC200" s="436"/>
      <c r="AD200" s="447"/>
      <c r="AE200" s="447"/>
      <c r="AF200" s="447"/>
      <c r="AG200" s="447"/>
      <c r="AH200" s="447"/>
      <c r="AI200" s="447"/>
      <c r="AJ200" s="447"/>
      <c r="AK200" s="436"/>
      <c r="AL200" s="447"/>
      <c r="AM200" s="447"/>
      <c r="AN200" s="447"/>
      <c r="AO200" s="447"/>
      <c r="AP200" s="447"/>
      <c r="AQ200" s="447"/>
      <c r="AR200" s="436"/>
      <c r="AS200" s="447"/>
      <c r="AT200" s="447"/>
      <c r="AU200" s="447"/>
      <c r="AV200" s="447"/>
      <c r="AW200" s="447"/>
      <c r="AX200" s="447"/>
      <c r="AY200" s="436"/>
      <c r="AZ200" s="447"/>
      <c r="BA200" s="447"/>
      <c r="BB200" s="447"/>
      <c r="BC200" s="447"/>
      <c r="BD200" s="447"/>
      <c r="BE200" s="447"/>
      <c r="BF200" s="436"/>
      <c r="BG200" s="447"/>
      <c r="BH200" s="447"/>
      <c r="BI200" s="447"/>
      <c r="BJ200" s="447"/>
      <c r="BK200" s="447"/>
      <c r="BL200" s="447"/>
      <c r="BM200" s="436"/>
      <c r="BN200" s="447"/>
      <c r="BO200" s="447"/>
      <c r="BP200" s="447"/>
      <c r="BQ200" s="447"/>
      <c r="BR200" s="447"/>
      <c r="BS200" s="447"/>
      <c r="BT200" s="436"/>
      <c r="BU200" s="447"/>
      <c r="BV200" s="447"/>
      <c r="BW200" s="447"/>
      <c r="BX200" s="447"/>
      <c r="BY200" s="447"/>
      <c r="BZ200" s="447"/>
      <c r="CA200" s="447"/>
      <c r="CB200" s="447"/>
      <c r="CC200" s="447"/>
      <c r="CD200" s="447"/>
      <c r="CE200" s="447"/>
      <c r="CF200" s="447"/>
      <c r="CG200" s="447"/>
      <c r="CH200" s="447"/>
      <c r="CI200" s="447"/>
      <c r="CJ200" s="447"/>
      <c r="CK200" s="447"/>
      <c r="CL200" s="447"/>
      <c r="CM200" s="447"/>
      <c r="CN200" s="447"/>
      <c r="CO200" s="447"/>
      <c r="CP200" s="447"/>
      <c r="CQ200" s="447"/>
      <c r="CR200" s="447"/>
      <c r="CS200" s="447"/>
      <c r="CT200" s="447"/>
      <c r="CU200" s="447"/>
      <c r="CV200" s="447"/>
      <c r="CW200" s="447"/>
      <c r="CX200" s="447"/>
      <c r="CY200" s="447"/>
      <c r="CZ200" s="447"/>
      <c r="DA200" s="447"/>
      <c r="DB200" s="447"/>
      <c r="DC200" s="447"/>
      <c r="DD200" s="447"/>
      <c r="DE200" s="447"/>
      <c r="DF200" s="447"/>
      <c r="DG200" s="447"/>
      <c r="DH200" s="447"/>
      <c r="DI200" s="447"/>
      <c r="DJ200" s="447"/>
      <c r="DK200" s="447"/>
      <c r="DL200" s="447"/>
      <c r="DM200" s="447"/>
      <c r="DN200" s="447"/>
      <c r="DO200" s="447"/>
      <c r="DP200" s="447"/>
      <c r="DQ200" s="447"/>
      <c r="DR200" s="447"/>
      <c r="DS200" s="447"/>
      <c r="DT200" s="447"/>
      <c r="DU200" s="447"/>
      <c r="DV200" s="447"/>
      <c r="DW200" s="447"/>
      <c r="DX200" s="447"/>
      <c r="DY200" s="447"/>
      <c r="DZ200" s="447"/>
      <c r="EA200" s="447"/>
      <c r="EB200" s="447"/>
      <c r="EC200" s="447"/>
      <c r="ED200" s="447"/>
      <c r="EE200" s="447"/>
      <c r="EF200" s="447"/>
      <c r="EG200" s="447"/>
      <c r="EH200" s="447"/>
      <c r="EI200" s="447"/>
      <c r="EJ200" s="447"/>
      <c r="EK200" s="447"/>
      <c r="EL200" s="447"/>
      <c r="EM200" s="447"/>
      <c r="EN200" s="447"/>
      <c r="EO200" s="447"/>
      <c r="EP200" s="447"/>
      <c r="EQ200" s="447"/>
      <c r="ER200" s="447"/>
      <c r="ES200" s="447"/>
      <c r="ET200" s="447"/>
      <c r="EU200" s="447"/>
      <c r="EV200" s="447"/>
    </row>
    <row r="201" spans="3:152" ht="12" customHeight="1">
      <c r="C201" s="447"/>
      <c r="D201" s="436"/>
      <c r="E201" s="447"/>
      <c r="F201" s="447"/>
      <c r="G201" s="447"/>
      <c r="H201" s="447"/>
      <c r="I201" s="447"/>
      <c r="J201" s="447"/>
      <c r="K201" s="436"/>
      <c r="L201" s="447"/>
      <c r="M201" s="447"/>
      <c r="N201" s="447"/>
      <c r="O201" s="447"/>
      <c r="P201" s="447"/>
      <c r="Q201" s="447"/>
      <c r="R201" s="436"/>
      <c r="S201" s="447"/>
      <c r="T201" s="447"/>
      <c r="U201" s="447"/>
      <c r="V201" s="447"/>
      <c r="W201" s="447"/>
      <c r="X201" s="447"/>
      <c r="Y201" s="447"/>
      <c r="Z201" s="447"/>
      <c r="AA201" s="447"/>
      <c r="AB201" s="447"/>
      <c r="AC201" s="436"/>
      <c r="AD201" s="447"/>
      <c r="AE201" s="447"/>
      <c r="AF201" s="447"/>
      <c r="AG201" s="447"/>
      <c r="AH201" s="447"/>
      <c r="AI201" s="447"/>
      <c r="AJ201" s="447"/>
      <c r="AK201" s="436"/>
      <c r="AL201" s="447"/>
      <c r="AM201" s="447"/>
      <c r="AN201" s="447"/>
      <c r="AO201" s="447"/>
      <c r="AP201" s="447"/>
      <c r="AQ201" s="447"/>
      <c r="AR201" s="436"/>
      <c r="AS201" s="447"/>
      <c r="AT201" s="447"/>
      <c r="AU201" s="447"/>
      <c r="AV201" s="447"/>
      <c r="AW201" s="447"/>
      <c r="AX201" s="447"/>
      <c r="AY201" s="436"/>
      <c r="AZ201" s="447"/>
      <c r="BA201" s="447"/>
      <c r="BB201" s="447"/>
      <c r="BC201" s="447"/>
      <c r="BD201" s="447"/>
      <c r="BE201" s="447"/>
      <c r="BF201" s="436"/>
      <c r="BG201" s="447"/>
      <c r="BH201" s="447"/>
      <c r="BI201" s="447"/>
      <c r="BJ201" s="447"/>
      <c r="BK201" s="447"/>
      <c r="BL201" s="447"/>
      <c r="BM201" s="436"/>
      <c r="BN201" s="447"/>
      <c r="BO201" s="447"/>
      <c r="BP201" s="447"/>
      <c r="BQ201" s="447"/>
      <c r="BR201" s="447"/>
      <c r="BS201" s="447"/>
      <c r="BT201" s="436"/>
      <c r="BU201" s="447"/>
      <c r="BV201" s="447"/>
      <c r="BW201" s="447"/>
      <c r="BX201" s="447"/>
      <c r="BY201" s="447"/>
      <c r="BZ201" s="447"/>
      <c r="CA201" s="447"/>
      <c r="CB201" s="447"/>
      <c r="CC201" s="447"/>
      <c r="CD201" s="447"/>
      <c r="CE201" s="447"/>
      <c r="CF201" s="447"/>
      <c r="CG201" s="447"/>
      <c r="CH201" s="447"/>
      <c r="CI201" s="447"/>
      <c r="CJ201" s="447"/>
      <c r="CK201" s="447"/>
      <c r="CL201" s="447"/>
      <c r="CM201" s="447"/>
      <c r="CN201" s="447"/>
      <c r="CO201" s="447"/>
      <c r="CP201" s="447"/>
      <c r="CQ201" s="447"/>
      <c r="CR201" s="447"/>
      <c r="CS201" s="447"/>
      <c r="CT201" s="447"/>
      <c r="CU201" s="447"/>
      <c r="CV201" s="447"/>
      <c r="CW201" s="447"/>
      <c r="CX201" s="447"/>
      <c r="CY201" s="447"/>
      <c r="CZ201" s="447"/>
      <c r="DA201" s="447"/>
      <c r="DB201" s="447"/>
      <c r="DC201" s="447"/>
      <c r="DD201" s="447"/>
      <c r="DE201" s="447"/>
      <c r="DF201" s="447"/>
      <c r="DG201" s="447"/>
      <c r="DH201" s="447"/>
      <c r="DI201" s="447"/>
      <c r="DJ201" s="447"/>
      <c r="DK201" s="447"/>
      <c r="DL201" s="447"/>
      <c r="DM201" s="447"/>
      <c r="DN201" s="447"/>
      <c r="DO201" s="447"/>
      <c r="DP201" s="447"/>
      <c r="DQ201" s="447"/>
      <c r="DR201" s="447"/>
      <c r="DS201" s="447"/>
      <c r="DT201" s="447"/>
      <c r="DU201" s="447"/>
      <c r="DV201" s="447"/>
      <c r="DW201" s="447"/>
      <c r="DX201" s="447"/>
      <c r="DY201" s="447"/>
      <c r="DZ201" s="447"/>
      <c r="EA201" s="447"/>
      <c r="EB201" s="447"/>
      <c r="EC201" s="447"/>
      <c r="ED201" s="447"/>
      <c r="EE201" s="447"/>
      <c r="EF201" s="447"/>
      <c r="EG201" s="447"/>
      <c r="EH201" s="447"/>
      <c r="EI201" s="447"/>
      <c r="EJ201" s="447"/>
      <c r="EK201" s="447"/>
      <c r="EL201" s="447"/>
      <c r="EM201" s="447"/>
      <c r="EN201" s="447"/>
      <c r="EO201" s="447"/>
      <c r="EP201" s="447"/>
      <c r="EQ201" s="447"/>
      <c r="ER201" s="447"/>
      <c r="ES201" s="447"/>
      <c r="ET201" s="447"/>
      <c r="EU201" s="447"/>
      <c r="EV201" s="447"/>
    </row>
    <row r="202" spans="3:152" ht="12" customHeight="1">
      <c r="C202" s="447"/>
      <c r="D202" s="436"/>
      <c r="E202" s="447"/>
      <c r="F202" s="447"/>
      <c r="G202" s="447"/>
      <c r="H202" s="447"/>
      <c r="I202" s="447"/>
      <c r="J202" s="447"/>
      <c r="K202" s="436"/>
      <c r="L202" s="447"/>
      <c r="M202" s="447"/>
      <c r="N202" s="447"/>
      <c r="O202" s="447"/>
      <c r="P202" s="447"/>
      <c r="Q202" s="447"/>
      <c r="R202" s="436"/>
      <c r="S202" s="447"/>
      <c r="T202" s="447"/>
      <c r="U202" s="447"/>
      <c r="V202" s="447"/>
      <c r="W202" s="447"/>
      <c r="X202" s="447"/>
      <c r="Y202" s="447"/>
      <c r="Z202" s="447"/>
      <c r="AA202" s="447"/>
      <c r="AB202" s="447"/>
      <c r="AC202" s="436"/>
      <c r="AD202" s="447"/>
      <c r="AE202" s="447"/>
      <c r="AF202" s="447"/>
      <c r="AG202" s="447"/>
      <c r="AH202" s="447"/>
      <c r="AI202" s="447"/>
      <c r="AJ202" s="447"/>
      <c r="AK202" s="436"/>
      <c r="AL202" s="447"/>
      <c r="AM202" s="447"/>
      <c r="AN202" s="447"/>
      <c r="AO202" s="447"/>
      <c r="AP202" s="447"/>
      <c r="AQ202" s="447"/>
      <c r="AR202" s="436"/>
      <c r="AS202" s="447"/>
      <c r="AT202" s="447"/>
      <c r="AU202" s="447"/>
      <c r="AV202" s="447"/>
      <c r="AW202" s="447"/>
      <c r="AX202" s="447"/>
      <c r="AY202" s="436"/>
      <c r="AZ202" s="447"/>
      <c r="BA202" s="447"/>
      <c r="BB202" s="447"/>
      <c r="BC202" s="447"/>
      <c r="BD202" s="447"/>
      <c r="BE202" s="447"/>
      <c r="BF202" s="436"/>
      <c r="BG202" s="447"/>
      <c r="BH202" s="447"/>
      <c r="BI202" s="447"/>
      <c r="BJ202" s="447"/>
      <c r="BK202" s="447"/>
      <c r="BL202" s="447"/>
      <c r="BM202" s="436"/>
      <c r="BN202" s="447"/>
      <c r="BO202" s="447"/>
      <c r="BP202" s="447"/>
      <c r="BQ202" s="447"/>
      <c r="BR202" s="447"/>
      <c r="BS202" s="447"/>
      <c r="BT202" s="436"/>
      <c r="BU202" s="447"/>
      <c r="BV202" s="447"/>
      <c r="BW202" s="447"/>
      <c r="BX202" s="447"/>
      <c r="BY202" s="447"/>
      <c r="BZ202" s="447"/>
      <c r="CA202" s="447"/>
      <c r="CB202" s="447"/>
      <c r="CC202" s="447"/>
      <c r="CD202" s="447"/>
      <c r="CE202" s="447"/>
      <c r="CF202" s="447"/>
      <c r="CG202" s="447"/>
      <c r="CH202" s="447"/>
      <c r="CI202" s="447"/>
      <c r="CJ202" s="447"/>
      <c r="CK202" s="447"/>
      <c r="CL202" s="447"/>
      <c r="CM202" s="447"/>
      <c r="CN202" s="447"/>
      <c r="CO202" s="447"/>
      <c r="CP202" s="447"/>
      <c r="CQ202" s="447"/>
      <c r="CR202" s="447"/>
      <c r="CS202" s="447"/>
      <c r="CT202" s="447"/>
      <c r="CU202" s="447"/>
      <c r="CV202" s="447"/>
      <c r="CW202" s="447"/>
      <c r="CX202" s="447"/>
      <c r="CY202" s="447"/>
      <c r="CZ202" s="447"/>
      <c r="DA202" s="447"/>
      <c r="DB202" s="447"/>
      <c r="DC202" s="447"/>
      <c r="DD202" s="447"/>
      <c r="DE202" s="447"/>
      <c r="DF202" s="447"/>
      <c r="DG202" s="447"/>
      <c r="DH202" s="447"/>
      <c r="DI202" s="447"/>
      <c r="DJ202" s="447"/>
      <c r="DK202" s="447"/>
      <c r="DL202" s="447"/>
      <c r="DM202" s="447"/>
      <c r="DN202" s="447"/>
      <c r="DO202" s="447"/>
      <c r="DP202" s="447"/>
      <c r="DQ202" s="447"/>
      <c r="DR202" s="447"/>
      <c r="DS202" s="447"/>
      <c r="DT202" s="447"/>
      <c r="DU202" s="447"/>
      <c r="DV202" s="447"/>
      <c r="DW202" s="447"/>
      <c r="DX202" s="447"/>
      <c r="DY202" s="447"/>
      <c r="DZ202" s="447"/>
      <c r="EA202" s="447"/>
      <c r="EB202" s="447"/>
      <c r="EC202" s="447"/>
      <c r="ED202" s="447"/>
      <c r="EE202" s="447"/>
      <c r="EF202" s="447"/>
      <c r="EG202" s="447"/>
      <c r="EH202" s="447"/>
      <c r="EI202" s="447"/>
      <c r="EJ202" s="447"/>
      <c r="EK202" s="447"/>
      <c r="EL202" s="447"/>
      <c r="EM202" s="447"/>
      <c r="EN202" s="447"/>
      <c r="EO202" s="447"/>
      <c r="EP202" s="447"/>
      <c r="EQ202" s="447"/>
      <c r="ER202" s="447"/>
      <c r="ES202" s="447"/>
      <c r="ET202" s="447"/>
      <c r="EU202" s="447"/>
      <c r="EV202" s="447"/>
    </row>
    <row r="203" spans="3:152" ht="12" customHeight="1">
      <c r="C203" s="447"/>
      <c r="D203" s="436"/>
      <c r="E203" s="447"/>
      <c r="F203" s="447"/>
      <c r="G203" s="447"/>
      <c r="H203" s="447"/>
      <c r="I203" s="447"/>
      <c r="J203" s="447"/>
      <c r="K203" s="436"/>
      <c r="L203" s="447"/>
      <c r="M203" s="447"/>
      <c r="N203" s="447"/>
      <c r="O203" s="447"/>
      <c r="P203" s="447"/>
      <c r="Q203" s="447"/>
      <c r="R203" s="436"/>
      <c r="S203" s="447"/>
      <c r="T203" s="447"/>
      <c r="U203" s="447"/>
      <c r="V203" s="447"/>
      <c r="W203" s="447"/>
      <c r="X203" s="447"/>
      <c r="Y203" s="447"/>
      <c r="Z203" s="447"/>
      <c r="AA203" s="447"/>
      <c r="AB203" s="447"/>
      <c r="AC203" s="436"/>
      <c r="AD203" s="447"/>
      <c r="AE203" s="447"/>
      <c r="AF203" s="447"/>
      <c r="AG203" s="447"/>
      <c r="AH203" s="447"/>
      <c r="AI203" s="447"/>
      <c r="AJ203" s="447"/>
      <c r="AK203" s="436"/>
      <c r="AL203" s="447"/>
      <c r="AM203" s="447"/>
      <c r="AN203" s="447"/>
      <c r="AO203" s="447"/>
      <c r="AP203" s="447"/>
      <c r="AQ203" s="447"/>
      <c r="AR203" s="436"/>
      <c r="AS203" s="447"/>
      <c r="AT203" s="447"/>
      <c r="AU203" s="447"/>
      <c r="AV203" s="447"/>
      <c r="AW203" s="447"/>
      <c r="AX203" s="447"/>
      <c r="AY203" s="436"/>
      <c r="AZ203" s="447"/>
      <c r="BA203" s="447"/>
      <c r="BB203" s="447"/>
      <c r="BC203" s="447"/>
      <c r="BD203" s="447"/>
      <c r="BE203" s="447"/>
      <c r="BF203" s="436"/>
      <c r="BG203" s="447"/>
      <c r="BH203" s="447"/>
      <c r="BI203" s="447"/>
      <c r="BJ203" s="447"/>
      <c r="BK203" s="447"/>
      <c r="BL203" s="447"/>
      <c r="BM203" s="436"/>
      <c r="BN203" s="447"/>
      <c r="BO203" s="447"/>
      <c r="BP203" s="447"/>
      <c r="BQ203" s="447"/>
      <c r="BR203" s="447"/>
      <c r="BS203" s="447"/>
      <c r="BT203" s="436"/>
      <c r="BU203" s="447"/>
      <c r="BV203" s="447"/>
      <c r="BW203" s="447"/>
      <c r="BX203" s="447"/>
      <c r="BY203" s="447"/>
      <c r="BZ203" s="447"/>
      <c r="CA203" s="447"/>
      <c r="CB203" s="447"/>
      <c r="CC203" s="447"/>
      <c r="CD203" s="447"/>
      <c r="CE203" s="447"/>
      <c r="CF203" s="447"/>
      <c r="CG203" s="447"/>
      <c r="CH203" s="447"/>
      <c r="CI203" s="447"/>
      <c r="CJ203" s="447"/>
      <c r="CK203" s="447"/>
      <c r="CL203" s="447"/>
      <c r="CM203" s="447"/>
      <c r="CN203" s="447"/>
      <c r="CO203" s="447"/>
      <c r="CP203" s="447"/>
      <c r="CQ203" s="447"/>
      <c r="CR203" s="447"/>
      <c r="CS203" s="447"/>
      <c r="CT203" s="447"/>
      <c r="CU203" s="447"/>
      <c r="CV203" s="447"/>
      <c r="CW203" s="447"/>
      <c r="CX203" s="447"/>
      <c r="CY203" s="447"/>
      <c r="CZ203" s="447"/>
      <c r="DA203" s="447"/>
      <c r="DB203" s="447"/>
      <c r="DC203" s="447"/>
      <c r="DD203" s="447"/>
      <c r="DE203" s="447"/>
      <c r="DF203" s="447"/>
      <c r="DG203" s="447"/>
      <c r="DH203" s="447"/>
      <c r="DI203" s="447"/>
      <c r="DJ203" s="447"/>
      <c r="DK203" s="447"/>
      <c r="DL203" s="447"/>
      <c r="DM203" s="447"/>
      <c r="DN203" s="447"/>
      <c r="DO203" s="447"/>
      <c r="DP203" s="447"/>
      <c r="DQ203" s="447"/>
      <c r="DR203" s="447"/>
      <c r="DS203" s="447"/>
      <c r="DT203" s="447"/>
      <c r="DU203" s="447"/>
      <c r="DV203" s="447"/>
      <c r="DW203" s="447"/>
      <c r="DX203" s="447"/>
      <c r="DY203" s="447"/>
      <c r="DZ203" s="447"/>
      <c r="EA203" s="447"/>
      <c r="EB203" s="447"/>
      <c r="EC203" s="447"/>
      <c r="ED203" s="447"/>
      <c r="EE203" s="447"/>
      <c r="EF203" s="447"/>
      <c r="EG203" s="447"/>
      <c r="EH203" s="447"/>
      <c r="EI203" s="447"/>
      <c r="EJ203" s="447"/>
      <c r="EK203" s="447"/>
      <c r="EL203" s="447"/>
      <c r="EM203" s="447"/>
      <c r="EN203" s="447"/>
      <c r="EO203" s="447"/>
      <c r="EP203" s="447"/>
      <c r="EQ203" s="447"/>
      <c r="ER203" s="447"/>
      <c r="ES203" s="447"/>
      <c r="ET203" s="447"/>
      <c r="EU203" s="447"/>
      <c r="EV203" s="447"/>
    </row>
    <row r="204" spans="3:152" ht="12" customHeight="1">
      <c r="C204" s="447"/>
      <c r="D204" s="436"/>
      <c r="E204" s="447"/>
      <c r="F204" s="447"/>
      <c r="G204" s="447"/>
      <c r="H204" s="447"/>
      <c r="I204" s="447"/>
      <c r="J204" s="447"/>
      <c r="K204" s="436"/>
      <c r="L204" s="447"/>
      <c r="M204" s="447"/>
      <c r="N204" s="447"/>
      <c r="O204" s="447"/>
      <c r="P204" s="447"/>
      <c r="Q204" s="447"/>
      <c r="R204" s="436"/>
      <c r="S204" s="447"/>
      <c r="T204" s="447"/>
      <c r="U204" s="447"/>
      <c r="V204" s="447"/>
      <c r="W204" s="447"/>
      <c r="X204" s="447"/>
      <c r="Y204" s="447"/>
      <c r="Z204" s="447"/>
      <c r="AA204" s="447"/>
      <c r="AB204" s="447"/>
      <c r="AC204" s="436"/>
      <c r="AD204" s="447"/>
      <c r="AE204" s="447"/>
      <c r="AF204" s="447"/>
      <c r="AG204" s="447"/>
      <c r="AH204" s="447"/>
      <c r="AI204" s="447"/>
      <c r="AJ204" s="447"/>
      <c r="AK204" s="436"/>
      <c r="AL204" s="447"/>
      <c r="AM204" s="447"/>
      <c r="AN204" s="447"/>
      <c r="AO204" s="447"/>
      <c r="AP204" s="447"/>
      <c r="AQ204" s="447"/>
      <c r="AR204" s="436"/>
      <c r="AS204" s="447"/>
      <c r="AT204" s="447"/>
      <c r="AU204" s="447"/>
      <c r="AV204" s="447"/>
      <c r="AW204" s="447"/>
      <c r="AX204" s="447"/>
      <c r="AY204" s="436"/>
      <c r="AZ204" s="447"/>
      <c r="BA204" s="447"/>
      <c r="BB204" s="447"/>
      <c r="BC204" s="447"/>
      <c r="BD204" s="447"/>
      <c r="BE204" s="447"/>
      <c r="BF204" s="436"/>
      <c r="BG204" s="447"/>
      <c r="BH204" s="447"/>
      <c r="BI204" s="447"/>
      <c r="BJ204" s="447"/>
      <c r="BK204" s="447"/>
      <c r="BL204" s="447"/>
      <c r="BM204" s="436"/>
      <c r="BN204" s="447"/>
      <c r="BO204" s="447"/>
      <c r="BP204" s="447"/>
      <c r="BQ204" s="447"/>
      <c r="BR204" s="447"/>
      <c r="BS204" s="447"/>
      <c r="BT204" s="436"/>
      <c r="BU204" s="447"/>
      <c r="BV204" s="447"/>
      <c r="BW204" s="447"/>
      <c r="BX204" s="447"/>
      <c r="BY204" s="447"/>
      <c r="BZ204" s="447"/>
      <c r="CA204" s="447"/>
      <c r="CB204" s="447"/>
      <c r="CC204" s="447"/>
      <c r="CD204" s="447"/>
      <c r="CE204" s="447"/>
      <c r="CF204" s="447"/>
      <c r="CG204" s="447"/>
      <c r="CH204" s="447"/>
      <c r="CI204" s="447"/>
      <c r="CJ204" s="447"/>
      <c r="CK204" s="447"/>
      <c r="CL204" s="447"/>
      <c r="CM204" s="447"/>
      <c r="CN204" s="447"/>
      <c r="CO204" s="447"/>
      <c r="CP204" s="447"/>
      <c r="CQ204" s="447"/>
      <c r="CR204" s="447"/>
      <c r="CS204" s="447"/>
      <c r="CT204" s="447"/>
      <c r="CU204" s="447"/>
      <c r="CV204" s="447"/>
      <c r="CW204" s="447"/>
      <c r="CX204" s="447"/>
      <c r="CY204" s="447"/>
      <c r="CZ204" s="447"/>
      <c r="DA204" s="447"/>
      <c r="DB204" s="447"/>
      <c r="DC204" s="447"/>
      <c r="DD204" s="447"/>
      <c r="DE204" s="447"/>
      <c r="DF204" s="447"/>
      <c r="DG204" s="447"/>
      <c r="DH204" s="447"/>
      <c r="DI204" s="447"/>
      <c r="DJ204" s="447"/>
      <c r="DK204" s="447"/>
      <c r="DL204" s="447"/>
      <c r="DM204" s="447"/>
      <c r="DN204" s="447"/>
      <c r="DO204" s="447"/>
      <c r="DP204" s="447"/>
      <c r="DQ204" s="447"/>
      <c r="DR204" s="447"/>
      <c r="DS204" s="447"/>
      <c r="DT204" s="447"/>
      <c r="DU204" s="447"/>
      <c r="DV204" s="447"/>
      <c r="DW204" s="447"/>
      <c r="DX204" s="447"/>
      <c r="DY204" s="447"/>
      <c r="DZ204" s="447"/>
      <c r="EA204" s="447"/>
      <c r="EB204" s="447"/>
      <c r="EC204" s="447"/>
      <c r="ED204" s="447"/>
      <c r="EE204" s="447"/>
      <c r="EF204" s="447"/>
      <c r="EG204" s="447"/>
      <c r="EH204" s="447"/>
      <c r="EI204" s="447"/>
      <c r="EJ204" s="447"/>
      <c r="EK204" s="447"/>
      <c r="EL204" s="447"/>
      <c r="EM204" s="447"/>
      <c r="EN204" s="447"/>
      <c r="EO204" s="447"/>
      <c r="EP204" s="447"/>
      <c r="EQ204" s="447"/>
      <c r="ER204" s="447"/>
      <c r="ES204" s="447"/>
      <c r="ET204" s="447"/>
      <c r="EU204" s="447"/>
      <c r="EV204" s="447"/>
    </row>
    <row r="205" spans="3:152" ht="12" customHeight="1">
      <c r="C205" s="447"/>
      <c r="D205" s="436"/>
      <c r="E205" s="447"/>
      <c r="F205" s="447"/>
      <c r="G205" s="447"/>
      <c r="H205" s="447"/>
      <c r="I205" s="447"/>
      <c r="J205" s="447"/>
      <c r="K205" s="436"/>
      <c r="L205" s="447"/>
      <c r="M205" s="447"/>
      <c r="N205" s="447"/>
      <c r="O205" s="447"/>
      <c r="P205" s="447"/>
      <c r="Q205" s="447"/>
      <c r="R205" s="436"/>
      <c r="S205" s="447"/>
      <c r="T205" s="447"/>
      <c r="U205" s="447"/>
      <c r="V205" s="447"/>
      <c r="W205" s="447"/>
      <c r="X205" s="447"/>
      <c r="Y205" s="447"/>
      <c r="Z205" s="447"/>
      <c r="AA205" s="447"/>
      <c r="AB205" s="447"/>
      <c r="AC205" s="436"/>
      <c r="AD205" s="447"/>
      <c r="AE205" s="447"/>
      <c r="AF205" s="447"/>
      <c r="AG205" s="447"/>
      <c r="AH205" s="447"/>
      <c r="AI205" s="447"/>
      <c r="AJ205" s="447"/>
      <c r="AK205" s="436"/>
      <c r="AL205" s="447"/>
      <c r="AM205" s="447"/>
      <c r="AN205" s="447"/>
      <c r="AO205" s="447"/>
      <c r="AP205" s="447"/>
      <c r="AQ205" s="447"/>
      <c r="AR205" s="436"/>
      <c r="AS205" s="447"/>
      <c r="AT205" s="447"/>
      <c r="AU205" s="447"/>
      <c r="AV205" s="447"/>
      <c r="AW205" s="447"/>
      <c r="AX205" s="447"/>
      <c r="AY205" s="436"/>
      <c r="AZ205" s="447"/>
      <c r="BA205" s="447"/>
      <c r="BB205" s="447"/>
      <c r="BC205" s="447"/>
      <c r="BD205" s="447"/>
      <c r="BE205" s="447"/>
      <c r="BF205" s="436"/>
      <c r="BG205" s="447"/>
      <c r="BH205" s="447"/>
      <c r="BI205" s="447"/>
      <c r="BJ205" s="447"/>
      <c r="BK205" s="447"/>
      <c r="BL205" s="447"/>
      <c r="BM205" s="436"/>
      <c r="BN205" s="447"/>
      <c r="BO205" s="447"/>
      <c r="BP205" s="447"/>
      <c r="BQ205" s="447"/>
      <c r="BR205" s="447"/>
      <c r="BS205" s="447"/>
      <c r="BT205" s="436"/>
      <c r="BU205" s="447"/>
      <c r="BV205" s="447"/>
      <c r="BW205" s="447"/>
      <c r="BX205" s="447"/>
      <c r="BY205" s="447"/>
      <c r="BZ205" s="447"/>
      <c r="CA205" s="447"/>
      <c r="CB205" s="447"/>
      <c r="CC205" s="447"/>
      <c r="CD205" s="447"/>
      <c r="CE205" s="447"/>
      <c r="CF205" s="447"/>
      <c r="CG205" s="447"/>
      <c r="CH205" s="447"/>
      <c r="CI205" s="447"/>
      <c r="CJ205" s="447"/>
      <c r="CK205" s="447"/>
      <c r="CL205" s="447"/>
      <c r="CM205" s="447"/>
      <c r="CN205" s="447"/>
      <c r="CO205" s="447"/>
      <c r="CP205" s="447"/>
      <c r="CQ205" s="447"/>
      <c r="CR205" s="447"/>
      <c r="CS205" s="447"/>
      <c r="CT205" s="447"/>
      <c r="CU205" s="447"/>
      <c r="CV205" s="447"/>
      <c r="CW205" s="447"/>
      <c r="CX205" s="447"/>
      <c r="CY205" s="447"/>
      <c r="CZ205" s="447"/>
      <c r="DA205" s="447"/>
      <c r="DB205" s="447"/>
      <c r="DC205" s="447"/>
      <c r="DD205" s="447"/>
      <c r="DE205" s="447"/>
      <c r="DF205" s="447"/>
      <c r="DG205" s="447"/>
      <c r="DH205" s="447"/>
      <c r="DI205" s="447"/>
      <c r="DJ205" s="447"/>
      <c r="DK205" s="447"/>
      <c r="DL205" s="447"/>
      <c r="DM205" s="447"/>
      <c r="DN205" s="447"/>
      <c r="DO205" s="447"/>
      <c r="DP205" s="447"/>
      <c r="DQ205" s="447"/>
      <c r="DR205" s="447"/>
      <c r="DS205" s="447"/>
      <c r="DT205" s="447"/>
      <c r="DU205" s="447"/>
      <c r="DV205" s="447"/>
      <c r="DW205" s="447"/>
      <c r="DX205" s="447"/>
      <c r="DY205" s="447"/>
      <c r="DZ205" s="447"/>
      <c r="EA205" s="447"/>
      <c r="EB205" s="447"/>
      <c r="EC205" s="447"/>
      <c r="ED205" s="447"/>
      <c r="EE205" s="447"/>
      <c r="EF205" s="447"/>
      <c r="EG205" s="447"/>
      <c r="EH205" s="447"/>
      <c r="EI205" s="447"/>
      <c r="EJ205" s="447"/>
      <c r="EK205" s="447"/>
      <c r="EL205" s="447"/>
      <c r="EM205" s="447"/>
      <c r="EN205" s="447"/>
      <c r="EO205" s="447"/>
      <c r="EP205" s="447"/>
      <c r="EQ205" s="447"/>
      <c r="ER205" s="447"/>
      <c r="ES205" s="447"/>
      <c r="ET205" s="447"/>
      <c r="EU205" s="447"/>
      <c r="EV205" s="447"/>
    </row>
    <row r="206" spans="3:152" ht="12" customHeight="1">
      <c r="C206" s="447"/>
      <c r="D206" s="436"/>
      <c r="E206" s="447"/>
      <c r="F206" s="447"/>
      <c r="G206" s="447"/>
      <c r="H206" s="447"/>
      <c r="I206" s="447"/>
      <c r="J206" s="447"/>
      <c r="K206" s="436"/>
      <c r="L206" s="447"/>
      <c r="M206" s="447"/>
      <c r="N206" s="447"/>
      <c r="O206" s="447"/>
      <c r="P206" s="447"/>
      <c r="Q206" s="447"/>
      <c r="R206" s="436"/>
      <c r="S206" s="447"/>
      <c r="T206" s="447"/>
      <c r="U206" s="447"/>
      <c r="V206" s="447"/>
      <c r="W206" s="447"/>
      <c r="X206" s="447"/>
      <c r="Y206" s="447"/>
      <c r="Z206" s="447"/>
      <c r="AA206" s="447"/>
      <c r="AB206" s="447"/>
      <c r="AC206" s="436"/>
      <c r="AD206" s="447"/>
      <c r="AE206" s="447"/>
      <c r="AF206" s="447"/>
      <c r="AG206" s="447"/>
      <c r="AH206" s="447"/>
      <c r="AI206" s="447"/>
      <c r="AJ206" s="447"/>
      <c r="AK206" s="436"/>
      <c r="AL206" s="447"/>
      <c r="AM206" s="447"/>
      <c r="AN206" s="447"/>
      <c r="AO206" s="447"/>
      <c r="AP206" s="447"/>
      <c r="AQ206" s="447"/>
      <c r="AR206" s="436"/>
      <c r="AS206" s="447"/>
      <c r="AT206" s="447"/>
      <c r="AU206" s="447"/>
      <c r="AV206" s="447"/>
      <c r="AW206" s="447"/>
      <c r="AX206" s="447"/>
      <c r="AY206" s="436"/>
      <c r="AZ206" s="447"/>
      <c r="BA206" s="447"/>
      <c r="BB206" s="447"/>
      <c r="BC206" s="447"/>
      <c r="BD206" s="447"/>
      <c r="BE206" s="447"/>
      <c r="BF206" s="436"/>
      <c r="BG206" s="447"/>
      <c r="BH206" s="447"/>
      <c r="BI206" s="447"/>
      <c r="BJ206" s="447"/>
      <c r="BK206" s="447"/>
      <c r="BL206" s="447"/>
      <c r="BM206" s="436"/>
      <c r="BN206" s="447"/>
      <c r="BO206" s="447"/>
      <c r="BP206" s="447"/>
      <c r="BQ206" s="447"/>
      <c r="BR206" s="447"/>
      <c r="BS206" s="447"/>
      <c r="BT206" s="436"/>
      <c r="BU206" s="447"/>
      <c r="BV206" s="447"/>
      <c r="BW206" s="447"/>
      <c r="BX206" s="447"/>
      <c r="BY206" s="447"/>
      <c r="BZ206" s="447"/>
      <c r="CA206" s="447"/>
      <c r="CB206" s="447"/>
      <c r="CC206" s="447"/>
      <c r="CD206" s="447"/>
      <c r="CE206" s="447"/>
      <c r="CF206" s="447"/>
      <c r="CG206" s="447"/>
      <c r="CH206" s="447"/>
      <c r="CI206" s="447"/>
      <c r="CJ206" s="447"/>
      <c r="CK206" s="447"/>
      <c r="CL206" s="447"/>
      <c r="CM206" s="447"/>
      <c r="CN206" s="447"/>
      <c r="CO206" s="447"/>
      <c r="CP206" s="447"/>
      <c r="CQ206" s="447"/>
      <c r="CR206" s="447"/>
      <c r="CS206" s="447"/>
      <c r="CT206" s="447"/>
      <c r="CU206" s="447"/>
      <c r="CV206" s="447"/>
      <c r="CW206" s="447"/>
      <c r="CX206" s="447"/>
      <c r="CY206" s="447"/>
      <c r="CZ206" s="447"/>
      <c r="DA206" s="447"/>
      <c r="DB206" s="447"/>
      <c r="DC206" s="447"/>
      <c r="DD206" s="447"/>
      <c r="DE206" s="447"/>
      <c r="DF206" s="447"/>
      <c r="DG206" s="447"/>
      <c r="DH206" s="447"/>
      <c r="DI206" s="447"/>
      <c r="DJ206" s="447"/>
      <c r="DK206" s="447"/>
      <c r="DL206" s="447"/>
      <c r="DM206" s="447"/>
      <c r="DN206" s="447"/>
      <c r="DO206" s="447"/>
      <c r="DP206" s="447"/>
      <c r="DQ206" s="447"/>
      <c r="DR206" s="447"/>
      <c r="DS206" s="447"/>
      <c r="DT206" s="447"/>
      <c r="DU206" s="447"/>
      <c r="DV206" s="447"/>
      <c r="DW206" s="447"/>
      <c r="DX206" s="447"/>
      <c r="DY206" s="447"/>
      <c r="DZ206" s="447"/>
      <c r="EA206" s="447"/>
      <c r="EB206" s="447"/>
      <c r="EC206" s="447"/>
      <c r="ED206" s="447"/>
      <c r="EE206" s="447"/>
      <c r="EF206" s="447"/>
      <c r="EG206" s="447"/>
      <c r="EH206" s="447"/>
      <c r="EI206" s="447"/>
      <c r="EJ206" s="447"/>
      <c r="EK206" s="447"/>
      <c r="EL206" s="447"/>
      <c r="EM206" s="447"/>
      <c r="EN206" s="447"/>
      <c r="EO206" s="447"/>
      <c r="EP206" s="447"/>
      <c r="EQ206" s="447"/>
      <c r="ER206" s="447"/>
      <c r="ES206" s="447"/>
      <c r="ET206" s="447"/>
      <c r="EU206" s="447"/>
      <c r="EV206" s="447"/>
    </row>
    <row r="207" spans="3:152" ht="12" customHeight="1">
      <c r="C207" s="447"/>
      <c r="D207" s="436"/>
      <c r="E207" s="447"/>
      <c r="F207" s="447"/>
      <c r="G207" s="447"/>
      <c r="H207" s="447"/>
      <c r="I207" s="447"/>
      <c r="J207" s="447"/>
      <c r="K207" s="436"/>
      <c r="L207" s="447"/>
      <c r="M207" s="447"/>
      <c r="N207" s="447"/>
      <c r="O207" s="447"/>
      <c r="P207" s="447"/>
      <c r="Q207" s="447"/>
      <c r="R207" s="436"/>
      <c r="S207" s="447"/>
      <c r="T207" s="447"/>
      <c r="U207" s="447"/>
      <c r="V207" s="447"/>
      <c r="W207" s="447"/>
      <c r="X207" s="447"/>
      <c r="Y207" s="447"/>
      <c r="Z207" s="447"/>
      <c r="AA207" s="447"/>
      <c r="AB207" s="447"/>
      <c r="AC207" s="436"/>
      <c r="AD207" s="447"/>
      <c r="AE207" s="447"/>
      <c r="AF207" s="447"/>
      <c r="AG207" s="447"/>
      <c r="AH207" s="447"/>
      <c r="AI207" s="447"/>
      <c r="AJ207" s="447"/>
      <c r="AK207" s="436"/>
      <c r="AL207" s="447"/>
      <c r="AM207" s="447"/>
      <c r="AN207" s="447"/>
      <c r="AO207" s="447"/>
      <c r="AP207" s="447"/>
      <c r="AQ207" s="447"/>
      <c r="AR207" s="436"/>
      <c r="AS207" s="447"/>
      <c r="AT207" s="447"/>
      <c r="AU207" s="447"/>
      <c r="AV207" s="447"/>
      <c r="AW207" s="447"/>
      <c r="AX207" s="447"/>
      <c r="AY207" s="436"/>
      <c r="AZ207" s="447"/>
      <c r="BA207" s="447"/>
      <c r="BB207" s="447"/>
      <c r="BC207" s="447"/>
      <c r="BD207" s="447"/>
      <c r="BE207" s="447"/>
      <c r="BF207" s="436"/>
      <c r="BG207" s="447"/>
      <c r="BH207" s="447"/>
      <c r="BI207" s="447"/>
      <c r="BJ207" s="447"/>
      <c r="BK207" s="447"/>
      <c r="BL207" s="447"/>
      <c r="BM207" s="436"/>
      <c r="BN207" s="447"/>
      <c r="BO207" s="447"/>
      <c r="BP207" s="447"/>
      <c r="BQ207" s="447"/>
      <c r="BR207" s="447"/>
      <c r="BS207" s="447"/>
      <c r="BT207" s="436"/>
      <c r="BU207" s="447"/>
      <c r="BV207" s="447"/>
      <c r="BW207" s="447"/>
      <c r="BX207" s="447"/>
      <c r="BY207" s="447"/>
      <c r="BZ207" s="447"/>
      <c r="CA207" s="447"/>
      <c r="CB207" s="447"/>
      <c r="CC207" s="447"/>
      <c r="CD207" s="447"/>
      <c r="CE207" s="447"/>
      <c r="CF207" s="447"/>
      <c r="CG207" s="447"/>
      <c r="CH207" s="447"/>
      <c r="CI207" s="447"/>
      <c r="CJ207" s="447"/>
      <c r="CK207" s="447"/>
      <c r="CL207" s="447"/>
      <c r="CM207" s="447"/>
      <c r="CN207" s="447"/>
      <c r="CO207" s="447"/>
      <c r="CP207" s="447"/>
      <c r="CQ207" s="447"/>
      <c r="CR207" s="447"/>
      <c r="CS207" s="447"/>
      <c r="CT207" s="447"/>
      <c r="CU207" s="447"/>
      <c r="CV207" s="447"/>
      <c r="CW207" s="447"/>
      <c r="CX207" s="447"/>
      <c r="CY207" s="447"/>
      <c r="CZ207" s="447"/>
      <c r="DA207" s="447"/>
      <c r="DB207" s="447"/>
      <c r="DC207" s="447"/>
      <c r="DD207" s="447"/>
      <c r="DE207" s="447"/>
      <c r="DF207" s="447"/>
      <c r="DG207" s="447"/>
      <c r="DH207" s="447"/>
      <c r="DI207" s="447"/>
      <c r="DJ207" s="447"/>
      <c r="DK207" s="447"/>
      <c r="DL207" s="447"/>
      <c r="DM207" s="447"/>
      <c r="DN207" s="447"/>
      <c r="DO207" s="447"/>
      <c r="DP207" s="447"/>
      <c r="DQ207" s="447"/>
      <c r="DR207" s="447"/>
      <c r="DS207" s="447"/>
      <c r="DT207" s="447"/>
      <c r="DU207" s="447"/>
      <c r="DV207" s="447"/>
      <c r="DW207" s="447"/>
      <c r="DX207" s="447"/>
      <c r="DY207" s="447"/>
      <c r="DZ207" s="447"/>
      <c r="EA207" s="447"/>
      <c r="EB207" s="447"/>
      <c r="EC207" s="447"/>
      <c r="ED207" s="447"/>
      <c r="EE207" s="447"/>
      <c r="EF207" s="447"/>
      <c r="EG207" s="447"/>
      <c r="EH207" s="447"/>
      <c r="EI207" s="447"/>
      <c r="EJ207" s="447"/>
      <c r="EK207" s="447"/>
      <c r="EL207" s="447"/>
      <c r="EM207" s="447"/>
      <c r="EN207" s="447"/>
      <c r="EO207" s="447"/>
      <c r="EP207" s="447"/>
      <c r="EQ207" s="447"/>
      <c r="ER207" s="447"/>
      <c r="ES207" s="447"/>
      <c r="ET207" s="447"/>
      <c r="EU207" s="447"/>
      <c r="EV207" s="447"/>
    </row>
    <row r="208" spans="3:152" ht="12" customHeight="1">
      <c r="C208" s="447"/>
      <c r="D208" s="436"/>
      <c r="E208" s="447"/>
      <c r="F208" s="447"/>
      <c r="G208" s="447"/>
      <c r="H208" s="447"/>
      <c r="I208" s="447"/>
      <c r="J208" s="447"/>
      <c r="K208" s="436"/>
      <c r="L208" s="447"/>
      <c r="M208" s="447"/>
      <c r="N208" s="447"/>
      <c r="O208" s="447"/>
      <c r="P208" s="447"/>
      <c r="Q208" s="447"/>
      <c r="R208" s="436"/>
      <c r="S208" s="447"/>
      <c r="T208" s="447"/>
      <c r="U208" s="447"/>
      <c r="V208" s="447"/>
      <c r="W208" s="447"/>
      <c r="X208" s="447"/>
      <c r="Y208" s="447"/>
      <c r="Z208" s="447"/>
      <c r="AA208" s="447"/>
      <c r="AB208" s="447"/>
      <c r="AC208" s="436"/>
      <c r="AD208" s="447"/>
      <c r="AE208" s="447"/>
      <c r="AF208" s="447"/>
      <c r="AG208" s="447"/>
      <c r="AH208" s="447"/>
      <c r="AI208" s="447"/>
      <c r="AJ208" s="447"/>
      <c r="AK208" s="436"/>
      <c r="AL208" s="447"/>
      <c r="AM208" s="447"/>
      <c r="AN208" s="447"/>
      <c r="AO208" s="447"/>
      <c r="AP208" s="447"/>
      <c r="AQ208" s="447"/>
      <c r="AR208" s="436"/>
      <c r="AS208" s="447"/>
      <c r="AT208" s="447"/>
      <c r="AU208" s="447"/>
      <c r="AV208" s="447"/>
      <c r="AW208" s="447"/>
      <c r="AX208" s="447"/>
      <c r="AY208" s="436"/>
      <c r="AZ208" s="447"/>
      <c r="BA208" s="447"/>
      <c r="BB208" s="447"/>
      <c r="BC208" s="447"/>
      <c r="BD208" s="447"/>
      <c r="BE208" s="447"/>
      <c r="BF208" s="436"/>
      <c r="BG208" s="447"/>
      <c r="BH208" s="447"/>
      <c r="BI208" s="447"/>
      <c r="BJ208" s="447"/>
      <c r="BK208" s="447"/>
      <c r="BL208" s="447"/>
      <c r="BM208" s="436"/>
      <c r="BN208" s="447"/>
      <c r="BO208" s="447"/>
      <c r="BP208" s="447"/>
      <c r="BQ208" s="447"/>
      <c r="BR208" s="447"/>
      <c r="BS208" s="447"/>
      <c r="BT208" s="436"/>
      <c r="BU208" s="447"/>
      <c r="BV208" s="447"/>
      <c r="BW208" s="447"/>
      <c r="BX208" s="447"/>
      <c r="BY208" s="447"/>
      <c r="BZ208" s="447"/>
      <c r="CA208" s="447"/>
      <c r="CB208" s="447"/>
      <c r="CC208" s="447"/>
      <c r="CD208" s="447"/>
      <c r="CE208" s="447"/>
      <c r="CF208" s="447"/>
      <c r="CG208" s="447"/>
      <c r="CH208" s="447"/>
      <c r="CI208" s="447"/>
      <c r="CJ208" s="447"/>
      <c r="CK208" s="447"/>
      <c r="CL208" s="447"/>
      <c r="CM208" s="447"/>
      <c r="CN208" s="447"/>
      <c r="CO208" s="447"/>
      <c r="CP208" s="447"/>
      <c r="CQ208" s="447"/>
      <c r="CR208" s="447"/>
      <c r="CS208" s="447"/>
      <c r="CT208" s="447"/>
      <c r="CU208" s="447"/>
      <c r="CV208" s="447"/>
      <c r="CW208" s="447"/>
      <c r="CX208" s="447"/>
      <c r="CY208" s="447"/>
      <c r="CZ208" s="447"/>
      <c r="DA208" s="447"/>
      <c r="DB208" s="447"/>
      <c r="DC208" s="447"/>
      <c r="DD208" s="447"/>
      <c r="DE208" s="447"/>
      <c r="DF208" s="447"/>
      <c r="DG208" s="447"/>
      <c r="DH208" s="447"/>
      <c r="DI208" s="447"/>
      <c r="DJ208" s="447"/>
      <c r="DK208" s="447"/>
      <c r="DL208" s="447"/>
      <c r="DM208" s="447"/>
      <c r="DN208" s="447"/>
      <c r="DO208" s="447"/>
      <c r="DP208" s="447"/>
      <c r="DQ208" s="447"/>
      <c r="DR208" s="447"/>
      <c r="DS208" s="447"/>
      <c r="DT208" s="447"/>
      <c r="DU208" s="447"/>
      <c r="DV208" s="447"/>
      <c r="DW208" s="447"/>
      <c r="DX208" s="447"/>
      <c r="DY208" s="447"/>
      <c r="DZ208" s="447"/>
      <c r="EA208" s="447"/>
      <c r="EB208" s="447"/>
      <c r="EC208" s="447"/>
      <c r="ED208" s="447"/>
      <c r="EE208" s="447"/>
      <c r="EF208" s="447"/>
      <c r="EG208" s="447"/>
      <c r="EH208" s="447"/>
      <c r="EI208" s="447"/>
      <c r="EJ208" s="447"/>
      <c r="EK208" s="447"/>
      <c r="EL208" s="447"/>
      <c r="EM208" s="447"/>
      <c r="EN208" s="447"/>
      <c r="EO208" s="447"/>
      <c r="EP208" s="447"/>
      <c r="EQ208" s="447"/>
      <c r="ER208" s="447"/>
      <c r="ES208" s="447"/>
      <c r="ET208" s="447"/>
      <c r="EU208" s="447"/>
      <c r="EV208" s="447"/>
    </row>
    <row r="209" spans="3:152" ht="12" customHeight="1">
      <c r="C209" s="447"/>
      <c r="D209" s="436"/>
      <c r="E209" s="447"/>
      <c r="F209" s="447"/>
      <c r="G209" s="447"/>
      <c r="H209" s="447"/>
      <c r="I209" s="447"/>
      <c r="J209" s="447"/>
      <c r="K209" s="436"/>
      <c r="L209" s="447"/>
      <c r="M209" s="447"/>
      <c r="N209" s="447"/>
      <c r="O209" s="447"/>
      <c r="P209" s="447"/>
      <c r="Q209" s="447"/>
      <c r="R209" s="436"/>
      <c r="S209" s="447"/>
      <c r="T209" s="447"/>
      <c r="U209" s="447"/>
      <c r="V209" s="447"/>
      <c r="W209" s="447"/>
      <c r="X209" s="447"/>
      <c r="Y209" s="447"/>
      <c r="Z209" s="447"/>
      <c r="AA209" s="447"/>
      <c r="AB209" s="447"/>
      <c r="AC209" s="436"/>
      <c r="AD209" s="447"/>
      <c r="AE209" s="447"/>
      <c r="AF209" s="447"/>
      <c r="AG209" s="447"/>
      <c r="AH209" s="447"/>
      <c r="AI209" s="447"/>
      <c r="AJ209" s="447"/>
      <c r="AK209" s="436"/>
      <c r="AL209" s="447"/>
      <c r="AM209" s="447"/>
      <c r="AN209" s="447"/>
      <c r="AO209" s="447"/>
      <c r="AP209" s="447"/>
      <c r="AQ209" s="447"/>
      <c r="AR209" s="436"/>
      <c r="AS209" s="447"/>
      <c r="AT209" s="447"/>
      <c r="AU209" s="447"/>
      <c r="AV209" s="447"/>
      <c r="AW209" s="447"/>
      <c r="AX209" s="447"/>
      <c r="AY209" s="436"/>
      <c r="AZ209" s="447"/>
      <c r="BA209" s="447"/>
      <c r="BB209" s="447"/>
      <c r="BC209" s="447"/>
      <c r="BD209" s="447"/>
      <c r="BE209" s="447"/>
      <c r="BF209" s="436"/>
      <c r="BG209" s="447"/>
      <c r="BH209" s="447"/>
      <c r="BI209" s="447"/>
      <c r="BJ209" s="447"/>
      <c r="BK209" s="447"/>
      <c r="BL209" s="447"/>
      <c r="BM209" s="436"/>
      <c r="BN209" s="447"/>
      <c r="BO209" s="447"/>
      <c r="BP209" s="447"/>
      <c r="BQ209" s="447"/>
      <c r="BR209" s="447"/>
      <c r="BS209" s="447"/>
      <c r="BT209" s="436"/>
      <c r="BU209" s="447"/>
      <c r="BV209" s="447"/>
      <c r="BW209" s="447"/>
      <c r="BX209" s="447"/>
      <c r="BY209" s="447"/>
      <c r="BZ209" s="447"/>
      <c r="CA209" s="447"/>
      <c r="CB209" s="447"/>
      <c r="CC209" s="447"/>
      <c r="CD209" s="447"/>
      <c r="CE209" s="447"/>
      <c r="CF209" s="447"/>
      <c r="CG209" s="447"/>
      <c r="CH209" s="447"/>
      <c r="CI209" s="447"/>
      <c r="CJ209" s="447"/>
      <c r="CK209" s="447"/>
      <c r="CL209" s="447"/>
      <c r="CM209" s="447"/>
      <c r="CN209" s="447"/>
      <c r="CO209" s="447"/>
      <c r="CP209" s="447"/>
      <c r="CQ209" s="447"/>
      <c r="CR209" s="447"/>
      <c r="CS209" s="447"/>
      <c r="CT209" s="447"/>
      <c r="CU209" s="447"/>
      <c r="CV209" s="447"/>
      <c r="CW209" s="447"/>
      <c r="CX209" s="447"/>
      <c r="CY209" s="447"/>
      <c r="CZ209" s="447"/>
      <c r="DA209" s="447"/>
      <c r="DB209" s="447"/>
      <c r="DC209" s="447"/>
      <c r="DD209" s="447"/>
      <c r="DE209" s="447"/>
      <c r="DF209" s="447"/>
      <c r="DG209" s="447"/>
      <c r="DH209" s="447"/>
      <c r="DI209" s="447"/>
      <c r="DJ209" s="447"/>
      <c r="DK209" s="447"/>
      <c r="DL209" s="447"/>
      <c r="DM209" s="447"/>
      <c r="DN209" s="447"/>
      <c r="DO209" s="447"/>
      <c r="DP209" s="447"/>
      <c r="DQ209" s="447"/>
      <c r="DR209" s="447"/>
      <c r="DS209" s="447"/>
      <c r="DT209" s="447"/>
      <c r="DU209" s="447"/>
      <c r="DV209" s="447"/>
      <c r="DW209" s="447"/>
      <c r="DX209" s="447"/>
      <c r="DY209" s="447"/>
      <c r="DZ209" s="447"/>
      <c r="EA209" s="447"/>
      <c r="EB209" s="447"/>
      <c r="EC209" s="447"/>
      <c r="ED209" s="447"/>
      <c r="EE209" s="447"/>
      <c r="EF209" s="447"/>
      <c r="EG209" s="447"/>
      <c r="EH209" s="447"/>
      <c r="EI209" s="447"/>
      <c r="EJ209" s="447"/>
      <c r="EK209" s="447"/>
      <c r="EL209" s="447"/>
      <c r="EM209" s="447"/>
      <c r="EN209" s="447"/>
      <c r="EO209" s="447"/>
      <c r="EP209" s="447"/>
      <c r="EQ209" s="447"/>
      <c r="ER209" s="447"/>
      <c r="ES209" s="447"/>
      <c r="ET209" s="447"/>
      <c r="EU209" s="447"/>
      <c r="EV209" s="447"/>
    </row>
    <row r="210" spans="3:152" ht="12" customHeight="1">
      <c r="C210" s="447"/>
      <c r="D210" s="436"/>
      <c r="E210" s="447"/>
      <c r="F210" s="447"/>
      <c r="G210" s="447"/>
      <c r="H210" s="447"/>
      <c r="I210" s="447"/>
      <c r="J210" s="447"/>
      <c r="K210" s="436"/>
      <c r="L210" s="447"/>
      <c r="M210" s="447"/>
      <c r="N210" s="447"/>
      <c r="O210" s="447"/>
      <c r="P210" s="447"/>
      <c r="Q210" s="447"/>
      <c r="R210" s="436"/>
      <c r="S210" s="447"/>
      <c r="T210" s="447"/>
      <c r="U210" s="447"/>
      <c r="V210" s="447"/>
      <c r="W210" s="447"/>
      <c r="X210" s="447"/>
      <c r="Y210" s="447"/>
      <c r="Z210" s="447"/>
      <c r="AA210" s="447"/>
      <c r="AB210" s="447"/>
      <c r="AC210" s="436"/>
      <c r="AD210" s="447"/>
      <c r="AE210" s="447"/>
      <c r="AF210" s="447"/>
      <c r="AG210" s="447"/>
      <c r="AH210" s="447"/>
      <c r="AI210" s="447"/>
      <c r="AJ210" s="447"/>
      <c r="AK210" s="436"/>
      <c r="AL210" s="447"/>
      <c r="AM210" s="447"/>
      <c r="AN210" s="447"/>
      <c r="AO210" s="447"/>
      <c r="AP210" s="447"/>
      <c r="AQ210" s="447"/>
      <c r="AR210" s="436"/>
      <c r="AS210" s="447"/>
      <c r="AT210" s="447"/>
      <c r="AU210" s="447"/>
      <c r="AV210" s="447"/>
      <c r="AW210" s="447"/>
      <c r="AX210" s="447"/>
      <c r="AY210" s="436"/>
      <c r="AZ210" s="447"/>
      <c r="BA210" s="447"/>
      <c r="BB210" s="447"/>
      <c r="BC210" s="447"/>
      <c r="BD210" s="447"/>
      <c r="BE210" s="447"/>
      <c r="BF210" s="436"/>
      <c r="BG210" s="447"/>
      <c r="BH210" s="447"/>
      <c r="BI210" s="447"/>
      <c r="BJ210" s="447"/>
      <c r="BK210" s="447"/>
      <c r="BL210" s="447"/>
      <c r="BM210" s="436"/>
      <c r="BN210" s="447"/>
      <c r="BO210" s="447"/>
      <c r="BP210" s="447"/>
      <c r="BQ210" s="447"/>
      <c r="BR210" s="447"/>
      <c r="BS210" s="447"/>
      <c r="BT210" s="436"/>
      <c r="BU210" s="447"/>
      <c r="BV210" s="447"/>
      <c r="BW210" s="447"/>
      <c r="BX210" s="447"/>
      <c r="BY210" s="447"/>
      <c r="BZ210" s="447"/>
      <c r="CA210" s="447"/>
      <c r="CB210" s="447"/>
      <c r="CC210" s="447"/>
      <c r="CD210" s="447"/>
      <c r="CE210" s="447"/>
      <c r="CF210" s="447"/>
      <c r="CG210" s="447"/>
      <c r="CH210" s="447"/>
      <c r="CI210" s="447"/>
      <c r="CJ210" s="447"/>
      <c r="CK210" s="447"/>
      <c r="CL210" s="447"/>
      <c r="CM210" s="447"/>
      <c r="CN210" s="447"/>
      <c r="CO210" s="447"/>
      <c r="CP210" s="447"/>
      <c r="CQ210" s="447"/>
      <c r="CR210" s="447"/>
      <c r="CS210" s="447"/>
      <c r="CT210" s="447"/>
      <c r="CU210" s="447"/>
      <c r="CV210" s="447"/>
      <c r="CW210" s="447"/>
      <c r="CX210" s="447"/>
      <c r="CY210" s="447"/>
      <c r="CZ210" s="447"/>
      <c r="DA210" s="447"/>
      <c r="DB210" s="447"/>
      <c r="DC210" s="447"/>
      <c r="DD210" s="447"/>
      <c r="DE210" s="447"/>
      <c r="DF210" s="447"/>
      <c r="DG210" s="447"/>
      <c r="DH210" s="447"/>
      <c r="DI210" s="447"/>
      <c r="DJ210" s="447"/>
      <c r="DK210" s="447"/>
      <c r="DL210" s="447"/>
      <c r="DM210" s="447"/>
      <c r="DN210" s="447"/>
      <c r="DO210" s="447"/>
      <c r="DP210" s="447"/>
      <c r="DQ210" s="447"/>
      <c r="DR210" s="447"/>
      <c r="DS210" s="447"/>
      <c r="DT210" s="447"/>
      <c r="DU210" s="447"/>
      <c r="DV210" s="447"/>
      <c r="DW210" s="447"/>
      <c r="DX210" s="447"/>
      <c r="DY210" s="447"/>
      <c r="DZ210" s="447"/>
      <c r="EA210" s="447"/>
      <c r="EB210" s="447"/>
      <c r="EC210" s="447"/>
      <c r="ED210" s="447"/>
      <c r="EE210" s="447"/>
      <c r="EF210" s="447"/>
      <c r="EG210" s="447"/>
      <c r="EH210" s="447"/>
      <c r="EI210" s="447"/>
      <c r="EJ210" s="447"/>
      <c r="EK210" s="447"/>
      <c r="EL210" s="447"/>
      <c r="EM210" s="447"/>
      <c r="EN210" s="447"/>
      <c r="EO210" s="447"/>
      <c r="EP210" s="447"/>
      <c r="EQ210" s="447"/>
      <c r="ER210" s="447"/>
      <c r="ES210" s="447"/>
      <c r="ET210" s="447"/>
      <c r="EU210" s="447"/>
      <c r="EV210" s="447"/>
    </row>
    <row r="211" spans="3:152" ht="12" customHeight="1">
      <c r="C211" s="447"/>
      <c r="D211" s="436"/>
      <c r="E211" s="447"/>
      <c r="F211" s="447"/>
      <c r="G211" s="447"/>
      <c r="H211" s="447"/>
      <c r="I211" s="447"/>
      <c r="J211" s="447"/>
      <c r="K211" s="436"/>
      <c r="L211" s="447"/>
      <c r="M211" s="447"/>
      <c r="N211" s="447"/>
      <c r="O211" s="447"/>
      <c r="P211" s="447"/>
      <c r="Q211" s="447"/>
      <c r="R211" s="436"/>
      <c r="S211" s="447"/>
      <c r="T211" s="447"/>
      <c r="U211" s="447"/>
      <c r="V211" s="447"/>
      <c r="W211" s="447"/>
      <c r="X211" s="447"/>
      <c r="Y211" s="447"/>
      <c r="Z211" s="447"/>
      <c r="AA211" s="447"/>
      <c r="AB211" s="447"/>
      <c r="AC211" s="436"/>
      <c r="AD211" s="447"/>
      <c r="AE211" s="447"/>
      <c r="AF211" s="447"/>
      <c r="AG211" s="447"/>
      <c r="AH211" s="447"/>
      <c r="AI211" s="447"/>
      <c r="AJ211" s="447"/>
      <c r="AK211" s="436"/>
      <c r="AL211" s="447"/>
      <c r="AM211" s="447"/>
      <c r="AN211" s="447"/>
      <c r="AO211" s="447"/>
      <c r="AP211" s="447"/>
      <c r="AQ211" s="447"/>
      <c r="AR211" s="436"/>
      <c r="AS211" s="447"/>
      <c r="AT211" s="447"/>
      <c r="AU211" s="447"/>
      <c r="AV211" s="447"/>
      <c r="AW211" s="447"/>
      <c r="AX211" s="447"/>
      <c r="AY211" s="436"/>
      <c r="AZ211" s="447"/>
      <c r="BA211" s="447"/>
      <c r="BB211" s="447"/>
      <c r="BC211" s="447"/>
      <c r="BD211" s="447"/>
      <c r="BE211" s="447"/>
      <c r="BF211" s="436"/>
      <c r="BG211" s="447"/>
      <c r="BH211" s="447"/>
      <c r="BI211" s="447"/>
      <c r="BJ211" s="447"/>
      <c r="BK211" s="447"/>
      <c r="BL211" s="447"/>
      <c r="BM211" s="436"/>
      <c r="BN211" s="447"/>
      <c r="BO211" s="447"/>
      <c r="BP211" s="447"/>
      <c r="BQ211" s="447"/>
      <c r="BR211" s="447"/>
      <c r="BS211" s="447"/>
      <c r="BT211" s="436"/>
      <c r="BU211" s="447"/>
      <c r="BV211" s="447"/>
      <c r="BW211" s="447"/>
      <c r="BX211" s="447"/>
      <c r="BY211" s="447"/>
      <c r="BZ211" s="447"/>
      <c r="CA211" s="447"/>
      <c r="CB211" s="447"/>
      <c r="CC211" s="447"/>
      <c r="CD211" s="447"/>
      <c r="CE211" s="447"/>
      <c r="CF211" s="447"/>
      <c r="CG211" s="447"/>
      <c r="CH211" s="447"/>
      <c r="CI211" s="447"/>
      <c r="CJ211" s="447"/>
      <c r="CK211" s="447"/>
      <c r="CL211" s="447"/>
      <c r="CM211" s="447"/>
      <c r="CN211" s="447"/>
      <c r="CO211" s="447"/>
      <c r="CP211" s="447"/>
      <c r="CQ211" s="447"/>
      <c r="CR211" s="447"/>
      <c r="CS211" s="447"/>
      <c r="CT211" s="447"/>
      <c r="CU211" s="447"/>
      <c r="CV211" s="447"/>
      <c r="CW211" s="447"/>
      <c r="CX211" s="447"/>
      <c r="CY211" s="447"/>
      <c r="CZ211" s="447"/>
      <c r="DA211" s="447"/>
      <c r="DB211" s="447"/>
      <c r="DC211" s="447"/>
      <c r="DD211" s="447"/>
      <c r="DE211" s="447"/>
      <c r="DF211" s="447"/>
      <c r="DG211" s="447"/>
      <c r="DH211" s="447"/>
      <c r="DI211" s="447"/>
      <c r="DJ211" s="447"/>
      <c r="DK211" s="447"/>
      <c r="DL211" s="447"/>
      <c r="DM211" s="447"/>
      <c r="DN211" s="447"/>
      <c r="DO211" s="447"/>
      <c r="DP211" s="447"/>
      <c r="DQ211" s="447"/>
      <c r="DR211" s="447"/>
      <c r="DS211" s="447"/>
      <c r="DT211" s="447"/>
      <c r="DU211" s="447"/>
      <c r="DV211" s="447"/>
      <c r="DW211" s="447"/>
      <c r="DX211" s="447"/>
      <c r="DY211" s="447"/>
      <c r="DZ211" s="447"/>
      <c r="EA211" s="447"/>
      <c r="EB211" s="447"/>
      <c r="EC211" s="447"/>
      <c r="ED211" s="447"/>
      <c r="EE211" s="447"/>
      <c r="EF211" s="447"/>
      <c r="EG211" s="447"/>
      <c r="EH211" s="447"/>
      <c r="EI211" s="447"/>
      <c r="EJ211" s="447"/>
      <c r="EK211" s="447"/>
      <c r="EL211" s="447"/>
      <c r="EM211" s="447"/>
      <c r="EN211" s="447"/>
      <c r="EO211" s="447"/>
      <c r="EP211" s="447"/>
      <c r="EQ211" s="447"/>
      <c r="ER211" s="447"/>
      <c r="ES211" s="447"/>
      <c r="ET211" s="447"/>
      <c r="EU211" s="447"/>
      <c r="EV211" s="447"/>
    </row>
    <row r="212" spans="3:152" ht="12" customHeight="1">
      <c r="C212" s="447"/>
      <c r="D212" s="436"/>
      <c r="E212" s="447"/>
      <c r="F212" s="447"/>
      <c r="G212" s="447"/>
      <c r="H212" s="447"/>
      <c r="I212" s="447"/>
      <c r="J212" s="447"/>
      <c r="K212" s="436"/>
      <c r="L212" s="447"/>
      <c r="M212" s="447"/>
      <c r="N212" s="447"/>
      <c r="O212" s="447"/>
      <c r="P212" s="447"/>
      <c r="Q212" s="447"/>
      <c r="R212" s="436"/>
      <c r="S212" s="447"/>
      <c r="T212" s="447"/>
      <c r="U212" s="447"/>
      <c r="V212" s="447"/>
      <c r="W212" s="447"/>
      <c r="X212" s="447"/>
      <c r="Y212" s="447"/>
      <c r="Z212" s="447"/>
      <c r="AA212" s="447"/>
      <c r="AB212" s="447"/>
      <c r="AC212" s="436"/>
      <c r="AD212" s="447"/>
      <c r="AE212" s="447"/>
      <c r="AF212" s="447"/>
      <c r="AG212" s="447"/>
      <c r="AH212" s="447"/>
      <c r="AI212" s="447"/>
      <c r="AJ212" s="447"/>
      <c r="AK212" s="436"/>
      <c r="AL212" s="447"/>
      <c r="AM212" s="447"/>
      <c r="AN212" s="447"/>
      <c r="AO212" s="447"/>
      <c r="AP212" s="447"/>
      <c r="AQ212" s="447"/>
      <c r="AR212" s="436"/>
      <c r="AS212" s="447"/>
      <c r="AT212" s="447"/>
      <c r="AU212" s="447"/>
      <c r="AV212" s="447"/>
      <c r="AW212" s="447"/>
      <c r="AX212" s="447"/>
      <c r="AY212" s="436"/>
      <c r="AZ212" s="447"/>
      <c r="BA212" s="447"/>
      <c r="BB212" s="447"/>
      <c r="BC212" s="447"/>
      <c r="BD212" s="447"/>
      <c r="BE212" s="447"/>
      <c r="BF212" s="436"/>
      <c r="BG212" s="447"/>
      <c r="BH212" s="447"/>
      <c r="BI212" s="447"/>
      <c r="BJ212" s="447"/>
      <c r="BK212" s="447"/>
      <c r="BL212" s="447"/>
      <c r="BM212" s="436"/>
      <c r="BN212" s="447"/>
      <c r="BO212" s="447"/>
      <c r="BP212" s="447"/>
      <c r="BQ212" s="447"/>
      <c r="BR212" s="447"/>
      <c r="BS212" s="447"/>
      <c r="BT212" s="436"/>
      <c r="BU212" s="447"/>
      <c r="BV212" s="447"/>
      <c r="BW212" s="447"/>
      <c r="BX212" s="447"/>
      <c r="BY212" s="447"/>
      <c r="BZ212" s="447"/>
      <c r="CA212" s="447"/>
      <c r="CB212" s="447"/>
      <c r="CC212" s="447"/>
      <c r="CD212" s="447"/>
      <c r="CE212" s="447"/>
      <c r="CF212" s="447"/>
      <c r="CG212" s="447"/>
      <c r="CH212" s="447"/>
      <c r="CI212" s="447"/>
      <c r="CJ212" s="447"/>
      <c r="CK212" s="447"/>
      <c r="CL212" s="447"/>
      <c r="CM212" s="447"/>
      <c r="CN212" s="447"/>
      <c r="CO212" s="447"/>
      <c r="CP212" s="447"/>
      <c r="CQ212" s="447"/>
      <c r="CR212" s="447"/>
      <c r="CS212" s="447"/>
      <c r="CT212" s="447"/>
      <c r="CU212" s="447"/>
      <c r="CV212" s="447"/>
      <c r="CW212" s="447"/>
      <c r="CX212" s="447"/>
      <c r="CY212" s="447"/>
      <c r="CZ212" s="447"/>
      <c r="DA212" s="447"/>
      <c r="DB212" s="447"/>
      <c r="DC212" s="447"/>
      <c r="DD212" s="447"/>
      <c r="DE212" s="447"/>
      <c r="DF212" s="447"/>
      <c r="DG212" s="447"/>
      <c r="DH212" s="447"/>
      <c r="DI212" s="447"/>
      <c r="DJ212" s="447"/>
      <c r="DK212" s="447"/>
      <c r="DL212" s="447"/>
      <c r="DM212" s="447"/>
      <c r="DN212" s="447"/>
      <c r="DO212" s="447"/>
      <c r="DP212" s="447"/>
      <c r="DQ212" s="447"/>
      <c r="DR212" s="447"/>
      <c r="DS212" s="447"/>
      <c r="DT212" s="447"/>
      <c r="DU212" s="447"/>
      <c r="DV212" s="447"/>
      <c r="DW212" s="447"/>
      <c r="DX212" s="447"/>
      <c r="DY212" s="447"/>
      <c r="DZ212" s="447"/>
      <c r="EA212" s="447"/>
      <c r="EB212" s="447"/>
      <c r="EC212" s="447"/>
      <c r="ED212" s="447"/>
      <c r="EE212" s="447"/>
      <c r="EF212" s="447"/>
      <c r="EG212" s="447"/>
      <c r="EH212" s="447"/>
      <c r="EI212" s="447"/>
      <c r="EJ212" s="447"/>
      <c r="EK212" s="447"/>
      <c r="EL212" s="447"/>
      <c r="EM212" s="447"/>
      <c r="EN212" s="447"/>
      <c r="EO212" s="447"/>
      <c r="EP212" s="447"/>
      <c r="EQ212" s="447"/>
      <c r="ER212" s="447"/>
      <c r="ES212" s="447"/>
      <c r="ET212" s="447"/>
      <c r="EU212" s="447"/>
      <c r="EV212" s="447"/>
    </row>
    <row r="213" spans="3:152" ht="12" customHeight="1">
      <c r="C213" s="447"/>
      <c r="D213" s="436"/>
      <c r="E213" s="447"/>
      <c r="F213" s="447"/>
      <c r="G213" s="447"/>
      <c r="H213" s="447"/>
      <c r="I213" s="447"/>
      <c r="J213" s="447"/>
      <c r="K213" s="436"/>
      <c r="L213" s="447"/>
      <c r="M213" s="447"/>
      <c r="N213" s="447"/>
      <c r="O213" s="447"/>
      <c r="P213" s="447"/>
      <c r="Q213" s="447"/>
      <c r="R213" s="436"/>
      <c r="S213" s="447"/>
      <c r="T213" s="447"/>
      <c r="U213" s="447"/>
      <c r="V213" s="447"/>
      <c r="W213" s="447"/>
      <c r="X213" s="447"/>
      <c r="Y213" s="447"/>
      <c r="Z213" s="447"/>
      <c r="AA213" s="447"/>
      <c r="AB213" s="447"/>
      <c r="AC213" s="436"/>
      <c r="AD213" s="447"/>
      <c r="AE213" s="447"/>
      <c r="AF213" s="447"/>
      <c r="AG213" s="447"/>
      <c r="AH213" s="447"/>
      <c r="AI213" s="447"/>
      <c r="AJ213" s="447"/>
      <c r="AK213" s="436"/>
      <c r="AL213" s="447"/>
      <c r="AM213" s="447"/>
      <c r="AN213" s="447"/>
      <c r="AO213" s="447"/>
      <c r="AP213" s="447"/>
      <c r="AQ213" s="447"/>
      <c r="AR213" s="436"/>
      <c r="AS213" s="447"/>
      <c r="AT213" s="447"/>
      <c r="AU213" s="447"/>
      <c r="AV213" s="447"/>
      <c r="AW213" s="447"/>
      <c r="AX213" s="447"/>
      <c r="AY213" s="436"/>
      <c r="AZ213" s="447"/>
      <c r="BA213" s="447"/>
      <c r="BB213" s="447"/>
      <c r="BC213" s="447"/>
      <c r="BD213" s="447"/>
      <c r="BE213" s="447"/>
      <c r="BF213" s="436"/>
      <c r="BG213" s="447"/>
      <c r="BH213" s="447"/>
      <c r="BI213" s="447"/>
      <c r="BJ213" s="447"/>
      <c r="BK213" s="447"/>
      <c r="BL213" s="447"/>
      <c r="BM213" s="436"/>
      <c r="BN213" s="447"/>
      <c r="BO213" s="447"/>
      <c r="BP213" s="447"/>
      <c r="BQ213" s="447"/>
      <c r="BR213" s="447"/>
      <c r="BS213" s="447"/>
      <c r="BT213" s="436"/>
      <c r="BU213" s="447"/>
      <c r="BV213" s="447"/>
      <c r="BW213" s="447"/>
      <c r="BX213" s="447"/>
      <c r="BY213" s="447"/>
      <c r="BZ213" s="447"/>
      <c r="CA213" s="447"/>
      <c r="CB213" s="447"/>
      <c r="CC213" s="447"/>
      <c r="CD213" s="447"/>
      <c r="CE213" s="447"/>
      <c r="CF213" s="447"/>
      <c r="CG213" s="447"/>
      <c r="CH213" s="447"/>
      <c r="CI213" s="447"/>
      <c r="CJ213" s="447"/>
      <c r="CK213" s="447"/>
      <c r="CL213" s="447"/>
      <c r="CM213" s="447"/>
      <c r="CN213" s="447"/>
      <c r="CO213" s="447"/>
      <c r="CP213" s="447"/>
      <c r="CQ213" s="447"/>
      <c r="CR213" s="447"/>
      <c r="CS213" s="447"/>
      <c r="CT213" s="447"/>
      <c r="CU213" s="447"/>
      <c r="CV213" s="447"/>
      <c r="CW213" s="447"/>
      <c r="CX213" s="447"/>
      <c r="CY213" s="447"/>
      <c r="CZ213" s="447"/>
      <c r="DA213" s="447"/>
      <c r="DB213" s="447"/>
      <c r="DC213" s="447"/>
      <c r="DD213" s="447"/>
      <c r="DE213" s="447"/>
      <c r="DF213" s="447"/>
      <c r="DG213" s="447"/>
      <c r="DH213" s="447"/>
      <c r="DI213" s="447"/>
      <c r="DJ213" s="447"/>
      <c r="DK213" s="447"/>
      <c r="DL213" s="447"/>
      <c r="DM213" s="447"/>
      <c r="DN213" s="447"/>
      <c r="DO213" s="447"/>
      <c r="DP213" s="447"/>
      <c r="DQ213" s="447"/>
      <c r="DR213" s="447"/>
      <c r="DS213" s="447"/>
      <c r="DT213" s="447"/>
      <c r="DU213" s="447"/>
      <c r="DV213" s="447"/>
      <c r="DW213" s="447"/>
      <c r="DX213" s="447"/>
      <c r="DY213" s="447"/>
      <c r="DZ213" s="447"/>
      <c r="EA213" s="447"/>
      <c r="EB213" s="447"/>
      <c r="EC213" s="447"/>
      <c r="ED213" s="447"/>
      <c r="EE213" s="447"/>
      <c r="EF213" s="447"/>
      <c r="EG213" s="447"/>
      <c r="EH213" s="447"/>
      <c r="EI213" s="447"/>
      <c r="EJ213" s="447"/>
      <c r="EK213" s="447"/>
      <c r="EL213" s="447"/>
      <c r="EM213" s="447"/>
      <c r="EN213" s="447"/>
      <c r="EO213" s="447"/>
      <c r="EP213" s="447"/>
      <c r="EQ213" s="447"/>
      <c r="ER213" s="447"/>
      <c r="ES213" s="447"/>
      <c r="ET213" s="447"/>
      <c r="EU213" s="447"/>
      <c r="EV213" s="447"/>
    </row>
    <row r="214" spans="3:152" ht="12" customHeight="1">
      <c r="C214" s="447"/>
      <c r="D214" s="436"/>
      <c r="E214" s="447"/>
      <c r="F214" s="447"/>
      <c r="G214" s="447"/>
      <c r="H214" s="447"/>
      <c r="I214" s="447"/>
      <c r="J214" s="447"/>
      <c r="K214" s="436"/>
      <c r="L214" s="447"/>
      <c r="M214" s="447"/>
      <c r="N214" s="447"/>
      <c r="O214" s="447"/>
      <c r="P214" s="447"/>
      <c r="Q214" s="447"/>
      <c r="R214" s="436"/>
      <c r="S214" s="447"/>
      <c r="T214" s="447"/>
      <c r="U214" s="447"/>
      <c r="V214" s="447"/>
      <c r="W214" s="447"/>
      <c r="X214" s="447"/>
      <c r="Y214" s="447"/>
      <c r="Z214" s="447"/>
      <c r="AA214" s="447"/>
      <c r="AB214" s="447"/>
      <c r="AC214" s="436"/>
      <c r="AD214" s="447"/>
      <c r="AE214" s="447"/>
      <c r="AF214" s="447"/>
      <c r="AG214" s="447"/>
      <c r="AH214" s="447"/>
      <c r="AI214" s="447"/>
      <c r="AJ214" s="447"/>
      <c r="AK214" s="436"/>
      <c r="AL214" s="447"/>
      <c r="AM214" s="447"/>
      <c r="AN214" s="447"/>
      <c r="AO214" s="447"/>
      <c r="AP214" s="447"/>
      <c r="AQ214" s="447"/>
      <c r="AR214" s="436"/>
      <c r="AS214" s="447"/>
      <c r="AT214" s="447"/>
      <c r="AU214" s="447"/>
      <c r="AV214" s="447"/>
      <c r="AW214" s="447"/>
      <c r="AX214" s="447"/>
      <c r="AY214" s="436"/>
      <c r="AZ214" s="447"/>
      <c r="BA214" s="447"/>
      <c r="BB214" s="447"/>
      <c r="BC214" s="447"/>
      <c r="BD214" s="447"/>
      <c r="BE214" s="447"/>
      <c r="BF214" s="436"/>
      <c r="BG214" s="447"/>
      <c r="BH214" s="447"/>
      <c r="BI214" s="447"/>
      <c r="BJ214" s="447"/>
      <c r="BK214" s="447"/>
      <c r="BL214" s="447"/>
      <c r="BM214" s="436"/>
      <c r="BN214" s="447"/>
      <c r="BO214" s="447"/>
      <c r="BP214" s="447"/>
      <c r="BQ214" s="447"/>
      <c r="BR214" s="447"/>
      <c r="BS214" s="447"/>
      <c r="BT214" s="436"/>
      <c r="BU214" s="447"/>
      <c r="BV214" s="447"/>
      <c r="BW214" s="447"/>
      <c r="BX214" s="447"/>
      <c r="BY214" s="447"/>
      <c r="BZ214" s="447"/>
      <c r="CA214" s="447"/>
      <c r="CB214" s="447"/>
      <c r="CC214" s="447"/>
      <c r="CD214" s="447"/>
      <c r="CE214" s="447"/>
      <c r="CF214" s="447"/>
      <c r="CG214" s="447"/>
      <c r="CH214" s="447"/>
      <c r="CI214" s="447"/>
      <c r="CJ214" s="447"/>
      <c r="CK214" s="447"/>
      <c r="CL214" s="447"/>
      <c r="CM214" s="447"/>
      <c r="CN214" s="447"/>
      <c r="CO214" s="447"/>
      <c r="CP214" s="447"/>
      <c r="CQ214" s="447"/>
      <c r="CR214" s="447"/>
      <c r="CS214" s="447"/>
      <c r="CT214" s="447"/>
      <c r="CU214" s="447"/>
      <c r="CV214" s="447"/>
      <c r="CW214" s="447"/>
      <c r="CX214" s="447"/>
      <c r="CY214" s="447"/>
      <c r="CZ214" s="447"/>
      <c r="DA214" s="447"/>
      <c r="DB214" s="447"/>
      <c r="DC214" s="447"/>
      <c r="DD214" s="447"/>
      <c r="DE214" s="447"/>
      <c r="DF214" s="447"/>
      <c r="DG214" s="447"/>
      <c r="DH214" s="447"/>
      <c r="DI214" s="447"/>
      <c r="DJ214" s="447"/>
      <c r="DK214" s="447"/>
      <c r="DL214" s="447"/>
      <c r="DM214" s="447"/>
      <c r="DN214" s="447"/>
      <c r="DO214" s="447"/>
      <c r="DP214" s="447"/>
      <c r="DQ214" s="447"/>
      <c r="DR214" s="447"/>
      <c r="DS214" s="447"/>
      <c r="DT214" s="447"/>
      <c r="DU214" s="447"/>
      <c r="DV214" s="447"/>
      <c r="DW214" s="447"/>
      <c r="DX214" s="447"/>
      <c r="DY214" s="447"/>
      <c r="DZ214" s="447"/>
      <c r="EA214" s="447"/>
      <c r="EB214" s="447"/>
      <c r="EC214" s="447"/>
      <c r="ED214" s="447"/>
      <c r="EE214" s="447"/>
      <c r="EF214" s="447"/>
      <c r="EG214" s="447"/>
      <c r="EH214" s="447"/>
      <c r="EI214" s="447"/>
      <c r="EJ214" s="447"/>
      <c r="EK214" s="447"/>
      <c r="EL214" s="447"/>
      <c r="EM214" s="447"/>
      <c r="EN214" s="447"/>
      <c r="EO214" s="447"/>
      <c r="EP214" s="447"/>
      <c r="EQ214" s="447"/>
      <c r="ER214" s="447"/>
      <c r="ES214" s="447"/>
      <c r="ET214" s="447"/>
      <c r="EU214" s="447"/>
      <c r="EV214" s="447"/>
    </row>
    <row r="215" spans="3:152" ht="12" customHeight="1">
      <c r="C215" s="447"/>
      <c r="D215" s="436"/>
      <c r="E215" s="447"/>
      <c r="F215" s="447"/>
      <c r="G215" s="447"/>
      <c r="H215" s="447"/>
      <c r="I215" s="447"/>
      <c r="J215" s="447"/>
      <c r="K215" s="436"/>
      <c r="L215" s="447"/>
      <c r="M215" s="447"/>
      <c r="N215" s="447"/>
      <c r="O215" s="447"/>
      <c r="P215" s="447"/>
      <c r="Q215" s="447"/>
      <c r="R215" s="436"/>
      <c r="S215" s="447"/>
      <c r="T215" s="447"/>
      <c r="U215" s="447"/>
      <c r="V215" s="447"/>
      <c r="W215" s="447"/>
      <c r="X215" s="447"/>
      <c r="Y215" s="447"/>
      <c r="Z215" s="447"/>
      <c r="AA215" s="447"/>
      <c r="AB215" s="447"/>
      <c r="AC215" s="436"/>
      <c r="AD215" s="447"/>
      <c r="AE215" s="447"/>
      <c r="AF215" s="447"/>
      <c r="AG215" s="447"/>
      <c r="AH215" s="447"/>
      <c r="AI215" s="447"/>
      <c r="AJ215" s="447"/>
      <c r="AK215" s="436"/>
      <c r="AL215" s="447"/>
      <c r="AM215" s="447"/>
      <c r="AN215" s="447"/>
      <c r="AO215" s="447"/>
      <c r="AP215" s="447"/>
      <c r="AQ215" s="447"/>
      <c r="AR215" s="436"/>
      <c r="AS215" s="447"/>
      <c r="AT215" s="447"/>
      <c r="AU215" s="447"/>
      <c r="AV215" s="447"/>
      <c r="AW215" s="447"/>
      <c r="AX215" s="447"/>
      <c r="AY215" s="436"/>
      <c r="AZ215" s="447"/>
      <c r="BA215" s="447"/>
      <c r="BB215" s="447"/>
      <c r="BC215" s="447"/>
      <c r="BD215" s="447"/>
      <c r="BE215" s="447"/>
      <c r="BF215" s="436"/>
      <c r="BG215" s="447"/>
      <c r="BH215" s="447"/>
      <c r="BI215" s="447"/>
      <c r="BJ215" s="447"/>
      <c r="BK215" s="447"/>
      <c r="BL215" s="447"/>
      <c r="BM215" s="436"/>
      <c r="BN215" s="447"/>
      <c r="BO215" s="447"/>
      <c r="BP215" s="447"/>
      <c r="BQ215" s="447"/>
      <c r="BR215" s="447"/>
      <c r="BS215" s="447"/>
      <c r="BT215" s="436"/>
      <c r="BU215" s="447"/>
      <c r="BV215" s="447"/>
      <c r="BW215" s="447"/>
      <c r="BX215" s="447"/>
      <c r="BY215" s="447"/>
      <c r="BZ215" s="447"/>
      <c r="CA215" s="447"/>
      <c r="CB215" s="447"/>
      <c r="CC215" s="447"/>
      <c r="CD215" s="447"/>
      <c r="CE215" s="447"/>
      <c r="CF215" s="447"/>
      <c r="CG215" s="447"/>
      <c r="CH215" s="447"/>
      <c r="CI215" s="447"/>
      <c r="CJ215" s="447"/>
      <c r="CK215" s="447"/>
      <c r="CL215" s="447"/>
      <c r="CM215" s="447"/>
      <c r="CN215" s="447"/>
      <c r="CO215" s="447"/>
      <c r="CP215" s="447"/>
      <c r="CQ215" s="447"/>
      <c r="CR215" s="447"/>
      <c r="CS215" s="447"/>
      <c r="CT215" s="447"/>
      <c r="CU215" s="447"/>
      <c r="CV215" s="447"/>
      <c r="CW215" s="447"/>
      <c r="CX215" s="447"/>
      <c r="CY215" s="447"/>
      <c r="CZ215" s="447"/>
      <c r="DA215" s="447"/>
      <c r="DB215" s="447"/>
      <c r="DC215" s="447"/>
      <c r="DD215" s="447"/>
      <c r="DE215" s="447"/>
      <c r="DF215" s="447"/>
      <c r="DG215" s="447"/>
      <c r="DH215" s="447"/>
      <c r="DI215" s="447"/>
      <c r="DJ215" s="447"/>
      <c r="DK215" s="447"/>
      <c r="DL215" s="447"/>
      <c r="DM215" s="447"/>
      <c r="DN215" s="447"/>
      <c r="DO215" s="447"/>
      <c r="DP215" s="447"/>
      <c r="DQ215" s="447"/>
      <c r="DR215" s="447"/>
      <c r="DS215" s="447"/>
      <c r="DT215" s="447"/>
      <c r="DU215" s="447"/>
      <c r="DV215" s="447"/>
      <c r="DW215" s="447"/>
      <c r="DX215" s="447"/>
      <c r="DY215" s="447"/>
      <c r="DZ215" s="447"/>
      <c r="EA215" s="447"/>
      <c r="EB215" s="447"/>
      <c r="EC215" s="447"/>
      <c r="ED215" s="447"/>
      <c r="EE215" s="447"/>
      <c r="EF215" s="447"/>
      <c r="EG215" s="447"/>
      <c r="EH215" s="447"/>
      <c r="EI215" s="447"/>
      <c r="EJ215" s="447"/>
      <c r="EK215" s="447"/>
      <c r="EL215" s="447"/>
      <c r="EM215" s="447"/>
      <c r="EN215" s="447"/>
      <c r="EO215" s="447"/>
      <c r="EP215" s="447"/>
      <c r="EQ215" s="447"/>
      <c r="ER215" s="447"/>
      <c r="ES215" s="447"/>
      <c r="ET215" s="447"/>
      <c r="EU215" s="447"/>
      <c r="EV215" s="447"/>
    </row>
    <row r="216" spans="3:152" ht="12" customHeight="1">
      <c r="C216" s="447"/>
      <c r="D216" s="436"/>
      <c r="E216" s="447"/>
      <c r="F216" s="447"/>
      <c r="G216" s="447"/>
      <c r="H216" s="447"/>
      <c r="I216" s="447"/>
      <c r="J216" s="447"/>
      <c r="K216" s="436"/>
      <c r="L216" s="447"/>
      <c r="M216" s="447"/>
      <c r="N216" s="447"/>
      <c r="O216" s="447"/>
      <c r="P216" s="447"/>
      <c r="Q216" s="447"/>
      <c r="R216" s="436"/>
      <c r="S216" s="447"/>
      <c r="T216" s="447"/>
      <c r="U216" s="447"/>
      <c r="V216" s="447"/>
      <c r="W216" s="447"/>
      <c r="X216" s="447"/>
      <c r="Y216" s="447"/>
      <c r="Z216" s="447"/>
      <c r="AA216" s="447"/>
      <c r="AB216" s="447"/>
      <c r="AC216" s="436"/>
      <c r="AD216" s="447"/>
      <c r="AE216" s="447"/>
      <c r="AF216" s="447"/>
      <c r="AG216" s="447"/>
      <c r="AH216" s="447"/>
      <c r="AI216" s="447"/>
      <c r="AJ216" s="447"/>
      <c r="AK216" s="436"/>
      <c r="AL216" s="447"/>
      <c r="AM216" s="447"/>
      <c r="AN216" s="447"/>
      <c r="AO216" s="447"/>
      <c r="AP216" s="447"/>
      <c r="AQ216" s="447"/>
      <c r="AR216" s="436"/>
      <c r="AS216" s="447"/>
      <c r="AT216" s="447"/>
      <c r="AU216" s="447"/>
      <c r="AV216" s="447"/>
      <c r="AW216" s="447"/>
      <c r="AX216" s="447"/>
      <c r="AY216" s="436"/>
      <c r="AZ216" s="447"/>
      <c r="BA216" s="447"/>
      <c r="BB216" s="447"/>
      <c r="BC216" s="447"/>
      <c r="BD216" s="447"/>
      <c r="BE216" s="447"/>
      <c r="BF216" s="436"/>
      <c r="BG216" s="447"/>
      <c r="BH216" s="447"/>
      <c r="BI216" s="447"/>
      <c r="BJ216" s="447"/>
      <c r="BK216" s="447"/>
      <c r="BL216" s="447"/>
      <c r="BM216" s="436"/>
      <c r="BN216" s="447"/>
      <c r="BO216" s="447"/>
      <c r="BP216" s="447"/>
      <c r="BQ216" s="447"/>
      <c r="BR216" s="447"/>
      <c r="BS216" s="447"/>
      <c r="BT216" s="436"/>
      <c r="BU216" s="447"/>
      <c r="BV216" s="447"/>
      <c r="BW216" s="447"/>
      <c r="BX216" s="447"/>
      <c r="BY216" s="447"/>
      <c r="BZ216" s="447"/>
      <c r="CA216" s="447"/>
      <c r="CB216" s="447"/>
      <c r="CC216" s="447"/>
      <c r="CD216" s="447"/>
      <c r="CE216" s="447"/>
      <c r="CF216" s="447"/>
      <c r="CG216" s="447"/>
      <c r="CH216" s="447"/>
      <c r="CI216" s="447"/>
      <c r="CJ216" s="447"/>
      <c r="CK216" s="447"/>
      <c r="CL216" s="447"/>
      <c r="CM216" s="447"/>
      <c r="CN216" s="447"/>
      <c r="CO216" s="447"/>
      <c r="CP216" s="447"/>
      <c r="CQ216" s="447"/>
      <c r="CR216" s="447"/>
      <c r="CS216" s="447"/>
      <c r="CT216" s="447"/>
      <c r="CU216" s="447"/>
      <c r="CV216" s="447"/>
      <c r="CW216" s="447"/>
      <c r="CX216" s="447"/>
      <c r="CY216" s="447"/>
      <c r="CZ216" s="447"/>
      <c r="DA216" s="447"/>
      <c r="DB216" s="447"/>
      <c r="DC216" s="447"/>
      <c r="DD216" s="447"/>
      <c r="DE216" s="447"/>
      <c r="DF216" s="447"/>
      <c r="DG216" s="447"/>
      <c r="DH216" s="447"/>
      <c r="DI216" s="447"/>
      <c r="DJ216" s="447"/>
      <c r="DK216" s="447"/>
      <c r="DL216" s="447"/>
      <c r="DM216" s="447"/>
      <c r="DN216" s="447"/>
      <c r="DO216" s="447"/>
      <c r="DP216" s="447"/>
      <c r="DQ216" s="447"/>
      <c r="DR216" s="447"/>
      <c r="DS216" s="447"/>
      <c r="DT216" s="447"/>
      <c r="DU216" s="447"/>
      <c r="DV216" s="447"/>
      <c r="DW216" s="447"/>
      <c r="DX216" s="447"/>
      <c r="DY216" s="447"/>
      <c r="DZ216" s="447"/>
      <c r="EA216" s="447"/>
      <c r="EB216" s="447"/>
      <c r="EC216" s="447"/>
      <c r="ED216" s="447"/>
      <c r="EE216" s="447"/>
      <c r="EF216" s="447"/>
      <c r="EG216" s="447"/>
      <c r="EH216" s="447"/>
      <c r="EI216" s="447"/>
      <c r="EJ216" s="447"/>
      <c r="EK216" s="447"/>
      <c r="EL216" s="447"/>
      <c r="EM216" s="447"/>
      <c r="EN216" s="447"/>
      <c r="EO216" s="447"/>
      <c r="EP216" s="447"/>
      <c r="EQ216" s="447"/>
      <c r="ER216" s="447"/>
      <c r="ES216" s="447"/>
      <c r="ET216" s="447"/>
      <c r="EU216" s="447"/>
      <c r="EV216" s="447"/>
    </row>
    <row r="217" spans="3:152" ht="12" customHeight="1">
      <c r="C217" s="447"/>
      <c r="D217" s="436"/>
      <c r="E217" s="447"/>
      <c r="F217" s="447"/>
      <c r="G217" s="447"/>
      <c r="H217" s="447"/>
      <c r="I217" s="447"/>
      <c r="J217" s="447"/>
      <c r="K217" s="436"/>
      <c r="L217" s="447"/>
      <c r="M217" s="447"/>
      <c r="N217" s="447"/>
      <c r="O217" s="447"/>
      <c r="P217" s="447"/>
      <c r="Q217" s="447"/>
      <c r="R217" s="436"/>
      <c r="S217" s="447"/>
      <c r="T217" s="447"/>
      <c r="U217" s="447"/>
      <c r="V217" s="447"/>
      <c r="W217" s="447"/>
      <c r="X217" s="447"/>
      <c r="Y217" s="447"/>
      <c r="Z217" s="447"/>
      <c r="AA217" s="447"/>
      <c r="AB217" s="447"/>
      <c r="AC217" s="436"/>
      <c r="AD217" s="447"/>
      <c r="AE217" s="447"/>
      <c r="AF217" s="447"/>
      <c r="AG217" s="447"/>
      <c r="AH217" s="447"/>
      <c r="AI217" s="447"/>
      <c r="AJ217" s="447"/>
      <c r="AK217" s="436"/>
      <c r="AL217" s="447"/>
      <c r="AM217" s="447"/>
      <c r="AN217" s="447"/>
      <c r="AO217" s="447"/>
      <c r="AP217" s="447"/>
      <c r="AQ217" s="447"/>
      <c r="AR217" s="436"/>
      <c r="AS217" s="447"/>
      <c r="AT217" s="447"/>
      <c r="AU217" s="447"/>
      <c r="AV217" s="447"/>
      <c r="AW217" s="447"/>
      <c r="AX217" s="447"/>
      <c r="AY217" s="436"/>
      <c r="AZ217" s="447"/>
      <c r="BA217" s="447"/>
      <c r="BB217" s="447"/>
      <c r="BC217" s="447"/>
      <c r="BD217" s="447"/>
      <c r="BE217" s="447"/>
      <c r="BF217" s="436"/>
      <c r="BG217" s="447"/>
      <c r="BH217" s="447"/>
      <c r="BI217" s="447"/>
      <c r="BJ217" s="447"/>
      <c r="BK217" s="447"/>
      <c r="BL217" s="447"/>
      <c r="BM217" s="436"/>
      <c r="BN217" s="447"/>
      <c r="BO217" s="447"/>
      <c r="BP217" s="447"/>
      <c r="BQ217" s="447"/>
      <c r="BR217" s="447"/>
      <c r="BS217" s="447"/>
      <c r="BT217" s="436"/>
      <c r="BU217" s="447"/>
      <c r="BV217" s="447"/>
      <c r="BW217" s="447"/>
      <c r="BX217" s="447"/>
      <c r="BY217" s="447"/>
      <c r="BZ217" s="447"/>
      <c r="CA217" s="447"/>
      <c r="CB217" s="447"/>
      <c r="CC217" s="447"/>
      <c r="CD217" s="447"/>
      <c r="CE217" s="447"/>
      <c r="CF217" s="447"/>
      <c r="CG217" s="447"/>
      <c r="CH217" s="447"/>
      <c r="CI217" s="447"/>
      <c r="CJ217" s="447"/>
      <c r="CK217" s="447"/>
      <c r="CL217" s="447"/>
      <c r="CM217" s="447"/>
      <c r="CN217" s="447"/>
      <c r="CO217" s="447"/>
      <c r="CP217" s="447"/>
      <c r="CQ217" s="447"/>
      <c r="CR217" s="447"/>
      <c r="CS217" s="447"/>
      <c r="CT217" s="447"/>
      <c r="CU217" s="447"/>
      <c r="CV217" s="447"/>
      <c r="CW217" s="447"/>
      <c r="CX217" s="447"/>
      <c r="CY217" s="447"/>
      <c r="CZ217" s="447"/>
      <c r="DA217" s="447"/>
      <c r="DB217" s="447"/>
      <c r="DC217" s="447"/>
      <c r="DD217" s="447"/>
      <c r="DE217" s="447"/>
      <c r="DF217" s="447"/>
      <c r="DG217" s="447"/>
      <c r="DH217" s="447"/>
      <c r="DI217" s="447"/>
      <c r="DJ217" s="447"/>
      <c r="DK217" s="447"/>
      <c r="DL217" s="447"/>
      <c r="DM217" s="447"/>
      <c r="DN217" s="447"/>
      <c r="DO217" s="447"/>
      <c r="DP217" s="447"/>
      <c r="DQ217" s="447"/>
      <c r="DR217" s="447"/>
      <c r="DS217" s="447"/>
      <c r="DT217" s="447"/>
      <c r="DU217" s="447"/>
      <c r="DV217" s="447"/>
      <c r="DW217" s="447"/>
      <c r="DX217" s="447"/>
      <c r="DY217" s="447"/>
      <c r="DZ217" s="447"/>
      <c r="EA217" s="447"/>
      <c r="EB217" s="447"/>
      <c r="EC217" s="447"/>
      <c r="ED217" s="447"/>
      <c r="EE217" s="447"/>
      <c r="EF217" s="447"/>
      <c r="EG217" s="447"/>
      <c r="EH217" s="447"/>
      <c r="EI217" s="447"/>
      <c r="EJ217" s="447"/>
      <c r="EK217" s="447"/>
      <c r="EL217" s="447"/>
      <c r="EM217" s="447"/>
      <c r="EN217" s="447"/>
      <c r="EO217" s="447"/>
      <c r="EP217" s="447"/>
      <c r="EQ217" s="447"/>
      <c r="ER217" s="447"/>
      <c r="ES217" s="447"/>
      <c r="ET217" s="447"/>
      <c r="EU217" s="447"/>
      <c r="EV217" s="447"/>
    </row>
    <row r="218" spans="3:152" ht="12" customHeight="1">
      <c r="C218" s="447"/>
      <c r="D218" s="436"/>
      <c r="E218" s="447"/>
      <c r="F218" s="447"/>
      <c r="G218" s="447"/>
      <c r="H218" s="447"/>
      <c r="I218" s="447"/>
      <c r="J218" s="447"/>
      <c r="K218" s="436"/>
      <c r="L218" s="447"/>
      <c r="M218" s="447"/>
      <c r="N218" s="447"/>
      <c r="O218" s="447"/>
      <c r="P218" s="447"/>
      <c r="Q218" s="447"/>
      <c r="R218" s="436"/>
      <c r="S218" s="447"/>
      <c r="T218" s="447"/>
      <c r="U218" s="447"/>
      <c r="V218" s="447"/>
      <c r="W218" s="447"/>
      <c r="X218" s="447"/>
      <c r="Y218" s="447"/>
      <c r="Z218" s="447"/>
      <c r="AA218" s="447"/>
      <c r="AB218" s="447"/>
      <c r="AC218" s="436"/>
      <c r="AD218" s="447"/>
      <c r="AE218" s="447"/>
      <c r="AF218" s="447"/>
      <c r="AG218" s="447"/>
      <c r="AH218" s="447"/>
      <c r="AI218" s="447"/>
      <c r="AJ218" s="447"/>
      <c r="AK218" s="436"/>
      <c r="AL218" s="447"/>
      <c r="AM218" s="447"/>
      <c r="AN218" s="447"/>
      <c r="AO218" s="447"/>
      <c r="AP218" s="447"/>
      <c r="AQ218" s="447"/>
      <c r="AR218" s="436"/>
      <c r="AS218" s="447"/>
      <c r="AT218" s="447"/>
      <c r="AU218" s="447"/>
      <c r="AV218" s="447"/>
      <c r="AW218" s="447"/>
      <c r="AX218" s="447"/>
      <c r="AY218" s="436"/>
      <c r="AZ218" s="447"/>
      <c r="BA218" s="447"/>
      <c r="BB218" s="447"/>
      <c r="BC218" s="447"/>
      <c r="BD218" s="447"/>
      <c r="BE218" s="447"/>
      <c r="BF218" s="436"/>
      <c r="BG218" s="447"/>
      <c r="BH218" s="447"/>
      <c r="BI218" s="447"/>
      <c r="BJ218" s="447"/>
      <c r="BK218" s="447"/>
      <c r="BL218" s="447"/>
      <c r="BM218" s="436"/>
      <c r="BN218" s="447"/>
      <c r="BO218" s="447"/>
      <c r="BP218" s="447"/>
      <c r="BQ218" s="447"/>
      <c r="BR218" s="447"/>
      <c r="BS218" s="447"/>
      <c r="BT218" s="436"/>
      <c r="BU218" s="447"/>
      <c r="BV218" s="447"/>
      <c r="BW218" s="447"/>
      <c r="BX218" s="447"/>
      <c r="BY218" s="447"/>
      <c r="BZ218" s="447"/>
      <c r="CA218" s="447"/>
      <c r="CB218" s="447"/>
      <c r="CC218" s="447"/>
      <c r="CD218" s="447"/>
      <c r="CE218" s="447"/>
      <c r="CF218" s="447"/>
      <c r="CG218" s="447"/>
      <c r="CH218" s="447"/>
      <c r="CI218" s="447"/>
      <c r="CJ218" s="447"/>
      <c r="CK218" s="447"/>
      <c r="CL218" s="447"/>
      <c r="CM218" s="447"/>
      <c r="CN218" s="447"/>
      <c r="CO218" s="447"/>
      <c r="CP218" s="447"/>
      <c r="CQ218" s="447"/>
      <c r="CR218" s="447"/>
      <c r="CS218" s="447"/>
      <c r="CT218" s="447"/>
      <c r="CU218" s="447"/>
      <c r="CV218" s="447"/>
      <c r="CW218" s="447"/>
      <c r="CX218" s="447"/>
      <c r="CY218" s="447"/>
      <c r="CZ218" s="447"/>
      <c r="DA218" s="447"/>
      <c r="DB218" s="447"/>
      <c r="DC218" s="447"/>
      <c r="DD218" s="447"/>
      <c r="DE218" s="447"/>
      <c r="DF218" s="447"/>
      <c r="DG218" s="447"/>
      <c r="DH218" s="447"/>
      <c r="DI218" s="447"/>
      <c r="DJ218" s="447"/>
      <c r="DK218" s="447"/>
      <c r="DL218" s="447"/>
      <c r="DM218" s="447"/>
      <c r="DN218" s="447"/>
      <c r="DO218" s="447"/>
      <c r="DP218" s="447"/>
      <c r="DQ218" s="447"/>
      <c r="DR218" s="447"/>
      <c r="DS218" s="447"/>
      <c r="DT218" s="447"/>
      <c r="DU218" s="447"/>
      <c r="DV218" s="447"/>
      <c r="DW218" s="447"/>
      <c r="DX218" s="447"/>
      <c r="DY218" s="447"/>
      <c r="DZ218" s="447"/>
      <c r="EA218" s="447"/>
      <c r="EB218" s="447"/>
      <c r="EC218" s="447"/>
      <c r="ED218" s="447"/>
      <c r="EE218" s="447"/>
      <c r="EF218" s="447"/>
      <c r="EG218" s="447"/>
      <c r="EH218" s="447"/>
      <c r="EI218" s="447"/>
      <c r="EJ218" s="447"/>
      <c r="EK218" s="447"/>
      <c r="EL218" s="447"/>
      <c r="EM218" s="447"/>
      <c r="EN218" s="447"/>
      <c r="EO218" s="447"/>
      <c r="EP218" s="447"/>
      <c r="EQ218" s="447"/>
      <c r="ER218" s="447"/>
      <c r="ES218" s="447"/>
      <c r="ET218" s="447"/>
      <c r="EU218" s="447"/>
      <c r="EV218" s="447"/>
    </row>
    <row r="219" spans="3:152" ht="12" customHeight="1">
      <c r="C219" s="447"/>
      <c r="D219" s="436"/>
      <c r="E219" s="447"/>
      <c r="F219" s="447"/>
      <c r="G219" s="447"/>
      <c r="H219" s="447"/>
      <c r="I219" s="447"/>
      <c r="J219" s="447"/>
      <c r="K219" s="436"/>
      <c r="L219" s="447"/>
      <c r="M219" s="447"/>
      <c r="N219" s="447"/>
      <c r="O219" s="447"/>
      <c r="P219" s="447"/>
      <c r="Q219" s="447"/>
      <c r="R219" s="436"/>
      <c r="S219" s="447"/>
      <c r="T219" s="447"/>
      <c r="U219" s="447"/>
      <c r="V219" s="447"/>
      <c r="W219" s="447"/>
      <c r="X219" s="447"/>
      <c r="Y219" s="447"/>
      <c r="Z219" s="447"/>
      <c r="AA219" s="447"/>
      <c r="AB219" s="447"/>
      <c r="AC219" s="436"/>
      <c r="AD219" s="447"/>
      <c r="AE219" s="447"/>
      <c r="AF219" s="447"/>
      <c r="AG219" s="447"/>
      <c r="AH219" s="447"/>
      <c r="AI219" s="447"/>
      <c r="AJ219" s="447"/>
      <c r="AK219" s="436"/>
      <c r="AL219" s="447"/>
      <c r="AM219" s="447"/>
      <c r="AN219" s="447"/>
      <c r="AO219" s="447"/>
      <c r="AP219" s="447"/>
      <c r="AQ219" s="447"/>
      <c r="AR219" s="436"/>
      <c r="AS219" s="447"/>
      <c r="AT219" s="447"/>
      <c r="AU219" s="447"/>
      <c r="AV219" s="447"/>
      <c r="AW219" s="447"/>
      <c r="AX219" s="447"/>
      <c r="AY219" s="436"/>
      <c r="AZ219" s="447"/>
      <c r="BA219" s="447"/>
      <c r="BB219" s="447"/>
      <c r="BC219" s="447"/>
      <c r="BD219" s="447"/>
      <c r="BE219" s="447"/>
      <c r="BF219" s="436"/>
      <c r="BG219" s="447"/>
      <c r="BH219" s="447"/>
      <c r="BI219" s="447"/>
      <c r="BJ219" s="447"/>
      <c r="BK219" s="447"/>
      <c r="BL219" s="447"/>
      <c r="BM219" s="436"/>
      <c r="BN219" s="447"/>
      <c r="BO219" s="447"/>
      <c r="BP219" s="447"/>
      <c r="BQ219" s="447"/>
      <c r="BR219" s="447"/>
      <c r="BS219" s="447"/>
      <c r="BT219" s="436"/>
      <c r="BU219" s="447"/>
      <c r="BV219" s="447"/>
      <c r="BW219" s="447"/>
      <c r="BX219" s="447"/>
      <c r="BY219" s="447"/>
      <c r="BZ219" s="447"/>
      <c r="CA219" s="447"/>
      <c r="CB219" s="447"/>
      <c r="CC219" s="447"/>
      <c r="CD219" s="447"/>
      <c r="CE219" s="447"/>
      <c r="CF219" s="447"/>
      <c r="CG219" s="447"/>
      <c r="CH219" s="447"/>
      <c r="CI219" s="447"/>
      <c r="CJ219" s="447"/>
      <c r="CK219" s="447"/>
      <c r="CL219" s="447"/>
      <c r="CM219" s="447"/>
      <c r="CN219" s="447"/>
      <c r="CO219" s="447"/>
      <c r="CP219" s="447"/>
      <c r="CQ219" s="447"/>
      <c r="CR219" s="447"/>
      <c r="CS219" s="447"/>
      <c r="CT219" s="447"/>
      <c r="CU219" s="447"/>
      <c r="CV219" s="447"/>
      <c r="CW219" s="447"/>
      <c r="CX219" s="447"/>
      <c r="CY219" s="447"/>
      <c r="CZ219" s="447"/>
      <c r="DA219" s="447"/>
      <c r="DB219" s="447"/>
      <c r="DC219" s="447"/>
      <c r="DD219" s="447"/>
      <c r="DE219" s="447"/>
      <c r="DF219" s="447"/>
      <c r="DG219" s="447"/>
      <c r="DH219" s="447"/>
      <c r="DI219" s="447"/>
      <c r="DJ219" s="447"/>
      <c r="DK219" s="447"/>
      <c r="DL219" s="447"/>
      <c r="DM219" s="447"/>
      <c r="DN219" s="447"/>
      <c r="DO219" s="447"/>
      <c r="DP219" s="447"/>
      <c r="DQ219" s="447"/>
      <c r="DR219" s="447"/>
      <c r="DS219" s="447"/>
      <c r="DT219" s="447"/>
      <c r="DU219" s="447"/>
      <c r="DV219" s="447"/>
      <c r="DW219" s="447"/>
      <c r="DX219" s="447"/>
      <c r="DY219" s="447"/>
      <c r="DZ219" s="447"/>
      <c r="EA219" s="447"/>
      <c r="EB219" s="447"/>
      <c r="EC219" s="447"/>
      <c r="ED219" s="447"/>
      <c r="EE219" s="447"/>
      <c r="EF219" s="447"/>
      <c r="EG219" s="447"/>
      <c r="EH219" s="447"/>
      <c r="EI219" s="447"/>
      <c r="EJ219" s="447"/>
      <c r="EK219" s="447"/>
      <c r="EL219" s="447"/>
      <c r="EM219" s="447"/>
      <c r="EN219" s="447"/>
      <c r="EO219" s="447"/>
      <c r="EP219" s="447"/>
      <c r="EQ219" s="447"/>
      <c r="ER219" s="447"/>
      <c r="ES219" s="447"/>
      <c r="ET219" s="447"/>
      <c r="EU219" s="447"/>
      <c r="EV219" s="447"/>
    </row>
    <row r="220" spans="3:152" ht="12" customHeight="1">
      <c r="C220" s="447"/>
      <c r="D220" s="436"/>
      <c r="E220" s="447"/>
      <c r="F220" s="447"/>
      <c r="G220" s="447"/>
      <c r="H220" s="447"/>
      <c r="I220" s="447"/>
      <c r="J220" s="447"/>
      <c r="K220" s="436"/>
      <c r="L220" s="447"/>
      <c r="M220" s="447"/>
      <c r="N220" s="447"/>
      <c r="O220" s="447"/>
      <c r="P220" s="447"/>
      <c r="Q220" s="447"/>
      <c r="R220" s="436"/>
      <c r="S220" s="447"/>
      <c r="T220" s="447"/>
      <c r="U220" s="447"/>
      <c r="V220" s="447"/>
      <c r="W220" s="447"/>
      <c r="X220" s="447"/>
      <c r="Y220" s="447"/>
      <c r="Z220" s="447"/>
      <c r="AA220" s="447"/>
      <c r="AB220" s="447"/>
      <c r="AC220" s="436"/>
      <c r="AD220" s="447"/>
      <c r="AE220" s="447"/>
      <c r="AF220" s="447"/>
      <c r="AG220" s="447"/>
      <c r="AH220" s="447"/>
      <c r="AI220" s="447"/>
      <c r="AJ220" s="447"/>
      <c r="AK220" s="436"/>
      <c r="AL220" s="447"/>
      <c r="AM220" s="447"/>
      <c r="AN220" s="447"/>
      <c r="AO220" s="447"/>
      <c r="AP220" s="447"/>
      <c r="AQ220" s="447"/>
      <c r="AR220" s="436"/>
      <c r="AS220" s="447"/>
      <c r="AT220" s="447"/>
      <c r="AU220" s="447"/>
      <c r="AV220" s="447"/>
      <c r="AW220" s="447"/>
      <c r="AX220" s="447"/>
      <c r="AY220" s="436"/>
      <c r="AZ220" s="447"/>
      <c r="BA220" s="447"/>
      <c r="BB220" s="447"/>
      <c r="BC220" s="447"/>
      <c r="BD220" s="447"/>
      <c r="BE220" s="447"/>
      <c r="BF220" s="436"/>
      <c r="BG220" s="447"/>
      <c r="BH220" s="447"/>
      <c r="BI220" s="447"/>
      <c r="BJ220" s="447"/>
      <c r="BK220" s="447"/>
      <c r="BL220" s="447"/>
      <c r="BM220" s="436"/>
      <c r="BN220" s="447"/>
      <c r="BO220" s="447"/>
      <c r="BP220" s="447"/>
      <c r="BQ220" s="447"/>
      <c r="BR220" s="447"/>
      <c r="BS220" s="447"/>
      <c r="BT220" s="436"/>
      <c r="BU220" s="447"/>
      <c r="BV220" s="447"/>
      <c r="BW220" s="447"/>
      <c r="BX220" s="447"/>
      <c r="BY220" s="447"/>
      <c r="BZ220" s="447"/>
      <c r="CA220" s="447"/>
      <c r="CB220" s="447"/>
      <c r="CC220" s="447"/>
      <c r="CD220" s="447"/>
      <c r="CE220" s="447"/>
      <c r="CF220" s="447"/>
      <c r="CG220" s="447"/>
      <c r="CH220" s="447"/>
      <c r="CI220" s="447"/>
      <c r="CJ220" s="447"/>
      <c r="CK220" s="447"/>
      <c r="CL220" s="447"/>
      <c r="CM220" s="447"/>
      <c r="CN220" s="447"/>
      <c r="CO220" s="447"/>
      <c r="CP220" s="447"/>
      <c r="CQ220" s="447"/>
      <c r="CR220" s="447"/>
      <c r="CS220" s="447"/>
      <c r="CT220" s="447"/>
      <c r="CU220" s="447"/>
      <c r="CV220" s="447"/>
      <c r="CW220" s="447"/>
      <c r="CX220" s="447"/>
      <c r="CY220" s="447"/>
      <c r="CZ220" s="447"/>
      <c r="DA220" s="447"/>
      <c r="DB220" s="447"/>
      <c r="DC220" s="447"/>
      <c r="DD220" s="447"/>
      <c r="DE220" s="447"/>
      <c r="DF220" s="447"/>
      <c r="DG220" s="447"/>
      <c r="DH220" s="447"/>
      <c r="DI220" s="447"/>
      <c r="DJ220" s="447"/>
      <c r="DK220" s="447"/>
      <c r="DL220" s="447"/>
      <c r="DM220" s="447"/>
      <c r="DN220" s="447"/>
      <c r="DO220" s="447"/>
      <c r="DP220" s="447"/>
      <c r="DQ220" s="447"/>
      <c r="DR220" s="447"/>
      <c r="DS220" s="447"/>
      <c r="DT220" s="447"/>
      <c r="DU220" s="447"/>
      <c r="DV220" s="447"/>
      <c r="DW220" s="447"/>
      <c r="DX220" s="447"/>
      <c r="DY220" s="447"/>
      <c r="DZ220" s="447"/>
      <c r="EA220" s="447"/>
      <c r="EB220" s="447"/>
      <c r="EC220" s="447"/>
      <c r="ED220" s="447"/>
      <c r="EE220" s="447"/>
      <c r="EF220" s="447"/>
      <c r="EG220" s="447"/>
      <c r="EH220" s="447"/>
      <c r="EI220" s="447"/>
      <c r="EJ220" s="447"/>
      <c r="EK220" s="447"/>
      <c r="EL220" s="447"/>
      <c r="EM220" s="447"/>
      <c r="EN220" s="447"/>
      <c r="EO220" s="447"/>
      <c r="EP220" s="447"/>
      <c r="EQ220" s="447"/>
      <c r="ER220" s="447"/>
      <c r="ES220" s="447"/>
      <c r="ET220" s="447"/>
      <c r="EU220" s="447"/>
      <c r="EV220" s="447"/>
    </row>
    <row r="221" spans="3:152" ht="12" customHeight="1">
      <c r="C221" s="447"/>
      <c r="D221" s="436"/>
      <c r="E221" s="447"/>
      <c r="F221" s="447"/>
      <c r="G221" s="447"/>
      <c r="H221" s="447"/>
      <c r="I221" s="447"/>
      <c r="J221" s="447"/>
      <c r="K221" s="436"/>
      <c r="L221" s="447"/>
      <c r="M221" s="447"/>
      <c r="N221" s="447"/>
      <c r="O221" s="447"/>
      <c r="P221" s="447"/>
      <c r="Q221" s="447"/>
      <c r="R221" s="436"/>
      <c r="S221" s="447"/>
      <c r="T221" s="447"/>
      <c r="U221" s="447"/>
      <c r="V221" s="447"/>
      <c r="W221" s="447"/>
      <c r="X221" s="447"/>
      <c r="Y221" s="447"/>
      <c r="Z221" s="447"/>
      <c r="AA221" s="447"/>
      <c r="AB221" s="447"/>
      <c r="AC221" s="436"/>
      <c r="AD221" s="447"/>
      <c r="AE221" s="447"/>
      <c r="AF221" s="447"/>
      <c r="AG221" s="447"/>
      <c r="AH221" s="447"/>
      <c r="AI221" s="447"/>
      <c r="AJ221" s="447"/>
      <c r="AK221" s="436"/>
      <c r="AL221" s="447"/>
      <c r="AM221" s="447"/>
      <c r="AN221" s="447"/>
      <c r="AO221" s="447"/>
      <c r="AP221" s="447"/>
      <c r="AQ221" s="447"/>
      <c r="AR221" s="436"/>
      <c r="AS221" s="447"/>
      <c r="AT221" s="447"/>
      <c r="AU221" s="447"/>
      <c r="AV221" s="447"/>
      <c r="AW221" s="447"/>
      <c r="AX221" s="447"/>
      <c r="AY221" s="436"/>
      <c r="AZ221" s="447"/>
      <c r="BA221" s="447"/>
      <c r="BB221" s="447"/>
      <c r="BC221" s="447"/>
      <c r="BD221" s="447"/>
      <c r="BE221" s="447"/>
      <c r="BF221" s="436"/>
      <c r="BG221" s="447"/>
      <c r="BH221" s="447"/>
      <c r="BI221" s="447"/>
      <c r="BJ221" s="447"/>
      <c r="BK221" s="447"/>
      <c r="BL221" s="447"/>
      <c r="BM221" s="436"/>
      <c r="BN221" s="447"/>
      <c r="BO221" s="447"/>
      <c r="BP221" s="447"/>
      <c r="BQ221" s="447"/>
      <c r="BR221" s="447"/>
      <c r="BS221" s="447"/>
      <c r="BT221" s="436"/>
      <c r="BU221" s="447"/>
      <c r="BV221" s="447"/>
      <c r="BW221" s="447"/>
      <c r="BX221" s="447"/>
      <c r="BY221" s="447"/>
      <c r="BZ221" s="447"/>
      <c r="CA221" s="447"/>
      <c r="CB221" s="447"/>
      <c r="CC221" s="447"/>
      <c r="CD221" s="447"/>
      <c r="CE221" s="447"/>
      <c r="CF221" s="447"/>
      <c r="CG221" s="447"/>
      <c r="CH221" s="447"/>
      <c r="CI221" s="447"/>
      <c r="CJ221" s="447"/>
      <c r="CK221" s="447"/>
      <c r="CL221" s="447"/>
      <c r="CM221" s="447"/>
      <c r="CN221" s="447"/>
      <c r="CO221" s="447"/>
      <c r="CP221" s="447"/>
      <c r="CQ221" s="447"/>
      <c r="CR221" s="447"/>
      <c r="CS221" s="447"/>
      <c r="CT221" s="447"/>
      <c r="CU221" s="447"/>
      <c r="CV221" s="447"/>
      <c r="CW221" s="447"/>
      <c r="CX221" s="447"/>
      <c r="CY221" s="447"/>
      <c r="CZ221" s="447"/>
      <c r="DA221" s="447"/>
      <c r="DB221" s="447"/>
      <c r="DC221" s="447"/>
      <c r="DD221" s="447"/>
      <c r="DE221" s="447"/>
      <c r="DF221" s="447"/>
      <c r="DG221" s="447"/>
      <c r="DH221" s="447"/>
      <c r="DI221" s="447"/>
      <c r="DJ221" s="447"/>
      <c r="DK221" s="447"/>
      <c r="DL221" s="447"/>
      <c r="DM221" s="447"/>
      <c r="DN221" s="447"/>
      <c r="DO221" s="447"/>
      <c r="DP221" s="447"/>
      <c r="DQ221" s="447"/>
      <c r="DR221" s="447"/>
      <c r="DS221" s="447"/>
      <c r="DT221" s="447"/>
      <c r="DU221" s="447"/>
      <c r="DV221" s="447"/>
      <c r="DW221" s="447"/>
      <c r="DX221" s="447"/>
      <c r="DY221" s="447"/>
      <c r="DZ221" s="447"/>
      <c r="EA221" s="447"/>
      <c r="EB221" s="447"/>
      <c r="EC221" s="447"/>
      <c r="ED221" s="447"/>
      <c r="EE221" s="447"/>
      <c r="EF221" s="447"/>
      <c r="EG221" s="447"/>
      <c r="EH221" s="447"/>
      <c r="EI221" s="447"/>
      <c r="EJ221" s="447"/>
      <c r="EK221" s="447"/>
      <c r="EL221" s="447"/>
      <c r="EM221" s="447"/>
      <c r="EN221" s="447"/>
      <c r="EO221" s="447"/>
      <c r="EP221" s="447"/>
      <c r="EQ221" s="447"/>
      <c r="ER221" s="447"/>
      <c r="ES221" s="447"/>
      <c r="ET221" s="447"/>
      <c r="EU221" s="447"/>
      <c r="EV221" s="447"/>
    </row>
    <row r="222" spans="3:152" ht="12" customHeight="1">
      <c r="C222" s="447"/>
      <c r="D222" s="436"/>
      <c r="E222" s="447"/>
      <c r="F222" s="447"/>
      <c r="G222" s="447"/>
      <c r="H222" s="447"/>
      <c r="I222" s="447"/>
      <c r="J222" s="447"/>
      <c r="K222" s="436"/>
      <c r="L222" s="447"/>
      <c r="M222" s="447"/>
      <c r="N222" s="447"/>
      <c r="O222" s="447"/>
      <c r="P222" s="447"/>
      <c r="Q222" s="447"/>
      <c r="R222" s="436"/>
      <c r="S222" s="447"/>
      <c r="T222" s="447"/>
      <c r="U222" s="447"/>
      <c r="V222" s="447"/>
      <c r="W222" s="447"/>
      <c r="X222" s="447"/>
      <c r="Y222" s="447"/>
      <c r="Z222" s="447"/>
      <c r="AA222" s="447"/>
      <c r="AB222" s="447"/>
      <c r="AC222" s="436"/>
      <c r="AD222" s="447"/>
      <c r="AE222" s="447"/>
      <c r="AF222" s="447"/>
      <c r="AG222" s="447"/>
      <c r="AH222" s="447"/>
      <c r="AI222" s="447"/>
      <c r="AJ222" s="447"/>
      <c r="AK222" s="436"/>
      <c r="AL222" s="447"/>
      <c r="AM222" s="447"/>
      <c r="AN222" s="447"/>
      <c r="AO222" s="447"/>
      <c r="AP222" s="447"/>
      <c r="AQ222" s="447"/>
      <c r="AR222" s="436"/>
      <c r="AS222" s="447"/>
      <c r="AT222" s="447"/>
      <c r="AU222" s="447"/>
      <c r="AV222" s="447"/>
      <c r="AW222" s="447"/>
      <c r="AX222" s="447"/>
      <c r="AY222" s="436"/>
      <c r="AZ222" s="447"/>
      <c r="BA222" s="447"/>
      <c r="BB222" s="447"/>
      <c r="BC222" s="447"/>
      <c r="BD222" s="447"/>
      <c r="BE222" s="447"/>
      <c r="BF222" s="436"/>
      <c r="BG222" s="447"/>
      <c r="BH222" s="447"/>
      <c r="BI222" s="447"/>
      <c r="BJ222" s="447"/>
      <c r="BK222" s="447"/>
      <c r="BL222" s="447"/>
      <c r="BM222" s="436"/>
      <c r="BN222" s="447"/>
      <c r="BO222" s="447"/>
      <c r="BP222" s="447"/>
      <c r="BQ222" s="447"/>
      <c r="BR222" s="447"/>
      <c r="BS222" s="447"/>
      <c r="BT222" s="436"/>
      <c r="BU222" s="447"/>
      <c r="BV222" s="447"/>
      <c r="BW222" s="447"/>
      <c r="BX222" s="447"/>
      <c r="BY222" s="447"/>
      <c r="BZ222" s="447"/>
      <c r="CA222" s="447"/>
      <c r="CB222" s="447"/>
      <c r="CC222" s="447"/>
      <c r="CD222" s="447"/>
      <c r="CE222" s="447"/>
      <c r="CF222" s="447"/>
      <c r="CG222" s="447"/>
      <c r="CH222" s="447"/>
      <c r="CI222" s="447"/>
      <c r="CJ222" s="447"/>
      <c r="CK222" s="447"/>
      <c r="CL222" s="447"/>
      <c r="CM222" s="447"/>
      <c r="CN222" s="447"/>
      <c r="CO222" s="447"/>
      <c r="CP222" s="447"/>
      <c r="CQ222" s="447"/>
      <c r="CR222" s="447"/>
      <c r="CS222" s="447"/>
      <c r="CT222" s="447"/>
      <c r="CU222" s="447"/>
      <c r="CV222" s="447"/>
      <c r="CW222" s="447"/>
      <c r="CX222" s="447"/>
      <c r="CY222" s="447"/>
      <c r="CZ222" s="447"/>
      <c r="DA222" s="447"/>
      <c r="DB222" s="447"/>
      <c r="DC222" s="447"/>
      <c r="DD222" s="447"/>
      <c r="DE222" s="447"/>
      <c r="DF222" s="447"/>
      <c r="DG222" s="447"/>
      <c r="DH222" s="447"/>
      <c r="DI222" s="447"/>
      <c r="DJ222" s="447"/>
      <c r="DK222" s="447"/>
      <c r="DL222" s="447"/>
      <c r="DM222" s="447"/>
      <c r="DN222" s="447"/>
      <c r="DO222" s="447"/>
      <c r="DP222" s="447"/>
      <c r="DQ222" s="447"/>
      <c r="DR222" s="447"/>
      <c r="DS222" s="447"/>
      <c r="DT222" s="447"/>
      <c r="DU222" s="447"/>
      <c r="DV222" s="447"/>
      <c r="DW222" s="447"/>
      <c r="DX222" s="447"/>
      <c r="DY222" s="447"/>
      <c r="DZ222" s="447"/>
      <c r="EA222" s="447"/>
      <c r="EB222" s="447"/>
      <c r="EC222" s="447"/>
      <c r="ED222" s="447"/>
      <c r="EE222" s="447"/>
      <c r="EF222" s="447"/>
      <c r="EG222" s="447"/>
      <c r="EH222" s="447"/>
      <c r="EI222" s="447"/>
      <c r="EJ222" s="447"/>
      <c r="EK222" s="447"/>
      <c r="EL222" s="447"/>
      <c r="EM222" s="447"/>
      <c r="EN222" s="447"/>
      <c r="EO222" s="447"/>
      <c r="EP222" s="447"/>
      <c r="EQ222" s="447"/>
      <c r="ER222" s="447"/>
      <c r="ES222" s="447"/>
      <c r="ET222" s="447"/>
      <c r="EU222" s="447"/>
      <c r="EV222" s="447"/>
    </row>
    <row r="223" spans="3:152" ht="12" customHeight="1">
      <c r="C223" s="447"/>
      <c r="D223" s="436"/>
      <c r="E223" s="447"/>
      <c r="F223" s="447"/>
      <c r="G223" s="447"/>
      <c r="H223" s="447"/>
      <c r="I223" s="447"/>
      <c r="J223" s="447"/>
      <c r="K223" s="436"/>
      <c r="L223" s="447"/>
      <c r="M223" s="447"/>
      <c r="N223" s="447"/>
      <c r="O223" s="447"/>
      <c r="P223" s="447"/>
      <c r="Q223" s="447"/>
      <c r="R223" s="436"/>
      <c r="S223" s="447"/>
      <c r="T223" s="447"/>
      <c r="U223" s="447"/>
      <c r="V223" s="447"/>
      <c r="W223" s="447"/>
      <c r="X223" s="447"/>
      <c r="Y223" s="447"/>
      <c r="Z223" s="447"/>
      <c r="AA223" s="447"/>
      <c r="AB223" s="447"/>
      <c r="AC223" s="436"/>
      <c r="AD223" s="447"/>
      <c r="AE223" s="447"/>
      <c r="AF223" s="447"/>
      <c r="AG223" s="447"/>
      <c r="AH223" s="447"/>
      <c r="AI223" s="447"/>
      <c r="AJ223" s="447"/>
      <c r="AK223" s="436"/>
      <c r="AL223" s="447"/>
      <c r="AM223" s="447"/>
      <c r="AN223" s="447"/>
      <c r="AO223" s="447"/>
      <c r="AP223" s="447"/>
      <c r="AQ223" s="447"/>
      <c r="AR223" s="436"/>
      <c r="AS223" s="447"/>
      <c r="AT223" s="447"/>
      <c r="AU223" s="447"/>
      <c r="AV223" s="447"/>
      <c r="AW223" s="447"/>
      <c r="AX223" s="447"/>
      <c r="AY223" s="436"/>
      <c r="AZ223" s="447"/>
      <c r="BA223" s="447"/>
      <c r="BB223" s="447"/>
      <c r="BC223" s="447"/>
      <c r="BD223" s="447"/>
      <c r="BE223" s="447"/>
      <c r="BF223" s="436"/>
      <c r="BG223" s="447"/>
      <c r="BH223" s="447"/>
      <c r="BI223" s="447"/>
      <c r="BJ223" s="447"/>
      <c r="BK223" s="447"/>
      <c r="BL223" s="447"/>
      <c r="BM223" s="436"/>
      <c r="BN223" s="447"/>
      <c r="BO223" s="447"/>
      <c r="BP223" s="447"/>
      <c r="BQ223" s="447"/>
      <c r="BR223" s="447"/>
      <c r="BS223" s="447"/>
      <c r="BT223" s="436"/>
      <c r="BU223" s="447"/>
      <c r="BV223" s="447"/>
      <c r="BW223" s="447"/>
      <c r="BX223" s="447"/>
      <c r="BY223" s="447"/>
      <c r="BZ223" s="447"/>
      <c r="CA223" s="447"/>
      <c r="CB223" s="447"/>
      <c r="CC223" s="447"/>
      <c r="CD223" s="447"/>
      <c r="CE223" s="447"/>
      <c r="CF223" s="447"/>
      <c r="CG223" s="447"/>
      <c r="CH223" s="447"/>
      <c r="CI223" s="447"/>
      <c r="CJ223" s="447"/>
      <c r="CK223" s="447"/>
      <c r="CL223" s="447"/>
      <c r="CM223" s="447"/>
      <c r="CN223" s="447"/>
      <c r="CO223" s="447"/>
      <c r="CP223" s="447"/>
      <c r="CQ223" s="447"/>
      <c r="CR223" s="447"/>
      <c r="CS223" s="447"/>
      <c r="CT223" s="447"/>
      <c r="CU223" s="447"/>
      <c r="CV223" s="447"/>
      <c r="CW223" s="447"/>
      <c r="CX223" s="447"/>
      <c r="CY223" s="447"/>
      <c r="CZ223" s="447"/>
      <c r="DA223" s="447"/>
      <c r="DB223" s="447"/>
      <c r="DC223" s="447"/>
      <c r="DD223" s="447"/>
      <c r="DE223" s="447"/>
      <c r="DF223" s="447"/>
      <c r="DG223" s="447"/>
      <c r="DH223" s="447"/>
      <c r="DI223" s="447"/>
      <c r="DJ223" s="447"/>
      <c r="DK223" s="447"/>
      <c r="DL223" s="447"/>
      <c r="DM223" s="447"/>
      <c r="DN223" s="447"/>
      <c r="DO223" s="447"/>
      <c r="DP223" s="447"/>
      <c r="DQ223" s="447"/>
      <c r="DR223" s="447"/>
      <c r="DS223" s="447"/>
      <c r="DT223" s="447"/>
      <c r="DU223" s="447"/>
      <c r="DV223" s="447"/>
      <c r="DW223" s="447"/>
      <c r="DX223" s="447"/>
      <c r="DY223" s="447"/>
      <c r="DZ223" s="447"/>
      <c r="EA223" s="447"/>
      <c r="EB223" s="447"/>
      <c r="EC223" s="447"/>
      <c r="ED223" s="447"/>
      <c r="EE223" s="447"/>
      <c r="EF223" s="447"/>
      <c r="EG223" s="447"/>
      <c r="EH223" s="447"/>
      <c r="EI223" s="447"/>
      <c r="EJ223" s="447"/>
      <c r="EK223" s="447"/>
      <c r="EL223" s="447"/>
      <c r="EM223" s="447"/>
      <c r="EN223" s="447"/>
      <c r="EO223" s="447"/>
      <c r="EP223" s="447"/>
      <c r="EQ223" s="447"/>
      <c r="ER223" s="447"/>
      <c r="ES223" s="447"/>
      <c r="ET223" s="447"/>
      <c r="EU223" s="447"/>
      <c r="EV223" s="447"/>
    </row>
    <row r="224" spans="3:152" ht="12" customHeight="1">
      <c r="C224" s="447"/>
      <c r="D224" s="436"/>
      <c r="E224" s="447"/>
      <c r="F224" s="447"/>
      <c r="G224" s="447"/>
      <c r="H224" s="447"/>
      <c r="I224" s="447"/>
      <c r="J224" s="447"/>
      <c r="K224" s="436"/>
      <c r="L224" s="447"/>
      <c r="M224" s="447"/>
      <c r="N224" s="447"/>
      <c r="O224" s="447"/>
      <c r="P224" s="447"/>
      <c r="Q224" s="447"/>
      <c r="R224" s="436"/>
      <c r="S224" s="447"/>
      <c r="T224" s="447"/>
      <c r="U224" s="447"/>
      <c r="V224" s="447"/>
      <c r="W224" s="447"/>
      <c r="X224" s="447"/>
      <c r="Y224" s="447"/>
      <c r="Z224" s="447"/>
      <c r="AA224" s="447"/>
      <c r="AB224" s="447"/>
      <c r="AC224" s="436"/>
      <c r="AD224" s="447"/>
      <c r="AE224" s="447"/>
      <c r="AF224" s="447"/>
      <c r="AG224" s="447"/>
      <c r="AH224" s="447"/>
      <c r="AI224" s="447"/>
      <c r="AJ224" s="447"/>
      <c r="AK224" s="436"/>
      <c r="AL224" s="447"/>
      <c r="AM224" s="447"/>
      <c r="AN224" s="447"/>
      <c r="AO224" s="447"/>
      <c r="AP224" s="447"/>
      <c r="AQ224" s="447"/>
      <c r="AR224" s="436"/>
      <c r="AS224" s="447"/>
      <c r="AT224" s="447"/>
      <c r="AU224" s="447"/>
      <c r="AV224" s="447"/>
      <c r="AW224" s="447"/>
      <c r="AX224" s="447"/>
      <c r="AY224" s="436"/>
      <c r="AZ224" s="447"/>
      <c r="BA224" s="447"/>
      <c r="BB224" s="447"/>
      <c r="BC224" s="447"/>
      <c r="BD224" s="447"/>
      <c r="BE224" s="447"/>
      <c r="BF224" s="436"/>
      <c r="BG224" s="447"/>
      <c r="BH224" s="447"/>
      <c r="BI224" s="447"/>
      <c r="BJ224" s="447"/>
      <c r="BK224" s="447"/>
      <c r="BL224" s="447"/>
      <c r="BM224" s="436"/>
      <c r="BN224" s="447"/>
      <c r="BO224" s="447"/>
      <c r="BP224" s="447"/>
      <c r="BQ224" s="447"/>
      <c r="BR224" s="447"/>
      <c r="BS224" s="447"/>
      <c r="BT224" s="436"/>
      <c r="BU224" s="447"/>
      <c r="BV224" s="447"/>
      <c r="BW224" s="447"/>
      <c r="BX224" s="447"/>
      <c r="BY224" s="447"/>
      <c r="BZ224" s="447"/>
      <c r="CA224" s="447"/>
      <c r="CB224" s="447"/>
      <c r="CC224" s="447"/>
      <c r="CD224" s="447"/>
      <c r="CE224" s="447"/>
      <c r="CF224" s="447"/>
      <c r="CG224" s="447"/>
      <c r="CH224" s="447"/>
      <c r="CI224" s="447"/>
      <c r="CJ224" s="447"/>
      <c r="CK224" s="447"/>
      <c r="CL224" s="447"/>
      <c r="CM224" s="447"/>
      <c r="CN224" s="447"/>
      <c r="CO224" s="447"/>
      <c r="CP224" s="447"/>
      <c r="CQ224" s="447"/>
      <c r="CR224" s="447"/>
      <c r="CS224" s="447"/>
      <c r="CT224" s="447"/>
      <c r="CU224" s="447"/>
      <c r="CV224" s="447"/>
      <c r="CW224" s="447"/>
      <c r="CX224" s="447"/>
      <c r="CY224" s="447"/>
      <c r="CZ224" s="447"/>
      <c r="DA224" s="447"/>
      <c r="DB224" s="447"/>
      <c r="DC224" s="447"/>
      <c r="DD224" s="447"/>
      <c r="DE224" s="447"/>
      <c r="DF224" s="447"/>
      <c r="DG224" s="447"/>
      <c r="DH224" s="447"/>
      <c r="DI224" s="447"/>
      <c r="DJ224" s="447"/>
      <c r="DK224" s="447"/>
      <c r="DL224" s="447"/>
      <c r="DM224" s="447"/>
      <c r="DN224" s="447"/>
      <c r="DO224" s="447"/>
      <c r="DP224" s="447"/>
      <c r="DQ224" s="447"/>
      <c r="DR224" s="447"/>
      <c r="DS224" s="447"/>
      <c r="DT224" s="447"/>
      <c r="DU224" s="447"/>
      <c r="DV224" s="447"/>
      <c r="DW224" s="447"/>
      <c r="DX224" s="447"/>
      <c r="DY224" s="447"/>
      <c r="DZ224" s="447"/>
      <c r="EA224" s="447"/>
      <c r="EB224" s="447"/>
      <c r="EC224" s="447"/>
      <c r="ED224" s="447"/>
      <c r="EE224" s="447"/>
      <c r="EF224" s="447"/>
      <c r="EG224" s="447"/>
      <c r="EH224" s="447"/>
      <c r="EI224" s="447"/>
      <c r="EJ224" s="447"/>
      <c r="EK224" s="447"/>
      <c r="EL224" s="447"/>
      <c r="EM224" s="447"/>
      <c r="EN224" s="447"/>
      <c r="EO224" s="447"/>
      <c r="EP224" s="447"/>
      <c r="EQ224" s="447"/>
      <c r="ER224" s="447"/>
      <c r="ES224" s="447"/>
      <c r="ET224" s="447"/>
      <c r="EU224" s="447"/>
      <c r="EV224" s="447"/>
    </row>
    <row r="225" spans="3:152" ht="12" customHeight="1">
      <c r="C225" s="447"/>
      <c r="D225" s="436"/>
      <c r="E225" s="447"/>
      <c r="F225" s="447"/>
      <c r="G225" s="447"/>
      <c r="H225" s="447"/>
      <c r="I225" s="447"/>
      <c r="J225" s="447"/>
      <c r="K225" s="436"/>
      <c r="L225" s="447"/>
      <c r="M225" s="447"/>
      <c r="N225" s="447"/>
      <c r="O225" s="447"/>
      <c r="P225" s="447"/>
      <c r="Q225" s="447"/>
      <c r="R225" s="436"/>
      <c r="S225" s="447"/>
      <c r="T225" s="447"/>
      <c r="U225" s="447"/>
      <c r="V225" s="447"/>
      <c r="W225" s="447"/>
      <c r="X225" s="447"/>
      <c r="Y225" s="447"/>
      <c r="Z225" s="447"/>
      <c r="AA225" s="447"/>
      <c r="AB225" s="447"/>
      <c r="AC225" s="436"/>
      <c r="AD225" s="447"/>
      <c r="AE225" s="447"/>
      <c r="AF225" s="447"/>
      <c r="AG225" s="447"/>
      <c r="AH225" s="447"/>
      <c r="AI225" s="447"/>
      <c r="AJ225" s="447"/>
      <c r="AK225" s="436"/>
      <c r="AL225" s="447"/>
      <c r="AM225" s="447"/>
      <c r="AN225" s="447"/>
      <c r="AO225" s="447"/>
      <c r="AP225" s="447"/>
      <c r="AQ225" s="447"/>
      <c r="AR225" s="436"/>
      <c r="AS225" s="447"/>
      <c r="AT225" s="447"/>
      <c r="AU225" s="447"/>
      <c r="AV225" s="447"/>
      <c r="AW225" s="447"/>
      <c r="AX225" s="447"/>
      <c r="AY225" s="436"/>
      <c r="AZ225" s="447"/>
      <c r="BA225" s="447"/>
      <c r="BB225" s="447"/>
      <c r="BC225" s="447"/>
      <c r="BD225" s="447"/>
      <c r="BE225" s="447"/>
      <c r="BF225" s="436"/>
      <c r="BG225" s="447"/>
      <c r="BH225" s="447"/>
      <c r="BI225" s="447"/>
      <c r="BJ225" s="447"/>
      <c r="BK225" s="447"/>
      <c r="BL225" s="447"/>
      <c r="BM225" s="436"/>
      <c r="BN225" s="447"/>
      <c r="BO225" s="447"/>
      <c r="BP225" s="447"/>
      <c r="BQ225" s="447"/>
      <c r="BR225" s="447"/>
      <c r="BS225" s="447"/>
      <c r="BT225" s="436"/>
      <c r="BU225" s="447"/>
      <c r="BV225" s="447"/>
      <c r="BW225" s="447"/>
      <c r="BX225" s="447"/>
      <c r="BY225" s="447"/>
      <c r="BZ225" s="447"/>
      <c r="CA225" s="447"/>
      <c r="CB225" s="447"/>
      <c r="CC225" s="447"/>
      <c r="CD225" s="447"/>
      <c r="CE225" s="447"/>
      <c r="CF225" s="447"/>
      <c r="CG225" s="447"/>
      <c r="CH225" s="447"/>
      <c r="CI225" s="447"/>
      <c r="CJ225" s="447"/>
      <c r="CK225" s="447"/>
      <c r="CL225" s="447"/>
      <c r="CM225" s="447"/>
      <c r="CN225" s="447"/>
      <c r="CO225" s="447"/>
      <c r="CP225" s="447"/>
      <c r="CQ225" s="447"/>
      <c r="CR225" s="447"/>
      <c r="CS225" s="447"/>
      <c r="CT225" s="447"/>
      <c r="CU225" s="447"/>
      <c r="CV225" s="447"/>
      <c r="CW225" s="447"/>
      <c r="CX225" s="447"/>
      <c r="CY225" s="447"/>
      <c r="CZ225" s="447"/>
      <c r="DA225" s="447"/>
      <c r="DB225" s="447"/>
      <c r="DC225" s="447"/>
      <c r="DD225" s="447"/>
      <c r="DE225" s="447"/>
      <c r="DF225" s="447"/>
      <c r="DG225" s="447"/>
      <c r="DH225" s="447"/>
      <c r="DI225" s="447"/>
      <c r="DJ225" s="447"/>
      <c r="DK225" s="447"/>
      <c r="DL225" s="447"/>
      <c r="DM225" s="447"/>
      <c r="DN225" s="447"/>
      <c r="DO225" s="447"/>
      <c r="DP225" s="447"/>
      <c r="DQ225" s="447"/>
      <c r="DR225" s="447"/>
      <c r="DS225" s="447"/>
      <c r="DT225" s="447"/>
      <c r="DU225" s="447"/>
      <c r="DV225" s="447"/>
      <c r="DW225" s="447"/>
      <c r="DX225" s="447"/>
      <c r="DY225" s="447"/>
      <c r="DZ225" s="447"/>
      <c r="EA225" s="447"/>
      <c r="EB225" s="447"/>
      <c r="EC225" s="447"/>
      <c r="ED225" s="447"/>
      <c r="EE225" s="447"/>
      <c r="EF225" s="447"/>
      <c r="EG225" s="447"/>
      <c r="EH225" s="447"/>
      <c r="EI225" s="447"/>
      <c r="EJ225" s="447"/>
      <c r="EK225" s="447"/>
      <c r="EL225" s="447"/>
      <c r="EM225" s="447"/>
      <c r="EN225" s="447"/>
      <c r="EO225" s="447"/>
      <c r="EP225" s="447"/>
      <c r="EQ225" s="447"/>
      <c r="ER225" s="447"/>
      <c r="ES225" s="447"/>
      <c r="ET225" s="447"/>
      <c r="EU225" s="447"/>
      <c r="EV225" s="447"/>
    </row>
    <row r="226" spans="3:152" ht="12" customHeight="1">
      <c r="C226" s="447"/>
      <c r="D226" s="436"/>
      <c r="E226" s="447"/>
      <c r="F226" s="447"/>
      <c r="G226" s="447"/>
      <c r="H226" s="447"/>
      <c r="I226" s="447"/>
      <c r="J226" s="447"/>
      <c r="K226" s="436"/>
      <c r="L226" s="447"/>
      <c r="M226" s="447"/>
      <c r="N226" s="447"/>
      <c r="O226" s="447"/>
      <c r="P226" s="447"/>
      <c r="Q226" s="447"/>
      <c r="R226" s="436"/>
      <c r="S226" s="447"/>
      <c r="T226" s="447"/>
      <c r="U226" s="447"/>
      <c r="V226" s="447"/>
      <c r="W226" s="447"/>
      <c r="X226" s="447"/>
      <c r="Y226" s="447"/>
      <c r="Z226" s="447"/>
      <c r="AA226" s="447"/>
      <c r="AB226" s="447"/>
      <c r="AC226" s="436"/>
      <c r="AD226" s="447"/>
      <c r="AE226" s="447"/>
      <c r="AF226" s="447"/>
      <c r="AG226" s="447"/>
      <c r="AH226" s="447"/>
      <c r="AI226" s="447"/>
      <c r="AJ226" s="447"/>
      <c r="AK226" s="436"/>
      <c r="AL226" s="447"/>
      <c r="AM226" s="447"/>
      <c r="AN226" s="447"/>
      <c r="AO226" s="447"/>
      <c r="AP226" s="447"/>
      <c r="AQ226" s="447"/>
      <c r="AR226" s="436"/>
      <c r="AS226" s="447"/>
      <c r="AT226" s="447"/>
      <c r="AU226" s="447"/>
      <c r="AV226" s="447"/>
      <c r="AW226" s="447"/>
      <c r="AX226" s="447"/>
      <c r="AY226" s="436"/>
      <c r="AZ226" s="447"/>
      <c r="BA226" s="447"/>
      <c r="BB226" s="447"/>
      <c r="BC226" s="447"/>
      <c r="BD226" s="447"/>
      <c r="BE226" s="447"/>
      <c r="BF226" s="436"/>
      <c r="BG226" s="447"/>
      <c r="BH226" s="447"/>
      <c r="BI226" s="447"/>
      <c r="BJ226" s="447"/>
      <c r="BK226" s="447"/>
      <c r="BL226" s="447"/>
      <c r="BM226" s="436"/>
      <c r="BN226" s="447"/>
      <c r="BO226" s="447"/>
      <c r="BP226" s="447"/>
      <c r="BQ226" s="447"/>
      <c r="BR226" s="447"/>
      <c r="BS226" s="447"/>
      <c r="BT226" s="436"/>
      <c r="BU226" s="447"/>
      <c r="BV226" s="447"/>
      <c r="BW226" s="447"/>
      <c r="BX226" s="447"/>
      <c r="BY226" s="447"/>
      <c r="BZ226" s="447"/>
      <c r="CA226" s="447"/>
      <c r="CB226" s="447"/>
      <c r="CC226" s="447"/>
      <c r="CD226" s="447"/>
      <c r="CE226" s="447"/>
      <c r="CF226" s="447"/>
      <c r="CG226" s="447"/>
      <c r="CH226" s="447"/>
      <c r="CI226" s="447"/>
      <c r="CJ226" s="447"/>
      <c r="CK226" s="447"/>
      <c r="CL226" s="447"/>
      <c r="CM226" s="447"/>
      <c r="CN226" s="447"/>
      <c r="CO226" s="447"/>
      <c r="CP226" s="447"/>
      <c r="CQ226" s="447"/>
      <c r="CR226" s="447"/>
      <c r="CS226" s="447"/>
      <c r="CT226" s="447"/>
      <c r="CU226" s="447"/>
      <c r="CV226" s="447"/>
      <c r="CW226" s="447"/>
      <c r="CX226" s="447"/>
      <c r="CY226" s="447"/>
      <c r="CZ226" s="447"/>
      <c r="DA226" s="447"/>
      <c r="DB226" s="447"/>
      <c r="DC226" s="447"/>
      <c r="DD226" s="447"/>
      <c r="DE226" s="447"/>
      <c r="DF226" s="447"/>
      <c r="DG226" s="447"/>
      <c r="DH226" s="447"/>
      <c r="DI226" s="447"/>
      <c r="DJ226" s="447"/>
      <c r="DK226" s="447"/>
      <c r="DL226" s="447"/>
      <c r="DM226" s="447"/>
      <c r="DN226" s="447"/>
      <c r="DO226" s="447"/>
      <c r="DP226" s="447"/>
      <c r="DQ226" s="447"/>
      <c r="DR226" s="447"/>
      <c r="DS226" s="447"/>
      <c r="DT226" s="447"/>
      <c r="DU226" s="447"/>
      <c r="DV226" s="447"/>
      <c r="DW226" s="447"/>
      <c r="DX226" s="447"/>
      <c r="DY226" s="447"/>
      <c r="DZ226" s="447"/>
      <c r="EA226" s="447"/>
      <c r="EB226" s="447"/>
      <c r="EC226" s="447"/>
      <c r="ED226" s="447"/>
      <c r="EE226" s="447"/>
      <c r="EF226" s="447"/>
      <c r="EG226" s="447"/>
      <c r="EH226" s="447"/>
      <c r="EI226" s="447"/>
      <c r="EJ226" s="447"/>
      <c r="EK226" s="447"/>
      <c r="EL226" s="447"/>
      <c r="EM226" s="447"/>
      <c r="EN226" s="447"/>
      <c r="EO226" s="447"/>
      <c r="EP226" s="447"/>
      <c r="EQ226" s="447"/>
      <c r="ER226" s="447"/>
      <c r="ES226" s="447"/>
      <c r="ET226" s="447"/>
      <c r="EU226" s="447"/>
      <c r="EV226" s="447"/>
    </row>
    <row r="227" spans="3:152" ht="12" customHeight="1">
      <c r="C227" s="447"/>
      <c r="D227" s="436"/>
      <c r="E227" s="447"/>
      <c r="F227" s="447"/>
      <c r="G227" s="447"/>
      <c r="H227" s="447"/>
      <c r="I227" s="447"/>
      <c r="J227" s="447"/>
      <c r="K227" s="436"/>
      <c r="L227" s="447"/>
      <c r="M227" s="447"/>
      <c r="N227" s="447"/>
      <c r="O227" s="447"/>
      <c r="P227" s="447"/>
      <c r="Q227" s="447"/>
      <c r="R227" s="436"/>
      <c r="S227" s="447"/>
      <c r="T227" s="447"/>
      <c r="U227" s="447"/>
      <c r="V227" s="447"/>
      <c r="W227" s="447"/>
      <c r="X227" s="447"/>
      <c r="Y227" s="447"/>
      <c r="Z227" s="447"/>
      <c r="AA227" s="447"/>
      <c r="AB227" s="447"/>
      <c r="AC227" s="436"/>
      <c r="AD227" s="447"/>
      <c r="AE227" s="447"/>
      <c r="AF227" s="447"/>
      <c r="AG227" s="447"/>
      <c r="AH227" s="447"/>
      <c r="AI227" s="447"/>
      <c r="AJ227" s="447"/>
      <c r="AK227" s="436"/>
      <c r="AL227" s="447"/>
      <c r="AM227" s="447"/>
      <c r="AN227" s="447"/>
      <c r="AO227" s="447"/>
      <c r="AP227" s="447"/>
      <c r="AQ227" s="447"/>
      <c r="AR227" s="436"/>
      <c r="AS227" s="447"/>
      <c r="AT227" s="447"/>
      <c r="AU227" s="447"/>
      <c r="AV227" s="447"/>
      <c r="AW227" s="447"/>
      <c r="AX227" s="447"/>
      <c r="AY227" s="436"/>
      <c r="AZ227" s="447"/>
      <c r="BA227" s="447"/>
      <c r="BB227" s="447"/>
      <c r="BC227" s="447"/>
      <c r="BD227" s="447"/>
      <c r="BE227" s="447"/>
      <c r="BF227" s="436"/>
      <c r="BG227" s="447"/>
      <c r="BH227" s="447"/>
      <c r="BI227" s="447"/>
      <c r="BJ227" s="447"/>
      <c r="BK227" s="447"/>
      <c r="BL227" s="447"/>
      <c r="BM227" s="436"/>
      <c r="BN227" s="447"/>
      <c r="BO227" s="447"/>
      <c r="BP227" s="447"/>
      <c r="BQ227" s="447"/>
      <c r="BR227" s="447"/>
      <c r="BS227" s="447"/>
      <c r="BT227" s="436"/>
      <c r="BU227" s="447"/>
      <c r="BV227" s="447"/>
      <c r="BW227" s="447"/>
      <c r="BX227" s="447"/>
      <c r="BY227" s="447"/>
      <c r="BZ227" s="447"/>
      <c r="CA227" s="447"/>
      <c r="CB227" s="447"/>
      <c r="CC227" s="447"/>
      <c r="CD227" s="447"/>
      <c r="CE227" s="447"/>
      <c r="CF227" s="447"/>
      <c r="CG227" s="447"/>
      <c r="CH227" s="447"/>
      <c r="CI227" s="447"/>
      <c r="CJ227" s="447"/>
      <c r="CK227" s="447"/>
      <c r="CL227" s="447"/>
      <c r="CM227" s="447"/>
      <c r="CN227" s="447"/>
      <c r="CO227" s="447"/>
      <c r="CP227" s="447"/>
      <c r="CQ227" s="447"/>
      <c r="CR227" s="447"/>
      <c r="CS227" s="447"/>
      <c r="CT227" s="447"/>
      <c r="CU227" s="447"/>
      <c r="CV227" s="447"/>
      <c r="CW227" s="447"/>
      <c r="CX227" s="447"/>
      <c r="CY227" s="447"/>
      <c r="CZ227" s="447"/>
      <c r="DA227" s="447"/>
      <c r="DB227" s="447"/>
      <c r="DC227" s="447"/>
      <c r="DD227" s="447"/>
      <c r="DE227" s="447"/>
      <c r="DF227" s="447"/>
      <c r="DG227" s="447"/>
      <c r="DH227" s="447"/>
      <c r="DI227" s="447"/>
      <c r="DJ227" s="447"/>
      <c r="DK227" s="447"/>
      <c r="DL227" s="447"/>
      <c r="DM227" s="447"/>
      <c r="DN227" s="447"/>
      <c r="DO227" s="447"/>
      <c r="DP227" s="447"/>
      <c r="DQ227" s="447"/>
      <c r="DR227" s="447"/>
      <c r="DS227" s="447"/>
      <c r="DT227" s="447"/>
      <c r="DU227" s="447"/>
      <c r="DV227" s="447"/>
      <c r="DW227" s="447"/>
      <c r="DX227" s="447"/>
      <c r="DY227" s="447"/>
      <c r="DZ227" s="447"/>
      <c r="EA227" s="447"/>
      <c r="EB227" s="447"/>
      <c r="EC227" s="447"/>
      <c r="ED227" s="447"/>
      <c r="EE227" s="447"/>
      <c r="EF227" s="447"/>
      <c r="EG227" s="447"/>
      <c r="EH227" s="447"/>
      <c r="EI227" s="447"/>
      <c r="EJ227" s="447"/>
      <c r="EK227" s="447"/>
      <c r="EL227" s="447"/>
      <c r="EM227" s="447"/>
      <c r="EN227" s="447"/>
      <c r="EO227" s="447"/>
      <c r="EP227" s="447"/>
      <c r="EQ227" s="447"/>
      <c r="ER227" s="447"/>
      <c r="ES227" s="447"/>
      <c r="ET227" s="447"/>
      <c r="EU227" s="447"/>
      <c r="EV227" s="447"/>
    </row>
    <row r="228" spans="3:152" ht="12" customHeight="1">
      <c r="C228" s="447"/>
      <c r="D228" s="436"/>
      <c r="E228" s="447"/>
      <c r="F228" s="447"/>
      <c r="G228" s="447"/>
      <c r="H228" s="447"/>
      <c r="I228" s="447"/>
      <c r="J228" s="447"/>
      <c r="K228" s="436"/>
      <c r="L228" s="447"/>
      <c r="M228" s="447"/>
      <c r="N228" s="447"/>
      <c r="O228" s="447"/>
      <c r="P228" s="447"/>
      <c r="Q228" s="447"/>
      <c r="R228" s="436"/>
      <c r="S228" s="447"/>
      <c r="T228" s="447"/>
      <c r="U228" s="447"/>
      <c r="V228" s="447"/>
      <c r="W228" s="447"/>
      <c r="X228" s="447"/>
      <c r="Y228" s="447"/>
      <c r="Z228" s="447"/>
      <c r="AA228" s="447"/>
      <c r="AB228" s="447"/>
      <c r="AC228" s="436"/>
      <c r="AD228" s="447"/>
      <c r="AE228" s="447"/>
      <c r="AF228" s="447"/>
      <c r="AG228" s="447"/>
      <c r="AH228" s="447"/>
      <c r="AI228" s="447"/>
      <c r="AJ228" s="447"/>
      <c r="AK228" s="436"/>
      <c r="AL228" s="447"/>
      <c r="AM228" s="447"/>
      <c r="AN228" s="447"/>
      <c r="AO228" s="447"/>
      <c r="AP228" s="447"/>
      <c r="AQ228" s="447"/>
      <c r="AR228" s="436"/>
      <c r="AS228" s="447"/>
      <c r="AT228" s="447"/>
      <c r="AU228" s="447"/>
      <c r="AV228" s="447"/>
      <c r="AW228" s="447"/>
      <c r="AX228" s="447"/>
      <c r="AY228" s="436"/>
      <c r="AZ228" s="447"/>
      <c r="BA228" s="447"/>
      <c r="BB228" s="447"/>
      <c r="BC228" s="447"/>
      <c r="BD228" s="447"/>
      <c r="BE228" s="447"/>
      <c r="BF228" s="436"/>
      <c r="BG228" s="447"/>
      <c r="BH228" s="447"/>
      <c r="BI228" s="447"/>
      <c r="BJ228" s="447"/>
      <c r="BK228" s="447"/>
      <c r="BL228" s="447"/>
      <c r="BM228" s="436"/>
      <c r="BN228" s="447"/>
      <c r="BO228" s="447"/>
      <c r="BP228" s="447"/>
      <c r="BQ228" s="447"/>
      <c r="BR228" s="447"/>
      <c r="BS228" s="447"/>
      <c r="BT228" s="436"/>
      <c r="BU228" s="447"/>
      <c r="BV228" s="447"/>
      <c r="BW228" s="447"/>
      <c r="BX228" s="447"/>
      <c r="BY228" s="447"/>
      <c r="BZ228" s="447"/>
      <c r="CA228" s="447"/>
      <c r="CB228" s="447"/>
      <c r="CC228" s="447"/>
      <c r="CD228" s="447"/>
      <c r="CE228" s="447"/>
      <c r="CF228" s="447"/>
      <c r="CG228" s="447"/>
      <c r="CH228" s="447"/>
      <c r="CI228" s="447"/>
      <c r="CJ228" s="447"/>
      <c r="CK228" s="447"/>
      <c r="CL228" s="447"/>
      <c r="CM228" s="447"/>
      <c r="CN228" s="447"/>
      <c r="CO228" s="447"/>
      <c r="CP228" s="447"/>
      <c r="CQ228" s="447"/>
      <c r="CR228" s="447"/>
      <c r="CS228" s="447"/>
      <c r="CT228" s="447"/>
      <c r="CU228" s="447"/>
      <c r="CV228" s="447"/>
      <c r="CW228" s="447"/>
      <c r="CX228" s="447"/>
      <c r="CY228" s="447"/>
      <c r="CZ228" s="447"/>
      <c r="DA228" s="447"/>
      <c r="DB228" s="447"/>
      <c r="DC228" s="447"/>
      <c r="DD228" s="447"/>
      <c r="DE228" s="447"/>
      <c r="DF228" s="447"/>
      <c r="DG228" s="447"/>
      <c r="DH228" s="447"/>
      <c r="DI228" s="447"/>
      <c r="DJ228" s="447"/>
      <c r="DK228" s="447"/>
      <c r="DL228" s="447"/>
      <c r="DM228" s="447"/>
      <c r="DN228" s="447"/>
      <c r="DO228" s="447"/>
      <c r="DP228" s="447"/>
      <c r="DQ228" s="447"/>
      <c r="DR228" s="447"/>
      <c r="DS228" s="447"/>
      <c r="DT228" s="447"/>
      <c r="DU228" s="447"/>
      <c r="DV228" s="447"/>
      <c r="DW228" s="447"/>
      <c r="DX228" s="447"/>
      <c r="DY228" s="447"/>
      <c r="DZ228" s="447"/>
      <c r="EA228" s="447"/>
      <c r="EB228" s="447"/>
      <c r="EC228" s="447"/>
      <c r="ED228" s="447"/>
      <c r="EE228" s="447"/>
      <c r="EF228" s="447"/>
      <c r="EG228" s="447"/>
      <c r="EH228" s="447"/>
      <c r="EI228" s="447"/>
      <c r="EJ228" s="447"/>
      <c r="EK228" s="447"/>
      <c r="EL228" s="447"/>
      <c r="EM228" s="447"/>
      <c r="EN228" s="447"/>
      <c r="EO228" s="447"/>
      <c r="EP228" s="447"/>
      <c r="EQ228" s="447"/>
      <c r="ER228" s="447"/>
      <c r="ES228" s="447"/>
      <c r="ET228" s="447"/>
      <c r="EU228" s="447"/>
      <c r="EV228" s="447"/>
    </row>
    <row r="229" spans="3:152" ht="12" customHeight="1">
      <c r="C229" s="447"/>
      <c r="D229" s="436"/>
      <c r="E229" s="447"/>
      <c r="F229" s="447"/>
      <c r="G229" s="447"/>
      <c r="H229" s="447"/>
      <c r="I229" s="447"/>
      <c r="J229" s="447"/>
      <c r="K229" s="436"/>
      <c r="L229" s="447"/>
      <c r="M229" s="447"/>
      <c r="N229" s="447"/>
      <c r="O229" s="447"/>
      <c r="P229" s="447"/>
      <c r="Q229" s="447"/>
      <c r="R229" s="436"/>
      <c r="S229" s="447"/>
      <c r="T229" s="447"/>
      <c r="U229" s="447"/>
      <c r="V229" s="447"/>
      <c r="W229" s="447"/>
      <c r="X229" s="447"/>
      <c r="Y229" s="447"/>
      <c r="Z229" s="447"/>
      <c r="AA229" s="447"/>
      <c r="AB229" s="447"/>
      <c r="AC229" s="436"/>
      <c r="AD229" s="447"/>
      <c r="AE229" s="447"/>
      <c r="AF229" s="447"/>
      <c r="AG229" s="447"/>
      <c r="AH229" s="447"/>
      <c r="AI229" s="447"/>
      <c r="AJ229" s="447"/>
      <c r="AK229" s="436"/>
      <c r="AL229" s="447"/>
      <c r="AM229" s="447"/>
      <c r="AN229" s="447"/>
      <c r="AO229" s="447"/>
      <c r="AP229" s="447"/>
      <c r="AQ229" s="447"/>
      <c r="AR229" s="436"/>
      <c r="AS229" s="447"/>
      <c r="AT229" s="447"/>
      <c r="AU229" s="447"/>
      <c r="AV229" s="447"/>
      <c r="AW229" s="447"/>
      <c r="AX229" s="447"/>
      <c r="AY229" s="436"/>
      <c r="AZ229" s="447"/>
      <c r="BA229" s="447"/>
      <c r="BB229" s="447"/>
      <c r="BC229" s="447"/>
      <c r="BD229" s="447"/>
      <c r="BE229" s="447"/>
      <c r="BF229" s="436"/>
      <c r="BG229" s="447"/>
      <c r="BH229" s="447"/>
      <c r="BI229" s="447"/>
      <c r="BJ229" s="447"/>
      <c r="BK229" s="447"/>
      <c r="BL229" s="447"/>
      <c r="BM229" s="436"/>
      <c r="BN229" s="447"/>
      <c r="BO229" s="447"/>
      <c r="BP229" s="447"/>
      <c r="BQ229" s="447"/>
      <c r="BR229" s="447"/>
      <c r="BS229" s="447"/>
      <c r="BT229" s="436"/>
      <c r="BU229" s="447"/>
      <c r="BV229" s="447"/>
      <c r="BW229" s="447"/>
      <c r="BX229" s="447"/>
      <c r="BY229" s="447"/>
      <c r="BZ229" s="447"/>
      <c r="CA229" s="447"/>
      <c r="CB229" s="447"/>
      <c r="CC229" s="447"/>
      <c r="CD229" s="447"/>
      <c r="CE229" s="447"/>
      <c r="CF229" s="447"/>
      <c r="CG229" s="447"/>
      <c r="CH229" s="447"/>
      <c r="CI229" s="447"/>
      <c r="CJ229" s="447"/>
      <c r="CK229" s="447"/>
      <c r="CL229" s="447"/>
      <c r="CM229" s="447"/>
      <c r="CN229" s="447"/>
      <c r="CO229" s="447"/>
      <c r="CP229" s="447"/>
      <c r="CQ229" s="447"/>
      <c r="CR229" s="447"/>
      <c r="CS229" s="447"/>
      <c r="CT229" s="447"/>
      <c r="CU229" s="447"/>
      <c r="CV229" s="447"/>
      <c r="CW229" s="447"/>
      <c r="CX229" s="447"/>
      <c r="CY229" s="447"/>
      <c r="CZ229" s="447"/>
      <c r="DA229" s="447"/>
      <c r="DB229" s="447"/>
      <c r="DC229" s="447"/>
      <c r="DD229" s="447"/>
      <c r="DE229" s="447"/>
      <c r="DF229" s="447"/>
      <c r="DG229" s="447"/>
      <c r="DH229" s="447"/>
      <c r="DI229" s="447"/>
      <c r="DJ229" s="447"/>
      <c r="DK229" s="447"/>
      <c r="DL229" s="447"/>
      <c r="DM229" s="447"/>
      <c r="DN229" s="447"/>
      <c r="DO229" s="447"/>
      <c r="DP229" s="447"/>
      <c r="DQ229" s="447"/>
      <c r="DR229" s="447"/>
      <c r="DS229" s="447"/>
      <c r="DT229" s="447"/>
      <c r="DU229" s="447"/>
      <c r="DV229" s="447"/>
      <c r="DW229" s="447"/>
      <c r="DX229" s="447"/>
      <c r="DY229" s="447"/>
      <c r="DZ229" s="447"/>
      <c r="EA229" s="447"/>
      <c r="EB229" s="447"/>
      <c r="EC229" s="447"/>
      <c r="ED229" s="447"/>
      <c r="EE229" s="447"/>
      <c r="EF229" s="447"/>
      <c r="EG229" s="447"/>
      <c r="EH229" s="447"/>
      <c r="EI229" s="447"/>
      <c r="EJ229" s="447"/>
      <c r="EK229" s="447"/>
      <c r="EL229" s="447"/>
      <c r="EM229" s="447"/>
      <c r="EN229" s="447"/>
      <c r="EO229" s="447"/>
      <c r="EP229" s="447"/>
      <c r="EQ229" s="447"/>
      <c r="ER229" s="447"/>
      <c r="ES229" s="447"/>
      <c r="ET229" s="447"/>
      <c r="EU229" s="447"/>
      <c r="EV229" s="447"/>
    </row>
    <row r="230" spans="3:152" ht="12" customHeight="1">
      <c r="C230" s="447"/>
      <c r="D230" s="436"/>
      <c r="E230" s="447"/>
      <c r="F230" s="447"/>
      <c r="G230" s="447"/>
      <c r="H230" s="447"/>
      <c r="I230" s="447"/>
      <c r="J230" s="447"/>
      <c r="K230" s="436"/>
      <c r="L230" s="447"/>
      <c r="M230" s="447"/>
      <c r="N230" s="447"/>
      <c r="O230" s="447"/>
      <c r="P230" s="447"/>
      <c r="Q230" s="447"/>
      <c r="R230" s="436"/>
      <c r="S230" s="447"/>
      <c r="T230" s="447"/>
      <c r="U230" s="447"/>
      <c r="V230" s="447"/>
      <c r="W230" s="447"/>
      <c r="X230" s="447"/>
      <c r="Y230" s="447"/>
      <c r="Z230" s="447"/>
      <c r="AA230" s="447"/>
      <c r="AB230" s="447"/>
      <c r="AC230" s="436"/>
      <c r="AD230" s="447"/>
      <c r="AE230" s="447"/>
      <c r="AF230" s="447"/>
      <c r="AG230" s="447"/>
      <c r="AH230" s="447"/>
      <c r="AI230" s="447"/>
      <c r="AJ230" s="447"/>
      <c r="AK230" s="436"/>
      <c r="AL230" s="447"/>
      <c r="AM230" s="447"/>
      <c r="AN230" s="447"/>
      <c r="AO230" s="447"/>
      <c r="AP230" s="447"/>
      <c r="AQ230" s="447"/>
      <c r="AR230" s="436"/>
      <c r="AS230" s="447"/>
      <c r="AT230" s="447"/>
      <c r="AU230" s="447"/>
      <c r="AV230" s="447"/>
      <c r="AW230" s="447"/>
      <c r="AX230" s="447"/>
      <c r="AY230" s="436"/>
      <c r="AZ230" s="447"/>
      <c r="BA230" s="447"/>
      <c r="BB230" s="447"/>
      <c r="BC230" s="447"/>
      <c r="BD230" s="447"/>
      <c r="BE230" s="447"/>
      <c r="BF230" s="436"/>
      <c r="BG230" s="447"/>
      <c r="BH230" s="447"/>
      <c r="BI230" s="447"/>
      <c r="BJ230" s="447"/>
      <c r="BK230" s="447"/>
      <c r="BL230" s="447"/>
      <c r="BM230" s="436"/>
      <c r="BN230" s="447"/>
      <c r="BO230" s="447"/>
      <c r="BP230" s="447"/>
      <c r="BQ230" s="447"/>
      <c r="BR230" s="447"/>
      <c r="BS230" s="447"/>
      <c r="BT230" s="436"/>
      <c r="BU230" s="447"/>
      <c r="BV230" s="447"/>
      <c r="BW230" s="447"/>
      <c r="BX230" s="447"/>
      <c r="BY230" s="447"/>
      <c r="BZ230" s="447"/>
      <c r="CA230" s="447"/>
      <c r="CB230" s="447"/>
      <c r="CC230" s="447"/>
      <c r="CD230" s="447"/>
      <c r="CE230" s="447"/>
      <c r="CF230" s="447"/>
      <c r="CG230" s="447"/>
      <c r="CH230" s="447"/>
      <c r="CI230" s="447"/>
      <c r="CJ230" s="447"/>
      <c r="CK230" s="447"/>
      <c r="CL230" s="447"/>
      <c r="CM230" s="447"/>
      <c r="CN230" s="447"/>
      <c r="CO230" s="447"/>
      <c r="CP230" s="447"/>
      <c r="CQ230" s="447"/>
      <c r="CR230" s="447"/>
      <c r="CS230" s="447"/>
      <c r="CT230" s="447"/>
      <c r="CU230" s="447"/>
      <c r="CV230" s="447"/>
      <c r="CW230" s="447"/>
      <c r="CX230" s="447"/>
      <c r="CY230" s="447"/>
      <c r="CZ230" s="447"/>
      <c r="DA230" s="447"/>
      <c r="DB230" s="447"/>
      <c r="DC230" s="447"/>
      <c r="DD230" s="447"/>
      <c r="DE230" s="447"/>
      <c r="DF230" s="447"/>
      <c r="DG230" s="447"/>
      <c r="DH230" s="447"/>
      <c r="DI230" s="447"/>
      <c r="DJ230" s="447"/>
      <c r="DK230" s="447"/>
      <c r="DL230" s="447"/>
      <c r="DM230" s="447"/>
      <c r="DN230" s="447"/>
      <c r="DO230" s="447"/>
      <c r="DP230" s="447"/>
      <c r="DQ230" s="447"/>
      <c r="DR230" s="447"/>
      <c r="DS230" s="447"/>
      <c r="DT230" s="447"/>
      <c r="DU230" s="447"/>
      <c r="DV230" s="447"/>
      <c r="DW230" s="447"/>
      <c r="DX230" s="447"/>
      <c r="DY230" s="447"/>
      <c r="DZ230" s="447"/>
      <c r="EA230" s="447"/>
      <c r="EB230" s="447"/>
      <c r="EC230" s="447"/>
      <c r="ED230" s="447"/>
      <c r="EE230" s="447"/>
      <c r="EF230" s="447"/>
      <c r="EG230" s="447"/>
      <c r="EH230" s="447"/>
      <c r="EI230" s="447"/>
      <c r="EJ230" s="447"/>
      <c r="EK230" s="447"/>
      <c r="EL230" s="447"/>
      <c r="EM230" s="447"/>
      <c r="EN230" s="447"/>
      <c r="EO230" s="447"/>
      <c r="EP230" s="447"/>
      <c r="EQ230" s="447"/>
      <c r="ER230" s="447"/>
      <c r="ES230" s="447"/>
      <c r="ET230" s="447"/>
      <c r="EU230" s="447"/>
      <c r="EV230" s="447"/>
    </row>
    <row r="231" spans="3:152" ht="12" customHeight="1">
      <c r="C231" s="447"/>
      <c r="D231" s="436"/>
      <c r="E231" s="447"/>
      <c r="F231" s="447"/>
      <c r="G231" s="447"/>
      <c r="H231" s="447"/>
      <c r="I231" s="447"/>
      <c r="J231" s="447"/>
      <c r="K231" s="436"/>
      <c r="L231" s="447"/>
      <c r="M231" s="447"/>
      <c r="N231" s="447"/>
      <c r="O231" s="447"/>
      <c r="P231" s="447"/>
      <c r="Q231" s="447"/>
      <c r="R231" s="436"/>
      <c r="S231" s="447"/>
      <c r="T231" s="447"/>
      <c r="U231" s="447"/>
      <c r="V231" s="447"/>
      <c r="W231" s="447"/>
      <c r="X231" s="447"/>
      <c r="Y231" s="447"/>
      <c r="Z231" s="447"/>
      <c r="AA231" s="447"/>
      <c r="AB231" s="447"/>
      <c r="AC231" s="436"/>
      <c r="AD231" s="447"/>
      <c r="AE231" s="447"/>
      <c r="AF231" s="447"/>
      <c r="AG231" s="447"/>
      <c r="AH231" s="447"/>
      <c r="AI231" s="447"/>
      <c r="AJ231" s="447"/>
      <c r="AK231" s="436"/>
      <c r="AL231" s="447"/>
      <c r="AM231" s="447"/>
      <c r="AN231" s="447"/>
      <c r="AO231" s="447"/>
      <c r="AP231" s="447"/>
      <c r="AQ231" s="447"/>
      <c r="AR231" s="436"/>
      <c r="AS231" s="447"/>
      <c r="AT231" s="447"/>
      <c r="AU231" s="447"/>
      <c r="AV231" s="447"/>
      <c r="AW231" s="447"/>
      <c r="AX231" s="447"/>
      <c r="AY231" s="436"/>
      <c r="AZ231" s="447"/>
      <c r="BA231" s="447"/>
      <c r="BB231" s="447"/>
      <c r="BC231" s="447"/>
      <c r="BD231" s="447"/>
      <c r="BE231" s="447"/>
      <c r="BF231" s="436"/>
      <c r="BG231" s="447"/>
      <c r="BH231" s="447"/>
      <c r="BI231" s="447"/>
      <c r="BJ231" s="447"/>
      <c r="BK231" s="447"/>
      <c r="BL231" s="447"/>
      <c r="BM231" s="436"/>
      <c r="BN231" s="447"/>
      <c r="BO231" s="447"/>
      <c r="BP231" s="447"/>
      <c r="BQ231" s="447"/>
      <c r="BR231" s="447"/>
      <c r="BS231" s="447"/>
      <c r="BT231" s="436"/>
      <c r="BU231" s="447"/>
      <c r="BV231" s="447"/>
      <c r="BW231" s="447"/>
      <c r="BX231" s="447"/>
      <c r="BY231" s="447"/>
      <c r="BZ231" s="447"/>
      <c r="CA231" s="447"/>
      <c r="CB231" s="447"/>
      <c r="CC231" s="447"/>
      <c r="CD231" s="447"/>
      <c r="CE231" s="447"/>
      <c r="CF231" s="447"/>
      <c r="CG231" s="447"/>
      <c r="CH231" s="447"/>
      <c r="CI231" s="447"/>
      <c r="CJ231" s="447"/>
      <c r="CK231" s="447"/>
      <c r="CL231" s="447"/>
      <c r="CM231" s="447"/>
      <c r="CN231" s="447"/>
      <c r="CO231" s="447"/>
      <c r="CP231" s="447"/>
      <c r="CQ231" s="447"/>
      <c r="CR231" s="447"/>
      <c r="CS231" s="447"/>
      <c r="CT231" s="447"/>
      <c r="CU231" s="447"/>
      <c r="CV231" s="447"/>
      <c r="CW231" s="447"/>
      <c r="CX231" s="447"/>
      <c r="CY231" s="447"/>
      <c r="CZ231" s="447"/>
      <c r="DA231" s="447"/>
      <c r="DB231" s="447"/>
      <c r="DC231" s="447"/>
      <c r="DD231" s="447"/>
      <c r="DE231" s="447"/>
      <c r="DF231" s="447"/>
      <c r="DG231" s="447"/>
      <c r="DH231" s="447"/>
      <c r="DI231" s="447"/>
      <c r="DJ231" s="447"/>
      <c r="DK231" s="447"/>
      <c r="DL231" s="447"/>
      <c r="DM231" s="447"/>
      <c r="DN231" s="447"/>
      <c r="DO231" s="447"/>
      <c r="DP231" s="447"/>
      <c r="DQ231" s="447"/>
      <c r="DR231" s="447"/>
      <c r="DS231" s="447"/>
      <c r="DT231" s="447"/>
      <c r="DU231" s="447"/>
      <c r="DV231" s="447"/>
      <c r="DW231" s="447"/>
      <c r="DX231" s="447"/>
      <c r="DY231" s="447"/>
      <c r="DZ231" s="447"/>
      <c r="EA231" s="447"/>
      <c r="EB231" s="447"/>
      <c r="EC231" s="447"/>
      <c r="ED231" s="447"/>
      <c r="EE231" s="447"/>
      <c r="EF231" s="447"/>
      <c r="EG231" s="447"/>
      <c r="EH231" s="447"/>
      <c r="EI231" s="447"/>
      <c r="EJ231" s="447"/>
      <c r="EK231" s="447"/>
      <c r="EL231" s="447"/>
      <c r="EM231" s="447"/>
      <c r="EN231" s="447"/>
      <c r="EO231" s="447"/>
      <c r="EP231" s="447"/>
      <c r="EQ231" s="447"/>
      <c r="ER231" s="447"/>
      <c r="ES231" s="447"/>
      <c r="ET231" s="447"/>
      <c r="EU231" s="447"/>
      <c r="EV231" s="447"/>
    </row>
    <row r="232" spans="3:152" ht="12" customHeight="1">
      <c r="C232" s="447"/>
      <c r="D232" s="436"/>
      <c r="E232" s="447"/>
      <c r="F232" s="447"/>
      <c r="G232" s="447"/>
      <c r="H232" s="447"/>
      <c r="I232" s="447"/>
      <c r="J232" s="447"/>
      <c r="K232" s="436"/>
      <c r="L232" s="447"/>
      <c r="M232" s="447"/>
      <c r="N232" s="447"/>
      <c r="O232" s="447"/>
      <c r="P232" s="447"/>
      <c r="Q232" s="447"/>
      <c r="R232" s="436"/>
      <c r="S232" s="447"/>
      <c r="T232" s="447"/>
      <c r="U232" s="447"/>
      <c r="V232" s="447"/>
      <c r="W232" s="447"/>
      <c r="X232" s="447"/>
      <c r="Y232" s="447"/>
      <c r="Z232" s="447"/>
      <c r="AA232" s="447"/>
      <c r="AB232" s="447"/>
      <c r="AC232" s="436"/>
      <c r="AD232" s="447"/>
      <c r="AE232" s="447"/>
      <c r="AF232" s="447"/>
      <c r="AG232" s="447"/>
      <c r="AH232" s="447"/>
      <c r="AI232" s="447"/>
      <c r="AJ232" s="447"/>
      <c r="AK232" s="436"/>
      <c r="AL232" s="447"/>
      <c r="AM232" s="447"/>
      <c r="AN232" s="447"/>
      <c r="AO232" s="447"/>
      <c r="AP232" s="447"/>
      <c r="AQ232" s="447"/>
      <c r="AR232" s="436"/>
      <c r="AS232" s="447"/>
      <c r="AT232" s="447"/>
      <c r="AU232" s="447"/>
      <c r="AV232" s="447"/>
      <c r="AW232" s="447"/>
      <c r="AX232" s="447"/>
      <c r="AY232" s="436"/>
      <c r="AZ232" s="447"/>
      <c r="BA232" s="447"/>
      <c r="BB232" s="447"/>
      <c r="BC232" s="447"/>
      <c r="BD232" s="447"/>
      <c r="BE232" s="447"/>
      <c r="BF232" s="436"/>
      <c r="BG232" s="447"/>
      <c r="BH232" s="447"/>
      <c r="BI232" s="447"/>
      <c r="BJ232" s="447"/>
      <c r="BK232" s="447"/>
      <c r="BL232" s="447"/>
      <c r="BM232" s="436"/>
      <c r="BN232" s="447"/>
      <c r="BO232" s="447"/>
      <c r="BP232" s="447"/>
      <c r="BQ232" s="447"/>
      <c r="BR232" s="447"/>
      <c r="BS232" s="447"/>
      <c r="BT232" s="436"/>
      <c r="BU232" s="447"/>
      <c r="BV232" s="447"/>
      <c r="BW232" s="447"/>
      <c r="BX232" s="447"/>
      <c r="BY232" s="447"/>
      <c r="BZ232" s="447"/>
      <c r="CA232" s="447"/>
      <c r="CB232" s="447"/>
      <c r="CC232" s="447"/>
      <c r="CD232" s="447"/>
      <c r="CE232" s="447"/>
      <c r="CF232" s="447"/>
      <c r="CG232" s="447"/>
      <c r="CH232" s="447"/>
      <c r="CI232" s="447"/>
      <c r="CJ232" s="447"/>
      <c r="CK232" s="447"/>
      <c r="CL232" s="447"/>
      <c r="CM232" s="447"/>
      <c r="CN232" s="447"/>
      <c r="CO232" s="447"/>
      <c r="CP232" s="447"/>
      <c r="CQ232" s="447"/>
      <c r="CR232" s="447"/>
      <c r="CS232" s="447"/>
      <c r="CT232" s="447"/>
      <c r="CU232" s="447"/>
      <c r="CV232" s="447"/>
      <c r="CW232" s="447"/>
      <c r="CX232" s="447"/>
      <c r="CY232" s="447"/>
      <c r="CZ232" s="447"/>
      <c r="DA232" s="447"/>
      <c r="DB232" s="447"/>
      <c r="DC232" s="447"/>
      <c r="DD232" s="447"/>
      <c r="DE232" s="447"/>
      <c r="DF232" s="447"/>
      <c r="DG232" s="447"/>
      <c r="DH232" s="447"/>
      <c r="DI232" s="447"/>
      <c r="DJ232" s="447"/>
      <c r="DK232" s="447"/>
      <c r="DL232" s="447"/>
      <c r="DM232" s="447"/>
      <c r="DN232" s="447"/>
      <c r="DO232" s="447"/>
      <c r="DP232" s="447"/>
      <c r="DQ232" s="447"/>
      <c r="DR232" s="447"/>
      <c r="DS232" s="447"/>
      <c r="DT232" s="447"/>
      <c r="DU232" s="447"/>
      <c r="DV232" s="447"/>
      <c r="DW232" s="447"/>
      <c r="DX232" s="447"/>
      <c r="DY232" s="447"/>
      <c r="DZ232" s="447"/>
      <c r="EA232" s="447"/>
      <c r="EB232" s="447"/>
      <c r="EC232" s="447"/>
      <c r="ED232" s="447"/>
      <c r="EE232" s="447"/>
      <c r="EF232" s="447"/>
      <c r="EG232" s="447"/>
      <c r="EH232" s="447"/>
      <c r="EI232" s="447"/>
      <c r="EJ232" s="447"/>
      <c r="EK232" s="447"/>
      <c r="EL232" s="447"/>
      <c r="EM232" s="447"/>
      <c r="EN232" s="447"/>
      <c r="EO232" s="447"/>
      <c r="EP232" s="447"/>
      <c r="EQ232" s="447"/>
      <c r="ER232" s="447"/>
      <c r="ES232" s="447"/>
      <c r="ET232" s="447"/>
      <c r="EU232" s="447"/>
      <c r="EV232" s="447"/>
    </row>
    <row r="233" spans="3:152" ht="12" customHeight="1">
      <c r="C233" s="447"/>
      <c r="D233" s="436"/>
      <c r="E233" s="447"/>
      <c r="F233" s="447"/>
      <c r="G233" s="447"/>
      <c r="H233" s="447"/>
      <c r="I233" s="447"/>
      <c r="J233" s="447"/>
      <c r="K233" s="436"/>
      <c r="L233" s="447"/>
      <c r="M233" s="447"/>
      <c r="N233" s="447"/>
      <c r="O233" s="447"/>
      <c r="P233" s="447"/>
      <c r="Q233" s="447"/>
      <c r="R233" s="436"/>
      <c r="S233" s="447"/>
      <c r="T233" s="447"/>
      <c r="U233" s="447"/>
      <c r="V233" s="447"/>
      <c r="W233" s="447"/>
      <c r="X233" s="447"/>
      <c r="Y233" s="447"/>
      <c r="Z233" s="447"/>
      <c r="AA233" s="447"/>
      <c r="AB233" s="447"/>
      <c r="AC233" s="436"/>
      <c r="AD233" s="447"/>
      <c r="AE233" s="447"/>
      <c r="AF233" s="447"/>
      <c r="AG233" s="447"/>
      <c r="AH233" s="447"/>
      <c r="AI233" s="447"/>
      <c r="AJ233" s="447"/>
      <c r="AK233" s="436"/>
      <c r="AL233" s="447"/>
      <c r="AM233" s="447"/>
      <c r="AN233" s="447"/>
      <c r="AO233" s="447"/>
      <c r="AP233" s="447"/>
      <c r="AQ233" s="447"/>
      <c r="AR233" s="436"/>
      <c r="AS233" s="447"/>
      <c r="AT233" s="447"/>
      <c r="AU233" s="447"/>
      <c r="AV233" s="447"/>
      <c r="AW233" s="447"/>
      <c r="AX233" s="447"/>
      <c r="AY233" s="436"/>
      <c r="AZ233" s="447"/>
      <c r="BA233" s="447"/>
      <c r="BB233" s="447"/>
      <c r="BC233" s="447"/>
      <c r="BD233" s="447"/>
      <c r="BE233" s="447"/>
      <c r="BF233" s="436"/>
      <c r="BG233" s="447"/>
      <c r="BH233" s="447"/>
      <c r="BI233" s="447"/>
      <c r="BJ233" s="447"/>
      <c r="BK233" s="447"/>
      <c r="BL233" s="447"/>
      <c r="BM233" s="436"/>
      <c r="BN233" s="447"/>
      <c r="BO233" s="447"/>
      <c r="BP233" s="447"/>
      <c r="BQ233" s="447"/>
      <c r="BR233" s="447"/>
      <c r="BS233" s="447"/>
      <c r="BT233" s="436"/>
      <c r="BU233" s="447"/>
      <c r="BV233" s="447"/>
      <c r="BW233" s="447"/>
      <c r="BX233" s="447"/>
      <c r="BY233" s="447"/>
      <c r="BZ233" s="447"/>
      <c r="CA233" s="447"/>
      <c r="CB233" s="447"/>
      <c r="CC233" s="447"/>
      <c r="CD233" s="447"/>
      <c r="CE233" s="447"/>
      <c r="CF233" s="447"/>
      <c r="CG233" s="447"/>
      <c r="CH233" s="447"/>
      <c r="CI233" s="447"/>
      <c r="CJ233" s="447"/>
      <c r="CK233" s="447"/>
      <c r="CL233" s="447"/>
      <c r="CM233" s="447"/>
      <c r="CN233" s="447"/>
      <c r="CO233" s="447"/>
      <c r="CP233" s="447"/>
      <c r="CQ233" s="447"/>
      <c r="CR233" s="447"/>
      <c r="CS233" s="447"/>
      <c r="CT233" s="447"/>
      <c r="CU233" s="447"/>
      <c r="CV233" s="447"/>
      <c r="CW233" s="447"/>
      <c r="CX233" s="447"/>
      <c r="CY233" s="447"/>
      <c r="CZ233" s="447"/>
      <c r="DA233" s="447"/>
      <c r="DB233" s="447"/>
      <c r="DC233" s="447"/>
      <c r="DD233" s="447"/>
      <c r="DE233" s="447"/>
      <c r="DF233" s="447"/>
      <c r="DG233" s="447"/>
      <c r="DH233" s="447"/>
      <c r="DI233" s="447"/>
      <c r="DJ233" s="447"/>
      <c r="DK233" s="447"/>
      <c r="DL233" s="447"/>
      <c r="DM233" s="447"/>
      <c r="DN233" s="447"/>
      <c r="DO233" s="447"/>
      <c r="DP233" s="447"/>
      <c r="DQ233" s="447"/>
      <c r="DR233" s="447"/>
      <c r="DS233" s="447"/>
      <c r="DT233" s="447"/>
      <c r="DU233" s="447"/>
      <c r="DV233" s="447"/>
      <c r="DW233" s="447"/>
      <c r="DX233" s="447"/>
      <c r="DY233" s="447"/>
      <c r="DZ233" s="447"/>
      <c r="EA233" s="447"/>
      <c r="EB233" s="447"/>
      <c r="EC233" s="447"/>
      <c r="ED233" s="447"/>
      <c r="EE233" s="447"/>
      <c r="EF233" s="447"/>
      <c r="EG233" s="447"/>
      <c r="EH233" s="447"/>
      <c r="EI233" s="447"/>
      <c r="EJ233" s="447"/>
      <c r="EK233" s="447"/>
      <c r="EL233" s="447"/>
      <c r="EM233" s="447"/>
      <c r="EN233" s="447"/>
      <c r="EO233" s="447"/>
      <c r="EP233" s="447"/>
      <c r="EQ233" s="447"/>
      <c r="ER233" s="447"/>
      <c r="ES233" s="447"/>
      <c r="ET233" s="447"/>
      <c r="EU233" s="447"/>
      <c r="EV233" s="447"/>
    </row>
    <row r="234" spans="3:152" ht="12" customHeight="1">
      <c r="C234" s="447"/>
      <c r="D234" s="436"/>
      <c r="E234" s="447"/>
      <c r="F234" s="447"/>
      <c r="G234" s="447"/>
      <c r="H234" s="447"/>
      <c r="I234" s="447"/>
      <c r="J234" s="447"/>
      <c r="K234" s="436"/>
      <c r="L234" s="447"/>
      <c r="M234" s="447"/>
      <c r="N234" s="447"/>
      <c r="O234" s="447"/>
      <c r="P234" s="447"/>
      <c r="Q234" s="447"/>
      <c r="R234" s="436"/>
      <c r="S234" s="447"/>
      <c r="T234" s="447"/>
      <c r="U234" s="447"/>
      <c r="V234" s="447"/>
      <c r="W234" s="447"/>
      <c r="X234" s="447"/>
      <c r="Y234" s="447"/>
      <c r="Z234" s="447"/>
      <c r="AA234" s="447"/>
      <c r="AB234" s="447"/>
      <c r="AC234" s="436"/>
      <c r="AD234" s="447"/>
      <c r="AE234" s="447"/>
      <c r="AF234" s="447"/>
      <c r="AG234" s="447"/>
      <c r="AH234" s="447"/>
      <c r="AI234" s="447"/>
      <c r="AJ234" s="447"/>
      <c r="AK234" s="436"/>
      <c r="AL234" s="447"/>
      <c r="AM234" s="447"/>
      <c r="AN234" s="447"/>
      <c r="AO234" s="447"/>
      <c r="AP234" s="447"/>
      <c r="AQ234" s="447"/>
      <c r="AR234" s="436"/>
      <c r="AS234" s="447"/>
      <c r="AT234" s="447"/>
      <c r="AU234" s="447"/>
      <c r="AV234" s="447"/>
      <c r="AW234" s="447"/>
      <c r="AX234" s="447"/>
      <c r="AY234" s="436"/>
      <c r="AZ234" s="447"/>
      <c r="BA234" s="447"/>
      <c r="BB234" s="447"/>
      <c r="BC234" s="447"/>
      <c r="BD234" s="447"/>
      <c r="BE234" s="447"/>
      <c r="BF234" s="436"/>
      <c r="BG234" s="447"/>
      <c r="BH234" s="447"/>
      <c r="BI234" s="447"/>
      <c r="BJ234" s="447"/>
      <c r="BK234" s="447"/>
      <c r="BL234" s="447"/>
      <c r="BM234" s="436"/>
      <c r="BN234" s="447"/>
      <c r="BO234" s="447"/>
      <c r="BP234" s="447"/>
      <c r="BQ234" s="447"/>
      <c r="BR234" s="447"/>
      <c r="BS234" s="447"/>
      <c r="BT234" s="436"/>
      <c r="BU234" s="447"/>
      <c r="BV234" s="447"/>
      <c r="BW234" s="447"/>
      <c r="BX234" s="447"/>
      <c r="BY234" s="447"/>
      <c r="BZ234" s="447"/>
      <c r="CA234" s="447"/>
      <c r="CB234" s="447"/>
      <c r="CC234" s="447"/>
      <c r="CD234" s="447"/>
      <c r="CE234" s="447"/>
      <c r="CF234" s="447"/>
      <c r="CG234" s="447"/>
      <c r="CH234" s="447"/>
      <c r="CI234" s="447"/>
      <c r="CJ234" s="447"/>
      <c r="CK234" s="447"/>
      <c r="CL234" s="447"/>
      <c r="CM234" s="447"/>
      <c r="CN234" s="447"/>
      <c r="CO234" s="447"/>
      <c r="CP234" s="447"/>
      <c r="CQ234" s="447"/>
      <c r="CR234" s="447"/>
      <c r="CS234" s="447"/>
      <c r="CT234" s="447"/>
      <c r="CU234" s="447"/>
      <c r="CV234" s="447"/>
      <c r="CW234" s="447"/>
      <c r="CX234" s="447"/>
      <c r="CY234" s="447"/>
      <c r="CZ234" s="447"/>
      <c r="DA234" s="447"/>
      <c r="DB234" s="447"/>
      <c r="DC234" s="447"/>
      <c r="DD234" s="447"/>
      <c r="DE234" s="447"/>
      <c r="DF234" s="447"/>
      <c r="DG234" s="447"/>
      <c r="DH234" s="447"/>
      <c r="DI234" s="447"/>
      <c r="DJ234" s="447"/>
      <c r="DK234" s="447"/>
      <c r="DL234" s="447"/>
      <c r="DM234" s="447"/>
      <c r="DN234" s="447"/>
      <c r="DO234" s="447"/>
      <c r="DP234" s="447"/>
      <c r="DQ234" s="447"/>
      <c r="DR234" s="447"/>
      <c r="DS234" s="447"/>
      <c r="DT234" s="447"/>
      <c r="DU234" s="447"/>
      <c r="DV234" s="447"/>
      <c r="DW234" s="447"/>
      <c r="DX234" s="447"/>
      <c r="DY234" s="447"/>
      <c r="DZ234" s="447"/>
      <c r="EA234" s="447"/>
      <c r="EB234" s="447"/>
      <c r="EC234" s="447"/>
      <c r="ED234" s="447"/>
      <c r="EE234" s="447"/>
      <c r="EF234" s="447"/>
      <c r="EG234" s="447"/>
      <c r="EH234" s="447"/>
      <c r="EI234" s="447"/>
      <c r="EJ234" s="447"/>
      <c r="EK234" s="447"/>
      <c r="EL234" s="447"/>
      <c r="EM234" s="447"/>
      <c r="EN234" s="447"/>
      <c r="EO234" s="447"/>
      <c r="EP234" s="447"/>
      <c r="EQ234" s="447"/>
      <c r="ER234" s="447"/>
      <c r="ES234" s="447"/>
      <c r="ET234" s="447"/>
      <c r="EU234" s="447"/>
      <c r="EV234" s="447"/>
    </row>
    <row r="235" spans="3:152" ht="12" customHeight="1">
      <c r="C235" s="447"/>
      <c r="D235" s="436"/>
      <c r="E235" s="447"/>
      <c r="F235" s="447"/>
      <c r="G235" s="447"/>
      <c r="H235" s="447"/>
      <c r="I235" s="447"/>
      <c r="J235" s="447"/>
      <c r="K235" s="436"/>
      <c r="L235" s="447"/>
      <c r="M235" s="447"/>
      <c r="N235" s="447"/>
      <c r="O235" s="447"/>
      <c r="P235" s="447"/>
      <c r="Q235" s="447"/>
      <c r="R235" s="436"/>
      <c r="S235" s="447"/>
      <c r="T235" s="447"/>
      <c r="U235" s="447"/>
      <c r="V235" s="447"/>
      <c r="W235" s="447"/>
      <c r="X235" s="447"/>
      <c r="Y235" s="447"/>
      <c r="Z235" s="447"/>
      <c r="AA235" s="447"/>
      <c r="AB235" s="447"/>
      <c r="AC235" s="436"/>
      <c r="AD235" s="447"/>
      <c r="AE235" s="447"/>
      <c r="AF235" s="447"/>
      <c r="AG235" s="447"/>
      <c r="AH235" s="447"/>
      <c r="AI235" s="447"/>
      <c r="AJ235" s="447"/>
      <c r="AK235" s="436"/>
      <c r="AL235" s="447"/>
      <c r="AM235" s="447"/>
      <c r="AN235" s="447"/>
      <c r="AO235" s="447"/>
      <c r="AP235" s="447"/>
      <c r="AQ235" s="447"/>
      <c r="AR235" s="436"/>
      <c r="AS235" s="447"/>
      <c r="AT235" s="447"/>
      <c r="AU235" s="447"/>
      <c r="AV235" s="447"/>
      <c r="AW235" s="447"/>
      <c r="AX235" s="447"/>
      <c r="AY235" s="436"/>
      <c r="AZ235" s="447"/>
      <c r="BA235" s="447"/>
      <c r="BB235" s="447"/>
      <c r="BC235" s="447"/>
      <c r="BD235" s="447"/>
      <c r="BE235" s="447"/>
      <c r="BF235" s="436"/>
      <c r="BG235" s="447"/>
      <c r="BH235" s="447"/>
      <c r="BI235" s="447"/>
      <c r="BJ235" s="447"/>
      <c r="BK235" s="447"/>
      <c r="BL235" s="447"/>
      <c r="BM235" s="436"/>
      <c r="BN235" s="447"/>
      <c r="BO235" s="447"/>
      <c r="BP235" s="447"/>
      <c r="BQ235" s="447"/>
      <c r="BR235" s="447"/>
      <c r="BS235" s="447"/>
      <c r="BT235" s="436"/>
      <c r="BU235" s="447"/>
      <c r="BV235" s="447"/>
      <c r="BW235" s="447"/>
      <c r="BX235" s="447"/>
      <c r="BY235" s="447"/>
      <c r="BZ235" s="447"/>
      <c r="CA235" s="447"/>
      <c r="CB235" s="447"/>
      <c r="CC235" s="447"/>
      <c r="CD235" s="447"/>
      <c r="CE235" s="447"/>
      <c r="CF235" s="447"/>
      <c r="CG235" s="447"/>
      <c r="CH235" s="447"/>
      <c r="CI235" s="447"/>
      <c r="CJ235" s="447"/>
      <c r="CK235" s="447"/>
      <c r="CL235" s="447"/>
      <c r="CM235" s="447"/>
      <c r="CN235" s="447"/>
      <c r="CO235" s="447"/>
      <c r="CP235" s="447"/>
      <c r="CQ235" s="447"/>
      <c r="CR235" s="447"/>
      <c r="CS235" s="447"/>
      <c r="CT235" s="447"/>
      <c r="CU235" s="447"/>
      <c r="CV235" s="447"/>
      <c r="CW235" s="447"/>
      <c r="CX235" s="447"/>
      <c r="CY235" s="447"/>
      <c r="CZ235" s="447"/>
      <c r="DA235" s="447"/>
      <c r="DB235" s="447"/>
      <c r="DC235" s="447"/>
      <c r="DD235" s="447"/>
      <c r="DE235" s="447"/>
      <c r="DF235" s="447"/>
      <c r="DG235" s="447"/>
      <c r="DH235" s="447"/>
      <c r="DI235" s="447"/>
      <c r="DJ235" s="447"/>
      <c r="DK235" s="447"/>
      <c r="DL235" s="447"/>
      <c r="DM235" s="447"/>
      <c r="DN235" s="447"/>
      <c r="DO235" s="447"/>
      <c r="DP235" s="447"/>
      <c r="DQ235" s="447"/>
      <c r="DR235" s="447"/>
      <c r="DS235" s="447"/>
      <c r="DT235" s="447"/>
      <c r="DU235" s="447"/>
      <c r="DV235" s="447"/>
      <c r="DW235" s="447"/>
      <c r="DX235" s="447"/>
      <c r="DY235" s="447"/>
      <c r="DZ235" s="447"/>
      <c r="EA235" s="447"/>
      <c r="EB235" s="447"/>
      <c r="EC235" s="447"/>
      <c r="ED235" s="447"/>
      <c r="EE235" s="447"/>
      <c r="EF235" s="447"/>
      <c r="EG235" s="447"/>
      <c r="EH235" s="447"/>
      <c r="EI235" s="447"/>
      <c r="EJ235" s="447"/>
      <c r="EK235" s="447"/>
      <c r="EL235" s="447"/>
      <c r="EM235" s="447"/>
      <c r="EN235" s="447"/>
      <c r="EO235" s="447"/>
      <c r="EP235" s="447"/>
      <c r="EQ235" s="447"/>
      <c r="ER235" s="447"/>
      <c r="ES235" s="447"/>
      <c r="ET235" s="447"/>
      <c r="EU235" s="447"/>
      <c r="EV235" s="447"/>
    </row>
    <row r="236" spans="3:152" ht="12" customHeight="1">
      <c r="C236" s="447"/>
      <c r="D236" s="436"/>
      <c r="E236" s="447"/>
      <c r="F236" s="447"/>
      <c r="G236" s="447"/>
      <c r="H236" s="447"/>
      <c r="I236" s="447"/>
      <c r="J236" s="447"/>
      <c r="K236" s="436"/>
      <c r="L236" s="447"/>
      <c r="M236" s="447"/>
      <c r="N236" s="447"/>
      <c r="O236" s="447"/>
      <c r="P236" s="447"/>
      <c r="Q236" s="447"/>
      <c r="R236" s="436"/>
      <c r="S236" s="447"/>
      <c r="T236" s="447"/>
      <c r="U236" s="447"/>
      <c r="V236" s="447"/>
      <c r="W236" s="447"/>
      <c r="X236" s="447"/>
      <c r="Y236" s="447"/>
      <c r="Z236" s="447"/>
      <c r="AA236" s="447"/>
      <c r="AB236" s="447"/>
      <c r="AC236" s="436"/>
      <c r="AD236" s="447"/>
      <c r="AE236" s="447"/>
      <c r="AF236" s="447"/>
      <c r="AG236" s="447"/>
      <c r="AH236" s="447"/>
      <c r="AI236" s="447"/>
      <c r="AJ236" s="447"/>
      <c r="AK236" s="436"/>
      <c r="AL236" s="447"/>
      <c r="AM236" s="447"/>
      <c r="AN236" s="447"/>
      <c r="AO236" s="447"/>
      <c r="AP236" s="447"/>
      <c r="AQ236" s="447"/>
      <c r="AR236" s="436"/>
      <c r="AS236" s="447"/>
      <c r="AT236" s="447"/>
      <c r="AU236" s="447"/>
      <c r="AV236" s="447"/>
      <c r="AW236" s="447"/>
      <c r="AX236" s="447"/>
      <c r="AY236" s="436"/>
      <c r="AZ236" s="447"/>
      <c r="BA236" s="447"/>
      <c r="BB236" s="447"/>
      <c r="BC236" s="447"/>
      <c r="BD236" s="447"/>
      <c r="BE236" s="447"/>
      <c r="BF236" s="436"/>
      <c r="BG236" s="447"/>
      <c r="BH236" s="447"/>
      <c r="BI236" s="447"/>
      <c r="BJ236" s="447"/>
      <c r="BK236" s="447"/>
      <c r="BL236" s="447"/>
      <c r="BM236" s="436"/>
      <c r="BN236" s="447"/>
      <c r="BO236" s="447"/>
      <c r="BP236" s="447"/>
      <c r="BQ236" s="447"/>
      <c r="BR236" s="447"/>
      <c r="BS236" s="447"/>
      <c r="BT236" s="436"/>
      <c r="BU236" s="447"/>
      <c r="BV236" s="447"/>
      <c r="BW236" s="447"/>
      <c r="BX236" s="447"/>
      <c r="BY236" s="447"/>
      <c r="BZ236" s="447"/>
      <c r="CA236" s="447"/>
      <c r="CB236" s="447"/>
      <c r="CC236" s="447"/>
      <c r="CD236" s="447"/>
      <c r="CE236" s="447"/>
      <c r="CF236" s="447"/>
      <c r="CG236" s="447"/>
      <c r="CH236" s="447"/>
      <c r="CI236" s="447"/>
      <c r="CJ236" s="447"/>
      <c r="CK236" s="447"/>
      <c r="CL236" s="447"/>
      <c r="CM236" s="447"/>
      <c r="CN236" s="447"/>
      <c r="CO236" s="447"/>
      <c r="CP236" s="447"/>
      <c r="CQ236" s="447"/>
      <c r="CR236" s="447"/>
      <c r="CS236" s="447"/>
      <c r="CT236" s="447"/>
      <c r="CU236" s="447"/>
      <c r="CV236" s="447"/>
      <c r="CW236" s="447"/>
      <c r="CX236" s="447"/>
      <c r="CY236" s="447"/>
      <c r="CZ236" s="447"/>
      <c r="DA236" s="447"/>
      <c r="DB236" s="447"/>
      <c r="DC236" s="447"/>
      <c r="DD236" s="447"/>
      <c r="DE236" s="447"/>
      <c r="DF236" s="447"/>
      <c r="DG236" s="447"/>
      <c r="DH236" s="447"/>
      <c r="DI236" s="447"/>
      <c r="DJ236" s="447"/>
      <c r="DK236" s="447"/>
      <c r="DL236" s="447"/>
      <c r="DM236" s="447"/>
      <c r="DN236" s="447"/>
      <c r="DO236" s="447"/>
      <c r="DP236" s="447"/>
      <c r="DQ236" s="447"/>
      <c r="DR236" s="447"/>
      <c r="DS236" s="447"/>
      <c r="DT236" s="447"/>
      <c r="DU236" s="447"/>
      <c r="DV236" s="447"/>
      <c r="DW236" s="447"/>
      <c r="DX236" s="447"/>
      <c r="DY236" s="447"/>
      <c r="DZ236" s="447"/>
      <c r="EA236" s="447"/>
      <c r="EB236" s="447"/>
      <c r="EC236" s="447"/>
      <c r="ED236" s="447"/>
      <c r="EE236" s="447"/>
      <c r="EF236" s="447"/>
      <c r="EG236" s="447"/>
      <c r="EH236" s="447"/>
      <c r="EI236" s="447"/>
      <c r="EJ236" s="447"/>
      <c r="EK236" s="447"/>
      <c r="EL236" s="447"/>
      <c r="EM236" s="447"/>
      <c r="EN236" s="447"/>
      <c r="EO236" s="447"/>
      <c r="EP236" s="447"/>
      <c r="EQ236" s="447"/>
      <c r="ER236" s="447"/>
      <c r="ES236" s="447"/>
      <c r="ET236" s="447"/>
      <c r="EU236" s="447"/>
      <c r="EV236" s="447"/>
    </row>
    <row r="237" spans="3:152" ht="12" customHeight="1">
      <c r="C237" s="447"/>
      <c r="D237" s="436"/>
      <c r="E237" s="447"/>
      <c r="F237" s="447"/>
      <c r="G237" s="447"/>
      <c r="H237" s="447"/>
      <c r="I237" s="447"/>
      <c r="J237" s="447"/>
      <c r="K237" s="436"/>
      <c r="L237" s="447"/>
      <c r="M237" s="447"/>
      <c r="N237" s="447"/>
      <c r="O237" s="447"/>
      <c r="P237" s="447"/>
      <c r="Q237" s="447"/>
      <c r="R237" s="436"/>
      <c r="S237" s="447"/>
      <c r="T237" s="447"/>
      <c r="U237" s="447"/>
      <c r="V237" s="447"/>
      <c r="W237" s="447"/>
      <c r="X237" s="447"/>
      <c r="Y237" s="447"/>
      <c r="Z237" s="447"/>
      <c r="AA237" s="447"/>
      <c r="AB237" s="447"/>
      <c r="AC237" s="436"/>
      <c r="AD237" s="447"/>
      <c r="AE237" s="447"/>
      <c r="AF237" s="447"/>
      <c r="AG237" s="447"/>
      <c r="AH237" s="447"/>
      <c r="AI237" s="447"/>
      <c r="AJ237" s="447"/>
      <c r="AK237" s="436"/>
      <c r="AL237" s="447"/>
      <c r="AM237" s="447"/>
      <c r="AN237" s="447"/>
      <c r="AO237" s="447"/>
      <c r="AP237" s="447"/>
      <c r="AQ237" s="447"/>
      <c r="AR237" s="436"/>
      <c r="AS237" s="447"/>
      <c r="AT237" s="447"/>
      <c r="AU237" s="447"/>
      <c r="AV237" s="447"/>
      <c r="AW237" s="447"/>
      <c r="AX237" s="447"/>
      <c r="AY237" s="436"/>
      <c r="AZ237" s="447"/>
      <c r="BA237" s="447"/>
      <c r="BB237" s="447"/>
      <c r="BC237" s="447"/>
      <c r="BD237" s="447"/>
      <c r="BE237" s="447"/>
      <c r="BF237" s="436"/>
      <c r="BG237" s="447"/>
      <c r="BH237" s="447"/>
      <c r="BI237" s="447"/>
      <c r="BJ237" s="447"/>
      <c r="BK237" s="447"/>
      <c r="BL237" s="447"/>
      <c r="BM237" s="436"/>
      <c r="BN237" s="447"/>
      <c r="BO237" s="447"/>
      <c r="BP237" s="447"/>
      <c r="BQ237" s="447"/>
      <c r="BR237" s="447"/>
      <c r="BS237" s="447"/>
      <c r="BT237" s="436"/>
      <c r="BU237" s="447"/>
      <c r="BV237" s="447"/>
      <c r="BW237" s="447"/>
      <c r="BX237" s="447"/>
      <c r="BY237" s="447"/>
      <c r="BZ237" s="447"/>
      <c r="CA237" s="447"/>
      <c r="CB237" s="447"/>
      <c r="CC237" s="447"/>
      <c r="CD237" s="447"/>
      <c r="CE237" s="447"/>
      <c r="CF237" s="447"/>
      <c r="CG237" s="447"/>
      <c r="CH237" s="447"/>
      <c r="CI237" s="447"/>
      <c r="CJ237" s="447"/>
      <c r="CK237" s="447"/>
      <c r="CL237" s="447"/>
      <c r="CM237" s="447"/>
      <c r="CN237" s="447"/>
      <c r="CO237" s="447"/>
      <c r="CP237" s="447"/>
      <c r="CQ237" s="447"/>
      <c r="CR237" s="447"/>
      <c r="CS237" s="447"/>
      <c r="CT237" s="447"/>
      <c r="CU237" s="447"/>
      <c r="CV237" s="447"/>
      <c r="CW237" s="447"/>
      <c r="CX237" s="447"/>
      <c r="CY237" s="447"/>
      <c r="CZ237" s="447"/>
      <c r="DA237" s="447"/>
      <c r="DB237" s="447"/>
      <c r="DC237" s="447"/>
      <c r="DD237" s="447"/>
      <c r="DE237" s="447"/>
      <c r="DF237" s="447"/>
      <c r="DG237" s="447"/>
      <c r="DH237" s="447"/>
      <c r="DI237" s="447"/>
      <c r="DJ237" s="447"/>
      <c r="DK237" s="447"/>
      <c r="DL237" s="447"/>
      <c r="DM237" s="447"/>
      <c r="DN237" s="447"/>
      <c r="DO237" s="447"/>
      <c r="DP237" s="447"/>
      <c r="DQ237" s="447"/>
      <c r="DR237" s="447"/>
      <c r="DS237" s="447"/>
      <c r="DT237" s="447"/>
      <c r="DU237" s="447"/>
      <c r="DV237" s="447"/>
      <c r="DW237" s="447"/>
      <c r="DX237" s="447"/>
      <c r="DY237" s="447"/>
      <c r="DZ237" s="447"/>
      <c r="EA237" s="447"/>
      <c r="EB237" s="447"/>
      <c r="EC237" s="447"/>
      <c r="ED237" s="447"/>
      <c r="EE237" s="447"/>
      <c r="EF237" s="447"/>
      <c r="EG237" s="447"/>
      <c r="EH237" s="447"/>
      <c r="EI237" s="447"/>
      <c r="EJ237" s="447"/>
      <c r="EK237" s="447"/>
      <c r="EL237" s="447"/>
      <c r="EM237" s="447"/>
      <c r="EN237" s="447"/>
      <c r="EO237" s="447"/>
      <c r="EP237" s="447"/>
      <c r="EQ237" s="447"/>
      <c r="ER237" s="447"/>
      <c r="ES237" s="447"/>
      <c r="ET237" s="447"/>
      <c r="EU237" s="447"/>
      <c r="EV237" s="447"/>
    </row>
    <row r="238" spans="3:152" ht="12" customHeight="1">
      <c r="C238" s="447"/>
      <c r="D238" s="436"/>
      <c r="E238" s="447"/>
      <c r="F238" s="447"/>
      <c r="G238" s="447"/>
      <c r="H238" s="447"/>
      <c r="I238" s="447"/>
      <c r="J238" s="447"/>
      <c r="K238" s="436"/>
      <c r="L238" s="447"/>
      <c r="M238" s="447"/>
      <c r="N238" s="447"/>
      <c r="O238" s="447"/>
      <c r="P238" s="447"/>
      <c r="Q238" s="447"/>
      <c r="R238" s="436"/>
      <c r="S238" s="447"/>
      <c r="T238" s="447"/>
      <c r="U238" s="447"/>
      <c r="V238" s="447"/>
      <c r="W238" s="447"/>
      <c r="X238" s="447"/>
      <c r="Y238" s="447"/>
      <c r="Z238" s="447"/>
      <c r="AA238" s="447"/>
      <c r="AB238" s="447"/>
      <c r="AC238" s="436"/>
      <c r="AD238" s="447"/>
      <c r="AE238" s="447"/>
      <c r="AF238" s="447"/>
      <c r="AG238" s="447"/>
      <c r="AH238" s="447"/>
      <c r="AI238" s="447"/>
      <c r="AJ238" s="447"/>
      <c r="AK238" s="436"/>
      <c r="AL238" s="447"/>
      <c r="AM238" s="447"/>
      <c r="AN238" s="447"/>
      <c r="AO238" s="447"/>
      <c r="AP238" s="447"/>
      <c r="AQ238" s="447"/>
      <c r="AR238" s="436"/>
      <c r="AS238" s="447"/>
      <c r="AT238" s="447"/>
      <c r="AU238" s="447"/>
      <c r="AV238" s="447"/>
      <c r="AW238" s="447"/>
      <c r="AX238" s="447"/>
      <c r="AY238" s="436"/>
      <c r="AZ238" s="447"/>
      <c r="BA238" s="447"/>
      <c r="BB238" s="447"/>
      <c r="BC238" s="447"/>
      <c r="BD238" s="447"/>
      <c r="BE238" s="447"/>
      <c r="BF238" s="436"/>
      <c r="BG238" s="447"/>
      <c r="BH238" s="447"/>
      <c r="BI238" s="447"/>
      <c r="BJ238" s="447"/>
      <c r="BK238" s="447"/>
      <c r="BL238" s="447"/>
      <c r="BM238" s="436"/>
      <c r="BN238" s="447"/>
      <c r="BO238" s="447"/>
      <c r="BP238" s="447"/>
      <c r="BQ238" s="447"/>
      <c r="BR238" s="447"/>
      <c r="BS238" s="447"/>
      <c r="BT238" s="436"/>
      <c r="BU238" s="447"/>
      <c r="BV238" s="447"/>
      <c r="BW238" s="447"/>
      <c r="BX238" s="447"/>
      <c r="BY238" s="447"/>
      <c r="BZ238" s="447"/>
      <c r="CA238" s="447"/>
      <c r="CB238" s="447"/>
      <c r="CC238" s="447"/>
      <c r="CD238" s="447"/>
      <c r="CE238" s="447"/>
      <c r="CF238" s="447"/>
      <c r="CG238" s="447"/>
      <c r="CH238" s="447"/>
      <c r="CI238" s="447"/>
      <c r="CJ238" s="447"/>
      <c r="CK238" s="447"/>
      <c r="CL238" s="447"/>
      <c r="CM238" s="447"/>
      <c r="CN238" s="447"/>
      <c r="CO238" s="447"/>
      <c r="CP238" s="447"/>
      <c r="CQ238" s="447"/>
      <c r="CR238" s="447"/>
      <c r="CS238" s="447"/>
      <c r="CT238" s="447"/>
      <c r="CU238" s="447"/>
      <c r="CV238" s="447"/>
      <c r="CW238" s="447"/>
      <c r="CX238" s="447"/>
      <c r="CY238" s="447"/>
      <c r="CZ238" s="447"/>
      <c r="DA238" s="447"/>
      <c r="DB238" s="447"/>
      <c r="DC238" s="447"/>
      <c r="DD238" s="447"/>
      <c r="DE238" s="447"/>
      <c r="DF238" s="447"/>
      <c r="DG238" s="447"/>
      <c r="DH238" s="447"/>
      <c r="DI238" s="447"/>
      <c r="DJ238" s="447"/>
      <c r="DK238" s="447"/>
      <c r="DL238" s="447"/>
      <c r="DM238" s="447"/>
      <c r="DN238" s="447"/>
      <c r="DO238" s="447"/>
      <c r="DP238" s="447"/>
      <c r="DQ238" s="447"/>
      <c r="DR238" s="447"/>
      <c r="DS238" s="447"/>
      <c r="DT238" s="447"/>
      <c r="DU238" s="447"/>
      <c r="DV238" s="447"/>
      <c r="DW238" s="447"/>
      <c r="DX238" s="447"/>
      <c r="DY238" s="447"/>
      <c r="DZ238" s="447"/>
      <c r="EA238" s="447"/>
      <c r="EB238" s="447"/>
      <c r="EC238" s="447"/>
      <c r="ED238" s="447"/>
      <c r="EE238" s="447"/>
      <c r="EF238" s="447"/>
      <c r="EG238" s="447"/>
      <c r="EH238" s="447"/>
      <c r="EI238" s="447"/>
      <c r="EJ238" s="447"/>
      <c r="EK238" s="447"/>
      <c r="EL238" s="447"/>
      <c r="EM238" s="447"/>
      <c r="EN238" s="447"/>
      <c r="EO238" s="447"/>
      <c r="EP238" s="447"/>
      <c r="EQ238" s="447"/>
      <c r="ER238" s="447"/>
      <c r="ES238" s="447"/>
      <c r="ET238" s="447"/>
      <c r="EU238" s="447"/>
      <c r="EV238" s="447"/>
    </row>
    <row r="239" spans="3:152" ht="12" customHeight="1">
      <c r="C239" s="447"/>
      <c r="D239" s="436"/>
      <c r="E239" s="447"/>
      <c r="F239" s="447"/>
      <c r="G239" s="447"/>
      <c r="H239" s="447"/>
      <c r="I239" s="447"/>
      <c r="J239" s="447"/>
      <c r="K239" s="436"/>
      <c r="L239" s="447"/>
      <c r="M239" s="447"/>
      <c r="N239" s="447"/>
      <c r="O239" s="447"/>
      <c r="P239" s="447"/>
      <c r="Q239" s="447"/>
      <c r="R239" s="436"/>
      <c r="S239" s="447"/>
      <c r="T239" s="447"/>
      <c r="U239" s="447"/>
      <c r="V239" s="447"/>
      <c r="W239" s="447"/>
      <c r="X239" s="447"/>
      <c r="Y239" s="447"/>
      <c r="Z239" s="447"/>
      <c r="AA239" s="447"/>
      <c r="AB239" s="447"/>
      <c r="AC239" s="436"/>
      <c r="AD239" s="447"/>
      <c r="AE239" s="447"/>
      <c r="AF239" s="447"/>
      <c r="AG239" s="447"/>
      <c r="AH239" s="447"/>
      <c r="AI239" s="447"/>
      <c r="AJ239" s="447"/>
      <c r="AK239" s="436"/>
      <c r="AL239" s="447"/>
      <c r="AM239" s="447"/>
      <c r="AN239" s="447"/>
      <c r="AO239" s="447"/>
      <c r="AP239" s="447"/>
      <c r="AQ239" s="447"/>
      <c r="AR239" s="436"/>
      <c r="AS239" s="447"/>
      <c r="AT239" s="447"/>
      <c r="AU239" s="447"/>
      <c r="AV239" s="447"/>
      <c r="AW239" s="447"/>
      <c r="AX239" s="447"/>
      <c r="AY239" s="436"/>
      <c r="AZ239" s="447"/>
      <c r="BA239" s="447"/>
      <c r="BB239" s="447"/>
      <c r="BC239" s="447"/>
      <c r="BD239" s="447"/>
      <c r="BE239" s="447"/>
      <c r="BF239" s="436"/>
      <c r="BG239" s="447"/>
      <c r="BH239" s="447"/>
      <c r="BI239" s="447"/>
      <c r="BJ239" s="447"/>
      <c r="BK239" s="447"/>
      <c r="BL239" s="447"/>
      <c r="BM239" s="436"/>
      <c r="BN239" s="447"/>
      <c r="BO239" s="447"/>
      <c r="BP239" s="447"/>
      <c r="BQ239" s="447"/>
      <c r="BR239" s="447"/>
      <c r="BS239" s="447"/>
      <c r="BT239" s="436"/>
      <c r="BU239" s="447"/>
      <c r="BV239" s="447"/>
      <c r="BW239" s="447"/>
      <c r="BX239" s="447"/>
      <c r="BY239" s="447"/>
      <c r="BZ239" s="447"/>
      <c r="CA239" s="447"/>
      <c r="CB239" s="447"/>
      <c r="CC239" s="447"/>
      <c r="CD239" s="447"/>
      <c r="CE239" s="447"/>
      <c r="CF239" s="447"/>
      <c r="CG239" s="447"/>
      <c r="CH239" s="447"/>
      <c r="CI239" s="447"/>
      <c r="CJ239" s="447"/>
      <c r="CK239" s="447"/>
      <c r="CL239" s="447"/>
      <c r="CM239" s="447"/>
      <c r="CN239" s="447"/>
      <c r="CO239" s="447"/>
      <c r="CP239" s="447"/>
      <c r="CQ239" s="447"/>
      <c r="CR239" s="447"/>
      <c r="CS239" s="447"/>
      <c r="CT239" s="447"/>
      <c r="CU239" s="447"/>
      <c r="CV239" s="447"/>
      <c r="CW239" s="447"/>
      <c r="CX239" s="447"/>
      <c r="CY239" s="447"/>
      <c r="CZ239" s="447"/>
      <c r="DA239" s="447"/>
      <c r="DB239" s="447"/>
      <c r="DC239" s="447"/>
      <c r="DD239" s="447"/>
      <c r="DE239" s="447"/>
      <c r="DF239" s="447"/>
      <c r="DG239" s="447"/>
      <c r="DH239" s="447"/>
      <c r="DI239" s="447"/>
      <c r="DJ239" s="447"/>
      <c r="DK239" s="447"/>
      <c r="DL239" s="447"/>
      <c r="DM239" s="447"/>
      <c r="DN239" s="447"/>
      <c r="DO239" s="447"/>
      <c r="DP239" s="447"/>
      <c r="DQ239" s="447"/>
      <c r="DR239" s="447"/>
      <c r="DS239" s="447"/>
      <c r="DT239" s="447"/>
      <c r="DU239" s="447"/>
      <c r="DV239" s="447"/>
      <c r="DW239" s="447"/>
      <c r="DX239" s="447"/>
      <c r="DY239" s="447"/>
      <c r="DZ239" s="447"/>
      <c r="EA239" s="447"/>
      <c r="EB239" s="447"/>
      <c r="EC239" s="447"/>
      <c r="ED239" s="447"/>
      <c r="EE239" s="447"/>
      <c r="EF239" s="447"/>
      <c r="EG239" s="447"/>
      <c r="EH239" s="447"/>
      <c r="EI239" s="447"/>
      <c r="EJ239" s="447"/>
      <c r="EK239" s="447"/>
      <c r="EL239" s="447"/>
      <c r="EM239" s="447"/>
      <c r="EN239" s="447"/>
      <c r="EO239" s="447"/>
      <c r="EP239" s="447"/>
      <c r="EQ239" s="447"/>
      <c r="ER239" s="447"/>
      <c r="ES239" s="447"/>
      <c r="ET239" s="447"/>
      <c r="EU239" s="447"/>
      <c r="EV239" s="447"/>
    </row>
    <row r="240" spans="3:152" ht="12" customHeight="1">
      <c r="C240" s="447"/>
      <c r="D240" s="436"/>
      <c r="E240" s="447"/>
      <c r="F240" s="447"/>
      <c r="G240" s="447"/>
      <c r="H240" s="447"/>
      <c r="I240" s="447"/>
      <c r="J240" s="447"/>
      <c r="K240" s="436"/>
      <c r="L240" s="447"/>
      <c r="M240" s="447"/>
      <c r="N240" s="447"/>
      <c r="O240" s="447"/>
      <c r="P240" s="447"/>
      <c r="Q240" s="447"/>
      <c r="R240" s="436"/>
      <c r="S240" s="447"/>
      <c r="T240" s="447"/>
      <c r="U240" s="447"/>
      <c r="V240" s="447"/>
      <c r="W240" s="447"/>
      <c r="X240" s="447"/>
      <c r="Y240" s="447"/>
      <c r="Z240" s="447"/>
      <c r="AA240" s="447"/>
      <c r="AB240" s="447"/>
      <c r="AC240" s="436"/>
      <c r="AD240" s="447"/>
      <c r="AE240" s="447"/>
      <c r="AF240" s="447"/>
      <c r="AG240" s="447"/>
      <c r="AH240" s="447"/>
      <c r="AI240" s="447"/>
      <c r="AJ240" s="447"/>
      <c r="AK240" s="436"/>
      <c r="AL240" s="447"/>
      <c r="AM240" s="447"/>
      <c r="AN240" s="447"/>
      <c r="AO240" s="447"/>
      <c r="AP240" s="447"/>
      <c r="AQ240" s="447"/>
      <c r="AR240" s="436"/>
      <c r="AS240" s="447"/>
      <c r="AT240" s="447"/>
      <c r="AU240" s="447"/>
      <c r="AV240" s="447"/>
      <c r="AW240" s="447"/>
      <c r="AX240" s="447"/>
      <c r="AY240" s="436"/>
      <c r="AZ240" s="447"/>
      <c r="BA240" s="447"/>
      <c r="BB240" s="447"/>
      <c r="BC240" s="447"/>
      <c r="BD240" s="447"/>
      <c r="BE240" s="447"/>
      <c r="BF240" s="436"/>
      <c r="BG240" s="447"/>
      <c r="BH240" s="447"/>
      <c r="BI240" s="447"/>
      <c r="BJ240" s="447"/>
      <c r="BK240" s="447"/>
      <c r="BL240" s="447"/>
      <c r="BM240" s="436"/>
      <c r="BN240" s="447"/>
      <c r="BO240" s="447"/>
      <c r="BP240" s="447"/>
      <c r="BQ240" s="447"/>
      <c r="BR240" s="447"/>
      <c r="BS240" s="447"/>
      <c r="BT240" s="436"/>
      <c r="BU240" s="447"/>
      <c r="BV240" s="447"/>
      <c r="BW240" s="447"/>
      <c r="BX240" s="447"/>
      <c r="BY240" s="447"/>
      <c r="BZ240" s="447"/>
      <c r="CA240" s="447"/>
      <c r="CB240" s="447"/>
      <c r="CC240" s="447"/>
      <c r="CD240" s="447"/>
      <c r="CE240" s="447"/>
      <c r="CF240" s="447"/>
      <c r="CG240" s="447"/>
      <c r="CH240" s="447"/>
      <c r="CI240" s="447"/>
      <c r="CJ240" s="447"/>
      <c r="CK240" s="447"/>
      <c r="CL240" s="447"/>
      <c r="CM240" s="447"/>
      <c r="CN240" s="447"/>
      <c r="CO240" s="447"/>
      <c r="CP240" s="447"/>
      <c r="CQ240" s="447"/>
      <c r="CR240" s="447"/>
      <c r="CS240" s="447"/>
      <c r="CT240" s="447"/>
      <c r="CU240" s="447"/>
      <c r="CV240" s="447"/>
      <c r="CW240" s="447"/>
      <c r="CX240" s="447"/>
      <c r="CY240" s="447"/>
      <c r="CZ240" s="447"/>
      <c r="DA240" s="447"/>
      <c r="DB240" s="447"/>
      <c r="DC240" s="447"/>
      <c r="DD240" s="447"/>
      <c r="DE240" s="447"/>
      <c r="DF240" s="447"/>
      <c r="DG240" s="447"/>
      <c r="DH240" s="447"/>
      <c r="DI240" s="447"/>
      <c r="DJ240" s="447"/>
      <c r="DK240" s="447"/>
      <c r="DL240" s="447"/>
      <c r="DM240" s="447"/>
      <c r="DN240" s="447"/>
      <c r="DO240" s="447"/>
      <c r="DP240" s="447"/>
      <c r="DQ240" s="447"/>
      <c r="DR240" s="447"/>
      <c r="DS240" s="447"/>
      <c r="DT240" s="447"/>
      <c r="DU240" s="447"/>
      <c r="DV240" s="447"/>
      <c r="DW240" s="447"/>
      <c r="DX240" s="447"/>
      <c r="DY240" s="447"/>
      <c r="DZ240" s="447"/>
      <c r="EA240" s="447"/>
      <c r="EB240" s="447"/>
      <c r="EC240" s="447"/>
      <c r="ED240" s="447"/>
      <c r="EE240" s="447"/>
      <c r="EF240" s="447"/>
      <c r="EG240" s="447"/>
      <c r="EH240" s="447"/>
      <c r="EI240" s="447"/>
      <c r="EJ240" s="447"/>
      <c r="EK240" s="447"/>
      <c r="EL240" s="447"/>
      <c r="EM240" s="447"/>
      <c r="EN240" s="447"/>
      <c r="EO240" s="447"/>
      <c r="EP240" s="447"/>
      <c r="EQ240" s="447"/>
      <c r="ER240" s="447"/>
      <c r="ES240" s="447"/>
      <c r="ET240" s="447"/>
      <c r="EU240" s="447"/>
      <c r="EV240" s="447"/>
    </row>
    <row r="241" spans="3:152" ht="12" customHeight="1">
      <c r="C241" s="447"/>
      <c r="D241" s="436"/>
      <c r="E241" s="447"/>
      <c r="F241" s="447"/>
      <c r="G241" s="447"/>
      <c r="H241" s="447"/>
      <c r="I241" s="447"/>
      <c r="J241" s="447"/>
      <c r="K241" s="436"/>
      <c r="L241" s="447"/>
      <c r="M241" s="447"/>
      <c r="N241" s="447"/>
      <c r="O241" s="447"/>
      <c r="P241" s="447"/>
      <c r="Q241" s="447"/>
      <c r="R241" s="436"/>
      <c r="S241" s="447"/>
      <c r="T241" s="447"/>
      <c r="U241" s="447"/>
      <c r="V241" s="447"/>
      <c r="W241" s="447"/>
      <c r="X241" s="447"/>
      <c r="Y241" s="447"/>
      <c r="Z241" s="447"/>
      <c r="AA241" s="447"/>
      <c r="AB241" s="447"/>
      <c r="AC241" s="436"/>
      <c r="AD241" s="447"/>
      <c r="AE241" s="447"/>
      <c r="AF241" s="447"/>
      <c r="AG241" s="447"/>
      <c r="AH241" s="447"/>
      <c r="AI241" s="447"/>
      <c r="AJ241" s="447"/>
      <c r="AK241" s="436"/>
      <c r="AL241" s="447"/>
      <c r="AM241" s="447"/>
      <c r="AN241" s="447"/>
      <c r="AO241" s="447"/>
      <c r="AP241" s="447"/>
      <c r="AQ241" s="447"/>
      <c r="AR241" s="436"/>
      <c r="AS241" s="447"/>
      <c r="AT241" s="447"/>
      <c r="AU241" s="447"/>
      <c r="AV241" s="447"/>
      <c r="AW241" s="447"/>
      <c r="AX241" s="447"/>
      <c r="AY241" s="436"/>
      <c r="AZ241" s="447"/>
      <c r="BA241" s="447"/>
      <c r="BB241" s="447"/>
      <c r="BC241" s="447"/>
      <c r="BD241" s="447"/>
      <c r="BE241" s="447"/>
      <c r="BF241" s="436"/>
      <c r="BG241" s="447"/>
      <c r="BH241" s="447"/>
      <c r="BI241" s="447"/>
      <c r="BJ241" s="447"/>
      <c r="BK241" s="447"/>
      <c r="BL241" s="447"/>
      <c r="BM241" s="436"/>
      <c r="BN241" s="447"/>
      <c r="BO241" s="447"/>
      <c r="BP241" s="447"/>
      <c r="BQ241" s="447"/>
      <c r="BR241" s="447"/>
      <c r="BS241" s="447"/>
      <c r="BT241" s="436"/>
      <c r="BU241" s="447"/>
      <c r="BV241" s="447"/>
      <c r="BW241" s="447"/>
      <c r="BX241" s="447"/>
      <c r="BY241" s="447"/>
      <c r="BZ241" s="447"/>
      <c r="CA241" s="447"/>
      <c r="CB241" s="447"/>
      <c r="CC241" s="447"/>
      <c r="CD241" s="447"/>
      <c r="CE241" s="447"/>
      <c r="CF241" s="447"/>
      <c r="CG241" s="447"/>
      <c r="CH241" s="447"/>
      <c r="CI241" s="447"/>
      <c r="CJ241" s="447"/>
      <c r="CK241" s="447"/>
      <c r="CL241" s="447"/>
      <c r="CM241" s="447"/>
      <c r="CN241" s="447"/>
      <c r="CO241" s="447"/>
      <c r="CP241" s="447"/>
      <c r="CQ241" s="447"/>
      <c r="CR241" s="447"/>
      <c r="CS241" s="447"/>
      <c r="CT241" s="447"/>
      <c r="CU241" s="447"/>
      <c r="CV241" s="447"/>
      <c r="CW241" s="447"/>
      <c r="CX241" s="447"/>
      <c r="CY241" s="447"/>
      <c r="CZ241" s="447"/>
      <c r="DA241" s="447"/>
      <c r="DB241" s="447"/>
      <c r="DC241" s="447"/>
      <c r="DD241" s="447"/>
      <c r="DE241" s="447"/>
      <c r="DF241" s="447"/>
      <c r="DG241" s="447"/>
      <c r="DH241" s="447"/>
      <c r="DI241" s="447"/>
      <c r="DJ241" s="447"/>
      <c r="DK241" s="447"/>
      <c r="DL241" s="447"/>
      <c r="DM241" s="447"/>
      <c r="DN241" s="447"/>
      <c r="DO241" s="447"/>
      <c r="DP241" s="447"/>
      <c r="DQ241" s="447"/>
      <c r="DR241" s="447"/>
      <c r="DS241" s="447"/>
      <c r="DT241" s="447"/>
      <c r="DU241" s="447"/>
      <c r="DV241" s="447"/>
      <c r="DW241" s="447"/>
      <c r="DX241" s="447"/>
      <c r="DY241" s="447"/>
      <c r="DZ241" s="447"/>
      <c r="EA241" s="447"/>
      <c r="EB241" s="447"/>
      <c r="EC241" s="447"/>
      <c r="ED241" s="447"/>
      <c r="EE241" s="447"/>
      <c r="EF241" s="447"/>
      <c r="EG241" s="447"/>
      <c r="EH241" s="447"/>
      <c r="EI241" s="447"/>
      <c r="EJ241" s="447"/>
      <c r="EK241" s="447"/>
      <c r="EL241" s="447"/>
      <c r="EM241" s="447"/>
      <c r="EN241" s="447"/>
      <c r="EO241" s="447"/>
      <c r="EP241" s="447"/>
      <c r="EQ241" s="447"/>
      <c r="ER241" s="447"/>
      <c r="ES241" s="447"/>
      <c r="ET241" s="447"/>
      <c r="EU241" s="447"/>
      <c r="EV241" s="447"/>
    </row>
    <row r="242" spans="3:152" ht="12" customHeight="1">
      <c r="C242" s="447"/>
      <c r="D242" s="436"/>
      <c r="E242" s="447"/>
      <c r="F242" s="447"/>
      <c r="G242" s="447"/>
      <c r="H242" s="447"/>
      <c r="I242" s="447"/>
      <c r="J242" s="447"/>
      <c r="K242" s="436"/>
      <c r="L242" s="447"/>
      <c r="M242" s="447"/>
      <c r="N242" s="447"/>
      <c r="O242" s="447"/>
      <c r="P242" s="447"/>
      <c r="Q242" s="447"/>
      <c r="R242" s="436"/>
      <c r="S242" s="447"/>
      <c r="T242" s="447"/>
      <c r="U242" s="447"/>
      <c r="V242" s="447"/>
      <c r="W242" s="447"/>
      <c r="X242" s="447"/>
      <c r="Y242" s="447"/>
      <c r="Z242" s="447"/>
      <c r="AA242" s="447"/>
      <c r="AB242" s="447"/>
      <c r="AC242" s="436"/>
      <c r="AD242" s="447"/>
      <c r="AE242" s="447"/>
      <c r="AF242" s="447"/>
      <c r="AG242" s="447"/>
      <c r="AH242" s="447"/>
      <c r="AI242" s="447"/>
      <c r="AJ242" s="447"/>
      <c r="AK242" s="436"/>
      <c r="AL242" s="447"/>
      <c r="AM242" s="447"/>
      <c r="AN242" s="447"/>
      <c r="AO242" s="447"/>
      <c r="AP242" s="447"/>
      <c r="AQ242" s="447"/>
      <c r="AR242" s="436"/>
      <c r="AS242" s="447"/>
      <c r="AT242" s="447"/>
      <c r="AU242" s="447"/>
      <c r="AV242" s="447"/>
      <c r="AW242" s="447"/>
      <c r="AX242" s="447"/>
      <c r="AY242" s="436"/>
      <c r="AZ242" s="447"/>
      <c r="BA242" s="447"/>
      <c r="BB242" s="447"/>
      <c r="BC242" s="447"/>
      <c r="BD242" s="447"/>
      <c r="BE242" s="447"/>
      <c r="BF242" s="436"/>
      <c r="BG242" s="447"/>
      <c r="BH242" s="447"/>
      <c r="BI242" s="447"/>
      <c r="BJ242" s="447"/>
      <c r="BK242" s="447"/>
      <c r="BL242" s="447"/>
      <c r="BM242" s="436"/>
      <c r="BN242" s="447"/>
      <c r="BO242" s="447"/>
      <c r="BP242" s="447"/>
      <c r="BQ242" s="447"/>
      <c r="BR242" s="447"/>
      <c r="BS242" s="447"/>
      <c r="BT242" s="436"/>
      <c r="BU242" s="447"/>
      <c r="BV242" s="447"/>
      <c r="BW242" s="447"/>
      <c r="BX242" s="447"/>
      <c r="BY242" s="447"/>
      <c r="BZ242" s="447"/>
      <c r="CA242" s="447"/>
      <c r="CB242" s="447"/>
      <c r="CC242" s="447"/>
      <c r="CD242" s="447"/>
      <c r="CE242" s="447"/>
      <c r="CF242" s="447"/>
      <c r="CG242" s="447"/>
      <c r="CH242" s="447"/>
      <c r="CI242" s="447"/>
      <c r="CJ242" s="447"/>
      <c r="CK242" s="447"/>
      <c r="CL242" s="447"/>
      <c r="CM242" s="447"/>
      <c r="CN242" s="447"/>
      <c r="CO242" s="447"/>
      <c r="CP242" s="447"/>
      <c r="CQ242" s="447"/>
      <c r="CR242" s="447"/>
      <c r="CS242" s="447"/>
      <c r="CT242" s="447"/>
      <c r="CU242" s="447"/>
      <c r="CV242" s="447"/>
      <c r="CW242" s="447"/>
      <c r="CX242" s="447"/>
      <c r="CY242" s="447"/>
      <c r="CZ242" s="447"/>
      <c r="DA242" s="447"/>
      <c r="DB242" s="447"/>
      <c r="DC242" s="447"/>
      <c r="DD242" s="447"/>
      <c r="DE242" s="447"/>
      <c r="DF242" s="447"/>
      <c r="DG242" s="447"/>
      <c r="DH242" s="447"/>
      <c r="DI242" s="447"/>
      <c r="DJ242" s="447"/>
      <c r="DK242" s="447"/>
      <c r="DL242" s="447"/>
      <c r="DM242" s="447"/>
      <c r="DN242" s="447"/>
      <c r="DO242" s="447"/>
      <c r="DP242" s="447"/>
      <c r="DQ242" s="447"/>
      <c r="DR242" s="447"/>
      <c r="DS242" s="447"/>
      <c r="DT242" s="447"/>
      <c r="DU242" s="447"/>
      <c r="DV242" s="447"/>
      <c r="DW242" s="447"/>
      <c r="DX242" s="447"/>
      <c r="DY242" s="447"/>
      <c r="DZ242" s="447"/>
      <c r="EA242" s="447"/>
      <c r="EB242" s="447"/>
      <c r="EC242" s="447"/>
      <c r="ED242" s="447"/>
      <c r="EE242" s="447"/>
      <c r="EF242" s="447"/>
      <c r="EG242" s="447"/>
      <c r="EH242" s="447"/>
      <c r="EI242" s="447"/>
      <c r="EJ242" s="447"/>
      <c r="EK242" s="447"/>
      <c r="EL242" s="447"/>
      <c r="EM242" s="447"/>
      <c r="EN242" s="447"/>
      <c r="EO242" s="447"/>
      <c r="EP242" s="447"/>
      <c r="EQ242" s="447"/>
      <c r="ER242" s="447"/>
      <c r="ES242" s="447"/>
      <c r="ET242" s="447"/>
      <c r="EU242" s="447"/>
      <c r="EV242" s="447"/>
    </row>
    <row r="243" spans="3:152" ht="12" customHeight="1">
      <c r="C243" s="447"/>
      <c r="D243" s="436"/>
      <c r="E243" s="447"/>
      <c r="F243" s="447"/>
      <c r="G243" s="447"/>
      <c r="H243" s="447"/>
      <c r="I243" s="447"/>
      <c r="J243" s="447"/>
      <c r="K243" s="436"/>
      <c r="L243" s="447"/>
      <c r="M243" s="447"/>
      <c r="N243" s="447"/>
      <c r="O243" s="447"/>
      <c r="P243" s="447"/>
      <c r="Q243" s="447"/>
      <c r="R243" s="436"/>
      <c r="S243" s="447"/>
      <c r="T243" s="447"/>
      <c r="U243" s="447"/>
      <c r="V243" s="447"/>
      <c r="W243" s="447"/>
      <c r="X243" s="447"/>
      <c r="Y243" s="447"/>
      <c r="Z243" s="447"/>
      <c r="AA243" s="447"/>
      <c r="AB243" s="447"/>
      <c r="AC243" s="436"/>
      <c r="AD243" s="447"/>
      <c r="AE243" s="447"/>
      <c r="AF243" s="447"/>
      <c r="AG243" s="447"/>
      <c r="AH243" s="447"/>
      <c r="AI243" s="447"/>
      <c r="AJ243" s="447"/>
      <c r="AK243" s="436"/>
      <c r="AL243" s="447"/>
      <c r="AM243" s="447"/>
      <c r="AN243" s="447"/>
      <c r="AO243" s="447"/>
      <c r="AP243" s="447"/>
      <c r="AQ243" s="447"/>
      <c r="AR243" s="436"/>
      <c r="AS243" s="447"/>
      <c r="AT243" s="447"/>
      <c r="AU243" s="447"/>
      <c r="AV243" s="447"/>
      <c r="AW243" s="447"/>
      <c r="AX243" s="447"/>
      <c r="AY243" s="436"/>
      <c r="AZ243" s="447"/>
      <c r="BA243" s="447"/>
      <c r="BB243" s="447"/>
      <c r="BC243" s="447"/>
      <c r="BD243" s="447"/>
      <c r="BE243" s="447"/>
      <c r="BF243" s="436"/>
      <c r="BG243" s="447"/>
      <c r="BH243" s="447"/>
      <c r="BI243" s="447"/>
      <c r="BJ243" s="447"/>
      <c r="BK243" s="447"/>
      <c r="BL243" s="447"/>
      <c r="BM243" s="436"/>
      <c r="BN243" s="447"/>
      <c r="BO243" s="447"/>
      <c r="BP243" s="447"/>
      <c r="BQ243" s="447"/>
      <c r="BR243" s="447"/>
      <c r="BS243" s="447"/>
      <c r="BT243" s="436"/>
      <c r="BU243" s="447"/>
      <c r="BV243" s="447"/>
      <c r="BW243" s="447"/>
      <c r="BX243" s="447"/>
      <c r="BY243" s="447"/>
      <c r="BZ243" s="447"/>
      <c r="CA243" s="447"/>
      <c r="CB243" s="447"/>
      <c r="CC243" s="447"/>
      <c r="CD243" s="447"/>
      <c r="CE243" s="447"/>
      <c r="CF243" s="447"/>
      <c r="CG243" s="447"/>
      <c r="CH243" s="447"/>
      <c r="CI243" s="447"/>
      <c r="CJ243" s="447"/>
      <c r="CK243" s="447"/>
      <c r="CL243" s="447"/>
      <c r="CM243" s="447"/>
      <c r="CN243" s="447"/>
      <c r="CO243" s="447"/>
      <c r="CP243" s="447"/>
      <c r="CQ243" s="447"/>
      <c r="CR243" s="447"/>
      <c r="CS243" s="447"/>
      <c r="CT243" s="447"/>
      <c r="CU243" s="447"/>
      <c r="CV243" s="447"/>
      <c r="CW243" s="447"/>
      <c r="CX243" s="447"/>
      <c r="CY243" s="447"/>
      <c r="CZ243" s="447"/>
      <c r="DA243" s="447"/>
      <c r="DB243" s="447"/>
      <c r="DC243" s="447"/>
      <c r="DD243" s="447"/>
      <c r="DE243" s="447"/>
      <c r="DF243" s="447"/>
      <c r="DG243" s="447"/>
      <c r="DH243" s="447"/>
      <c r="DI243" s="447"/>
      <c r="DJ243" s="447"/>
      <c r="DK243" s="447"/>
      <c r="DL243" s="447"/>
      <c r="DM243" s="447"/>
      <c r="DN243" s="447"/>
      <c r="DO243" s="447"/>
      <c r="DP243" s="447"/>
      <c r="DQ243" s="447"/>
      <c r="DR243" s="447"/>
      <c r="DS243" s="447"/>
      <c r="DT243" s="447"/>
      <c r="DU243" s="447"/>
      <c r="DV243" s="447"/>
      <c r="DW243" s="447"/>
      <c r="DX243" s="447"/>
      <c r="DY243" s="447"/>
      <c r="DZ243" s="447"/>
      <c r="EA243" s="447"/>
      <c r="EB243" s="447"/>
      <c r="EC243" s="447"/>
      <c r="ED243" s="447"/>
      <c r="EE243" s="447"/>
      <c r="EF243" s="447"/>
      <c r="EG243" s="447"/>
      <c r="EH243" s="447"/>
      <c r="EI243" s="447"/>
      <c r="EJ243" s="447"/>
      <c r="EK243" s="447"/>
      <c r="EL243" s="447"/>
      <c r="EM243" s="447"/>
      <c r="EN243" s="447"/>
      <c r="EO243" s="447"/>
      <c r="EP243" s="447"/>
      <c r="EQ243" s="447"/>
      <c r="ER243" s="447"/>
      <c r="ES243" s="447"/>
      <c r="ET243" s="447"/>
      <c r="EU243" s="447"/>
      <c r="EV243" s="447"/>
    </row>
    <row r="244" spans="3:152" ht="12" customHeight="1">
      <c r="C244" s="447"/>
      <c r="D244" s="436"/>
      <c r="E244" s="447"/>
      <c r="F244" s="447"/>
      <c r="G244" s="447"/>
      <c r="H244" s="447"/>
      <c r="I244" s="447"/>
      <c r="J244" s="447"/>
      <c r="K244" s="436"/>
      <c r="L244" s="447"/>
      <c r="M244" s="447"/>
      <c r="N244" s="447"/>
      <c r="O244" s="447"/>
      <c r="P244" s="447"/>
      <c r="Q244" s="447"/>
      <c r="R244" s="436"/>
      <c r="S244" s="447"/>
      <c r="T244" s="447"/>
      <c r="U244" s="447"/>
      <c r="V244" s="447"/>
      <c r="W244" s="447"/>
      <c r="X244" s="447"/>
      <c r="Y244" s="447"/>
      <c r="Z244" s="447"/>
      <c r="AA244" s="447"/>
      <c r="AB244" s="447"/>
      <c r="AC244" s="436"/>
      <c r="AD244" s="447"/>
      <c r="AE244" s="447"/>
      <c r="AF244" s="447"/>
      <c r="AG244" s="447"/>
      <c r="AH244" s="447"/>
      <c r="AI244" s="447"/>
      <c r="AJ244" s="447"/>
      <c r="AK244" s="436"/>
      <c r="AL244" s="447"/>
      <c r="AM244" s="447"/>
      <c r="AN244" s="447"/>
      <c r="AO244" s="447"/>
      <c r="AP244" s="447"/>
      <c r="AQ244" s="447"/>
      <c r="AR244" s="436"/>
      <c r="AS244" s="447"/>
      <c r="AT244" s="447"/>
      <c r="AU244" s="447"/>
      <c r="AV244" s="447"/>
      <c r="AW244" s="447"/>
      <c r="AX244" s="447"/>
      <c r="AY244" s="436"/>
      <c r="AZ244" s="447"/>
      <c r="BA244" s="447"/>
      <c r="BB244" s="447"/>
      <c r="BC244" s="447"/>
      <c r="BD244" s="447"/>
      <c r="BE244" s="447"/>
      <c r="BF244" s="436"/>
      <c r="BG244" s="447"/>
      <c r="BH244" s="447"/>
      <c r="BI244" s="447"/>
      <c r="BJ244" s="447"/>
      <c r="BK244" s="447"/>
      <c r="BL244" s="447"/>
      <c r="BM244" s="436"/>
      <c r="BN244" s="447"/>
      <c r="BO244" s="447"/>
      <c r="BP244" s="447"/>
      <c r="BQ244" s="447"/>
      <c r="BR244" s="447"/>
      <c r="BS244" s="447"/>
      <c r="BT244" s="436"/>
      <c r="BU244" s="447"/>
      <c r="BV244" s="447"/>
      <c r="BW244" s="447"/>
      <c r="BX244" s="447"/>
      <c r="BY244" s="447"/>
      <c r="BZ244" s="447"/>
      <c r="CA244" s="447"/>
      <c r="CB244" s="447"/>
      <c r="CC244" s="447"/>
      <c r="CD244" s="447"/>
      <c r="CE244" s="447"/>
      <c r="CF244" s="447"/>
      <c r="CG244" s="447"/>
      <c r="CH244" s="447"/>
      <c r="CI244" s="447"/>
      <c r="CJ244" s="447"/>
      <c r="CK244" s="447"/>
      <c r="CL244" s="447"/>
      <c r="CM244" s="447"/>
      <c r="CN244" s="447"/>
      <c r="CO244" s="447"/>
      <c r="CP244" s="447"/>
      <c r="CQ244" s="447"/>
      <c r="CR244" s="447"/>
      <c r="CS244" s="447"/>
      <c r="CT244" s="447"/>
      <c r="CU244" s="447"/>
      <c r="CV244" s="447"/>
      <c r="CW244" s="447"/>
      <c r="CX244" s="447"/>
      <c r="CY244" s="447"/>
      <c r="CZ244" s="447"/>
      <c r="DA244" s="447"/>
      <c r="DB244" s="447"/>
      <c r="DC244" s="447"/>
      <c r="DD244" s="447"/>
      <c r="DE244" s="447"/>
      <c r="DF244" s="447"/>
      <c r="DG244" s="447"/>
      <c r="DH244" s="447"/>
      <c r="DI244" s="447"/>
      <c r="DJ244" s="447"/>
      <c r="DK244" s="447"/>
      <c r="DL244" s="447"/>
      <c r="DM244" s="447"/>
      <c r="DN244" s="447"/>
      <c r="DO244" s="447"/>
      <c r="DP244" s="447"/>
      <c r="DQ244" s="447"/>
      <c r="DR244" s="447"/>
      <c r="DS244" s="447"/>
      <c r="DT244" s="447"/>
      <c r="DU244" s="447"/>
      <c r="DV244" s="447"/>
      <c r="DW244" s="447"/>
      <c r="DX244" s="447"/>
      <c r="DY244" s="447"/>
      <c r="DZ244" s="447"/>
      <c r="EA244" s="447"/>
      <c r="EB244" s="447"/>
      <c r="EC244" s="447"/>
      <c r="ED244" s="447"/>
      <c r="EE244" s="447"/>
      <c r="EF244" s="447"/>
      <c r="EG244" s="447"/>
      <c r="EH244" s="447"/>
      <c r="EI244" s="447"/>
      <c r="EJ244" s="447"/>
      <c r="EK244" s="447"/>
      <c r="EL244" s="447"/>
      <c r="EM244" s="447"/>
      <c r="EN244" s="447"/>
      <c r="EO244" s="447"/>
      <c r="EP244" s="447"/>
      <c r="EQ244" s="447"/>
      <c r="ER244" s="447"/>
      <c r="ES244" s="447"/>
      <c r="ET244" s="447"/>
      <c r="EU244" s="447"/>
      <c r="EV244" s="447"/>
    </row>
    <row r="245" spans="3:152" ht="12" customHeight="1">
      <c r="C245" s="447"/>
      <c r="D245" s="436"/>
      <c r="E245" s="447"/>
      <c r="F245" s="447"/>
      <c r="G245" s="447"/>
      <c r="H245" s="447"/>
      <c r="I245" s="447"/>
      <c r="J245" s="447"/>
      <c r="K245" s="436"/>
      <c r="L245" s="447"/>
      <c r="M245" s="447"/>
      <c r="N245" s="447"/>
      <c r="O245" s="447"/>
      <c r="P245" s="447"/>
      <c r="Q245" s="447"/>
      <c r="R245" s="436"/>
      <c r="S245" s="447"/>
      <c r="T245" s="447"/>
      <c r="U245" s="447"/>
      <c r="V245" s="447"/>
      <c r="W245" s="447"/>
      <c r="X245" s="447"/>
      <c r="Y245" s="447"/>
      <c r="Z245" s="447"/>
      <c r="AA245" s="447"/>
      <c r="AB245" s="447"/>
      <c r="AC245" s="436"/>
      <c r="AD245" s="447"/>
      <c r="AE245" s="447"/>
      <c r="AF245" s="447"/>
      <c r="AG245" s="447"/>
      <c r="AH245" s="447"/>
      <c r="AI245" s="447"/>
      <c r="AJ245" s="447"/>
      <c r="AK245" s="436"/>
      <c r="AL245" s="447"/>
      <c r="AM245" s="447"/>
      <c r="AN245" s="447"/>
      <c r="AO245" s="447"/>
      <c r="AP245" s="447"/>
      <c r="AQ245" s="447"/>
      <c r="AR245" s="436"/>
      <c r="AS245" s="447"/>
      <c r="AT245" s="447"/>
      <c r="AU245" s="447"/>
      <c r="AV245" s="447"/>
      <c r="AW245" s="447"/>
      <c r="AX245" s="447"/>
      <c r="AY245" s="436"/>
      <c r="AZ245" s="447"/>
      <c r="BA245" s="447"/>
      <c r="BB245" s="447"/>
      <c r="BC245" s="447"/>
      <c r="BD245" s="447"/>
      <c r="BE245" s="447"/>
      <c r="BF245" s="436"/>
      <c r="BG245" s="447"/>
      <c r="BH245" s="447"/>
      <c r="BI245" s="447"/>
      <c r="BJ245" s="447"/>
      <c r="BK245" s="447"/>
      <c r="BL245" s="447"/>
      <c r="BM245" s="436"/>
      <c r="BN245" s="447"/>
      <c r="BO245" s="447"/>
      <c r="BP245" s="447"/>
      <c r="BQ245" s="447"/>
      <c r="BR245" s="447"/>
      <c r="BS245" s="447"/>
      <c r="BT245" s="436"/>
      <c r="BU245" s="447"/>
      <c r="BV245" s="447"/>
      <c r="BW245" s="447"/>
      <c r="BX245" s="447"/>
      <c r="BY245" s="447"/>
      <c r="BZ245" s="447"/>
      <c r="CA245" s="447"/>
      <c r="CB245" s="447"/>
      <c r="CC245" s="447"/>
      <c r="CD245" s="447"/>
      <c r="CE245" s="447"/>
      <c r="CF245" s="447"/>
      <c r="CG245" s="447"/>
      <c r="CH245" s="447"/>
      <c r="CI245" s="447"/>
      <c r="CJ245" s="447"/>
      <c r="CK245" s="447"/>
      <c r="CL245" s="447"/>
      <c r="CM245" s="447"/>
      <c r="CN245" s="447"/>
      <c r="CO245" s="447"/>
      <c r="CP245" s="447"/>
      <c r="CQ245" s="447"/>
      <c r="CR245" s="447"/>
      <c r="CS245" s="447"/>
      <c r="CT245" s="447"/>
      <c r="CU245" s="447"/>
      <c r="CV245" s="447"/>
      <c r="CW245" s="447"/>
      <c r="CX245" s="447"/>
      <c r="CY245" s="447"/>
      <c r="CZ245" s="447"/>
      <c r="DA245" s="447"/>
      <c r="DB245" s="447"/>
      <c r="DC245" s="447"/>
      <c r="DD245" s="447"/>
      <c r="DE245" s="447"/>
      <c r="DF245" s="447"/>
      <c r="DG245" s="447"/>
      <c r="DH245" s="447"/>
      <c r="DI245" s="447"/>
      <c r="DJ245" s="447"/>
      <c r="DK245" s="447"/>
      <c r="DL245" s="447"/>
      <c r="DM245" s="447"/>
      <c r="DN245" s="447"/>
      <c r="DO245" s="447"/>
      <c r="DP245" s="447"/>
      <c r="DQ245" s="447"/>
      <c r="DR245" s="447"/>
      <c r="DS245" s="447"/>
      <c r="DT245" s="447"/>
      <c r="DU245" s="447"/>
      <c r="DV245" s="447"/>
      <c r="DW245" s="447"/>
      <c r="DX245" s="447"/>
      <c r="DY245" s="447"/>
      <c r="DZ245" s="447"/>
      <c r="EA245" s="447"/>
      <c r="EB245" s="447"/>
      <c r="EC245" s="447"/>
      <c r="ED245" s="447"/>
      <c r="EE245" s="447"/>
      <c r="EF245" s="447"/>
      <c r="EG245" s="447"/>
      <c r="EH245" s="447"/>
      <c r="EI245" s="447"/>
      <c r="EJ245" s="447"/>
      <c r="EK245" s="447"/>
      <c r="EL245" s="447"/>
      <c r="EM245" s="447"/>
      <c r="EN245" s="447"/>
      <c r="EO245" s="447"/>
      <c r="EP245" s="447"/>
      <c r="EQ245" s="447"/>
      <c r="ER245" s="447"/>
      <c r="ES245" s="447"/>
      <c r="ET245" s="447"/>
      <c r="EU245" s="447"/>
      <c r="EV245" s="447"/>
    </row>
    <row r="246" spans="3:152" ht="12" customHeight="1">
      <c r="C246" s="447"/>
      <c r="D246" s="436"/>
      <c r="E246" s="447"/>
      <c r="F246" s="447"/>
      <c r="G246" s="447"/>
      <c r="H246" s="447"/>
      <c r="I246" s="447"/>
      <c r="J246" s="447"/>
      <c r="K246" s="436"/>
      <c r="L246" s="447"/>
      <c r="M246" s="447"/>
      <c r="N246" s="447"/>
      <c r="O246" s="447"/>
      <c r="P246" s="447"/>
      <c r="Q246" s="447"/>
      <c r="R246" s="436"/>
      <c r="S246" s="447"/>
      <c r="T246" s="447"/>
      <c r="U246" s="447"/>
      <c r="V246" s="447"/>
      <c r="W246" s="447"/>
      <c r="X246" s="447"/>
      <c r="Y246" s="447"/>
      <c r="Z246" s="447"/>
      <c r="AA246" s="447"/>
      <c r="AB246" s="447"/>
      <c r="AC246" s="436"/>
      <c r="AD246" s="447"/>
      <c r="AE246" s="447"/>
      <c r="AF246" s="447"/>
      <c r="AG246" s="447"/>
      <c r="AH246" s="447"/>
      <c r="AI246" s="447"/>
      <c r="AJ246" s="447"/>
      <c r="AK246" s="436"/>
      <c r="AL246" s="447"/>
      <c r="AM246" s="447"/>
      <c r="AN246" s="447"/>
      <c r="AO246" s="447"/>
      <c r="AP246" s="447"/>
      <c r="AQ246" s="447"/>
      <c r="AR246" s="436"/>
      <c r="AS246" s="447"/>
      <c r="AT246" s="447"/>
      <c r="AU246" s="447"/>
      <c r="AV246" s="447"/>
      <c r="AW246" s="447"/>
      <c r="AX246" s="447"/>
      <c r="AY246" s="436"/>
      <c r="AZ246" s="447"/>
      <c r="BA246" s="447"/>
      <c r="BB246" s="447"/>
      <c r="BC246" s="447"/>
      <c r="BD246" s="447"/>
      <c r="BE246" s="447"/>
      <c r="BF246" s="436"/>
      <c r="BG246" s="447"/>
      <c r="BH246" s="447"/>
      <c r="BI246" s="447"/>
      <c r="BJ246" s="447"/>
      <c r="BK246" s="447"/>
      <c r="BL246" s="447"/>
      <c r="BM246" s="436"/>
      <c r="BN246" s="447"/>
      <c r="BO246" s="447"/>
      <c r="BP246" s="447"/>
      <c r="BQ246" s="447"/>
      <c r="BR246" s="447"/>
      <c r="BS246" s="447"/>
      <c r="BT246" s="436"/>
      <c r="BU246" s="447"/>
      <c r="BV246" s="447"/>
      <c r="BW246" s="447"/>
      <c r="BX246" s="447"/>
      <c r="BY246" s="447"/>
      <c r="BZ246" s="447"/>
      <c r="CA246" s="447"/>
      <c r="CB246" s="447"/>
      <c r="CC246" s="447"/>
      <c r="CD246" s="447"/>
      <c r="CE246" s="447"/>
      <c r="CF246" s="447"/>
      <c r="CG246" s="447"/>
      <c r="CH246" s="447"/>
      <c r="CI246" s="447"/>
      <c r="CJ246" s="447"/>
      <c r="CK246" s="447"/>
      <c r="CL246" s="447"/>
      <c r="CM246" s="447"/>
      <c r="CN246" s="447"/>
      <c r="CO246" s="447"/>
      <c r="CP246" s="447"/>
      <c r="CQ246" s="447"/>
      <c r="CR246" s="447"/>
      <c r="CS246" s="447"/>
      <c r="CT246" s="447"/>
      <c r="CU246" s="447"/>
      <c r="CV246" s="447"/>
      <c r="CW246" s="447"/>
      <c r="CX246" s="447"/>
      <c r="CY246" s="447"/>
      <c r="CZ246" s="447"/>
      <c r="DA246" s="447"/>
      <c r="DB246" s="447"/>
      <c r="DC246" s="447"/>
      <c r="DD246" s="447"/>
      <c r="DE246" s="447"/>
      <c r="DF246" s="447"/>
      <c r="DG246" s="447"/>
      <c r="DH246" s="447"/>
      <c r="DI246" s="447"/>
      <c r="DJ246" s="447"/>
      <c r="DK246" s="447"/>
      <c r="DL246" s="447"/>
      <c r="DM246" s="447"/>
      <c r="DN246" s="447"/>
      <c r="DO246" s="447"/>
      <c r="DP246" s="447"/>
      <c r="DQ246" s="447"/>
      <c r="DR246" s="447"/>
      <c r="DS246" s="447"/>
      <c r="DT246" s="447"/>
      <c r="DU246" s="447"/>
      <c r="DV246" s="447"/>
      <c r="DW246" s="447"/>
      <c r="DX246" s="447"/>
      <c r="DY246" s="447"/>
      <c r="DZ246" s="447"/>
      <c r="EA246" s="447"/>
      <c r="EB246" s="447"/>
      <c r="EC246" s="447"/>
      <c r="ED246" s="447"/>
      <c r="EE246" s="447"/>
      <c r="EF246" s="447"/>
      <c r="EG246" s="447"/>
      <c r="EH246" s="447"/>
      <c r="EI246" s="447"/>
      <c r="EJ246" s="447"/>
      <c r="EK246" s="447"/>
      <c r="EL246" s="447"/>
      <c r="EM246" s="447"/>
      <c r="EN246" s="447"/>
      <c r="EO246" s="447"/>
      <c r="EP246" s="447"/>
      <c r="EQ246" s="447"/>
      <c r="ER246" s="447"/>
      <c r="ES246" s="447"/>
      <c r="ET246" s="447"/>
      <c r="EU246" s="447"/>
      <c r="EV246" s="447"/>
    </row>
    <row r="247" spans="3:152" ht="12" customHeight="1">
      <c r="C247" s="447"/>
      <c r="D247" s="436"/>
      <c r="E247" s="447"/>
      <c r="F247" s="447"/>
      <c r="G247" s="447"/>
      <c r="H247" s="447"/>
      <c r="I247" s="447"/>
      <c r="J247" s="447"/>
      <c r="K247" s="436"/>
      <c r="L247" s="447"/>
      <c r="M247" s="447"/>
      <c r="N247" s="447"/>
      <c r="O247" s="447"/>
      <c r="P247" s="447"/>
      <c r="Q247" s="447"/>
      <c r="R247" s="436"/>
      <c r="S247" s="447"/>
      <c r="T247" s="447"/>
      <c r="U247" s="447"/>
      <c r="V247" s="447"/>
      <c r="W247" s="447"/>
      <c r="X247" s="447"/>
      <c r="Y247" s="447"/>
      <c r="Z247" s="447"/>
      <c r="AA247" s="447"/>
      <c r="AB247" s="447"/>
      <c r="AC247" s="436"/>
      <c r="AD247" s="447"/>
      <c r="AE247" s="447"/>
      <c r="AF247" s="447"/>
      <c r="AG247" s="447"/>
      <c r="AH247" s="447"/>
      <c r="AI247" s="447"/>
      <c r="AJ247" s="447"/>
      <c r="AK247" s="436"/>
      <c r="AL247" s="447"/>
      <c r="AM247" s="447"/>
      <c r="AN247" s="447"/>
      <c r="AO247" s="447"/>
      <c r="AP247" s="447"/>
      <c r="AQ247" s="447"/>
      <c r="AR247" s="436"/>
      <c r="AS247" s="447"/>
      <c r="AT247" s="447"/>
      <c r="AU247" s="447"/>
      <c r="AV247" s="447"/>
      <c r="AW247" s="447"/>
      <c r="AX247" s="447"/>
      <c r="AY247" s="436"/>
      <c r="AZ247" s="447"/>
      <c r="BA247" s="447"/>
      <c r="BB247" s="447"/>
      <c r="BC247" s="447"/>
      <c r="BD247" s="447"/>
      <c r="BE247" s="447"/>
      <c r="BF247" s="436"/>
      <c r="BG247" s="447"/>
      <c r="BH247" s="447"/>
      <c r="BI247" s="447"/>
      <c r="BJ247" s="447"/>
      <c r="BK247" s="447"/>
      <c r="BL247" s="447"/>
      <c r="BM247" s="436"/>
      <c r="BN247" s="447"/>
      <c r="BO247" s="447"/>
      <c r="BP247" s="447"/>
      <c r="BQ247" s="447"/>
      <c r="BR247" s="447"/>
      <c r="BS247" s="447"/>
      <c r="BT247" s="436"/>
      <c r="BU247" s="447"/>
      <c r="BV247" s="447"/>
      <c r="BW247" s="447"/>
      <c r="BX247" s="447"/>
      <c r="BY247" s="447"/>
      <c r="BZ247" s="447"/>
      <c r="CA247" s="447"/>
      <c r="CB247" s="447"/>
      <c r="CC247" s="447"/>
      <c r="CD247" s="447"/>
      <c r="CE247" s="447"/>
      <c r="CF247" s="447"/>
      <c r="CG247" s="447"/>
      <c r="CH247" s="447"/>
      <c r="CI247" s="447"/>
      <c r="CJ247" s="447"/>
      <c r="CK247" s="447"/>
      <c r="CL247" s="447"/>
      <c r="CM247" s="447"/>
      <c r="CN247" s="447"/>
      <c r="CO247" s="447"/>
      <c r="CP247" s="447"/>
      <c r="CQ247" s="447"/>
      <c r="CR247" s="447"/>
      <c r="CS247" s="447"/>
      <c r="CT247" s="447"/>
      <c r="CU247" s="447"/>
      <c r="CV247" s="447"/>
      <c r="CW247" s="447"/>
      <c r="CX247" s="447"/>
      <c r="CY247" s="447"/>
      <c r="CZ247" s="447"/>
      <c r="DA247" s="447"/>
      <c r="DB247" s="447"/>
      <c r="DC247" s="447"/>
      <c r="DD247" s="447"/>
      <c r="DE247" s="447"/>
      <c r="DF247" s="447"/>
      <c r="DG247" s="447"/>
      <c r="DH247" s="447"/>
      <c r="DI247" s="447"/>
      <c r="DJ247" s="447"/>
      <c r="DK247" s="447"/>
      <c r="DL247" s="447"/>
      <c r="DM247" s="447"/>
      <c r="DN247" s="447"/>
      <c r="DO247" s="447"/>
      <c r="DP247" s="447"/>
      <c r="DQ247" s="447"/>
      <c r="DR247" s="447"/>
      <c r="DS247" s="447"/>
      <c r="DT247" s="447"/>
      <c r="DU247" s="447"/>
      <c r="DV247" s="447"/>
      <c r="DW247" s="447"/>
      <c r="DX247" s="447"/>
      <c r="DY247" s="447"/>
      <c r="DZ247" s="447"/>
      <c r="EA247" s="447"/>
      <c r="EB247" s="447"/>
      <c r="EC247" s="447"/>
      <c r="ED247" s="447"/>
      <c r="EE247" s="447"/>
      <c r="EF247" s="447"/>
      <c r="EG247" s="447"/>
      <c r="EH247" s="447"/>
      <c r="EI247" s="447"/>
      <c r="EJ247" s="447"/>
      <c r="EK247" s="447"/>
      <c r="EL247" s="447"/>
      <c r="EM247" s="447"/>
      <c r="EN247" s="447"/>
      <c r="EO247" s="447"/>
      <c r="EP247" s="447"/>
      <c r="EQ247" s="447"/>
      <c r="ER247" s="447"/>
      <c r="ES247" s="447"/>
      <c r="ET247" s="447"/>
      <c r="EU247" s="447"/>
      <c r="EV247" s="447"/>
    </row>
    <row r="248" spans="3:152" ht="12" customHeight="1">
      <c r="C248" s="447"/>
      <c r="D248" s="436"/>
      <c r="E248" s="447"/>
      <c r="F248" s="447"/>
      <c r="G248" s="447"/>
      <c r="H248" s="447"/>
      <c r="I248" s="447"/>
      <c r="J248" s="447"/>
      <c r="K248" s="436"/>
      <c r="L248" s="447"/>
      <c r="M248" s="447"/>
      <c r="N248" s="447"/>
      <c r="O248" s="447"/>
      <c r="P248" s="447"/>
      <c r="Q248" s="447"/>
      <c r="R248" s="436"/>
      <c r="S248" s="447"/>
      <c r="T248" s="447"/>
      <c r="U248" s="447"/>
      <c r="V248" s="447"/>
      <c r="W248" s="447"/>
      <c r="X248" s="447"/>
      <c r="Y248" s="447"/>
      <c r="Z248" s="447"/>
      <c r="AA248" s="447"/>
      <c r="AB248" s="447"/>
      <c r="AC248" s="436"/>
      <c r="AD248" s="447"/>
      <c r="AE248" s="447"/>
      <c r="AF248" s="447"/>
      <c r="AG248" s="447"/>
      <c r="AH248" s="447"/>
      <c r="AI248" s="447"/>
      <c r="AJ248" s="447"/>
      <c r="AK248" s="436"/>
      <c r="AL248" s="447"/>
      <c r="AM248" s="447"/>
      <c r="AN248" s="447"/>
      <c r="AO248" s="447"/>
      <c r="AP248" s="447"/>
      <c r="AQ248" s="447"/>
      <c r="AR248" s="436"/>
      <c r="AS248" s="447"/>
      <c r="AT248" s="447"/>
      <c r="AU248" s="447"/>
      <c r="AV248" s="447"/>
      <c r="AW248" s="447"/>
      <c r="AX248" s="447"/>
      <c r="AY248" s="436"/>
      <c r="AZ248" s="447"/>
      <c r="BA248" s="447"/>
      <c r="BB248" s="447"/>
      <c r="BC248" s="447"/>
      <c r="BD248" s="447"/>
      <c r="BE248" s="447"/>
      <c r="BF248" s="436"/>
      <c r="BG248" s="447"/>
      <c r="BH248" s="447"/>
      <c r="BI248" s="447"/>
      <c r="BJ248" s="447"/>
      <c r="BK248" s="447"/>
      <c r="BL248" s="447"/>
      <c r="BM248" s="436"/>
      <c r="BN248" s="447"/>
      <c r="BO248" s="447"/>
      <c r="BP248" s="447"/>
      <c r="BQ248" s="447"/>
      <c r="BR248" s="447"/>
      <c r="BS248" s="447"/>
      <c r="BT248" s="436"/>
      <c r="BU248" s="447"/>
      <c r="BV248" s="447"/>
      <c r="BW248" s="447"/>
      <c r="BX248" s="447"/>
      <c r="BY248" s="447"/>
      <c r="BZ248" s="447"/>
      <c r="CA248" s="447"/>
      <c r="CB248" s="447"/>
      <c r="CC248" s="447"/>
      <c r="CD248" s="447"/>
      <c r="CE248" s="447"/>
      <c r="CF248" s="447"/>
      <c r="CG248" s="447"/>
      <c r="CH248" s="447"/>
      <c r="CI248" s="447"/>
      <c r="CJ248" s="447"/>
      <c r="CK248" s="447"/>
      <c r="CL248" s="447"/>
      <c r="CM248" s="447"/>
      <c r="CN248" s="447"/>
      <c r="CO248" s="447"/>
      <c r="CP248" s="447"/>
      <c r="CQ248" s="447"/>
      <c r="CR248" s="447"/>
      <c r="CS248" s="447"/>
      <c r="CT248" s="447"/>
      <c r="CU248" s="447"/>
      <c r="CV248" s="447"/>
      <c r="CW248" s="447"/>
      <c r="CX248" s="447"/>
      <c r="CY248" s="447"/>
      <c r="CZ248" s="447"/>
      <c r="DA248" s="447"/>
      <c r="DB248" s="447"/>
      <c r="DC248" s="447"/>
      <c r="DD248" s="447"/>
      <c r="DE248" s="447"/>
      <c r="DF248" s="447"/>
      <c r="DG248" s="447"/>
      <c r="DH248" s="447"/>
      <c r="DI248" s="447"/>
      <c r="DJ248" s="447"/>
      <c r="DK248" s="447"/>
      <c r="DL248" s="447"/>
      <c r="DM248" s="447"/>
      <c r="DN248" s="447"/>
      <c r="DO248" s="447"/>
      <c r="DP248" s="447"/>
      <c r="DQ248" s="447"/>
      <c r="DR248" s="447"/>
      <c r="DS248" s="447"/>
      <c r="DT248" s="447"/>
      <c r="DU248" s="447"/>
      <c r="DV248" s="447"/>
      <c r="DW248" s="447"/>
      <c r="DX248" s="447"/>
      <c r="DY248" s="447"/>
      <c r="DZ248" s="447"/>
      <c r="EA248" s="447"/>
      <c r="EB248" s="447"/>
      <c r="EC248" s="447"/>
      <c r="ED248" s="447"/>
      <c r="EE248" s="447"/>
      <c r="EF248" s="447"/>
      <c r="EG248" s="447"/>
      <c r="EH248" s="447"/>
      <c r="EI248" s="447"/>
      <c r="EJ248" s="447"/>
      <c r="EK248" s="447"/>
      <c r="EL248" s="447"/>
      <c r="EM248" s="447"/>
      <c r="EN248" s="447"/>
      <c r="EO248" s="447"/>
      <c r="EP248" s="447"/>
      <c r="EQ248" s="447"/>
      <c r="ER248" s="447"/>
      <c r="ES248" s="447"/>
      <c r="ET248" s="447"/>
      <c r="EU248" s="447"/>
      <c r="EV248" s="447"/>
    </row>
    <row r="249" spans="3:152" ht="12" customHeight="1">
      <c r="C249" s="447"/>
      <c r="D249" s="436"/>
      <c r="E249" s="447"/>
      <c r="F249" s="447"/>
      <c r="G249" s="447"/>
      <c r="H249" s="447"/>
      <c r="I249" s="447"/>
      <c r="J249" s="447"/>
      <c r="K249" s="436"/>
      <c r="L249" s="447"/>
      <c r="M249" s="447"/>
      <c r="N249" s="447"/>
      <c r="O249" s="447"/>
      <c r="P249" s="447"/>
      <c r="Q249" s="447"/>
      <c r="R249" s="436"/>
      <c r="S249" s="447"/>
      <c r="T249" s="447"/>
      <c r="U249" s="447"/>
      <c r="V249" s="447"/>
      <c r="W249" s="447"/>
      <c r="X249" s="447"/>
      <c r="Y249" s="447"/>
      <c r="Z249" s="447"/>
      <c r="AA249" s="447"/>
      <c r="AB249" s="447"/>
      <c r="AC249" s="436"/>
      <c r="AD249" s="447"/>
      <c r="AE249" s="447"/>
      <c r="AF249" s="447"/>
      <c r="AG249" s="447"/>
      <c r="AH249" s="447"/>
      <c r="AI249" s="447"/>
      <c r="AJ249" s="447"/>
      <c r="AK249" s="436"/>
      <c r="AL249" s="447"/>
      <c r="AM249" s="447"/>
      <c r="AN249" s="447"/>
      <c r="AO249" s="447"/>
      <c r="AP249" s="447"/>
      <c r="AQ249" s="447"/>
      <c r="AR249" s="436"/>
      <c r="AS249" s="447"/>
      <c r="AT249" s="447"/>
      <c r="AU249" s="447"/>
      <c r="AV249" s="447"/>
      <c r="AW249" s="447"/>
      <c r="AX249" s="447"/>
      <c r="AY249" s="436"/>
      <c r="AZ249" s="447"/>
      <c r="BA249" s="447"/>
      <c r="BB249" s="447"/>
      <c r="BC249" s="447"/>
      <c r="BD249" s="447"/>
      <c r="BE249" s="447"/>
      <c r="BF249" s="436"/>
      <c r="BG249" s="447"/>
      <c r="BH249" s="447"/>
      <c r="BI249" s="447"/>
      <c r="BJ249" s="447"/>
      <c r="BK249" s="447"/>
      <c r="BL249" s="447"/>
      <c r="BM249" s="436"/>
      <c r="BN249" s="447"/>
      <c r="BO249" s="447"/>
      <c r="BP249" s="447"/>
      <c r="BQ249" s="447"/>
      <c r="BR249" s="447"/>
      <c r="BS249" s="447"/>
      <c r="BT249" s="436"/>
      <c r="BU249" s="447"/>
      <c r="BV249" s="447"/>
      <c r="BW249" s="447"/>
      <c r="BX249" s="447"/>
      <c r="BY249" s="447"/>
      <c r="BZ249" s="447"/>
      <c r="CA249" s="447"/>
      <c r="CB249" s="447"/>
      <c r="CC249" s="447"/>
      <c r="CD249" s="447"/>
      <c r="CE249" s="447"/>
      <c r="CF249" s="447"/>
      <c r="CG249" s="447"/>
      <c r="CH249" s="447"/>
      <c r="CI249" s="447"/>
      <c r="CJ249" s="447"/>
      <c r="CK249" s="447"/>
      <c r="CL249" s="447"/>
      <c r="CM249" s="447"/>
      <c r="CN249" s="447"/>
      <c r="CO249" s="447"/>
      <c r="CP249" s="447"/>
      <c r="CQ249" s="447"/>
      <c r="CR249" s="447"/>
      <c r="CS249" s="447"/>
      <c r="CT249" s="447"/>
      <c r="CU249" s="447"/>
      <c r="CV249" s="447"/>
      <c r="CW249" s="447"/>
      <c r="CX249" s="447"/>
      <c r="CY249" s="447"/>
      <c r="CZ249" s="447"/>
      <c r="DA249" s="447"/>
      <c r="DB249" s="447"/>
      <c r="DC249" s="447"/>
      <c r="DD249" s="447"/>
      <c r="DE249" s="447"/>
      <c r="DF249" s="447"/>
      <c r="DG249" s="447"/>
      <c r="DH249" s="447"/>
      <c r="DI249" s="447"/>
      <c r="DJ249" s="447"/>
      <c r="DK249" s="447"/>
      <c r="DL249" s="447"/>
      <c r="DM249" s="447"/>
      <c r="DN249" s="447"/>
      <c r="DO249" s="447"/>
      <c r="DP249" s="447"/>
      <c r="DQ249" s="447"/>
      <c r="DR249" s="447"/>
      <c r="DS249" s="447"/>
      <c r="DT249" s="447"/>
      <c r="DU249" s="447"/>
      <c r="DV249" s="447"/>
      <c r="DW249" s="447"/>
      <c r="DX249" s="447"/>
      <c r="DY249" s="447"/>
      <c r="DZ249" s="447"/>
      <c r="EA249" s="447"/>
      <c r="EB249" s="447"/>
      <c r="EC249" s="447"/>
      <c r="ED249" s="447"/>
      <c r="EE249" s="447"/>
      <c r="EF249" s="447"/>
      <c r="EG249" s="447"/>
      <c r="EH249" s="447"/>
      <c r="EI249" s="447"/>
      <c r="EJ249" s="447"/>
      <c r="EK249" s="447"/>
      <c r="EL249" s="447"/>
      <c r="EM249" s="447"/>
      <c r="EN249" s="447"/>
      <c r="EO249" s="447"/>
      <c r="EP249" s="447"/>
      <c r="EQ249" s="447"/>
      <c r="ER249" s="447"/>
      <c r="ES249" s="447"/>
      <c r="ET249" s="447"/>
      <c r="EU249" s="447"/>
      <c r="EV249" s="447"/>
    </row>
    <row r="250" spans="3:152" ht="12" customHeight="1">
      <c r="C250" s="447"/>
      <c r="D250" s="436"/>
      <c r="E250" s="447"/>
      <c r="F250" s="447"/>
      <c r="G250" s="447"/>
      <c r="H250" s="447"/>
      <c r="I250" s="447"/>
      <c r="J250" s="447"/>
      <c r="K250" s="436"/>
      <c r="L250" s="447"/>
      <c r="M250" s="447"/>
      <c r="N250" s="447"/>
      <c r="O250" s="447"/>
      <c r="P250" s="447"/>
      <c r="Q250" s="447"/>
      <c r="R250" s="436"/>
      <c r="S250" s="447"/>
      <c r="T250" s="447"/>
      <c r="U250" s="447"/>
      <c r="V250" s="447"/>
      <c r="W250" s="447"/>
      <c r="X250" s="447"/>
      <c r="Y250" s="447"/>
      <c r="Z250" s="447"/>
      <c r="AA250" s="447"/>
      <c r="AB250" s="447"/>
      <c r="AC250" s="436"/>
      <c r="AD250" s="447"/>
      <c r="AE250" s="447"/>
      <c r="AF250" s="447"/>
      <c r="AG250" s="447"/>
      <c r="AH250" s="447"/>
      <c r="AI250" s="447"/>
      <c r="AJ250" s="447"/>
      <c r="AK250" s="436"/>
      <c r="AL250" s="447"/>
      <c r="AM250" s="447"/>
      <c r="AN250" s="447"/>
      <c r="AO250" s="447"/>
      <c r="AP250" s="447"/>
      <c r="AQ250" s="447"/>
      <c r="AR250" s="436"/>
      <c r="AS250" s="447"/>
      <c r="AT250" s="447"/>
      <c r="AU250" s="447"/>
      <c r="AV250" s="447"/>
      <c r="AW250" s="447"/>
      <c r="AX250" s="447"/>
      <c r="AY250" s="436"/>
      <c r="AZ250" s="447"/>
      <c r="BA250" s="447"/>
      <c r="BB250" s="447"/>
      <c r="BC250" s="447"/>
      <c r="BD250" s="447"/>
      <c r="BE250" s="447"/>
      <c r="BF250" s="436"/>
      <c r="BG250" s="447"/>
      <c r="BH250" s="447"/>
      <c r="BI250" s="447"/>
      <c r="BJ250" s="447"/>
      <c r="BK250" s="447"/>
      <c r="BL250" s="447"/>
      <c r="BM250" s="436"/>
      <c r="BN250" s="447"/>
      <c r="BO250" s="447"/>
      <c r="BP250" s="447"/>
      <c r="BQ250" s="447"/>
      <c r="BR250" s="447"/>
      <c r="BS250" s="447"/>
      <c r="BT250" s="436"/>
      <c r="BU250" s="447"/>
      <c r="BV250" s="447"/>
      <c r="BW250" s="447"/>
      <c r="BX250" s="447"/>
      <c r="BY250" s="447"/>
      <c r="BZ250" s="447"/>
      <c r="CA250" s="447"/>
      <c r="CB250" s="447"/>
      <c r="CC250" s="447"/>
      <c r="CD250" s="447"/>
      <c r="CE250" s="447"/>
      <c r="CF250" s="447"/>
      <c r="CG250" s="447"/>
      <c r="CH250" s="447"/>
      <c r="CI250" s="447"/>
      <c r="CJ250" s="447"/>
      <c r="CK250" s="447"/>
      <c r="CL250" s="447"/>
      <c r="CM250" s="447"/>
      <c r="CN250" s="447"/>
      <c r="CO250" s="447"/>
      <c r="CP250" s="447"/>
      <c r="CQ250" s="447"/>
      <c r="CR250" s="447"/>
      <c r="CS250" s="447"/>
      <c r="CT250" s="447"/>
      <c r="CU250" s="447"/>
      <c r="CV250" s="447"/>
      <c r="CW250" s="447"/>
      <c r="CX250" s="447"/>
      <c r="CY250" s="447"/>
      <c r="CZ250" s="447"/>
      <c r="DA250" s="447"/>
      <c r="DB250" s="447"/>
      <c r="DC250" s="447"/>
      <c r="DD250" s="447"/>
      <c r="DE250" s="447"/>
      <c r="DF250" s="447"/>
      <c r="DG250" s="447"/>
      <c r="DH250" s="447"/>
      <c r="DI250" s="447"/>
      <c r="DJ250" s="447"/>
      <c r="DK250" s="447"/>
      <c r="DL250" s="447"/>
      <c r="DM250" s="447"/>
      <c r="DN250" s="447"/>
      <c r="DO250" s="447"/>
      <c r="DP250" s="447"/>
      <c r="DQ250" s="447"/>
      <c r="DR250" s="447"/>
      <c r="DS250" s="447"/>
      <c r="DT250" s="447"/>
      <c r="DU250" s="447"/>
      <c r="DV250" s="447"/>
      <c r="DW250" s="447"/>
      <c r="DX250" s="447"/>
      <c r="DY250" s="447"/>
      <c r="DZ250" s="447"/>
      <c r="EA250" s="447"/>
      <c r="EB250" s="447"/>
      <c r="EC250" s="447"/>
      <c r="ED250" s="447"/>
      <c r="EE250" s="447"/>
      <c r="EF250" s="447"/>
      <c r="EG250" s="447"/>
      <c r="EH250" s="447"/>
      <c r="EI250" s="447"/>
      <c r="EJ250" s="447"/>
      <c r="EK250" s="447"/>
      <c r="EL250" s="447"/>
      <c r="EM250" s="447"/>
      <c r="EN250" s="447"/>
      <c r="EO250" s="447"/>
      <c r="EP250" s="447"/>
      <c r="EQ250" s="447"/>
      <c r="ER250" s="447"/>
      <c r="ES250" s="447"/>
      <c r="ET250" s="447"/>
      <c r="EU250" s="447"/>
      <c r="EV250" s="447"/>
    </row>
    <row r="251" spans="3:152" ht="12" customHeight="1">
      <c r="C251" s="447"/>
      <c r="D251" s="436"/>
      <c r="E251" s="447"/>
      <c r="F251" s="447"/>
      <c r="G251" s="447"/>
      <c r="H251" s="447"/>
      <c r="I251" s="447"/>
      <c r="J251" s="447"/>
      <c r="K251" s="436"/>
      <c r="L251" s="447"/>
      <c r="M251" s="447"/>
      <c r="N251" s="447"/>
      <c r="O251" s="447"/>
      <c r="P251" s="447"/>
      <c r="Q251" s="447"/>
      <c r="R251" s="436"/>
      <c r="S251" s="447"/>
      <c r="T251" s="447"/>
      <c r="U251" s="447"/>
      <c r="V251" s="447"/>
      <c r="W251" s="447"/>
      <c r="X251" s="447"/>
      <c r="Y251" s="447"/>
      <c r="Z251" s="447"/>
      <c r="AA251" s="447"/>
      <c r="AB251" s="447"/>
      <c r="AC251" s="436"/>
      <c r="AD251" s="447"/>
      <c r="AE251" s="447"/>
      <c r="AF251" s="447"/>
      <c r="AG251" s="447"/>
      <c r="AH251" s="447"/>
      <c r="AI251" s="447"/>
      <c r="AJ251" s="447"/>
      <c r="AK251" s="436"/>
      <c r="AL251" s="447"/>
      <c r="AM251" s="447"/>
      <c r="AN251" s="447"/>
      <c r="AO251" s="447"/>
      <c r="AP251" s="447"/>
      <c r="AQ251" s="447"/>
      <c r="AR251" s="436"/>
      <c r="AS251" s="447"/>
      <c r="AT251" s="447"/>
      <c r="AU251" s="447"/>
      <c r="AV251" s="447"/>
      <c r="AW251" s="447"/>
      <c r="AX251" s="447"/>
      <c r="AY251" s="436"/>
      <c r="AZ251" s="447"/>
      <c r="BA251" s="447"/>
      <c r="BB251" s="447"/>
      <c r="BC251" s="447"/>
      <c r="BD251" s="447"/>
      <c r="BE251" s="447"/>
      <c r="BF251" s="436"/>
      <c r="BG251" s="447"/>
      <c r="BH251" s="447"/>
      <c r="BI251" s="447"/>
      <c r="BJ251" s="447"/>
      <c r="BK251" s="447"/>
      <c r="BL251" s="447"/>
      <c r="BM251" s="436"/>
      <c r="BN251" s="447"/>
      <c r="BO251" s="447"/>
      <c r="BP251" s="447"/>
      <c r="BQ251" s="447"/>
      <c r="BR251" s="447"/>
      <c r="BS251" s="447"/>
      <c r="BT251" s="436"/>
      <c r="BU251" s="447"/>
      <c r="BV251" s="447"/>
      <c r="BW251" s="447"/>
      <c r="BX251" s="447"/>
      <c r="BY251" s="447"/>
      <c r="BZ251" s="447"/>
      <c r="CA251" s="447"/>
      <c r="CB251" s="447"/>
      <c r="CC251" s="447"/>
      <c r="CD251" s="447"/>
      <c r="CE251" s="447"/>
      <c r="CF251" s="447"/>
      <c r="CG251" s="447"/>
      <c r="CH251" s="447"/>
      <c r="CI251" s="447"/>
      <c r="CJ251" s="447"/>
      <c r="CK251" s="447"/>
      <c r="CL251" s="447"/>
      <c r="CM251" s="447"/>
      <c r="CN251" s="447"/>
      <c r="CO251" s="447"/>
      <c r="CP251" s="447"/>
      <c r="CQ251" s="447"/>
      <c r="CR251" s="447"/>
      <c r="CS251" s="447"/>
      <c r="CT251" s="447"/>
      <c r="CU251" s="447"/>
      <c r="CV251" s="447"/>
      <c r="CW251" s="447"/>
      <c r="CX251" s="447"/>
      <c r="CY251" s="447"/>
      <c r="CZ251" s="447"/>
      <c r="DA251" s="447"/>
      <c r="DB251" s="447"/>
      <c r="DC251" s="447"/>
      <c r="DD251" s="447"/>
      <c r="DE251" s="447"/>
      <c r="DF251" s="447"/>
      <c r="DG251" s="447"/>
      <c r="DH251" s="447"/>
      <c r="DI251" s="447"/>
      <c r="DJ251" s="447"/>
      <c r="DK251" s="447"/>
      <c r="DL251" s="447"/>
      <c r="DM251" s="447"/>
      <c r="DN251" s="447"/>
      <c r="DO251" s="447"/>
      <c r="DP251" s="447"/>
      <c r="DQ251" s="447"/>
      <c r="DR251" s="447"/>
      <c r="DS251" s="447"/>
      <c r="DT251" s="447"/>
      <c r="DU251" s="447"/>
      <c r="DV251" s="447"/>
      <c r="DW251" s="447"/>
      <c r="DX251" s="447"/>
      <c r="DY251" s="447"/>
      <c r="DZ251" s="447"/>
      <c r="EA251" s="447"/>
      <c r="EB251" s="447"/>
      <c r="EC251" s="447"/>
      <c r="ED251" s="447"/>
      <c r="EE251" s="447"/>
      <c r="EF251" s="447"/>
      <c r="EG251" s="447"/>
      <c r="EH251" s="447"/>
      <c r="EI251" s="447"/>
      <c r="EJ251" s="447"/>
      <c r="EK251" s="447"/>
      <c r="EL251" s="447"/>
      <c r="EM251" s="447"/>
      <c r="EN251" s="447"/>
      <c r="EO251" s="447"/>
      <c r="EP251" s="447"/>
      <c r="EQ251" s="447"/>
      <c r="ER251" s="447"/>
      <c r="ES251" s="447"/>
      <c r="ET251" s="447"/>
      <c r="EU251" s="447"/>
      <c r="EV251" s="447"/>
    </row>
    <row r="252" spans="3:152" ht="12" customHeight="1">
      <c r="C252" s="447"/>
      <c r="D252" s="436"/>
      <c r="E252" s="447"/>
      <c r="F252" s="447"/>
      <c r="G252" s="447"/>
      <c r="H252" s="447"/>
      <c r="I252" s="447"/>
      <c r="J252" s="447"/>
      <c r="K252" s="436"/>
      <c r="L252" s="447"/>
      <c r="M252" s="447"/>
      <c r="N252" s="447"/>
      <c r="O252" s="447"/>
      <c r="P252" s="447"/>
      <c r="Q252" s="447"/>
      <c r="R252" s="436"/>
      <c r="S252" s="447"/>
      <c r="T252" s="447"/>
      <c r="U252" s="447"/>
      <c r="V252" s="447"/>
      <c r="W252" s="447"/>
      <c r="X252" s="447"/>
      <c r="Y252" s="447"/>
      <c r="Z252" s="447"/>
      <c r="AA252" s="447"/>
      <c r="AB252" s="447"/>
      <c r="AC252" s="436"/>
      <c r="AD252" s="447"/>
      <c r="AE252" s="447"/>
      <c r="AF252" s="447"/>
      <c r="AG252" s="447"/>
      <c r="AH252" s="447"/>
      <c r="AI252" s="447"/>
      <c r="AJ252" s="447"/>
      <c r="AK252" s="436"/>
      <c r="AL252" s="447"/>
      <c r="AM252" s="447"/>
      <c r="AN252" s="447"/>
      <c r="AO252" s="447"/>
      <c r="AP252" s="447"/>
      <c r="AQ252" s="447"/>
      <c r="AR252" s="436"/>
      <c r="AS252" s="447"/>
      <c r="AT252" s="447"/>
      <c r="AU252" s="447"/>
      <c r="AV252" s="447"/>
      <c r="AW252" s="447"/>
      <c r="AX252" s="447"/>
      <c r="AY252" s="436"/>
      <c r="AZ252" s="447"/>
      <c r="BA252" s="447"/>
      <c r="BB252" s="447"/>
      <c r="BC252" s="447"/>
      <c r="BD252" s="447"/>
      <c r="BE252" s="447"/>
      <c r="BF252" s="436"/>
      <c r="BG252" s="447"/>
      <c r="BH252" s="447"/>
      <c r="BI252" s="447"/>
      <c r="BJ252" s="447"/>
      <c r="BK252" s="447"/>
      <c r="BL252" s="447"/>
      <c r="BM252" s="436"/>
      <c r="BN252" s="447"/>
      <c r="BO252" s="447"/>
      <c r="BP252" s="447"/>
      <c r="BQ252" s="447"/>
      <c r="BR252" s="447"/>
      <c r="BS252" s="447"/>
      <c r="BT252" s="436"/>
      <c r="BU252" s="447"/>
      <c r="BV252" s="447"/>
      <c r="BW252" s="447"/>
      <c r="BX252" s="447"/>
      <c r="BY252" s="447"/>
      <c r="BZ252" s="447"/>
      <c r="CA252" s="447"/>
      <c r="CB252" s="447"/>
      <c r="CC252" s="447"/>
      <c r="CD252" s="447"/>
      <c r="CE252" s="447"/>
      <c r="CF252" s="447"/>
      <c r="CG252" s="447"/>
      <c r="CH252" s="447"/>
      <c r="CI252" s="447"/>
      <c r="CJ252" s="447"/>
      <c r="CK252" s="447"/>
      <c r="CL252" s="447"/>
      <c r="CM252" s="447"/>
      <c r="CN252" s="447"/>
      <c r="CO252" s="447"/>
      <c r="CP252" s="447"/>
      <c r="CQ252" s="447"/>
      <c r="CR252" s="447"/>
      <c r="CS252" s="447"/>
      <c r="CT252" s="447"/>
      <c r="CU252" s="447"/>
      <c r="CV252" s="447"/>
      <c r="CW252" s="447"/>
      <c r="CX252" s="447"/>
      <c r="CY252" s="447"/>
      <c r="CZ252" s="447"/>
      <c r="DA252" s="447"/>
      <c r="DB252" s="447"/>
      <c r="DC252" s="447"/>
      <c r="DD252" s="447"/>
      <c r="DE252" s="447"/>
      <c r="DF252" s="447"/>
      <c r="DG252" s="447"/>
      <c r="DH252" s="447"/>
      <c r="DI252" s="447"/>
      <c r="DJ252" s="447"/>
      <c r="DK252" s="447"/>
      <c r="DL252" s="447"/>
      <c r="DM252" s="447"/>
      <c r="DN252" s="447"/>
      <c r="DO252" s="447"/>
      <c r="DP252" s="447"/>
      <c r="DQ252" s="447"/>
      <c r="DR252" s="447"/>
      <c r="DS252" s="447"/>
      <c r="DT252" s="447"/>
      <c r="DU252" s="447"/>
      <c r="DV252" s="447"/>
      <c r="DW252" s="447"/>
      <c r="DX252" s="447"/>
      <c r="DY252" s="447"/>
      <c r="DZ252" s="447"/>
      <c r="EA252" s="447"/>
      <c r="EB252" s="447"/>
      <c r="EC252" s="447"/>
      <c r="ED252" s="447"/>
      <c r="EE252" s="447"/>
      <c r="EF252" s="447"/>
      <c r="EG252" s="447"/>
      <c r="EH252" s="447"/>
      <c r="EI252" s="447"/>
      <c r="EJ252" s="447"/>
      <c r="EK252" s="447"/>
      <c r="EL252" s="447"/>
      <c r="EM252" s="447"/>
      <c r="EN252" s="447"/>
      <c r="EO252" s="447"/>
      <c r="EP252" s="447"/>
      <c r="EQ252" s="447"/>
      <c r="ER252" s="447"/>
      <c r="ES252" s="447"/>
      <c r="ET252" s="447"/>
      <c r="EU252" s="447"/>
      <c r="EV252" s="447"/>
    </row>
    <row r="253" spans="3:152" ht="12" customHeight="1">
      <c r="C253" s="447"/>
      <c r="D253" s="436"/>
      <c r="E253" s="447"/>
      <c r="F253" s="447"/>
      <c r="G253" s="447"/>
      <c r="H253" s="447"/>
      <c r="I253" s="447"/>
      <c r="J253" s="447"/>
      <c r="K253" s="436"/>
      <c r="L253" s="447"/>
      <c r="M253" s="447"/>
      <c r="N253" s="447"/>
      <c r="O253" s="447"/>
      <c r="P253" s="447"/>
      <c r="Q253" s="447"/>
      <c r="R253" s="436"/>
      <c r="S253" s="447"/>
      <c r="T253" s="447"/>
      <c r="U253" s="447"/>
      <c r="V253" s="447"/>
      <c r="W253" s="447"/>
      <c r="X253" s="447"/>
      <c r="Y253" s="447"/>
      <c r="Z253" s="447"/>
      <c r="AA253" s="447"/>
      <c r="AB253" s="447"/>
      <c r="AC253" s="436"/>
      <c r="AD253" s="447"/>
      <c r="AE253" s="447"/>
      <c r="AF253" s="447"/>
      <c r="AG253" s="447"/>
      <c r="AH253" s="447"/>
      <c r="AI253" s="447"/>
      <c r="AJ253" s="447"/>
      <c r="AK253" s="436"/>
      <c r="AL253" s="447"/>
      <c r="AM253" s="447"/>
      <c r="AN253" s="447"/>
      <c r="AO253" s="447"/>
      <c r="AP253" s="447"/>
      <c r="AQ253" s="447"/>
      <c r="AR253" s="436"/>
      <c r="AS253" s="447"/>
      <c r="AT253" s="447"/>
      <c r="AU253" s="447"/>
      <c r="AV253" s="447"/>
      <c r="AW253" s="447"/>
      <c r="AX253" s="447"/>
      <c r="AY253" s="436"/>
      <c r="AZ253" s="447"/>
      <c r="BA253" s="447"/>
      <c r="BB253" s="447"/>
      <c r="BC253" s="447"/>
      <c r="BD253" s="447"/>
      <c r="BE253" s="447"/>
      <c r="BF253" s="436"/>
      <c r="BG253" s="447"/>
      <c r="BH253" s="447"/>
      <c r="BI253" s="447"/>
      <c r="BJ253" s="447"/>
      <c r="BK253" s="447"/>
      <c r="BL253" s="447"/>
      <c r="BM253" s="436"/>
      <c r="BN253" s="447"/>
      <c r="BO253" s="447"/>
      <c r="BP253" s="447"/>
      <c r="BQ253" s="447"/>
      <c r="BR253" s="447"/>
      <c r="BS253" s="447"/>
      <c r="BT253" s="436"/>
      <c r="BU253" s="447"/>
      <c r="BV253" s="447"/>
      <c r="BW253" s="447"/>
      <c r="BX253" s="447"/>
      <c r="BY253" s="447"/>
      <c r="BZ253" s="447"/>
      <c r="CA253" s="447"/>
      <c r="CB253" s="447"/>
      <c r="CC253" s="447"/>
      <c r="CD253" s="447"/>
      <c r="CE253" s="447"/>
      <c r="CF253" s="447"/>
      <c r="CG253" s="447"/>
      <c r="CH253" s="447"/>
      <c r="CI253" s="447"/>
      <c r="CJ253" s="447"/>
      <c r="CK253" s="447"/>
      <c r="CL253" s="447"/>
      <c r="CM253" s="447"/>
      <c r="CN253" s="447"/>
      <c r="CO253" s="447"/>
      <c r="CP253" s="447"/>
      <c r="CQ253" s="447"/>
      <c r="CR253" s="447"/>
      <c r="CS253" s="447"/>
      <c r="CT253" s="447"/>
      <c r="CU253" s="447"/>
      <c r="CV253" s="447"/>
      <c r="CW253" s="447"/>
      <c r="CX253" s="447"/>
      <c r="CY253" s="447"/>
      <c r="CZ253" s="447"/>
      <c r="DA253" s="447"/>
      <c r="DB253" s="447"/>
      <c r="DC253" s="447"/>
      <c r="DD253" s="447"/>
      <c r="DE253" s="447"/>
      <c r="DF253" s="447"/>
      <c r="DG253" s="447"/>
      <c r="DH253" s="447"/>
      <c r="DI253" s="447"/>
      <c r="DJ253" s="447"/>
      <c r="DK253" s="447"/>
      <c r="DL253" s="447"/>
      <c r="DM253" s="447"/>
      <c r="DN253" s="447"/>
      <c r="DO253" s="447"/>
      <c r="DP253" s="447"/>
      <c r="DQ253" s="447"/>
      <c r="DR253" s="447"/>
      <c r="DS253" s="447"/>
      <c r="DT253" s="447"/>
      <c r="DU253" s="447"/>
      <c r="DV253" s="447"/>
      <c r="DW253" s="447"/>
      <c r="DX253" s="447"/>
      <c r="DY253" s="447"/>
      <c r="DZ253" s="447"/>
      <c r="EA253" s="447"/>
      <c r="EB253" s="447"/>
      <c r="EC253" s="447"/>
      <c r="ED253" s="447"/>
      <c r="EE253" s="447"/>
      <c r="EF253" s="447"/>
      <c r="EG253" s="447"/>
      <c r="EH253" s="447"/>
      <c r="EI253" s="447"/>
      <c r="EJ253" s="447"/>
      <c r="EK253" s="447"/>
      <c r="EL253" s="447"/>
      <c r="EM253" s="447"/>
      <c r="EN253" s="447"/>
      <c r="EO253" s="447"/>
      <c r="EP253" s="447"/>
      <c r="EQ253" s="447"/>
      <c r="ER253" s="447"/>
      <c r="ES253" s="447"/>
      <c r="ET253" s="447"/>
      <c r="EU253" s="447"/>
      <c r="EV253" s="447"/>
    </row>
    <row r="254" spans="3:152" ht="12" customHeight="1">
      <c r="C254" s="447"/>
      <c r="D254" s="436"/>
      <c r="E254" s="447"/>
      <c r="F254" s="447"/>
      <c r="G254" s="447"/>
      <c r="H254" s="447"/>
      <c r="I254" s="447"/>
      <c r="J254" s="447"/>
      <c r="K254" s="436"/>
      <c r="L254" s="447"/>
      <c r="M254" s="447"/>
      <c r="N254" s="447"/>
      <c r="O254" s="447"/>
      <c r="P254" s="447"/>
      <c r="Q254" s="447"/>
      <c r="R254" s="436"/>
      <c r="S254" s="447"/>
      <c r="T254" s="447"/>
      <c r="U254" s="447"/>
      <c r="V254" s="447"/>
      <c r="W254" s="447"/>
      <c r="X254" s="447"/>
      <c r="Y254" s="447"/>
      <c r="Z254" s="447"/>
      <c r="AA254" s="447"/>
      <c r="AB254" s="447"/>
      <c r="AC254" s="436"/>
      <c r="AD254" s="447"/>
      <c r="AE254" s="447"/>
      <c r="AF254" s="447"/>
      <c r="AG254" s="447"/>
      <c r="AH254" s="447"/>
      <c r="AI254" s="447"/>
      <c r="AJ254" s="447"/>
      <c r="AK254" s="436"/>
      <c r="AL254" s="447"/>
      <c r="AM254" s="447"/>
      <c r="AN254" s="447"/>
      <c r="AO254" s="447"/>
      <c r="AP254" s="447"/>
      <c r="AQ254" s="447"/>
      <c r="AR254" s="436"/>
      <c r="AS254" s="447"/>
      <c r="AT254" s="447"/>
      <c r="AU254" s="447"/>
      <c r="AV254" s="447"/>
      <c r="AW254" s="447"/>
      <c r="AX254" s="447"/>
      <c r="AY254" s="436"/>
      <c r="AZ254" s="447"/>
      <c r="BA254" s="447"/>
      <c r="BB254" s="447"/>
      <c r="BC254" s="447"/>
      <c r="BD254" s="447"/>
      <c r="BE254" s="447"/>
      <c r="BF254" s="436"/>
      <c r="BG254" s="447"/>
      <c r="BH254" s="447"/>
      <c r="BI254" s="447"/>
      <c r="BJ254" s="447"/>
      <c r="BK254" s="447"/>
      <c r="BL254" s="447"/>
      <c r="BM254" s="436"/>
      <c r="BN254" s="447"/>
      <c r="BO254" s="447"/>
      <c r="BP254" s="447"/>
      <c r="BQ254" s="447"/>
      <c r="BR254" s="447"/>
      <c r="BS254" s="447"/>
      <c r="BT254" s="436"/>
      <c r="BU254" s="447"/>
      <c r="BV254" s="447"/>
      <c r="BW254" s="447"/>
      <c r="BX254" s="447"/>
      <c r="BY254" s="447"/>
      <c r="BZ254" s="447"/>
      <c r="CA254" s="447"/>
      <c r="CB254" s="447"/>
      <c r="CC254" s="447"/>
      <c r="CD254" s="447"/>
      <c r="CE254" s="447"/>
      <c r="CF254" s="447"/>
      <c r="CG254" s="447"/>
      <c r="CH254" s="447"/>
      <c r="CI254" s="447"/>
      <c r="CJ254" s="447"/>
      <c r="CK254" s="447"/>
      <c r="CL254" s="447"/>
      <c r="CM254" s="447"/>
      <c r="CN254" s="447"/>
      <c r="CO254" s="447"/>
      <c r="CP254" s="447"/>
      <c r="CQ254" s="447"/>
      <c r="CR254" s="447"/>
      <c r="CS254" s="447"/>
      <c r="CT254" s="447"/>
      <c r="CU254" s="447"/>
      <c r="CV254" s="447"/>
      <c r="CW254" s="447"/>
      <c r="CX254" s="447"/>
      <c r="CY254" s="447"/>
      <c r="CZ254" s="447"/>
      <c r="DA254" s="447"/>
      <c r="DB254" s="447"/>
      <c r="DC254" s="447"/>
      <c r="DD254" s="447"/>
      <c r="DE254" s="447"/>
      <c r="DF254" s="447"/>
      <c r="DG254" s="447"/>
      <c r="DH254" s="447"/>
      <c r="DI254" s="447"/>
      <c r="DJ254" s="447"/>
      <c r="DK254" s="447"/>
      <c r="DL254" s="447"/>
      <c r="DM254" s="447"/>
      <c r="DN254" s="447"/>
      <c r="DO254" s="447"/>
      <c r="DP254" s="447"/>
      <c r="DQ254" s="447"/>
      <c r="DR254" s="447"/>
      <c r="DS254" s="447"/>
      <c r="DT254" s="447"/>
      <c r="DU254" s="447"/>
      <c r="DV254" s="447"/>
      <c r="DW254" s="447"/>
      <c r="DX254" s="447"/>
      <c r="DY254" s="447"/>
      <c r="DZ254" s="447"/>
      <c r="EA254" s="447"/>
      <c r="EB254" s="447"/>
      <c r="EC254" s="447"/>
      <c r="ED254" s="447"/>
      <c r="EE254" s="447"/>
      <c r="EF254" s="447"/>
      <c r="EG254" s="447"/>
      <c r="EH254" s="447"/>
      <c r="EI254" s="447"/>
      <c r="EJ254" s="447"/>
      <c r="EK254" s="447"/>
      <c r="EL254" s="447"/>
      <c r="EM254" s="447"/>
      <c r="EN254" s="447"/>
      <c r="EO254" s="447"/>
      <c r="EP254" s="447"/>
      <c r="EQ254" s="447"/>
      <c r="ER254" s="447"/>
      <c r="ES254" s="447"/>
      <c r="ET254" s="447"/>
      <c r="EU254" s="447"/>
      <c r="EV254" s="447"/>
    </row>
    <row r="255" spans="3:152" ht="12" customHeight="1">
      <c r="C255" s="447"/>
      <c r="D255" s="436"/>
      <c r="E255" s="447"/>
      <c r="F255" s="447"/>
      <c r="G255" s="447"/>
      <c r="H255" s="447"/>
      <c r="I255" s="447"/>
      <c r="J255" s="447"/>
      <c r="K255" s="436"/>
      <c r="L255" s="447"/>
      <c r="M255" s="447"/>
      <c r="N255" s="447"/>
      <c r="O255" s="447"/>
      <c r="P255" s="447"/>
      <c r="Q255" s="447"/>
      <c r="R255" s="436"/>
      <c r="S255" s="447"/>
      <c r="T255" s="447"/>
      <c r="U255" s="447"/>
      <c r="V255" s="447"/>
      <c r="W255" s="447"/>
      <c r="X255" s="447"/>
      <c r="Y255" s="447"/>
      <c r="Z255" s="447"/>
      <c r="AA255" s="447"/>
      <c r="AB255" s="447"/>
      <c r="AC255" s="436"/>
      <c r="AD255" s="447"/>
      <c r="AE255" s="447"/>
      <c r="AF255" s="447"/>
      <c r="AG255" s="447"/>
      <c r="AH255" s="447"/>
      <c r="AI255" s="447"/>
      <c r="AJ255" s="447"/>
      <c r="AK255" s="436"/>
      <c r="AL255" s="447"/>
      <c r="AM255" s="447"/>
      <c r="AN255" s="447"/>
      <c r="AO255" s="447"/>
      <c r="AP255" s="447"/>
      <c r="AQ255" s="447"/>
      <c r="AR255" s="436"/>
      <c r="AS255" s="447"/>
      <c r="AT255" s="447"/>
      <c r="AU255" s="447"/>
      <c r="AV255" s="447"/>
      <c r="AW255" s="447"/>
      <c r="AX255" s="447"/>
      <c r="AY255" s="436"/>
      <c r="AZ255" s="447"/>
      <c r="BA255" s="447"/>
      <c r="BB255" s="447"/>
      <c r="BC255" s="447"/>
      <c r="BD255" s="447"/>
      <c r="BE255" s="447"/>
      <c r="BF255" s="436"/>
      <c r="BG255" s="447"/>
      <c r="BH255" s="447"/>
      <c r="BI255" s="447"/>
      <c r="BJ255" s="447"/>
      <c r="BK255" s="447"/>
      <c r="BL255" s="447"/>
      <c r="BM255" s="436"/>
      <c r="BN255" s="447"/>
      <c r="BO255" s="447"/>
      <c r="BP255" s="447"/>
      <c r="BQ255" s="447"/>
      <c r="BR255" s="447"/>
      <c r="BS255" s="447"/>
      <c r="BT255" s="436"/>
      <c r="BU255" s="447"/>
      <c r="BV255" s="447"/>
      <c r="BW255" s="447"/>
      <c r="BX255" s="447"/>
      <c r="BY255" s="447"/>
      <c r="BZ255" s="447"/>
      <c r="CA255" s="447"/>
      <c r="CB255" s="447"/>
      <c r="CC255" s="447"/>
      <c r="CD255" s="447"/>
      <c r="CE255" s="447"/>
      <c r="CF255" s="447"/>
      <c r="CG255" s="447"/>
      <c r="CH255" s="447"/>
      <c r="CI255" s="447"/>
      <c r="CJ255" s="447"/>
      <c r="CK255" s="447"/>
      <c r="CL255" s="447"/>
      <c r="CM255" s="447"/>
      <c r="CN255" s="447"/>
      <c r="CO255" s="447"/>
      <c r="CP255" s="447"/>
      <c r="CQ255" s="447"/>
      <c r="CR255" s="447"/>
      <c r="CS255" s="447"/>
      <c r="CT255" s="447"/>
      <c r="CU255" s="447"/>
      <c r="CV255" s="447"/>
      <c r="CW255" s="447"/>
      <c r="CX255" s="447"/>
      <c r="CY255" s="447"/>
      <c r="CZ255" s="447"/>
      <c r="DA255" s="447"/>
      <c r="DB255" s="447"/>
      <c r="DC255" s="447"/>
      <c r="DD255" s="447"/>
      <c r="DE255" s="447"/>
      <c r="DF255" s="447"/>
      <c r="DG255" s="447"/>
      <c r="DH255" s="447"/>
      <c r="DI255" s="447"/>
      <c r="DJ255" s="447"/>
      <c r="DK255" s="447"/>
      <c r="DL255" s="447"/>
      <c r="DM255" s="447"/>
      <c r="DN255" s="447"/>
      <c r="DO255" s="447"/>
      <c r="DP255" s="447"/>
      <c r="DQ255" s="447"/>
      <c r="DR255" s="447"/>
      <c r="DS255" s="447"/>
      <c r="DT255" s="447"/>
      <c r="DU255" s="447"/>
      <c r="DV255" s="447"/>
      <c r="DW255" s="447"/>
      <c r="DX255" s="447"/>
      <c r="DY255" s="447"/>
      <c r="DZ255" s="447"/>
      <c r="EA255" s="447"/>
      <c r="EB255" s="447"/>
      <c r="EC255" s="447"/>
      <c r="ED255" s="447"/>
      <c r="EE255" s="447"/>
      <c r="EF255" s="447"/>
      <c r="EG255" s="447"/>
      <c r="EH255" s="447"/>
      <c r="EI255" s="447"/>
      <c r="EJ255" s="447"/>
      <c r="EK255" s="447"/>
      <c r="EL255" s="447"/>
      <c r="EM255" s="447"/>
      <c r="EN255" s="447"/>
      <c r="EO255" s="447"/>
      <c r="EP255" s="447"/>
      <c r="EQ255" s="447"/>
      <c r="ER255" s="447"/>
      <c r="ES255" s="447"/>
      <c r="ET255" s="447"/>
      <c r="EU255" s="447"/>
      <c r="EV255" s="447"/>
    </row>
    <row r="256" spans="3:152" ht="12" customHeight="1">
      <c r="C256" s="447"/>
      <c r="D256" s="436"/>
      <c r="E256" s="447"/>
      <c r="F256" s="447"/>
      <c r="G256" s="447"/>
      <c r="H256" s="447"/>
      <c r="I256" s="447"/>
      <c r="J256" s="447"/>
      <c r="K256" s="436"/>
      <c r="L256" s="447"/>
      <c r="M256" s="447"/>
      <c r="N256" s="447"/>
      <c r="O256" s="447"/>
      <c r="P256" s="447"/>
      <c r="Q256" s="447"/>
      <c r="R256" s="436"/>
      <c r="S256" s="447"/>
      <c r="T256" s="447"/>
      <c r="U256" s="447"/>
      <c r="V256" s="447"/>
      <c r="W256" s="447"/>
      <c r="X256" s="447"/>
      <c r="Y256" s="447"/>
      <c r="Z256" s="447"/>
      <c r="AA256" s="447"/>
      <c r="AB256" s="447"/>
      <c r="AC256" s="436"/>
      <c r="AD256" s="447"/>
      <c r="AE256" s="447"/>
      <c r="AF256" s="447"/>
      <c r="AG256" s="447"/>
      <c r="AH256" s="447"/>
      <c r="AI256" s="447"/>
      <c r="AJ256" s="447"/>
      <c r="AK256" s="436"/>
      <c r="AL256" s="447"/>
      <c r="AM256" s="447"/>
      <c r="AN256" s="447"/>
      <c r="AO256" s="447"/>
      <c r="AP256" s="447"/>
      <c r="AQ256" s="447"/>
      <c r="AR256" s="436"/>
      <c r="AS256" s="447"/>
      <c r="AT256" s="447"/>
      <c r="AU256" s="447"/>
      <c r="AV256" s="447"/>
      <c r="AW256" s="447"/>
      <c r="AX256" s="447"/>
      <c r="AY256" s="436"/>
      <c r="AZ256" s="447"/>
      <c r="BA256" s="447"/>
      <c r="BB256" s="447"/>
      <c r="BC256" s="447"/>
      <c r="BD256" s="447"/>
      <c r="BE256" s="447"/>
      <c r="BF256" s="436"/>
      <c r="BG256" s="447"/>
      <c r="BH256" s="447"/>
      <c r="BI256" s="447"/>
      <c r="BJ256" s="447"/>
      <c r="BK256" s="447"/>
      <c r="BL256" s="447"/>
      <c r="BM256" s="436"/>
      <c r="BN256" s="447"/>
      <c r="BO256" s="447"/>
      <c r="BP256" s="447"/>
      <c r="BQ256" s="447"/>
      <c r="BR256" s="447"/>
      <c r="BS256" s="447"/>
      <c r="BT256" s="436"/>
      <c r="BU256" s="447"/>
      <c r="BV256" s="447"/>
      <c r="BW256" s="447"/>
      <c r="BX256" s="447"/>
      <c r="BY256" s="447"/>
      <c r="BZ256" s="447"/>
      <c r="CA256" s="447"/>
      <c r="CB256" s="447"/>
      <c r="CC256" s="447"/>
      <c r="CD256" s="447"/>
      <c r="CE256" s="447"/>
      <c r="CF256" s="447"/>
      <c r="CG256" s="447"/>
      <c r="CH256" s="447"/>
      <c r="CI256" s="447"/>
      <c r="CJ256" s="447"/>
      <c r="CK256" s="447"/>
      <c r="CL256" s="447"/>
      <c r="CM256" s="447"/>
      <c r="CN256" s="447"/>
      <c r="CO256" s="447"/>
      <c r="CP256" s="447"/>
      <c r="CQ256" s="447"/>
      <c r="CR256" s="447"/>
      <c r="CS256" s="447"/>
      <c r="CT256" s="447"/>
      <c r="CU256" s="447"/>
      <c r="CV256" s="447"/>
      <c r="CW256" s="447"/>
      <c r="CX256" s="447"/>
      <c r="CY256" s="447"/>
      <c r="CZ256" s="447"/>
      <c r="DA256" s="447"/>
      <c r="DB256" s="447"/>
      <c r="DC256" s="447"/>
      <c r="DD256" s="447"/>
      <c r="DE256" s="447"/>
      <c r="DF256" s="447"/>
      <c r="DG256" s="447"/>
      <c r="DH256" s="447"/>
      <c r="DI256" s="447"/>
      <c r="DJ256" s="447"/>
      <c r="DK256" s="447"/>
      <c r="DL256" s="447"/>
      <c r="DM256" s="447"/>
      <c r="DN256" s="447"/>
      <c r="DO256" s="447"/>
      <c r="DP256" s="447"/>
      <c r="DQ256" s="447"/>
      <c r="DR256" s="447"/>
      <c r="DS256" s="447"/>
      <c r="DT256" s="447"/>
      <c r="DU256" s="447"/>
      <c r="DV256" s="447"/>
      <c r="DW256" s="447"/>
      <c r="DX256" s="447"/>
      <c r="DY256" s="447"/>
      <c r="DZ256" s="447"/>
      <c r="EA256" s="447"/>
      <c r="EB256" s="447"/>
      <c r="EC256" s="447"/>
      <c r="ED256" s="447"/>
      <c r="EE256" s="447"/>
      <c r="EF256" s="447"/>
      <c r="EG256" s="447"/>
      <c r="EH256" s="447"/>
      <c r="EI256" s="447"/>
      <c r="EJ256" s="447"/>
      <c r="EK256" s="447"/>
      <c r="EL256" s="447"/>
      <c r="EM256" s="447"/>
      <c r="EN256" s="447"/>
      <c r="EO256" s="447"/>
      <c r="EP256" s="447"/>
      <c r="EQ256" s="447"/>
      <c r="ER256" s="447"/>
      <c r="ES256" s="447"/>
      <c r="ET256" s="447"/>
      <c r="EU256" s="447"/>
      <c r="EV256" s="447"/>
    </row>
    <row r="257" spans="3:152" ht="12" customHeight="1">
      <c r="C257" s="447"/>
      <c r="D257" s="436"/>
      <c r="E257" s="447"/>
      <c r="F257" s="447"/>
      <c r="G257" s="447"/>
      <c r="H257" s="447"/>
      <c r="I257" s="447"/>
      <c r="J257" s="447"/>
      <c r="K257" s="436"/>
      <c r="L257" s="447"/>
      <c r="M257" s="447"/>
      <c r="N257" s="447"/>
      <c r="O257" s="447"/>
      <c r="P257" s="447"/>
      <c r="Q257" s="447"/>
      <c r="R257" s="436"/>
      <c r="S257" s="447"/>
      <c r="T257" s="447"/>
      <c r="U257" s="447"/>
      <c r="V257" s="447"/>
      <c r="W257" s="447"/>
      <c r="X257" s="447"/>
      <c r="Y257" s="447"/>
      <c r="Z257" s="447"/>
      <c r="AA257" s="447"/>
      <c r="AB257" s="447"/>
      <c r="AC257" s="436"/>
      <c r="AD257" s="447"/>
      <c r="AE257" s="447"/>
      <c r="AF257" s="447"/>
      <c r="AG257" s="447"/>
      <c r="AH257" s="447"/>
      <c r="AI257" s="447"/>
      <c r="AJ257" s="447"/>
      <c r="AK257" s="436"/>
      <c r="AL257" s="447"/>
      <c r="AM257" s="447"/>
      <c r="AN257" s="447"/>
      <c r="AO257" s="447"/>
      <c r="AP257" s="447"/>
      <c r="AQ257" s="447"/>
      <c r="AR257" s="436"/>
      <c r="AS257" s="447"/>
      <c r="AT257" s="447"/>
      <c r="AU257" s="447"/>
      <c r="AV257" s="447"/>
      <c r="AW257" s="447"/>
      <c r="AX257" s="447"/>
      <c r="AY257" s="436"/>
      <c r="AZ257" s="447"/>
      <c r="BA257" s="447"/>
      <c r="BB257" s="447"/>
      <c r="BC257" s="447"/>
      <c r="BD257" s="447"/>
      <c r="BE257" s="447"/>
      <c r="BF257" s="436"/>
      <c r="BG257" s="447"/>
      <c r="BH257" s="447"/>
      <c r="BI257" s="447"/>
      <c r="BJ257" s="447"/>
      <c r="BK257" s="447"/>
      <c r="BL257" s="447"/>
      <c r="BM257" s="436"/>
      <c r="BN257" s="447"/>
      <c r="BO257" s="447"/>
      <c r="BP257" s="447"/>
      <c r="BQ257" s="447"/>
      <c r="BR257" s="447"/>
      <c r="BS257" s="447"/>
      <c r="BT257" s="436"/>
      <c r="BU257" s="447"/>
      <c r="BV257" s="447"/>
      <c r="BW257" s="447"/>
      <c r="BX257" s="447"/>
      <c r="BY257" s="447"/>
      <c r="BZ257" s="447"/>
      <c r="CA257" s="447"/>
      <c r="CB257" s="447"/>
      <c r="CC257" s="447"/>
      <c r="CD257" s="447"/>
      <c r="CE257" s="447"/>
      <c r="CF257" s="447"/>
      <c r="CG257" s="447"/>
      <c r="CH257" s="447"/>
      <c r="CI257" s="447"/>
      <c r="CJ257" s="447"/>
      <c r="CK257" s="447"/>
      <c r="CL257" s="447"/>
      <c r="CM257" s="447"/>
      <c r="CN257" s="447"/>
      <c r="CO257" s="447"/>
      <c r="CP257" s="447"/>
      <c r="CQ257" s="447"/>
      <c r="CR257" s="447"/>
      <c r="CS257" s="447"/>
      <c r="CT257" s="447"/>
      <c r="CU257" s="447"/>
      <c r="CV257" s="447"/>
      <c r="CW257" s="447"/>
      <c r="CX257" s="447"/>
      <c r="CY257" s="447"/>
      <c r="CZ257" s="447"/>
      <c r="DA257" s="447"/>
      <c r="DB257" s="447"/>
      <c r="DC257" s="447"/>
      <c r="DD257" s="447"/>
      <c r="DE257" s="447"/>
      <c r="DF257" s="447"/>
      <c r="DG257" s="447"/>
      <c r="DH257" s="447"/>
      <c r="DI257" s="447"/>
      <c r="DJ257" s="447"/>
      <c r="DK257" s="447"/>
      <c r="DL257" s="447"/>
      <c r="DM257" s="447"/>
      <c r="DN257" s="447"/>
      <c r="DO257" s="447"/>
      <c r="DP257" s="447"/>
      <c r="DQ257" s="447"/>
      <c r="DR257" s="447"/>
      <c r="DS257" s="447"/>
      <c r="DT257" s="447"/>
      <c r="DU257" s="447"/>
      <c r="DV257" s="447"/>
      <c r="DW257" s="447"/>
      <c r="DX257" s="447"/>
      <c r="DY257" s="447"/>
      <c r="DZ257" s="447"/>
      <c r="EA257" s="447"/>
      <c r="EB257" s="447"/>
      <c r="EC257" s="447"/>
      <c r="ED257" s="447"/>
      <c r="EE257" s="447"/>
      <c r="EF257" s="447"/>
      <c r="EG257" s="447"/>
      <c r="EH257" s="447"/>
      <c r="EI257" s="447"/>
      <c r="EJ257" s="447"/>
      <c r="EK257" s="447"/>
      <c r="EL257" s="447"/>
      <c r="EM257" s="447"/>
      <c r="EN257" s="447"/>
      <c r="EO257" s="447"/>
      <c r="EP257" s="447"/>
      <c r="EQ257" s="447"/>
      <c r="ER257" s="447"/>
      <c r="ES257" s="447"/>
      <c r="ET257" s="447"/>
      <c r="EU257" s="447"/>
      <c r="EV257" s="447"/>
    </row>
    <row r="258" spans="3:152" ht="12" customHeight="1">
      <c r="C258" s="447"/>
      <c r="D258" s="436"/>
      <c r="E258" s="447"/>
      <c r="F258" s="447"/>
      <c r="G258" s="447"/>
      <c r="H258" s="447"/>
      <c r="I258" s="447"/>
      <c r="J258" s="447"/>
      <c r="K258" s="436"/>
      <c r="L258" s="447"/>
      <c r="M258" s="447"/>
      <c r="N258" s="447"/>
      <c r="O258" s="447"/>
      <c r="P258" s="447"/>
      <c r="Q258" s="447"/>
      <c r="R258" s="436"/>
      <c r="S258" s="447"/>
      <c r="T258" s="447"/>
      <c r="U258" s="447"/>
      <c r="V258" s="447"/>
      <c r="W258" s="447"/>
      <c r="X258" s="447"/>
      <c r="Y258" s="447"/>
      <c r="Z258" s="447"/>
      <c r="AA258" s="447"/>
      <c r="AB258" s="447"/>
      <c r="AC258" s="436"/>
      <c r="AD258" s="447"/>
      <c r="AE258" s="447"/>
      <c r="AF258" s="447"/>
      <c r="AG258" s="447"/>
      <c r="AH258" s="447"/>
      <c r="AI258" s="447"/>
      <c r="AJ258" s="447"/>
      <c r="AK258" s="436"/>
      <c r="AL258" s="447"/>
      <c r="AM258" s="447"/>
      <c r="AN258" s="447"/>
      <c r="AO258" s="447"/>
      <c r="AP258" s="447"/>
      <c r="AQ258" s="447"/>
      <c r="AR258" s="436"/>
      <c r="AS258" s="447"/>
      <c r="AT258" s="447"/>
      <c r="AU258" s="447"/>
      <c r="AV258" s="447"/>
      <c r="AW258" s="447"/>
      <c r="AX258" s="447"/>
      <c r="AY258" s="436"/>
      <c r="AZ258" s="447"/>
      <c r="BA258" s="447"/>
      <c r="BB258" s="447"/>
      <c r="BC258" s="447"/>
      <c r="BD258" s="447"/>
      <c r="BE258" s="447"/>
      <c r="BF258" s="436"/>
      <c r="BG258" s="447"/>
      <c r="BH258" s="447"/>
      <c r="BI258" s="447"/>
      <c r="BJ258" s="447"/>
      <c r="BK258" s="447"/>
      <c r="BL258" s="447"/>
      <c r="BM258" s="436"/>
      <c r="BN258" s="447"/>
      <c r="BO258" s="447"/>
      <c r="BP258" s="447"/>
      <c r="BQ258" s="447"/>
      <c r="BR258" s="447"/>
      <c r="BS258" s="447"/>
      <c r="BT258" s="436"/>
      <c r="BU258" s="447"/>
      <c r="BV258" s="447"/>
      <c r="BW258" s="447"/>
      <c r="BX258" s="447"/>
      <c r="BY258" s="447"/>
      <c r="BZ258" s="447"/>
      <c r="CA258" s="447"/>
      <c r="CB258" s="447"/>
      <c r="CC258" s="447"/>
      <c r="CD258" s="447"/>
      <c r="CE258" s="447"/>
      <c r="CF258" s="447"/>
      <c r="CG258" s="447"/>
      <c r="CH258" s="447"/>
      <c r="CI258" s="447"/>
      <c r="CJ258" s="447"/>
      <c r="CK258" s="447"/>
      <c r="CL258" s="447"/>
      <c r="CM258" s="447"/>
      <c r="CN258" s="447"/>
      <c r="CO258" s="447"/>
      <c r="CP258" s="447"/>
      <c r="CQ258" s="447"/>
      <c r="CR258" s="447"/>
      <c r="CS258" s="447"/>
      <c r="CT258" s="447"/>
      <c r="CU258" s="447"/>
      <c r="CV258" s="447"/>
      <c r="CW258" s="447"/>
      <c r="CX258" s="447"/>
      <c r="CY258" s="447"/>
      <c r="CZ258" s="447"/>
      <c r="DA258" s="447"/>
      <c r="DB258" s="447"/>
      <c r="DC258" s="447"/>
      <c r="DD258" s="447"/>
      <c r="DE258" s="447"/>
      <c r="DF258" s="447"/>
      <c r="DG258" s="447"/>
      <c r="DH258" s="447"/>
      <c r="DI258" s="447"/>
      <c r="DJ258" s="447"/>
      <c r="DK258" s="447"/>
      <c r="DL258" s="447"/>
      <c r="DM258" s="447"/>
      <c r="DN258" s="447"/>
      <c r="DO258" s="447"/>
      <c r="DP258" s="447"/>
      <c r="DQ258" s="447"/>
      <c r="DR258" s="447"/>
      <c r="DS258" s="447"/>
      <c r="DT258" s="447"/>
      <c r="DU258" s="447"/>
      <c r="DV258" s="447"/>
      <c r="DW258" s="447"/>
      <c r="DX258" s="447"/>
      <c r="DY258" s="447"/>
      <c r="DZ258" s="447"/>
      <c r="EA258" s="447"/>
      <c r="EB258" s="447"/>
      <c r="EC258" s="447"/>
      <c r="ED258" s="447"/>
      <c r="EE258" s="447"/>
      <c r="EF258" s="447"/>
      <c r="EG258" s="447"/>
      <c r="EH258" s="447"/>
      <c r="EI258" s="447"/>
      <c r="EJ258" s="447"/>
      <c r="EK258" s="447"/>
      <c r="EL258" s="447"/>
      <c r="EM258" s="447"/>
      <c r="EN258" s="447"/>
      <c r="EO258" s="447"/>
      <c r="EP258" s="447"/>
      <c r="EQ258" s="447"/>
      <c r="ER258" s="447"/>
      <c r="ES258" s="447"/>
      <c r="ET258" s="447"/>
      <c r="EU258" s="447"/>
      <c r="EV258" s="447"/>
    </row>
    <row r="259" spans="3:152" ht="12" customHeight="1">
      <c r="C259" s="447"/>
      <c r="D259" s="436"/>
      <c r="E259" s="447"/>
      <c r="F259" s="447"/>
      <c r="G259" s="447"/>
      <c r="H259" s="447"/>
      <c r="I259" s="447"/>
      <c r="J259" s="447"/>
      <c r="K259" s="436"/>
      <c r="L259" s="447"/>
      <c r="M259" s="447"/>
      <c r="N259" s="447"/>
      <c r="O259" s="447"/>
      <c r="P259" s="447"/>
      <c r="Q259" s="447"/>
      <c r="R259" s="436"/>
      <c r="S259" s="447"/>
      <c r="T259" s="447"/>
      <c r="U259" s="447"/>
      <c r="V259" s="447"/>
      <c r="W259" s="447"/>
      <c r="X259" s="447"/>
      <c r="Y259" s="447"/>
      <c r="Z259" s="447"/>
      <c r="AA259" s="447"/>
      <c r="AB259" s="447"/>
      <c r="AC259" s="436"/>
      <c r="AD259" s="447"/>
      <c r="AE259" s="447"/>
      <c r="AF259" s="447"/>
      <c r="AG259" s="447"/>
      <c r="AH259" s="447"/>
      <c r="AI259" s="447"/>
      <c r="AJ259" s="447"/>
      <c r="AK259" s="436"/>
      <c r="AL259" s="447"/>
      <c r="AM259" s="447"/>
      <c r="AN259" s="447"/>
      <c r="AO259" s="447"/>
      <c r="AP259" s="447"/>
      <c r="AQ259" s="447"/>
      <c r="AR259" s="436"/>
      <c r="AS259" s="447"/>
      <c r="AT259" s="447"/>
      <c r="AU259" s="447"/>
      <c r="AV259" s="447"/>
      <c r="AW259" s="447"/>
      <c r="AX259" s="447"/>
      <c r="AY259" s="436"/>
      <c r="AZ259" s="447"/>
      <c r="BA259" s="447"/>
      <c r="BB259" s="447"/>
      <c r="BC259" s="447"/>
      <c r="BD259" s="447"/>
      <c r="BE259" s="447"/>
      <c r="BF259" s="436"/>
      <c r="BG259" s="447"/>
      <c r="BH259" s="447"/>
      <c r="BI259" s="447"/>
      <c r="BJ259" s="447"/>
      <c r="BK259" s="447"/>
      <c r="BL259" s="447"/>
      <c r="BM259" s="436"/>
      <c r="BN259" s="447"/>
      <c r="BO259" s="447"/>
      <c r="BP259" s="447"/>
      <c r="BQ259" s="447"/>
      <c r="BR259" s="447"/>
      <c r="BS259" s="447"/>
      <c r="BT259" s="436"/>
      <c r="BU259" s="447"/>
      <c r="BV259" s="447"/>
      <c r="BW259" s="447"/>
      <c r="BX259" s="447"/>
      <c r="BY259" s="447"/>
      <c r="BZ259" s="447"/>
      <c r="CA259" s="447"/>
      <c r="CB259" s="447"/>
      <c r="CC259" s="447"/>
      <c r="CD259" s="447"/>
      <c r="CE259" s="447"/>
      <c r="CF259" s="447"/>
      <c r="CG259" s="447"/>
      <c r="CH259" s="447"/>
      <c r="CI259" s="447"/>
      <c r="CJ259" s="447"/>
      <c r="CK259" s="447"/>
      <c r="CL259" s="447"/>
      <c r="CM259" s="447"/>
      <c r="CN259" s="447"/>
      <c r="CO259" s="447"/>
      <c r="CP259" s="447"/>
      <c r="CQ259" s="447"/>
      <c r="CR259" s="447"/>
      <c r="CS259" s="447"/>
      <c r="CT259" s="447"/>
      <c r="CU259" s="447"/>
      <c r="CV259" s="447"/>
      <c r="CW259" s="447"/>
      <c r="CX259" s="447"/>
      <c r="CY259" s="447"/>
      <c r="CZ259" s="447"/>
      <c r="DA259" s="447"/>
      <c r="DB259" s="447"/>
      <c r="DC259" s="447"/>
      <c r="DD259" s="447"/>
      <c r="DE259" s="447"/>
      <c r="DF259" s="447"/>
      <c r="DG259" s="447"/>
      <c r="DH259" s="447"/>
      <c r="DI259" s="447"/>
      <c r="DJ259" s="447"/>
      <c r="DK259" s="447"/>
      <c r="DL259" s="447"/>
      <c r="DM259" s="447"/>
      <c r="DN259" s="447"/>
      <c r="DO259" s="447"/>
      <c r="DP259" s="447"/>
      <c r="DQ259" s="447"/>
      <c r="DR259" s="447"/>
      <c r="DS259" s="447"/>
      <c r="DT259" s="447"/>
      <c r="DU259" s="447"/>
      <c r="DV259" s="447"/>
      <c r="DW259" s="447"/>
      <c r="DX259" s="447"/>
      <c r="DY259" s="447"/>
      <c r="DZ259" s="447"/>
      <c r="EA259" s="447"/>
      <c r="EB259" s="447"/>
      <c r="EC259" s="447"/>
      <c r="ED259" s="447"/>
      <c r="EE259" s="447"/>
      <c r="EF259" s="447"/>
      <c r="EG259" s="447"/>
      <c r="EH259" s="447"/>
      <c r="EI259" s="447"/>
      <c r="EJ259" s="447"/>
      <c r="EK259" s="447"/>
      <c r="EL259" s="447"/>
      <c r="EM259" s="447"/>
      <c r="EN259" s="447"/>
      <c r="EO259" s="447"/>
      <c r="EP259" s="447"/>
      <c r="EQ259" s="447"/>
      <c r="ER259" s="447"/>
      <c r="ES259" s="447"/>
      <c r="ET259" s="447"/>
      <c r="EU259" s="447"/>
      <c r="EV259" s="447"/>
    </row>
    <row r="260" spans="3:152" ht="12" customHeight="1">
      <c r="C260" s="447"/>
      <c r="D260" s="436"/>
      <c r="E260" s="447"/>
      <c r="F260" s="447"/>
      <c r="G260" s="447"/>
      <c r="H260" s="447"/>
      <c r="I260" s="447"/>
      <c r="J260" s="447"/>
      <c r="K260" s="436"/>
      <c r="L260" s="447"/>
      <c r="M260" s="447"/>
      <c r="N260" s="447"/>
      <c r="O260" s="447"/>
      <c r="P260" s="447"/>
      <c r="Q260" s="447"/>
      <c r="R260" s="436"/>
      <c r="S260" s="447"/>
      <c r="T260" s="447"/>
      <c r="U260" s="447"/>
      <c r="V260" s="447"/>
      <c r="W260" s="447"/>
      <c r="X260" s="447"/>
      <c r="Y260" s="447"/>
      <c r="Z260" s="447"/>
      <c r="AA260" s="447"/>
      <c r="AB260" s="447"/>
      <c r="AC260" s="436"/>
      <c r="AD260" s="447"/>
      <c r="AE260" s="447"/>
      <c r="AF260" s="447"/>
      <c r="AG260" s="447"/>
      <c r="AH260" s="447"/>
      <c r="AI260" s="447"/>
      <c r="AJ260" s="447"/>
      <c r="AK260" s="436"/>
      <c r="AL260" s="447"/>
      <c r="AM260" s="447"/>
      <c r="AN260" s="447"/>
      <c r="AO260" s="447"/>
      <c r="AP260" s="447"/>
      <c r="AQ260" s="447"/>
      <c r="AR260" s="436"/>
      <c r="AS260" s="447"/>
      <c r="AT260" s="447"/>
      <c r="AU260" s="447"/>
      <c r="AV260" s="447"/>
      <c r="AW260" s="447"/>
      <c r="AX260" s="447"/>
      <c r="AY260" s="436"/>
      <c r="AZ260" s="447"/>
      <c r="BA260" s="447"/>
      <c r="BB260" s="447"/>
      <c r="BC260" s="447"/>
      <c r="BD260" s="447"/>
      <c r="BE260" s="447"/>
      <c r="BF260" s="436"/>
      <c r="BG260" s="447"/>
      <c r="BH260" s="447"/>
      <c r="BI260" s="447"/>
      <c r="BJ260" s="447"/>
      <c r="BK260" s="447"/>
      <c r="BL260" s="447"/>
      <c r="BM260" s="436"/>
      <c r="BN260" s="447"/>
      <c r="BO260" s="447"/>
      <c r="BP260" s="447"/>
      <c r="BQ260" s="447"/>
      <c r="BR260" s="447"/>
      <c r="BS260" s="447"/>
      <c r="BT260" s="436"/>
      <c r="BU260" s="447"/>
      <c r="BV260" s="447"/>
      <c r="BW260" s="447"/>
      <c r="BX260" s="447"/>
      <c r="BY260" s="447"/>
      <c r="BZ260" s="447"/>
      <c r="CA260" s="447"/>
      <c r="CB260" s="447"/>
      <c r="CC260" s="447"/>
      <c r="CD260" s="447"/>
      <c r="CE260" s="447"/>
      <c r="CF260" s="447"/>
      <c r="CG260" s="447"/>
      <c r="CH260" s="447"/>
      <c r="CI260" s="447"/>
      <c r="CJ260" s="447"/>
      <c r="CK260" s="447"/>
      <c r="CL260" s="447"/>
      <c r="CM260" s="447"/>
      <c r="CN260" s="447"/>
      <c r="CO260" s="447"/>
      <c r="CP260" s="447"/>
      <c r="CQ260" s="447"/>
      <c r="CR260" s="447"/>
      <c r="CS260" s="447"/>
      <c r="CT260" s="447"/>
      <c r="CU260" s="447"/>
      <c r="CV260" s="447"/>
      <c r="CW260" s="447"/>
      <c r="CX260" s="447"/>
      <c r="CY260" s="447"/>
      <c r="CZ260" s="447"/>
      <c r="DA260" s="447"/>
      <c r="DB260" s="447"/>
      <c r="DC260" s="447"/>
      <c r="DD260" s="447"/>
      <c r="DE260" s="447"/>
      <c r="DF260" s="447"/>
      <c r="DG260" s="447"/>
      <c r="DH260" s="447"/>
      <c r="DI260" s="447"/>
      <c r="DJ260" s="447"/>
      <c r="DK260" s="447"/>
      <c r="DL260" s="447"/>
      <c r="DM260" s="447"/>
      <c r="DN260" s="447"/>
      <c r="DO260" s="447"/>
      <c r="DP260" s="447"/>
      <c r="DQ260" s="447"/>
      <c r="DR260" s="447"/>
      <c r="DS260" s="447"/>
      <c r="DT260" s="447"/>
      <c r="DU260" s="447"/>
      <c r="DV260" s="447"/>
      <c r="DW260" s="447"/>
      <c r="DX260" s="447"/>
      <c r="DY260" s="447"/>
      <c r="DZ260" s="447"/>
      <c r="EA260" s="447"/>
      <c r="EB260" s="447"/>
      <c r="EC260" s="447"/>
      <c r="ED260" s="447"/>
      <c r="EE260" s="447"/>
      <c r="EF260" s="447"/>
      <c r="EG260" s="447"/>
      <c r="EH260" s="447"/>
      <c r="EI260" s="447"/>
      <c r="EJ260" s="447"/>
      <c r="EK260" s="447"/>
      <c r="EL260" s="447"/>
      <c r="EM260" s="447"/>
      <c r="EN260" s="447"/>
      <c r="EO260" s="447"/>
      <c r="EP260" s="447"/>
      <c r="EQ260" s="447"/>
      <c r="ER260" s="447"/>
      <c r="ES260" s="447"/>
      <c r="ET260" s="447"/>
      <c r="EU260" s="447"/>
      <c r="EV260" s="447"/>
    </row>
    <row r="261" spans="3:152" ht="12" customHeight="1">
      <c r="C261" s="447"/>
      <c r="D261" s="436"/>
      <c r="E261" s="447"/>
      <c r="F261" s="447"/>
      <c r="G261" s="447"/>
      <c r="H261" s="447"/>
      <c r="I261" s="447"/>
      <c r="J261" s="447"/>
      <c r="K261" s="436"/>
      <c r="L261" s="447"/>
      <c r="M261" s="447"/>
      <c r="N261" s="447"/>
      <c r="O261" s="447"/>
      <c r="P261" s="447"/>
      <c r="Q261" s="447"/>
      <c r="R261" s="436"/>
      <c r="S261" s="447"/>
      <c r="T261" s="447"/>
      <c r="U261" s="447"/>
      <c r="V261" s="447"/>
      <c r="W261" s="447"/>
      <c r="X261" s="447"/>
      <c r="Y261" s="447"/>
      <c r="Z261" s="447"/>
      <c r="AA261" s="447"/>
      <c r="AB261" s="447"/>
      <c r="AC261" s="436"/>
      <c r="AD261" s="447"/>
      <c r="AE261" s="447"/>
      <c r="AF261" s="447"/>
      <c r="AG261" s="447"/>
      <c r="AH261" s="447"/>
      <c r="AI261" s="447"/>
      <c r="AJ261" s="447"/>
      <c r="AK261" s="436"/>
      <c r="AL261" s="447"/>
      <c r="AM261" s="447"/>
      <c r="AN261" s="447"/>
      <c r="AO261" s="447"/>
      <c r="AP261" s="447"/>
      <c r="AQ261" s="447"/>
      <c r="AR261" s="436"/>
      <c r="AS261" s="447"/>
      <c r="AT261" s="447"/>
      <c r="AU261" s="447"/>
      <c r="AV261" s="447"/>
      <c r="AW261" s="447"/>
      <c r="AX261" s="447"/>
      <c r="AY261" s="436"/>
      <c r="AZ261" s="447"/>
      <c r="BA261" s="447"/>
      <c r="BB261" s="447"/>
      <c r="BC261" s="447"/>
      <c r="BD261" s="447"/>
      <c r="BE261" s="447"/>
      <c r="BF261" s="436"/>
      <c r="BG261" s="447"/>
      <c r="BH261" s="447"/>
      <c r="BI261" s="447"/>
      <c r="BJ261" s="447"/>
      <c r="BK261" s="447"/>
      <c r="BL261" s="447"/>
      <c r="BM261" s="436"/>
      <c r="BN261" s="447"/>
      <c r="BO261" s="447"/>
      <c r="BP261" s="447"/>
      <c r="BQ261" s="447"/>
      <c r="BR261" s="447"/>
      <c r="BS261" s="447"/>
      <c r="BT261" s="436"/>
      <c r="BU261" s="447"/>
      <c r="BV261" s="447"/>
      <c r="BW261" s="447"/>
      <c r="BX261" s="447"/>
      <c r="BY261" s="447"/>
      <c r="BZ261" s="447"/>
      <c r="CA261" s="447"/>
      <c r="CB261" s="447"/>
      <c r="CC261" s="447"/>
      <c r="CD261" s="447"/>
      <c r="CE261" s="447"/>
      <c r="CF261" s="447"/>
      <c r="CG261" s="447"/>
      <c r="CH261" s="447"/>
      <c r="CI261" s="447"/>
      <c r="CJ261" s="447"/>
      <c r="CK261" s="447"/>
      <c r="CL261" s="447"/>
      <c r="CM261" s="447"/>
      <c r="CN261" s="447"/>
      <c r="CO261" s="447"/>
      <c r="CP261" s="447"/>
      <c r="CQ261" s="447"/>
      <c r="CR261" s="447"/>
      <c r="CS261" s="447"/>
      <c r="CT261" s="447"/>
      <c r="CU261" s="447"/>
      <c r="CV261" s="447"/>
      <c r="CW261" s="447"/>
      <c r="CX261" s="447"/>
      <c r="CY261" s="447"/>
      <c r="CZ261" s="447"/>
      <c r="DA261" s="447"/>
      <c r="DB261" s="447"/>
      <c r="DC261" s="447"/>
      <c r="DD261" s="447"/>
      <c r="DE261" s="447"/>
      <c r="DF261" s="447"/>
      <c r="DG261" s="447"/>
      <c r="DH261" s="447"/>
      <c r="DI261" s="447"/>
      <c r="DJ261" s="447"/>
      <c r="DK261" s="447"/>
      <c r="DL261" s="447"/>
      <c r="DM261" s="447"/>
      <c r="DN261" s="447"/>
      <c r="DO261" s="447"/>
      <c r="DP261" s="447"/>
      <c r="DQ261" s="447"/>
      <c r="DR261" s="447"/>
      <c r="DS261" s="447"/>
      <c r="DT261" s="447"/>
      <c r="DU261" s="447"/>
      <c r="DV261" s="447"/>
      <c r="DW261" s="447"/>
      <c r="DX261" s="447"/>
      <c r="DY261" s="447"/>
      <c r="DZ261" s="447"/>
      <c r="EA261" s="447"/>
      <c r="EB261" s="447"/>
      <c r="EC261" s="447"/>
      <c r="ED261" s="447"/>
      <c r="EE261" s="447"/>
      <c r="EF261" s="447"/>
      <c r="EG261" s="447"/>
      <c r="EH261" s="447"/>
      <c r="EI261" s="447"/>
      <c r="EJ261" s="447"/>
      <c r="EK261" s="447"/>
      <c r="EL261" s="447"/>
      <c r="EM261" s="447"/>
      <c r="EN261" s="447"/>
      <c r="EO261" s="447"/>
      <c r="EP261" s="447"/>
      <c r="EQ261" s="447"/>
      <c r="ER261" s="447"/>
      <c r="ES261" s="447"/>
      <c r="ET261" s="447"/>
      <c r="EU261" s="447"/>
      <c r="EV261" s="447"/>
    </row>
    <row r="262" spans="3:152" ht="12" customHeight="1">
      <c r="C262" s="447"/>
      <c r="D262" s="436"/>
      <c r="E262" s="447"/>
      <c r="F262" s="447"/>
      <c r="G262" s="447"/>
      <c r="H262" s="447"/>
      <c r="I262" s="447"/>
      <c r="J262" s="447"/>
      <c r="K262" s="436"/>
      <c r="L262" s="447"/>
      <c r="M262" s="447"/>
      <c r="N262" s="447"/>
      <c r="O262" s="447"/>
      <c r="P262" s="447"/>
      <c r="Q262" s="447"/>
      <c r="R262" s="436"/>
      <c r="S262" s="447"/>
      <c r="T262" s="447"/>
      <c r="U262" s="447"/>
      <c r="V262" s="447"/>
      <c r="W262" s="447"/>
      <c r="X262" s="447"/>
      <c r="Y262" s="447"/>
      <c r="Z262" s="447"/>
      <c r="AA262" s="447"/>
      <c r="AB262" s="447"/>
      <c r="AC262" s="436"/>
      <c r="AD262" s="447"/>
      <c r="AE262" s="447"/>
      <c r="AF262" s="447"/>
      <c r="AG262" s="447"/>
      <c r="AH262" s="447"/>
      <c r="AI262" s="447"/>
      <c r="AJ262" s="447"/>
      <c r="AK262" s="436"/>
      <c r="AL262" s="447"/>
      <c r="AM262" s="447"/>
      <c r="AN262" s="447"/>
      <c r="AO262" s="447"/>
      <c r="AP262" s="447"/>
      <c r="AQ262" s="447"/>
      <c r="AR262" s="436"/>
      <c r="AS262" s="447"/>
      <c r="AT262" s="447"/>
      <c r="AU262" s="447"/>
      <c r="AV262" s="447"/>
      <c r="AW262" s="447"/>
      <c r="AX262" s="447"/>
      <c r="AY262" s="436"/>
      <c r="AZ262" s="447"/>
      <c r="BA262" s="447"/>
      <c r="BB262" s="447"/>
      <c r="BC262" s="447"/>
      <c r="BD262" s="447"/>
      <c r="BE262" s="447"/>
      <c r="BF262" s="436"/>
      <c r="BG262" s="447"/>
      <c r="BH262" s="447"/>
      <c r="BI262" s="447"/>
      <c r="BJ262" s="447"/>
      <c r="BK262" s="447"/>
      <c r="BL262" s="447"/>
      <c r="BM262" s="436"/>
      <c r="BN262" s="447"/>
      <c r="BO262" s="447"/>
      <c r="BP262" s="447"/>
      <c r="BQ262" s="447"/>
      <c r="BR262" s="447"/>
      <c r="BS262" s="447"/>
      <c r="BT262" s="436"/>
      <c r="BU262" s="447"/>
      <c r="BV262" s="447"/>
      <c r="BW262" s="447"/>
      <c r="BX262" s="447"/>
      <c r="BY262" s="447"/>
      <c r="BZ262" s="447"/>
      <c r="CA262" s="447"/>
      <c r="CB262" s="447"/>
      <c r="CC262" s="447"/>
      <c r="CD262" s="447"/>
      <c r="CE262" s="447"/>
      <c r="CF262" s="447"/>
      <c r="CG262" s="447"/>
      <c r="CH262" s="447"/>
      <c r="CI262" s="447"/>
      <c r="CJ262" s="447"/>
      <c r="CK262" s="447"/>
      <c r="CL262" s="447"/>
      <c r="CM262" s="447"/>
      <c r="CN262" s="447"/>
      <c r="CO262" s="447"/>
      <c r="CP262" s="447"/>
      <c r="CQ262" s="447"/>
      <c r="CR262" s="447"/>
      <c r="CS262" s="447"/>
      <c r="CT262" s="447"/>
      <c r="CU262" s="447"/>
      <c r="CV262" s="447"/>
      <c r="CW262" s="447"/>
      <c r="CX262" s="447"/>
      <c r="CY262" s="447"/>
      <c r="CZ262" s="447"/>
      <c r="DA262" s="447"/>
      <c r="DB262" s="447"/>
      <c r="DC262" s="447"/>
      <c r="DD262" s="447"/>
      <c r="DE262" s="447"/>
      <c r="DF262" s="447"/>
      <c r="DG262" s="447"/>
      <c r="DH262" s="447"/>
      <c r="DI262" s="447"/>
      <c r="DJ262" s="447"/>
      <c r="DK262" s="447"/>
      <c r="DL262" s="447"/>
      <c r="DM262" s="447"/>
      <c r="DN262" s="447"/>
      <c r="DO262" s="447"/>
      <c r="DP262" s="447"/>
      <c r="DQ262" s="447"/>
      <c r="DR262" s="447"/>
      <c r="DS262" s="447"/>
      <c r="DT262" s="447"/>
      <c r="DU262" s="447"/>
      <c r="DV262" s="447"/>
      <c r="DW262" s="447"/>
      <c r="DX262" s="447"/>
      <c r="DY262" s="447"/>
      <c r="DZ262" s="447"/>
      <c r="EA262" s="447"/>
      <c r="EB262" s="447"/>
      <c r="EC262" s="447"/>
      <c r="ED262" s="447"/>
      <c r="EE262" s="447"/>
      <c r="EF262" s="447"/>
      <c r="EG262" s="447"/>
      <c r="EH262" s="447"/>
      <c r="EI262" s="447"/>
      <c r="EJ262" s="447"/>
      <c r="EK262" s="447"/>
      <c r="EL262" s="447"/>
      <c r="EM262" s="447"/>
      <c r="EN262" s="447"/>
      <c r="EO262" s="447"/>
      <c r="EP262" s="447"/>
      <c r="EQ262" s="447"/>
      <c r="ER262" s="447"/>
      <c r="ES262" s="447"/>
      <c r="ET262" s="447"/>
      <c r="EU262" s="447"/>
      <c r="EV262" s="447"/>
    </row>
    <row r="263" spans="3:152" ht="12" customHeight="1">
      <c r="C263" s="447"/>
      <c r="D263" s="436"/>
      <c r="E263" s="447"/>
      <c r="F263" s="447"/>
      <c r="G263" s="447"/>
      <c r="H263" s="447"/>
      <c r="I263" s="447"/>
      <c r="J263" s="447"/>
      <c r="K263" s="436"/>
      <c r="L263" s="447"/>
      <c r="M263" s="447"/>
      <c r="N263" s="447"/>
      <c r="O263" s="447"/>
      <c r="P263" s="447"/>
      <c r="Q263" s="447"/>
      <c r="R263" s="436"/>
      <c r="S263" s="447"/>
      <c r="T263" s="447"/>
      <c r="U263" s="447"/>
      <c r="V263" s="447"/>
      <c r="W263" s="447"/>
      <c r="X263" s="447"/>
      <c r="Y263" s="447"/>
      <c r="Z263" s="447"/>
      <c r="AA263" s="447"/>
      <c r="AB263" s="447"/>
      <c r="AC263" s="436"/>
      <c r="AD263" s="447"/>
      <c r="AE263" s="447"/>
      <c r="AF263" s="447"/>
      <c r="AG263" s="447"/>
      <c r="AH263" s="447"/>
      <c r="AI263" s="447"/>
      <c r="AJ263" s="447"/>
      <c r="AK263" s="436"/>
      <c r="AL263" s="447"/>
      <c r="AM263" s="447"/>
      <c r="AN263" s="447"/>
      <c r="AO263" s="447"/>
      <c r="AP263" s="447"/>
      <c r="AQ263" s="447"/>
      <c r="AR263" s="436"/>
      <c r="AS263" s="447"/>
      <c r="AT263" s="447"/>
      <c r="AU263" s="447"/>
      <c r="AV263" s="447"/>
      <c r="AW263" s="447"/>
      <c r="AX263" s="447"/>
      <c r="AY263" s="436"/>
      <c r="AZ263" s="447"/>
      <c r="BA263" s="447"/>
      <c r="BB263" s="447"/>
      <c r="BC263" s="447"/>
      <c r="BD263" s="447"/>
      <c r="BE263" s="447"/>
      <c r="BF263" s="436"/>
      <c r="BG263" s="447"/>
      <c r="BH263" s="447"/>
      <c r="BI263" s="447"/>
      <c r="BJ263" s="447"/>
      <c r="BK263" s="447"/>
      <c r="BL263" s="447"/>
      <c r="BM263" s="436"/>
      <c r="BN263" s="447"/>
      <c r="BO263" s="447"/>
      <c r="BP263" s="447"/>
      <c r="BQ263" s="447"/>
      <c r="BR263" s="447"/>
      <c r="BS263" s="447"/>
      <c r="BT263" s="436"/>
      <c r="BU263" s="447"/>
      <c r="BV263" s="447"/>
      <c r="BW263" s="447"/>
      <c r="BX263" s="447"/>
      <c r="BY263" s="447"/>
      <c r="BZ263" s="447"/>
      <c r="CA263" s="447"/>
      <c r="CB263" s="447"/>
      <c r="CC263" s="447"/>
      <c r="CD263" s="447"/>
      <c r="CE263" s="447"/>
      <c r="CF263" s="447"/>
      <c r="CG263" s="447"/>
      <c r="CH263" s="447"/>
      <c r="CI263" s="447"/>
      <c r="CJ263" s="447"/>
      <c r="CK263" s="447"/>
      <c r="CL263" s="447"/>
      <c r="CM263" s="447"/>
      <c r="CN263" s="447"/>
      <c r="CO263" s="447"/>
      <c r="CP263" s="447"/>
      <c r="CQ263" s="447"/>
      <c r="CR263" s="447"/>
      <c r="CS263" s="447"/>
      <c r="CT263" s="447"/>
      <c r="CU263" s="447"/>
      <c r="CV263" s="447"/>
      <c r="CW263" s="447"/>
      <c r="CX263" s="447"/>
      <c r="CY263" s="447"/>
      <c r="CZ263" s="447"/>
      <c r="DA263" s="447"/>
      <c r="DB263" s="447"/>
      <c r="DC263" s="447"/>
      <c r="DD263" s="447"/>
      <c r="DE263" s="447"/>
      <c r="DF263" s="447"/>
      <c r="DG263" s="447"/>
      <c r="DH263" s="447"/>
      <c r="DI263" s="447"/>
      <c r="DJ263" s="447"/>
      <c r="DK263" s="447"/>
      <c r="DL263" s="447"/>
      <c r="DM263" s="447"/>
      <c r="DN263" s="447"/>
      <c r="DO263" s="447"/>
      <c r="DP263" s="447"/>
      <c r="DQ263" s="447"/>
      <c r="DR263" s="447"/>
      <c r="DS263" s="447"/>
      <c r="DT263" s="447"/>
      <c r="DU263" s="447"/>
      <c r="DV263" s="447"/>
      <c r="DW263" s="447"/>
      <c r="DX263" s="447"/>
      <c r="DY263" s="447"/>
      <c r="DZ263" s="447"/>
      <c r="EA263" s="447"/>
      <c r="EB263" s="447"/>
      <c r="EC263" s="447"/>
      <c r="ED263" s="447"/>
      <c r="EE263" s="447"/>
      <c r="EF263" s="447"/>
      <c r="EG263" s="447"/>
      <c r="EH263" s="447"/>
      <c r="EI263" s="447"/>
      <c r="EJ263" s="447"/>
      <c r="EK263" s="447"/>
      <c r="EL263" s="447"/>
      <c r="EM263" s="447"/>
      <c r="EN263" s="447"/>
      <c r="EO263" s="447"/>
      <c r="EP263" s="447"/>
      <c r="EQ263" s="447"/>
      <c r="ER263" s="447"/>
      <c r="ES263" s="447"/>
      <c r="ET263" s="447"/>
      <c r="EU263" s="447"/>
      <c r="EV263" s="447"/>
    </row>
    <row r="264" spans="3:152" ht="12" customHeight="1">
      <c r="C264" s="447"/>
      <c r="D264" s="436"/>
      <c r="E264" s="447"/>
      <c r="F264" s="447"/>
      <c r="G264" s="447"/>
      <c r="H264" s="447"/>
      <c r="I264" s="447"/>
      <c r="J264" s="447"/>
      <c r="K264" s="436"/>
      <c r="L264" s="447"/>
      <c r="M264" s="447"/>
      <c r="N264" s="447"/>
      <c r="O264" s="447"/>
      <c r="P264" s="447"/>
      <c r="Q264" s="447"/>
      <c r="R264" s="436"/>
      <c r="S264" s="447"/>
      <c r="T264" s="447"/>
      <c r="U264" s="447"/>
      <c r="V264" s="447"/>
      <c r="W264" s="447"/>
      <c r="X264" s="447"/>
      <c r="Y264" s="447"/>
      <c r="Z264" s="447"/>
      <c r="AA264" s="447"/>
      <c r="AB264" s="447"/>
      <c r="AC264" s="436"/>
      <c r="AD264" s="447"/>
      <c r="AE264" s="447"/>
      <c r="AF264" s="447"/>
      <c r="AG264" s="447"/>
      <c r="AH264" s="447"/>
      <c r="AI264" s="447"/>
      <c r="AJ264" s="447"/>
      <c r="AK264" s="436"/>
      <c r="AL264" s="447"/>
      <c r="AM264" s="447"/>
      <c r="AN264" s="447"/>
      <c r="AO264" s="447"/>
      <c r="AP264" s="447"/>
      <c r="AQ264" s="447"/>
      <c r="AR264" s="436"/>
      <c r="AS264" s="447"/>
      <c r="AT264" s="447"/>
      <c r="AU264" s="447"/>
      <c r="AV264" s="447"/>
      <c r="AW264" s="447"/>
      <c r="AX264" s="447"/>
      <c r="AY264" s="436"/>
      <c r="AZ264" s="447"/>
      <c r="BA264" s="447"/>
      <c r="BB264" s="447"/>
      <c r="BC264" s="447"/>
      <c r="BD264" s="447"/>
      <c r="BE264" s="447"/>
      <c r="BF264" s="436"/>
      <c r="BG264" s="447"/>
      <c r="BH264" s="447"/>
      <c r="BI264" s="447"/>
      <c r="BJ264" s="447"/>
      <c r="BK264" s="447"/>
      <c r="BL264" s="447"/>
      <c r="BM264" s="436"/>
      <c r="BN264" s="447"/>
      <c r="BO264" s="447"/>
      <c r="BP264" s="447"/>
      <c r="BQ264" s="447"/>
      <c r="BR264" s="447"/>
      <c r="BS264" s="447"/>
      <c r="BT264" s="436"/>
      <c r="BU264" s="447"/>
      <c r="BV264" s="447"/>
      <c r="BW264" s="447"/>
      <c r="BX264" s="447"/>
      <c r="BY264" s="447"/>
      <c r="BZ264" s="447"/>
      <c r="CA264" s="447"/>
      <c r="CB264" s="447"/>
      <c r="CC264" s="447"/>
      <c r="CD264" s="447"/>
      <c r="CE264" s="447"/>
      <c r="CF264" s="447"/>
      <c r="CG264" s="447"/>
      <c r="CH264" s="447"/>
      <c r="CI264" s="447"/>
      <c r="CJ264" s="447"/>
      <c r="CK264" s="447"/>
      <c r="CL264" s="447"/>
      <c r="CM264" s="447"/>
      <c r="CN264" s="447"/>
      <c r="CO264" s="447"/>
      <c r="CP264" s="447"/>
      <c r="CQ264" s="447"/>
      <c r="CR264" s="447"/>
      <c r="CS264" s="447"/>
      <c r="CT264" s="447"/>
      <c r="CU264" s="447"/>
      <c r="CV264" s="447"/>
      <c r="CW264" s="447"/>
      <c r="CX264" s="447"/>
      <c r="CY264" s="447"/>
      <c r="CZ264" s="447"/>
      <c r="DA264" s="447"/>
      <c r="DB264" s="447"/>
      <c r="DC264" s="447"/>
      <c r="DD264" s="447"/>
      <c r="DE264" s="447"/>
      <c r="DF264" s="447"/>
      <c r="DG264" s="447"/>
      <c r="DH264" s="447"/>
      <c r="DI264" s="447"/>
      <c r="DJ264" s="447"/>
      <c r="DK264" s="447"/>
      <c r="DL264" s="447"/>
      <c r="DM264" s="447"/>
      <c r="DN264" s="447"/>
      <c r="DO264" s="447"/>
      <c r="DP264" s="447"/>
      <c r="DQ264" s="447"/>
      <c r="DR264" s="447"/>
      <c r="DS264" s="447"/>
      <c r="DT264" s="447"/>
      <c r="DU264" s="447"/>
      <c r="DV264" s="447"/>
      <c r="DW264" s="447"/>
      <c r="DX264" s="447"/>
      <c r="DY264" s="447"/>
      <c r="DZ264" s="447"/>
      <c r="EA264" s="447"/>
      <c r="EB264" s="447"/>
      <c r="EC264" s="447"/>
      <c r="ED264" s="447"/>
      <c r="EE264" s="447"/>
      <c r="EF264" s="447"/>
      <c r="EG264" s="447"/>
      <c r="EH264" s="447"/>
      <c r="EI264" s="447"/>
      <c r="EJ264" s="447"/>
      <c r="EK264" s="447"/>
      <c r="EL264" s="447"/>
      <c r="EM264" s="447"/>
      <c r="EN264" s="447"/>
      <c r="EO264" s="447"/>
      <c r="EP264" s="447"/>
      <c r="EQ264" s="447"/>
      <c r="ER264" s="447"/>
      <c r="ES264" s="447"/>
      <c r="ET264" s="447"/>
      <c r="EU264" s="447"/>
      <c r="EV264" s="447"/>
    </row>
    <row r="265" spans="3:152" ht="12" customHeight="1">
      <c r="C265" s="447"/>
      <c r="D265" s="436"/>
      <c r="E265" s="447"/>
      <c r="F265" s="447"/>
      <c r="G265" s="447"/>
      <c r="H265" s="447"/>
      <c r="I265" s="447"/>
      <c r="J265" s="447"/>
      <c r="K265" s="436"/>
      <c r="L265" s="447"/>
      <c r="M265" s="447"/>
      <c r="N265" s="447"/>
      <c r="O265" s="447"/>
      <c r="P265" s="447"/>
      <c r="Q265" s="447"/>
      <c r="R265" s="436"/>
      <c r="S265" s="447"/>
      <c r="T265" s="447"/>
      <c r="U265" s="447"/>
      <c r="V265" s="447"/>
      <c r="W265" s="447"/>
      <c r="X265" s="447"/>
      <c r="Y265" s="447"/>
      <c r="Z265" s="447"/>
      <c r="AA265" s="447"/>
      <c r="AB265" s="447"/>
      <c r="AC265" s="436"/>
      <c r="AD265" s="447"/>
      <c r="AE265" s="447"/>
      <c r="AF265" s="447"/>
      <c r="AG265" s="447"/>
      <c r="AH265" s="447"/>
      <c r="AI265" s="447"/>
      <c r="AJ265" s="447"/>
      <c r="AK265" s="436"/>
      <c r="AL265" s="447"/>
      <c r="AM265" s="447"/>
      <c r="AN265" s="447"/>
      <c r="AO265" s="447"/>
      <c r="AP265" s="447"/>
      <c r="AQ265" s="447"/>
      <c r="AR265" s="436"/>
      <c r="AS265" s="447"/>
      <c r="AT265" s="447"/>
      <c r="AU265" s="447"/>
      <c r="AV265" s="447"/>
      <c r="AW265" s="447"/>
      <c r="AX265" s="447"/>
      <c r="AY265" s="436"/>
      <c r="AZ265" s="447"/>
      <c r="BA265" s="447"/>
      <c r="BB265" s="447"/>
      <c r="BC265" s="447"/>
      <c r="BD265" s="447"/>
      <c r="BE265" s="447"/>
      <c r="BF265" s="436"/>
      <c r="BG265" s="447"/>
      <c r="BH265" s="447"/>
      <c r="BI265" s="447"/>
      <c r="BJ265" s="447"/>
      <c r="BK265" s="447"/>
      <c r="BL265" s="447"/>
      <c r="BM265" s="436"/>
      <c r="BN265" s="447"/>
      <c r="BO265" s="447"/>
      <c r="BP265" s="447"/>
      <c r="BQ265" s="447"/>
      <c r="BR265" s="447"/>
      <c r="BS265" s="447"/>
      <c r="BT265" s="436"/>
      <c r="BU265" s="447"/>
      <c r="BV265" s="447"/>
      <c r="BW265" s="447"/>
      <c r="BX265" s="447"/>
      <c r="BY265" s="447"/>
      <c r="BZ265" s="447"/>
      <c r="CA265" s="447"/>
      <c r="CB265" s="447"/>
      <c r="CC265" s="447"/>
      <c r="CD265" s="447"/>
      <c r="CE265" s="447"/>
      <c r="CF265" s="447"/>
      <c r="CG265" s="447"/>
      <c r="CH265" s="447"/>
      <c r="CI265" s="447"/>
      <c r="CJ265" s="447"/>
      <c r="CK265" s="447"/>
      <c r="CL265" s="447"/>
      <c r="CM265" s="447"/>
      <c r="CN265" s="447"/>
      <c r="CO265" s="447"/>
      <c r="CP265" s="447"/>
      <c r="CQ265" s="447"/>
      <c r="CR265" s="447"/>
      <c r="CS265" s="447"/>
      <c r="CT265" s="447"/>
      <c r="CU265" s="447"/>
      <c r="CV265" s="447"/>
      <c r="CW265" s="447"/>
      <c r="CX265" s="447"/>
      <c r="CY265" s="447"/>
      <c r="CZ265" s="447"/>
      <c r="DA265" s="447"/>
      <c r="DB265" s="447"/>
      <c r="DC265" s="447"/>
      <c r="DD265" s="447"/>
      <c r="DE265" s="447"/>
      <c r="DF265" s="447"/>
      <c r="DG265" s="447"/>
      <c r="DH265" s="447"/>
      <c r="DI265" s="447"/>
      <c r="DJ265" s="447"/>
      <c r="DK265" s="447"/>
      <c r="DL265" s="447"/>
      <c r="DM265" s="447"/>
      <c r="DN265" s="447"/>
      <c r="DO265" s="447"/>
      <c r="DP265" s="447"/>
      <c r="DQ265" s="447"/>
      <c r="DR265" s="447"/>
      <c r="DS265" s="447"/>
      <c r="DT265" s="447"/>
      <c r="DU265" s="447"/>
      <c r="DV265" s="447"/>
      <c r="DW265" s="447"/>
      <c r="DX265" s="447"/>
      <c r="DY265" s="447"/>
      <c r="DZ265" s="447"/>
      <c r="EA265" s="447"/>
      <c r="EB265" s="447"/>
      <c r="EC265" s="447"/>
      <c r="ED265" s="447"/>
      <c r="EE265" s="447"/>
      <c r="EF265" s="447"/>
      <c r="EG265" s="447"/>
      <c r="EH265" s="447"/>
      <c r="EI265" s="447"/>
      <c r="EJ265" s="447"/>
      <c r="EK265" s="447"/>
      <c r="EL265" s="447"/>
      <c r="EM265" s="447"/>
      <c r="EN265" s="447"/>
      <c r="EO265" s="447"/>
      <c r="EP265" s="447"/>
      <c r="EQ265" s="447"/>
      <c r="ER265" s="447"/>
      <c r="ES265" s="447"/>
      <c r="ET265" s="447"/>
      <c r="EU265" s="447"/>
      <c r="EV265" s="447"/>
    </row>
    <row r="266" spans="3:152" ht="12" customHeight="1">
      <c r="C266" s="447"/>
      <c r="D266" s="436"/>
      <c r="E266" s="447"/>
      <c r="F266" s="447"/>
      <c r="G266" s="447"/>
      <c r="H266" s="447"/>
      <c r="I266" s="447"/>
      <c r="J266" s="447"/>
      <c r="K266" s="436"/>
      <c r="L266" s="447"/>
      <c r="M266" s="447"/>
      <c r="N266" s="447"/>
      <c r="O266" s="447"/>
      <c r="P266" s="447"/>
      <c r="Q266" s="447"/>
      <c r="R266" s="436"/>
      <c r="S266" s="447"/>
      <c r="T266" s="447"/>
      <c r="U266" s="447"/>
      <c r="V266" s="447"/>
      <c r="W266" s="447"/>
      <c r="X266" s="447"/>
      <c r="Y266" s="447"/>
      <c r="Z266" s="447"/>
      <c r="AA266" s="447"/>
      <c r="AB266" s="447"/>
      <c r="AC266" s="436"/>
      <c r="AD266" s="447"/>
      <c r="AE266" s="447"/>
      <c r="AF266" s="447"/>
      <c r="AG266" s="447"/>
      <c r="AH266" s="447"/>
      <c r="AI266" s="447"/>
      <c r="AJ266" s="447"/>
      <c r="AK266" s="436"/>
      <c r="AL266" s="447"/>
      <c r="AM266" s="447"/>
      <c r="AN266" s="447"/>
      <c r="AO266" s="447"/>
      <c r="AP266" s="447"/>
      <c r="AQ266" s="447"/>
      <c r="AR266" s="436"/>
      <c r="AS266" s="447"/>
      <c r="AT266" s="447"/>
      <c r="AU266" s="447"/>
      <c r="AV266" s="447"/>
      <c r="AW266" s="447"/>
      <c r="AX266" s="447"/>
      <c r="AY266" s="436"/>
      <c r="AZ266" s="447"/>
      <c r="BA266" s="447"/>
      <c r="BB266" s="447"/>
      <c r="BC266" s="447"/>
      <c r="BD266" s="447"/>
      <c r="BE266" s="447"/>
      <c r="BF266" s="436"/>
      <c r="BG266" s="447"/>
      <c r="BH266" s="447"/>
      <c r="BI266" s="447"/>
      <c r="BJ266" s="447"/>
      <c r="BK266" s="447"/>
      <c r="BL266" s="447"/>
      <c r="BM266" s="436"/>
      <c r="BN266" s="447"/>
      <c r="BO266" s="447"/>
      <c r="BP266" s="447"/>
      <c r="BQ266" s="447"/>
      <c r="BR266" s="447"/>
      <c r="BS266" s="447"/>
      <c r="BT266" s="436"/>
      <c r="BU266" s="447"/>
      <c r="BV266" s="447"/>
      <c r="BW266" s="447"/>
      <c r="BX266" s="447"/>
      <c r="BY266" s="447"/>
      <c r="BZ266" s="447"/>
      <c r="CA266" s="447"/>
      <c r="CB266" s="447"/>
      <c r="CC266" s="447"/>
      <c r="CD266" s="447"/>
      <c r="CE266" s="447"/>
      <c r="CF266" s="447"/>
      <c r="CG266" s="447"/>
      <c r="CH266" s="447"/>
      <c r="CI266" s="447"/>
      <c r="CJ266" s="447"/>
      <c r="CK266" s="447"/>
      <c r="CL266" s="447"/>
      <c r="CM266" s="447"/>
      <c r="CN266" s="447"/>
      <c r="CO266" s="447"/>
      <c r="CP266" s="447"/>
      <c r="CQ266" s="447"/>
      <c r="CR266" s="447"/>
      <c r="CS266" s="447"/>
      <c r="CT266" s="447"/>
      <c r="CU266" s="447"/>
      <c r="CV266" s="447"/>
      <c r="CW266" s="447"/>
      <c r="CX266" s="447"/>
      <c r="CY266" s="447"/>
      <c r="CZ266" s="447"/>
      <c r="DA266" s="447"/>
      <c r="DB266" s="447"/>
      <c r="DC266" s="447"/>
      <c r="DD266" s="447"/>
      <c r="DE266" s="447"/>
      <c r="DF266" s="447"/>
      <c r="DG266" s="447"/>
      <c r="DH266" s="447"/>
      <c r="DI266" s="447"/>
      <c r="DJ266" s="447"/>
      <c r="DK266" s="447"/>
      <c r="DL266" s="447"/>
      <c r="DM266" s="447"/>
      <c r="DN266" s="447"/>
      <c r="DO266" s="447"/>
      <c r="DP266" s="447"/>
      <c r="DQ266" s="447"/>
      <c r="DR266" s="447"/>
      <c r="DS266" s="447"/>
      <c r="DT266" s="447"/>
      <c r="DU266" s="447"/>
      <c r="DV266" s="447"/>
      <c r="DW266" s="447"/>
      <c r="DX266" s="447"/>
      <c r="DY266" s="447"/>
      <c r="DZ266" s="447"/>
      <c r="EA266" s="447"/>
      <c r="EB266" s="447"/>
      <c r="EC266" s="447"/>
      <c r="ED266" s="447"/>
      <c r="EE266" s="447"/>
      <c r="EF266" s="447"/>
      <c r="EG266" s="447"/>
      <c r="EH266" s="447"/>
      <c r="EI266" s="447"/>
      <c r="EJ266" s="447"/>
      <c r="EK266" s="447"/>
      <c r="EL266" s="447"/>
      <c r="EM266" s="447"/>
      <c r="EN266" s="447"/>
      <c r="EO266" s="447"/>
      <c r="EP266" s="447"/>
      <c r="EQ266" s="447"/>
      <c r="ER266" s="447"/>
      <c r="ES266" s="447"/>
      <c r="ET266" s="447"/>
      <c r="EU266" s="447"/>
      <c r="EV266" s="447"/>
    </row>
    <row r="267" spans="3:152" ht="12" customHeight="1">
      <c r="C267" s="447"/>
      <c r="D267" s="436"/>
      <c r="E267" s="447"/>
      <c r="F267" s="447"/>
      <c r="G267" s="447"/>
      <c r="H267" s="447"/>
      <c r="I267" s="447"/>
      <c r="J267" s="447"/>
      <c r="K267" s="436"/>
      <c r="L267" s="447"/>
      <c r="M267" s="447"/>
      <c r="N267" s="447"/>
      <c r="O267" s="447"/>
      <c r="P267" s="447"/>
      <c r="Q267" s="447"/>
      <c r="R267" s="436"/>
      <c r="S267" s="447"/>
      <c r="T267" s="447"/>
      <c r="U267" s="447"/>
      <c r="V267" s="447"/>
      <c r="W267" s="447"/>
      <c r="X267" s="447"/>
      <c r="Y267" s="447"/>
      <c r="Z267" s="447"/>
      <c r="AA267" s="447"/>
      <c r="AB267" s="447"/>
      <c r="AC267" s="436"/>
      <c r="AD267" s="447"/>
      <c r="AE267" s="447"/>
      <c r="AF267" s="447"/>
      <c r="AG267" s="447"/>
      <c r="AH267" s="447"/>
      <c r="AI267" s="447"/>
      <c r="AJ267" s="447"/>
      <c r="AK267" s="436"/>
      <c r="AL267" s="447"/>
      <c r="AM267" s="447"/>
      <c r="AN267" s="447"/>
      <c r="AO267" s="447"/>
      <c r="AP267" s="447"/>
      <c r="AQ267" s="447"/>
      <c r="AR267" s="436"/>
      <c r="AS267" s="447"/>
      <c r="AT267" s="447"/>
      <c r="AU267" s="447"/>
      <c r="AV267" s="447"/>
      <c r="AW267" s="447"/>
      <c r="AX267" s="447"/>
      <c r="AY267" s="436"/>
      <c r="AZ267" s="447"/>
      <c r="BA267" s="447"/>
      <c r="BB267" s="447"/>
      <c r="BC267" s="447"/>
      <c r="BD267" s="447"/>
      <c r="BE267" s="447"/>
      <c r="BF267" s="436"/>
      <c r="BG267" s="447"/>
      <c r="BH267" s="447"/>
      <c r="BI267" s="447"/>
      <c r="BJ267" s="447"/>
      <c r="BK267" s="447"/>
      <c r="BL267" s="447"/>
      <c r="BM267" s="436"/>
      <c r="BN267" s="447"/>
      <c r="BO267" s="447"/>
      <c r="BP267" s="447"/>
      <c r="BQ267" s="447"/>
      <c r="BR267" s="447"/>
      <c r="BS267" s="447"/>
      <c r="BT267" s="436"/>
      <c r="BU267" s="447"/>
      <c r="BV267" s="447"/>
      <c r="BW267" s="447"/>
      <c r="BX267" s="447"/>
      <c r="BY267" s="447"/>
      <c r="BZ267" s="447"/>
      <c r="CA267" s="447"/>
      <c r="CB267" s="447"/>
      <c r="CC267" s="447"/>
      <c r="CD267" s="447"/>
      <c r="CE267" s="447"/>
      <c r="CF267" s="447"/>
      <c r="CG267" s="447"/>
      <c r="CH267" s="447"/>
      <c r="CI267" s="447"/>
      <c r="CJ267" s="447"/>
      <c r="CK267" s="447"/>
      <c r="CL267" s="447"/>
      <c r="CM267" s="447"/>
      <c r="CN267" s="447"/>
      <c r="CO267" s="447"/>
      <c r="CP267" s="447"/>
      <c r="CQ267" s="447"/>
      <c r="CR267" s="447"/>
      <c r="CS267" s="447"/>
      <c r="CT267" s="447"/>
      <c r="CU267" s="447"/>
      <c r="CV267" s="447"/>
      <c r="CW267" s="447"/>
      <c r="CX267" s="447"/>
      <c r="CY267" s="447"/>
      <c r="CZ267" s="447"/>
      <c r="DA267" s="447"/>
      <c r="DB267" s="447"/>
      <c r="DC267" s="447"/>
      <c r="DD267" s="447"/>
      <c r="DE267" s="447"/>
      <c r="DF267" s="447"/>
      <c r="DG267" s="447"/>
      <c r="DH267" s="447"/>
      <c r="DI267" s="447"/>
      <c r="DJ267" s="447"/>
      <c r="DK267" s="447"/>
      <c r="DL267" s="447"/>
      <c r="DM267" s="447"/>
      <c r="DN267" s="447"/>
      <c r="DO267" s="447"/>
      <c r="DP267" s="447"/>
      <c r="DQ267" s="447"/>
      <c r="DR267" s="447"/>
      <c r="DS267" s="447"/>
      <c r="DT267" s="447"/>
      <c r="DU267" s="447"/>
      <c r="DV267" s="447"/>
      <c r="DW267" s="447"/>
      <c r="DX267" s="447"/>
      <c r="DY267" s="447"/>
      <c r="DZ267" s="447"/>
      <c r="EA267" s="447"/>
      <c r="EB267" s="447"/>
      <c r="EC267" s="447"/>
      <c r="ED267" s="447"/>
      <c r="EE267" s="447"/>
      <c r="EF267" s="447"/>
      <c r="EG267" s="447"/>
      <c r="EH267" s="447"/>
      <c r="EI267" s="447"/>
      <c r="EJ267" s="447"/>
      <c r="EK267" s="447"/>
      <c r="EL267" s="447"/>
      <c r="EM267" s="447"/>
      <c r="EN267" s="447"/>
      <c r="EO267" s="447"/>
      <c r="EP267" s="447"/>
      <c r="EQ267" s="447"/>
      <c r="ER267" s="447"/>
      <c r="ES267" s="447"/>
      <c r="ET267" s="447"/>
      <c r="EU267" s="447"/>
      <c r="EV267" s="447"/>
    </row>
    <row r="268" spans="3:152" ht="12" customHeight="1">
      <c r="C268" s="447"/>
      <c r="D268" s="436"/>
      <c r="E268" s="447"/>
      <c r="F268" s="447"/>
      <c r="G268" s="447"/>
      <c r="H268" s="447"/>
      <c r="I268" s="447"/>
      <c r="J268" s="447"/>
      <c r="K268" s="436"/>
      <c r="L268" s="447"/>
      <c r="M268" s="447"/>
      <c r="N268" s="447"/>
      <c r="O268" s="447"/>
      <c r="P268" s="447"/>
      <c r="Q268" s="447"/>
      <c r="R268" s="436"/>
      <c r="S268" s="447"/>
      <c r="T268" s="447"/>
      <c r="U268" s="447"/>
      <c r="V268" s="447"/>
      <c r="W268" s="447"/>
      <c r="X268" s="447"/>
      <c r="Y268" s="447"/>
      <c r="Z268" s="447"/>
      <c r="AA268" s="447"/>
      <c r="AB268" s="447"/>
      <c r="AC268" s="436"/>
      <c r="AD268" s="447"/>
      <c r="AE268" s="447"/>
      <c r="AF268" s="447"/>
      <c r="AG268" s="447"/>
      <c r="AH268" s="447"/>
      <c r="AI268" s="447"/>
      <c r="AJ268" s="447"/>
      <c r="AK268" s="436"/>
      <c r="AL268" s="447"/>
      <c r="AM268" s="447"/>
      <c r="AN268" s="447"/>
      <c r="AO268" s="447"/>
      <c r="AP268" s="447"/>
      <c r="AQ268" s="447"/>
      <c r="AR268" s="436"/>
      <c r="AS268" s="447"/>
      <c r="AT268" s="447"/>
      <c r="AU268" s="447"/>
      <c r="AV268" s="447"/>
      <c r="AW268" s="447"/>
      <c r="AX268" s="447"/>
      <c r="AY268" s="436"/>
      <c r="AZ268" s="447"/>
      <c r="BA268" s="447"/>
      <c r="BB268" s="447"/>
      <c r="BC268" s="447"/>
      <c r="BD268" s="447"/>
      <c r="BE268" s="447"/>
      <c r="BF268" s="436"/>
      <c r="BG268" s="447"/>
      <c r="BH268" s="447"/>
      <c r="BI268" s="447"/>
      <c r="BJ268" s="447"/>
      <c r="BK268" s="447"/>
      <c r="BL268" s="447"/>
      <c r="BM268" s="436"/>
      <c r="BN268" s="447"/>
      <c r="BO268" s="447"/>
      <c r="BP268" s="447"/>
      <c r="BQ268" s="447"/>
      <c r="BR268" s="447"/>
      <c r="BS268" s="447"/>
      <c r="BT268" s="436"/>
      <c r="BU268" s="447"/>
      <c r="BV268" s="447"/>
      <c r="BW268" s="447"/>
      <c r="BX268" s="447"/>
      <c r="BY268" s="447"/>
      <c r="BZ268" s="447"/>
      <c r="CA268" s="447"/>
      <c r="CB268" s="447"/>
      <c r="CC268" s="447"/>
      <c r="CD268" s="447"/>
      <c r="CE268" s="447"/>
      <c r="CF268" s="447"/>
      <c r="CG268" s="447"/>
      <c r="CH268" s="447"/>
      <c r="CI268" s="447"/>
      <c r="CJ268" s="447"/>
      <c r="CK268" s="447"/>
      <c r="CL268" s="447"/>
      <c r="CM268" s="447"/>
      <c r="CN268" s="447"/>
      <c r="CO268" s="447"/>
      <c r="CP268" s="447"/>
      <c r="CQ268" s="447"/>
      <c r="CR268" s="447"/>
      <c r="CS268" s="447"/>
      <c r="CT268" s="447"/>
      <c r="CU268" s="447"/>
      <c r="CV268" s="447"/>
      <c r="CW268" s="447"/>
      <c r="CX268" s="447"/>
      <c r="CY268" s="447"/>
      <c r="CZ268" s="447"/>
      <c r="DA268" s="447"/>
      <c r="DB268" s="447"/>
      <c r="DC268" s="447"/>
      <c r="DD268" s="447"/>
      <c r="DE268" s="447"/>
      <c r="DF268" s="447"/>
      <c r="DG268" s="447"/>
      <c r="DH268" s="447"/>
      <c r="DI268" s="447"/>
      <c r="DJ268" s="447"/>
      <c r="DK268" s="447"/>
      <c r="DL268" s="447"/>
      <c r="DM268" s="447"/>
      <c r="DN268" s="447"/>
      <c r="DO268" s="447"/>
      <c r="DP268" s="447"/>
      <c r="DQ268" s="447"/>
      <c r="DR268" s="447"/>
      <c r="DS268" s="447"/>
      <c r="DT268" s="447"/>
      <c r="DU268" s="447"/>
      <c r="DV268" s="447"/>
      <c r="DW268" s="447"/>
      <c r="DX268" s="447"/>
      <c r="DY268" s="447"/>
      <c r="DZ268" s="447"/>
      <c r="EA268" s="447"/>
      <c r="EB268" s="447"/>
      <c r="EC268" s="447"/>
      <c r="ED268" s="447"/>
      <c r="EE268" s="447"/>
      <c r="EF268" s="447"/>
      <c r="EG268" s="447"/>
      <c r="EH268" s="447"/>
      <c r="EI268" s="447"/>
      <c r="EJ268" s="447"/>
      <c r="EK268" s="447"/>
      <c r="EL268" s="447"/>
      <c r="EM268" s="447"/>
      <c r="EN268" s="447"/>
      <c r="EO268" s="447"/>
      <c r="EP268" s="447"/>
      <c r="EQ268" s="447"/>
      <c r="ER268" s="447"/>
      <c r="ES268" s="447"/>
      <c r="ET268" s="447"/>
      <c r="EU268" s="447"/>
      <c r="EV268" s="447"/>
    </row>
    <row r="269" spans="3:152" ht="12" customHeight="1">
      <c r="C269" s="447"/>
      <c r="D269" s="436"/>
      <c r="E269" s="447"/>
      <c r="F269" s="447"/>
      <c r="G269" s="447"/>
      <c r="H269" s="447"/>
      <c r="I269" s="447"/>
      <c r="J269" s="447"/>
      <c r="K269" s="436"/>
      <c r="L269" s="447"/>
      <c r="M269" s="447"/>
      <c r="N269" s="447"/>
      <c r="O269" s="447"/>
      <c r="P269" s="447"/>
      <c r="Q269" s="447"/>
      <c r="R269" s="436"/>
      <c r="S269" s="447"/>
      <c r="T269" s="447"/>
      <c r="U269" s="447"/>
      <c r="V269" s="447"/>
      <c r="W269" s="447"/>
      <c r="X269" s="447"/>
      <c r="Y269" s="447"/>
      <c r="Z269" s="447"/>
      <c r="AA269" s="447"/>
      <c r="AB269" s="447"/>
      <c r="AC269" s="436"/>
      <c r="AD269" s="447"/>
      <c r="AE269" s="447"/>
      <c r="AF269" s="447"/>
      <c r="AG269" s="447"/>
      <c r="AH269" s="447"/>
      <c r="AI269" s="447"/>
      <c r="AJ269" s="447"/>
      <c r="AK269" s="436"/>
      <c r="AL269" s="447"/>
      <c r="AM269" s="447"/>
      <c r="AN269" s="447"/>
      <c r="AO269" s="447"/>
      <c r="AP269" s="447"/>
      <c r="AQ269" s="447"/>
      <c r="AR269" s="436"/>
      <c r="AS269" s="447"/>
      <c r="AT269" s="447"/>
      <c r="AU269" s="447"/>
      <c r="AV269" s="447"/>
      <c r="AW269" s="447"/>
      <c r="AX269" s="447"/>
      <c r="AY269" s="436"/>
      <c r="AZ269" s="447"/>
      <c r="BA269" s="447"/>
      <c r="BB269" s="447"/>
      <c r="BC269" s="447"/>
      <c r="BD269" s="447"/>
      <c r="BE269" s="447"/>
      <c r="BF269" s="436"/>
      <c r="BG269" s="447"/>
      <c r="BH269" s="447"/>
      <c r="BI269" s="447"/>
      <c r="BJ269" s="447"/>
      <c r="BK269" s="447"/>
      <c r="BL269" s="447"/>
      <c r="BM269" s="436"/>
      <c r="BN269" s="447"/>
      <c r="BO269" s="447"/>
      <c r="BP269" s="447"/>
      <c r="BQ269" s="447"/>
      <c r="BR269" s="447"/>
      <c r="BS269" s="447"/>
      <c r="BT269" s="436"/>
      <c r="BU269" s="447"/>
      <c r="BV269" s="447"/>
      <c r="BW269" s="447"/>
      <c r="BX269" s="447"/>
      <c r="BY269" s="447"/>
      <c r="BZ269" s="447"/>
      <c r="CA269" s="447"/>
      <c r="CB269" s="447"/>
      <c r="CC269" s="447"/>
      <c r="CD269" s="447"/>
      <c r="CE269" s="447"/>
      <c r="CF269" s="447"/>
      <c r="CG269" s="447"/>
      <c r="CH269" s="447"/>
      <c r="CI269" s="447"/>
      <c r="CJ269" s="447"/>
      <c r="CK269" s="447"/>
      <c r="CL269" s="447"/>
      <c r="CM269" s="447"/>
      <c r="CN269" s="447"/>
      <c r="CO269" s="447"/>
      <c r="CP269" s="447"/>
      <c r="CQ269" s="447"/>
      <c r="CR269" s="447"/>
      <c r="CS269" s="447"/>
      <c r="CT269" s="447"/>
      <c r="CU269" s="447"/>
      <c r="CV269" s="447"/>
      <c r="CW269" s="447"/>
      <c r="CX269" s="447"/>
      <c r="CY269" s="447"/>
      <c r="CZ269" s="447"/>
      <c r="DA269" s="447"/>
      <c r="DB269" s="447"/>
      <c r="DC269" s="447"/>
      <c r="DD269" s="447"/>
      <c r="DE269" s="447"/>
      <c r="DF269" s="447"/>
      <c r="DG269" s="447"/>
      <c r="DH269" s="447"/>
      <c r="DI269" s="447"/>
      <c r="DJ269" s="447"/>
      <c r="DK269" s="447"/>
      <c r="DL269" s="447"/>
      <c r="DM269" s="447"/>
      <c r="DN269" s="447"/>
      <c r="DO269" s="447"/>
      <c r="DP269" s="447"/>
      <c r="DQ269" s="447"/>
      <c r="DR269" s="447"/>
      <c r="DS269" s="447"/>
      <c r="DT269" s="447"/>
      <c r="DU269" s="447"/>
      <c r="DV269" s="447"/>
      <c r="DW269" s="447"/>
      <c r="DX269" s="447"/>
      <c r="DY269" s="447"/>
      <c r="DZ269" s="447"/>
      <c r="EA269" s="447"/>
      <c r="EB269" s="447"/>
      <c r="EC269" s="447"/>
      <c r="ED269" s="447"/>
      <c r="EE269" s="447"/>
      <c r="EF269" s="447"/>
      <c r="EG269" s="447"/>
      <c r="EH269" s="447"/>
      <c r="EI269" s="447"/>
      <c r="EJ269" s="447"/>
      <c r="EK269" s="447"/>
      <c r="EL269" s="447"/>
      <c r="EM269" s="447"/>
      <c r="EN269" s="447"/>
      <c r="EO269" s="447"/>
      <c r="EP269" s="447"/>
      <c r="EQ269" s="447"/>
      <c r="ER269" s="447"/>
      <c r="ES269" s="447"/>
      <c r="ET269" s="447"/>
      <c r="EU269" s="447"/>
      <c r="EV269" s="447"/>
    </row>
    <row r="270" spans="3:152" ht="12" customHeight="1">
      <c r="C270" s="447"/>
      <c r="D270" s="436"/>
      <c r="E270" s="447"/>
      <c r="F270" s="447"/>
      <c r="G270" s="447"/>
      <c r="H270" s="447"/>
      <c r="I270" s="447"/>
      <c r="J270" s="447"/>
      <c r="K270" s="436"/>
      <c r="L270" s="447"/>
      <c r="M270" s="447"/>
      <c r="N270" s="447"/>
      <c r="O270" s="447"/>
      <c r="P270" s="447"/>
      <c r="Q270" s="447"/>
      <c r="R270" s="436"/>
      <c r="S270" s="447"/>
      <c r="T270" s="447"/>
      <c r="U270" s="447"/>
      <c r="V270" s="447"/>
      <c r="W270" s="447"/>
      <c r="X270" s="447"/>
      <c r="Y270" s="447"/>
      <c r="Z270" s="447"/>
      <c r="AA270" s="447"/>
      <c r="AB270" s="447"/>
      <c r="AC270" s="436"/>
      <c r="AD270" s="447"/>
      <c r="AE270" s="447"/>
      <c r="AF270" s="447"/>
      <c r="AG270" s="447"/>
      <c r="AH270" s="447"/>
      <c r="AI270" s="447"/>
      <c r="AJ270" s="447"/>
      <c r="AK270" s="436"/>
      <c r="AL270" s="447"/>
      <c r="AM270" s="447"/>
      <c r="AN270" s="447"/>
      <c r="AO270" s="447"/>
      <c r="AP270" s="447"/>
      <c r="AQ270" s="447"/>
      <c r="AR270" s="436"/>
      <c r="AS270" s="447"/>
      <c r="AT270" s="447"/>
      <c r="AU270" s="447"/>
      <c r="AV270" s="447"/>
      <c r="AW270" s="447"/>
      <c r="AX270" s="447"/>
      <c r="AY270" s="436"/>
      <c r="AZ270" s="447"/>
      <c r="BA270" s="447"/>
      <c r="BB270" s="447"/>
      <c r="BC270" s="447"/>
      <c r="BD270" s="447"/>
      <c r="BE270" s="447"/>
      <c r="BF270" s="436"/>
      <c r="BG270" s="447"/>
      <c r="BH270" s="447"/>
      <c r="BI270" s="447"/>
      <c r="BJ270" s="447"/>
      <c r="BK270" s="447"/>
      <c r="BL270" s="447"/>
      <c r="BM270" s="436"/>
      <c r="BN270" s="447"/>
      <c r="BO270" s="447"/>
      <c r="BP270" s="447"/>
      <c r="BQ270" s="447"/>
      <c r="BR270" s="447"/>
      <c r="BS270" s="447"/>
      <c r="BT270" s="436"/>
      <c r="BU270" s="447"/>
      <c r="BV270" s="447"/>
      <c r="BW270" s="447"/>
      <c r="BX270" s="447"/>
      <c r="BY270" s="447"/>
      <c r="BZ270" s="447"/>
      <c r="CA270" s="447"/>
      <c r="CB270" s="447"/>
      <c r="CC270" s="447"/>
      <c r="CD270" s="447"/>
      <c r="CE270" s="447"/>
      <c r="CF270" s="447"/>
      <c r="CG270" s="447"/>
      <c r="CH270" s="447"/>
      <c r="CI270" s="447"/>
      <c r="CJ270" s="447"/>
      <c r="CK270" s="447"/>
      <c r="CL270" s="447"/>
      <c r="CM270" s="447"/>
      <c r="CN270" s="447"/>
      <c r="CO270" s="447"/>
      <c r="CP270" s="447"/>
      <c r="CQ270" s="447"/>
      <c r="CR270" s="447"/>
      <c r="CS270" s="447"/>
      <c r="CT270" s="447"/>
      <c r="CU270" s="447"/>
      <c r="CV270" s="447"/>
      <c r="CW270" s="447"/>
      <c r="CX270" s="447"/>
      <c r="CY270" s="447"/>
      <c r="CZ270" s="447"/>
      <c r="DA270" s="447"/>
      <c r="DB270" s="447"/>
      <c r="DC270" s="447"/>
      <c r="DD270" s="447"/>
      <c r="DE270" s="447"/>
      <c r="DF270" s="447"/>
      <c r="DG270" s="447"/>
      <c r="DH270" s="447"/>
      <c r="DI270" s="447"/>
      <c r="DJ270" s="447"/>
      <c r="DK270" s="447"/>
      <c r="DL270" s="447"/>
      <c r="DM270" s="447"/>
      <c r="DN270" s="447"/>
      <c r="DO270" s="447"/>
      <c r="DP270" s="447"/>
      <c r="DQ270" s="447"/>
      <c r="DR270" s="447"/>
      <c r="DS270" s="447"/>
      <c r="DT270" s="447"/>
      <c r="DU270" s="447"/>
      <c r="DV270" s="447"/>
      <c r="DW270" s="447"/>
      <c r="DX270" s="447"/>
      <c r="DY270" s="447"/>
      <c r="DZ270" s="447"/>
      <c r="EA270" s="447"/>
      <c r="EB270" s="447"/>
      <c r="EC270" s="447"/>
      <c r="ED270" s="447"/>
      <c r="EE270" s="447"/>
      <c r="EF270" s="447"/>
      <c r="EG270" s="447"/>
      <c r="EH270" s="447"/>
      <c r="EI270" s="447"/>
      <c r="EJ270" s="447"/>
      <c r="EK270" s="447"/>
      <c r="EL270" s="447"/>
      <c r="EM270" s="447"/>
      <c r="EN270" s="447"/>
      <c r="EO270" s="447"/>
      <c r="EP270" s="447"/>
      <c r="EQ270" s="447"/>
      <c r="ER270" s="447"/>
      <c r="ES270" s="447"/>
      <c r="ET270" s="447"/>
      <c r="EU270" s="447"/>
      <c r="EV270" s="447"/>
    </row>
    <row r="271" spans="3:152" ht="12" customHeight="1">
      <c r="C271" s="447"/>
      <c r="D271" s="436"/>
      <c r="E271" s="447"/>
      <c r="F271" s="447"/>
      <c r="G271" s="447"/>
      <c r="H271" s="447"/>
      <c r="I271" s="447"/>
      <c r="J271" s="447"/>
      <c r="K271" s="436"/>
      <c r="L271" s="447"/>
      <c r="M271" s="447"/>
      <c r="N271" s="447"/>
      <c r="O271" s="447"/>
      <c r="P271" s="447"/>
      <c r="Q271" s="447"/>
      <c r="R271" s="436"/>
      <c r="S271" s="447"/>
      <c r="T271" s="447"/>
      <c r="U271" s="447"/>
      <c r="V271" s="447"/>
      <c r="W271" s="447"/>
      <c r="X271" s="447"/>
      <c r="Y271" s="447"/>
      <c r="Z271" s="447"/>
      <c r="AA271" s="447"/>
      <c r="AB271" s="447"/>
      <c r="AC271" s="436"/>
      <c r="AD271" s="447"/>
      <c r="AE271" s="447"/>
      <c r="AF271" s="447"/>
      <c r="AG271" s="447"/>
      <c r="AH271" s="447"/>
      <c r="AI271" s="447"/>
      <c r="AJ271" s="447"/>
      <c r="AK271" s="436"/>
      <c r="AL271" s="447"/>
      <c r="AM271" s="447"/>
      <c r="AN271" s="447"/>
      <c r="AO271" s="447"/>
      <c r="AP271" s="447"/>
      <c r="AQ271" s="447"/>
      <c r="AR271" s="436"/>
      <c r="AS271" s="447"/>
      <c r="AT271" s="447"/>
      <c r="AU271" s="447"/>
      <c r="AV271" s="447"/>
      <c r="AW271" s="447"/>
      <c r="AX271" s="447"/>
      <c r="AY271" s="436"/>
      <c r="AZ271" s="447"/>
      <c r="BA271" s="447"/>
      <c r="BB271" s="447"/>
      <c r="BC271" s="447"/>
      <c r="BD271" s="447"/>
      <c r="BE271" s="447"/>
      <c r="BF271" s="436"/>
      <c r="BG271" s="447"/>
      <c r="BH271" s="447"/>
      <c r="BI271" s="447"/>
      <c r="BJ271" s="447"/>
      <c r="BK271" s="447"/>
      <c r="BL271" s="447"/>
      <c r="BM271" s="436"/>
      <c r="BN271" s="447"/>
      <c r="BO271" s="447"/>
      <c r="BP271" s="447"/>
      <c r="BQ271" s="447"/>
      <c r="BR271" s="447"/>
      <c r="BS271" s="447"/>
      <c r="BT271" s="436"/>
      <c r="BU271" s="447"/>
      <c r="BV271" s="447"/>
      <c r="BW271" s="447"/>
      <c r="BX271" s="447"/>
      <c r="BY271" s="447"/>
      <c r="BZ271" s="447"/>
      <c r="CA271" s="447"/>
      <c r="CB271" s="447"/>
      <c r="CC271" s="447"/>
      <c r="CD271" s="447"/>
      <c r="CE271" s="447"/>
      <c r="CF271" s="447"/>
      <c r="CG271" s="447"/>
      <c r="CH271" s="447"/>
      <c r="CI271" s="447"/>
      <c r="CJ271" s="447"/>
      <c r="CK271" s="447"/>
      <c r="CL271" s="447"/>
      <c r="CM271" s="447"/>
      <c r="CN271" s="447"/>
      <c r="CO271" s="447"/>
      <c r="CP271" s="447"/>
      <c r="CQ271" s="447"/>
      <c r="CR271" s="447"/>
      <c r="CS271" s="447"/>
      <c r="CT271" s="447"/>
      <c r="CU271" s="447"/>
      <c r="CV271" s="447"/>
      <c r="CW271" s="447"/>
      <c r="CX271" s="447"/>
      <c r="CY271" s="447"/>
      <c r="CZ271" s="447"/>
      <c r="DA271" s="447"/>
      <c r="DB271" s="447"/>
      <c r="DC271" s="447"/>
      <c r="DD271" s="447"/>
      <c r="DE271" s="447"/>
      <c r="DF271" s="447"/>
      <c r="DG271" s="447"/>
      <c r="DH271" s="447"/>
      <c r="DI271" s="447"/>
      <c r="DJ271" s="447"/>
      <c r="DK271" s="447"/>
      <c r="DL271" s="447"/>
      <c r="DM271" s="447"/>
      <c r="DN271" s="447"/>
      <c r="DO271" s="447"/>
      <c r="DP271" s="447"/>
      <c r="DQ271" s="447"/>
      <c r="DR271" s="447"/>
      <c r="DS271" s="447"/>
      <c r="DT271" s="447"/>
      <c r="DU271" s="447"/>
      <c r="DV271" s="447"/>
      <c r="DW271" s="447"/>
      <c r="DX271" s="447"/>
      <c r="DY271" s="447"/>
      <c r="DZ271" s="447"/>
      <c r="EA271" s="447"/>
      <c r="EB271" s="447"/>
      <c r="EC271" s="447"/>
      <c r="ED271" s="447"/>
      <c r="EE271" s="447"/>
      <c r="EF271" s="447"/>
      <c r="EG271" s="447"/>
      <c r="EH271" s="447"/>
      <c r="EI271" s="447"/>
      <c r="EJ271" s="447"/>
      <c r="EK271" s="447"/>
      <c r="EL271" s="447"/>
      <c r="EM271" s="447"/>
      <c r="EN271" s="447"/>
      <c r="EO271" s="447"/>
      <c r="EP271" s="447"/>
      <c r="EQ271" s="447"/>
      <c r="ER271" s="447"/>
      <c r="ES271" s="447"/>
      <c r="ET271" s="447"/>
      <c r="EU271" s="447"/>
      <c r="EV271" s="447"/>
    </row>
    <row r="272" spans="3:152" ht="12" customHeight="1">
      <c r="C272" s="447"/>
      <c r="D272" s="436"/>
      <c r="E272" s="447"/>
      <c r="F272" s="447"/>
      <c r="G272" s="447"/>
      <c r="H272" s="447"/>
      <c r="I272" s="447"/>
      <c r="J272" s="447"/>
      <c r="K272" s="436"/>
      <c r="L272" s="447"/>
      <c r="M272" s="447"/>
      <c r="N272" s="447"/>
      <c r="O272" s="447"/>
      <c r="P272" s="447"/>
      <c r="Q272" s="447"/>
      <c r="R272" s="436"/>
      <c r="S272" s="447"/>
      <c r="T272" s="447"/>
      <c r="U272" s="447"/>
      <c r="V272" s="447"/>
      <c r="W272" s="447"/>
      <c r="X272" s="447"/>
      <c r="Y272" s="447"/>
      <c r="Z272" s="447"/>
      <c r="AA272" s="447"/>
      <c r="AB272" s="447"/>
      <c r="AC272" s="436"/>
      <c r="AD272" s="447"/>
      <c r="AE272" s="447"/>
      <c r="AF272" s="447"/>
      <c r="AG272" s="447"/>
      <c r="AH272" s="447"/>
      <c r="AI272" s="447"/>
      <c r="AJ272" s="447"/>
      <c r="AK272" s="436"/>
      <c r="AL272" s="447"/>
      <c r="AM272" s="447"/>
      <c r="AN272" s="447"/>
      <c r="AO272" s="447"/>
      <c r="AP272" s="447"/>
      <c r="AQ272" s="447"/>
      <c r="AR272" s="436"/>
      <c r="AS272" s="447"/>
      <c r="AT272" s="447"/>
      <c r="AU272" s="447"/>
      <c r="AV272" s="447"/>
      <c r="AW272" s="447"/>
      <c r="AX272" s="447"/>
      <c r="AY272" s="436"/>
      <c r="AZ272" s="447"/>
      <c r="BA272" s="447"/>
      <c r="BB272" s="447"/>
      <c r="BC272" s="447"/>
      <c r="BD272" s="447"/>
      <c r="BE272" s="447"/>
      <c r="BF272" s="436"/>
      <c r="BG272" s="447"/>
      <c r="BH272" s="447"/>
      <c r="BI272" s="447"/>
      <c r="BJ272" s="447"/>
      <c r="BK272" s="447"/>
      <c r="BL272" s="447"/>
      <c r="BM272" s="436"/>
      <c r="BN272" s="447"/>
      <c r="BO272" s="447"/>
      <c r="BP272" s="447"/>
      <c r="BQ272" s="447"/>
      <c r="BR272" s="447"/>
      <c r="BS272" s="447"/>
      <c r="BT272" s="436"/>
      <c r="BU272" s="447"/>
      <c r="BV272" s="447"/>
      <c r="BW272" s="447"/>
      <c r="BX272" s="447"/>
      <c r="BY272" s="447"/>
      <c r="BZ272" s="447"/>
      <c r="CA272" s="447"/>
      <c r="CB272" s="447"/>
      <c r="CC272" s="447"/>
      <c r="CD272" s="447"/>
      <c r="CE272" s="447"/>
      <c r="CF272" s="447"/>
      <c r="CG272" s="447"/>
      <c r="CH272" s="447"/>
      <c r="CI272" s="447"/>
      <c r="CJ272" s="447"/>
      <c r="CK272" s="447"/>
      <c r="CL272" s="447"/>
      <c r="CM272" s="447"/>
      <c r="CN272" s="447"/>
      <c r="CO272" s="447"/>
      <c r="CP272" s="447"/>
      <c r="CQ272" s="447"/>
      <c r="CR272" s="447"/>
      <c r="CS272" s="447"/>
      <c r="CT272" s="447"/>
      <c r="CU272" s="447"/>
      <c r="CV272" s="447"/>
      <c r="CW272" s="447"/>
      <c r="CX272" s="447"/>
      <c r="CY272" s="447"/>
      <c r="CZ272" s="447"/>
      <c r="DA272" s="447"/>
      <c r="DB272" s="447"/>
      <c r="DC272" s="447"/>
      <c r="DD272" s="447"/>
      <c r="DE272" s="447"/>
      <c r="DF272" s="447"/>
      <c r="DG272" s="447"/>
      <c r="DH272" s="447"/>
      <c r="DI272" s="447"/>
      <c r="DJ272" s="447"/>
      <c r="DK272" s="447"/>
      <c r="DL272" s="447"/>
      <c r="DM272" s="447"/>
      <c r="DN272" s="447"/>
      <c r="DO272" s="447"/>
      <c r="DP272" s="447"/>
      <c r="DQ272" s="447"/>
      <c r="DR272" s="447"/>
      <c r="DS272" s="447"/>
      <c r="DT272" s="447"/>
      <c r="DU272" s="447"/>
      <c r="DV272" s="447"/>
      <c r="DW272" s="447"/>
      <c r="DX272" s="447"/>
      <c r="DY272" s="447"/>
      <c r="DZ272" s="447"/>
      <c r="EA272" s="447"/>
      <c r="EB272" s="447"/>
      <c r="EC272" s="447"/>
      <c r="ED272" s="447"/>
      <c r="EE272" s="447"/>
      <c r="EF272" s="447"/>
      <c r="EG272" s="447"/>
      <c r="EH272" s="447"/>
      <c r="EI272" s="447"/>
      <c r="EJ272" s="447"/>
      <c r="EK272" s="447"/>
      <c r="EL272" s="447"/>
      <c r="EM272" s="447"/>
      <c r="EN272" s="447"/>
      <c r="EO272" s="447"/>
      <c r="EP272" s="447"/>
      <c r="EQ272" s="447"/>
      <c r="ER272" s="447"/>
      <c r="ES272" s="447"/>
      <c r="ET272" s="447"/>
      <c r="EU272" s="447"/>
      <c r="EV272" s="447"/>
    </row>
    <row r="273" spans="3:152" ht="12" customHeight="1">
      <c r="C273" s="447"/>
      <c r="D273" s="436"/>
      <c r="E273" s="447"/>
      <c r="F273" s="447"/>
      <c r="G273" s="447"/>
      <c r="H273" s="447"/>
      <c r="I273" s="447"/>
      <c r="J273" s="447"/>
      <c r="K273" s="436"/>
      <c r="L273" s="447"/>
      <c r="M273" s="447"/>
      <c r="N273" s="447"/>
      <c r="O273" s="447"/>
      <c r="P273" s="447"/>
      <c r="Q273" s="447"/>
      <c r="R273" s="436"/>
      <c r="S273" s="447"/>
      <c r="T273" s="447"/>
      <c r="U273" s="447"/>
      <c r="V273" s="447"/>
      <c r="W273" s="447"/>
      <c r="X273" s="447"/>
      <c r="Y273" s="447"/>
      <c r="Z273" s="447"/>
      <c r="AA273" s="447"/>
      <c r="AB273" s="447"/>
      <c r="AC273" s="436"/>
      <c r="AD273" s="447"/>
      <c r="AE273" s="447"/>
      <c r="AF273" s="447"/>
      <c r="AG273" s="447"/>
      <c r="AH273" s="447"/>
      <c r="AI273" s="447"/>
      <c r="AJ273" s="447"/>
      <c r="AK273" s="436"/>
      <c r="AL273" s="447"/>
      <c r="AM273" s="447"/>
      <c r="AN273" s="447"/>
      <c r="AO273" s="447"/>
      <c r="AP273" s="447"/>
      <c r="AQ273" s="447"/>
      <c r="AR273" s="436"/>
      <c r="AS273" s="447"/>
      <c r="AT273" s="447"/>
      <c r="AU273" s="447"/>
      <c r="AV273" s="447"/>
      <c r="AW273" s="447"/>
      <c r="AX273" s="447"/>
      <c r="AY273" s="436"/>
      <c r="AZ273" s="447"/>
      <c r="BA273" s="447"/>
      <c r="BB273" s="447"/>
      <c r="BC273" s="447"/>
      <c r="BD273" s="447"/>
      <c r="BE273" s="447"/>
      <c r="BF273" s="436"/>
      <c r="BG273" s="447"/>
      <c r="BH273" s="447"/>
      <c r="BI273" s="447"/>
      <c r="BJ273" s="447"/>
      <c r="BK273" s="447"/>
      <c r="BL273" s="447"/>
      <c r="BM273" s="436"/>
      <c r="BN273" s="447"/>
      <c r="BO273" s="447"/>
      <c r="BP273" s="447"/>
      <c r="BQ273" s="447"/>
      <c r="BR273" s="447"/>
      <c r="BS273" s="447"/>
      <c r="BT273" s="436"/>
      <c r="BU273" s="447"/>
      <c r="BV273" s="447"/>
      <c r="BW273" s="447"/>
      <c r="BX273" s="447"/>
      <c r="BY273" s="447"/>
      <c r="BZ273" s="447"/>
      <c r="CA273" s="447"/>
      <c r="CB273" s="447"/>
      <c r="CC273" s="447"/>
      <c r="CD273" s="447"/>
      <c r="CE273" s="447"/>
      <c r="CF273" s="447"/>
      <c r="CG273" s="447"/>
      <c r="CH273" s="447"/>
      <c r="CI273" s="447"/>
      <c r="CJ273" s="447"/>
      <c r="CK273" s="447"/>
      <c r="CL273" s="447"/>
      <c r="CM273" s="447"/>
      <c r="CN273" s="447"/>
      <c r="CO273" s="447"/>
      <c r="CP273" s="447"/>
      <c r="CQ273" s="447"/>
      <c r="CR273" s="447"/>
      <c r="CS273" s="447"/>
      <c r="CT273" s="447"/>
      <c r="CU273" s="447"/>
      <c r="CV273" s="447"/>
      <c r="CW273" s="447"/>
      <c r="CX273" s="447"/>
      <c r="CY273" s="447"/>
      <c r="CZ273" s="447"/>
      <c r="DA273" s="447"/>
      <c r="DB273" s="447"/>
      <c r="DC273" s="447"/>
      <c r="DD273" s="447"/>
      <c r="DE273" s="447"/>
      <c r="DF273" s="447"/>
      <c r="DG273" s="447"/>
      <c r="DH273" s="447"/>
      <c r="DI273" s="447"/>
      <c r="DJ273" s="447"/>
      <c r="DK273" s="447"/>
      <c r="DL273" s="447"/>
      <c r="DM273" s="447"/>
      <c r="DN273" s="447"/>
      <c r="DO273" s="447"/>
      <c r="DP273" s="447"/>
      <c r="DQ273" s="447"/>
      <c r="DR273" s="447"/>
      <c r="DS273" s="447"/>
      <c r="DT273" s="447"/>
      <c r="DU273" s="447"/>
      <c r="DV273" s="447"/>
      <c r="DW273" s="447"/>
      <c r="DX273" s="447"/>
      <c r="DY273" s="447"/>
      <c r="DZ273" s="447"/>
      <c r="EA273" s="447"/>
      <c r="EB273" s="447"/>
      <c r="EC273" s="447"/>
      <c r="ED273" s="447"/>
      <c r="EE273" s="447"/>
      <c r="EF273" s="447"/>
      <c r="EG273" s="447"/>
      <c r="EH273" s="447"/>
      <c r="EI273" s="447"/>
      <c r="EJ273" s="447"/>
      <c r="EK273" s="447"/>
      <c r="EL273" s="447"/>
      <c r="EM273" s="447"/>
      <c r="EN273" s="447"/>
      <c r="EO273" s="447"/>
      <c r="EP273" s="447"/>
      <c r="EQ273" s="447"/>
      <c r="ER273" s="447"/>
      <c r="ES273" s="447"/>
      <c r="ET273" s="447"/>
      <c r="EU273" s="447"/>
      <c r="EV273" s="447"/>
    </row>
    <row r="274" spans="3:152" ht="12" customHeight="1">
      <c r="C274" s="447"/>
      <c r="D274" s="436"/>
      <c r="E274" s="447"/>
      <c r="F274" s="447"/>
      <c r="G274" s="447"/>
      <c r="H274" s="447"/>
      <c r="I274" s="447"/>
      <c r="J274" s="447"/>
      <c r="K274" s="436"/>
      <c r="L274" s="447"/>
      <c r="M274" s="447"/>
      <c r="N274" s="447"/>
      <c r="O274" s="447"/>
      <c r="P274" s="447"/>
      <c r="Q274" s="447"/>
      <c r="R274" s="436"/>
      <c r="S274" s="447"/>
      <c r="T274" s="447"/>
      <c r="U274" s="447"/>
      <c r="V274" s="447"/>
      <c r="W274" s="447"/>
      <c r="X274" s="447"/>
      <c r="Y274" s="447"/>
      <c r="Z274" s="447"/>
      <c r="AA274" s="447"/>
      <c r="AB274" s="447"/>
      <c r="AC274" s="436"/>
      <c r="AD274" s="447"/>
      <c r="AE274" s="447"/>
      <c r="AF274" s="447"/>
      <c r="AG274" s="447"/>
      <c r="AH274" s="447"/>
      <c r="AI274" s="447"/>
      <c r="AJ274" s="447"/>
      <c r="AK274" s="436"/>
      <c r="AL274" s="447"/>
      <c r="AM274" s="447"/>
      <c r="AN274" s="447"/>
      <c r="AO274" s="447"/>
      <c r="AP274" s="447"/>
      <c r="AQ274" s="447"/>
      <c r="AR274" s="436"/>
      <c r="AS274" s="447"/>
      <c r="AT274" s="447"/>
      <c r="AU274" s="447"/>
      <c r="AV274" s="447"/>
      <c r="AW274" s="447"/>
      <c r="AX274" s="447"/>
      <c r="AY274" s="436"/>
      <c r="AZ274" s="447"/>
      <c r="BA274" s="447"/>
      <c r="BB274" s="447"/>
      <c r="BC274" s="447"/>
      <c r="BD274" s="447"/>
      <c r="BE274" s="447"/>
      <c r="BF274" s="436"/>
      <c r="BG274" s="447"/>
      <c r="BH274" s="447"/>
      <c r="BI274" s="447"/>
      <c r="BJ274" s="447"/>
      <c r="BK274" s="447"/>
      <c r="BL274" s="447"/>
      <c r="BM274" s="436"/>
      <c r="BN274" s="447"/>
      <c r="BO274" s="447"/>
      <c r="BP274" s="447"/>
      <c r="BQ274" s="447"/>
      <c r="BR274" s="447"/>
      <c r="BS274" s="447"/>
      <c r="BT274" s="436"/>
      <c r="BU274" s="447"/>
      <c r="BV274" s="447"/>
      <c r="BW274" s="447"/>
      <c r="BX274" s="447"/>
      <c r="BY274" s="447"/>
      <c r="BZ274" s="447"/>
      <c r="CA274" s="447"/>
      <c r="CB274" s="447"/>
      <c r="CC274" s="447"/>
      <c r="CD274" s="447"/>
      <c r="CE274" s="447"/>
      <c r="CF274" s="447"/>
      <c r="CG274" s="447"/>
      <c r="CH274" s="447"/>
      <c r="CI274" s="447"/>
      <c r="CJ274" s="447"/>
      <c r="CK274" s="447"/>
      <c r="CL274" s="447"/>
      <c r="CM274" s="447"/>
      <c r="CN274" s="447"/>
      <c r="CO274" s="447"/>
      <c r="CP274" s="447"/>
      <c r="CQ274" s="447"/>
      <c r="CR274" s="447"/>
      <c r="CS274" s="447"/>
      <c r="CT274" s="447"/>
      <c r="CU274" s="447"/>
      <c r="CV274" s="447"/>
      <c r="CW274" s="447"/>
      <c r="CX274" s="447"/>
      <c r="CY274" s="447"/>
      <c r="CZ274" s="447"/>
      <c r="DA274" s="447"/>
      <c r="DB274" s="447"/>
      <c r="DC274" s="447"/>
      <c r="DD274" s="447"/>
      <c r="DE274" s="447"/>
      <c r="DF274" s="447"/>
      <c r="DG274" s="447"/>
      <c r="DH274" s="447"/>
      <c r="DI274" s="447"/>
      <c r="DJ274" s="447"/>
      <c r="DK274" s="447"/>
      <c r="DL274" s="447"/>
      <c r="DM274" s="447"/>
      <c r="DN274" s="447"/>
      <c r="DO274" s="447"/>
      <c r="DP274" s="447"/>
      <c r="DQ274" s="447"/>
      <c r="DR274" s="447"/>
      <c r="DS274" s="447"/>
      <c r="DT274" s="447"/>
      <c r="DU274" s="447"/>
      <c r="DV274" s="447"/>
      <c r="DW274" s="447"/>
      <c r="DX274" s="447"/>
      <c r="DY274" s="447"/>
      <c r="DZ274" s="447"/>
      <c r="EA274" s="447"/>
      <c r="EB274" s="447"/>
      <c r="EC274" s="447"/>
      <c r="ED274" s="447"/>
      <c r="EE274" s="447"/>
      <c r="EF274" s="447"/>
      <c r="EG274" s="447"/>
      <c r="EH274" s="447"/>
      <c r="EI274" s="447"/>
      <c r="EJ274" s="447"/>
      <c r="EK274" s="447"/>
      <c r="EL274" s="447"/>
      <c r="EM274" s="447"/>
      <c r="EN274" s="447"/>
      <c r="EO274" s="447"/>
      <c r="EP274" s="447"/>
      <c r="EQ274" s="447"/>
      <c r="ER274" s="447"/>
      <c r="ES274" s="447"/>
      <c r="ET274" s="447"/>
      <c r="EU274" s="447"/>
      <c r="EV274" s="447"/>
    </row>
    <row r="275" spans="3:152" ht="12" customHeight="1">
      <c r="C275" s="447"/>
      <c r="D275" s="436"/>
      <c r="E275" s="447"/>
      <c r="F275" s="447"/>
      <c r="G275" s="447"/>
      <c r="H275" s="447"/>
      <c r="I275" s="447"/>
      <c r="J275" s="447"/>
      <c r="K275" s="436"/>
      <c r="L275" s="447"/>
      <c r="M275" s="447"/>
      <c r="N275" s="447"/>
      <c r="O275" s="447"/>
      <c r="P275" s="447"/>
      <c r="Q275" s="447"/>
      <c r="R275" s="436"/>
      <c r="S275" s="447"/>
      <c r="T275" s="447"/>
      <c r="U275" s="447"/>
      <c r="V275" s="447"/>
      <c r="W275" s="447"/>
      <c r="X275" s="447"/>
      <c r="Y275" s="447"/>
      <c r="Z275" s="447"/>
      <c r="AA275" s="447"/>
      <c r="AB275" s="447"/>
      <c r="AC275" s="436"/>
      <c r="AD275" s="447"/>
      <c r="AE275" s="447"/>
      <c r="AF275" s="447"/>
      <c r="AG275" s="447"/>
      <c r="AH275" s="447"/>
      <c r="AI275" s="447"/>
      <c r="AJ275" s="447"/>
      <c r="AK275" s="436"/>
      <c r="AL275" s="447"/>
      <c r="AM275" s="447"/>
      <c r="AN275" s="447"/>
      <c r="AO275" s="447"/>
      <c r="AP275" s="447"/>
      <c r="AQ275" s="447"/>
      <c r="AR275" s="436"/>
      <c r="AS275" s="447"/>
      <c r="AT275" s="447"/>
      <c r="AU275" s="447"/>
      <c r="AV275" s="447"/>
      <c r="AW275" s="447"/>
      <c r="AX275" s="447"/>
      <c r="AY275" s="436"/>
      <c r="AZ275" s="447"/>
      <c r="BA275" s="447"/>
      <c r="BB275" s="447"/>
      <c r="BC275" s="447"/>
      <c r="BD275" s="447"/>
      <c r="BE275" s="447"/>
      <c r="BF275" s="436"/>
      <c r="BG275" s="447"/>
      <c r="BH275" s="447"/>
      <c r="BI275" s="447"/>
      <c r="BJ275" s="447"/>
      <c r="BK275" s="447"/>
      <c r="BL275" s="447"/>
      <c r="BM275" s="436"/>
      <c r="BN275" s="447"/>
      <c r="BO275" s="447"/>
      <c r="BP275" s="447"/>
      <c r="BQ275" s="447"/>
      <c r="BR275" s="447"/>
      <c r="BS275" s="447"/>
      <c r="BT275" s="436"/>
      <c r="BU275" s="447"/>
      <c r="BV275" s="447"/>
      <c r="BW275" s="447"/>
      <c r="BX275" s="447"/>
      <c r="BY275" s="447"/>
      <c r="BZ275" s="447"/>
      <c r="CA275" s="447"/>
      <c r="CB275" s="447"/>
      <c r="CC275" s="447"/>
      <c r="CD275" s="447"/>
      <c r="CE275" s="447"/>
      <c r="CF275" s="447"/>
      <c r="CG275" s="447"/>
      <c r="CH275" s="447"/>
      <c r="CI275" s="447"/>
      <c r="CJ275" s="447"/>
      <c r="CK275" s="447"/>
      <c r="CL275" s="447"/>
      <c r="CM275" s="447"/>
      <c r="CN275" s="447"/>
      <c r="CO275" s="447"/>
      <c r="CP275" s="447"/>
      <c r="CQ275" s="447"/>
      <c r="CR275" s="447"/>
      <c r="CS275" s="447"/>
      <c r="CT275" s="447"/>
      <c r="CU275" s="447"/>
      <c r="CV275" s="447"/>
      <c r="CW275" s="447"/>
      <c r="CX275" s="447"/>
      <c r="CY275" s="447"/>
      <c r="CZ275" s="447"/>
      <c r="DA275" s="447"/>
      <c r="DB275" s="447"/>
      <c r="DC275" s="447"/>
      <c r="DD275" s="447"/>
      <c r="DE275" s="447"/>
      <c r="DF275" s="447"/>
      <c r="DG275" s="447"/>
      <c r="DH275" s="447"/>
      <c r="DI275" s="447"/>
      <c r="DJ275" s="447"/>
      <c r="DK275" s="447"/>
      <c r="DL275" s="447"/>
      <c r="DM275" s="447"/>
      <c r="DN275" s="447"/>
      <c r="DO275" s="447"/>
      <c r="DP275" s="447"/>
      <c r="DQ275" s="447"/>
      <c r="DR275" s="447"/>
      <c r="DS275" s="447"/>
      <c r="DT275" s="447"/>
      <c r="DU275" s="447"/>
      <c r="DV275" s="447"/>
      <c r="DW275" s="447"/>
      <c r="DX275" s="447"/>
      <c r="DY275" s="447"/>
      <c r="DZ275" s="447"/>
      <c r="EA275" s="447"/>
      <c r="EB275" s="447"/>
      <c r="EC275" s="447"/>
      <c r="ED275" s="447"/>
      <c r="EE275" s="447"/>
      <c r="EF275" s="447"/>
      <c r="EG275" s="447"/>
      <c r="EH275" s="447"/>
      <c r="EI275" s="447"/>
      <c r="EJ275" s="447"/>
      <c r="EK275" s="447"/>
      <c r="EL275" s="447"/>
      <c r="EM275" s="447"/>
      <c r="EN275" s="447"/>
      <c r="EO275" s="447"/>
      <c r="EP275" s="447"/>
      <c r="EQ275" s="447"/>
      <c r="ER275" s="447"/>
      <c r="ES275" s="447"/>
      <c r="ET275" s="447"/>
      <c r="EU275" s="447"/>
      <c r="EV275" s="447"/>
    </row>
    <row r="276" spans="3:152" ht="12" customHeight="1">
      <c r="C276" s="447"/>
      <c r="D276" s="436"/>
      <c r="E276" s="447"/>
      <c r="F276" s="447"/>
      <c r="G276" s="447"/>
      <c r="H276" s="447"/>
      <c r="I276" s="447"/>
      <c r="J276" s="447"/>
      <c r="K276" s="436"/>
      <c r="L276" s="447"/>
      <c r="M276" s="447"/>
      <c r="N276" s="447"/>
      <c r="O276" s="447"/>
      <c r="P276" s="447"/>
      <c r="Q276" s="447"/>
      <c r="R276" s="436"/>
      <c r="S276" s="447"/>
      <c r="T276" s="447"/>
      <c r="U276" s="447"/>
      <c r="V276" s="447"/>
      <c r="W276" s="447"/>
      <c r="X276" s="447"/>
      <c r="Y276" s="447"/>
      <c r="Z276" s="447"/>
      <c r="AA276" s="447"/>
      <c r="AB276" s="447"/>
      <c r="AC276" s="436"/>
      <c r="AD276" s="447"/>
      <c r="AE276" s="447"/>
      <c r="AF276" s="447"/>
      <c r="AG276" s="447"/>
      <c r="AH276" s="447"/>
      <c r="AI276" s="447"/>
      <c r="AJ276" s="447"/>
      <c r="AK276" s="436"/>
      <c r="AL276" s="447"/>
      <c r="AM276" s="447"/>
      <c r="AN276" s="447"/>
      <c r="AO276" s="447"/>
      <c r="AP276" s="447"/>
      <c r="AQ276" s="447"/>
      <c r="AR276" s="436"/>
      <c r="AS276" s="447"/>
      <c r="AT276" s="447"/>
      <c r="AU276" s="447"/>
      <c r="AV276" s="447"/>
      <c r="AW276" s="447"/>
      <c r="AX276" s="447"/>
      <c r="AY276" s="436"/>
      <c r="AZ276" s="447"/>
      <c r="BA276" s="447"/>
      <c r="BB276" s="447"/>
      <c r="BC276" s="447"/>
      <c r="BD276" s="447"/>
      <c r="BE276" s="447"/>
      <c r="BF276" s="436"/>
      <c r="BG276" s="447"/>
      <c r="BH276" s="447"/>
      <c r="BI276" s="447"/>
      <c r="BJ276" s="447"/>
      <c r="BK276" s="447"/>
      <c r="BL276" s="447"/>
      <c r="BM276" s="436"/>
      <c r="BN276" s="447"/>
      <c r="BO276" s="447"/>
      <c r="BP276" s="447"/>
      <c r="BQ276" s="447"/>
      <c r="BR276" s="447"/>
      <c r="BS276" s="447"/>
      <c r="BT276" s="436"/>
      <c r="BU276" s="447"/>
      <c r="BV276" s="447"/>
      <c r="BW276" s="447"/>
      <c r="BX276" s="447"/>
      <c r="BY276" s="447"/>
      <c r="BZ276" s="447"/>
      <c r="CA276" s="447"/>
      <c r="CB276" s="447"/>
      <c r="CC276" s="447"/>
      <c r="CD276" s="447"/>
      <c r="CE276" s="447"/>
      <c r="CF276" s="447"/>
      <c r="CG276" s="447"/>
      <c r="CH276" s="447"/>
      <c r="CI276" s="447"/>
      <c r="CJ276" s="447"/>
      <c r="CK276" s="447"/>
      <c r="CL276" s="447"/>
      <c r="CM276" s="447"/>
      <c r="CN276" s="447"/>
      <c r="CO276" s="447"/>
      <c r="CP276" s="447"/>
      <c r="CQ276" s="447"/>
      <c r="CR276" s="447"/>
      <c r="CS276" s="447"/>
      <c r="CT276" s="447"/>
      <c r="CU276" s="447"/>
      <c r="CV276" s="447"/>
      <c r="CW276" s="447"/>
      <c r="CX276" s="447"/>
      <c r="CY276" s="447"/>
      <c r="CZ276" s="447"/>
      <c r="DA276" s="447"/>
      <c r="DB276" s="447"/>
      <c r="DC276" s="447"/>
      <c r="DD276" s="447"/>
      <c r="DE276" s="447"/>
      <c r="DF276" s="447"/>
      <c r="DG276" s="447"/>
      <c r="DH276" s="447"/>
      <c r="DI276" s="447"/>
      <c r="DJ276" s="447"/>
      <c r="DK276" s="447"/>
      <c r="DL276" s="447"/>
      <c r="DM276" s="447"/>
      <c r="DN276" s="447"/>
      <c r="DO276" s="447"/>
      <c r="DP276" s="447"/>
      <c r="DQ276" s="447"/>
      <c r="DR276" s="447"/>
      <c r="DS276" s="447"/>
      <c r="DT276" s="447"/>
      <c r="DU276" s="447"/>
      <c r="DV276" s="447"/>
      <c r="DW276" s="447"/>
      <c r="DX276" s="447"/>
      <c r="DY276" s="447"/>
      <c r="DZ276" s="447"/>
      <c r="EA276" s="447"/>
      <c r="EB276" s="447"/>
      <c r="EC276" s="447"/>
      <c r="ED276" s="447"/>
      <c r="EE276" s="447"/>
      <c r="EF276" s="447"/>
      <c r="EG276" s="447"/>
      <c r="EH276" s="447"/>
      <c r="EI276" s="447"/>
      <c r="EJ276" s="447"/>
      <c r="EK276" s="447"/>
      <c r="EL276" s="447"/>
      <c r="EM276" s="447"/>
      <c r="EN276" s="447"/>
      <c r="EO276" s="447"/>
      <c r="EP276" s="447"/>
      <c r="EQ276" s="447"/>
      <c r="ER276" s="447"/>
      <c r="ES276" s="447"/>
      <c r="ET276" s="447"/>
      <c r="EU276" s="447"/>
      <c r="EV276" s="447"/>
    </row>
    <row r="277" spans="3:152" ht="12" customHeight="1">
      <c r="C277" s="447"/>
      <c r="D277" s="436"/>
      <c r="E277" s="447"/>
      <c r="F277" s="447"/>
      <c r="G277" s="447"/>
      <c r="H277" s="447"/>
      <c r="I277" s="447"/>
      <c r="J277" s="447"/>
      <c r="K277" s="436"/>
      <c r="L277" s="447"/>
      <c r="M277" s="447"/>
      <c r="N277" s="447"/>
      <c r="O277" s="447"/>
      <c r="P277" s="447"/>
      <c r="Q277" s="447"/>
      <c r="R277" s="436"/>
      <c r="S277" s="447"/>
      <c r="T277" s="447"/>
      <c r="U277" s="447"/>
      <c r="V277" s="447"/>
      <c r="W277" s="447"/>
      <c r="X277" s="447"/>
      <c r="Y277" s="447"/>
      <c r="Z277" s="447"/>
      <c r="AA277" s="447"/>
      <c r="AB277" s="447"/>
      <c r="AC277" s="436"/>
      <c r="AD277" s="447"/>
      <c r="AE277" s="447"/>
      <c r="AF277" s="447"/>
      <c r="AG277" s="447"/>
      <c r="AH277" s="447"/>
      <c r="AI277" s="447"/>
      <c r="AJ277" s="447"/>
      <c r="AK277" s="436"/>
      <c r="AL277" s="447"/>
      <c r="AM277" s="447"/>
      <c r="AN277" s="447"/>
      <c r="AO277" s="447"/>
      <c r="AP277" s="447"/>
      <c r="AQ277" s="447"/>
      <c r="AR277" s="436"/>
      <c r="AS277" s="447"/>
      <c r="AT277" s="447"/>
      <c r="AU277" s="447"/>
      <c r="AV277" s="447"/>
      <c r="AW277" s="447"/>
      <c r="AX277" s="447"/>
      <c r="AY277" s="436"/>
      <c r="AZ277" s="447"/>
      <c r="BA277" s="447"/>
      <c r="BB277" s="447"/>
      <c r="BC277" s="447"/>
      <c r="BD277" s="447"/>
      <c r="BE277" s="447"/>
      <c r="BF277" s="436"/>
      <c r="BG277" s="447"/>
      <c r="BH277" s="447"/>
      <c r="BI277" s="447"/>
      <c r="BJ277" s="447"/>
      <c r="BK277" s="447"/>
      <c r="BL277" s="447"/>
      <c r="BM277" s="436"/>
      <c r="BN277" s="447"/>
      <c r="BO277" s="447"/>
      <c r="BP277" s="447"/>
      <c r="BQ277" s="447"/>
      <c r="BR277" s="447"/>
      <c r="BS277" s="447"/>
      <c r="BT277" s="436"/>
      <c r="BU277" s="447"/>
      <c r="BV277" s="447"/>
      <c r="BW277" s="447"/>
      <c r="BX277" s="447"/>
      <c r="BY277" s="447"/>
      <c r="BZ277" s="447"/>
      <c r="CA277" s="447"/>
      <c r="CB277" s="447"/>
      <c r="CC277" s="447"/>
      <c r="CD277" s="447"/>
      <c r="CE277" s="447"/>
      <c r="CF277" s="447"/>
      <c r="CG277" s="447"/>
      <c r="CH277" s="447"/>
      <c r="CI277" s="447"/>
      <c r="CJ277" s="447"/>
      <c r="CK277" s="447"/>
      <c r="CL277" s="447"/>
      <c r="CM277" s="447"/>
      <c r="CN277" s="447"/>
      <c r="CO277" s="447"/>
      <c r="CP277" s="447"/>
      <c r="CQ277" s="447"/>
      <c r="CR277" s="447"/>
      <c r="CS277" s="447"/>
      <c r="CT277" s="447"/>
      <c r="CU277" s="447"/>
      <c r="CV277" s="447"/>
      <c r="CW277" s="447"/>
      <c r="CX277" s="447"/>
      <c r="CY277" s="447"/>
      <c r="CZ277" s="447"/>
      <c r="DA277" s="447"/>
      <c r="DB277" s="447"/>
      <c r="DC277" s="447"/>
      <c r="DD277" s="447"/>
      <c r="DE277" s="447"/>
      <c r="DF277" s="447"/>
      <c r="DG277" s="447"/>
      <c r="DH277" s="447"/>
      <c r="DI277" s="447"/>
      <c r="DJ277" s="447"/>
      <c r="DK277" s="447"/>
      <c r="DL277" s="447"/>
      <c r="DM277" s="447"/>
      <c r="DN277" s="447"/>
      <c r="DO277" s="447"/>
      <c r="DP277" s="447"/>
      <c r="DQ277" s="447"/>
      <c r="DR277" s="447"/>
      <c r="DS277" s="447"/>
      <c r="DT277" s="447"/>
      <c r="DU277" s="447"/>
      <c r="DV277" s="447"/>
      <c r="DW277" s="447"/>
      <c r="DX277" s="447"/>
      <c r="DY277" s="447"/>
      <c r="DZ277" s="447"/>
      <c r="EA277" s="447"/>
      <c r="EB277" s="447"/>
      <c r="EC277" s="447"/>
      <c r="ED277" s="447"/>
      <c r="EE277" s="447"/>
      <c r="EF277" s="447"/>
      <c r="EG277" s="447"/>
      <c r="EH277" s="447"/>
      <c r="EI277" s="447"/>
      <c r="EJ277" s="447"/>
      <c r="EK277" s="447"/>
      <c r="EL277" s="447"/>
      <c r="EM277" s="447"/>
      <c r="EN277" s="447"/>
      <c r="EO277" s="447"/>
      <c r="EP277" s="447"/>
      <c r="EQ277" s="447"/>
      <c r="ER277" s="447"/>
      <c r="ES277" s="447"/>
      <c r="ET277" s="447"/>
      <c r="EU277" s="447"/>
      <c r="EV277" s="447"/>
    </row>
    <row r="278" spans="3:152" ht="12" customHeight="1">
      <c r="C278" s="447"/>
      <c r="D278" s="436"/>
      <c r="E278" s="447"/>
      <c r="F278" s="447"/>
      <c r="G278" s="447"/>
      <c r="H278" s="447"/>
      <c r="I278" s="447"/>
      <c r="J278" s="447"/>
      <c r="K278" s="436"/>
      <c r="L278" s="447"/>
      <c r="M278" s="447"/>
      <c r="N278" s="447"/>
      <c r="O278" s="447"/>
      <c r="P278" s="447"/>
      <c r="Q278" s="447"/>
      <c r="R278" s="436"/>
      <c r="S278" s="447"/>
      <c r="T278" s="447"/>
      <c r="U278" s="447"/>
      <c r="V278" s="447"/>
      <c r="W278" s="447"/>
      <c r="X278" s="447"/>
      <c r="Y278" s="447"/>
      <c r="Z278" s="447"/>
      <c r="AA278" s="447"/>
      <c r="AB278" s="447"/>
      <c r="AC278" s="436"/>
      <c r="AD278" s="447"/>
      <c r="AE278" s="447"/>
      <c r="AF278" s="447"/>
      <c r="AG278" s="447"/>
      <c r="AH278" s="447"/>
      <c r="AI278" s="447"/>
      <c r="AJ278" s="447"/>
      <c r="AK278" s="436"/>
      <c r="AL278" s="447"/>
      <c r="AM278" s="447"/>
      <c r="AN278" s="447"/>
      <c r="AO278" s="447"/>
      <c r="AP278" s="447"/>
      <c r="AQ278" s="447"/>
      <c r="AR278" s="436"/>
      <c r="AS278" s="447"/>
      <c r="AT278" s="447"/>
      <c r="AU278" s="447"/>
      <c r="AV278" s="447"/>
      <c r="AW278" s="447"/>
      <c r="AX278" s="447"/>
      <c r="AY278" s="436"/>
      <c r="AZ278" s="447"/>
      <c r="BA278" s="447"/>
      <c r="BB278" s="447"/>
      <c r="BC278" s="447"/>
      <c r="BD278" s="447"/>
      <c r="BE278" s="447"/>
      <c r="BF278" s="436"/>
      <c r="BG278" s="447"/>
      <c r="BH278" s="447"/>
      <c r="BI278" s="447"/>
      <c r="BJ278" s="447"/>
      <c r="BK278" s="447"/>
      <c r="BL278" s="447"/>
      <c r="BM278" s="436"/>
      <c r="BN278" s="447"/>
      <c r="BO278" s="447"/>
      <c r="BP278" s="447"/>
      <c r="BQ278" s="447"/>
      <c r="BR278" s="447"/>
      <c r="BS278" s="447"/>
      <c r="BT278" s="436"/>
      <c r="BU278" s="447"/>
      <c r="BV278" s="447"/>
      <c r="BW278" s="447"/>
      <c r="BX278" s="447"/>
      <c r="BY278" s="447"/>
      <c r="BZ278" s="447"/>
      <c r="CA278" s="447"/>
      <c r="CB278" s="447"/>
      <c r="CC278" s="447"/>
      <c r="CD278" s="447"/>
      <c r="CE278" s="447"/>
      <c r="CF278" s="447"/>
      <c r="CG278" s="447"/>
      <c r="CH278" s="447"/>
      <c r="CI278" s="447"/>
      <c r="CJ278" s="447"/>
      <c r="CK278" s="447"/>
      <c r="CL278" s="447"/>
      <c r="CM278" s="447"/>
      <c r="CN278" s="447"/>
      <c r="CO278" s="447"/>
      <c r="CP278" s="447"/>
      <c r="CQ278" s="447"/>
      <c r="CR278" s="447"/>
      <c r="CS278" s="447"/>
      <c r="CT278" s="447"/>
      <c r="CU278" s="447"/>
      <c r="CV278" s="447"/>
      <c r="CW278" s="447"/>
      <c r="CX278" s="447"/>
      <c r="CY278" s="447"/>
      <c r="CZ278" s="447"/>
      <c r="DA278" s="447"/>
      <c r="DB278" s="447"/>
      <c r="DC278" s="447"/>
      <c r="DD278" s="447"/>
      <c r="DE278" s="447"/>
      <c r="DF278" s="447"/>
      <c r="DG278" s="447"/>
      <c r="DH278" s="447"/>
      <c r="DI278" s="447"/>
      <c r="DJ278" s="447"/>
      <c r="DK278" s="447"/>
      <c r="DL278" s="447"/>
      <c r="DM278" s="447"/>
      <c r="DN278" s="447"/>
      <c r="DO278" s="447"/>
      <c r="DP278" s="447"/>
      <c r="DQ278" s="447"/>
      <c r="DR278" s="447"/>
      <c r="DS278" s="447"/>
      <c r="DT278" s="447"/>
      <c r="DU278" s="447"/>
      <c r="DV278" s="447"/>
      <c r="DW278" s="447"/>
      <c r="DX278" s="447"/>
      <c r="DY278" s="447"/>
      <c r="DZ278" s="447"/>
      <c r="EA278" s="447"/>
      <c r="EB278" s="447"/>
      <c r="EC278" s="447"/>
      <c r="ED278" s="447"/>
      <c r="EE278" s="447"/>
      <c r="EF278" s="447"/>
      <c r="EG278" s="447"/>
      <c r="EH278" s="447"/>
      <c r="EI278" s="447"/>
      <c r="EJ278" s="447"/>
      <c r="EK278" s="447"/>
      <c r="EL278" s="447"/>
      <c r="EM278" s="447"/>
      <c r="EN278" s="447"/>
      <c r="EO278" s="447"/>
      <c r="EP278" s="447"/>
      <c r="EQ278" s="447"/>
      <c r="ER278" s="447"/>
      <c r="ES278" s="447"/>
      <c r="ET278" s="447"/>
      <c r="EU278" s="447"/>
      <c r="EV278" s="447"/>
    </row>
    <row r="279" spans="3:152" ht="12" customHeight="1">
      <c r="C279" s="447"/>
      <c r="D279" s="436"/>
      <c r="E279" s="447"/>
      <c r="F279" s="447"/>
      <c r="G279" s="447"/>
      <c r="H279" s="447"/>
      <c r="I279" s="447"/>
      <c r="J279" s="447"/>
      <c r="K279" s="436"/>
      <c r="L279" s="447"/>
      <c r="M279" s="447"/>
      <c r="N279" s="447"/>
      <c r="O279" s="447"/>
      <c r="P279" s="447"/>
      <c r="Q279" s="447"/>
      <c r="R279" s="436"/>
      <c r="S279" s="447"/>
      <c r="T279" s="447"/>
      <c r="U279" s="447"/>
      <c r="V279" s="447"/>
      <c r="W279" s="447"/>
      <c r="X279" s="447"/>
      <c r="Y279" s="447"/>
      <c r="Z279" s="447"/>
      <c r="AA279" s="447"/>
      <c r="AB279" s="447"/>
      <c r="AC279" s="436"/>
      <c r="AD279" s="447"/>
      <c r="AE279" s="447"/>
      <c r="AF279" s="447"/>
      <c r="AG279" s="447"/>
      <c r="AH279" s="447"/>
      <c r="AI279" s="447"/>
      <c r="AJ279" s="447"/>
      <c r="AK279" s="436"/>
      <c r="AL279" s="447"/>
      <c r="AM279" s="447"/>
      <c r="AN279" s="447"/>
      <c r="AO279" s="447"/>
      <c r="AP279" s="447"/>
      <c r="AQ279" s="447"/>
      <c r="AR279" s="436"/>
      <c r="AS279" s="447"/>
      <c r="AT279" s="447"/>
      <c r="AU279" s="447"/>
      <c r="AV279" s="447"/>
      <c r="AW279" s="447"/>
      <c r="AX279" s="447"/>
      <c r="AY279" s="436"/>
      <c r="AZ279" s="447"/>
      <c r="BA279" s="447"/>
      <c r="BB279" s="447"/>
      <c r="BC279" s="447"/>
      <c r="BD279" s="447"/>
      <c r="BE279" s="447"/>
      <c r="BF279" s="436"/>
      <c r="BG279" s="447"/>
      <c r="BH279" s="447"/>
      <c r="BI279" s="447"/>
      <c r="BJ279" s="447"/>
      <c r="BK279" s="447"/>
      <c r="BL279" s="447"/>
      <c r="BM279" s="436"/>
      <c r="BN279" s="447"/>
      <c r="BO279" s="447"/>
      <c r="BP279" s="447"/>
      <c r="BQ279" s="447"/>
      <c r="BR279" s="447"/>
      <c r="BS279" s="447"/>
      <c r="BT279" s="436"/>
      <c r="BU279" s="447"/>
      <c r="BV279" s="447"/>
      <c r="BW279" s="447"/>
      <c r="BX279" s="447"/>
      <c r="BY279" s="447"/>
      <c r="BZ279" s="447"/>
      <c r="CA279" s="447"/>
      <c r="CB279" s="447"/>
      <c r="CC279" s="447"/>
      <c r="CD279" s="447"/>
      <c r="CE279" s="447"/>
      <c r="CF279" s="447"/>
      <c r="CG279" s="447"/>
      <c r="CH279" s="447"/>
      <c r="CI279" s="447"/>
      <c r="CJ279" s="447"/>
      <c r="CK279" s="447"/>
      <c r="CL279" s="447"/>
      <c r="CM279" s="447"/>
      <c r="CN279" s="447"/>
      <c r="CO279" s="447"/>
      <c r="CP279" s="447"/>
      <c r="CQ279" s="447"/>
      <c r="CR279" s="447"/>
      <c r="CS279" s="447"/>
      <c r="CT279" s="447"/>
      <c r="CU279" s="447"/>
      <c r="CV279" s="447"/>
      <c r="CW279" s="447"/>
      <c r="CX279" s="447"/>
      <c r="CY279" s="447"/>
      <c r="CZ279" s="447"/>
      <c r="DA279" s="447"/>
      <c r="DB279" s="447"/>
      <c r="DC279" s="447"/>
      <c r="DD279" s="447"/>
      <c r="DE279" s="447"/>
      <c r="DF279" s="447"/>
      <c r="DG279" s="447"/>
      <c r="DH279" s="447"/>
      <c r="DI279" s="447"/>
      <c r="DJ279" s="447"/>
      <c r="DK279" s="447"/>
      <c r="DL279" s="447"/>
      <c r="DM279" s="447"/>
      <c r="DN279" s="447"/>
      <c r="DO279" s="447"/>
      <c r="DP279" s="447"/>
      <c r="DQ279" s="447"/>
      <c r="DR279" s="447"/>
      <c r="DS279" s="447"/>
      <c r="DT279" s="447"/>
      <c r="DU279" s="447"/>
      <c r="DV279" s="447"/>
      <c r="DW279" s="447"/>
      <c r="DX279" s="447"/>
      <c r="DY279" s="447"/>
      <c r="DZ279" s="447"/>
      <c r="EA279" s="447"/>
      <c r="EB279" s="447"/>
      <c r="EC279" s="447"/>
      <c r="ED279" s="447"/>
      <c r="EE279" s="447"/>
      <c r="EF279" s="447"/>
      <c r="EG279" s="447"/>
      <c r="EH279" s="447"/>
      <c r="EI279" s="447"/>
      <c r="EJ279" s="447"/>
      <c r="EK279" s="447"/>
      <c r="EL279" s="447"/>
      <c r="EM279" s="447"/>
      <c r="EN279" s="447"/>
      <c r="EO279" s="447"/>
      <c r="EP279" s="447"/>
      <c r="EQ279" s="447"/>
      <c r="ER279" s="447"/>
      <c r="ES279" s="447"/>
      <c r="ET279" s="447"/>
      <c r="EU279" s="447"/>
      <c r="EV279" s="447"/>
    </row>
    <row r="280" spans="3:152" ht="12" customHeight="1">
      <c r="C280" s="447"/>
      <c r="D280" s="436"/>
      <c r="E280" s="447"/>
      <c r="F280" s="447"/>
      <c r="G280" s="447"/>
      <c r="H280" s="447"/>
      <c r="I280" s="447"/>
      <c r="J280" s="447"/>
      <c r="K280" s="436"/>
      <c r="L280" s="447"/>
      <c r="M280" s="447"/>
      <c r="N280" s="447"/>
      <c r="O280" s="447"/>
      <c r="P280" s="447"/>
      <c r="Q280" s="447"/>
      <c r="R280" s="436"/>
      <c r="S280" s="447"/>
      <c r="T280" s="447"/>
      <c r="U280" s="447"/>
      <c r="V280" s="447"/>
      <c r="W280" s="447"/>
      <c r="X280" s="447"/>
      <c r="Y280" s="447"/>
      <c r="Z280" s="447"/>
      <c r="AA280" s="447"/>
      <c r="AB280" s="447"/>
      <c r="AC280" s="436"/>
      <c r="AD280" s="447"/>
      <c r="AE280" s="447"/>
      <c r="AF280" s="447"/>
      <c r="AG280" s="447"/>
      <c r="AH280" s="447"/>
      <c r="AI280" s="447"/>
      <c r="AJ280" s="447"/>
      <c r="AK280" s="436"/>
      <c r="AL280" s="447"/>
      <c r="AM280" s="447"/>
      <c r="AN280" s="447"/>
      <c r="AO280" s="447"/>
      <c r="AP280" s="447"/>
      <c r="AQ280" s="447"/>
      <c r="AR280" s="436"/>
      <c r="AS280" s="447"/>
      <c r="AT280" s="447"/>
      <c r="AU280" s="447"/>
      <c r="AV280" s="447"/>
      <c r="AW280" s="447"/>
      <c r="AX280" s="447"/>
      <c r="AY280" s="436"/>
      <c r="AZ280" s="447"/>
      <c r="BA280" s="447"/>
      <c r="BB280" s="447"/>
      <c r="BC280" s="447"/>
      <c r="BD280" s="447"/>
      <c r="BE280" s="447"/>
      <c r="BF280" s="436"/>
      <c r="BG280" s="447"/>
      <c r="BH280" s="447"/>
      <c r="BI280" s="447"/>
      <c r="BJ280" s="447"/>
      <c r="BK280" s="447"/>
      <c r="BL280" s="447"/>
      <c r="BM280" s="436"/>
      <c r="BN280" s="447"/>
      <c r="BO280" s="447"/>
      <c r="BP280" s="447"/>
      <c r="BQ280" s="447"/>
      <c r="BR280" s="447"/>
      <c r="BS280" s="447"/>
      <c r="BT280" s="436"/>
      <c r="BU280" s="447"/>
      <c r="BV280" s="447"/>
      <c r="BW280" s="447"/>
      <c r="BX280" s="447"/>
      <c r="BY280" s="447"/>
      <c r="BZ280" s="447"/>
      <c r="CA280" s="447"/>
      <c r="CB280" s="447"/>
      <c r="CC280" s="447"/>
      <c r="CD280" s="447"/>
      <c r="CE280" s="447"/>
      <c r="CF280" s="447"/>
      <c r="CG280" s="447"/>
      <c r="CH280" s="447"/>
      <c r="CI280" s="447"/>
      <c r="CJ280" s="447"/>
      <c r="CK280" s="447"/>
      <c r="CL280" s="447"/>
      <c r="CM280" s="447"/>
      <c r="CN280" s="447"/>
      <c r="CO280" s="447"/>
      <c r="CP280" s="447"/>
      <c r="CQ280" s="447"/>
      <c r="CR280" s="447"/>
      <c r="CS280" s="447"/>
      <c r="CT280" s="447"/>
      <c r="CU280" s="447"/>
      <c r="CV280" s="447"/>
      <c r="CW280" s="447"/>
      <c r="CX280" s="447"/>
      <c r="CY280" s="447"/>
      <c r="CZ280" s="447"/>
      <c r="DA280" s="447"/>
      <c r="DB280" s="447"/>
      <c r="DC280" s="447"/>
      <c r="DD280" s="447"/>
      <c r="DE280" s="447"/>
      <c r="DF280" s="447"/>
      <c r="DG280" s="447"/>
      <c r="DH280" s="447"/>
      <c r="DI280" s="447"/>
      <c r="DJ280" s="447"/>
      <c r="DK280" s="447"/>
      <c r="DL280" s="447"/>
      <c r="DM280" s="447"/>
      <c r="DN280" s="447"/>
      <c r="DO280" s="447"/>
      <c r="DP280" s="447"/>
      <c r="DQ280" s="447"/>
      <c r="DR280" s="447"/>
      <c r="DS280" s="447"/>
      <c r="DT280" s="447"/>
      <c r="DU280" s="447"/>
      <c r="DV280" s="447"/>
      <c r="DW280" s="447"/>
      <c r="DX280" s="447"/>
      <c r="DY280" s="447"/>
      <c r="DZ280" s="447"/>
      <c r="EA280" s="447"/>
      <c r="EB280" s="447"/>
      <c r="EC280" s="447"/>
      <c r="ED280" s="447"/>
      <c r="EE280" s="447"/>
      <c r="EF280" s="447"/>
      <c r="EG280" s="447"/>
      <c r="EH280" s="447"/>
      <c r="EI280" s="447"/>
      <c r="EJ280" s="447"/>
      <c r="EK280" s="447"/>
      <c r="EL280" s="447"/>
      <c r="EM280" s="447"/>
      <c r="EN280" s="447"/>
      <c r="EO280" s="447"/>
      <c r="EP280" s="447"/>
      <c r="EQ280" s="447"/>
      <c r="ER280" s="447"/>
      <c r="ES280" s="447"/>
      <c r="ET280" s="447"/>
      <c r="EU280" s="447"/>
      <c r="EV280" s="447"/>
    </row>
    <row r="281" spans="3:152" ht="12" customHeight="1">
      <c r="C281" s="447"/>
      <c r="D281" s="436"/>
      <c r="E281" s="447"/>
      <c r="F281" s="447"/>
      <c r="G281" s="447"/>
      <c r="H281" s="447"/>
      <c r="I281" s="447"/>
      <c r="J281" s="447"/>
      <c r="K281" s="436"/>
      <c r="L281" s="447"/>
      <c r="M281" s="447"/>
      <c r="N281" s="447"/>
      <c r="O281" s="447"/>
      <c r="P281" s="447"/>
      <c r="Q281" s="447"/>
      <c r="R281" s="436"/>
      <c r="S281" s="447"/>
      <c r="T281" s="447"/>
      <c r="U281" s="447"/>
      <c r="V281" s="447"/>
      <c r="W281" s="447"/>
      <c r="X281" s="447"/>
      <c r="Y281" s="447"/>
      <c r="Z281" s="447"/>
      <c r="AA281" s="447"/>
      <c r="AB281" s="447"/>
      <c r="AC281" s="436"/>
      <c r="AD281" s="447"/>
      <c r="AE281" s="447"/>
      <c r="AF281" s="447"/>
      <c r="AG281" s="447"/>
      <c r="AH281" s="447"/>
      <c r="AI281" s="447"/>
      <c r="AJ281" s="447"/>
      <c r="AK281" s="436"/>
      <c r="AL281" s="447"/>
      <c r="AM281" s="447"/>
      <c r="AN281" s="447"/>
      <c r="AO281" s="447"/>
      <c r="AP281" s="447"/>
      <c r="AQ281" s="447"/>
      <c r="AR281" s="436"/>
      <c r="AS281" s="447"/>
      <c r="AT281" s="447"/>
      <c r="AU281" s="447"/>
      <c r="AV281" s="447"/>
      <c r="AW281" s="447"/>
      <c r="AX281" s="447"/>
      <c r="AY281" s="436"/>
      <c r="AZ281" s="447"/>
      <c r="BA281" s="447"/>
      <c r="BB281" s="447"/>
      <c r="BC281" s="447"/>
      <c r="BD281" s="447"/>
      <c r="BE281" s="447"/>
      <c r="BF281" s="436"/>
      <c r="BG281" s="447"/>
      <c r="BH281" s="447"/>
      <c r="BI281" s="447"/>
      <c r="BJ281" s="447"/>
      <c r="BK281" s="447"/>
      <c r="BL281" s="447"/>
      <c r="BM281" s="436"/>
      <c r="BN281" s="447"/>
      <c r="BO281" s="447"/>
      <c r="BP281" s="447"/>
      <c r="BQ281" s="447"/>
      <c r="BR281" s="447"/>
      <c r="BS281" s="447"/>
      <c r="BT281" s="436"/>
      <c r="BU281" s="447"/>
      <c r="BV281" s="447"/>
      <c r="BW281" s="447"/>
      <c r="BX281" s="447"/>
      <c r="BY281" s="447"/>
      <c r="BZ281" s="447"/>
      <c r="CA281" s="447"/>
      <c r="CB281" s="447"/>
      <c r="CC281" s="447"/>
      <c r="CD281" s="447"/>
      <c r="CE281" s="447"/>
      <c r="CF281" s="447"/>
      <c r="CG281" s="447"/>
      <c r="CH281" s="447"/>
      <c r="CI281" s="447"/>
      <c r="CJ281" s="447"/>
      <c r="CK281" s="447"/>
      <c r="CL281" s="447"/>
      <c r="CM281" s="447"/>
      <c r="CN281" s="447"/>
      <c r="CO281" s="447"/>
      <c r="CP281" s="447"/>
      <c r="CQ281" s="447"/>
      <c r="CR281" s="447"/>
      <c r="CS281" s="447"/>
      <c r="CT281" s="447"/>
      <c r="CU281" s="447"/>
      <c r="CV281" s="447"/>
      <c r="CW281" s="447"/>
      <c r="CX281" s="447"/>
      <c r="CY281" s="447"/>
      <c r="CZ281" s="447"/>
      <c r="DA281" s="447"/>
      <c r="DB281" s="447"/>
      <c r="DC281" s="447"/>
      <c r="DD281" s="447"/>
      <c r="DE281" s="447"/>
      <c r="DF281" s="447"/>
      <c r="DG281" s="447"/>
      <c r="DH281" s="447"/>
      <c r="DI281" s="447"/>
      <c r="DJ281" s="447"/>
      <c r="DK281" s="447"/>
      <c r="DL281" s="447"/>
      <c r="DM281" s="447"/>
      <c r="DN281" s="447"/>
      <c r="DO281" s="447"/>
      <c r="DP281" s="447"/>
      <c r="DQ281" s="447"/>
      <c r="DR281" s="447"/>
      <c r="DS281" s="447"/>
      <c r="DT281" s="447"/>
      <c r="DU281" s="447"/>
      <c r="DV281" s="447"/>
      <c r="DW281" s="447"/>
      <c r="DX281" s="447"/>
      <c r="DY281" s="447"/>
      <c r="DZ281" s="447"/>
      <c r="EA281" s="447"/>
      <c r="EB281" s="447"/>
      <c r="EC281" s="447"/>
      <c r="ED281" s="447"/>
      <c r="EE281" s="447"/>
      <c r="EF281" s="447"/>
      <c r="EG281" s="447"/>
      <c r="EH281" s="447"/>
      <c r="EI281" s="447"/>
      <c r="EJ281" s="447"/>
      <c r="EK281" s="447"/>
      <c r="EL281" s="447"/>
      <c r="EM281" s="447"/>
      <c r="EN281" s="447"/>
      <c r="EO281" s="447"/>
      <c r="EP281" s="447"/>
      <c r="EQ281" s="447"/>
      <c r="ER281" s="447"/>
      <c r="ES281" s="447"/>
      <c r="ET281" s="447"/>
      <c r="EU281" s="447"/>
      <c r="EV281" s="447"/>
    </row>
    <row r="282" spans="3:152" ht="12" customHeight="1">
      <c r="C282" s="447"/>
      <c r="D282" s="436"/>
      <c r="E282" s="447"/>
      <c r="F282" s="447"/>
      <c r="G282" s="447"/>
      <c r="H282" s="447"/>
      <c r="I282" s="447"/>
      <c r="J282" s="447"/>
      <c r="K282" s="436"/>
      <c r="L282" s="447"/>
      <c r="M282" s="447"/>
      <c r="N282" s="447"/>
      <c r="O282" s="447"/>
      <c r="P282" s="447"/>
      <c r="Q282" s="447"/>
      <c r="R282" s="436"/>
      <c r="S282" s="447"/>
      <c r="T282" s="447"/>
      <c r="U282" s="447"/>
      <c r="V282" s="447"/>
      <c r="W282" s="447"/>
      <c r="X282" s="447"/>
      <c r="Y282" s="447"/>
      <c r="Z282" s="447"/>
      <c r="AA282" s="447"/>
      <c r="AB282" s="447"/>
      <c r="AC282" s="436"/>
      <c r="AD282" s="447"/>
      <c r="AE282" s="447"/>
      <c r="AF282" s="447"/>
      <c r="AG282" s="447"/>
      <c r="AH282" s="447"/>
      <c r="AI282" s="447"/>
      <c r="AJ282" s="447"/>
      <c r="AK282" s="436"/>
      <c r="AL282" s="447"/>
      <c r="AM282" s="447"/>
      <c r="AN282" s="447"/>
      <c r="AO282" s="447"/>
      <c r="AP282" s="447"/>
      <c r="AQ282" s="447"/>
      <c r="AR282" s="436"/>
      <c r="AS282" s="447"/>
      <c r="AT282" s="447"/>
      <c r="AU282" s="447"/>
      <c r="AV282" s="447"/>
      <c r="AW282" s="447"/>
      <c r="AX282" s="447"/>
      <c r="AY282" s="436"/>
      <c r="AZ282" s="447"/>
      <c r="BA282" s="447"/>
      <c r="BB282" s="447"/>
      <c r="BC282" s="447"/>
      <c r="BD282" s="447"/>
      <c r="BE282" s="447"/>
      <c r="BF282" s="436"/>
      <c r="BG282" s="447"/>
      <c r="BH282" s="447"/>
      <c r="BI282" s="447"/>
      <c r="BJ282" s="447"/>
      <c r="BK282" s="447"/>
      <c r="BL282" s="447"/>
      <c r="BM282" s="436"/>
      <c r="BN282" s="447"/>
      <c r="BO282" s="447"/>
      <c r="BP282" s="447"/>
      <c r="BQ282" s="447"/>
      <c r="BR282" s="447"/>
      <c r="BS282" s="447"/>
      <c r="BT282" s="436"/>
      <c r="BU282" s="447"/>
      <c r="BV282" s="447"/>
      <c r="BW282" s="447"/>
      <c r="BX282" s="447"/>
      <c r="BY282" s="447"/>
      <c r="BZ282" s="447"/>
      <c r="CA282" s="447"/>
      <c r="CB282" s="447"/>
      <c r="CC282" s="447"/>
      <c r="CD282" s="447"/>
      <c r="CE282" s="447"/>
      <c r="CF282" s="447"/>
      <c r="CG282" s="447"/>
      <c r="CH282" s="447"/>
      <c r="CI282" s="447"/>
      <c r="CJ282" s="447"/>
      <c r="CK282" s="447"/>
      <c r="CL282" s="447"/>
      <c r="CM282" s="447"/>
      <c r="CN282" s="447"/>
      <c r="CO282" s="447"/>
      <c r="CP282" s="447"/>
      <c r="CQ282" s="447"/>
      <c r="CR282" s="447"/>
      <c r="CS282" s="447"/>
      <c r="CT282" s="447"/>
      <c r="CU282" s="447"/>
      <c r="CV282" s="447"/>
      <c r="CW282" s="447"/>
      <c r="CX282" s="447"/>
      <c r="CY282" s="447"/>
      <c r="CZ282" s="447"/>
      <c r="DA282" s="447"/>
      <c r="DB282" s="447"/>
      <c r="DC282" s="447"/>
      <c r="DD282" s="447"/>
      <c r="DE282" s="447"/>
      <c r="DF282" s="447"/>
      <c r="DG282" s="447"/>
      <c r="DH282" s="447"/>
      <c r="DI282" s="447"/>
      <c r="DJ282" s="447"/>
      <c r="DK282" s="447"/>
      <c r="DL282" s="447"/>
      <c r="DM282" s="447"/>
      <c r="DN282" s="447"/>
      <c r="DO282" s="447"/>
      <c r="DP282" s="447"/>
      <c r="DQ282" s="447"/>
      <c r="DR282" s="447"/>
      <c r="DS282" s="447"/>
      <c r="DT282" s="447"/>
      <c r="DU282" s="447"/>
      <c r="DV282" s="447"/>
      <c r="DW282" s="447"/>
      <c r="DX282" s="447"/>
      <c r="DY282" s="447"/>
      <c r="DZ282" s="447"/>
      <c r="EA282" s="447"/>
      <c r="EB282" s="447"/>
      <c r="EC282" s="447"/>
      <c r="ED282" s="447"/>
      <c r="EE282" s="447"/>
      <c r="EF282" s="447"/>
      <c r="EG282" s="447"/>
      <c r="EH282" s="447"/>
      <c r="EI282" s="447"/>
      <c r="EJ282" s="447"/>
      <c r="EK282" s="447"/>
      <c r="EL282" s="447"/>
      <c r="EM282" s="447"/>
      <c r="EN282" s="447"/>
      <c r="EO282" s="447"/>
      <c r="EP282" s="447"/>
      <c r="EQ282" s="447"/>
      <c r="ER282" s="447"/>
      <c r="ES282" s="447"/>
      <c r="ET282" s="447"/>
      <c r="EU282" s="447"/>
      <c r="EV282" s="447"/>
    </row>
    <row r="283" spans="3:152" ht="12" customHeight="1">
      <c r="C283" s="447"/>
      <c r="D283" s="436"/>
      <c r="E283" s="447"/>
      <c r="F283" s="447"/>
      <c r="G283" s="447"/>
      <c r="H283" s="447"/>
      <c r="I283" s="447"/>
      <c r="J283" s="447"/>
      <c r="K283" s="436"/>
      <c r="L283" s="447"/>
      <c r="M283" s="447"/>
      <c r="N283" s="447"/>
      <c r="O283" s="447"/>
      <c r="P283" s="447"/>
      <c r="Q283" s="447"/>
      <c r="R283" s="436"/>
      <c r="S283" s="447"/>
      <c r="T283" s="447"/>
      <c r="U283" s="447"/>
      <c r="V283" s="447"/>
      <c r="W283" s="447"/>
      <c r="X283" s="447"/>
      <c r="Y283" s="447"/>
      <c r="Z283" s="447"/>
      <c r="AA283" s="447"/>
      <c r="AB283" s="447"/>
      <c r="AC283" s="436"/>
      <c r="AD283" s="447"/>
      <c r="AE283" s="447"/>
      <c r="AF283" s="447"/>
      <c r="AG283" s="447"/>
      <c r="AH283" s="447"/>
      <c r="AI283" s="447"/>
      <c r="AJ283" s="447"/>
      <c r="AK283" s="436"/>
      <c r="AL283" s="447"/>
      <c r="AM283" s="447"/>
      <c r="AN283" s="447"/>
      <c r="AO283" s="447"/>
      <c r="AP283" s="447"/>
      <c r="AQ283" s="447"/>
      <c r="AR283" s="436"/>
      <c r="AS283" s="447"/>
      <c r="AT283" s="447"/>
      <c r="AU283" s="447"/>
      <c r="AV283" s="447"/>
      <c r="AW283" s="447"/>
      <c r="AX283" s="447"/>
      <c r="AY283" s="436"/>
      <c r="AZ283" s="447"/>
      <c r="BA283" s="447"/>
      <c r="BB283" s="447"/>
      <c r="BC283" s="447"/>
      <c r="BD283" s="447"/>
      <c r="BE283" s="447"/>
      <c r="BF283" s="436"/>
      <c r="BG283" s="447"/>
      <c r="BH283" s="447"/>
      <c r="BI283" s="447"/>
      <c r="BJ283" s="447"/>
      <c r="BK283" s="447"/>
      <c r="BL283" s="447"/>
      <c r="BM283" s="436"/>
      <c r="BN283" s="447"/>
      <c r="BO283" s="447"/>
      <c r="BP283" s="447"/>
      <c r="BQ283" s="447"/>
      <c r="BR283" s="447"/>
      <c r="BS283" s="447"/>
      <c r="BT283" s="436"/>
      <c r="BU283" s="447"/>
      <c r="BV283" s="447"/>
      <c r="BW283" s="447"/>
      <c r="BX283" s="447"/>
      <c r="BY283" s="447"/>
      <c r="BZ283" s="447"/>
      <c r="CA283" s="447"/>
      <c r="CB283" s="447"/>
      <c r="CC283" s="447"/>
      <c r="CD283" s="447"/>
      <c r="CE283" s="447"/>
      <c r="CF283" s="447"/>
      <c r="CG283" s="447"/>
      <c r="CH283" s="447"/>
      <c r="CI283" s="447"/>
      <c r="CJ283" s="447"/>
      <c r="CK283" s="447"/>
      <c r="CL283" s="447"/>
      <c r="CM283" s="447"/>
      <c r="CN283" s="447"/>
      <c r="CO283" s="447"/>
      <c r="CP283" s="447"/>
      <c r="CQ283" s="447"/>
      <c r="CR283" s="447"/>
      <c r="CS283" s="447"/>
      <c r="CT283" s="447"/>
      <c r="CU283" s="447"/>
      <c r="CV283" s="447"/>
      <c r="CW283" s="447"/>
      <c r="CX283" s="447"/>
      <c r="CY283" s="447"/>
      <c r="CZ283" s="447"/>
      <c r="DA283" s="447"/>
      <c r="DB283" s="447"/>
      <c r="DC283" s="447"/>
      <c r="DD283" s="447"/>
      <c r="DE283" s="447"/>
      <c r="DF283" s="447"/>
      <c r="DG283" s="447"/>
      <c r="DH283" s="447"/>
      <c r="DI283" s="447"/>
      <c r="DJ283" s="447"/>
      <c r="DK283" s="447"/>
      <c r="DL283" s="447"/>
      <c r="DM283" s="447"/>
      <c r="DN283" s="447"/>
      <c r="DO283" s="447"/>
      <c r="DP283" s="447"/>
      <c r="DQ283" s="447"/>
      <c r="DR283" s="447"/>
      <c r="DS283" s="447"/>
      <c r="DT283" s="447"/>
      <c r="DU283" s="447"/>
      <c r="DV283" s="447"/>
      <c r="DW283" s="447"/>
      <c r="DX283" s="447"/>
      <c r="DY283" s="447"/>
      <c r="DZ283" s="447"/>
      <c r="EA283" s="447"/>
      <c r="EB283" s="447"/>
      <c r="EC283" s="447"/>
      <c r="ED283" s="447"/>
      <c r="EE283" s="447"/>
      <c r="EF283" s="447"/>
      <c r="EG283" s="447"/>
      <c r="EH283" s="447"/>
      <c r="EI283" s="447"/>
      <c r="EJ283" s="447"/>
      <c r="EK283" s="447"/>
      <c r="EL283" s="447"/>
      <c r="EM283" s="447"/>
      <c r="EN283" s="447"/>
      <c r="EO283" s="447"/>
      <c r="EP283" s="447"/>
      <c r="EQ283" s="447"/>
      <c r="ER283" s="447"/>
      <c r="ES283" s="447"/>
      <c r="ET283" s="447"/>
      <c r="EU283" s="447"/>
      <c r="EV283" s="447"/>
    </row>
    <row r="284" spans="3:152" ht="12" customHeight="1">
      <c r="C284" s="447"/>
      <c r="D284" s="436"/>
      <c r="E284" s="447"/>
      <c r="F284" s="447"/>
      <c r="G284" s="447"/>
      <c r="H284" s="447"/>
      <c r="I284" s="447"/>
      <c r="J284" s="447"/>
      <c r="K284" s="436"/>
      <c r="L284" s="447"/>
      <c r="M284" s="447"/>
      <c r="N284" s="447"/>
      <c r="O284" s="447"/>
      <c r="P284" s="447"/>
      <c r="Q284" s="447"/>
      <c r="R284" s="436"/>
      <c r="S284" s="447"/>
      <c r="T284" s="447"/>
      <c r="U284" s="447"/>
      <c r="V284" s="447"/>
      <c r="W284" s="447"/>
      <c r="X284" s="447"/>
      <c r="Y284" s="447"/>
      <c r="Z284" s="447"/>
      <c r="AA284" s="447"/>
      <c r="AB284" s="447"/>
      <c r="AC284" s="436"/>
      <c r="AD284" s="447"/>
      <c r="AE284" s="447"/>
      <c r="AF284" s="447"/>
      <c r="AG284" s="447"/>
      <c r="AH284" s="447"/>
      <c r="AI284" s="447"/>
      <c r="AJ284" s="447"/>
      <c r="AK284" s="436"/>
      <c r="AL284" s="447"/>
      <c r="AM284" s="447"/>
      <c r="AN284" s="447"/>
      <c r="AO284" s="447"/>
      <c r="AP284" s="447"/>
      <c r="AQ284" s="447"/>
      <c r="AR284" s="436"/>
      <c r="AS284" s="447"/>
      <c r="AT284" s="447"/>
      <c r="AU284" s="447"/>
      <c r="AV284" s="447"/>
      <c r="AW284" s="447"/>
      <c r="AX284" s="447"/>
      <c r="AY284" s="436"/>
      <c r="AZ284" s="447"/>
      <c r="BA284" s="447"/>
      <c r="BB284" s="447"/>
      <c r="BC284" s="447"/>
      <c r="BD284" s="447"/>
      <c r="BE284" s="447"/>
      <c r="BF284" s="436"/>
      <c r="BG284" s="447"/>
      <c r="BH284" s="447"/>
      <c r="BI284" s="447"/>
      <c r="BJ284" s="447"/>
      <c r="BK284" s="447"/>
      <c r="BL284" s="447"/>
      <c r="BM284" s="436"/>
      <c r="BN284" s="447"/>
      <c r="BO284" s="447"/>
      <c r="BP284" s="447"/>
      <c r="BQ284" s="447"/>
      <c r="BR284" s="447"/>
      <c r="BS284" s="447"/>
      <c r="BT284" s="436"/>
      <c r="BU284" s="447"/>
      <c r="BV284" s="447"/>
      <c r="BW284" s="447"/>
      <c r="BX284" s="447"/>
      <c r="BY284" s="447"/>
      <c r="BZ284" s="447"/>
      <c r="CA284" s="447"/>
      <c r="CB284" s="447"/>
      <c r="CC284" s="447"/>
      <c r="CD284" s="447"/>
      <c r="CE284" s="447"/>
      <c r="CF284" s="447"/>
      <c r="CG284" s="447"/>
      <c r="CH284" s="447"/>
      <c r="CI284" s="447"/>
      <c r="CJ284" s="447"/>
      <c r="CK284" s="447"/>
      <c r="CL284" s="447"/>
      <c r="CM284" s="447"/>
      <c r="CN284" s="447"/>
      <c r="CO284" s="447"/>
      <c r="CP284" s="447"/>
      <c r="CQ284" s="447"/>
      <c r="CR284" s="447"/>
      <c r="CS284" s="447"/>
      <c r="CT284" s="447"/>
      <c r="CU284" s="447"/>
      <c r="CV284" s="447"/>
      <c r="CW284" s="447"/>
      <c r="CX284" s="447"/>
      <c r="CY284" s="447"/>
      <c r="CZ284" s="447"/>
      <c r="DA284" s="447"/>
      <c r="DB284" s="447"/>
      <c r="DC284" s="447"/>
      <c r="DD284" s="447"/>
      <c r="DE284" s="447"/>
      <c r="DF284" s="447"/>
      <c r="DG284" s="447"/>
      <c r="DH284" s="447"/>
      <c r="DI284" s="447"/>
      <c r="DJ284" s="447"/>
      <c r="DK284" s="447"/>
      <c r="DL284" s="447"/>
      <c r="DM284" s="447"/>
      <c r="DN284" s="447"/>
      <c r="DO284" s="447"/>
      <c r="DP284" s="447"/>
      <c r="DQ284" s="447"/>
      <c r="DR284" s="447"/>
      <c r="DS284" s="447"/>
      <c r="DT284" s="447"/>
      <c r="DU284" s="447"/>
      <c r="DV284" s="447"/>
      <c r="DW284" s="447"/>
      <c r="DX284" s="447"/>
      <c r="DY284" s="447"/>
      <c r="DZ284" s="447"/>
      <c r="EA284" s="447"/>
      <c r="EB284" s="447"/>
      <c r="EC284" s="447"/>
      <c r="ED284" s="447"/>
      <c r="EE284" s="447"/>
      <c r="EF284" s="447"/>
      <c r="EG284" s="447"/>
      <c r="EH284" s="447"/>
      <c r="EI284" s="447"/>
      <c r="EJ284" s="447"/>
      <c r="EK284" s="447"/>
      <c r="EL284" s="447"/>
      <c r="EM284" s="447"/>
      <c r="EN284" s="447"/>
      <c r="EO284" s="447"/>
      <c r="EP284" s="447"/>
      <c r="EQ284" s="447"/>
      <c r="ER284" s="447"/>
      <c r="ES284" s="447"/>
      <c r="ET284" s="447"/>
      <c r="EU284" s="447"/>
      <c r="EV284" s="447"/>
    </row>
    <row r="285" spans="3:152" ht="12" customHeight="1">
      <c r="C285" s="447"/>
      <c r="D285" s="436"/>
      <c r="E285" s="447"/>
      <c r="F285" s="447"/>
      <c r="G285" s="447"/>
      <c r="H285" s="447"/>
      <c r="I285" s="447"/>
      <c r="J285" s="447"/>
      <c r="K285" s="436"/>
      <c r="L285" s="447"/>
      <c r="M285" s="447"/>
      <c r="N285" s="447"/>
      <c r="O285" s="447"/>
      <c r="P285" s="447"/>
      <c r="Q285" s="447"/>
      <c r="R285" s="436"/>
      <c r="S285" s="447"/>
      <c r="T285" s="447"/>
      <c r="U285" s="447"/>
      <c r="V285" s="447"/>
      <c r="W285" s="447"/>
      <c r="X285" s="447"/>
      <c r="Y285" s="447"/>
      <c r="Z285" s="447"/>
      <c r="AA285" s="447"/>
      <c r="AB285" s="447"/>
      <c r="AC285" s="436"/>
      <c r="AD285" s="447"/>
      <c r="AE285" s="447"/>
      <c r="AF285" s="447"/>
      <c r="AG285" s="447"/>
      <c r="AH285" s="447"/>
      <c r="AI285" s="447"/>
      <c r="AJ285" s="447"/>
      <c r="AK285" s="436"/>
      <c r="AL285" s="447"/>
      <c r="AM285" s="447"/>
      <c r="AN285" s="447"/>
      <c r="AO285" s="447"/>
      <c r="AP285" s="447"/>
      <c r="AQ285" s="447"/>
      <c r="AR285" s="436"/>
      <c r="AS285" s="447"/>
      <c r="AT285" s="447"/>
      <c r="AU285" s="447"/>
      <c r="AV285" s="447"/>
      <c r="AW285" s="447"/>
      <c r="AX285" s="447"/>
      <c r="AY285" s="436"/>
      <c r="AZ285" s="447"/>
      <c r="BA285" s="447"/>
      <c r="BB285" s="447"/>
      <c r="BC285" s="447"/>
      <c r="BD285" s="447"/>
      <c r="BE285" s="447"/>
      <c r="BF285" s="436"/>
      <c r="BG285" s="447"/>
      <c r="BH285" s="447"/>
      <c r="BI285" s="447"/>
      <c r="BJ285" s="447"/>
      <c r="BK285" s="447"/>
      <c r="BL285" s="447"/>
      <c r="BM285" s="436"/>
      <c r="BN285" s="447"/>
      <c r="BO285" s="447"/>
      <c r="BP285" s="447"/>
      <c r="BQ285" s="447"/>
      <c r="BR285" s="447"/>
      <c r="BS285" s="447"/>
      <c r="BT285" s="436"/>
      <c r="BU285" s="447"/>
      <c r="BV285" s="447"/>
      <c r="BW285" s="447"/>
      <c r="BX285" s="447"/>
      <c r="BY285" s="447"/>
      <c r="BZ285" s="447"/>
      <c r="CA285" s="447"/>
      <c r="CB285" s="447"/>
      <c r="CC285" s="447"/>
      <c r="CD285" s="447"/>
      <c r="CE285" s="447"/>
      <c r="CF285" s="447"/>
      <c r="CG285" s="447"/>
      <c r="CH285" s="447"/>
      <c r="CI285" s="447"/>
      <c r="CJ285" s="447"/>
      <c r="CK285" s="447"/>
      <c r="CL285" s="447"/>
      <c r="CM285" s="447"/>
      <c r="CN285" s="447"/>
      <c r="CO285" s="447"/>
      <c r="CP285" s="447"/>
      <c r="CQ285" s="447"/>
      <c r="CR285" s="447"/>
      <c r="CS285" s="447"/>
      <c r="CT285" s="447"/>
      <c r="CU285" s="447"/>
      <c r="CV285" s="447"/>
      <c r="CW285" s="447"/>
      <c r="CX285" s="447"/>
      <c r="CY285" s="447"/>
      <c r="CZ285" s="447"/>
      <c r="DA285" s="447"/>
      <c r="DB285" s="447"/>
      <c r="DC285" s="447"/>
      <c r="DD285" s="447"/>
      <c r="DE285" s="447"/>
      <c r="DF285" s="447"/>
      <c r="DG285" s="447"/>
      <c r="DH285" s="447"/>
      <c r="DI285" s="447"/>
      <c r="DJ285" s="447"/>
      <c r="DK285" s="447"/>
      <c r="DL285" s="447"/>
      <c r="DM285" s="447"/>
      <c r="DN285" s="447"/>
      <c r="DO285" s="447"/>
      <c r="DP285" s="447"/>
      <c r="DQ285" s="447"/>
      <c r="DR285" s="447"/>
      <c r="DS285" s="447"/>
      <c r="DT285" s="447"/>
      <c r="DU285" s="447"/>
      <c r="DV285" s="447"/>
      <c r="DW285" s="447"/>
      <c r="DX285" s="447"/>
      <c r="DY285" s="447"/>
      <c r="DZ285" s="447"/>
      <c r="EA285" s="447"/>
      <c r="EB285" s="447"/>
      <c r="EC285" s="447"/>
      <c r="ED285" s="447"/>
      <c r="EE285" s="447"/>
      <c r="EF285" s="447"/>
      <c r="EG285" s="447"/>
      <c r="EH285" s="447"/>
      <c r="EI285" s="447"/>
      <c r="EJ285" s="447"/>
      <c r="EK285" s="447"/>
      <c r="EL285" s="447"/>
      <c r="EM285" s="447"/>
      <c r="EN285" s="447"/>
      <c r="EO285" s="447"/>
      <c r="EP285" s="447"/>
      <c r="EQ285" s="447"/>
      <c r="ER285" s="447"/>
      <c r="ES285" s="447"/>
      <c r="ET285" s="447"/>
      <c r="EU285" s="447"/>
      <c r="EV285" s="447"/>
    </row>
    <row r="286" spans="3:152" ht="12" customHeight="1">
      <c r="C286" s="447"/>
      <c r="D286" s="436"/>
      <c r="E286" s="447"/>
      <c r="F286" s="447"/>
      <c r="G286" s="447"/>
      <c r="H286" s="447"/>
      <c r="I286" s="447"/>
      <c r="J286" s="447"/>
      <c r="K286" s="436"/>
      <c r="L286" s="447"/>
      <c r="M286" s="447"/>
      <c r="N286" s="447"/>
      <c r="O286" s="447"/>
      <c r="P286" s="447"/>
      <c r="Q286" s="447"/>
      <c r="R286" s="436"/>
      <c r="S286" s="447"/>
      <c r="T286" s="447"/>
      <c r="U286" s="447"/>
      <c r="V286" s="447"/>
      <c r="W286" s="447"/>
      <c r="X286" s="447"/>
      <c r="Y286" s="447"/>
      <c r="Z286" s="447"/>
      <c r="AA286" s="447"/>
      <c r="AB286" s="447"/>
      <c r="AC286" s="436"/>
      <c r="AD286" s="447"/>
      <c r="AE286" s="447"/>
      <c r="AF286" s="447"/>
      <c r="AG286" s="447"/>
      <c r="AH286" s="447"/>
      <c r="AI286" s="447"/>
      <c r="AJ286" s="447"/>
      <c r="AK286" s="436"/>
      <c r="AL286" s="447"/>
      <c r="AM286" s="447"/>
      <c r="AN286" s="447"/>
      <c r="AO286" s="447"/>
      <c r="AP286" s="447"/>
      <c r="AQ286" s="447"/>
      <c r="AR286" s="436"/>
      <c r="AS286" s="447"/>
      <c r="AT286" s="447"/>
      <c r="AU286" s="447"/>
      <c r="AV286" s="447"/>
      <c r="AW286" s="447"/>
      <c r="AX286" s="447"/>
      <c r="AY286" s="436"/>
      <c r="AZ286" s="447"/>
      <c r="BA286" s="447"/>
      <c r="BB286" s="447"/>
      <c r="BC286" s="447"/>
      <c r="BD286" s="447"/>
      <c r="BE286" s="447"/>
      <c r="BF286" s="436"/>
      <c r="BG286" s="447"/>
      <c r="BH286" s="447"/>
      <c r="BI286" s="447"/>
      <c r="BJ286" s="447"/>
      <c r="BK286" s="447"/>
      <c r="BL286" s="447"/>
      <c r="BM286" s="436"/>
      <c r="BN286" s="447"/>
      <c r="BO286" s="447"/>
      <c r="BP286" s="447"/>
      <c r="BQ286" s="447"/>
      <c r="BR286" s="447"/>
      <c r="BS286" s="447"/>
      <c r="BT286" s="436"/>
      <c r="BU286" s="447"/>
      <c r="BV286" s="447"/>
      <c r="BW286" s="447"/>
      <c r="BX286" s="447"/>
      <c r="BY286" s="447"/>
      <c r="BZ286" s="447"/>
      <c r="CA286" s="447"/>
      <c r="CB286" s="447"/>
      <c r="CC286" s="447"/>
      <c r="CD286" s="447"/>
      <c r="CE286" s="447"/>
      <c r="CF286" s="447"/>
      <c r="CG286" s="447"/>
      <c r="CH286" s="447"/>
      <c r="CI286" s="447"/>
      <c r="CJ286" s="447"/>
      <c r="CK286" s="447"/>
      <c r="CL286" s="447"/>
      <c r="CM286" s="447"/>
      <c r="CN286" s="447"/>
      <c r="CO286" s="447"/>
      <c r="CP286" s="447"/>
      <c r="CQ286" s="447"/>
      <c r="CR286" s="447"/>
      <c r="CS286" s="447"/>
      <c r="CT286" s="447"/>
      <c r="CU286" s="447"/>
      <c r="CV286" s="447"/>
      <c r="CW286" s="447"/>
      <c r="CX286" s="447"/>
      <c r="CY286" s="447"/>
      <c r="CZ286" s="447"/>
      <c r="DA286" s="447"/>
      <c r="DB286" s="447"/>
      <c r="DC286" s="447"/>
      <c r="DD286" s="447"/>
      <c r="DE286" s="447"/>
      <c r="DF286" s="447"/>
      <c r="DG286" s="447"/>
      <c r="DH286" s="447"/>
      <c r="DI286" s="447"/>
      <c r="DJ286" s="447"/>
      <c r="DK286" s="447"/>
      <c r="DL286" s="447"/>
      <c r="DM286" s="447"/>
      <c r="DN286" s="447"/>
      <c r="DO286" s="447"/>
      <c r="DP286" s="447"/>
      <c r="DQ286" s="447"/>
      <c r="DR286" s="447"/>
      <c r="DS286" s="447"/>
      <c r="DT286" s="447"/>
      <c r="DU286" s="447"/>
      <c r="DV286" s="447"/>
      <c r="DW286" s="447"/>
      <c r="DX286" s="447"/>
      <c r="DY286" s="447"/>
      <c r="DZ286" s="447"/>
      <c r="EA286" s="447"/>
      <c r="EB286" s="447"/>
      <c r="EC286" s="447"/>
      <c r="ED286" s="447"/>
      <c r="EE286" s="447"/>
      <c r="EF286" s="447"/>
      <c r="EG286" s="447"/>
      <c r="EH286" s="447"/>
      <c r="EI286" s="447"/>
      <c r="EJ286" s="447"/>
      <c r="EK286" s="447"/>
      <c r="EL286" s="447"/>
      <c r="EM286" s="447"/>
      <c r="EN286" s="447"/>
      <c r="EO286" s="447"/>
      <c r="EP286" s="447"/>
      <c r="EQ286" s="447"/>
      <c r="ER286" s="447"/>
      <c r="ES286" s="447"/>
      <c r="ET286" s="447"/>
      <c r="EU286" s="447"/>
      <c r="EV286" s="447"/>
    </row>
    <row r="287" spans="3:152" ht="12" customHeight="1">
      <c r="C287" s="447"/>
      <c r="D287" s="436"/>
      <c r="E287" s="447"/>
      <c r="F287" s="447"/>
      <c r="G287" s="447"/>
      <c r="H287" s="447"/>
      <c r="I287" s="447"/>
      <c r="J287" s="447"/>
      <c r="K287" s="436"/>
      <c r="L287" s="447"/>
      <c r="M287" s="447"/>
      <c r="N287" s="447"/>
      <c r="O287" s="447"/>
      <c r="P287" s="447"/>
      <c r="Q287" s="447"/>
      <c r="R287" s="436"/>
      <c r="S287" s="447"/>
      <c r="T287" s="447"/>
      <c r="U287" s="447"/>
      <c r="V287" s="447"/>
      <c r="W287" s="447"/>
      <c r="X287" s="447"/>
      <c r="Y287" s="447"/>
      <c r="Z287" s="447"/>
      <c r="AA287" s="447"/>
      <c r="AB287" s="447"/>
      <c r="AC287" s="436"/>
      <c r="AD287" s="447"/>
      <c r="AE287" s="447"/>
      <c r="AF287" s="447"/>
      <c r="AG287" s="447"/>
      <c r="AH287" s="447"/>
      <c r="AI287" s="447"/>
      <c r="AJ287" s="447"/>
      <c r="AK287" s="436"/>
      <c r="AL287" s="447"/>
      <c r="AM287" s="447"/>
      <c r="AN287" s="447"/>
      <c r="AO287" s="447"/>
      <c r="AP287" s="447"/>
      <c r="AQ287" s="447"/>
      <c r="AR287" s="436"/>
      <c r="AS287" s="447"/>
      <c r="AT287" s="447"/>
      <c r="AU287" s="447"/>
      <c r="AV287" s="447"/>
      <c r="AW287" s="447"/>
      <c r="AX287" s="447"/>
      <c r="AY287" s="436"/>
      <c r="AZ287" s="447"/>
      <c r="BA287" s="447"/>
      <c r="BB287" s="447"/>
      <c r="BC287" s="447"/>
      <c r="BD287" s="447"/>
      <c r="BE287" s="447"/>
      <c r="BF287" s="436"/>
      <c r="BG287" s="447"/>
      <c r="BH287" s="447"/>
      <c r="BI287" s="447"/>
      <c r="BJ287" s="447"/>
      <c r="BK287" s="447"/>
      <c r="BL287" s="447"/>
      <c r="BM287" s="436"/>
      <c r="BN287" s="447"/>
      <c r="BO287" s="447"/>
      <c r="BP287" s="447"/>
      <c r="BQ287" s="447"/>
      <c r="BR287" s="447"/>
      <c r="BS287" s="447"/>
      <c r="BT287" s="436"/>
      <c r="BU287" s="447"/>
      <c r="BV287" s="447"/>
      <c r="BW287" s="447"/>
      <c r="BX287" s="447"/>
      <c r="BY287" s="447"/>
      <c r="BZ287" s="447"/>
      <c r="CA287" s="447"/>
      <c r="CB287" s="447"/>
      <c r="CC287" s="447"/>
      <c r="CD287" s="447"/>
      <c r="CE287" s="447"/>
      <c r="CF287" s="447"/>
      <c r="CG287" s="447"/>
      <c r="CH287" s="447"/>
      <c r="CI287" s="447"/>
      <c r="CJ287" s="447"/>
      <c r="CK287" s="447"/>
      <c r="CL287" s="447"/>
      <c r="CM287" s="447"/>
      <c r="CN287" s="447"/>
      <c r="CO287" s="447"/>
      <c r="CP287" s="447"/>
      <c r="CQ287" s="447"/>
      <c r="CR287" s="447"/>
      <c r="CS287" s="447"/>
      <c r="CT287" s="447"/>
      <c r="CU287" s="447"/>
      <c r="CV287" s="447"/>
      <c r="CW287" s="447"/>
      <c r="CX287" s="447"/>
      <c r="CY287" s="447"/>
      <c r="CZ287" s="447"/>
      <c r="DA287" s="447"/>
      <c r="DB287" s="447"/>
      <c r="DC287" s="447"/>
      <c r="DD287" s="447"/>
      <c r="DE287" s="447"/>
      <c r="DF287" s="447"/>
      <c r="DG287" s="447"/>
      <c r="DH287" s="447"/>
      <c r="DI287" s="447"/>
      <c r="DJ287" s="447"/>
      <c r="DK287" s="447"/>
      <c r="DL287" s="447"/>
      <c r="DM287" s="447"/>
      <c r="DN287" s="447"/>
      <c r="DO287" s="447"/>
      <c r="DP287" s="447"/>
      <c r="DQ287" s="447"/>
      <c r="DR287" s="447"/>
      <c r="DS287" s="447"/>
      <c r="DT287" s="447"/>
      <c r="DU287" s="447"/>
      <c r="DV287" s="447"/>
      <c r="DW287" s="447"/>
      <c r="DX287" s="447"/>
      <c r="DY287" s="447"/>
      <c r="DZ287" s="447"/>
      <c r="EA287" s="447"/>
      <c r="EB287" s="447"/>
      <c r="EC287" s="447"/>
      <c r="ED287" s="447"/>
      <c r="EE287" s="447"/>
      <c r="EF287" s="447"/>
      <c r="EG287" s="447"/>
      <c r="EH287" s="447"/>
      <c r="EI287" s="447"/>
      <c r="EJ287" s="447"/>
      <c r="EK287" s="447"/>
      <c r="EL287" s="447"/>
      <c r="EM287" s="447"/>
      <c r="EN287" s="447"/>
      <c r="EO287" s="447"/>
      <c r="EP287" s="447"/>
      <c r="EQ287" s="447"/>
      <c r="ER287" s="447"/>
      <c r="ES287" s="447"/>
      <c r="ET287" s="447"/>
      <c r="EU287" s="447"/>
      <c r="EV287" s="447"/>
    </row>
    <row r="288" spans="3:152" ht="12" customHeight="1">
      <c r="C288" s="447"/>
      <c r="D288" s="436"/>
      <c r="E288" s="447"/>
      <c r="F288" s="447"/>
      <c r="G288" s="447"/>
      <c r="H288" s="447"/>
      <c r="I288" s="447"/>
      <c r="J288" s="447"/>
      <c r="K288" s="436"/>
      <c r="L288" s="447"/>
      <c r="M288" s="447"/>
      <c r="N288" s="447"/>
      <c r="O288" s="447"/>
      <c r="P288" s="447"/>
      <c r="Q288" s="447"/>
      <c r="R288" s="436"/>
      <c r="S288" s="447"/>
      <c r="T288" s="447"/>
      <c r="U288" s="447"/>
      <c r="V288" s="447"/>
      <c r="W288" s="447"/>
      <c r="X288" s="447"/>
      <c r="Y288" s="447"/>
      <c r="Z288" s="447"/>
      <c r="AA288" s="447"/>
      <c r="AB288" s="447"/>
      <c r="AC288" s="436"/>
      <c r="AD288" s="447"/>
      <c r="AE288" s="447"/>
      <c r="AF288" s="447"/>
      <c r="AG288" s="447"/>
      <c r="AH288" s="447"/>
      <c r="AI288" s="447"/>
      <c r="AJ288" s="447"/>
      <c r="AK288" s="436"/>
      <c r="AL288" s="447"/>
      <c r="AM288" s="447"/>
      <c r="AN288" s="447"/>
      <c r="AO288" s="447"/>
      <c r="AP288" s="447"/>
      <c r="AQ288" s="447"/>
      <c r="AR288" s="436"/>
      <c r="AS288" s="447"/>
      <c r="AT288" s="447"/>
      <c r="AU288" s="447"/>
      <c r="AV288" s="447"/>
      <c r="AW288" s="447"/>
      <c r="AX288" s="447"/>
      <c r="AY288" s="436"/>
      <c r="AZ288" s="447"/>
      <c r="BA288" s="447"/>
      <c r="BB288" s="447"/>
      <c r="BC288" s="447"/>
      <c r="BD288" s="447"/>
      <c r="BE288" s="447"/>
      <c r="BF288" s="436"/>
      <c r="BG288" s="447"/>
      <c r="BH288" s="447"/>
      <c r="BI288" s="447"/>
      <c r="BJ288" s="447"/>
      <c r="BK288" s="447"/>
      <c r="BL288" s="447"/>
      <c r="BM288" s="436"/>
      <c r="BN288" s="447"/>
      <c r="BO288" s="447"/>
      <c r="BP288" s="447"/>
      <c r="BQ288" s="447"/>
      <c r="BR288" s="447"/>
      <c r="BS288" s="447"/>
      <c r="BT288" s="436"/>
      <c r="BU288" s="447"/>
      <c r="BV288" s="447"/>
      <c r="BW288" s="447"/>
      <c r="BX288" s="447"/>
      <c r="BY288" s="447"/>
      <c r="BZ288" s="447"/>
      <c r="CA288" s="447"/>
      <c r="CB288" s="447"/>
      <c r="CC288" s="447"/>
      <c r="CD288" s="447"/>
      <c r="CE288" s="447"/>
      <c r="CF288" s="447"/>
      <c r="CG288" s="447"/>
      <c r="CH288" s="447"/>
      <c r="CI288" s="447"/>
      <c r="CJ288" s="447"/>
      <c r="CK288" s="447"/>
      <c r="CL288" s="447"/>
      <c r="CM288" s="447"/>
      <c r="CN288" s="447"/>
      <c r="CO288" s="447"/>
      <c r="CP288" s="447"/>
      <c r="CQ288" s="447"/>
      <c r="CR288" s="447"/>
      <c r="CS288" s="447"/>
      <c r="CT288" s="447"/>
      <c r="CU288" s="447"/>
      <c r="CV288" s="447"/>
      <c r="CW288" s="447"/>
      <c r="CX288" s="447"/>
      <c r="CY288" s="447"/>
      <c r="CZ288" s="447"/>
      <c r="DA288" s="447"/>
      <c r="DB288" s="447"/>
      <c r="DC288" s="447"/>
      <c r="DD288" s="447"/>
      <c r="DE288" s="447"/>
      <c r="DF288" s="447"/>
      <c r="DG288" s="447"/>
      <c r="DH288" s="447"/>
      <c r="DI288" s="447"/>
      <c r="DJ288" s="447"/>
      <c r="DK288" s="447"/>
      <c r="DL288" s="447"/>
      <c r="DM288" s="447"/>
      <c r="DN288" s="447"/>
      <c r="DO288" s="447"/>
      <c r="DP288" s="447"/>
      <c r="DQ288" s="447"/>
      <c r="DR288" s="447"/>
      <c r="DS288" s="447"/>
      <c r="DT288" s="447"/>
      <c r="DU288" s="447"/>
      <c r="DV288" s="447"/>
      <c r="DW288" s="447"/>
      <c r="DX288" s="447"/>
      <c r="DY288" s="447"/>
      <c r="DZ288" s="447"/>
      <c r="EA288" s="447"/>
      <c r="EB288" s="447"/>
      <c r="EC288" s="447"/>
      <c r="ED288" s="447"/>
      <c r="EE288" s="447"/>
      <c r="EF288" s="447"/>
      <c r="EG288" s="447"/>
      <c r="EH288" s="447"/>
      <c r="EI288" s="447"/>
      <c r="EJ288" s="447"/>
      <c r="EK288" s="447"/>
      <c r="EL288" s="447"/>
      <c r="EM288" s="447"/>
      <c r="EN288" s="447"/>
      <c r="EO288" s="447"/>
      <c r="EP288" s="447"/>
      <c r="EQ288" s="447"/>
      <c r="ER288" s="447"/>
      <c r="ES288" s="447"/>
      <c r="ET288" s="447"/>
      <c r="EU288" s="447"/>
      <c r="EV288" s="447"/>
    </row>
    <row r="289" spans="3:152" ht="12" customHeight="1">
      <c r="C289" s="447"/>
      <c r="D289" s="436"/>
      <c r="E289" s="447"/>
      <c r="F289" s="447"/>
      <c r="G289" s="447"/>
      <c r="H289" s="447"/>
      <c r="I289" s="447"/>
      <c r="J289" s="447"/>
      <c r="K289" s="436"/>
      <c r="L289" s="447"/>
      <c r="M289" s="447"/>
      <c r="N289" s="447"/>
      <c r="O289" s="447"/>
      <c r="P289" s="447"/>
      <c r="Q289" s="447"/>
      <c r="R289" s="436"/>
      <c r="S289" s="447"/>
      <c r="T289" s="447"/>
      <c r="U289" s="447"/>
      <c r="V289" s="447"/>
      <c r="W289" s="447"/>
      <c r="X289" s="447"/>
      <c r="Y289" s="447"/>
      <c r="Z289" s="447"/>
      <c r="AA289" s="447"/>
      <c r="AB289" s="447"/>
      <c r="AC289" s="436"/>
      <c r="AD289" s="447"/>
      <c r="AE289" s="447"/>
      <c r="AF289" s="447"/>
      <c r="AG289" s="447"/>
      <c r="AH289" s="447"/>
      <c r="AI289" s="447"/>
      <c r="AJ289" s="447"/>
      <c r="AK289" s="436"/>
      <c r="AL289" s="447"/>
      <c r="AM289" s="447"/>
      <c r="AN289" s="447"/>
      <c r="AO289" s="447"/>
      <c r="AP289" s="447"/>
      <c r="AQ289" s="447"/>
      <c r="AR289" s="436"/>
      <c r="AS289" s="447"/>
      <c r="AT289" s="447"/>
      <c r="AU289" s="447"/>
      <c r="AV289" s="447"/>
      <c r="AW289" s="447"/>
      <c r="AX289" s="447"/>
      <c r="AY289" s="436"/>
      <c r="AZ289" s="447"/>
      <c r="BA289" s="447"/>
      <c r="BB289" s="447"/>
      <c r="BC289" s="447"/>
      <c r="BD289" s="447"/>
      <c r="BE289" s="447"/>
      <c r="BF289" s="436"/>
      <c r="BG289" s="447"/>
      <c r="BH289" s="447"/>
      <c r="BI289" s="447"/>
      <c r="BJ289" s="447"/>
      <c r="BK289" s="447"/>
      <c r="BL289" s="447"/>
      <c r="BM289" s="436"/>
      <c r="BN289" s="447"/>
      <c r="BO289" s="447"/>
      <c r="BP289" s="447"/>
      <c r="BQ289" s="447"/>
      <c r="BR289" s="447"/>
      <c r="BS289" s="447"/>
      <c r="BT289" s="436"/>
      <c r="BU289" s="447"/>
      <c r="BV289" s="447"/>
      <c r="BW289" s="447"/>
      <c r="BX289" s="447"/>
      <c r="BY289" s="447"/>
      <c r="BZ289" s="447"/>
      <c r="CA289" s="447"/>
      <c r="CB289" s="447"/>
      <c r="CC289" s="447"/>
      <c r="CD289" s="447"/>
      <c r="CE289" s="447"/>
      <c r="CF289" s="447"/>
      <c r="CG289" s="447"/>
      <c r="CH289" s="447"/>
      <c r="CI289" s="447"/>
      <c r="CJ289" s="447"/>
      <c r="CK289" s="447"/>
      <c r="CL289" s="447"/>
      <c r="CM289" s="447"/>
      <c r="CN289" s="447"/>
      <c r="CO289" s="447"/>
      <c r="CP289" s="447"/>
      <c r="CQ289" s="447"/>
      <c r="CR289" s="447"/>
      <c r="CS289" s="447"/>
      <c r="CT289" s="447"/>
      <c r="CU289" s="447"/>
      <c r="CV289" s="447"/>
      <c r="CW289" s="447"/>
      <c r="CX289" s="447"/>
      <c r="CY289" s="447"/>
      <c r="CZ289" s="447"/>
      <c r="DA289" s="447"/>
      <c r="DB289" s="447"/>
      <c r="DC289" s="447"/>
      <c r="DD289" s="447"/>
      <c r="DE289" s="447"/>
      <c r="DF289" s="447"/>
      <c r="DG289" s="447"/>
      <c r="DH289" s="447"/>
      <c r="DI289" s="447"/>
      <c r="DJ289" s="447"/>
      <c r="DK289" s="447"/>
      <c r="DL289" s="447"/>
      <c r="DM289" s="447"/>
      <c r="DN289" s="447"/>
      <c r="DO289" s="447"/>
      <c r="DP289" s="447"/>
      <c r="DQ289" s="447"/>
      <c r="DR289" s="447"/>
      <c r="DS289" s="447"/>
      <c r="DT289" s="447"/>
      <c r="DU289" s="447"/>
      <c r="DV289" s="447"/>
      <c r="DW289" s="447"/>
      <c r="DX289" s="447"/>
      <c r="DY289" s="447"/>
      <c r="DZ289" s="447"/>
      <c r="EA289" s="447"/>
      <c r="EB289" s="447"/>
      <c r="EC289" s="447"/>
      <c r="ED289" s="447"/>
      <c r="EE289" s="447"/>
      <c r="EF289" s="447"/>
      <c r="EG289" s="447"/>
      <c r="EH289" s="447"/>
      <c r="EI289" s="447"/>
      <c r="EJ289" s="447"/>
      <c r="EK289" s="447"/>
      <c r="EL289" s="447"/>
      <c r="EM289" s="447"/>
      <c r="EN289" s="447"/>
      <c r="EO289" s="447"/>
      <c r="EP289" s="447"/>
      <c r="EQ289" s="447"/>
      <c r="ER289" s="447"/>
      <c r="ES289" s="447"/>
      <c r="ET289" s="447"/>
      <c r="EU289" s="447"/>
      <c r="EV289" s="447"/>
    </row>
    <row r="290" spans="3:152" ht="12" customHeight="1">
      <c r="C290" s="447"/>
      <c r="D290" s="436"/>
      <c r="E290" s="447"/>
      <c r="F290" s="447"/>
      <c r="G290" s="447"/>
      <c r="H290" s="447"/>
      <c r="I290" s="447"/>
      <c r="J290" s="447"/>
      <c r="K290" s="436"/>
      <c r="L290" s="447"/>
      <c r="M290" s="447"/>
      <c r="N290" s="447"/>
      <c r="O290" s="447"/>
      <c r="P290" s="447"/>
      <c r="Q290" s="447"/>
      <c r="R290" s="436"/>
      <c r="S290" s="447"/>
      <c r="T290" s="447"/>
      <c r="U290" s="447"/>
      <c r="V290" s="447"/>
      <c r="W290" s="447"/>
      <c r="X290" s="447"/>
      <c r="Y290" s="447"/>
      <c r="Z290" s="447"/>
      <c r="AA290" s="447"/>
      <c r="AB290" s="447"/>
      <c r="AC290" s="436"/>
      <c r="AD290" s="447"/>
      <c r="AE290" s="447"/>
      <c r="AF290" s="447"/>
      <c r="AG290" s="447"/>
      <c r="AH290" s="447"/>
      <c r="AI290" s="447"/>
      <c r="AJ290" s="447"/>
      <c r="AK290" s="436"/>
      <c r="AL290" s="447"/>
      <c r="AM290" s="447"/>
      <c r="AN290" s="447"/>
      <c r="AO290" s="447"/>
      <c r="AP290" s="447"/>
      <c r="AQ290" s="447"/>
      <c r="AR290" s="436"/>
      <c r="AS290" s="447"/>
      <c r="AT290" s="447"/>
      <c r="AU290" s="447"/>
      <c r="AV290" s="447"/>
      <c r="AW290" s="447"/>
      <c r="AX290" s="447"/>
      <c r="AY290" s="436"/>
      <c r="AZ290" s="447"/>
      <c r="BA290" s="447"/>
      <c r="BB290" s="447"/>
      <c r="BC290" s="447"/>
      <c r="BD290" s="447"/>
      <c r="BE290" s="447"/>
      <c r="BF290" s="436"/>
      <c r="BG290" s="447"/>
      <c r="BH290" s="447"/>
      <c r="BI290" s="447"/>
      <c r="BJ290" s="447"/>
      <c r="BK290" s="447"/>
      <c r="BL290" s="447"/>
      <c r="BM290" s="436"/>
      <c r="BN290" s="447"/>
      <c r="BO290" s="447"/>
      <c r="BP290" s="447"/>
      <c r="BQ290" s="447"/>
      <c r="BR290" s="447"/>
      <c r="BS290" s="447"/>
      <c r="BT290" s="436"/>
      <c r="BU290" s="447"/>
      <c r="BV290" s="447"/>
      <c r="BW290" s="447"/>
      <c r="BX290" s="447"/>
      <c r="BY290" s="447"/>
      <c r="BZ290" s="447"/>
      <c r="CA290" s="447"/>
      <c r="CB290" s="447"/>
      <c r="CC290" s="447"/>
      <c r="CD290" s="447"/>
      <c r="CE290" s="447"/>
      <c r="CF290" s="447"/>
      <c r="CG290" s="447"/>
      <c r="CH290" s="447"/>
      <c r="CI290" s="447"/>
      <c r="CJ290" s="447"/>
      <c r="CK290" s="447"/>
      <c r="CL290" s="447"/>
      <c r="CM290" s="447"/>
      <c r="CN290" s="447"/>
      <c r="CO290" s="447"/>
      <c r="CP290" s="447"/>
      <c r="CQ290" s="447"/>
      <c r="CR290" s="447"/>
      <c r="CS290" s="447"/>
      <c r="CT290" s="447"/>
      <c r="CU290" s="447"/>
      <c r="CV290" s="447"/>
      <c r="CW290" s="447"/>
      <c r="CX290" s="447"/>
      <c r="CY290" s="447"/>
      <c r="CZ290" s="447"/>
      <c r="DA290" s="447"/>
      <c r="DB290" s="447"/>
      <c r="DC290" s="447"/>
      <c r="DD290" s="447"/>
      <c r="DE290" s="447"/>
      <c r="DF290" s="447"/>
      <c r="DG290" s="447"/>
      <c r="DH290" s="447"/>
      <c r="DI290" s="447"/>
      <c r="DJ290" s="447"/>
      <c r="DK290" s="447"/>
      <c r="DL290" s="447"/>
      <c r="DM290" s="447"/>
      <c r="DN290" s="447"/>
      <c r="DO290" s="447"/>
      <c r="DP290" s="447"/>
      <c r="DQ290" s="447"/>
      <c r="DR290" s="447"/>
      <c r="DS290" s="447"/>
      <c r="DT290" s="447"/>
      <c r="DU290" s="447"/>
      <c r="DV290" s="447"/>
      <c r="DW290" s="447"/>
      <c r="DX290" s="447"/>
      <c r="DY290" s="447"/>
      <c r="DZ290" s="447"/>
      <c r="EA290" s="447"/>
      <c r="EB290" s="447"/>
      <c r="EC290" s="447"/>
      <c r="ED290" s="447"/>
      <c r="EE290" s="447"/>
      <c r="EF290" s="447"/>
      <c r="EG290" s="447"/>
      <c r="EH290" s="447"/>
      <c r="EI290" s="447"/>
      <c r="EJ290" s="447"/>
      <c r="EK290" s="447"/>
      <c r="EL290" s="447"/>
      <c r="EM290" s="447"/>
      <c r="EN290" s="447"/>
      <c r="EO290" s="447"/>
      <c r="EP290" s="447"/>
      <c r="EQ290" s="447"/>
      <c r="ER290" s="447"/>
      <c r="ES290" s="447"/>
      <c r="ET290" s="447"/>
      <c r="EU290" s="447"/>
      <c r="EV290" s="447"/>
    </row>
    <row r="291" spans="3:152" ht="12" customHeight="1">
      <c r="C291" s="447"/>
      <c r="D291" s="436"/>
      <c r="E291" s="447"/>
      <c r="F291" s="447"/>
      <c r="G291" s="447"/>
      <c r="H291" s="447"/>
      <c r="I291" s="447"/>
      <c r="J291" s="447"/>
      <c r="K291" s="436"/>
      <c r="L291" s="447"/>
      <c r="M291" s="447"/>
      <c r="N291" s="447"/>
      <c r="O291" s="447"/>
      <c r="P291" s="447"/>
      <c r="Q291" s="447"/>
      <c r="R291" s="436"/>
      <c r="S291" s="447"/>
      <c r="T291" s="447"/>
      <c r="U291" s="447"/>
      <c r="V291" s="447"/>
      <c r="W291" s="447"/>
      <c r="X291" s="447"/>
      <c r="Y291" s="447"/>
      <c r="Z291" s="447"/>
      <c r="AA291" s="447"/>
      <c r="AB291" s="447"/>
      <c r="AC291" s="436"/>
      <c r="AD291" s="447"/>
      <c r="AE291" s="447"/>
      <c r="AF291" s="447"/>
      <c r="AG291" s="447"/>
      <c r="AH291" s="447"/>
      <c r="AI291" s="447"/>
      <c r="AJ291" s="447"/>
      <c r="AK291" s="436"/>
      <c r="AL291" s="447"/>
      <c r="AM291" s="447"/>
      <c r="AN291" s="447"/>
      <c r="AO291" s="447"/>
      <c r="AP291" s="447"/>
      <c r="AQ291" s="447"/>
      <c r="AR291" s="436"/>
      <c r="AS291" s="447"/>
      <c r="AT291" s="447"/>
      <c r="AU291" s="447"/>
      <c r="AV291" s="447"/>
      <c r="AW291" s="447"/>
      <c r="AX291" s="447"/>
      <c r="AY291" s="436"/>
      <c r="AZ291" s="447"/>
      <c r="BA291" s="447"/>
      <c r="BB291" s="447"/>
      <c r="BC291" s="447"/>
      <c r="BD291" s="447"/>
      <c r="BE291" s="447"/>
      <c r="BF291" s="436"/>
      <c r="BG291" s="447"/>
      <c r="BH291" s="447"/>
      <c r="BI291" s="447"/>
      <c r="BJ291" s="447"/>
      <c r="BK291" s="447"/>
      <c r="BL291" s="447"/>
      <c r="BM291" s="436"/>
      <c r="BN291" s="447"/>
      <c r="BO291" s="447"/>
      <c r="BP291" s="447"/>
      <c r="BQ291" s="447"/>
      <c r="BR291" s="447"/>
      <c r="BS291" s="447"/>
      <c r="BT291" s="436"/>
      <c r="BU291" s="447"/>
      <c r="BV291" s="447"/>
      <c r="BW291" s="447"/>
      <c r="BX291" s="447"/>
      <c r="BY291" s="447"/>
      <c r="BZ291" s="447"/>
      <c r="CA291" s="447"/>
      <c r="CB291" s="447"/>
      <c r="CC291" s="447"/>
      <c r="CD291" s="447"/>
      <c r="CE291" s="447"/>
      <c r="CF291" s="447"/>
      <c r="CG291" s="447"/>
      <c r="CH291" s="447"/>
      <c r="CI291" s="447"/>
      <c r="CJ291" s="447"/>
      <c r="CK291" s="447"/>
      <c r="CL291" s="447"/>
      <c r="CM291" s="447"/>
      <c r="CN291" s="447"/>
      <c r="CO291" s="447"/>
      <c r="CP291" s="447"/>
      <c r="CQ291" s="447"/>
      <c r="CR291" s="447"/>
      <c r="CS291" s="447"/>
      <c r="CT291" s="447"/>
      <c r="CU291" s="447"/>
      <c r="CV291" s="447"/>
      <c r="CW291" s="447"/>
      <c r="CX291" s="447"/>
      <c r="CY291" s="447"/>
      <c r="CZ291" s="447"/>
      <c r="DA291" s="447"/>
      <c r="DB291" s="447"/>
      <c r="DC291" s="447"/>
      <c r="DD291" s="447"/>
      <c r="DE291" s="447"/>
      <c r="DF291" s="447"/>
      <c r="DG291" s="447"/>
      <c r="DH291" s="447"/>
      <c r="DI291" s="447"/>
      <c r="DJ291" s="447"/>
      <c r="DK291" s="447"/>
      <c r="DL291" s="447"/>
      <c r="DM291" s="447"/>
      <c r="DN291" s="447"/>
      <c r="DO291" s="447"/>
      <c r="DP291" s="447"/>
      <c r="DQ291" s="447"/>
      <c r="DR291" s="447"/>
      <c r="DS291" s="447"/>
      <c r="DT291" s="447"/>
      <c r="DU291" s="447"/>
      <c r="DV291" s="447"/>
      <c r="DW291" s="447"/>
      <c r="DX291" s="447"/>
      <c r="DY291" s="447"/>
      <c r="DZ291" s="447"/>
      <c r="EA291" s="447"/>
      <c r="EB291" s="447"/>
      <c r="EC291" s="447"/>
      <c r="ED291" s="447"/>
      <c r="EE291" s="447"/>
      <c r="EF291" s="447"/>
      <c r="EG291" s="447"/>
      <c r="EH291" s="447"/>
      <c r="EI291" s="447"/>
      <c r="EJ291" s="447"/>
      <c r="EK291" s="447"/>
      <c r="EL291" s="447"/>
      <c r="EM291" s="447"/>
      <c r="EN291" s="447"/>
      <c r="EO291" s="447"/>
      <c r="EP291" s="447"/>
      <c r="EQ291" s="447"/>
      <c r="ER291" s="447"/>
      <c r="ES291" s="447"/>
      <c r="ET291" s="447"/>
      <c r="EU291" s="447"/>
      <c r="EV291" s="447"/>
    </row>
    <row r="292" spans="3:152" ht="12" customHeight="1">
      <c r="C292" s="447"/>
      <c r="D292" s="436"/>
      <c r="E292" s="447"/>
      <c r="F292" s="447"/>
      <c r="G292" s="447"/>
      <c r="H292" s="447"/>
      <c r="I292" s="447"/>
      <c r="J292" s="447"/>
      <c r="K292" s="436"/>
      <c r="L292" s="447"/>
      <c r="M292" s="447"/>
      <c r="N292" s="447"/>
      <c r="O292" s="447"/>
      <c r="P292" s="447"/>
      <c r="Q292" s="447"/>
      <c r="R292" s="436"/>
      <c r="S292" s="447"/>
      <c r="T292" s="447"/>
      <c r="U292" s="447"/>
      <c r="V292" s="447"/>
      <c r="W292" s="447"/>
      <c r="X292" s="447"/>
      <c r="Y292" s="447"/>
      <c r="Z292" s="447"/>
      <c r="AA292" s="447"/>
      <c r="AB292" s="447"/>
      <c r="AC292" s="436"/>
      <c r="AD292" s="447"/>
      <c r="AE292" s="447"/>
      <c r="AF292" s="447"/>
      <c r="AG292" s="447"/>
      <c r="AH292" s="447"/>
      <c r="AI292" s="447"/>
      <c r="AJ292" s="447"/>
      <c r="AK292" s="436"/>
      <c r="AL292" s="447"/>
      <c r="AM292" s="447"/>
      <c r="AN292" s="447"/>
      <c r="AO292" s="447"/>
      <c r="AP292" s="447"/>
      <c r="AQ292" s="447"/>
      <c r="AR292" s="436"/>
      <c r="AS292" s="447"/>
      <c r="AT292" s="447"/>
      <c r="AU292" s="447"/>
      <c r="AV292" s="447"/>
      <c r="AW292" s="447"/>
      <c r="AX292" s="447"/>
      <c r="AY292" s="436"/>
      <c r="AZ292" s="447"/>
      <c r="BA292" s="447"/>
      <c r="BB292" s="447"/>
      <c r="BC292" s="447"/>
      <c r="BD292" s="447"/>
      <c r="BE292" s="447"/>
      <c r="BF292" s="436"/>
      <c r="BG292" s="447"/>
      <c r="BH292" s="447"/>
      <c r="BI292" s="447"/>
      <c r="BJ292" s="447"/>
      <c r="BK292" s="447"/>
      <c r="BL292" s="447"/>
      <c r="BM292" s="436"/>
      <c r="BN292" s="447"/>
      <c r="BO292" s="447"/>
      <c r="BP292" s="447"/>
      <c r="BQ292" s="447"/>
      <c r="BR292" s="447"/>
      <c r="BS292" s="447"/>
      <c r="BT292" s="436"/>
      <c r="BU292" s="447"/>
      <c r="BV292" s="447"/>
      <c r="BW292" s="447"/>
      <c r="BX292" s="447"/>
      <c r="BY292" s="447"/>
      <c r="BZ292" s="447"/>
      <c r="CA292" s="447"/>
      <c r="CB292" s="447"/>
      <c r="CC292" s="447"/>
      <c r="CD292" s="447"/>
      <c r="CE292" s="447"/>
      <c r="CF292" s="447"/>
      <c r="CG292" s="447"/>
      <c r="CH292" s="447"/>
      <c r="CI292" s="447"/>
      <c r="CJ292" s="447"/>
      <c r="CK292" s="447"/>
      <c r="CL292" s="447"/>
      <c r="CM292" s="447"/>
      <c r="CN292" s="447"/>
      <c r="CO292" s="447"/>
      <c r="CP292" s="447"/>
      <c r="CQ292" s="447"/>
      <c r="CR292" s="447"/>
      <c r="CS292" s="447"/>
      <c r="CT292" s="447"/>
      <c r="CU292" s="447"/>
      <c r="CV292" s="447"/>
      <c r="CW292" s="447"/>
      <c r="CX292" s="447"/>
      <c r="CY292" s="447"/>
      <c r="CZ292" s="447"/>
      <c r="DA292" s="447"/>
      <c r="DB292" s="447"/>
      <c r="DC292" s="447"/>
      <c r="DD292" s="447"/>
      <c r="DE292" s="447"/>
      <c r="DF292" s="447"/>
      <c r="DG292" s="447"/>
      <c r="DH292" s="447"/>
      <c r="DI292" s="447"/>
      <c r="DJ292" s="447"/>
      <c r="DK292" s="447"/>
      <c r="DL292" s="447"/>
      <c r="DM292" s="447"/>
      <c r="DN292" s="447"/>
      <c r="DO292" s="447"/>
      <c r="DP292" s="447"/>
      <c r="DQ292" s="447"/>
      <c r="DR292" s="447"/>
      <c r="DS292" s="447"/>
      <c r="DT292" s="447"/>
      <c r="DU292" s="447"/>
      <c r="DV292" s="447"/>
      <c r="DW292" s="447"/>
      <c r="DX292" s="447"/>
      <c r="DY292" s="447"/>
      <c r="DZ292" s="447"/>
      <c r="EA292" s="447"/>
      <c r="EB292" s="447"/>
      <c r="EC292" s="447"/>
      <c r="ED292" s="447"/>
      <c r="EE292" s="447"/>
      <c r="EF292" s="447"/>
      <c r="EG292" s="447"/>
      <c r="EH292" s="447"/>
      <c r="EI292" s="447"/>
      <c r="EJ292" s="447"/>
      <c r="EK292" s="447"/>
      <c r="EL292" s="447"/>
      <c r="EM292" s="447"/>
      <c r="EN292" s="447"/>
      <c r="EO292" s="447"/>
      <c r="EP292" s="447"/>
      <c r="EQ292" s="447"/>
      <c r="ER292" s="447"/>
      <c r="ES292" s="447"/>
      <c r="ET292" s="447"/>
      <c r="EU292" s="447"/>
      <c r="EV292" s="447"/>
    </row>
    <row r="293" spans="3:152" ht="12" customHeight="1">
      <c r="C293" s="447"/>
      <c r="D293" s="436"/>
      <c r="E293" s="447"/>
      <c r="F293" s="447"/>
      <c r="G293" s="447"/>
      <c r="H293" s="447"/>
      <c r="I293" s="447"/>
      <c r="J293" s="447"/>
      <c r="K293" s="436"/>
      <c r="L293" s="447"/>
      <c r="M293" s="447"/>
      <c r="N293" s="447"/>
      <c r="O293" s="447"/>
      <c r="P293" s="447"/>
      <c r="Q293" s="447"/>
      <c r="R293" s="436"/>
      <c r="S293" s="447"/>
      <c r="T293" s="447"/>
      <c r="U293" s="447"/>
      <c r="V293" s="447"/>
      <c r="W293" s="447"/>
      <c r="X293" s="447"/>
      <c r="Y293" s="447"/>
      <c r="Z293" s="447"/>
      <c r="AA293" s="447"/>
      <c r="AB293" s="447"/>
      <c r="AC293" s="436"/>
      <c r="AD293" s="447"/>
      <c r="AE293" s="447"/>
      <c r="AF293" s="447"/>
      <c r="AG293" s="447"/>
      <c r="AH293" s="447"/>
      <c r="AI293" s="447"/>
      <c r="AJ293" s="447"/>
      <c r="AK293" s="436"/>
      <c r="AL293" s="447"/>
      <c r="AM293" s="447"/>
      <c r="AN293" s="447"/>
      <c r="AO293" s="447"/>
      <c r="AP293" s="447"/>
      <c r="AQ293" s="447"/>
      <c r="AR293" s="436"/>
      <c r="AS293" s="447"/>
      <c r="AT293" s="447"/>
      <c r="AU293" s="447"/>
      <c r="AV293" s="447"/>
      <c r="AW293" s="447"/>
      <c r="AX293" s="447"/>
      <c r="AY293" s="436"/>
      <c r="AZ293" s="447"/>
      <c r="BA293" s="447"/>
      <c r="BB293" s="447"/>
      <c r="BC293" s="447"/>
      <c r="BD293" s="447"/>
      <c r="BE293" s="447"/>
      <c r="BF293" s="436"/>
      <c r="BG293" s="447"/>
      <c r="BH293" s="447"/>
      <c r="BI293" s="447"/>
      <c r="BJ293" s="447"/>
      <c r="BK293" s="447"/>
      <c r="BL293" s="447"/>
      <c r="BM293" s="436"/>
      <c r="BN293" s="447"/>
      <c r="BO293" s="447"/>
      <c r="BP293" s="447"/>
      <c r="BQ293" s="447"/>
      <c r="BR293" s="447"/>
      <c r="BS293" s="447"/>
      <c r="BT293" s="436"/>
      <c r="BU293" s="447"/>
      <c r="BV293" s="447"/>
      <c r="BW293" s="447"/>
      <c r="BX293" s="447"/>
      <c r="BY293" s="447"/>
      <c r="BZ293" s="447"/>
      <c r="CA293" s="447"/>
      <c r="CB293" s="447"/>
      <c r="CC293" s="447"/>
      <c r="CD293" s="447"/>
      <c r="CE293" s="447"/>
      <c r="CF293" s="447"/>
      <c r="CG293" s="447"/>
      <c r="CH293" s="447"/>
      <c r="CI293" s="447"/>
      <c r="CJ293" s="447"/>
      <c r="CK293" s="447"/>
      <c r="CL293" s="447"/>
      <c r="CM293" s="447"/>
      <c r="CN293" s="447"/>
      <c r="CO293" s="447"/>
      <c r="CP293" s="447"/>
      <c r="CQ293" s="447"/>
      <c r="CR293" s="447"/>
      <c r="CS293" s="447"/>
      <c r="CT293" s="447"/>
      <c r="CU293" s="447"/>
      <c r="CV293" s="447"/>
      <c r="CW293" s="447"/>
      <c r="CX293" s="447"/>
      <c r="CY293" s="447"/>
      <c r="CZ293" s="447"/>
      <c r="DA293" s="447"/>
      <c r="DB293" s="447"/>
      <c r="DC293" s="447"/>
      <c r="DD293" s="447"/>
      <c r="DE293" s="447"/>
      <c r="DF293" s="447"/>
      <c r="DG293" s="447"/>
      <c r="DH293" s="447"/>
      <c r="DI293" s="447"/>
      <c r="DJ293" s="447"/>
      <c r="DK293" s="447"/>
      <c r="DL293" s="447"/>
      <c r="DM293" s="447"/>
      <c r="DN293" s="447"/>
      <c r="DO293" s="447"/>
      <c r="DP293" s="447"/>
      <c r="DQ293" s="447"/>
      <c r="DR293" s="447"/>
      <c r="DS293" s="447"/>
      <c r="DT293" s="447"/>
      <c r="DU293" s="447"/>
      <c r="DV293" s="447"/>
      <c r="DW293" s="447"/>
      <c r="DX293" s="447"/>
      <c r="DY293" s="447"/>
      <c r="DZ293" s="447"/>
      <c r="EA293" s="447"/>
      <c r="EB293" s="447"/>
      <c r="EC293" s="447"/>
      <c r="ED293" s="447"/>
      <c r="EE293" s="447"/>
      <c r="EF293" s="447"/>
      <c r="EG293" s="447"/>
      <c r="EH293" s="447"/>
      <c r="EI293" s="447"/>
      <c r="EJ293" s="447"/>
      <c r="EK293" s="447"/>
      <c r="EL293" s="447"/>
      <c r="EM293" s="447"/>
      <c r="EN293" s="447"/>
      <c r="EO293" s="447"/>
      <c r="EP293" s="447"/>
      <c r="EQ293" s="447"/>
      <c r="ER293" s="447"/>
      <c r="ES293" s="447"/>
      <c r="ET293" s="447"/>
      <c r="EU293" s="447"/>
      <c r="EV293" s="447"/>
    </row>
    <row r="294" spans="3:152" ht="12" customHeight="1">
      <c r="C294" s="447"/>
      <c r="D294" s="436"/>
      <c r="E294" s="447"/>
      <c r="F294" s="447"/>
      <c r="G294" s="447"/>
      <c r="H294" s="447"/>
      <c r="I294" s="447"/>
      <c r="J294" s="447"/>
      <c r="K294" s="436"/>
      <c r="L294" s="447"/>
      <c r="M294" s="447"/>
      <c r="N294" s="447"/>
      <c r="O294" s="447"/>
      <c r="P294" s="447"/>
      <c r="Q294" s="447"/>
      <c r="R294" s="436"/>
      <c r="S294" s="447"/>
      <c r="T294" s="447"/>
      <c r="U294" s="447"/>
      <c r="V294" s="447"/>
      <c r="W294" s="447"/>
      <c r="X294" s="447"/>
      <c r="Y294" s="447"/>
      <c r="Z294" s="447"/>
      <c r="AA294" s="447"/>
      <c r="AB294" s="447"/>
      <c r="AC294" s="436"/>
      <c r="AD294" s="447"/>
      <c r="AE294" s="447"/>
      <c r="AF294" s="447"/>
      <c r="AG294" s="447"/>
      <c r="AH294" s="447"/>
      <c r="AI294" s="447"/>
      <c r="AJ294" s="447"/>
      <c r="AK294" s="436"/>
      <c r="AL294" s="447"/>
      <c r="AM294" s="447"/>
      <c r="AN294" s="447"/>
      <c r="AO294" s="447"/>
      <c r="AP294" s="447"/>
      <c r="AQ294" s="447"/>
      <c r="AR294" s="436"/>
      <c r="AS294" s="447"/>
      <c r="AT294" s="447"/>
      <c r="AU294" s="447"/>
      <c r="AV294" s="447"/>
      <c r="AW294" s="447"/>
      <c r="AX294" s="447"/>
      <c r="AY294" s="436"/>
      <c r="AZ294" s="447"/>
      <c r="BA294" s="447"/>
      <c r="BB294" s="447"/>
      <c r="BC294" s="447"/>
      <c r="BD294" s="447"/>
      <c r="BE294" s="447"/>
      <c r="BF294" s="436"/>
      <c r="BG294" s="447"/>
      <c r="BH294" s="447"/>
      <c r="BI294" s="447"/>
      <c r="BJ294" s="447"/>
      <c r="BK294" s="447"/>
      <c r="BL294" s="447"/>
      <c r="BM294" s="436"/>
      <c r="BN294" s="447"/>
      <c r="BO294" s="447"/>
      <c r="BP294" s="447"/>
      <c r="BQ294" s="447"/>
      <c r="BR294" s="447"/>
      <c r="BS294" s="447"/>
      <c r="BT294" s="436"/>
      <c r="BU294" s="447"/>
      <c r="BV294" s="447"/>
      <c r="BW294" s="447"/>
      <c r="BX294" s="447"/>
      <c r="BY294" s="447"/>
      <c r="BZ294" s="447"/>
      <c r="CA294" s="447"/>
      <c r="CB294" s="447"/>
      <c r="CC294" s="447"/>
      <c r="CD294" s="447"/>
      <c r="CE294" s="447"/>
      <c r="CF294" s="447"/>
      <c r="CG294" s="447"/>
      <c r="CH294" s="447"/>
      <c r="CI294" s="447"/>
      <c r="CJ294" s="447"/>
      <c r="CK294" s="447"/>
      <c r="CL294" s="447"/>
      <c r="CM294" s="447"/>
      <c r="CN294" s="447"/>
      <c r="CO294" s="447"/>
      <c r="CP294" s="447"/>
      <c r="CQ294" s="447"/>
      <c r="CR294" s="447"/>
      <c r="CS294" s="447"/>
      <c r="CT294" s="447"/>
      <c r="CU294" s="447"/>
      <c r="CV294" s="447"/>
      <c r="CW294" s="447"/>
      <c r="CX294" s="447"/>
      <c r="CY294" s="447"/>
      <c r="CZ294" s="447"/>
      <c r="DA294" s="447"/>
      <c r="DB294" s="447"/>
      <c r="DC294" s="447"/>
      <c r="DD294" s="447"/>
      <c r="DE294" s="447"/>
      <c r="DF294" s="447"/>
      <c r="DG294" s="447"/>
      <c r="DH294" s="447"/>
      <c r="DI294" s="447"/>
      <c r="DJ294" s="447"/>
      <c r="DK294" s="447"/>
      <c r="DL294" s="447"/>
      <c r="DM294" s="447"/>
      <c r="DN294" s="447"/>
      <c r="DO294" s="447"/>
      <c r="DP294" s="447"/>
      <c r="DQ294" s="447"/>
      <c r="DR294" s="447"/>
      <c r="DS294" s="447"/>
      <c r="DT294" s="447"/>
      <c r="DU294" s="447"/>
      <c r="DV294" s="447"/>
      <c r="DW294" s="447"/>
      <c r="DX294" s="447"/>
      <c r="DY294" s="447"/>
      <c r="DZ294" s="447"/>
      <c r="EA294" s="447"/>
      <c r="EB294" s="447"/>
      <c r="EC294" s="447"/>
      <c r="ED294" s="447"/>
      <c r="EE294" s="447"/>
      <c r="EF294" s="447"/>
      <c r="EG294" s="447"/>
      <c r="EH294" s="447"/>
      <c r="EI294" s="447"/>
      <c r="EJ294" s="447"/>
      <c r="EK294" s="447"/>
      <c r="EL294" s="447"/>
      <c r="EM294" s="447"/>
      <c r="EN294" s="447"/>
      <c r="EO294" s="447"/>
      <c r="EP294" s="447"/>
      <c r="EQ294" s="447"/>
      <c r="ER294" s="447"/>
      <c r="ES294" s="447"/>
      <c r="ET294" s="447"/>
      <c r="EU294" s="447"/>
      <c r="EV294" s="447"/>
    </row>
    <row r="295" spans="3:152" ht="12" customHeight="1">
      <c r="C295" s="447"/>
      <c r="D295" s="436"/>
      <c r="E295" s="447"/>
      <c r="F295" s="447"/>
      <c r="G295" s="447"/>
      <c r="H295" s="447"/>
      <c r="I295" s="447"/>
      <c r="J295" s="447"/>
      <c r="K295" s="436"/>
      <c r="L295" s="447"/>
      <c r="M295" s="447"/>
      <c r="N295" s="447"/>
      <c r="O295" s="447"/>
      <c r="P295" s="447"/>
      <c r="Q295" s="447"/>
      <c r="R295" s="436"/>
      <c r="S295" s="447"/>
      <c r="T295" s="447"/>
      <c r="U295" s="447"/>
      <c r="V295" s="447"/>
      <c r="W295" s="447"/>
      <c r="X295" s="447"/>
      <c r="Y295" s="447"/>
      <c r="Z295" s="447"/>
      <c r="AA295" s="447"/>
      <c r="AB295" s="447"/>
      <c r="AC295" s="436"/>
      <c r="AD295" s="447"/>
      <c r="AE295" s="447"/>
      <c r="AF295" s="447"/>
      <c r="AG295" s="447"/>
      <c r="AH295" s="447"/>
      <c r="AI295" s="447"/>
      <c r="AJ295" s="447"/>
      <c r="AK295" s="436"/>
      <c r="AL295" s="447"/>
      <c r="AM295" s="447"/>
      <c r="AN295" s="447"/>
      <c r="AO295" s="447"/>
      <c r="AP295" s="447"/>
      <c r="AQ295" s="447"/>
      <c r="AR295" s="436"/>
      <c r="AS295" s="447"/>
      <c r="AT295" s="447"/>
      <c r="AU295" s="447"/>
      <c r="AV295" s="447"/>
      <c r="AW295" s="447"/>
      <c r="AX295" s="447"/>
      <c r="AY295" s="436"/>
      <c r="AZ295" s="447"/>
      <c r="BA295" s="447"/>
      <c r="BB295" s="447"/>
      <c r="BC295" s="447"/>
      <c r="BD295" s="447"/>
      <c r="BE295" s="447"/>
      <c r="BF295" s="436"/>
      <c r="BG295" s="447"/>
      <c r="BH295" s="447"/>
      <c r="BI295" s="447"/>
      <c r="BJ295" s="447"/>
      <c r="BK295" s="447"/>
      <c r="BL295" s="447"/>
      <c r="BM295" s="436"/>
      <c r="BN295" s="447"/>
      <c r="BO295" s="447"/>
      <c r="BP295" s="447"/>
      <c r="BQ295" s="447"/>
      <c r="BR295" s="447"/>
      <c r="BS295" s="447"/>
      <c r="BT295" s="436"/>
      <c r="BU295" s="447"/>
      <c r="BV295" s="447"/>
      <c r="BW295" s="447"/>
      <c r="BX295" s="447"/>
      <c r="BY295" s="447"/>
      <c r="BZ295" s="447"/>
      <c r="CA295" s="447"/>
      <c r="CB295" s="447"/>
      <c r="CC295" s="447"/>
      <c r="CD295" s="447"/>
      <c r="CE295" s="447"/>
      <c r="CF295" s="447"/>
      <c r="CG295" s="447"/>
      <c r="CH295" s="447"/>
      <c r="CI295" s="447"/>
      <c r="CJ295" s="447"/>
      <c r="CK295" s="447"/>
      <c r="CL295" s="447"/>
      <c r="CM295" s="447"/>
      <c r="CN295" s="447"/>
      <c r="CO295" s="447"/>
      <c r="CP295" s="447"/>
      <c r="CQ295" s="447"/>
      <c r="CR295" s="447"/>
      <c r="CS295" s="447"/>
      <c r="CT295" s="447"/>
      <c r="CU295" s="447"/>
      <c r="CV295" s="447"/>
      <c r="CW295" s="447"/>
      <c r="CX295" s="447"/>
      <c r="CY295" s="447"/>
      <c r="CZ295" s="447"/>
      <c r="DA295" s="447"/>
      <c r="DB295" s="447"/>
      <c r="DC295" s="447"/>
      <c r="DD295" s="447"/>
      <c r="DE295" s="447"/>
      <c r="DF295" s="447"/>
      <c r="DG295" s="447"/>
      <c r="DH295" s="447"/>
      <c r="DI295" s="447"/>
      <c r="DJ295" s="447"/>
      <c r="DK295" s="447"/>
      <c r="DL295" s="447"/>
      <c r="DM295" s="447"/>
      <c r="DN295" s="447"/>
      <c r="DO295" s="447"/>
      <c r="DP295" s="447"/>
      <c r="DQ295" s="447"/>
      <c r="DR295" s="447"/>
      <c r="DS295" s="447"/>
      <c r="DT295" s="447"/>
      <c r="DU295" s="447"/>
      <c r="DV295" s="447"/>
      <c r="DW295" s="447"/>
      <c r="DX295" s="447"/>
      <c r="DY295" s="447"/>
      <c r="DZ295" s="447"/>
      <c r="EA295" s="447"/>
      <c r="EB295" s="447"/>
      <c r="EC295" s="447"/>
      <c r="ED295" s="447"/>
      <c r="EE295" s="447"/>
      <c r="EF295" s="447"/>
      <c r="EG295" s="447"/>
      <c r="EH295" s="447"/>
      <c r="EI295" s="447"/>
      <c r="EJ295" s="447"/>
      <c r="EK295" s="447"/>
      <c r="EL295" s="447"/>
      <c r="EM295" s="447"/>
      <c r="EN295" s="447"/>
      <c r="EO295" s="447"/>
      <c r="EP295" s="447"/>
      <c r="EQ295" s="447"/>
      <c r="ER295" s="447"/>
      <c r="ES295" s="447"/>
      <c r="ET295" s="447"/>
      <c r="EU295" s="447"/>
      <c r="EV295" s="447"/>
    </row>
    <row r="296" spans="3:152" ht="12" customHeight="1">
      <c r="C296" s="447"/>
      <c r="D296" s="436"/>
      <c r="E296" s="447"/>
      <c r="F296" s="447"/>
      <c r="G296" s="447"/>
      <c r="H296" s="447"/>
      <c r="I296" s="447"/>
      <c r="J296" s="447"/>
      <c r="K296" s="436"/>
      <c r="L296" s="447"/>
      <c r="M296" s="447"/>
      <c r="N296" s="447"/>
      <c r="O296" s="447"/>
      <c r="P296" s="447"/>
      <c r="Q296" s="447"/>
      <c r="R296" s="436"/>
      <c r="S296" s="447"/>
      <c r="T296" s="447"/>
      <c r="U296" s="447"/>
      <c r="V296" s="447"/>
      <c r="W296" s="447"/>
      <c r="X296" s="447"/>
      <c r="Y296" s="447"/>
      <c r="Z296" s="447"/>
      <c r="AA296" s="447"/>
      <c r="AB296" s="447"/>
      <c r="AC296" s="436"/>
      <c r="AD296" s="447"/>
      <c r="AE296" s="447"/>
      <c r="AF296" s="447"/>
      <c r="AG296" s="447"/>
      <c r="AH296" s="447"/>
      <c r="AI296" s="447"/>
      <c r="AJ296" s="447"/>
      <c r="AK296" s="436"/>
      <c r="AL296" s="447"/>
      <c r="AM296" s="447"/>
      <c r="AN296" s="447"/>
      <c r="AO296" s="447"/>
      <c r="AP296" s="447"/>
      <c r="AQ296" s="447"/>
      <c r="AR296" s="436"/>
      <c r="AS296" s="447"/>
      <c r="AT296" s="447"/>
      <c r="AU296" s="447"/>
      <c r="AV296" s="447"/>
      <c r="AW296" s="447"/>
      <c r="AX296" s="447"/>
      <c r="AY296" s="436"/>
      <c r="AZ296" s="447"/>
      <c r="BA296" s="447"/>
      <c r="BB296" s="447"/>
      <c r="BC296" s="447"/>
      <c r="BD296" s="447"/>
      <c r="BE296" s="447"/>
      <c r="BF296" s="436"/>
      <c r="BG296" s="447"/>
      <c r="BH296" s="447"/>
      <c r="BI296" s="447"/>
      <c r="BJ296" s="447"/>
      <c r="BK296" s="447"/>
      <c r="BL296" s="447"/>
      <c r="BM296" s="436"/>
      <c r="BN296" s="447"/>
      <c r="BO296" s="447"/>
      <c r="BP296" s="447"/>
      <c r="BQ296" s="447"/>
      <c r="BR296" s="447"/>
      <c r="BS296" s="447"/>
      <c r="BT296" s="436"/>
      <c r="BU296" s="447"/>
      <c r="BV296" s="447"/>
      <c r="BW296" s="447"/>
      <c r="BX296" s="447"/>
      <c r="BY296" s="447"/>
      <c r="BZ296" s="447"/>
      <c r="CA296" s="447"/>
      <c r="CB296" s="447"/>
      <c r="CC296" s="447"/>
      <c r="CD296" s="447"/>
      <c r="CE296" s="447"/>
      <c r="CF296" s="447"/>
      <c r="CG296" s="447"/>
      <c r="CH296" s="447"/>
      <c r="CI296" s="447"/>
      <c r="CJ296" s="447"/>
      <c r="CK296" s="447"/>
      <c r="CL296" s="447"/>
      <c r="CM296" s="447"/>
      <c r="CN296" s="447"/>
      <c r="CO296" s="447"/>
      <c r="CP296" s="447"/>
      <c r="CQ296" s="447"/>
      <c r="CR296" s="447"/>
      <c r="CS296" s="447"/>
      <c r="CT296" s="447"/>
      <c r="CU296" s="447"/>
      <c r="CV296" s="447"/>
      <c r="CW296" s="447"/>
      <c r="CX296" s="447"/>
      <c r="CY296" s="447"/>
      <c r="CZ296" s="447"/>
      <c r="DA296" s="447"/>
      <c r="DB296" s="447"/>
      <c r="DC296" s="447"/>
      <c r="DD296" s="447"/>
      <c r="DE296" s="447"/>
      <c r="DF296" s="447"/>
      <c r="DG296" s="447"/>
      <c r="DH296" s="447"/>
      <c r="DI296" s="447"/>
      <c r="DJ296" s="447"/>
      <c r="DK296" s="447"/>
      <c r="DL296" s="447"/>
      <c r="DM296" s="447"/>
      <c r="DN296" s="447"/>
      <c r="DO296" s="447"/>
      <c r="DP296" s="447"/>
      <c r="DQ296" s="447"/>
      <c r="DR296" s="447"/>
      <c r="DS296" s="447"/>
      <c r="DT296" s="447"/>
      <c r="DU296" s="447"/>
      <c r="DV296" s="447"/>
      <c r="DW296" s="447"/>
      <c r="DX296" s="447"/>
      <c r="DY296" s="447"/>
      <c r="DZ296" s="447"/>
      <c r="EA296" s="447"/>
      <c r="EB296" s="447"/>
      <c r="EC296" s="447"/>
      <c r="ED296" s="447"/>
      <c r="EE296" s="447"/>
      <c r="EF296" s="447"/>
      <c r="EG296" s="447"/>
      <c r="EH296" s="447"/>
      <c r="EI296" s="447"/>
      <c r="EJ296" s="447"/>
      <c r="EK296" s="447"/>
      <c r="EL296" s="447"/>
      <c r="EM296" s="447"/>
      <c r="EN296" s="447"/>
      <c r="EO296" s="447"/>
      <c r="EP296" s="447"/>
      <c r="EQ296" s="447"/>
      <c r="ER296" s="447"/>
      <c r="ES296" s="447"/>
      <c r="ET296" s="447"/>
      <c r="EU296" s="447"/>
      <c r="EV296" s="447"/>
    </row>
    <row r="297" spans="3:152" ht="12" customHeight="1">
      <c r="C297" s="447"/>
      <c r="D297" s="436"/>
      <c r="E297" s="447"/>
      <c r="F297" s="447"/>
      <c r="G297" s="447"/>
      <c r="H297" s="447"/>
      <c r="I297" s="447"/>
      <c r="J297" s="447"/>
      <c r="K297" s="436"/>
      <c r="L297" s="447"/>
      <c r="M297" s="447"/>
      <c r="N297" s="447"/>
      <c r="O297" s="447"/>
      <c r="P297" s="447"/>
      <c r="Q297" s="447"/>
      <c r="R297" s="436"/>
      <c r="S297" s="447"/>
      <c r="T297" s="447"/>
      <c r="U297" s="447"/>
      <c r="V297" s="447"/>
      <c r="W297" s="447"/>
      <c r="X297" s="447"/>
      <c r="Y297" s="447"/>
      <c r="Z297" s="447"/>
      <c r="AA297" s="447"/>
      <c r="AB297" s="447"/>
      <c r="AC297" s="436"/>
      <c r="AD297" s="447"/>
      <c r="AE297" s="447"/>
      <c r="AF297" s="447"/>
      <c r="AG297" s="447"/>
      <c r="AH297" s="447"/>
      <c r="AI297" s="447"/>
      <c r="AJ297" s="447"/>
      <c r="AK297" s="436"/>
      <c r="AL297" s="447"/>
      <c r="AM297" s="447"/>
      <c r="AN297" s="447"/>
      <c r="AO297" s="447"/>
      <c r="AP297" s="447"/>
      <c r="AQ297" s="447"/>
      <c r="AR297" s="436"/>
      <c r="AS297" s="447"/>
      <c r="AT297" s="447"/>
      <c r="AU297" s="447"/>
      <c r="AV297" s="447"/>
      <c r="AW297" s="447"/>
      <c r="AX297" s="447"/>
      <c r="AY297" s="436"/>
      <c r="AZ297" s="447"/>
      <c r="BA297" s="447"/>
      <c r="BB297" s="447"/>
      <c r="BC297" s="447"/>
      <c r="BD297" s="447"/>
      <c r="BE297" s="447"/>
      <c r="BF297" s="436"/>
      <c r="BG297" s="447"/>
      <c r="BH297" s="447"/>
      <c r="BI297" s="447"/>
      <c r="BJ297" s="447"/>
      <c r="BK297" s="447"/>
      <c r="BL297" s="447"/>
      <c r="BM297" s="436"/>
      <c r="BN297" s="447"/>
      <c r="BO297" s="447"/>
      <c r="BP297" s="447"/>
      <c r="BQ297" s="447"/>
      <c r="BR297" s="447"/>
      <c r="BS297" s="447"/>
      <c r="BT297" s="436"/>
      <c r="BU297" s="447"/>
      <c r="BV297" s="447"/>
      <c r="BW297" s="447"/>
      <c r="BX297" s="447"/>
      <c r="BY297" s="447"/>
      <c r="BZ297" s="447"/>
      <c r="CA297" s="447"/>
      <c r="CB297" s="447"/>
      <c r="CC297" s="447"/>
      <c r="CD297" s="447"/>
      <c r="CE297" s="447"/>
      <c r="CF297" s="447"/>
      <c r="CG297" s="447"/>
      <c r="CH297" s="447"/>
      <c r="CI297" s="447"/>
      <c r="CJ297" s="447"/>
      <c r="CK297" s="447"/>
      <c r="CL297" s="447"/>
      <c r="CM297" s="447"/>
      <c r="CN297" s="447"/>
      <c r="CO297" s="447"/>
      <c r="CP297" s="447"/>
      <c r="CQ297" s="447"/>
      <c r="CR297" s="447"/>
      <c r="CS297" s="447"/>
      <c r="CT297" s="447"/>
      <c r="CU297" s="447"/>
      <c r="CV297" s="447"/>
      <c r="CW297" s="447"/>
      <c r="CX297" s="447"/>
      <c r="CY297" s="447"/>
      <c r="CZ297" s="447"/>
      <c r="DA297" s="447"/>
      <c r="DB297" s="447"/>
      <c r="DC297" s="447"/>
      <c r="DD297" s="447"/>
      <c r="DE297" s="447"/>
      <c r="DF297" s="447"/>
      <c r="DG297" s="447"/>
      <c r="DH297" s="447"/>
      <c r="DI297" s="447"/>
      <c r="DJ297" s="447"/>
      <c r="DK297" s="447"/>
      <c r="DL297" s="447"/>
      <c r="DM297" s="447"/>
      <c r="DN297" s="447"/>
      <c r="DO297" s="447"/>
      <c r="DP297" s="447"/>
      <c r="DQ297" s="447"/>
      <c r="DR297" s="447"/>
      <c r="DS297" s="447"/>
      <c r="DT297" s="447"/>
      <c r="DU297" s="447"/>
      <c r="DV297" s="447"/>
      <c r="DW297" s="447"/>
      <c r="DX297" s="447"/>
      <c r="DY297" s="447"/>
      <c r="DZ297" s="447"/>
      <c r="EA297" s="447"/>
      <c r="EB297" s="447"/>
      <c r="EC297" s="447"/>
      <c r="ED297" s="447"/>
      <c r="EE297" s="447"/>
      <c r="EF297" s="447"/>
      <c r="EG297" s="447"/>
      <c r="EH297" s="447"/>
      <c r="EI297" s="447"/>
      <c r="EJ297" s="447"/>
      <c r="EK297" s="447"/>
      <c r="EL297" s="447"/>
      <c r="EM297" s="447"/>
      <c r="EN297" s="447"/>
      <c r="EO297" s="447"/>
      <c r="EP297" s="447"/>
      <c r="EQ297" s="447"/>
      <c r="ER297" s="447"/>
      <c r="ES297" s="447"/>
      <c r="ET297" s="447"/>
      <c r="EU297" s="447"/>
      <c r="EV297" s="447"/>
    </row>
    <row r="298" spans="3:152" ht="12" customHeight="1">
      <c r="C298" s="447"/>
      <c r="D298" s="436"/>
      <c r="E298" s="447"/>
      <c r="F298" s="447"/>
      <c r="G298" s="447"/>
      <c r="H298" s="447"/>
      <c r="I298" s="447"/>
      <c r="J298" s="447"/>
      <c r="K298" s="436"/>
      <c r="L298" s="447"/>
      <c r="M298" s="447"/>
      <c r="N298" s="447"/>
      <c r="O298" s="447"/>
      <c r="P298" s="447"/>
      <c r="Q298" s="447"/>
      <c r="R298" s="436"/>
      <c r="S298" s="447"/>
      <c r="T298" s="447"/>
      <c r="U298" s="447"/>
      <c r="V298" s="447"/>
      <c r="W298" s="447"/>
      <c r="X298" s="447"/>
      <c r="Y298" s="447"/>
      <c r="Z298" s="447"/>
      <c r="AA298" s="447"/>
      <c r="AB298" s="447"/>
      <c r="AC298" s="436"/>
      <c r="AD298" s="447"/>
      <c r="AE298" s="447"/>
      <c r="AF298" s="447"/>
      <c r="AG298" s="447"/>
      <c r="AH298" s="447"/>
      <c r="AI298" s="447"/>
      <c r="AJ298" s="447"/>
      <c r="AK298" s="436"/>
      <c r="AL298" s="447"/>
      <c r="AM298" s="447"/>
      <c r="AN298" s="447"/>
      <c r="AO298" s="447"/>
      <c r="AP298" s="447"/>
      <c r="AQ298" s="447"/>
      <c r="AR298" s="436"/>
      <c r="AS298" s="447"/>
      <c r="AT298" s="447"/>
      <c r="AU298" s="447"/>
      <c r="AV298" s="447"/>
      <c r="AW298" s="447"/>
      <c r="AX298" s="447"/>
      <c r="AY298" s="436"/>
      <c r="AZ298" s="447"/>
      <c r="BA298" s="447"/>
      <c r="BB298" s="447"/>
      <c r="BC298" s="447"/>
      <c r="BD298" s="447"/>
      <c r="BE298" s="447"/>
      <c r="BF298" s="436"/>
      <c r="BG298" s="447"/>
      <c r="BH298" s="447"/>
      <c r="BI298" s="447"/>
      <c r="BJ298" s="447"/>
      <c r="BK298" s="447"/>
      <c r="BL298" s="447"/>
      <c r="BM298" s="436"/>
      <c r="BN298" s="447"/>
      <c r="BO298" s="447"/>
      <c r="BP298" s="447"/>
      <c r="BQ298" s="447"/>
      <c r="BR298" s="447"/>
      <c r="BS298" s="447"/>
      <c r="BT298" s="436"/>
      <c r="BU298" s="447"/>
      <c r="BV298" s="447"/>
      <c r="BW298" s="447"/>
      <c r="BX298" s="447"/>
      <c r="BY298" s="447"/>
      <c r="BZ298" s="447"/>
      <c r="CA298" s="447"/>
      <c r="CB298" s="447"/>
      <c r="CC298" s="447"/>
      <c r="CD298" s="447"/>
      <c r="CE298" s="447"/>
      <c r="CF298" s="447"/>
      <c r="CG298" s="447"/>
      <c r="CH298" s="447"/>
      <c r="CI298" s="447"/>
      <c r="CJ298" s="447"/>
      <c r="CK298" s="447"/>
      <c r="CL298" s="447"/>
      <c r="CM298" s="447"/>
      <c r="CN298" s="447"/>
      <c r="CO298" s="447"/>
      <c r="CP298" s="447"/>
      <c r="CQ298" s="447"/>
      <c r="CR298" s="447"/>
      <c r="CS298" s="447"/>
      <c r="CT298" s="447"/>
      <c r="CU298" s="447"/>
      <c r="CV298" s="447"/>
      <c r="CW298" s="447"/>
      <c r="CX298" s="447"/>
      <c r="CY298" s="447"/>
      <c r="CZ298" s="447"/>
      <c r="DA298" s="447"/>
      <c r="DB298" s="447"/>
      <c r="DC298" s="447"/>
      <c r="DD298" s="447"/>
      <c r="DE298" s="447"/>
      <c r="DF298" s="447"/>
      <c r="DG298" s="447"/>
      <c r="DH298" s="447"/>
      <c r="DI298" s="447"/>
      <c r="DJ298" s="447"/>
      <c r="DK298" s="447"/>
      <c r="DL298" s="447"/>
      <c r="DM298" s="447"/>
      <c r="DN298" s="447"/>
      <c r="DO298" s="447"/>
      <c r="DP298" s="447"/>
      <c r="DQ298" s="447"/>
      <c r="DR298" s="447"/>
      <c r="DS298" s="447"/>
      <c r="DT298" s="447"/>
      <c r="DU298" s="447"/>
      <c r="DV298" s="447"/>
      <c r="DW298" s="447"/>
      <c r="DX298" s="447"/>
      <c r="DY298" s="447"/>
      <c r="DZ298" s="447"/>
      <c r="EA298" s="447"/>
      <c r="EB298" s="447"/>
      <c r="EC298" s="447"/>
      <c r="ED298" s="447"/>
      <c r="EE298" s="447"/>
      <c r="EF298" s="447"/>
      <c r="EG298" s="447"/>
      <c r="EH298" s="447"/>
      <c r="EI298" s="447"/>
      <c r="EJ298" s="447"/>
      <c r="EK298" s="447"/>
      <c r="EL298" s="447"/>
      <c r="EM298" s="447"/>
      <c r="EN298" s="447"/>
      <c r="EO298" s="447"/>
      <c r="EP298" s="447"/>
      <c r="EQ298" s="447"/>
      <c r="ER298" s="447"/>
      <c r="ES298" s="447"/>
      <c r="ET298" s="447"/>
      <c r="EU298" s="447"/>
      <c r="EV298" s="447"/>
    </row>
    <row r="299" spans="3:152" ht="12" customHeight="1">
      <c r="C299" s="447"/>
      <c r="D299" s="436"/>
      <c r="E299" s="447"/>
      <c r="F299" s="447"/>
      <c r="G299" s="447"/>
      <c r="H299" s="447"/>
      <c r="I299" s="447"/>
      <c r="J299" s="447"/>
      <c r="K299" s="436"/>
      <c r="L299" s="447"/>
      <c r="M299" s="447"/>
      <c r="N299" s="447"/>
      <c r="O299" s="447"/>
      <c r="P299" s="447"/>
      <c r="Q299" s="447"/>
      <c r="R299" s="436"/>
      <c r="S299" s="447"/>
      <c r="T299" s="447"/>
      <c r="U299" s="447"/>
      <c r="V299" s="447"/>
      <c r="W299" s="447"/>
      <c r="X299" s="447"/>
      <c r="Y299" s="447"/>
      <c r="Z299" s="447"/>
      <c r="AA299" s="447"/>
      <c r="AB299" s="447"/>
      <c r="AC299" s="436"/>
      <c r="AD299" s="447"/>
      <c r="AE299" s="447"/>
      <c r="AF299" s="447"/>
      <c r="AG299" s="447"/>
      <c r="AH299" s="447"/>
      <c r="AI299" s="447"/>
      <c r="AJ299" s="447"/>
      <c r="AK299" s="436"/>
      <c r="AL299" s="447"/>
      <c r="AM299" s="447"/>
      <c r="AN299" s="447"/>
      <c r="AO299" s="447"/>
      <c r="AP299" s="447"/>
      <c r="AQ299" s="447"/>
      <c r="AR299" s="436"/>
      <c r="AS299" s="447"/>
      <c r="AT299" s="447"/>
      <c r="AU299" s="447"/>
      <c r="AV299" s="447"/>
      <c r="AW299" s="447"/>
      <c r="AX299" s="447"/>
      <c r="AY299" s="436"/>
      <c r="AZ299" s="447"/>
      <c r="BA299" s="447"/>
      <c r="BB299" s="447"/>
      <c r="BC299" s="447"/>
      <c r="BD299" s="447"/>
      <c r="BE299" s="447"/>
      <c r="BF299" s="436"/>
      <c r="BG299" s="447"/>
      <c r="BH299" s="447"/>
      <c r="BI299" s="447"/>
      <c r="BJ299" s="447"/>
      <c r="BK299" s="447"/>
      <c r="BL299" s="447"/>
      <c r="BM299" s="436"/>
      <c r="BN299" s="447"/>
      <c r="BO299" s="447"/>
      <c r="BP299" s="447"/>
      <c r="BQ299" s="447"/>
      <c r="BR299" s="447"/>
      <c r="BS299" s="447"/>
      <c r="BT299" s="436"/>
      <c r="BU299" s="447"/>
      <c r="BV299" s="447"/>
      <c r="BW299" s="447"/>
      <c r="BX299" s="447"/>
      <c r="BY299" s="447"/>
      <c r="BZ299" s="447"/>
      <c r="CA299" s="447"/>
      <c r="CB299" s="447"/>
      <c r="CC299" s="447"/>
      <c r="CD299" s="447"/>
      <c r="CE299" s="447"/>
      <c r="CF299" s="447"/>
      <c r="CG299" s="447"/>
      <c r="CH299" s="447"/>
      <c r="CI299" s="447"/>
      <c r="CJ299" s="447"/>
      <c r="CK299" s="447"/>
      <c r="CL299" s="447"/>
      <c r="CM299" s="447"/>
      <c r="CN299" s="447"/>
      <c r="CO299" s="447"/>
      <c r="CP299" s="447"/>
      <c r="CQ299" s="447"/>
      <c r="CR299" s="447"/>
      <c r="CS299" s="447"/>
      <c r="CT299" s="447"/>
      <c r="CU299" s="447"/>
      <c r="CV299" s="447"/>
      <c r="CW299" s="447"/>
      <c r="CX299" s="447"/>
      <c r="CY299" s="447"/>
      <c r="CZ299" s="447"/>
      <c r="DA299" s="447"/>
      <c r="DB299" s="447"/>
      <c r="DC299" s="447"/>
      <c r="DD299" s="447"/>
      <c r="DE299" s="447"/>
      <c r="DF299" s="447"/>
      <c r="DG299" s="447"/>
      <c r="DH299" s="447"/>
      <c r="DI299" s="447"/>
      <c r="DJ299" s="447"/>
      <c r="DK299" s="447"/>
      <c r="DL299" s="447"/>
      <c r="DM299" s="447"/>
      <c r="DN299" s="447"/>
      <c r="DO299" s="447"/>
      <c r="DP299" s="447"/>
      <c r="DQ299" s="447"/>
      <c r="DR299" s="447"/>
      <c r="DS299" s="447"/>
      <c r="DT299" s="447"/>
      <c r="DU299" s="447"/>
      <c r="DV299" s="447"/>
      <c r="DW299" s="447"/>
      <c r="DX299" s="447"/>
      <c r="DY299" s="447"/>
      <c r="DZ299" s="447"/>
      <c r="EA299" s="447"/>
      <c r="EB299" s="447"/>
      <c r="EC299" s="447"/>
      <c r="ED299" s="447"/>
      <c r="EE299" s="447"/>
      <c r="EF299" s="447"/>
      <c r="EG299" s="447"/>
      <c r="EH299" s="447"/>
      <c r="EI299" s="447"/>
      <c r="EJ299" s="447"/>
      <c r="EK299" s="447"/>
      <c r="EL299" s="447"/>
      <c r="EM299" s="447"/>
      <c r="EN299" s="447"/>
      <c r="EO299" s="447"/>
      <c r="EP299" s="447"/>
      <c r="EQ299" s="447"/>
      <c r="ER299" s="447"/>
      <c r="ES299" s="447"/>
      <c r="ET299" s="447"/>
      <c r="EU299" s="447"/>
      <c r="EV299" s="447"/>
    </row>
    <row r="300" spans="3:152" ht="12" customHeight="1">
      <c r="C300" s="447"/>
      <c r="D300" s="436"/>
      <c r="E300" s="447"/>
      <c r="F300" s="447"/>
      <c r="G300" s="447"/>
      <c r="H300" s="447"/>
      <c r="I300" s="447"/>
      <c r="J300" s="447"/>
      <c r="K300" s="436"/>
      <c r="L300" s="447"/>
      <c r="M300" s="447"/>
      <c r="N300" s="447"/>
      <c r="O300" s="447"/>
      <c r="P300" s="447"/>
      <c r="Q300" s="447"/>
      <c r="R300" s="436"/>
      <c r="S300" s="447"/>
      <c r="T300" s="447"/>
      <c r="U300" s="447"/>
      <c r="V300" s="447"/>
      <c r="W300" s="447"/>
      <c r="X300" s="447"/>
      <c r="Y300" s="447"/>
      <c r="Z300" s="447"/>
      <c r="AA300" s="447"/>
      <c r="AB300" s="447"/>
      <c r="AC300" s="436"/>
      <c r="AD300" s="447"/>
      <c r="AE300" s="447"/>
      <c r="AF300" s="447"/>
      <c r="AG300" s="447"/>
      <c r="AH300" s="447"/>
      <c r="AI300" s="447"/>
      <c r="AJ300" s="447"/>
      <c r="AK300" s="436"/>
      <c r="AL300" s="447"/>
      <c r="AM300" s="447"/>
      <c r="AN300" s="447"/>
      <c r="AO300" s="447"/>
      <c r="AP300" s="447"/>
      <c r="AQ300" s="447"/>
      <c r="AR300" s="436"/>
      <c r="AS300" s="447"/>
      <c r="AT300" s="447"/>
      <c r="AU300" s="447"/>
      <c r="AV300" s="447"/>
      <c r="AW300" s="447"/>
      <c r="AX300" s="447"/>
      <c r="AY300" s="436"/>
      <c r="AZ300" s="447"/>
      <c r="BA300" s="447"/>
      <c r="BB300" s="447"/>
      <c r="BC300" s="447"/>
      <c r="BD300" s="447"/>
      <c r="BE300" s="447"/>
      <c r="BF300" s="436"/>
      <c r="BG300" s="447"/>
      <c r="BH300" s="447"/>
      <c r="BI300" s="447"/>
      <c r="BJ300" s="447"/>
      <c r="BK300" s="447"/>
      <c r="BL300" s="447"/>
      <c r="BM300" s="436"/>
      <c r="BN300" s="447"/>
      <c r="BO300" s="447"/>
      <c r="BP300" s="447"/>
      <c r="BQ300" s="447"/>
      <c r="BR300" s="447"/>
      <c r="BS300" s="447"/>
      <c r="BT300" s="436"/>
      <c r="BU300" s="447"/>
      <c r="BV300" s="447"/>
      <c r="BW300" s="447"/>
      <c r="BX300" s="447"/>
      <c r="BY300" s="447"/>
      <c r="BZ300" s="447"/>
      <c r="CA300" s="447"/>
      <c r="CB300" s="447"/>
      <c r="CC300" s="447"/>
      <c r="CD300" s="447"/>
      <c r="CE300" s="447"/>
      <c r="CF300" s="447"/>
      <c r="CG300" s="447"/>
      <c r="CH300" s="447"/>
      <c r="CI300" s="447"/>
      <c r="CJ300" s="447"/>
      <c r="CK300" s="447"/>
      <c r="CL300" s="447"/>
      <c r="CM300" s="447"/>
      <c r="CN300" s="447"/>
      <c r="CO300" s="447"/>
      <c r="CP300" s="447"/>
      <c r="CQ300" s="447"/>
      <c r="CR300" s="447"/>
      <c r="CS300" s="447"/>
      <c r="CT300" s="447"/>
      <c r="CU300" s="447"/>
      <c r="CV300" s="447"/>
      <c r="CW300" s="447"/>
      <c r="CX300" s="447"/>
      <c r="CY300" s="447"/>
      <c r="CZ300" s="447"/>
      <c r="DA300" s="447"/>
      <c r="DB300" s="447"/>
      <c r="DC300" s="447"/>
      <c r="DD300" s="447"/>
      <c r="DE300" s="447"/>
      <c r="DF300" s="447"/>
      <c r="DG300" s="447"/>
      <c r="DH300" s="447"/>
      <c r="DI300" s="447"/>
      <c r="DJ300" s="447"/>
      <c r="DK300" s="447"/>
      <c r="DL300" s="447"/>
      <c r="DM300" s="447"/>
      <c r="DN300" s="447"/>
      <c r="DO300" s="447"/>
      <c r="DP300" s="447"/>
      <c r="DQ300" s="447"/>
      <c r="DR300" s="447"/>
      <c r="DS300" s="447"/>
      <c r="DT300" s="447"/>
      <c r="DU300" s="447"/>
      <c r="DV300" s="447"/>
      <c r="DW300" s="447"/>
      <c r="DX300" s="447"/>
      <c r="DY300" s="447"/>
      <c r="DZ300" s="447"/>
      <c r="EA300" s="447"/>
      <c r="EB300" s="447"/>
      <c r="EC300" s="447"/>
      <c r="ED300" s="447"/>
      <c r="EE300" s="447"/>
      <c r="EF300" s="447"/>
      <c r="EG300" s="447"/>
      <c r="EH300" s="447"/>
      <c r="EI300" s="447"/>
      <c r="EJ300" s="447"/>
      <c r="EK300" s="447"/>
      <c r="EL300" s="447"/>
      <c r="EM300" s="447"/>
      <c r="EN300" s="447"/>
      <c r="EO300" s="447"/>
      <c r="EP300" s="447"/>
      <c r="EQ300" s="447"/>
      <c r="ER300" s="447"/>
      <c r="ES300" s="447"/>
      <c r="ET300" s="447"/>
      <c r="EU300" s="447"/>
      <c r="EV300" s="447"/>
    </row>
    <row r="301" spans="3:152" ht="12" customHeight="1">
      <c r="C301" s="447"/>
      <c r="D301" s="436"/>
      <c r="E301" s="447"/>
      <c r="F301" s="447"/>
      <c r="G301" s="447"/>
      <c r="H301" s="447"/>
      <c r="I301" s="447"/>
      <c r="J301" s="447"/>
      <c r="K301" s="436"/>
      <c r="L301" s="447"/>
      <c r="M301" s="447"/>
      <c r="N301" s="447"/>
      <c r="O301" s="447"/>
      <c r="P301" s="447"/>
      <c r="Q301" s="447"/>
      <c r="R301" s="436"/>
      <c r="S301" s="447"/>
      <c r="T301" s="447"/>
      <c r="U301" s="447"/>
      <c r="V301" s="447"/>
      <c r="W301" s="447"/>
      <c r="X301" s="447"/>
      <c r="Y301" s="447"/>
      <c r="Z301" s="447"/>
      <c r="AA301" s="447"/>
      <c r="AB301" s="447"/>
      <c r="AC301" s="436"/>
      <c r="AD301" s="447"/>
      <c r="AE301" s="447"/>
      <c r="AF301" s="447"/>
      <c r="AG301" s="447"/>
      <c r="AH301" s="447"/>
      <c r="AI301" s="447"/>
      <c r="AJ301" s="447"/>
      <c r="AK301" s="436"/>
      <c r="AL301" s="447"/>
      <c r="AM301" s="447"/>
      <c r="AN301" s="447"/>
      <c r="AO301" s="447"/>
      <c r="AP301" s="447"/>
      <c r="AQ301" s="447"/>
      <c r="AR301" s="436"/>
      <c r="AS301" s="447"/>
      <c r="AT301" s="447"/>
      <c r="AU301" s="447"/>
      <c r="AV301" s="447"/>
      <c r="AW301" s="447"/>
      <c r="AX301" s="447"/>
      <c r="AY301" s="436"/>
      <c r="AZ301" s="447"/>
      <c r="BA301" s="447"/>
      <c r="BB301" s="447"/>
      <c r="BC301" s="447"/>
      <c r="BD301" s="447"/>
      <c r="BE301" s="447"/>
      <c r="BF301" s="436"/>
      <c r="BG301" s="447"/>
      <c r="BH301" s="447"/>
      <c r="BI301" s="447"/>
      <c r="BJ301" s="447"/>
      <c r="BK301" s="447"/>
      <c r="BL301" s="447"/>
      <c r="BM301" s="436"/>
      <c r="BN301" s="447"/>
      <c r="BO301" s="447"/>
      <c r="BP301" s="447"/>
      <c r="BQ301" s="447"/>
      <c r="BR301" s="447"/>
      <c r="BS301" s="447"/>
      <c r="BT301" s="436"/>
      <c r="BU301" s="447"/>
      <c r="BV301" s="447"/>
      <c r="BW301" s="447"/>
      <c r="BX301" s="447"/>
      <c r="BY301" s="447"/>
      <c r="BZ301" s="447"/>
      <c r="CA301" s="447"/>
      <c r="CB301" s="447"/>
      <c r="CC301" s="447"/>
      <c r="CD301" s="447"/>
      <c r="CE301" s="447"/>
      <c r="CF301" s="447"/>
      <c r="CG301" s="447"/>
      <c r="CH301" s="447"/>
      <c r="CI301" s="447"/>
      <c r="CJ301" s="447"/>
      <c r="CK301" s="447"/>
      <c r="CL301" s="447"/>
      <c r="CM301" s="447"/>
      <c r="CN301" s="447"/>
      <c r="CO301" s="447"/>
      <c r="CP301" s="447"/>
      <c r="CQ301" s="447"/>
      <c r="CR301" s="447"/>
      <c r="CS301" s="447"/>
      <c r="CT301" s="447"/>
      <c r="CU301" s="447"/>
      <c r="CV301" s="447"/>
      <c r="CW301" s="447"/>
      <c r="CX301" s="447"/>
      <c r="CY301" s="447"/>
      <c r="CZ301" s="447"/>
      <c r="DA301" s="447"/>
      <c r="DB301" s="447"/>
      <c r="DC301" s="447"/>
      <c r="DD301" s="447"/>
      <c r="DE301" s="447"/>
      <c r="DF301" s="447"/>
      <c r="DG301" s="447"/>
      <c r="DH301" s="447"/>
      <c r="DI301" s="447"/>
      <c r="DJ301" s="447"/>
      <c r="DK301" s="447"/>
      <c r="DL301" s="447"/>
      <c r="DM301" s="447"/>
      <c r="DN301" s="447"/>
      <c r="DO301" s="447"/>
      <c r="DP301" s="447"/>
      <c r="DQ301" s="447"/>
      <c r="DR301" s="447"/>
      <c r="DS301" s="447"/>
      <c r="DT301" s="447"/>
      <c r="DU301" s="447"/>
      <c r="DV301" s="447"/>
      <c r="DW301" s="447"/>
      <c r="DX301" s="447"/>
      <c r="DY301" s="447"/>
      <c r="DZ301" s="447"/>
      <c r="EA301" s="447"/>
      <c r="EB301" s="447"/>
      <c r="EC301" s="447"/>
      <c r="ED301" s="447"/>
      <c r="EE301" s="447"/>
      <c r="EF301" s="447"/>
      <c r="EG301" s="447"/>
      <c r="EH301" s="447"/>
      <c r="EI301" s="447"/>
      <c r="EJ301" s="447"/>
      <c r="EK301" s="447"/>
      <c r="EL301" s="447"/>
      <c r="EM301" s="447"/>
      <c r="EN301" s="447"/>
      <c r="EO301" s="447"/>
      <c r="EP301" s="447"/>
      <c r="EQ301" s="447"/>
      <c r="ER301" s="447"/>
      <c r="ES301" s="447"/>
      <c r="ET301" s="447"/>
      <c r="EU301" s="447"/>
      <c r="EV301" s="447"/>
    </row>
    <row r="302" spans="3:152" ht="12" customHeight="1">
      <c r="C302" s="447"/>
      <c r="D302" s="436"/>
      <c r="E302" s="447"/>
      <c r="F302" s="447"/>
      <c r="G302" s="447"/>
      <c r="H302" s="447"/>
      <c r="I302" s="447"/>
      <c r="J302" s="447"/>
      <c r="K302" s="436"/>
      <c r="L302" s="447"/>
      <c r="M302" s="447"/>
      <c r="N302" s="447"/>
      <c r="O302" s="447"/>
      <c r="P302" s="447"/>
      <c r="Q302" s="447"/>
      <c r="R302" s="436"/>
      <c r="S302" s="447"/>
      <c r="T302" s="447"/>
      <c r="U302" s="447"/>
      <c r="V302" s="447"/>
      <c r="W302" s="447"/>
      <c r="X302" s="447"/>
      <c r="Y302" s="447"/>
      <c r="Z302" s="447"/>
      <c r="AA302" s="447"/>
      <c r="AB302" s="447"/>
      <c r="AC302" s="436"/>
      <c r="AD302" s="447"/>
      <c r="AE302" s="447"/>
      <c r="AF302" s="447"/>
      <c r="AG302" s="447"/>
      <c r="AH302" s="447"/>
      <c r="AI302" s="447"/>
      <c r="AJ302" s="447"/>
      <c r="AK302" s="436"/>
      <c r="AL302" s="447"/>
      <c r="AM302" s="447"/>
      <c r="AN302" s="447"/>
      <c r="AO302" s="447"/>
      <c r="AP302" s="447"/>
      <c r="AQ302" s="447"/>
      <c r="AR302" s="436"/>
      <c r="AS302" s="447"/>
      <c r="AT302" s="447"/>
      <c r="AU302" s="447"/>
      <c r="AV302" s="447"/>
      <c r="AW302" s="447"/>
      <c r="AX302" s="447"/>
      <c r="AY302" s="436"/>
      <c r="AZ302" s="447"/>
      <c r="BA302" s="447"/>
      <c r="BB302" s="447"/>
      <c r="BC302" s="447"/>
      <c r="BD302" s="447"/>
      <c r="BE302" s="447"/>
      <c r="BF302" s="436"/>
      <c r="BG302" s="447"/>
      <c r="BH302" s="447"/>
      <c r="BI302" s="447"/>
      <c r="BJ302" s="447"/>
      <c r="BK302" s="447"/>
      <c r="BL302" s="447"/>
      <c r="BM302" s="436"/>
      <c r="BN302" s="447"/>
      <c r="BO302" s="447"/>
      <c r="BP302" s="447"/>
      <c r="BQ302" s="447"/>
      <c r="BR302" s="447"/>
      <c r="BS302" s="447"/>
      <c r="BT302" s="436"/>
      <c r="BU302" s="447"/>
      <c r="BV302" s="447"/>
      <c r="BW302" s="447"/>
      <c r="BX302" s="447"/>
      <c r="BY302" s="447"/>
      <c r="BZ302" s="447"/>
      <c r="CA302" s="447"/>
      <c r="CB302" s="447"/>
      <c r="CC302" s="447"/>
      <c r="CD302" s="447"/>
      <c r="CE302" s="447"/>
      <c r="CF302" s="447"/>
      <c r="CG302" s="447"/>
      <c r="CH302" s="447"/>
      <c r="CI302" s="447"/>
      <c r="CJ302" s="447"/>
      <c r="CK302" s="447"/>
      <c r="CL302" s="447"/>
      <c r="CM302" s="447"/>
      <c r="CN302" s="447"/>
      <c r="CO302" s="447"/>
      <c r="CP302" s="447"/>
      <c r="CQ302" s="447"/>
      <c r="CR302" s="447"/>
      <c r="CS302" s="447"/>
      <c r="CT302" s="447"/>
      <c r="CU302" s="447"/>
      <c r="CV302" s="447"/>
      <c r="CW302" s="447"/>
      <c r="CX302" s="447"/>
      <c r="CY302" s="447"/>
      <c r="CZ302" s="447"/>
      <c r="DA302" s="447"/>
      <c r="DB302" s="447"/>
      <c r="DC302" s="447"/>
      <c r="DD302" s="447"/>
      <c r="DE302" s="447"/>
      <c r="DF302" s="447"/>
      <c r="DG302" s="447"/>
      <c r="DH302" s="447"/>
      <c r="DI302" s="447"/>
      <c r="DJ302" s="447"/>
      <c r="DK302" s="447"/>
      <c r="DL302" s="447"/>
      <c r="DM302" s="447"/>
      <c r="DN302" s="447"/>
      <c r="DO302" s="447"/>
      <c r="DP302" s="447"/>
      <c r="DQ302" s="447"/>
      <c r="DR302" s="447"/>
      <c r="DS302" s="447"/>
      <c r="DT302" s="447"/>
      <c r="DU302" s="447"/>
      <c r="DV302" s="447"/>
      <c r="DW302" s="447"/>
      <c r="DX302" s="447"/>
      <c r="DY302" s="447"/>
      <c r="DZ302" s="447"/>
      <c r="EA302" s="447"/>
      <c r="EB302" s="447"/>
      <c r="EC302" s="447"/>
      <c r="ED302" s="447"/>
      <c r="EE302" s="447"/>
      <c r="EF302" s="447"/>
      <c r="EG302" s="447"/>
      <c r="EH302" s="447"/>
      <c r="EI302" s="447"/>
      <c r="EJ302" s="447"/>
      <c r="EK302" s="447"/>
      <c r="EL302" s="447"/>
      <c r="EM302" s="447"/>
      <c r="EN302" s="447"/>
      <c r="EO302" s="447"/>
      <c r="EP302" s="447"/>
      <c r="EQ302" s="447"/>
      <c r="ER302" s="447"/>
      <c r="ES302" s="447"/>
      <c r="ET302" s="447"/>
      <c r="EU302" s="447"/>
      <c r="EV302" s="447"/>
    </row>
    <row r="303" spans="3:152" ht="12" customHeight="1">
      <c r="C303" s="447"/>
      <c r="D303" s="436"/>
      <c r="E303" s="447"/>
      <c r="F303" s="447"/>
      <c r="G303" s="447"/>
      <c r="H303" s="447"/>
      <c r="I303" s="447"/>
      <c r="J303" s="447"/>
      <c r="K303" s="436"/>
      <c r="L303" s="447"/>
      <c r="M303" s="447"/>
      <c r="N303" s="447"/>
      <c r="O303" s="447"/>
      <c r="P303" s="447"/>
      <c r="Q303" s="447"/>
      <c r="R303" s="436"/>
      <c r="S303" s="447"/>
      <c r="T303" s="447"/>
      <c r="U303" s="447"/>
      <c r="V303" s="447"/>
      <c r="W303" s="447"/>
      <c r="X303" s="447"/>
      <c r="Y303" s="447"/>
      <c r="Z303" s="447"/>
      <c r="AA303" s="447"/>
      <c r="AB303" s="447"/>
      <c r="AC303" s="436"/>
      <c r="AD303" s="447"/>
      <c r="AE303" s="447"/>
      <c r="AF303" s="447"/>
      <c r="AG303" s="447"/>
      <c r="AH303" s="447"/>
      <c r="AI303" s="447"/>
      <c r="AJ303" s="447"/>
      <c r="AK303" s="436"/>
      <c r="AL303" s="447"/>
      <c r="AM303" s="447"/>
      <c r="AN303" s="447"/>
      <c r="AO303" s="447"/>
      <c r="AP303" s="447"/>
      <c r="AQ303" s="447"/>
      <c r="AR303" s="436"/>
      <c r="AS303" s="447"/>
      <c r="AT303" s="447"/>
      <c r="AU303" s="447"/>
      <c r="AV303" s="447"/>
      <c r="AW303" s="447"/>
      <c r="AX303" s="447"/>
      <c r="AY303" s="436"/>
      <c r="AZ303" s="447"/>
      <c r="BA303" s="447"/>
      <c r="BB303" s="447"/>
      <c r="BC303" s="447"/>
      <c r="BD303" s="447"/>
      <c r="BE303" s="447"/>
      <c r="BF303" s="436"/>
      <c r="BG303" s="447"/>
      <c r="BH303" s="447"/>
      <c r="BI303" s="447"/>
      <c r="BJ303" s="447"/>
      <c r="BK303" s="447"/>
      <c r="BL303" s="447"/>
      <c r="BM303" s="436"/>
      <c r="BN303" s="447"/>
      <c r="BO303" s="447"/>
      <c r="BP303" s="447"/>
      <c r="BQ303" s="447"/>
      <c r="BR303" s="447"/>
      <c r="BS303" s="447"/>
      <c r="BT303" s="436"/>
      <c r="BU303" s="447"/>
      <c r="BV303" s="447"/>
      <c r="BW303" s="447"/>
      <c r="BX303" s="447"/>
      <c r="BY303" s="447"/>
      <c r="BZ303" s="447"/>
      <c r="CA303" s="447"/>
      <c r="CB303" s="447"/>
      <c r="CC303" s="447"/>
      <c r="CD303" s="447"/>
      <c r="CE303" s="447"/>
      <c r="CF303" s="447"/>
      <c r="CG303" s="447"/>
      <c r="CH303" s="447"/>
      <c r="CI303" s="447"/>
      <c r="CJ303" s="447"/>
      <c r="CK303" s="447"/>
      <c r="CL303" s="447"/>
      <c r="CM303" s="447"/>
      <c r="CN303" s="447"/>
      <c r="CO303" s="447"/>
      <c r="CP303" s="447"/>
      <c r="CQ303" s="447"/>
      <c r="CR303" s="447"/>
      <c r="CS303" s="447"/>
      <c r="CT303" s="447"/>
      <c r="CU303" s="447"/>
      <c r="CV303" s="447"/>
      <c r="CW303" s="447"/>
      <c r="CX303" s="447"/>
      <c r="CY303" s="447"/>
      <c r="CZ303" s="447"/>
      <c r="DA303" s="447"/>
      <c r="DB303" s="447"/>
      <c r="DC303" s="447"/>
      <c r="DD303" s="447"/>
      <c r="DE303" s="447"/>
      <c r="DF303" s="447"/>
      <c r="DG303" s="447"/>
      <c r="DH303" s="447"/>
      <c r="DI303" s="447"/>
      <c r="DJ303" s="447"/>
      <c r="DK303" s="447"/>
      <c r="DL303" s="447"/>
      <c r="DM303" s="447"/>
      <c r="DN303" s="447"/>
      <c r="DO303" s="447"/>
      <c r="DP303" s="447"/>
      <c r="DQ303" s="447"/>
      <c r="DR303" s="447"/>
      <c r="DS303" s="447"/>
      <c r="DT303" s="447"/>
      <c r="DU303" s="447"/>
      <c r="DV303" s="447"/>
      <c r="DW303" s="447"/>
      <c r="DX303" s="447"/>
      <c r="DY303" s="447"/>
      <c r="DZ303" s="447"/>
      <c r="EA303" s="447"/>
      <c r="EB303" s="447"/>
      <c r="EC303" s="447"/>
      <c r="ED303" s="447"/>
      <c r="EE303" s="447"/>
      <c r="EF303" s="447"/>
      <c r="EG303" s="447"/>
      <c r="EH303" s="447"/>
      <c r="EI303" s="447"/>
      <c r="EJ303" s="447"/>
      <c r="EK303" s="447"/>
      <c r="EL303" s="447"/>
      <c r="EM303" s="447"/>
      <c r="EN303" s="447"/>
      <c r="EO303" s="447"/>
      <c r="EP303" s="447"/>
      <c r="EQ303" s="447"/>
      <c r="ER303" s="447"/>
      <c r="ES303" s="447"/>
      <c r="ET303" s="447"/>
      <c r="EU303" s="447"/>
      <c r="EV303" s="447"/>
    </row>
    <row r="304" spans="3:152" ht="12" customHeight="1">
      <c r="C304" s="447"/>
      <c r="D304" s="436"/>
      <c r="E304" s="447"/>
      <c r="F304" s="447"/>
      <c r="G304" s="447"/>
      <c r="H304" s="447"/>
      <c r="I304" s="447"/>
      <c r="J304" s="447"/>
      <c r="K304" s="436"/>
      <c r="L304" s="447"/>
      <c r="M304" s="447"/>
      <c r="N304" s="447"/>
      <c r="O304" s="447"/>
      <c r="P304" s="447"/>
      <c r="Q304" s="447"/>
      <c r="R304" s="436"/>
      <c r="S304" s="447"/>
      <c r="T304" s="447"/>
      <c r="U304" s="447"/>
      <c r="V304" s="447"/>
      <c r="W304" s="447"/>
      <c r="X304" s="447"/>
      <c r="Y304" s="447"/>
      <c r="Z304" s="447"/>
      <c r="AA304" s="447"/>
      <c r="AB304" s="447"/>
      <c r="AC304" s="436"/>
      <c r="AD304" s="447"/>
      <c r="AE304" s="447"/>
      <c r="AF304" s="447"/>
      <c r="AG304" s="447"/>
      <c r="AH304" s="447"/>
      <c r="AI304" s="447"/>
      <c r="AJ304" s="447"/>
      <c r="AK304" s="436"/>
      <c r="AL304" s="447"/>
      <c r="AM304" s="447"/>
      <c r="AN304" s="447"/>
      <c r="AO304" s="447"/>
      <c r="AP304" s="447"/>
      <c r="AQ304" s="447"/>
      <c r="AR304" s="436"/>
      <c r="AS304" s="447"/>
      <c r="AT304" s="447"/>
      <c r="AU304" s="447"/>
      <c r="AV304" s="447"/>
      <c r="AW304" s="447"/>
      <c r="AX304" s="447"/>
      <c r="AY304" s="436"/>
      <c r="AZ304" s="447"/>
      <c r="BA304" s="447"/>
      <c r="BB304" s="447"/>
      <c r="BC304" s="447"/>
      <c r="BD304" s="447"/>
      <c r="BE304" s="447"/>
      <c r="BF304" s="436"/>
      <c r="BG304" s="447"/>
      <c r="BH304" s="447"/>
      <c r="BI304" s="447"/>
      <c r="BJ304" s="447"/>
      <c r="BK304" s="447"/>
      <c r="BL304" s="447"/>
      <c r="BM304" s="436"/>
      <c r="BN304" s="447"/>
      <c r="BO304" s="447"/>
      <c r="BP304" s="447"/>
      <c r="BQ304" s="447"/>
      <c r="BR304" s="447"/>
      <c r="BS304" s="447"/>
      <c r="BT304" s="436"/>
      <c r="BU304" s="447"/>
      <c r="BV304" s="447"/>
      <c r="BW304" s="447"/>
      <c r="BX304" s="447"/>
      <c r="BY304" s="447"/>
      <c r="BZ304" s="447"/>
      <c r="CA304" s="447"/>
      <c r="CB304" s="447"/>
      <c r="CC304" s="447"/>
      <c r="CD304" s="447"/>
      <c r="CE304" s="447"/>
      <c r="CF304" s="447"/>
      <c r="CG304" s="447"/>
      <c r="CH304" s="447"/>
      <c r="CI304" s="447"/>
      <c r="CJ304" s="447"/>
      <c r="CK304" s="447"/>
      <c r="CL304" s="447"/>
      <c r="CM304" s="447"/>
      <c r="CN304" s="447"/>
      <c r="CO304" s="447"/>
      <c r="CP304" s="447"/>
      <c r="CQ304" s="447"/>
      <c r="CR304" s="447"/>
      <c r="CS304" s="447"/>
      <c r="CT304" s="447"/>
      <c r="CU304" s="447"/>
      <c r="CV304" s="447"/>
      <c r="CW304" s="447"/>
      <c r="CX304" s="447"/>
      <c r="CY304" s="447"/>
      <c r="CZ304" s="447"/>
      <c r="DA304" s="447"/>
      <c r="DB304" s="447"/>
      <c r="DC304" s="447"/>
      <c r="DD304" s="447"/>
      <c r="DE304" s="447"/>
      <c r="DF304" s="447"/>
      <c r="DG304" s="447"/>
      <c r="DH304" s="447"/>
      <c r="DI304" s="447"/>
      <c r="DJ304" s="447"/>
      <c r="DK304" s="447"/>
      <c r="DL304" s="447"/>
      <c r="DM304" s="447"/>
      <c r="DN304" s="447"/>
      <c r="DO304" s="447"/>
      <c r="DP304" s="447"/>
      <c r="DQ304" s="447"/>
      <c r="DR304" s="447"/>
      <c r="DS304" s="447"/>
      <c r="DT304" s="447"/>
      <c r="DU304" s="447"/>
      <c r="DV304" s="447"/>
      <c r="DW304" s="447"/>
      <c r="DX304" s="447"/>
      <c r="DY304" s="447"/>
      <c r="DZ304" s="447"/>
      <c r="EA304" s="447"/>
      <c r="EB304" s="447"/>
      <c r="EC304" s="447"/>
      <c r="ED304" s="447"/>
      <c r="EE304" s="447"/>
      <c r="EF304" s="447"/>
      <c r="EG304" s="447"/>
      <c r="EH304" s="447"/>
      <c r="EI304" s="447"/>
      <c r="EJ304" s="447"/>
      <c r="EK304" s="447"/>
      <c r="EL304" s="447"/>
      <c r="EM304" s="447"/>
      <c r="EN304" s="447"/>
      <c r="EO304" s="447"/>
      <c r="EP304" s="447"/>
      <c r="EQ304" s="447"/>
      <c r="ER304" s="447"/>
      <c r="ES304" s="447"/>
      <c r="ET304" s="447"/>
      <c r="EU304" s="447"/>
      <c r="EV304" s="447"/>
    </row>
    <row r="305" spans="3:152" ht="12" customHeight="1">
      <c r="C305" s="447"/>
      <c r="D305" s="436"/>
      <c r="E305" s="447"/>
      <c r="F305" s="447"/>
      <c r="G305" s="447"/>
      <c r="H305" s="447"/>
      <c r="I305" s="447"/>
      <c r="J305" s="447"/>
      <c r="K305" s="436"/>
      <c r="L305" s="447"/>
      <c r="M305" s="447"/>
      <c r="N305" s="447"/>
      <c r="O305" s="447"/>
      <c r="P305" s="447"/>
      <c r="Q305" s="447"/>
      <c r="R305" s="436"/>
      <c r="S305" s="447"/>
      <c r="T305" s="447"/>
      <c r="U305" s="447"/>
      <c r="V305" s="447"/>
      <c r="W305" s="447"/>
      <c r="X305" s="447"/>
      <c r="Y305" s="447"/>
      <c r="Z305" s="447"/>
      <c r="AA305" s="447"/>
      <c r="AB305" s="447"/>
      <c r="AC305" s="436"/>
      <c r="AD305" s="447"/>
      <c r="AE305" s="447"/>
      <c r="AF305" s="447"/>
      <c r="AG305" s="447"/>
      <c r="AH305" s="447"/>
      <c r="AI305" s="447"/>
      <c r="AJ305" s="447"/>
      <c r="AK305" s="436"/>
      <c r="AL305" s="447"/>
      <c r="AM305" s="447"/>
      <c r="AN305" s="447"/>
      <c r="AO305" s="447"/>
      <c r="AP305" s="447"/>
      <c r="AQ305" s="447"/>
      <c r="AR305" s="436"/>
      <c r="AS305" s="447"/>
      <c r="AT305" s="447"/>
      <c r="AU305" s="447"/>
      <c r="AV305" s="447"/>
      <c r="AW305" s="447"/>
      <c r="AX305" s="447"/>
      <c r="AY305" s="436"/>
      <c r="AZ305" s="447"/>
      <c r="BA305" s="447"/>
      <c r="BB305" s="447"/>
      <c r="BC305" s="447"/>
      <c r="BD305" s="447"/>
      <c r="BE305" s="447"/>
      <c r="BF305" s="436"/>
      <c r="BG305" s="447"/>
      <c r="BH305" s="447"/>
      <c r="BI305" s="447"/>
      <c r="BJ305" s="447"/>
      <c r="BK305" s="447"/>
      <c r="BL305" s="447"/>
      <c r="BM305" s="436"/>
      <c r="BN305" s="447"/>
      <c r="BO305" s="447"/>
      <c r="BP305" s="447"/>
      <c r="BQ305" s="447"/>
      <c r="BR305" s="447"/>
      <c r="BS305" s="447"/>
      <c r="BT305" s="436"/>
      <c r="BU305" s="447"/>
      <c r="BV305" s="447"/>
      <c r="BW305" s="447"/>
      <c r="BX305" s="447"/>
      <c r="BY305" s="447"/>
      <c r="BZ305" s="447"/>
      <c r="CA305" s="447"/>
      <c r="CB305" s="447"/>
      <c r="CC305" s="447"/>
      <c r="CD305" s="447"/>
      <c r="CE305" s="447"/>
      <c r="CF305" s="447"/>
      <c r="CG305" s="447"/>
      <c r="CH305" s="447"/>
      <c r="CI305" s="447"/>
      <c r="CJ305" s="447"/>
      <c r="CK305" s="447"/>
      <c r="CL305" s="447"/>
      <c r="CM305" s="447"/>
      <c r="CN305" s="447"/>
      <c r="CO305" s="447"/>
      <c r="CP305" s="447"/>
      <c r="CQ305" s="447"/>
      <c r="CR305" s="447"/>
      <c r="CS305" s="447"/>
      <c r="CT305" s="447"/>
      <c r="CU305" s="447"/>
      <c r="CV305" s="447"/>
      <c r="CW305" s="447"/>
      <c r="CX305" s="447"/>
      <c r="CY305" s="447"/>
      <c r="CZ305" s="447"/>
      <c r="DA305" s="447"/>
      <c r="DB305" s="447"/>
      <c r="DC305" s="447"/>
      <c r="DD305" s="447"/>
      <c r="DE305" s="447"/>
      <c r="DF305" s="447"/>
      <c r="DG305" s="447"/>
      <c r="DH305" s="447"/>
      <c r="DI305" s="447"/>
      <c r="DJ305" s="447"/>
      <c r="DK305" s="447"/>
      <c r="DL305" s="447"/>
      <c r="DM305" s="447"/>
      <c r="DN305" s="447"/>
      <c r="DO305" s="447"/>
      <c r="DP305" s="447"/>
      <c r="DQ305" s="447"/>
      <c r="DR305" s="447"/>
      <c r="DS305" s="447"/>
      <c r="DT305" s="447"/>
      <c r="DU305" s="447"/>
      <c r="DV305" s="447"/>
      <c r="DW305" s="447"/>
      <c r="DX305" s="447"/>
      <c r="DY305" s="447"/>
      <c r="DZ305" s="447"/>
      <c r="EA305" s="447"/>
      <c r="EB305" s="447"/>
      <c r="EC305" s="447"/>
      <c r="ED305" s="447"/>
      <c r="EE305" s="447"/>
      <c r="EF305" s="447"/>
      <c r="EG305" s="447"/>
      <c r="EH305" s="447"/>
      <c r="EI305" s="447"/>
      <c r="EJ305" s="447"/>
      <c r="EK305" s="447"/>
      <c r="EL305" s="447"/>
      <c r="EM305" s="447"/>
      <c r="EN305" s="447"/>
      <c r="EO305" s="447"/>
      <c r="EP305" s="447"/>
      <c r="EQ305" s="447"/>
      <c r="ER305" s="447"/>
      <c r="ES305" s="447"/>
      <c r="ET305" s="447"/>
      <c r="EU305" s="447"/>
      <c r="EV305" s="447"/>
    </row>
    <row r="306" spans="3:152" ht="12" customHeight="1">
      <c r="C306" s="447"/>
      <c r="D306" s="436"/>
      <c r="E306" s="447"/>
      <c r="F306" s="447"/>
      <c r="G306" s="447"/>
      <c r="H306" s="447"/>
      <c r="I306" s="447"/>
      <c r="J306" s="447"/>
      <c r="K306" s="436"/>
      <c r="L306" s="447"/>
      <c r="M306" s="447"/>
      <c r="N306" s="447"/>
      <c r="O306" s="447"/>
      <c r="P306" s="447"/>
      <c r="Q306" s="447"/>
      <c r="R306" s="436"/>
      <c r="S306" s="447"/>
      <c r="T306" s="447"/>
      <c r="U306" s="447"/>
      <c r="V306" s="447"/>
      <c r="W306" s="447"/>
      <c r="X306" s="447"/>
      <c r="Y306" s="447"/>
      <c r="Z306" s="447"/>
      <c r="AA306" s="447"/>
      <c r="AB306" s="447"/>
      <c r="AC306" s="436"/>
      <c r="AD306" s="447"/>
      <c r="AE306" s="447"/>
      <c r="AF306" s="447"/>
      <c r="AG306" s="447"/>
      <c r="AH306" s="447"/>
      <c r="AI306" s="447"/>
      <c r="AJ306" s="447"/>
      <c r="AK306" s="436"/>
      <c r="AL306" s="447"/>
      <c r="AM306" s="447"/>
      <c r="AN306" s="447"/>
      <c r="AO306" s="447"/>
      <c r="AP306" s="447"/>
      <c r="AQ306" s="447"/>
      <c r="AR306" s="436"/>
      <c r="AS306" s="447"/>
      <c r="AT306" s="447"/>
      <c r="AU306" s="447"/>
      <c r="AV306" s="447"/>
      <c r="AW306" s="447"/>
      <c r="AX306" s="447"/>
      <c r="AY306" s="436"/>
      <c r="AZ306" s="447"/>
      <c r="BA306" s="447"/>
      <c r="BB306" s="447"/>
      <c r="BC306" s="447"/>
      <c r="BD306" s="447"/>
      <c r="BE306" s="447"/>
      <c r="BF306" s="436"/>
      <c r="BG306" s="447"/>
      <c r="BH306" s="447"/>
      <c r="BI306" s="447"/>
      <c r="BJ306" s="447"/>
      <c r="BK306" s="447"/>
      <c r="BL306" s="447"/>
      <c r="BM306" s="436"/>
      <c r="BN306" s="447"/>
      <c r="BO306" s="447"/>
      <c r="BP306" s="447"/>
      <c r="BQ306" s="447"/>
      <c r="BR306" s="447"/>
      <c r="BS306" s="447"/>
      <c r="BT306" s="436"/>
      <c r="BU306" s="447"/>
      <c r="BV306" s="447"/>
      <c r="BW306" s="447"/>
      <c r="BX306" s="447"/>
      <c r="BY306" s="447"/>
      <c r="BZ306" s="447"/>
      <c r="CA306" s="447"/>
      <c r="CB306" s="447"/>
      <c r="CC306" s="447"/>
      <c r="CD306" s="447"/>
      <c r="CE306" s="447"/>
      <c r="CF306" s="447"/>
      <c r="CG306" s="447"/>
      <c r="CH306" s="447"/>
      <c r="CI306" s="447"/>
      <c r="CJ306" s="447"/>
      <c r="CK306" s="447"/>
      <c r="CL306" s="447"/>
      <c r="CM306" s="447"/>
      <c r="CN306" s="447"/>
      <c r="CO306" s="447"/>
      <c r="CP306" s="447"/>
      <c r="CQ306" s="447"/>
      <c r="CR306" s="447"/>
      <c r="CS306" s="447"/>
      <c r="CT306" s="447"/>
      <c r="CU306" s="447"/>
      <c r="CV306" s="447"/>
      <c r="CW306" s="447"/>
      <c r="CX306" s="447"/>
      <c r="CY306" s="447"/>
      <c r="CZ306" s="447"/>
      <c r="DA306" s="447"/>
      <c r="DB306" s="447"/>
      <c r="DC306" s="447"/>
      <c r="DD306" s="447"/>
      <c r="DE306" s="447"/>
      <c r="DF306" s="447"/>
      <c r="DG306" s="447"/>
      <c r="DH306" s="447"/>
      <c r="DI306" s="447"/>
      <c r="DJ306" s="447"/>
      <c r="DK306" s="447"/>
      <c r="DL306" s="447"/>
      <c r="DM306" s="447"/>
      <c r="DN306" s="447"/>
      <c r="DO306" s="447"/>
      <c r="DP306" s="447"/>
      <c r="DQ306" s="447"/>
      <c r="DR306" s="447"/>
      <c r="DS306" s="447"/>
      <c r="DT306" s="447"/>
      <c r="DU306" s="447"/>
      <c r="DV306" s="447"/>
      <c r="DW306" s="447"/>
      <c r="DX306" s="447"/>
      <c r="DY306" s="447"/>
      <c r="DZ306" s="447"/>
      <c r="EA306" s="447"/>
      <c r="EB306" s="447"/>
      <c r="EC306" s="447"/>
      <c r="ED306" s="447"/>
      <c r="EE306" s="447"/>
      <c r="EF306" s="447"/>
      <c r="EG306" s="447"/>
      <c r="EH306" s="447"/>
      <c r="EI306" s="447"/>
      <c r="EJ306" s="447"/>
      <c r="EK306" s="447"/>
      <c r="EL306" s="447"/>
      <c r="EM306" s="447"/>
      <c r="EN306" s="447"/>
      <c r="EO306" s="447"/>
      <c r="EP306" s="447"/>
      <c r="EQ306" s="447"/>
      <c r="ER306" s="447"/>
      <c r="ES306" s="447"/>
      <c r="ET306" s="447"/>
      <c r="EU306" s="447"/>
      <c r="EV306" s="447"/>
    </row>
    <row r="307" spans="3:152" ht="12" customHeight="1">
      <c r="C307" s="447"/>
      <c r="D307" s="436"/>
      <c r="E307" s="447"/>
      <c r="F307" s="447"/>
      <c r="G307" s="447"/>
      <c r="H307" s="447"/>
      <c r="I307" s="447"/>
      <c r="J307" s="447"/>
      <c r="K307" s="436"/>
      <c r="L307" s="447"/>
      <c r="M307" s="447"/>
      <c r="N307" s="447"/>
      <c r="O307" s="447"/>
      <c r="P307" s="447"/>
      <c r="Q307" s="447"/>
      <c r="R307" s="436"/>
      <c r="S307" s="447"/>
      <c r="T307" s="447"/>
      <c r="U307" s="447"/>
      <c r="V307" s="447"/>
      <c r="W307" s="447"/>
      <c r="X307" s="447"/>
      <c r="Y307" s="447"/>
      <c r="Z307" s="447"/>
      <c r="AA307" s="447"/>
      <c r="AB307" s="447"/>
      <c r="AC307" s="436"/>
      <c r="AD307" s="447"/>
      <c r="AE307" s="447"/>
      <c r="AF307" s="447"/>
      <c r="AG307" s="447"/>
      <c r="AH307" s="447"/>
      <c r="AI307" s="447"/>
      <c r="AJ307" s="447"/>
      <c r="AK307" s="436"/>
      <c r="AL307" s="447"/>
      <c r="AM307" s="447"/>
      <c r="AN307" s="447"/>
      <c r="AO307" s="447"/>
      <c r="AP307" s="447"/>
      <c r="AQ307" s="447"/>
      <c r="AR307" s="436"/>
      <c r="AS307" s="447"/>
      <c r="AT307" s="447"/>
      <c r="AU307" s="447"/>
      <c r="AV307" s="447"/>
      <c r="AW307" s="447"/>
      <c r="AX307" s="447"/>
      <c r="AY307" s="436"/>
      <c r="AZ307" s="447"/>
      <c r="BA307" s="447"/>
      <c r="BB307" s="447"/>
      <c r="BC307" s="447"/>
      <c r="BD307" s="447"/>
      <c r="BE307" s="447"/>
      <c r="BF307" s="436"/>
      <c r="BG307" s="447"/>
      <c r="BH307" s="447"/>
      <c r="BI307" s="447"/>
      <c r="BJ307" s="447"/>
      <c r="BK307" s="447"/>
      <c r="BL307" s="447"/>
      <c r="BM307" s="436"/>
      <c r="BN307" s="447"/>
      <c r="BO307" s="447"/>
      <c r="BP307" s="447"/>
      <c r="BQ307" s="447"/>
      <c r="BR307" s="447"/>
      <c r="BS307" s="447"/>
      <c r="BT307" s="436"/>
      <c r="BU307" s="447"/>
      <c r="BV307" s="447"/>
      <c r="BW307" s="447"/>
      <c r="BX307" s="447"/>
      <c r="BY307" s="447"/>
      <c r="BZ307" s="447"/>
      <c r="CA307" s="447"/>
      <c r="CB307" s="447"/>
      <c r="CC307" s="447"/>
      <c r="CD307" s="447"/>
      <c r="CE307" s="447"/>
      <c r="CF307" s="447"/>
      <c r="CG307" s="447"/>
      <c r="CH307" s="447"/>
      <c r="CI307" s="447"/>
      <c r="CJ307" s="447"/>
      <c r="CK307" s="447"/>
      <c r="CL307" s="447"/>
      <c r="CM307" s="447"/>
      <c r="CN307" s="447"/>
      <c r="CO307" s="447"/>
      <c r="CP307" s="447"/>
      <c r="CQ307" s="447"/>
      <c r="CR307" s="447"/>
      <c r="CS307" s="447"/>
      <c r="CT307" s="447"/>
      <c r="CU307" s="447"/>
      <c r="CV307" s="447"/>
      <c r="CW307" s="447"/>
      <c r="CX307" s="447"/>
      <c r="CY307" s="447"/>
      <c r="CZ307" s="447"/>
      <c r="DA307" s="447"/>
      <c r="DB307" s="447"/>
      <c r="DC307" s="447"/>
      <c r="DD307" s="447"/>
      <c r="DE307" s="447"/>
      <c r="DF307" s="447"/>
      <c r="DG307" s="447"/>
      <c r="DH307" s="447"/>
      <c r="DI307" s="447"/>
      <c r="DJ307" s="447"/>
      <c r="DK307" s="447"/>
      <c r="DL307" s="447"/>
      <c r="DM307" s="447"/>
      <c r="DN307" s="447"/>
      <c r="DO307" s="447"/>
      <c r="DP307" s="447"/>
      <c r="DQ307" s="447"/>
      <c r="DR307" s="447"/>
      <c r="DS307" s="447"/>
      <c r="DT307" s="447"/>
      <c r="DU307" s="447"/>
      <c r="DV307" s="447"/>
      <c r="DW307" s="447"/>
      <c r="DX307" s="447"/>
      <c r="DY307" s="447"/>
      <c r="DZ307" s="447"/>
      <c r="EA307" s="447"/>
      <c r="EB307" s="447"/>
      <c r="EC307" s="447"/>
      <c r="ED307" s="447"/>
      <c r="EE307" s="447"/>
      <c r="EF307" s="447"/>
      <c r="EG307" s="447"/>
      <c r="EH307" s="447"/>
      <c r="EI307" s="447"/>
      <c r="EJ307" s="447"/>
      <c r="EK307" s="447"/>
      <c r="EL307" s="447"/>
      <c r="EM307" s="447"/>
      <c r="EN307" s="447"/>
      <c r="EO307" s="447"/>
      <c r="EP307" s="447"/>
      <c r="EQ307" s="447"/>
      <c r="ER307" s="447"/>
      <c r="ES307" s="447"/>
      <c r="ET307" s="447"/>
      <c r="EU307" s="447"/>
      <c r="EV307" s="447"/>
    </row>
    <row r="308" spans="3:152" ht="12" customHeight="1">
      <c r="C308" s="447"/>
      <c r="D308" s="436"/>
      <c r="E308" s="447"/>
      <c r="F308" s="447"/>
      <c r="G308" s="447"/>
      <c r="H308" s="447"/>
      <c r="I308" s="447"/>
      <c r="J308" s="447"/>
      <c r="K308" s="436"/>
      <c r="L308" s="447"/>
      <c r="M308" s="447"/>
      <c r="N308" s="447"/>
      <c r="O308" s="447"/>
      <c r="P308" s="447"/>
      <c r="Q308" s="447"/>
      <c r="R308" s="436"/>
      <c r="S308" s="447"/>
      <c r="T308" s="447"/>
      <c r="U308" s="447"/>
      <c r="V308" s="447"/>
      <c r="W308" s="447"/>
      <c r="X308" s="447"/>
      <c r="Y308" s="447"/>
      <c r="Z308" s="447"/>
      <c r="AA308" s="447"/>
      <c r="AB308" s="447"/>
      <c r="AC308" s="436"/>
      <c r="AD308" s="447"/>
      <c r="AE308" s="447"/>
      <c r="AF308" s="447"/>
      <c r="AG308" s="447"/>
      <c r="AH308" s="447"/>
      <c r="AI308" s="447"/>
      <c r="AJ308" s="447"/>
      <c r="AK308" s="436"/>
      <c r="AL308" s="447"/>
      <c r="AM308" s="447"/>
      <c r="AN308" s="447"/>
      <c r="AO308" s="447"/>
      <c r="AP308" s="447"/>
      <c r="AQ308" s="447"/>
      <c r="AR308" s="436"/>
      <c r="AS308" s="447"/>
      <c r="AT308" s="447"/>
      <c r="AU308" s="447"/>
      <c r="AV308" s="447"/>
      <c r="AW308" s="447"/>
      <c r="AX308" s="447"/>
      <c r="AY308" s="436"/>
      <c r="AZ308" s="447"/>
      <c r="BA308" s="447"/>
      <c r="BB308" s="447"/>
      <c r="BC308" s="447"/>
      <c r="BD308" s="447"/>
      <c r="BE308" s="447"/>
      <c r="BF308" s="436"/>
      <c r="BG308" s="447"/>
      <c r="BH308" s="447"/>
      <c r="BI308" s="447"/>
      <c r="BJ308" s="447"/>
      <c r="BK308" s="447"/>
      <c r="BL308" s="447"/>
      <c r="BM308" s="436"/>
      <c r="BN308" s="447"/>
      <c r="BO308" s="447"/>
      <c r="BP308" s="447"/>
      <c r="BQ308" s="447"/>
      <c r="BR308" s="447"/>
      <c r="BS308" s="447"/>
      <c r="BT308" s="436"/>
      <c r="BU308" s="447"/>
      <c r="BV308" s="447"/>
      <c r="BW308" s="447"/>
      <c r="BX308" s="447"/>
      <c r="BY308" s="447"/>
      <c r="BZ308" s="447"/>
      <c r="CA308" s="447"/>
      <c r="CB308" s="447"/>
      <c r="CC308" s="447"/>
      <c r="CD308" s="447"/>
      <c r="CE308" s="447"/>
      <c r="CF308" s="447"/>
      <c r="CG308" s="447"/>
      <c r="CH308" s="447"/>
      <c r="CI308" s="447"/>
      <c r="CJ308" s="447"/>
      <c r="CK308" s="447"/>
      <c r="CL308" s="447"/>
      <c r="CM308" s="447"/>
      <c r="CN308" s="447"/>
      <c r="CO308" s="447"/>
      <c r="CP308" s="447"/>
      <c r="CQ308" s="447"/>
      <c r="CR308" s="447"/>
      <c r="CS308" s="447"/>
      <c r="CT308" s="447"/>
      <c r="CU308" s="447"/>
      <c r="CV308" s="447"/>
      <c r="CW308" s="447"/>
      <c r="CX308" s="447"/>
      <c r="CY308" s="447"/>
      <c r="CZ308" s="447"/>
      <c r="DA308" s="447"/>
      <c r="DB308" s="447"/>
      <c r="DC308" s="447"/>
      <c r="DD308" s="447"/>
      <c r="DE308" s="447"/>
      <c r="DF308" s="447"/>
      <c r="DG308" s="447"/>
      <c r="DH308" s="447"/>
      <c r="DI308" s="447"/>
      <c r="DJ308" s="447"/>
      <c r="DK308" s="447"/>
      <c r="DL308" s="447"/>
      <c r="DM308" s="447"/>
      <c r="DN308" s="447"/>
      <c r="DO308" s="447"/>
      <c r="DP308" s="447"/>
      <c r="DQ308" s="447"/>
      <c r="DR308" s="447"/>
      <c r="DS308" s="447"/>
      <c r="DT308" s="447"/>
      <c r="DU308" s="447"/>
      <c r="DV308" s="447"/>
      <c r="DW308" s="447"/>
      <c r="DX308" s="447"/>
      <c r="DY308" s="447"/>
      <c r="DZ308" s="447"/>
      <c r="EA308" s="447"/>
      <c r="EB308" s="447"/>
      <c r="EC308" s="447"/>
      <c r="ED308" s="447"/>
      <c r="EE308" s="447"/>
      <c r="EF308" s="447"/>
      <c r="EG308" s="447"/>
      <c r="EH308" s="447"/>
      <c r="EI308" s="447"/>
      <c r="EJ308" s="447"/>
      <c r="EK308" s="447"/>
      <c r="EL308" s="447"/>
      <c r="EM308" s="447"/>
      <c r="EN308" s="447"/>
      <c r="EO308" s="447"/>
      <c r="EP308" s="447"/>
      <c r="EQ308" s="447"/>
      <c r="ER308" s="447"/>
      <c r="ES308" s="447"/>
      <c r="ET308" s="447"/>
      <c r="EU308" s="447"/>
      <c r="EV308" s="447"/>
    </row>
    <row r="309" spans="3:152" ht="12" customHeight="1">
      <c r="C309" s="447"/>
      <c r="D309" s="436"/>
      <c r="E309" s="447"/>
      <c r="F309" s="447"/>
      <c r="G309" s="447"/>
      <c r="H309" s="447"/>
      <c r="I309" s="447"/>
      <c r="J309" s="447"/>
      <c r="K309" s="436"/>
      <c r="L309" s="447"/>
      <c r="M309" s="447"/>
      <c r="N309" s="447"/>
      <c r="O309" s="447"/>
      <c r="P309" s="447"/>
      <c r="Q309" s="447"/>
      <c r="R309" s="436"/>
      <c r="S309" s="447"/>
      <c r="T309" s="447"/>
      <c r="U309" s="447"/>
      <c r="V309" s="447"/>
      <c r="W309" s="447"/>
      <c r="X309" s="447"/>
      <c r="Y309" s="447"/>
      <c r="Z309" s="447"/>
      <c r="AA309" s="447"/>
      <c r="AB309" s="447"/>
      <c r="AC309" s="436"/>
      <c r="AD309" s="447"/>
      <c r="AE309" s="447"/>
      <c r="AF309" s="447"/>
      <c r="AG309" s="447"/>
      <c r="AH309" s="447"/>
      <c r="AI309" s="447"/>
      <c r="AJ309" s="447"/>
      <c r="AK309" s="436"/>
      <c r="AL309" s="447"/>
      <c r="AM309" s="447"/>
      <c r="AN309" s="447"/>
      <c r="AO309" s="447"/>
      <c r="AP309" s="447"/>
      <c r="AQ309" s="447"/>
      <c r="AR309" s="436"/>
      <c r="AS309" s="447"/>
      <c r="AT309" s="447"/>
      <c r="AU309" s="447"/>
      <c r="AV309" s="447"/>
      <c r="AW309" s="447"/>
      <c r="AX309" s="447"/>
      <c r="AY309" s="436"/>
      <c r="AZ309" s="447"/>
      <c r="BA309" s="447"/>
      <c r="BB309" s="447"/>
      <c r="BC309" s="447"/>
      <c r="BD309" s="447"/>
      <c r="BE309" s="447"/>
      <c r="BF309" s="436"/>
      <c r="BG309" s="447"/>
      <c r="BH309" s="447"/>
      <c r="BI309" s="447"/>
      <c r="BJ309" s="447"/>
      <c r="BK309" s="447"/>
      <c r="BL309" s="447"/>
      <c r="BM309" s="436"/>
      <c r="BN309" s="447"/>
      <c r="BO309" s="447"/>
      <c r="BP309" s="447"/>
      <c r="BQ309" s="447"/>
      <c r="BR309" s="447"/>
      <c r="BS309" s="447"/>
      <c r="BT309" s="436"/>
      <c r="BU309" s="447"/>
      <c r="BV309" s="447"/>
      <c r="BW309" s="447"/>
      <c r="BX309" s="447"/>
      <c r="BY309" s="447"/>
      <c r="BZ309" s="447"/>
      <c r="CA309" s="447"/>
      <c r="CB309" s="447"/>
      <c r="CC309" s="447"/>
      <c r="CD309" s="447"/>
      <c r="CE309" s="447"/>
      <c r="CF309" s="447"/>
      <c r="CG309" s="447"/>
      <c r="CH309" s="447"/>
      <c r="CI309" s="447"/>
      <c r="CJ309" s="447"/>
      <c r="CK309" s="447"/>
      <c r="CL309" s="447"/>
      <c r="CM309" s="447"/>
      <c r="CN309" s="447"/>
      <c r="CO309" s="447"/>
      <c r="CP309" s="447"/>
      <c r="CQ309" s="447"/>
      <c r="CR309" s="447"/>
      <c r="CS309" s="447"/>
      <c r="CT309" s="447"/>
      <c r="CU309" s="447"/>
      <c r="CV309" s="447"/>
      <c r="CW309" s="447"/>
      <c r="CX309" s="447"/>
      <c r="CY309" s="447"/>
      <c r="CZ309" s="447"/>
      <c r="DA309" s="447"/>
      <c r="DB309" s="447"/>
      <c r="DC309" s="447"/>
      <c r="DD309" s="447"/>
      <c r="DE309" s="447"/>
      <c r="DF309" s="447"/>
      <c r="DG309" s="447"/>
      <c r="DH309" s="447"/>
      <c r="DI309" s="447"/>
      <c r="DJ309" s="447"/>
      <c r="DK309" s="447"/>
      <c r="DL309" s="447"/>
      <c r="DM309" s="447"/>
      <c r="DN309" s="447"/>
      <c r="DO309" s="447"/>
      <c r="DP309" s="447"/>
      <c r="DQ309" s="447"/>
      <c r="DR309" s="447"/>
      <c r="DS309" s="447"/>
      <c r="DT309" s="447"/>
      <c r="DU309" s="447"/>
      <c r="DV309" s="447"/>
      <c r="DW309" s="447"/>
      <c r="DX309" s="447"/>
      <c r="DY309" s="447"/>
      <c r="DZ309" s="447"/>
      <c r="EA309" s="447"/>
      <c r="EB309" s="447"/>
      <c r="EC309" s="447"/>
      <c r="ED309" s="447"/>
      <c r="EE309" s="447"/>
      <c r="EF309" s="447"/>
      <c r="EG309" s="447"/>
      <c r="EH309" s="447"/>
      <c r="EI309" s="447"/>
      <c r="EJ309" s="447"/>
      <c r="EK309" s="447"/>
      <c r="EL309" s="447"/>
      <c r="EM309" s="447"/>
      <c r="EN309" s="447"/>
      <c r="EO309" s="447"/>
      <c r="EP309" s="447"/>
      <c r="EQ309" s="447"/>
      <c r="ER309" s="447"/>
      <c r="ES309" s="447"/>
      <c r="ET309" s="447"/>
      <c r="EU309" s="447"/>
      <c r="EV309" s="447"/>
    </row>
    <row r="310" spans="3:152" ht="12" customHeight="1">
      <c r="C310" s="447"/>
      <c r="D310" s="436"/>
      <c r="E310" s="447"/>
      <c r="F310" s="447"/>
      <c r="G310" s="447"/>
      <c r="H310" s="447"/>
      <c r="I310" s="447"/>
      <c r="J310" s="447"/>
      <c r="K310" s="436"/>
      <c r="L310" s="447"/>
      <c r="M310" s="447"/>
      <c r="N310" s="447"/>
      <c r="O310" s="447"/>
      <c r="P310" s="447"/>
      <c r="Q310" s="447"/>
      <c r="R310" s="436"/>
      <c r="S310" s="447"/>
      <c r="T310" s="447"/>
      <c r="U310" s="447"/>
      <c r="V310" s="447"/>
      <c r="W310" s="447"/>
      <c r="X310" s="447"/>
      <c r="Y310" s="447"/>
      <c r="Z310" s="447"/>
      <c r="AA310" s="447"/>
      <c r="AB310" s="447"/>
      <c r="AC310" s="436"/>
      <c r="AD310" s="447"/>
      <c r="AE310" s="447"/>
      <c r="AF310" s="447"/>
      <c r="AG310" s="447"/>
      <c r="AH310" s="447"/>
      <c r="AI310" s="447"/>
      <c r="AJ310" s="447"/>
      <c r="AK310" s="436"/>
      <c r="AL310" s="447"/>
      <c r="AM310" s="447"/>
      <c r="AN310" s="447"/>
      <c r="AO310" s="447"/>
      <c r="AP310" s="447"/>
      <c r="AQ310" s="447"/>
      <c r="AR310" s="436"/>
      <c r="AS310" s="447"/>
      <c r="AT310" s="447"/>
      <c r="AU310" s="447"/>
      <c r="AV310" s="447"/>
      <c r="AW310" s="447"/>
      <c r="AX310" s="447"/>
      <c r="AY310" s="436"/>
      <c r="AZ310" s="447"/>
      <c r="BA310" s="447"/>
      <c r="BB310" s="447"/>
      <c r="BC310" s="447"/>
      <c r="BD310" s="447"/>
      <c r="BE310" s="447"/>
      <c r="BF310" s="436"/>
      <c r="BG310" s="447"/>
      <c r="BH310" s="447"/>
      <c r="BI310" s="447"/>
      <c r="BJ310" s="447"/>
      <c r="BK310" s="447"/>
      <c r="BL310" s="447"/>
      <c r="BM310" s="436"/>
      <c r="BN310" s="447"/>
      <c r="BO310" s="447"/>
      <c r="BP310" s="447"/>
      <c r="BQ310" s="447"/>
      <c r="BR310" s="447"/>
      <c r="BS310" s="447"/>
      <c r="BT310" s="436"/>
      <c r="BU310" s="447"/>
      <c r="BV310" s="447"/>
      <c r="BW310" s="447"/>
      <c r="BX310" s="447"/>
      <c r="BY310" s="447"/>
      <c r="BZ310" s="447"/>
      <c r="CA310" s="447"/>
      <c r="CB310" s="447"/>
      <c r="CC310" s="447"/>
      <c r="CD310" s="447"/>
      <c r="CE310" s="447"/>
      <c r="CF310" s="447"/>
      <c r="CG310" s="447"/>
      <c r="CH310" s="447"/>
      <c r="CI310" s="447"/>
      <c r="CJ310" s="447"/>
      <c r="CK310" s="447"/>
      <c r="CL310" s="447"/>
      <c r="CM310" s="447"/>
      <c r="CN310" s="447"/>
      <c r="CO310" s="447"/>
      <c r="CP310" s="447"/>
      <c r="CQ310" s="447"/>
      <c r="CR310" s="447"/>
      <c r="CS310" s="447"/>
      <c r="CT310" s="447"/>
      <c r="CU310" s="447"/>
      <c r="CV310" s="447"/>
      <c r="CW310" s="447"/>
      <c r="CX310" s="447"/>
      <c r="CY310" s="447"/>
      <c r="CZ310" s="447"/>
      <c r="DA310" s="447"/>
      <c r="DB310" s="447"/>
      <c r="DC310" s="447"/>
      <c r="DD310" s="447"/>
      <c r="DE310" s="447"/>
      <c r="DF310" s="447"/>
      <c r="DG310" s="447"/>
      <c r="DH310" s="447"/>
      <c r="DI310" s="447"/>
      <c r="DJ310" s="447"/>
      <c r="DK310" s="447"/>
      <c r="DL310" s="447"/>
      <c r="DM310" s="447"/>
      <c r="DN310" s="447"/>
      <c r="DO310" s="447"/>
      <c r="DP310" s="447"/>
      <c r="DQ310" s="447"/>
      <c r="DR310" s="447"/>
      <c r="DS310" s="447"/>
      <c r="DT310" s="447"/>
      <c r="DU310" s="447"/>
      <c r="DV310" s="447"/>
      <c r="DW310" s="447"/>
      <c r="DX310" s="447"/>
      <c r="DY310" s="447"/>
      <c r="DZ310" s="447"/>
      <c r="EA310" s="447"/>
      <c r="EB310" s="447"/>
      <c r="EC310" s="447"/>
      <c r="ED310" s="447"/>
      <c r="EE310" s="447"/>
      <c r="EF310" s="447"/>
      <c r="EG310" s="447"/>
      <c r="EH310" s="447"/>
      <c r="EI310" s="447"/>
      <c r="EJ310" s="447"/>
      <c r="EK310" s="447"/>
      <c r="EL310" s="447"/>
      <c r="EM310" s="447"/>
      <c r="EN310" s="447"/>
      <c r="EO310" s="447"/>
      <c r="EP310" s="447"/>
      <c r="EQ310" s="447"/>
      <c r="ER310" s="447"/>
      <c r="ES310" s="447"/>
      <c r="ET310" s="447"/>
      <c r="EU310" s="447"/>
      <c r="EV310" s="447"/>
    </row>
    <row r="311" spans="3:152" ht="12" customHeight="1">
      <c r="C311" s="447"/>
      <c r="D311" s="436"/>
      <c r="E311" s="447"/>
      <c r="F311" s="447"/>
      <c r="G311" s="447"/>
      <c r="H311" s="447"/>
      <c r="I311" s="447"/>
      <c r="J311" s="447"/>
      <c r="K311" s="436"/>
      <c r="L311" s="447"/>
      <c r="M311" s="447"/>
      <c r="N311" s="447"/>
      <c r="O311" s="447"/>
      <c r="P311" s="447"/>
      <c r="Q311" s="447"/>
      <c r="R311" s="436"/>
      <c r="S311" s="447"/>
      <c r="T311" s="447"/>
      <c r="U311" s="447"/>
      <c r="V311" s="447"/>
      <c r="W311" s="447"/>
      <c r="X311" s="447"/>
      <c r="Y311" s="447"/>
      <c r="Z311" s="447"/>
      <c r="AA311" s="447"/>
      <c r="AB311" s="447"/>
      <c r="AC311" s="436"/>
      <c r="AD311" s="447"/>
      <c r="AE311" s="447"/>
      <c r="AF311" s="447"/>
      <c r="AG311" s="447"/>
      <c r="AH311" s="447"/>
      <c r="AI311" s="447"/>
      <c r="AJ311" s="447"/>
      <c r="AK311" s="436"/>
      <c r="AL311" s="447"/>
      <c r="AM311" s="447"/>
      <c r="AN311" s="447"/>
      <c r="AO311" s="447"/>
      <c r="AP311" s="447"/>
      <c r="AQ311" s="447"/>
      <c r="AR311" s="436"/>
      <c r="AS311" s="447"/>
      <c r="AT311" s="447"/>
      <c r="AU311" s="447"/>
      <c r="AV311" s="447"/>
      <c r="AW311" s="447"/>
      <c r="AX311" s="447"/>
      <c r="AY311" s="436"/>
      <c r="AZ311" s="447"/>
      <c r="BA311" s="447"/>
      <c r="BB311" s="447"/>
      <c r="BC311" s="447"/>
      <c r="BD311" s="447"/>
      <c r="BE311" s="447"/>
      <c r="BF311" s="436"/>
      <c r="BG311" s="447"/>
      <c r="BH311" s="447"/>
      <c r="BI311" s="447"/>
      <c r="BJ311" s="447"/>
      <c r="BK311" s="447"/>
      <c r="BL311" s="447"/>
      <c r="BM311" s="436"/>
      <c r="BN311" s="447"/>
      <c r="BO311" s="447"/>
      <c r="BP311" s="447"/>
      <c r="BQ311" s="447"/>
      <c r="BR311" s="447"/>
      <c r="BS311" s="447"/>
      <c r="BT311" s="436"/>
      <c r="BU311" s="447"/>
      <c r="BV311" s="447"/>
      <c r="BW311" s="447"/>
      <c r="BX311" s="447"/>
      <c r="BY311" s="447"/>
      <c r="BZ311" s="447"/>
      <c r="CA311" s="447"/>
      <c r="CB311" s="447"/>
      <c r="CC311" s="447"/>
      <c r="CD311" s="447"/>
      <c r="CE311" s="447"/>
      <c r="CF311" s="447"/>
      <c r="CG311" s="447"/>
      <c r="CH311" s="447"/>
      <c r="CI311" s="447"/>
      <c r="CJ311" s="447"/>
      <c r="CK311" s="447"/>
      <c r="CL311" s="447"/>
      <c r="CM311" s="447"/>
      <c r="CN311" s="447"/>
      <c r="CO311" s="447"/>
      <c r="CP311" s="447"/>
      <c r="CQ311" s="447"/>
      <c r="CR311" s="447"/>
      <c r="CS311" s="447"/>
      <c r="CT311" s="447"/>
      <c r="CU311" s="447"/>
      <c r="CV311" s="447"/>
      <c r="CW311" s="447"/>
      <c r="CX311" s="447"/>
      <c r="CY311" s="447"/>
      <c r="CZ311" s="447"/>
      <c r="DA311" s="447"/>
      <c r="DB311" s="447"/>
      <c r="DC311" s="447"/>
      <c r="DD311" s="447"/>
      <c r="DE311" s="447"/>
      <c r="DF311" s="447"/>
      <c r="DG311" s="447"/>
      <c r="DH311" s="447"/>
      <c r="DI311" s="447"/>
      <c r="DJ311" s="447"/>
      <c r="DK311" s="447"/>
      <c r="DL311" s="447"/>
      <c r="DM311" s="447"/>
      <c r="DN311" s="447"/>
      <c r="DO311" s="447"/>
      <c r="DP311" s="447"/>
      <c r="DQ311" s="447"/>
      <c r="DR311" s="447"/>
      <c r="DS311" s="447"/>
      <c r="DT311" s="447"/>
      <c r="DU311" s="447"/>
      <c r="DV311" s="447"/>
      <c r="DW311" s="447"/>
      <c r="DX311" s="447"/>
      <c r="DY311" s="447"/>
      <c r="DZ311" s="447"/>
      <c r="EA311" s="447"/>
      <c r="EB311" s="447"/>
      <c r="EC311" s="447"/>
      <c r="ED311" s="447"/>
      <c r="EE311" s="447"/>
      <c r="EF311" s="447"/>
      <c r="EG311" s="447"/>
      <c r="EH311" s="447"/>
      <c r="EI311" s="447"/>
      <c r="EJ311" s="447"/>
      <c r="EK311" s="447"/>
      <c r="EL311" s="447"/>
      <c r="EM311" s="447"/>
      <c r="EN311" s="447"/>
      <c r="EO311" s="447"/>
      <c r="EP311" s="447"/>
      <c r="EQ311" s="447"/>
      <c r="ER311" s="447"/>
      <c r="ES311" s="447"/>
      <c r="ET311" s="447"/>
      <c r="EU311" s="447"/>
      <c r="EV311" s="447"/>
    </row>
    <row r="312" spans="3:152" ht="12" customHeight="1">
      <c r="C312" s="447"/>
      <c r="D312" s="436"/>
      <c r="E312" s="447"/>
      <c r="F312" s="447"/>
      <c r="G312" s="447"/>
      <c r="H312" s="447"/>
      <c r="I312" s="447"/>
      <c r="J312" s="447"/>
      <c r="K312" s="436"/>
      <c r="L312" s="447"/>
      <c r="M312" s="447"/>
      <c r="N312" s="447"/>
      <c r="O312" s="447"/>
      <c r="P312" s="447"/>
      <c r="Q312" s="447"/>
      <c r="R312" s="436"/>
      <c r="S312" s="447"/>
      <c r="T312" s="447"/>
      <c r="U312" s="447"/>
      <c r="V312" s="447"/>
      <c r="W312" s="447"/>
      <c r="X312" s="447"/>
      <c r="Y312" s="447"/>
      <c r="Z312" s="447"/>
      <c r="AA312" s="447"/>
      <c r="AB312" s="447"/>
      <c r="AC312" s="436"/>
      <c r="AD312" s="447"/>
    </row>
  </sheetData>
  <sheetProtection password="CD99" sheet="1" objects="1" scenarios="1"/>
  <mergeCells count="120">
    <mergeCell ref="C48:AD48"/>
    <mergeCell ref="Y45:AA47"/>
    <mergeCell ref="AB45:AD47"/>
    <mergeCell ref="C45:F47"/>
    <mergeCell ref="G45:J47"/>
    <mergeCell ref="K45:N47"/>
    <mergeCell ref="O45:R47"/>
    <mergeCell ref="S45:U47"/>
    <mergeCell ref="V45:X47"/>
    <mergeCell ref="Y39:AA41"/>
    <mergeCell ref="AB39:AD41"/>
    <mergeCell ref="C42:F44"/>
    <mergeCell ref="G42:J44"/>
    <mergeCell ref="K42:N44"/>
    <mergeCell ref="O42:R44"/>
    <mergeCell ref="S42:U44"/>
    <mergeCell ref="V42:X44"/>
    <mergeCell ref="Y42:AA44"/>
    <mergeCell ref="AB42:AD44"/>
    <mergeCell ref="C39:F41"/>
    <mergeCell ref="G39:J41"/>
    <mergeCell ref="K39:N41"/>
    <mergeCell ref="O39:R41"/>
    <mergeCell ref="S39:U41"/>
    <mergeCell ref="V39:X41"/>
    <mergeCell ref="Y33:AA35"/>
    <mergeCell ref="AB33:AD35"/>
    <mergeCell ref="C36:F38"/>
    <mergeCell ref="G36:J38"/>
    <mergeCell ref="K36:N38"/>
    <mergeCell ref="O36:R38"/>
    <mergeCell ref="S36:U38"/>
    <mergeCell ref="V36:X38"/>
    <mergeCell ref="Y36:AA38"/>
    <mergeCell ref="AB36:AD38"/>
    <mergeCell ref="C33:F35"/>
    <mergeCell ref="G33:J35"/>
    <mergeCell ref="K33:N35"/>
    <mergeCell ref="O33:R35"/>
    <mergeCell ref="S33:U35"/>
    <mergeCell ref="V33:X35"/>
    <mergeCell ref="Y27:AA29"/>
    <mergeCell ref="AB27:AD29"/>
    <mergeCell ref="C30:F32"/>
    <mergeCell ref="G30:J32"/>
    <mergeCell ref="K30:N32"/>
    <mergeCell ref="O30:R32"/>
    <mergeCell ref="S30:U32"/>
    <mergeCell ref="V30:X32"/>
    <mergeCell ref="Y30:AA32"/>
    <mergeCell ref="AB30:AD32"/>
    <mergeCell ref="C27:F29"/>
    <mergeCell ref="G27:J29"/>
    <mergeCell ref="K27:N29"/>
    <mergeCell ref="O27:R29"/>
    <mergeCell ref="S27:U29"/>
    <mergeCell ref="V27:X29"/>
    <mergeCell ref="Y21:AA23"/>
    <mergeCell ref="AB21:AD23"/>
    <mergeCell ref="C24:F26"/>
    <mergeCell ref="G24:J26"/>
    <mergeCell ref="K24:N26"/>
    <mergeCell ref="O24:R26"/>
    <mergeCell ref="S24:U26"/>
    <mergeCell ref="V24:X26"/>
    <mergeCell ref="Y24:AA26"/>
    <mergeCell ref="AB24:AD26"/>
    <mergeCell ref="C21:F23"/>
    <mergeCell ref="G21:J23"/>
    <mergeCell ref="K21:N23"/>
    <mergeCell ref="O21:R23"/>
    <mergeCell ref="S21:U23"/>
    <mergeCell ref="V21:X23"/>
    <mergeCell ref="C18:F20"/>
    <mergeCell ref="G18:J20"/>
    <mergeCell ref="K18:N20"/>
    <mergeCell ref="O18:R20"/>
    <mergeCell ref="S18:U20"/>
    <mergeCell ref="V18:X20"/>
    <mergeCell ref="Y18:AA20"/>
    <mergeCell ref="AB18:AD20"/>
    <mergeCell ref="C15:F17"/>
    <mergeCell ref="G15:J17"/>
    <mergeCell ref="K15:N17"/>
    <mergeCell ref="O15:R17"/>
    <mergeCell ref="S15:U17"/>
    <mergeCell ref="V15:X17"/>
    <mergeCell ref="Y8:AD9"/>
    <mergeCell ref="S8:X9"/>
    <mergeCell ref="G10:J11"/>
    <mergeCell ref="K10:N11"/>
    <mergeCell ref="O10:R11"/>
    <mergeCell ref="S10:U11"/>
    <mergeCell ref="V10:X11"/>
    <mergeCell ref="Y15:AA17"/>
    <mergeCell ref="AB15:AD17"/>
    <mergeCell ref="S55:AD55"/>
    <mergeCell ref="C5:AD5"/>
    <mergeCell ref="C6:AD6"/>
    <mergeCell ref="S53:AD53"/>
    <mergeCell ref="S54:AD54"/>
    <mergeCell ref="A1:C1"/>
    <mergeCell ref="E1:CB1"/>
    <mergeCell ref="A2:B2"/>
    <mergeCell ref="C2:AD2"/>
    <mergeCell ref="A3:B73"/>
    <mergeCell ref="C3:AD3"/>
    <mergeCell ref="C4:AD4"/>
    <mergeCell ref="G12:J14"/>
    <mergeCell ref="K12:N14"/>
    <mergeCell ref="O12:R14"/>
    <mergeCell ref="S12:U14"/>
    <mergeCell ref="V12:X14"/>
    <mergeCell ref="Y12:AA14"/>
    <mergeCell ref="AB12:AD14"/>
    <mergeCell ref="C12:F14"/>
    <mergeCell ref="C8:F11"/>
    <mergeCell ref="Y10:AA11"/>
    <mergeCell ref="AB10:AD11"/>
    <mergeCell ref="G8:R9"/>
  </mergeCells>
  <dataValidations count="1">
    <dataValidation type="list" allowBlank="1" showInputMessage="1" showErrorMessage="1" sqref="C12:F13 C45:F46 C42:F43 C39:F40 C36:F37 C33:F34 C30:F31 C27:F28 C24:F25 C21:F22 C18:F19 C15:F16">
      <formula1>$AG$3:$AG$81</formula1>
    </dataValidation>
  </dataValidations>
  <printOptions horizontalCentered="1"/>
  <pageMargins left="0.11811023622047245" right="0.11811023622047245" top="0.15748031496062992" bottom="0.15748031496062992" header="0.31496062992125984" footer="0.31496062992125984"/>
  <pageSetup paperSize="9" scale="75" orientation="portrait" verticalDpi="300" r:id="rId1"/>
  <drawing r:id="rId2"/>
</worksheet>
</file>

<file path=xl/worksheets/sheet155.xml><?xml version="1.0" encoding="utf-8"?>
<worksheet xmlns="http://schemas.openxmlformats.org/spreadsheetml/2006/main" xmlns:r="http://schemas.openxmlformats.org/officeDocument/2006/relationships">
  <sheetPr>
    <tabColor theme="9"/>
  </sheetPr>
  <dimension ref="A1:DQ224"/>
  <sheetViews>
    <sheetView zoomScale="90" zoomScaleNormal="90"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 customHeight="1"/>
  <cols>
    <col min="1" max="2" width="4.7109375" style="221"/>
    <col min="3" max="3" width="2.7109375" style="463" customWidth="1"/>
    <col min="4" max="4" width="3.7109375" style="466" customWidth="1"/>
    <col min="5" max="6" width="3.7109375" style="464" customWidth="1"/>
    <col min="7" max="9" width="3.7109375" style="463" customWidth="1"/>
    <col min="10" max="12" width="2.7109375" style="463" customWidth="1"/>
    <col min="13" max="13" width="2.7109375" style="463" hidden="1" customWidth="1"/>
    <col min="14" max="14" width="2.7109375" style="465" hidden="1" customWidth="1"/>
    <col min="15" max="16" width="2.7109375" style="463" hidden="1" customWidth="1"/>
    <col min="17" max="19" width="3.7109375" style="463" customWidth="1"/>
    <col min="20" max="20" width="3.7109375" style="465" customWidth="1"/>
    <col min="21" max="22" width="3.7109375" style="463" customWidth="1"/>
    <col min="23" max="25" width="2.7109375" style="463" customWidth="1"/>
    <col min="26" max="26" width="2.7109375" style="463" hidden="1" customWidth="1"/>
    <col min="27" max="27" width="2.7109375" style="465" hidden="1" customWidth="1"/>
    <col min="28" max="29" width="2.7109375" style="463" hidden="1" customWidth="1"/>
    <col min="30" max="32" width="3.7109375" style="463" customWidth="1"/>
    <col min="33" max="33" width="3.7109375" style="465" customWidth="1"/>
    <col min="34" max="35" width="3.7109375" style="463" customWidth="1"/>
    <col min="36" max="38" width="2.7109375" style="463" customWidth="1"/>
    <col min="39" max="39" width="2.7109375" style="463" hidden="1" customWidth="1"/>
    <col min="40" max="40" width="2.7109375" style="465" hidden="1" customWidth="1"/>
    <col min="41" max="42" width="2.7109375" style="463" hidden="1" customWidth="1"/>
    <col min="43" max="45" width="3.7109375" style="463" customWidth="1"/>
    <col min="46" max="46" width="3.7109375" style="465" customWidth="1"/>
    <col min="47" max="48" width="3.7109375" style="463" customWidth="1"/>
    <col min="49" max="51" width="2.7109375" style="463" customWidth="1"/>
    <col min="52" max="52" width="2.7109375" style="463" hidden="1" customWidth="1"/>
    <col min="53" max="53" width="2.7109375" style="465" hidden="1" customWidth="1"/>
    <col min="54" max="55" width="2.7109375" style="463" hidden="1" customWidth="1"/>
    <col min="56" max="58" width="3.7109375" style="463" customWidth="1"/>
    <col min="59" max="59" width="3.7109375" style="465" customWidth="1"/>
    <col min="60" max="61" width="3.7109375" style="463" customWidth="1"/>
    <col min="62" max="64" width="2.7109375" style="463" customWidth="1"/>
    <col min="65" max="65" width="2.7109375" style="463" hidden="1" customWidth="1"/>
    <col min="66" max="66" width="2.7109375" style="465" hidden="1" customWidth="1"/>
    <col min="67" max="68" width="2.7109375" style="463" hidden="1" customWidth="1"/>
    <col min="69" max="70" width="2.7109375" style="463" customWidth="1"/>
    <col min="71" max="79" width="3.28515625" style="463" customWidth="1"/>
    <col min="80" max="16384" width="4.7109375" style="463"/>
  </cols>
  <sheetData>
    <row r="1" spans="1:121" s="462"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row>
    <row r="2" spans="1:121" ht="12" customHeight="1">
      <c r="A2" s="849" t="str">
        <f>GİRİŞ!AE129</f>
        <v>SERKAN</v>
      </c>
      <c r="B2" s="849"/>
      <c r="C2" s="1414" t="str">
        <f>'okul-örtmen bilgi'!B21</f>
        <v>2009-2010 EĞİTİM-ÖĞRETİM YILI</v>
      </c>
      <c r="D2" s="1414"/>
      <c r="E2" s="1414"/>
      <c r="F2" s="1414"/>
      <c r="G2" s="1414"/>
      <c r="H2" s="1414"/>
      <c r="I2" s="1414"/>
      <c r="J2" s="1414"/>
      <c r="K2" s="1414"/>
      <c r="L2" s="1414"/>
      <c r="M2" s="1414"/>
      <c r="N2" s="1414"/>
      <c r="O2" s="1414"/>
      <c r="P2" s="1414"/>
      <c r="Q2" s="1414"/>
      <c r="R2" s="1414"/>
      <c r="S2" s="1414"/>
      <c r="T2" s="1414"/>
      <c r="U2" s="1414"/>
      <c r="V2" s="1414"/>
      <c r="W2" s="1414"/>
      <c r="X2" s="1414"/>
      <c r="Y2" s="1414"/>
      <c r="Z2" s="1414"/>
      <c r="AA2" s="1414"/>
      <c r="AB2" s="1414"/>
      <c r="AC2" s="1414"/>
      <c r="AD2" s="1414"/>
      <c r="AE2" s="1414"/>
      <c r="AF2" s="1414"/>
      <c r="AG2" s="1414"/>
      <c r="AH2" s="1414"/>
      <c r="AI2" s="1414"/>
      <c r="AJ2" s="1414"/>
      <c r="AK2" s="1414"/>
      <c r="AL2" s="1414"/>
      <c r="AM2" s="1414"/>
      <c r="AN2" s="1414"/>
      <c r="AO2" s="1414"/>
      <c r="AP2" s="1414"/>
      <c r="AQ2" s="1414"/>
      <c r="AR2" s="1414"/>
      <c r="AS2" s="1414"/>
      <c r="AT2" s="1414"/>
      <c r="AU2" s="1414"/>
      <c r="AV2" s="1414"/>
      <c r="AW2" s="1414"/>
      <c r="AX2" s="1414"/>
      <c r="AY2" s="1414"/>
      <c r="AZ2" s="1414"/>
      <c r="BA2" s="1414"/>
      <c r="BB2" s="1414"/>
      <c r="BC2" s="1414"/>
      <c r="BD2" s="1414"/>
      <c r="BE2" s="1414"/>
      <c r="BF2" s="1414"/>
      <c r="BG2" s="1414"/>
      <c r="BH2" s="1414"/>
      <c r="BI2" s="1414"/>
      <c r="BJ2" s="1414"/>
      <c r="BK2" s="1414"/>
      <c r="BL2" s="1414"/>
      <c r="BM2" s="1414"/>
      <c r="BN2" s="1414"/>
      <c r="BO2" s="1414"/>
      <c r="BP2" s="1414"/>
      <c r="BQ2" s="461"/>
      <c r="BS2" s="461"/>
      <c r="BT2" s="461"/>
      <c r="BU2" s="461"/>
      <c r="BV2" s="461"/>
      <c r="BW2" s="461"/>
      <c r="BX2" s="461"/>
      <c r="BY2" s="461"/>
      <c r="BZ2" s="461"/>
      <c r="CA2" s="461"/>
      <c r="CB2" s="461"/>
      <c r="CC2" s="461"/>
      <c r="CD2" s="461"/>
      <c r="CE2" s="461"/>
      <c r="CF2" s="461"/>
      <c r="CG2" s="461"/>
      <c r="CH2" s="461"/>
      <c r="CI2" s="461"/>
      <c r="CJ2" s="461"/>
      <c r="CK2" s="461"/>
      <c r="CL2" s="461"/>
      <c r="CM2" s="461"/>
      <c r="CN2" s="461"/>
      <c r="CO2" s="461"/>
      <c r="CP2" s="461"/>
      <c r="CQ2" s="461"/>
      <c r="CR2" s="461"/>
      <c r="CS2" s="461"/>
      <c r="CT2" s="461"/>
      <c r="CU2" s="461"/>
      <c r="CV2" s="461"/>
      <c r="CW2" s="461"/>
      <c r="CX2" s="461"/>
      <c r="CY2" s="461"/>
      <c r="CZ2" s="461"/>
      <c r="DA2" s="461"/>
      <c r="DB2" s="461"/>
      <c r="DC2" s="461"/>
      <c r="DD2" s="461"/>
      <c r="DE2" s="461"/>
      <c r="DF2" s="461"/>
      <c r="DG2" s="461"/>
      <c r="DH2" s="461"/>
      <c r="DI2" s="461"/>
      <c r="DJ2" s="461"/>
      <c r="DK2" s="461"/>
      <c r="DL2" s="461"/>
      <c r="DM2" s="461"/>
      <c r="DN2" s="461"/>
      <c r="DO2" s="461"/>
      <c r="DP2" s="461"/>
      <c r="DQ2" s="461"/>
    </row>
    <row r="3" spans="1:121" ht="12" customHeight="1">
      <c r="A3" s="850" t="str">
        <f>GİRİŞ!A129</f>
        <v>BU FORMDA DEĞİŞTİRMEK İSTEDİĞİNİZ BİLGİ İÇİN KUTUCUĞA
ART ARDA İKİ DEFA TIKLAMANIZ GEREKMEKTEDİR.</v>
      </c>
      <c r="B3" s="850"/>
      <c r="C3" s="1414" t="str">
        <f>'okul-örtmen bilgi'!B7</f>
        <v>FAİK ALİ İLKÖĞRETİM OKULU</v>
      </c>
      <c r="D3" s="1414"/>
      <c r="E3" s="1414"/>
      <c r="F3" s="1414"/>
      <c r="G3" s="1414"/>
      <c r="H3" s="1414"/>
      <c r="I3" s="1414"/>
      <c r="J3" s="1414"/>
      <c r="K3" s="1414"/>
      <c r="L3" s="1414"/>
      <c r="M3" s="1414"/>
      <c r="N3" s="1414"/>
      <c r="O3" s="1414"/>
      <c r="P3" s="1414"/>
      <c r="Q3" s="1414"/>
      <c r="R3" s="1414"/>
      <c r="S3" s="1414"/>
      <c r="T3" s="1414"/>
      <c r="U3" s="1414"/>
      <c r="V3" s="1414"/>
      <c r="W3" s="1414"/>
      <c r="X3" s="1414"/>
      <c r="Y3" s="1414"/>
      <c r="Z3" s="1414"/>
      <c r="AA3" s="1414"/>
      <c r="AB3" s="1414"/>
      <c r="AC3" s="1414"/>
      <c r="AD3" s="1414"/>
      <c r="AE3" s="1414"/>
      <c r="AF3" s="1414"/>
      <c r="AG3" s="1414"/>
      <c r="AH3" s="1414"/>
      <c r="AI3" s="1414"/>
      <c r="AJ3" s="1414"/>
      <c r="AK3" s="1414"/>
      <c r="AL3" s="1414"/>
      <c r="AM3" s="1414"/>
      <c r="AN3" s="1414"/>
      <c r="AO3" s="1414"/>
      <c r="AP3" s="1414"/>
      <c r="AQ3" s="1414"/>
      <c r="AR3" s="1414"/>
      <c r="AS3" s="1414"/>
      <c r="AT3" s="1414"/>
      <c r="AU3" s="1414"/>
      <c r="AV3" s="1414"/>
      <c r="AW3" s="1414"/>
      <c r="AX3" s="1414"/>
      <c r="AY3" s="1414"/>
      <c r="AZ3" s="1414"/>
      <c r="BA3" s="1414"/>
      <c r="BB3" s="1414"/>
      <c r="BC3" s="1414"/>
      <c r="BD3" s="1414"/>
      <c r="BE3" s="1414"/>
      <c r="BF3" s="1414"/>
      <c r="BG3" s="1414"/>
      <c r="BH3" s="1414"/>
      <c r="BI3" s="1414"/>
      <c r="BJ3" s="1414"/>
      <c r="BK3" s="1414"/>
      <c r="BL3" s="1414"/>
      <c r="BM3" s="1414"/>
      <c r="BN3" s="1414"/>
      <c r="BO3" s="1414"/>
      <c r="BP3" s="1414"/>
      <c r="BQ3" s="461"/>
      <c r="BR3" s="461"/>
      <c r="BS3" s="461"/>
      <c r="BT3" s="461"/>
      <c r="BU3" s="461"/>
      <c r="BV3" s="461"/>
      <c r="BW3" s="461"/>
      <c r="BX3" s="461"/>
      <c r="BY3" s="461"/>
      <c r="BZ3" s="461"/>
      <c r="CA3" s="461"/>
      <c r="CB3" s="461"/>
      <c r="CC3" s="461"/>
      <c r="CD3" s="461"/>
      <c r="CE3" s="461"/>
      <c r="CF3" s="461"/>
      <c r="CG3" s="461"/>
      <c r="CH3" s="461"/>
      <c r="CI3" s="461"/>
      <c r="CJ3" s="461"/>
      <c r="CK3" s="461"/>
      <c r="CL3" s="461"/>
      <c r="CM3" s="461"/>
      <c r="CN3" s="461"/>
      <c r="CO3" s="461"/>
      <c r="CP3" s="461"/>
      <c r="CQ3" s="461"/>
      <c r="CR3" s="461"/>
      <c r="CS3" s="461"/>
      <c r="CT3" s="461"/>
      <c r="CU3" s="461"/>
      <c r="CV3" s="461"/>
      <c r="CW3" s="461"/>
      <c r="CX3" s="461"/>
      <c r="CY3" s="461"/>
      <c r="CZ3" s="461"/>
      <c r="DA3" s="461"/>
      <c r="DB3" s="461"/>
      <c r="DC3" s="461"/>
      <c r="DD3" s="461"/>
      <c r="DE3" s="461"/>
      <c r="DF3" s="461"/>
      <c r="DG3" s="461"/>
      <c r="DH3" s="461"/>
      <c r="DI3" s="461"/>
      <c r="DJ3" s="461"/>
      <c r="DK3" s="461"/>
      <c r="DL3" s="461"/>
      <c r="DM3" s="461"/>
      <c r="DN3" s="461"/>
      <c r="DO3" s="461"/>
      <c r="DP3" s="461"/>
      <c r="DQ3" s="461"/>
    </row>
    <row r="4" spans="1:121" ht="12" customHeight="1">
      <c r="A4" s="850"/>
      <c r="B4" s="850"/>
      <c r="C4" s="989" t="str">
        <f>'okul-örtmen bilgi'!B27</f>
        <v>SERKAN SARI</v>
      </c>
      <c r="D4" s="989"/>
      <c r="E4" s="989"/>
      <c r="F4" s="989"/>
      <c r="G4" s="989"/>
      <c r="H4" s="989"/>
      <c r="I4" s="989"/>
      <c r="J4" s="1426" t="str">
        <f>'okul-örtmen bilgi'!B28</f>
        <v>BRANŞINIZI YA DA SINIF ÖRTMENLERİM SINIFINIZI YAZIN</v>
      </c>
      <c r="K4" s="1029"/>
      <c r="L4" s="1029"/>
      <c r="M4" s="1029"/>
      <c r="N4" s="1029"/>
      <c r="O4" s="1029"/>
      <c r="P4" s="1029"/>
      <c r="Q4" s="1029"/>
      <c r="R4" s="1029"/>
      <c r="S4" s="1029"/>
      <c r="T4" s="1029"/>
      <c r="U4" s="1029"/>
      <c r="V4" s="1029"/>
      <c r="W4" s="1029"/>
      <c r="X4" s="1029"/>
      <c r="BD4" s="1427">
        <f ca="1">'okul-örtmen bilgi'!D2</f>
        <v>40125</v>
      </c>
      <c r="BE4" s="989"/>
      <c r="BF4" s="989"/>
      <c r="BG4" s="989"/>
      <c r="BH4" s="989"/>
      <c r="BI4" s="989"/>
      <c r="BJ4" s="989"/>
      <c r="BK4" s="989"/>
      <c r="BL4" s="989"/>
      <c r="BM4" s="485"/>
      <c r="BN4" s="485"/>
      <c r="BO4" s="485"/>
      <c r="BP4" s="491"/>
      <c r="BQ4" s="461"/>
      <c r="BR4" s="461"/>
      <c r="BS4" s="461"/>
      <c r="BT4" s="461"/>
      <c r="BU4" s="461"/>
      <c r="BV4" s="461"/>
      <c r="BW4" s="461"/>
      <c r="BX4" s="461"/>
      <c r="BY4" s="461"/>
      <c r="BZ4" s="461"/>
      <c r="CA4" s="461"/>
      <c r="CB4" s="461"/>
      <c r="CC4" s="461"/>
      <c r="CD4" s="461"/>
      <c r="CE4" s="461"/>
      <c r="CF4" s="461"/>
      <c r="CG4" s="461"/>
      <c r="CH4" s="461"/>
      <c r="CI4" s="461"/>
      <c r="CJ4" s="461"/>
      <c r="CK4" s="461"/>
      <c r="CL4" s="461"/>
      <c r="CM4" s="461"/>
      <c r="CN4" s="461"/>
      <c r="CO4" s="461"/>
      <c r="CP4" s="461"/>
      <c r="CQ4" s="461"/>
      <c r="CR4" s="461"/>
      <c r="CS4" s="461"/>
      <c r="CT4" s="461"/>
      <c r="CU4" s="461"/>
      <c r="CV4" s="461"/>
      <c r="CW4" s="461"/>
      <c r="CX4" s="461"/>
      <c r="CY4" s="461"/>
      <c r="CZ4" s="461"/>
      <c r="DA4" s="461"/>
      <c r="DB4" s="461"/>
      <c r="DC4" s="461"/>
      <c r="DD4" s="461"/>
      <c r="DE4" s="461"/>
      <c r="DF4" s="461"/>
      <c r="DG4" s="461"/>
      <c r="DH4" s="461"/>
      <c r="DI4" s="461"/>
      <c r="DJ4" s="461"/>
      <c r="DK4" s="461"/>
      <c r="DL4" s="461"/>
      <c r="DM4" s="461"/>
      <c r="DN4" s="461"/>
      <c r="DO4" s="461"/>
      <c r="DP4" s="461"/>
      <c r="DQ4" s="461"/>
    </row>
    <row r="5" spans="1:121" ht="12" customHeight="1">
      <c r="A5" s="850"/>
      <c r="B5" s="850"/>
      <c r="D5" s="468"/>
      <c r="E5" s="468"/>
      <c r="W5" s="480"/>
      <c r="X5" s="480"/>
      <c r="Y5" s="480"/>
      <c r="Z5" s="480"/>
      <c r="AA5" s="480"/>
      <c r="AB5" s="480"/>
      <c r="AC5" s="480"/>
      <c r="AD5" s="480"/>
      <c r="AE5" s="480"/>
      <c r="AF5" s="480"/>
      <c r="AG5" s="1452" t="s">
        <v>1184</v>
      </c>
      <c r="AH5" s="1452"/>
      <c r="AI5" s="1457" t="s">
        <v>1186</v>
      </c>
      <c r="AJ5" s="1457"/>
      <c r="AK5" s="1457"/>
      <c r="AL5" s="1457"/>
      <c r="AM5" s="1457"/>
      <c r="AN5" s="1457"/>
      <c r="AO5" s="1457"/>
      <c r="AP5" s="1457"/>
      <c r="AQ5" s="1457"/>
      <c r="AR5" s="1457"/>
      <c r="AS5" s="1457"/>
      <c r="AT5" s="1457"/>
      <c r="AU5" s="1457"/>
      <c r="AV5" s="1457"/>
      <c r="AW5" s="1457"/>
      <c r="AX5" s="1457"/>
      <c r="AY5" s="1457"/>
      <c r="AZ5" s="1457"/>
      <c r="BA5" s="1457"/>
      <c r="BB5" s="1457"/>
      <c r="BC5" s="1457"/>
      <c r="BD5" s="1457"/>
      <c r="BE5" s="1457"/>
      <c r="BF5" s="1457"/>
      <c r="BG5" s="1457"/>
      <c r="BH5" s="1457"/>
      <c r="BI5" s="1457"/>
      <c r="BJ5" s="1457"/>
      <c r="BK5" s="1457"/>
      <c r="BL5" s="1457"/>
      <c r="BM5" s="469"/>
      <c r="BN5" s="469"/>
      <c r="BO5" s="469"/>
      <c r="BP5" s="469"/>
      <c r="BQ5" s="461"/>
      <c r="BR5" s="461"/>
      <c r="BS5" s="461"/>
      <c r="BT5" s="461"/>
      <c r="BU5" s="461"/>
      <c r="BV5" s="461"/>
      <c r="BW5" s="461"/>
      <c r="BX5" s="461"/>
      <c r="BY5" s="461"/>
      <c r="BZ5" s="461"/>
      <c r="CA5" s="461"/>
      <c r="CB5" s="461"/>
      <c r="CC5" s="461"/>
      <c r="CD5" s="461"/>
      <c r="CE5" s="461"/>
      <c r="CF5" s="461"/>
      <c r="CG5" s="461"/>
      <c r="CH5" s="461"/>
      <c r="CI5" s="461"/>
      <c r="CJ5" s="461"/>
      <c r="CK5" s="461"/>
      <c r="CL5" s="461"/>
      <c r="CM5" s="461"/>
      <c r="CN5" s="461"/>
      <c r="CO5" s="461"/>
      <c r="CP5" s="461"/>
      <c r="CQ5" s="461"/>
      <c r="CR5" s="461"/>
      <c r="CS5" s="461"/>
      <c r="CT5" s="461"/>
      <c r="CU5" s="461"/>
      <c r="CV5" s="461"/>
      <c r="CW5" s="461"/>
      <c r="CX5" s="461"/>
      <c r="CY5" s="461"/>
      <c r="CZ5" s="461"/>
      <c r="DA5" s="461"/>
      <c r="DB5" s="461"/>
      <c r="DC5" s="461"/>
      <c r="DD5" s="461"/>
      <c r="DE5" s="461"/>
      <c r="DF5" s="461"/>
      <c r="DG5" s="461"/>
      <c r="DH5" s="461"/>
      <c r="DI5" s="461"/>
      <c r="DJ5" s="461"/>
      <c r="DK5" s="461"/>
      <c r="DL5" s="461"/>
      <c r="DM5" s="461"/>
      <c r="DN5" s="461"/>
      <c r="DO5" s="461"/>
      <c r="DP5" s="461"/>
      <c r="DQ5" s="461"/>
    </row>
    <row r="6" spans="1:121" ht="12" customHeight="1">
      <c r="A6" s="850"/>
      <c r="B6" s="850"/>
      <c r="C6" s="1459" t="s">
        <v>1196</v>
      </c>
      <c r="D6" s="1459"/>
      <c r="E6" s="1459"/>
      <c r="F6" s="1459"/>
      <c r="G6" s="1459"/>
      <c r="H6" s="1459"/>
      <c r="I6" s="1459"/>
      <c r="J6" s="1459"/>
      <c r="K6" s="1459"/>
      <c r="L6" s="1459"/>
      <c r="M6" s="1459"/>
      <c r="N6" s="1459"/>
      <c r="O6" s="1459"/>
      <c r="P6" s="1459"/>
      <c r="Q6" s="1459"/>
      <c r="R6" s="1459"/>
      <c r="S6" s="1459"/>
      <c r="T6" s="1459"/>
      <c r="U6" s="1459"/>
      <c r="V6" s="1459"/>
      <c r="W6" s="1461">
        <v>6.6</v>
      </c>
      <c r="X6" s="1461"/>
      <c r="Y6" s="1461"/>
      <c r="Z6" s="1461"/>
      <c r="AA6" s="1461"/>
      <c r="AB6" s="1461"/>
      <c r="AC6" s="1461"/>
      <c r="AD6" s="1461"/>
      <c r="AE6" s="465"/>
      <c r="AF6" s="465"/>
      <c r="AG6" s="1452" t="s">
        <v>1185</v>
      </c>
      <c r="AH6" s="1452"/>
      <c r="AI6" s="1451" t="s">
        <v>1211</v>
      </c>
      <c r="AJ6" s="1451"/>
      <c r="AK6" s="1451"/>
      <c r="AL6" s="1451"/>
      <c r="AM6" s="1451"/>
      <c r="AN6" s="1451"/>
      <c r="AO6" s="1451"/>
      <c r="AP6" s="1451"/>
      <c r="AQ6" s="1451"/>
      <c r="AR6" s="1451"/>
      <c r="AS6" s="1451"/>
      <c r="AT6" s="1451"/>
      <c r="AU6" s="1451"/>
      <c r="AV6" s="1451"/>
      <c r="AW6" s="1451"/>
      <c r="AX6" s="1451"/>
      <c r="AY6" s="1451"/>
      <c r="AZ6" s="1451"/>
      <c r="BA6" s="1451"/>
      <c r="BB6" s="1451"/>
      <c r="BC6" s="1451"/>
      <c r="BD6" s="1451"/>
      <c r="BE6" s="1451"/>
      <c r="BF6" s="1451"/>
      <c r="BG6" s="1451"/>
      <c r="BH6" s="1451"/>
      <c r="BI6" s="1451"/>
      <c r="BJ6" s="1451"/>
      <c r="BK6" s="1451"/>
      <c r="BL6" s="1451"/>
      <c r="BM6" s="461"/>
      <c r="BN6" s="436"/>
      <c r="BO6" s="461"/>
      <c r="BP6" s="461"/>
      <c r="BQ6" s="461"/>
      <c r="BR6" s="461"/>
      <c r="BS6" s="461"/>
      <c r="BT6" s="461"/>
      <c r="BU6" s="461"/>
      <c r="BV6" s="461"/>
      <c r="BW6" s="461"/>
      <c r="BX6" s="461"/>
      <c r="BY6" s="461"/>
      <c r="BZ6" s="461"/>
      <c r="CA6" s="461"/>
      <c r="CB6" s="461"/>
      <c r="CC6" s="461"/>
      <c r="CD6" s="461"/>
      <c r="CE6" s="461"/>
      <c r="CF6" s="461"/>
      <c r="CG6" s="461"/>
      <c r="CH6" s="461"/>
      <c r="CI6" s="461"/>
      <c r="CJ6" s="461"/>
      <c r="CK6" s="461"/>
      <c r="CL6" s="461"/>
      <c r="CM6" s="461"/>
      <c r="CN6" s="461"/>
      <c r="CO6" s="461"/>
      <c r="CP6" s="461"/>
      <c r="CQ6" s="461"/>
      <c r="CR6" s="461"/>
      <c r="CS6" s="461"/>
      <c r="CT6" s="461"/>
      <c r="CU6" s="461"/>
      <c r="CV6" s="461"/>
      <c r="CW6" s="461"/>
      <c r="CX6" s="461"/>
      <c r="CY6" s="461"/>
      <c r="CZ6" s="461"/>
      <c r="DA6" s="461"/>
      <c r="DB6" s="461"/>
      <c r="DC6" s="461"/>
      <c r="DD6" s="461"/>
      <c r="DE6" s="461"/>
      <c r="DF6" s="461"/>
      <c r="DG6" s="461"/>
      <c r="DH6" s="461"/>
      <c r="DI6" s="461"/>
      <c r="DJ6" s="461"/>
      <c r="DK6" s="461"/>
      <c r="DL6" s="461"/>
      <c r="DM6" s="461"/>
      <c r="DN6" s="461"/>
      <c r="DO6" s="461"/>
      <c r="DP6" s="461"/>
      <c r="DQ6" s="461"/>
    </row>
    <row r="7" spans="1:121" ht="12" customHeight="1">
      <c r="A7" s="850"/>
      <c r="B7" s="850"/>
      <c r="C7" s="1458" t="s">
        <v>1175</v>
      </c>
      <c r="D7" s="1458"/>
      <c r="E7" s="1458"/>
      <c r="F7" s="1458"/>
      <c r="G7" s="1458"/>
      <c r="H7" s="1458"/>
      <c r="I7" s="1458"/>
      <c r="J7" s="1458"/>
      <c r="K7" s="1458"/>
      <c r="L7" s="1458"/>
      <c r="M7" s="1458"/>
      <c r="N7" s="1458"/>
      <c r="O7" s="1458"/>
      <c r="P7" s="1458"/>
      <c r="Q7" s="1458"/>
      <c r="R7" s="1458"/>
      <c r="S7" s="1458"/>
      <c r="T7" s="1458"/>
      <c r="U7" s="1458"/>
      <c r="V7" s="1458"/>
      <c r="W7" s="1460">
        <v>15</v>
      </c>
      <c r="X7" s="1460"/>
      <c r="Y7" s="1460"/>
      <c r="Z7" s="1460"/>
      <c r="AA7" s="1460"/>
      <c r="AB7" s="1460"/>
      <c r="AC7" s="1460"/>
      <c r="AD7" s="1460"/>
      <c r="AE7" s="469"/>
      <c r="AF7" s="469"/>
      <c r="AG7" s="1453" t="s">
        <v>1187</v>
      </c>
      <c r="AH7" s="1453"/>
      <c r="AI7" s="1454" t="s">
        <v>1237</v>
      </c>
      <c r="AJ7" s="1455"/>
      <c r="AK7" s="1455"/>
      <c r="AL7" s="1455"/>
      <c r="AM7" s="1455"/>
      <c r="AN7" s="1455"/>
      <c r="AO7" s="1455"/>
      <c r="AP7" s="1455"/>
      <c r="AQ7" s="1455"/>
      <c r="AR7" s="1455"/>
      <c r="AS7" s="1455"/>
      <c r="AT7" s="1455"/>
      <c r="AU7" s="1455"/>
      <c r="AV7" s="1455"/>
      <c r="AW7" s="1455"/>
      <c r="AX7" s="1455"/>
      <c r="AY7" s="1455"/>
      <c r="AZ7" s="1455"/>
      <c r="BA7" s="1455"/>
      <c r="BB7" s="1455"/>
      <c r="BC7" s="1455"/>
      <c r="BD7" s="1455"/>
      <c r="BE7" s="1455"/>
      <c r="BF7" s="1455"/>
      <c r="BG7" s="1455"/>
      <c r="BH7" s="1455"/>
      <c r="BI7" s="1455"/>
      <c r="BJ7" s="1455"/>
      <c r="BK7" s="1455"/>
      <c r="BL7" s="1456"/>
      <c r="BM7" s="461"/>
      <c r="BN7" s="436"/>
      <c r="BO7" s="461"/>
      <c r="BP7" s="461"/>
      <c r="BQ7" s="461"/>
      <c r="BR7" s="461"/>
      <c r="BS7" s="461"/>
      <c r="BT7" s="461"/>
      <c r="BU7" s="461"/>
      <c r="BV7" s="461"/>
      <c r="BW7" s="461"/>
      <c r="BX7" s="461"/>
      <c r="BY7" s="461"/>
      <c r="BZ7" s="461"/>
      <c r="CA7" s="461"/>
      <c r="CB7" s="461"/>
      <c r="CC7" s="461"/>
      <c r="CD7" s="461"/>
      <c r="CE7" s="461"/>
      <c r="CF7" s="461"/>
      <c r="CG7" s="461"/>
      <c r="CH7" s="461"/>
      <c r="CI7" s="461"/>
      <c r="CJ7" s="461"/>
      <c r="CK7" s="461"/>
      <c r="CL7" s="461"/>
      <c r="CM7" s="461"/>
      <c r="CN7" s="461"/>
      <c r="CO7" s="461"/>
      <c r="CP7" s="461"/>
      <c r="CQ7" s="461"/>
      <c r="CR7" s="461"/>
      <c r="CS7" s="461"/>
      <c r="CT7" s="461"/>
      <c r="CU7" s="461"/>
      <c r="CV7" s="461"/>
      <c r="CW7" s="461"/>
      <c r="CX7" s="461"/>
      <c r="CY7" s="461"/>
      <c r="CZ7" s="461"/>
      <c r="DA7" s="461"/>
      <c r="DB7" s="461"/>
      <c r="DC7" s="461"/>
      <c r="DD7" s="461"/>
      <c r="DE7" s="461"/>
      <c r="DF7" s="461"/>
      <c r="DG7" s="461"/>
      <c r="DH7" s="461"/>
      <c r="DI7" s="461"/>
      <c r="DJ7" s="461"/>
      <c r="DK7" s="461"/>
      <c r="DL7" s="461"/>
      <c r="DM7" s="461"/>
      <c r="DN7" s="461"/>
      <c r="DO7" s="461"/>
      <c r="DP7" s="461"/>
      <c r="DQ7" s="461"/>
    </row>
    <row r="8" spans="1:121" ht="12" customHeight="1">
      <c r="A8" s="850"/>
      <c r="B8" s="850"/>
      <c r="C8" s="1431" t="s">
        <v>294</v>
      </c>
      <c r="D8" s="1428" t="s">
        <v>443</v>
      </c>
      <c r="E8" s="1428"/>
      <c r="F8" s="1428"/>
      <c r="G8" s="1428"/>
      <c r="H8" s="1428"/>
      <c r="I8" s="1428"/>
      <c r="J8" s="1429"/>
      <c r="K8" s="1429"/>
      <c r="L8" s="1429"/>
      <c r="M8" s="507"/>
      <c r="N8" s="507"/>
      <c r="O8" s="507"/>
      <c r="P8" s="507"/>
      <c r="Q8" s="1428" t="s">
        <v>444</v>
      </c>
      <c r="R8" s="1428"/>
      <c r="S8" s="1428"/>
      <c r="T8" s="1428"/>
      <c r="U8" s="1428"/>
      <c r="V8" s="1428"/>
      <c r="W8" s="1429"/>
      <c r="X8" s="1429"/>
      <c r="Y8" s="1429"/>
      <c r="Z8" s="507"/>
      <c r="AA8" s="507"/>
      <c r="AB8" s="507"/>
      <c r="AC8" s="507"/>
      <c r="AD8" s="1428" t="s">
        <v>1191</v>
      </c>
      <c r="AE8" s="1428"/>
      <c r="AF8" s="1428"/>
      <c r="AG8" s="1428"/>
      <c r="AH8" s="1428"/>
      <c r="AI8" s="1428"/>
      <c r="AJ8" s="1429"/>
      <c r="AK8" s="1429"/>
      <c r="AL8" s="1429"/>
      <c r="AM8" s="507"/>
      <c r="AN8" s="507"/>
      <c r="AO8" s="507"/>
      <c r="AP8" s="507"/>
      <c r="AQ8" s="1428" t="s">
        <v>1192</v>
      </c>
      <c r="AR8" s="1428"/>
      <c r="AS8" s="1428"/>
      <c r="AT8" s="1428"/>
      <c r="AU8" s="1428"/>
      <c r="AV8" s="1428"/>
      <c r="AW8" s="1429"/>
      <c r="AX8" s="1429"/>
      <c r="AY8" s="1429"/>
      <c r="AZ8" s="507"/>
      <c r="BA8" s="507"/>
      <c r="BB8" s="507"/>
      <c r="BC8" s="516"/>
      <c r="BD8" s="1428" t="s">
        <v>1174</v>
      </c>
      <c r="BE8" s="1428"/>
      <c r="BF8" s="1428"/>
      <c r="BG8" s="1428"/>
      <c r="BH8" s="1428"/>
      <c r="BI8" s="1428"/>
      <c r="BJ8" s="1429"/>
      <c r="BK8" s="1429"/>
      <c r="BL8" s="1429"/>
      <c r="BM8" s="507"/>
      <c r="BN8" s="507"/>
      <c r="BO8" s="507"/>
      <c r="BP8" s="507"/>
      <c r="BQ8" s="461"/>
      <c r="BR8" s="461"/>
      <c r="BS8" s="461"/>
      <c r="BT8" s="461"/>
      <c r="BU8" s="461"/>
      <c r="BV8" s="461"/>
      <c r="BW8" s="461"/>
      <c r="BX8" s="461"/>
      <c r="BY8" s="461"/>
      <c r="BZ8" s="461"/>
      <c r="CA8" s="461"/>
      <c r="CB8" s="461"/>
      <c r="CC8" s="461"/>
      <c r="CD8" s="461"/>
      <c r="CE8" s="461"/>
      <c r="CF8" s="461"/>
      <c r="CG8" s="461"/>
      <c r="CH8" s="461"/>
      <c r="CI8" s="461"/>
      <c r="CJ8" s="461"/>
      <c r="CK8" s="461"/>
      <c r="CL8" s="461"/>
      <c r="CM8" s="461"/>
      <c r="CN8" s="461"/>
      <c r="CO8" s="461"/>
      <c r="CP8" s="461"/>
      <c r="CQ8" s="461"/>
      <c r="CR8" s="461"/>
      <c r="CS8" s="461"/>
      <c r="CT8" s="461"/>
      <c r="CU8" s="461"/>
      <c r="CV8" s="461"/>
      <c r="CW8" s="461"/>
      <c r="CX8" s="461"/>
      <c r="CY8" s="461"/>
      <c r="CZ8" s="461"/>
      <c r="DA8" s="461"/>
      <c r="DB8" s="461"/>
      <c r="DC8" s="461"/>
      <c r="DD8" s="461"/>
      <c r="DE8" s="461"/>
      <c r="DF8" s="461"/>
      <c r="DG8" s="461"/>
      <c r="DH8" s="461"/>
      <c r="DI8" s="461"/>
      <c r="DJ8" s="461"/>
      <c r="DK8" s="461"/>
      <c r="DL8" s="461"/>
      <c r="DM8" s="461"/>
      <c r="DN8" s="461"/>
      <c r="DO8" s="461"/>
      <c r="DP8" s="461"/>
      <c r="DQ8" s="461"/>
    </row>
    <row r="9" spans="1:121" ht="12" customHeight="1">
      <c r="A9" s="850"/>
      <c r="B9" s="850"/>
      <c r="C9" s="1432"/>
      <c r="D9" s="473" t="s">
        <v>1179</v>
      </c>
      <c r="E9" s="473" t="s">
        <v>1180</v>
      </c>
      <c r="F9" s="473" t="s">
        <v>1181</v>
      </c>
      <c r="G9" s="473" t="s">
        <v>1182</v>
      </c>
      <c r="H9" s="473" t="s">
        <v>1183</v>
      </c>
      <c r="I9" s="509" t="s">
        <v>1178</v>
      </c>
      <c r="J9" s="1437" t="s">
        <v>1173</v>
      </c>
      <c r="K9" s="1438"/>
      <c r="L9" s="1439"/>
      <c r="M9" s="510" t="s">
        <v>1169</v>
      </c>
      <c r="N9" s="508" t="s">
        <v>1168</v>
      </c>
      <c r="O9" s="508" t="s">
        <v>1170</v>
      </c>
      <c r="P9" s="508" t="s">
        <v>1171</v>
      </c>
      <c r="Q9" s="473" t="s">
        <v>1179</v>
      </c>
      <c r="R9" s="473" t="s">
        <v>1180</v>
      </c>
      <c r="S9" s="473" t="s">
        <v>1181</v>
      </c>
      <c r="T9" s="473" t="s">
        <v>1182</v>
      </c>
      <c r="U9" s="473" t="s">
        <v>1183</v>
      </c>
      <c r="V9" s="509" t="s">
        <v>1178</v>
      </c>
      <c r="W9" s="1437" t="s">
        <v>1173</v>
      </c>
      <c r="X9" s="1438"/>
      <c r="Y9" s="1439"/>
      <c r="Z9" s="510" t="s">
        <v>1169</v>
      </c>
      <c r="AA9" s="508" t="s">
        <v>1168</v>
      </c>
      <c r="AB9" s="508" t="s">
        <v>1170</v>
      </c>
      <c r="AC9" s="508" t="s">
        <v>1171</v>
      </c>
      <c r="AD9" s="473" t="s">
        <v>1179</v>
      </c>
      <c r="AE9" s="473" t="s">
        <v>1180</v>
      </c>
      <c r="AF9" s="473" t="s">
        <v>1181</v>
      </c>
      <c r="AG9" s="473" t="s">
        <v>1182</v>
      </c>
      <c r="AH9" s="473" t="s">
        <v>1183</v>
      </c>
      <c r="AI9" s="509" t="s">
        <v>1178</v>
      </c>
      <c r="AJ9" s="1437" t="s">
        <v>1173</v>
      </c>
      <c r="AK9" s="1438"/>
      <c r="AL9" s="1439"/>
      <c r="AM9" s="510" t="s">
        <v>1169</v>
      </c>
      <c r="AN9" s="508" t="s">
        <v>1168</v>
      </c>
      <c r="AO9" s="508" t="s">
        <v>1170</v>
      </c>
      <c r="AP9" s="508" t="s">
        <v>1171</v>
      </c>
      <c r="AQ9" s="473" t="s">
        <v>1179</v>
      </c>
      <c r="AR9" s="473" t="s">
        <v>1180</v>
      </c>
      <c r="AS9" s="473" t="s">
        <v>1181</v>
      </c>
      <c r="AT9" s="473" t="s">
        <v>1182</v>
      </c>
      <c r="AU9" s="473" t="s">
        <v>1183</v>
      </c>
      <c r="AV9" s="509" t="s">
        <v>1178</v>
      </c>
      <c r="AW9" s="1437" t="s">
        <v>1173</v>
      </c>
      <c r="AX9" s="1438"/>
      <c r="AY9" s="1439"/>
      <c r="AZ9" s="510" t="s">
        <v>1169</v>
      </c>
      <c r="BA9" s="508" t="s">
        <v>1168</v>
      </c>
      <c r="BB9" s="508" t="s">
        <v>1170</v>
      </c>
      <c r="BC9" s="517" t="s">
        <v>1171</v>
      </c>
      <c r="BD9" s="473" t="s">
        <v>1179</v>
      </c>
      <c r="BE9" s="473" t="s">
        <v>1180</v>
      </c>
      <c r="BF9" s="473" t="s">
        <v>1181</v>
      </c>
      <c r="BG9" s="473" t="s">
        <v>1182</v>
      </c>
      <c r="BH9" s="473" t="s">
        <v>1183</v>
      </c>
      <c r="BI9" s="509" t="s">
        <v>1178</v>
      </c>
      <c r="BJ9" s="1437" t="s">
        <v>1173</v>
      </c>
      <c r="BK9" s="1438"/>
      <c r="BL9" s="1439"/>
      <c r="BM9" s="510" t="s">
        <v>1169</v>
      </c>
      <c r="BN9" s="508" t="s">
        <v>1168</v>
      </c>
      <c r="BO9" s="508" t="s">
        <v>1170</v>
      </c>
      <c r="BP9" s="508" t="s">
        <v>1171</v>
      </c>
      <c r="BQ9" s="471"/>
      <c r="BR9" s="471"/>
      <c r="BS9" s="461"/>
      <c r="BT9" s="461"/>
      <c r="BU9" s="461"/>
      <c r="BV9" s="461"/>
      <c r="BW9" s="461"/>
      <c r="BX9" s="461"/>
      <c r="BY9" s="461"/>
      <c r="BZ9" s="461"/>
      <c r="CA9" s="461"/>
      <c r="CB9" s="461"/>
      <c r="CC9" s="461"/>
      <c r="CD9" s="461"/>
      <c r="CE9" s="461"/>
      <c r="CF9" s="461"/>
      <c r="CG9" s="461"/>
      <c r="CH9" s="461"/>
      <c r="CI9" s="461"/>
      <c r="CJ9" s="461"/>
      <c r="CK9" s="461"/>
      <c r="CL9" s="461"/>
      <c r="CM9" s="461"/>
      <c r="CN9" s="461"/>
      <c r="CO9" s="461"/>
      <c r="CP9" s="461"/>
      <c r="CQ9" s="461"/>
      <c r="CR9" s="461"/>
      <c r="CS9" s="461"/>
      <c r="CT9" s="461"/>
      <c r="CU9" s="461"/>
      <c r="CV9" s="461"/>
      <c r="CW9" s="461"/>
      <c r="CX9" s="461"/>
      <c r="CY9" s="461"/>
      <c r="CZ9" s="461"/>
      <c r="DA9" s="461"/>
      <c r="DB9" s="461"/>
      <c r="DC9" s="461"/>
      <c r="DD9" s="461"/>
      <c r="DE9" s="461"/>
      <c r="DF9" s="461"/>
      <c r="DG9" s="461"/>
      <c r="DH9" s="461"/>
      <c r="DI9" s="461"/>
      <c r="DJ9" s="461"/>
      <c r="DK9" s="461"/>
      <c r="DL9" s="461"/>
      <c r="DM9" s="461"/>
      <c r="DN9" s="461"/>
      <c r="DO9" s="461"/>
      <c r="DP9" s="461"/>
      <c r="DQ9" s="461"/>
    </row>
    <row r="10" spans="1:121" ht="12" customHeight="1">
      <c r="A10" s="850"/>
      <c r="B10" s="850"/>
      <c r="C10" s="1432"/>
      <c r="D10" s="474">
        <v>6</v>
      </c>
      <c r="E10" s="474">
        <v>6</v>
      </c>
      <c r="F10" s="474">
        <v>6</v>
      </c>
      <c r="G10" s="474">
        <v>6</v>
      </c>
      <c r="H10" s="474">
        <v>4</v>
      </c>
      <c r="I10" s="474"/>
      <c r="J10" s="1447">
        <f>SUM(D10:H10,)</f>
        <v>28</v>
      </c>
      <c r="K10" s="1447"/>
      <c r="L10" s="1447"/>
      <c r="M10" s="508">
        <f>J10-$W$7</f>
        <v>13</v>
      </c>
      <c r="N10" s="508" t="str">
        <f>IF(J10&gt;=30,"3",IF(J10&gt;=20,"2",IF(J10&gt;=10,"1",IF(J10&gt;=89,"D","0"))))</f>
        <v>2</v>
      </c>
      <c r="O10" s="508" t="str">
        <f>IF(I10=1,"2","0")</f>
        <v>0</v>
      </c>
      <c r="P10" s="508">
        <f>IF(J10&lt;=$W$7,"0",M10)</f>
        <v>13</v>
      </c>
      <c r="Q10" s="474">
        <v>6</v>
      </c>
      <c r="R10" s="474">
        <v>6</v>
      </c>
      <c r="S10" s="474">
        <v>6</v>
      </c>
      <c r="T10" s="474">
        <v>6</v>
      </c>
      <c r="U10" s="474">
        <v>4</v>
      </c>
      <c r="V10" s="474"/>
      <c r="W10" s="1447">
        <f>SUM(Q10:U10,)</f>
        <v>28</v>
      </c>
      <c r="X10" s="1447"/>
      <c r="Y10" s="1447"/>
      <c r="Z10" s="508">
        <f>W10-$W$7</f>
        <v>13</v>
      </c>
      <c r="AA10" s="508" t="str">
        <f>IF(W10&gt;=30,"3",IF(W10&gt;=20,"2",IF(W10&gt;=10,"1",IF(W10&gt;=89,"D","0"))))</f>
        <v>2</v>
      </c>
      <c r="AB10" s="508" t="str">
        <f>IF(V10=1,"2","0")</f>
        <v>0</v>
      </c>
      <c r="AC10" s="508">
        <f>IF(W10&lt;=$W$7,"0",Z10)</f>
        <v>13</v>
      </c>
      <c r="AD10" s="474" t="s">
        <v>1195</v>
      </c>
      <c r="AE10" s="474" t="s">
        <v>1195</v>
      </c>
      <c r="AF10" s="474" t="s">
        <v>1195</v>
      </c>
      <c r="AG10" s="474" t="s">
        <v>1195</v>
      </c>
      <c r="AH10" s="474" t="s">
        <v>1195</v>
      </c>
      <c r="AI10" s="474" t="s">
        <v>1195</v>
      </c>
      <c r="AJ10" s="1447">
        <f>SUM(AD10:AH10,)</f>
        <v>0</v>
      </c>
      <c r="AK10" s="1447"/>
      <c r="AL10" s="1447"/>
      <c r="AM10" s="508">
        <f>AJ10-$W$7</f>
        <v>-15</v>
      </c>
      <c r="AN10" s="508" t="str">
        <f>IF(AJ10&gt;=30,"3",IF(AJ10&gt;=20,"2",IF(AJ10&gt;=10,"1",IF(AJ10&gt;=89,"D","0"))))</f>
        <v>0</v>
      </c>
      <c r="AO10" s="508" t="str">
        <f>IF(AI10=1,"2","0")</f>
        <v>0</v>
      </c>
      <c r="AP10" s="508" t="str">
        <f>IF(AJ10&lt;=$W$7,"0",AM10)</f>
        <v>0</v>
      </c>
      <c r="AQ10" s="474">
        <v>4</v>
      </c>
      <c r="AR10" s="474">
        <v>4</v>
      </c>
      <c r="AS10" s="474">
        <v>4</v>
      </c>
      <c r="AT10" s="474">
        <v>2</v>
      </c>
      <c r="AU10" s="474">
        <v>6</v>
      </c>
      <c r="AV10" s="474">
        <v>1</v>
      </c>
      <c r="AW10" s="1447">
        <f>SUM(AQ10:AU10,)</f>
        <v>20</v>
      </c>
      <c r="AX10" s="1447"/>
      <c r="AY10" s="1447"/>
      <c r="AZ10" s="508">
        <f>AW10-$W$7</f>
        <v>5</v>
      </c>
      <c r="BA10" s="508" t="str">
        <f>IF(AW10&gt;=30,"3",IF(AW10&gt;=20,"2",IF(AW10&gt;=10,"1",IF(AW10&gt;=89,"D","0"))))</f>
        <v>2</v>
      </c>
      <c r="BB10" s="508" t="str">
        <f>IF(AV10=1,"2","0")</f>
        <v>2</v>
      </c>
      <c r="BC10" s="517">
        <f>IF(AW10&lt;=$W$7,"0",AZ10)</f>
        <v>5</v>
      </c>
      <c r="BD10" s="474"/>
      <c r="BE10" s="474"/>
      <c r="BF10" s="474"/>
      <c r="BG10" s="474"/>
      <c r="BH10" s="474"/>
      <c r="BI10" s="474"/>
      <c r="BJ10" s="1447">
        <f>SUM(BD10:BH10,)</f>
        <v>0</v>
      </c>
      <c r="BK10" s="1447"/>
      <c r="BL10" s="1447"/>
      <c r="BM10" s="508">
        <f>BJ10-$W$7</f>
        <v>-15</v>
      </c>
      <c r="BN10" s="508" t="str">
        <f>IF(BJ10&gt;=30,"3",IF(BJ10&gt;=20,"2",IF(BJ10&gt;=10,"1",IF(BJ10&gt;=89,"D","0"))))</f>
        <v>0</v>
      </c>
      <c r="BO10" s="508" t="str">
        <f>IF(BI10=1,"2","0")</f>
        <v>0</v>
      </c>
      <c r="BP10" s="508" t="str">
        <f>IF(BJ10&lt;=$W$7,"0",BM10)</f>
        <v>0</v>
      </c>
      <c r="BQ10" s="471"/>
      <c r="BR10" s="472"/>
      <c r="BS10" s="461"/>
      <c r="BT10" s="461"/>
      <c r="BU10" s="461"/>
      <c r="BV10" s="461"/>
      <c r="BW10" s="461"/>
      <c r="BX10" s="461"/>
      <c r="BY10" s="461"/>
      <c r="BZ10" s="461"/>
      <c r="CA10" s="461"/>
      <c r="CB10" s="461"/>
      <c r="CC10" s="461"/>
      <c r="CD10" s="461"/>
      <c r="CE10" s="461"/>
      <c r="CF10" s="461"/>
      <c r="CG10" s="461"/>
      <c r="CH10" s="461"/>
      <c r="CI10" s="461"/>
      <c r="CJ10" s="461"/>
      <c r="CK10" s="461"/>
      <c r="CL10" s="461"/>
      <c r="CM10" s="461"/>
      <c r="CN10" s="461"/>
      <c r="CO10" s="461"/>
      <c r="CP10" s="461"/>
      <c r="CQ10" s="461"/>
      <c r="CR10" s="461"/>
      <c r="CS10" s="461"/>
      <c r="CT10" s="461"/>
      <c r="CU10" s="461"/>
      <c r="CV10" s="461"/>
      <c r="CW10" s="461"/>
      <c r="CX10" s="461"/>
      <c r="CY10" s="461"/>
      <c r="CZ10" s="461"/>
      <c r="DA10" s="461"/>
      <c r="DB10" s="461"/>
      <c r="DC10" s="461"/>
      <c r="DD10" s="461"/>
      <c r="DE10" s="461"/>
      <c r="DF10" s="461"/>
      <c r="DG10" s="461"/>
      <c r="DH10" s="461"/>
      <c r="DI10" s="461"/>
      <c r="DJ10" s="461"/>
      <c r="DK10" s="461"/>
      <c r="DL10" s="461"/>
      <c r="DM10" s="461"/>
      <c r="DN10" s="461"/>
      <c r="DO10" s="461"/>
      <c r="DP10" s="461"/>
      <c r="DQ10" s="461"/>
    </row>
    <row r="11" spans="1:121" ht="12" customHeight="1">
      <c r="A11" s="850"/>
      <c r="B11" s="850"/>
      <c r="C11" s="1432"/>
      <c r="D11" s="1434" t="s">
        <v>1177</v>
      </c>
      <c r="E11" s="1435"/>
      <c r="F11" s="1435"/>
      <c r="G11" s="1435"/>
      <c r="H11" s="1435"/>
      <c r="I11" s="504">
        <f>P10+O10+N10</f>
        <v>15</v>
      </c>
      <c r="J11" s="1436" t="s">
        <v>1172</v>
      </c>
      <c r="K11" s="1436"/>
      <c r="L11" s="506"/>
      <c r="M11" s="475"/>
      <c r="N11" s="476"/>
      <c r="O11" s="477"/>
      <c r="P11" s="478"/>
      <c r="Q11" s="1434" t="s">
        <v>1177</v>
      </c>
      <c r="R11" s="1435"/>
      <c r="S11" s="1435"/>
      <c r="T11" s="1435"/>
      <c r="U11" s="1435"/>
      <c r="V11" s="504">
        <f>AC10+AB10+AA10</f>
        <v>15</v>
      </c>
      <c r="W11" s="1436" t="s">
        <v>1172</v>
      </c>
      <c r="X11" s="1436"/>
      <c r="Y11" s="506"/>
      <c r="Z11" s="475"/>
      <c r="AA11" s="476"/>
      <c r="AB11" s="477"/>
      <c r="AC11" s="478"/>
      <c r="AD11" s="1434" t="s">
        <v>1177</v>
      </c>
      <c r="AE11" s="1435"/>
      <c r="AF11" s="1435"/>
      <c r="AG11" s="1435"/>
      <c r="AH11" s="1435"/>
      <c r="AI11" s="504">
        <f>AP10+AO10+AN10</f>
        <v>0</v>
      </c>
      <c r="AJ11" s="1436" t="s">
        <v>1172</v>
      </c>
      <c r="AK11" s="1436"/>
      <c r="AL11" s="506"/>
      <c r="AM11" s="475"/>
      <c r="AN11" s="476"/>
      <c r="AO11" s="477"/>
      <c r="AP11" s="478"/>
      <c r="AQ11" s="1434" t="s">
        <v>1177</v>
      </c>
      <c r="AR11" s="1435"/>
      <c r="AS11" s="1435"/>
      <c r="AT11" s="1435"/>
      <c r="AU11" s="1435"/>
      <c r="AV11" s="504">
        <f>BC10+BB10+BA10</f>
        <v>9</v>
      </c>
      <c r="AW11" s="1444" t="s">
        <v>1172</v>
      </c>
      <c r="AX11" s="1444"/>
      <c r="AY11" s="511"/>
      <c r="AZ11" s="512"/>
      <c r="BA11" s="513"/>
      <c r="BB11" s="514"/>
      <c r="BC11" s="515"/>
      <c r="BD11" s="1442" t="s">
        <v>1177</v>
      </c>
      <c r="BE11" s="1443"/>
      <c r="BF11" s="1443"/>
      <c r="BG11" s="1443"/>
      <c r="BH11" s="1443"/>
      <c r="BI11" s="528">
        <f>BP10+BO10+BN10</f>
        <v>0</v>
      </c>
      <c r="BJ11" s="1430" t="s">
        <v>1172</v>
      </c>
      <c r="BK11" s="1430"/>
      <c r="BL11" s="529"/>
      <c r="BM11" s="475"/>
      <c r="BN11" s="476"/>
      <c r="BO11" s="477"/>
      <c r="BP11" s="478"/>
      <c r="BQ11" s="472"/>
      <c r="BR11" s="472"/>
      <c r="BS11" s="461"/>
      <c r="BT11" s="461"/>
      <c r="BU11" s="461"/>
      <c r="BV11" s="461"/>
      <c r="BW11" s="461"/>
      <c r="BX11" s="461"/>
      <c r="BY11" s="461"/>
      <c r="BZ11" s="461"/>
      <c r="CA11" s="461"/>
      <c r="CB11" s="461"/>
      <c r="CC11" s="461"/>
      <c r="CD11" s="461"/>
      <c r="CE11" s="461"/>
      <c r="CF11" s="461"/>
      <c r="CG11" s="461"/>
      <c r="CH11" s="461"/>
      <c r="CI11" s="461"/>
      <c r="CJ11" s="461"/>
      <c r="CK11" s="461"/>
      <c r="CL11" s="461"/>
      <c r="CM11" s="461"/>
      <c r="CN11" s="461"/>
      <c r="CO11" s="461"/>
      <c r="CP11" s="461"/>
      <c r="CQ11" s="461"/>
      <c r="CR11" s="461"/>
      <c r="CS11" s="461"/>
      <c r="CT11" s="461"/>
      <c r="CU11" s="461"/>
      <c r="CV11" s="461"/>
      <c r="CW11" s="461"/>
      <c r="CX11" s="461"/>
      <c r="CY11" s="461"/>
      <c r="CZ11" s="461"/>
      <c r="DA11" s="461"/>
      <c r="DB11" s="461"/>
      <c r="DC11" s="461"/>
      <c r="DD11" s="461"/>
      <c r="DE11" s="461"/>
      <c r="DF11" s="461"/>
      <c r="DG11" s="461"/>
      <c r="DH11" s="461"/>
      <c r="DI11" s="461"/>
      <c r="DJ11" s="461"/>
      <c r="DK11" s="461"/>
      <c r="DL11" s="461"/>
      <c r="DM11" s="461"/>
      <c r="DN11" s="461"/>
      <c r="DO11" s="461"/>
      <c r="DP11" s="461"/>
      <c r="DQ11" s="461"/>
    </row>
    <row r="12" spans="1:121" ht="12" customHeight="1">
      <c r="A12" s="850"/>
      <c r="B12" s="850"/>
      <c r="C12" s="1433"/>
      <c r="D12" s="1445" t="str">
        <f>C8</f>
        <v>EYLÜL</v>
      </c>
      <c r="E12" s="1445"/>
      <c r="F12" s="1445"/>
      <c r="G12" s="1445"/>
      <c r="H12" s="1445"/>
      <c r="I12" s="1448" t="s">
        <v>1188</v>
      </c>
      <c r="J12" s="1448"/>
      <c r="K12" s="1448"/>
      <c r="L12" s="1448"/>
      <c r="M12" s="1448"/>
      <c r="N12" s="1448"/>
      <c r="O12" s="1448"/>
      <c r="P12" s="1448"/>
      <c r="Q12" s="1448"/>
      <c r="R12" s="1448"/>
      <c r="S12" s="1449">
        <f>I11+V11+AI11+AV11+BI11</f>
        <v>39</v>
      </c>
      <c r="T12" s="1449"/>
      <c r="U12" s="1448" t="s">
        <v>1172</v>
      </c>
      <c r="V12" s="1448"/>
      <c r="W12" s="1448"/>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1450" t="s">
        <v>1194</v>
      </c>
      <c r="AV12" s="1450"/>
      <c r="AW12" s="1450"/>
      <c r="AX12" s="1450"/>
      <c r="AY12" s="1450"/>
      <c r="AZ12" s="1450"/>
      <c r="BA12" s="1450"/>
      <c r="BB12" s="1450"/>
      <c r="BC12" s="1450"/>
      <c r="BD12" s="1446"/>
      <c r="BE12" s="1446"/>
      <c r="BF12" s="1446"/>
      <c r="BG12" s="1446"/>
      <c r="BH12" s="1446">
        <f>$W$6*S12</f>
        <v>257.39999999999998</v>
      </c>
      <c r="BI12" s="1446"/>
      <c r="BJ12" s="1446"/>
      <c r="BK12" s="1440" t="s">
        <v>1193</v>
      </c>
      <c r="BL12" s="1441"/>
      <c r="BM12" s="475"/>
      <c r="BN12" s="476"/>
      <c r="BO12" s="477"/>
      <c r="BP12" s="478"/>
      <c r="BQ12" s="479"/>
      <c r="BR12" s="467"/>
      <c r="BS12" s="461"/>
      <c r="BT12" s="461"/>
      <c r="BU12" s="461"/>
      <c r="BV12" s="461"/>
      <c r="BW12" s="461"/>
      <c r="BX12" s="461"/>
      <c r="BY12" s="461"/>
      <c r="BZ12" s="461"/>
      <c r="CA12" s="461"/>
      <c r="CB12" s="461"/>
      <c r="CC12" s="461"/>
      <c r="CD12" s="461"/>
      <c r="CE12" s="461"/>
      <c r="CF12" s="461"/>
      <c r="CG12" s="461"/>
      <c r="CH12" s="461"/>
      <c r="CI12" s="461"/>
      <c r="CJ12" s="461"/>
      <c r="CK12" s="461"/>
      <c r="CL12" s="461"/>
      <c r="CM12" s="461"/>
      <c r="CN12" s="461"/>
      <c r="CO12" s="461"/>
      <c r="CP12" s="461"/>
      <c r="CQ12" s="461"/>
      <c r="CR12" s="461"/>
      <c r="CS12" s="461"/>
      <c r="CT12" s="461"/>
      <c r="CU12" s="461"/>
      <c r="CV12" s="461"/>
      <c r="CW12" s="461"/>
      <c r="CX12" s="461"/>
      <c r="CY12" s="461"/>
      <c r="CZ12" s="461"/>
      <c r="DA12" s="461"/>
      <c r="DB12" s="461"/>
      <c r="DC12" s="461"/>
      <c r="DD12" s="461"/>
      <c r="DE12" s="461"/>
      <c r="DF12" s="461"/>
      <c r="DG12" s="461"/>
      <c r="DH12" s="461"/>
      <c r="DI12" s="461"/>
      <c r="DJ12" s="461"/>
      <c r="DK12" s="461"/>
      <c r="DL12" s="461"/>
      <c r="DM12" s="461"/>
      <c r="DN12" s="461"/>
      <c r="DO12" s="461"/>
      <c r="DP12" s="461"/>
      <c r="DQ12" s="461"/>
    </row>
    <row r="13" spans="1:121" ht="12" customHeight="1">
      <c r="A13" s="850"/>
      <c r="B13" s="850"/>
      <c r="C13" s="488"/>
      <c r="D13" s="490"/>
      <c r="E13" s="487"/>
      <c r="F13" s="487"/>
      <c r="G13" s="488"/>
      <c r="H13" s="488"/>
      <c r="I13" s="488"/>
      <c r="J13" s="488"/>
      <c r="K13" s="488"/>
      <c r="L13" s="488"/>
      <c r="M13" s="488"/>
      <c r="N13" s="489"/>
      <c r="O13" s="488"/>
      <c r="P13" s="488"/>
      <c r="Q13" s="488"/>
      <c r="R13" s="488"/>
      <c r="S13" s="488"/>
      <c r="T13" s="489"/>
      <c r="U13" s="488"/>
      <c r="V13" s="488"/>
      <c r="W13" s="488"/>
      <c r="X13" s="488"/>
      <c r="Y13" s="488"/>
      <c r="Z13" s="488"/>
      <c r="AA13" s="489"/>
      <c r="AB13" s="488"/>
      <c r="AC13" s="488"/>
      <c r="AD13" s="488"/>
      <c r="AE13" s="488"/>
      <c r="AF13" s="488"/>
      <c r="AG13" s="489"/>
      <c r="AH13" s="488"/>
      <c r="AI13" s="488"/>
      <c r="AJ13" s="488"/>
      <c r="AK13" s="488"/>
      <c r="AL13" s="488"/>
      <c r="AM13" s="488"/>
      <c r="AN13" s="489"/>
      <c r="AO13" s="488"/>
      <c r="AP13" s="488"/>
      <c r="AQ13" s="488"/>
      <c r="AR13" s="488"/>
      <c r="AS13" s="488"/>
      <c r="AT13" s="489"/>
      <c r="AU13" s="488"/>
      <c r="AV13" s="488"/>
      <c r="AW13" s="488"/>
      <c r="AX13" s="488"/>
      <c r="AY13" s="488"/>
      <c r="AZ13" s="488"/>
      <c r="BA13" s="489"/>
      <c r="BB13" s="488"/>
      <c r="BC13" s="488"/>
      <c r="BD13" s="488"/>
      <c r="BE13" s="488"/>
      <c r="BF13" s="488"/>
      <c r="BG13" s="489"/>
      <c r="BH13" s="488"/>
      <c r="BI13" s="488"/>
      <c r="BJ13" s="488"/>
      <c r="BK13" s="488"/>
      <c r="BL13" s="488"/>
      <c r="BM13" s="486" t="s">
        <v>1176</v>
      </c>
      <c r="BN13" s="486"/>
      <c r="BO13" s="492" t="s">
        <v>1172</v>
      </c>
      <c r="BP13" s="492"/>
      <c r="BQ13" s="486"/>
      <c r="BR13" s="486"/>
      <c r="BS13" s="461"/>
      <c r="BT13" s="461"/>
      <c r="BU13" s="461"/>
      <c r="BV13" s="461"/>
      <c r="BW13" s="461"/>
      <c r="BX13" s="461"/>
      <c r="BY13" s="461"/>
      <c r="BZ13" s="461"/>
      <c r="CA13" s="461"/>
      <c r="CB13" s="461"/>
      <c r="CC13" s="461"/>
      <c r="CD13" s="461"/>
      <c r="CE13" s="461"/>
      <c r="CF13" s="461"/>
      <c r="CG13" s="461"/>
      <c r="CH13" s="461"/>
      <c r="CI13" s="461"/>
      <c r="CJ13" s="461"/>
      <c r="CK13" s="461"/>
      <c r="CL13" s="461"/>
      <c r="CM13" s="461"/>
      <c r="CN13" s="461"/>
      <c r="CO13" s="461"/>
      <c r="CP13" s="461"/>
      <c r="CQ13" s="461"/>
      <c r="CR13" s="461"/>
      <c r="CS13" s="461"/>
      <c r="CT13" s="461"/>
      <c r="CU13" s="461"/>
      <c r="CV13" s="461"/>
      <c r="CW13" s="461"/>
      <c r="CX13" s="461"/>
      <c r="CY13" s="461"/>
      <c r="CZ13" s="461"/>
      <c r="DA13" s="461"/>
      <c r="DB13" s="461"/>
      <c r="DC13" s="461"/>
      <c r="DD13" s="461"/>
      <c r="DE13" s="461"/>
      <c r="DF13" s="461"/>
      <c r="DG13" s="461"/>
      <c r="DH13" s="461"/>
      <c r="DI13" s="461"/>
      <c r="DJ13" s="461"/>
      <c r="DK13" s="461"/>
      <c r="DL13" s="461"/>
      <c r="DM13" s="461"/>
      <c r="DN13" s="461"/>
      <c r="DO13" s="461"/>
      <c r="DP13" s="461"/>
      <c r="DQ13" s="461"/>
    </row>
    <row r="14" spans="1:121" ht="12" customHeight="1">
      <c r="A14" s="850"/>
      <c r="B14" s="850"/>
      <c r="C14" s="1431" t="s">
        <v>1167</v>
      </c>
      <c r="D14" s="1428" t="s">
        <v>443</v>
      </c>
      <c r="E14" s="1428"/>
      <c r="F14" s="1428"/>
      <c r="G14" s="1428"/>
      <c r="H14" s="1428"/>
      <c r="I14" s="1428"/>
      <c r="J14" s="1429"/>
      <c r="K14" s="1429"/>
      <c r="L14" s="1429"/>
      <c r="M14" s="507"/>
      <c r="N14" s="507"/>
      <c r="O14" s="507"/>
      <c r="P14" s="507"/>
      <c r="Q14" s="1428" t="s">
        <v>444</v>
      </c>
      <c r="R14" s="1428"/>
      <c r="S14" s="1428"/>
      <c r="T14" s="1428"/>
      <c r="U14" s="1428"/>
      <c r="V14" s="1428"/>
      <c r="W14" s="1429"/>
      <c r="X14" s="1429"/>
      <c r="Y14" s="1429"/>
      <c r="Z14" s="507"/>
      <c r="AA14" s="507"/>
      <c r="AB14" s="507"/>
      <c r="AC14" s="507"/>
      <c r="AD14" s="1428" t="s">
        <v>1191</v>
      </c>
      <c r="AE14" s="1428"/>
      <c r="AF14" s="1428"/>
      <c r="AG14" s="1428"/>
      <c r="AH14" s="1428"/>
      <c r="AI14" s="1428"/>
      <c r="AJ14" s="1429"/>
      <c r="AK14" s="1429"/>
      <c r="AL14" s="1429"/>
      <c r="AM14" s="507"/>
      <c r="AN14" s="507"/>
      <c r="AO14" s="507"/>
      <c r="AP14" s="507"/>
      <c r="AQ14" s="1428" t="s">
        <v>1192</v>
      </c>
      <c r="AR14" s="1428"/>
      <c r="AS14" s="1428"/>
      <c r="AT14" s="1428"/>
      <c r="AU14" s="1428"/>
      <c r="AV14" s="1428"/>
      <c r="AW14" s="1429"/>
      <c r="AX14" s="1429"/>
      <c r="AY14" s="1429"/>
      <c r="AZ14" s="507"/>
      <c r="BA14" s="507"/>
      <c r="BB14" s="507"/>
      <c r="BC14" s="516"/>
      <c r="BD14" s="1428" t="s">
        <v>1174</v>
      </c>
      <c r="BE14" s="1428"/>
      <c r="BF14" s="1428"/>
      <c r="BG14" s="1428"/>
      <c r="BH14" s="1428"/>
      <c r="BI14" s="1428"/>
      <c r="BJ14" s="1429"/>
      <c r="BK14" s="1429"/>
      <c r="BL14" s="1429"/>
      <c r="BM14" s="507"/>
      <c r="BN14" s="507"/>
      <c r="BO14" s="507"/>
      <c r="BP14" s="507"/>
      <c r="BQ14" s="486"/>
      <c r="BR14" s="486"/>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c r="CX14" s="461"/>
      <c r="CY14" s="461"/>
      <c r="CZ14" s="461"/>
      <c r="DA14" s="461"/>
      <c r="DB14" s="461"/>
      <c r="DC14" s="461"/>
      <c r="DD14" s="461"/>
      <c r="DE14" s="461"/>
      <c r="DF14" s="461"/>
      <c r="DG14" s="461"/>
      <c r="DH14" s="461"/>
      <c r="DI14" s="461"/>
      <c r="DJ14" s="461"/>
      <c r="DK14" s="461"/>
      <c r="DL14" s="461"/>
      <c r="DM14" s="461"/>
      <c r="DN14" s="461"/>
      <c r="DO14" s="461"/>
      <c r="DP14" s="461"/>
      <c r="DQ14" s="461"/>
    </row>
    <row r="15" spans="1:121" ht="12" customHeight="1">
      <c r="A15" s="850"/>
      <c r="B15" s="850"/>
      <c r="C15" s="1432"/>
      <c r="D15" s="473" t="s">
        <v>1179</v>
      </c>
      <c r="E15" s="473" t="s">
        <v>1180</v>
      </c>
      <c r="F15" s="473" t="s">
        <v>1181</v>
      </c>
      <c r="G15" s="473" t="s">
        <v>1182</v>
      </c>
      <c r="H15" s="473" t="s">
        <v>1183</v>
      </c>
      <c r="I15" s="509" t="s">
        <v>1178</v>
      </c>
      <c r="J15" s="1437" t="s">
        <v>1173</v>
      </c>
      <c r="K15" s="1438"/>
      <c r="L15" s="1439"/>
      <c r="M15" s="510" t="s">
        <v>1169</v>
      </c>
      <c r="N15" s="508" t="s">
        <v>1168</v>
      </c>
      <c r="O15" s="508" t="s">
        <v>1170</v>
      </c>
      <c r="P15" s="508" t="s">
        <v>1171</v>
      </c>
      <c r="Q15" s="473" t="s">
        <v>1179</v>
      </c>
      <c r="R15" s="473" t="s">
        <v>1180</v>
      </c>
      <c r="S15" s="473" t="s">
        <v>1181</v>
      </c>
      <c r="T15" s="473" t="s">
        <v>1182</v>
      </c>
      <c r="U15" s="473" t="s">
        <v>1183</v>
      </c>
      <c r="V15" s="509" t="s">
        <v>1178</v>
      </c>
      <c r="W15" s="1437" t="s">
        <v>1173</v>
      </c>
      <c r="X15" s="1438"/>
      <c r="Y15" s="1439"/>
      <c r="Z15" s="510" t="s">
        <v>1169</v>
      </c>
      <c r="AA15" s="508" t="s">
        <v>1168</v>
      </c>
      <c r="AB15" s="508" t="s">
        <v>1170</v>
      </c>
      <c r="AC15" s="508" t="s">
        <v>1171</v>
      </c>
      <c r="AD15" s="473" t="s">
        <v>1179</v>
      </c>
      <c r="AE15" s="473" t="s">
        <v>1180</v>
      </c>
      <c r="AF15" s="473" t="s">
        <v>1181</v>
      </c>
      <c r="AG15" s="473" t="s">
        <v>1182</v>
      </c>
      <c r="AH15" s="473" t="s">
        <v>1183</v>
      </c>
      <c r="AI15" s="509" t="s">
        <v>1178</v>
      </c>
      <c r="AJ15" s="1437" t="s">
        <v>1173</v>
      </c>
      <c r="AK15" s="1438"/>
      <c r="AL15" s="1439"/>
      <c r="AM15" s="510" t="s">
        <v>1169</v>
      </c>
      <c r="AN15" s="508" t="s">
        <v>1168</v>
      </c>
      <c r="AO15" s="508" t="s">
        <v>1170</v>
      </c>
      <c r="AP15" s="508" t="s">
        <v>1171</v>
      </c>
      <c r="AQ15" s="473" t="s">
        <v>1179</v>
      </c>
      <c r="AR15" s="473" t="s">
        <v>1180</v>
      </c>
      <c r="AS15" s="473" t="s">
        <v>1181</v>
      </c>
      <c r="AT15" s="473" t="s">
        <v>1182</v>
      </c>
      <c r="AU15" s="473" t="s">
        <v>1183</v>
      </c>
      <c r="AV15" s="509" t="s">
        <v>1178</v>
      </c>
      <c r="AW15" s="1437" t="s">
        <v>1173</v>
      </c>
      <c r="AX15" s="1438"/>
      <c r="AY15" s="1439"/>
      <c r="AZ15" s="510" t="s">
        <v>1169</v>
      </c>
      <c r="BA15" s="508" t="s">
        <v>1168</v>
      </c>
      <c r="BB15" s="508" t="s">
        <v>1170</v>
      </c>
      <c r="BC15" s="517" t="s">
        <v>1171</v>
      </c>
      <c r="BD15" s="473" t="s">
        <v>1179</v>
      </c>
      <c r="BE15" s="473" t="s">
        <v>1180</v>
      </c>
      <c r="BF15" s="473" t="s">
        <v>1181</v>
      </c>
      <c r="BG15" s="473" t="s">
        <v>1182</v>
      </c>
      <c r="BH15" s="473" t="s">
        <v>1183</v>
      </c>
      <c r="BI15" s="509" t="s">
        <v>1178</v>
      </c>
      <c r="BJ15" s="1437" t="s">
        <v>1173</v>
      </c>
      <c r="BK15" s="1438"/>
      <c r="BL15" s="1439"/>
      <c r="BM15" s="510" t="s">
        <v>1169</v>
      </c>
      <c r="BN15" s="508" t="s">
        <v>1168</v>
      </c>
      <c r="BO15" s="508" t="s">
        <v>1170</v>
      </c>
      <c r="BP15" s="508" t="s">
        <v>1171</v>
      </c>
      <c r="BQ15" s="471"/>
      <c r="BR15" s="486"/>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1"/>
      <c r="DM15" s="461"/>
      <c r="DN15" s="461"/>
      <c r="DO15" s="461"/>
      <c r="DP15" s="461"/>
      <c r="DQ15" s="461"/>
    </row>
    <row r="16" spans="1:121" ht="12" customHeight="1">
      <c r="A16" s="850"/>
      <c r="B16" s="850"/>
      <c r="C16" s="1432"/>
      <c r="D16" s="474">
        <v>4</v>
      </c>
      <c r="E16" s="474">
        <v>4</v>
      </c>
      <c r="F16" s="474">
        <v>4</v>
      </c>
      <c r="G16" s="474">
        <v>2</v>
      </c>
      <c r="H16" s="474">
        <v>6</v>
      </c>
      <c r="I16" s="474">
        <v>1</v>
      </c>
      <c r="J16" s="1447">
        <f t="shared" ref="J16" si="0">SUM(D16:H16,)</f>
        <v>20</v>
      </c>
      <c r="K16" s="1447"/>
      <c r="L16" s="1447"/>
      <c r="M16" s="508">
        <f t="shared" ref="M16" si="1">J16-$W$7</f>
        <v>5</v>
      </c>
      <c r="N16" s="508" t="str">
        <f t="shared" ref="N16" si="2">IF(J16&gt;=30,"3",IF(J16&gt;=20,"2",IF(J16&gt;=10,"1",IF(J16&gt;=89,"D","0"))))</f>
        <v>2</v>
      </c>
      <c r="O16" s="508" t="str">
        <f t="shared" ref="O16" si="3">IF(I16=1,"2","0")</f>
        <v>2</v>
      </c>
      <c r="P16" s="508">
        <f t="shared" ref="P16" si="4">IF(J16&lt;=$W$7,"0",M16)</f>
        <v>5</v>
      </c>
      <c r="Q16" s="474">
        <v>4</v>
      </c>
      <c r="R16" s="474">
        <v>4</v>
      </c>
      <c r="S16" s="474">
        <v>4</v>
      </c>
      <c r="T16" s="474">
        <v>2</v>
      </c>
      <c r="U16" s="474">
        <v>6</v>
      </c>
      <c r="V16" s="474">
        <v>1</v>
      </c>
      <c r="W16" s="1447">
        <f t="shared" ref="W16" si="5">SUM(Q16:U16,)</f>
        <v>20</v>
      </c>
      <c r="X16" s="1447"/>
      <c r="Y16" s="1447"/>
      <c r="Z16" s="508">
        <f t="shared" ref="Z16" si="6">W16-$W$7</f>
        <v>5</v>
      </c>
      <c r="AA16" s="508" t="str">
        <f t="shared" ref="AA16" si="7">IF(W16&gt;=30,"3",IF(W16&gt;=20,"2",IF(W16&gt;=10,"1",IF(W16&gt;=89,"D","0"))))</f>
        <v>2</v>
      </c>
      <c r="AB16" s="508" t="str">
        <f t="shared" ref="AB16" si="8">IF(V16=1,"2","0")</f>
        <v>2</v>
      </c>
      <c r="AC16" s="508">
        <f t="shared" ref="AC16" si="9">IF(W16&lt;=$W$7,"0",Z16)</f>
        <v>5</v>
      </c>
      <c r="AD16" s="474">
        <v>4</v>
      </c>
      <c r="AE16" s="474">
        <v>4</v>
      </c>
      <c r="AF16" s="474">
        <v>4</v>
      </c>
      <c r="AG16" s="474">
        <v>2</v>
      </c>
      <c r="AH16" s="474">
        <v>6</v>
      </c>
      <c r="AI16" s="474">
        <v>1</v>
      </c>
      <c r="AJ16" s="1447">
        <f t="shared" ref="AJ16" si="10">SUM(AD16:AH16,)</f>
        <v>20</v>
      </c>
      <c r="AK16" s="1447"/>
      <c r="AL16" s="1447"/>
      <c r="AM16" s="508">
        <f t="shared" ref="AM16" si="11">AJ16-$W$7</f>
        <v>5</v>
      </c>
      <c r="AN16" s="508" t="str">
        <f t="shared" ref="AN16" si="12">IF(AJ16&gt;=30,"3",IF(AJ16&gt;=20,"2",IF(AJ16&gt;=10,"1",IF(AJ16&gt;=89,"D","0"))))</f>
        <v>2</v>
      </c>
      <c r="AO16" s="508" t="str">
        <f t="shared" ref="AO16" si="13">IF(AI16=1,"2","0")</f>
        <v>2</v>
      </c>
      <c r="AP16" s="508">
        <f t="shared" ref="AP16" si="14">IF(AJ16&lt;=$W$7,"0",AM16)</f>
        <v>5</v>
      </c>
      <c r="AQ16" s="474" t="s">
        <v>1195</v>
      </c>
      <c r="AR16" s="474" t="s">
        <v>1195</v>
      </c>
      <c r="AS16" s="474" t="s">
        <v>1195</v>
      </c>
      <c r="AT16" s="474" t="s">
        <v>1195</v>
      </c>
      <c r="AU16" s="474" t="s">
        <v>1195</v>
      </c>
      <c r="AV16" s="474" t="s">
        <v>1195</v>
      </c>
      <c r="AW16" s="1447">
        <f t="shared" ref="AW16" si="15">SUM(AQ16:AU16,)</f>
        <v>0</v>
      </c>
      <c r="AX16" s="1447"/>
      <c r="AY16" s="1447"/>
      <c r="AZ16" s="508">
        <f t="shared" ref="AZ16" si="16">AW16-$W$7</f>
        <v>-15</v>
      </c>
      <c r="BA16" s="508" t="str">
        <f t="shared" ref="BA16" si="17">IF(AW16&gt;=30,"3",IF(AW16&gt;=20,"2",IF(AW16&gt;=10,"1",IF(AW16&gt;=89,"D","0"))))</f>
        <v>0</v>
      </c>
      <c r="BB16" s="508" t="str">
        <f t="shared" ref="BB16" si="18">IF(AV16=1,"2","0")</f>
        <v>0</v>
      </c>
      <c r="BC16" s="517" t="str">
        <f t="shared" ref="BC16" si="19">IF(AW16&lt;=$W$7,"0",AZ16)</f>
        <v>0</v>
      </c>
      <c r="BD16" s="474">
        <v>4</v>
      </c>
      <c r="BE16" s="474">
        <v>4</v>
      </c>
      <c r="BF16" s="474">
        <v>4</v>
      </c>
      <c r="BG16" s="474">
        <v>2</v>
      </c>
      <c r="BH16" s="474" t="s">
        <v>1195</v>
      </c>
      <c r="BI16" s="474">
        <v>1</v>
      </c>
      <c r="BJ16" s="1447">
        <f t="shared" ref="BJ16" si="20">SUM(BD16:BH16,)</f>
        <v>14</v>
      </c>
      <c r="BK16" s="1447"/>
      <c r="BL16" s="1447"/>
      <c r="BM16" s="508">
        <f t="shared" ref="BM16" si="21">BJ16-$W$7</f>
        <v>-1</v>
      </c>
      <c r="BN16" s="508" t="str">
        <f t="shared" ref="BN16" si="22">IF(BJ16&gt;=30,"3",IF(BJ16&gt;=20,"2",IF(BJ16&gt;=10,"1",IF(BJ16&gt;=89,"D","0"))))</f>
        <v>1</v>
      </c>
      <c r="BO16" s="508" t="str">
        <f t="shared" ref="BO16" si="23">IF(BI16=1,"2","0")</f>
        <v>2</v>
      </c>
      <c r="BP16" s="508" t="str">
        <f t="shared" ref="BP16" si="24">IF(BJ16&lt;=$W$7,"0",BM16)</f>
        <v>0</v>
      </c>
      <c r="BQ16" s="471"/>
      <c r="BR16" s="486"/>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c r="DO16" s="461"/>
      <c r="DP16" s="461"/>
      <c r="DQ16" s="461"/>
    </row>
    <row r="17" spans="1:121" ht="12" customHeight="1">
      <c r="A17" s="850"/>
      <c r="B17" s="850"/>
      <c r="C17" s="1432"/>
      <c r="D17" s="1434" t="s">
        <v>1177</v>
      </c>
      <c r="E17" s="1435"/>
      <c r="F17" s="1435"/>
      <c r="G17" s="1435"/>
      <c r="H17" s="1435"/>
      <c r="I17" s="504">
        <f t="shared" ref="I17" si="25">P16+O16+N16</f>
        <v>9</v>
      </c>
      <c r="J17" s="1436" t="s">
        <v>1172</v>
      </c>
      <c r="K17" s="1436"/>
      <c r="L17" s="506"/>
      <c r="M17" s="475"/>
      <c r="N17" s="476"/>
      <c r="O17" s="477"/>
      <c r="P17" s="478"/>
      <c r="Q17" s="1434" t="s">
        <v>1177</v>
      </c>
      <c r="R17" s="1435"/>
      <c r="S17" s="1435"/>
      <c r="T17" s="1435"/>
      <c r="U17" s="1435"/>
      <c r="V17" s="504">
        <f t="shared" ref="V17" si="26">AC16+AB16+AA16</f>
        <v>9</v>
      </c>
      <c r="W17" s="1436" t="s">
        <v>1172</v>
      </c>
      <c r="X17" s="1436"/>
      <c r="Y17" s="506"/>
      <c r="Z17" s="475"/>
      <c r="AA17" s="476"/>
      <c r="AB17" s="477"/>
      <c r="AC17" s="478"/>
      <c r="AD17" s="1434" t="s">
        <v>1177</v>
      </c>
      <c r="AE17" s="1435"/>
      <c r="AF17" s="1435"/>
      <c r="AG17" s="1435"/>
      <c r="AH17" s="1435"/>
      <c r="AI17" s="504">
        <f t="shared" ref="AI17" si="27">AP16+AO16+AN16</f>
        <v>9</v>
      </c>
      <c r="AJ17" s="1436" t="s">
        <v>1172</v>
      </c>
      <c r="AK17" s="1436"/>
      <c r="AL17" s="506"/>
      <c r="AM17" s="475"/>
      <c r="AN17" s="476"/>
      <c r="AO17" s="477"/>
      <c r="AP17" s="478"/>
      <c r="AQ17" s="1434" t="s">
        <v>1177</v>
      </c>
      <c r="AR17" s="1435"/>
      <c r="AS17" s="1435"/>
      <c r="AT17" s="1435"/>
      <c r="AU17" s="1435"/>
      <c r="AV17" s="504">
        <f t="shared" ref="AV17" si="28">BC16+BB16+BA16</f>
        <v>0</v>
      </c>
      <c r="AW17" s="1444" t="s">
        <v>1172</v>
      </c>
      <c r="AX17" s="1444"/>
      <c r="AY17" s="511"/>
      <c r="AZ17" s="512"/>
      <c r="BA17" s="513"/>
      <c r="BB17" s="514"/>
      <c r="BC17" s="515"/>
      <c r="BD17" s="1442" t="s">
        <v>1177</v>
      </c>
      <c r="BE17" s="1443"/>
      <c r="BF17" s="1443"/>
      <c r="BG17" s="1443"/>
      <c r="BH17" s="1443"/>
      <c r="BI17" s="528">
        <f t="shared" ref="BI17" si="29">BP16+BO16+BN16</f>
        <v>3</v>
      </c>
      <c r="BJ17" s="1430" t="s">
        <v>1172</v>
      </c>
      <c r="BK17" s="1430"/>
      <c r="BL17" s="529"/>
      <c r="BM17" s="530"/>
      <c r="BN17" s="531"/>
      <c r="BO17" s="532"/>
      <c r="BP17" s="533"/>
      <c r="BQ17" s="472"/>
      <c r="BR17" s="486"/>
      <c r="BS17" s="461"/>
      <c r="BT17" s="461"/>
      <c r="BU17" s="461"/>
      <c r="BV17" s="461"/>
      <c r="BW17" s="461"/>
      <c r="BX17" s="461"/>
      <c r="BY17" s="461"/>
      <c r="BZ17" s="461"/>
      <c r="CA17" s="461"/>
      <c r="CB17" s="461"/>
      <c r="CC17" s="461"/>
      <c r="CD17" s="461"/>
      <c r="CE17" s="461"/>
      <c r="CF17" s="461"/>
      <c r="CG17" s="461"/>
      <c r="CH17" s="461"/>
      <c r="CI17" s="461"/>
      <c r="CJ17" s="461"/>
      <c r="CK17" s="461"/>
      <c r="CL17" s="461"/>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c r="DO17" s="461"/>
      <c r="DP17" s="461"/>
      <c r="DQ17" s="461"/>
    </row>
    <row r="18" spans="1:121" ht="12" customHeight="1">
      <c r="A18" s="850"/>
      <c r="B18" s="850"/>
      <c r="C18" s="1433"/>
      <c r="D18" s="1445" t="str">
        <f t="shared" ref="D18" si="30">C14</f>
        <v>EKIM</v>
      </c>
      <c r="E18" s="1445"/>
      <c r="F18" s="1445"/>
      <c r="G18" s="1445"/>
      <c r="H18" s="1445"/>
      <c r="I18" s="1448" t="s">
        <v>1188</v>
      </c>
      <c r="J18" s="1448"/>
      <c r="K18" s="1448"/>
      <c r="L18" s="1448"/>
      <c r="M18" s="1448"/>
      <c r="N18" s="1448"/>
      <c r="O18" s="1448"/>
      <c r="P18" s="1448"/>
      <c r="Q18" s="1448"/>
      <c r="R18" s="1448"/>
      <c r="S18" s="1449">
        <f t="shared" ref="S18" si="31">I17+V17+AI17+AV17+BI17</f>
        <v>30</v>
      </c>
      <c r="T18" s="1449"/>
      <c r="U18" s="1448" t="s">
        <v>1172</v>
      </c>
      <c r="V18" s="1448"/>
      <c r="W18" s="1448"/>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1450" t="s">
        <v>1194</v>
      </c>
      <c r="AV18" s="1450"/>
      <c r="AW18" s="1450"/>
      <c r="AX18" s="1450"/>
      <c r="AY18" s="1450"/>
      <c r="AZ18" s="1450"/>
      <c r="BA18" s="1450"/>
      <c r="BB18" s="1450"/>
      <c r="BC18" s="1450"/>
      <c r="BD18" s="1446"/>
      <c r="BE18" s="1446"/>
      <c r="BF18" s="1446"/>
      <c r="BG18" s="1446"/>
      <c r="BH18" s="1446">
        <f t="shared" ref="BH18" si="32">$W$6*S18</f>
        <v>198</v>
      </c>
      <c r="BI18" s="1446"/>
      <c r="BJ18" s="1446"/>
      <c r="BK18" s="1440" t="s">
        <v>1193</v>
      </c>
      <c r="BL18" s="1441"/>
      <c r="BM18" s="475"/>
      <c r="BN18" s="476"/>
      <c r="BO18" s="477"/>
      <c r="BP18" s="478"/>
      <c r="BQ18" s="534"/>
      <c r="BR18" s="486"/>
      <c r="BS18" s="461"/>
      <c r="BT18" s="461"/>
      <c r="BU18" s="461"/>
      <c r="BV18" s="461"/>
      <c r="BW18" s="461"/>
      <c r="BX18" s="461"/>
      <c r="BY18" s="461"/>
      <c r="BZ18" s="461"/>
      <c r="CA18" s="461"/>
      <c r="CB18" s="461"/>
      <c r="CC18" s="461"/>
      <c r="CD18" s="461"/>
      <c r="CE18" s="461"/>
      <c r="CF18" s="461"/>
      <c r="CG18" s="461"/>
      <c r="CH18" s="461"/>
      <c r="CI18" s="461"/>
      <c r="CJ18" s="461"/>
      <c r="CK18" s="461"/>
      <c r="CL18" s="461"/>
      <c r="CM18" s="461"/>
      <c r="CN18" s="461"/>
      <c r="CO18" s="461"/>
      <c r="CP18" s="461"/>
      <c r="CQ18" s="461"/>
      <c r="CR18" s="461"/>
      <c r="CS18" s="461"/>
      <c r="CT18" s="461"/>
      <c r="CU18" s="461"/>
      <c r="CV18" s="461"/>
      <c r="CW18" s="461"/>
      <c r="CX18" s="461"/>
      <c r="CY18" s="461"/>
      <c r="CZ18" s="461"/>
      <c r="DA18" s="461"/>
      <c r="DB18" s="461"/>
      <c r="DC18" s="461"/>
      <c r="DD18" s="461"/>
      <c r="DE18" s="461"/>
      <c r="DF18" s="461"/>
      <c r="DG18" s="461"/>
      <c r="DH18" s="461"/>
      <c r="DI18" s="461"/>
      <c r="DJ18" s="461"/>
      <c r="DK18" s="461"/>
      <c r="DL18" s="461"/>
      <c r="DM18" s="461"/>
      <c r="DN18" s="461"/>
      <c r="DO18" s="461"/>
      <c r="DP18" s="461"/>
      <c r="DQ18" s="461"/>
    </row>
    <row r="19" spans="1:121" ht="12" customHeight="1">
      <c r="A19" s="850"/>
      <c r="B19" s="850"/>
      <c r="C19" s="488"/>
      <c r="D19" s="503" t="s">
        <v>1198</v>
      </c>
      <c r="E19" s="487"/>
      <c r="F19" s="487"/>
      <c r="G19" s="488"/>
      <c r="H19" s="488"/>
      <c r="I19" s="488"/>
      <c r="J19" s="488"/>
      <c r="K19" s="488"/>
      <c r="L19" s="488"/>
      <c r="M19" s="488"/>
      <c r="N19" s="489"/>
      <c r="O19" s="488"/>
      <c r="P19" s="488"/>
      <c r="Q19" s="488"/>
      <c r="R19" s="488"/>
      <c r="S19" s="488"/>
      <c r="T19" s="489"/>
      <c r="U19" s="488"/>
      <c r="V19" s="488"/>
      <c r="W19" s="488"/>
      <c r="X19" s="488"/>
      <c r="Y19" s="488"/>
      <c r="Z19" s="488"/>
      <c r="AA19" s="489"/>
      <c r="AB19" s="488"/>
      <c r="AC19" s="488"/>
      <c r="AD19" s="488"/>
      <c r="AE19" s="488"/>
      <c r="AF19" s="488"/>
      <c r="AG19" s="489"/>
      <c r="AH19" s="488"/>
      <c r="AI19" s="488"/>
      <c r="AJ19" s="488"/>
      <c r="AK19" s="488"/>
      <c r="AL19" s="488"/>
      <c r="AM19" s="488"/>
      <c r="AN19" s="489"/>
      <c r="AO19" s="488"/>
      <c r="AP19" s="488"/>
      <c r="AQ19" s="488"/>
      <c r="AR19" s="488"/>
      <c r="AS19" s="488"/>
      <c r="AT19" s="489"/>
      <c r="AU19" s="488"/>
      <c r="AV19" s="488"/>
      <c r="AW19" s="488"/>
      <c r="AX19" s="488"/>
      <c r="AY19" s="488"/>
      <c r="AZ19" s="488"/>
      <c r="BA19" s="489"/>
      <c r="BB19" s="488"/>
      <c r="BC19" s="488"/>
      <c r="BD19" s="488"/>
      <c r="BE19" s="488"/>
      <c r="BF19" s="488"/>
      <c r="BG19" s="489"/>
      <c r="BH19" s="488"/>
      <c r="BI19" s="488"/>
      <c r="BJ19" s="488"/>
      <c r="BK19" s="488"/>
      <c r="BL19" s="488"/>
      <c r="BM19" s="486" t="s">
        <v>1176</v>
      </c>
      <c r="BN19" s="486"/>
      <c r="BO19" s="492" t="s">
        <v>1172</v>
      </c>
      <c r="BP19" s="492"/>
      <c r="BQ19" s="486"/>
      <c r="BR19" s="486"/>
      <c r="BS19" s="461"/>
      <c r="BT19" s="461"/>
      <c r="BU19" s="461"/>
      <c r="BV19" s="461"/>
      <c r="BW19" s="461"/>
      <c r="BX19" s="461"/>
      <c r="BY19" s="461"/>
      <c r="BZ19" s="461"/>
      <c r="CA19" s="461"/>
      <c r="CB19" s="461"/>
      <c r="CC19" s="461"/>
      <c r="CD19" s="461"/>
      <c r="CE19" s="461"/>
      <c r="CF19" s="461"/>
      <c r="CG19" s="461"/>
      <c r="CH19" s="461"/>
      <c r="CI19" s="461"/>
      <c r="CJ19" s="461"/>
      <c r="CK19" s="461"/>
      <c r="CL19" s="461"/>
      <c r="CM19" s="461"/>
      <c r="CN19" s="461"/>
      <c r="CO19" s="461"/>
      <c r="CP19" s="461"/>
      <c r="CQ19" s="461"/>
      <c r="CR19" s="461"/>
      <c r="CS19" s="461"/>
      <c r="CT19" s="461"/>
      <c r="CU19" s="461"/>
      <c r="CV19" s="461"/>
      <c r="CW19" s="461"/>
      <c r="CX19" s="461"/>
      <c r="CY19" s="461"/>
      <c r="CZ19" s="461"/>
      <c r="DA19" s="461"/>
      <c r="DB19" s="461"/>
      <c r="DC19" s="461"/>
      <c r="DD19" s="461"/>
      <c r="DE19" s="461"/>
      <c r="DF19" s="461"/>
      <c r="DG19" s="461"/>
      <c r="DH19" s="461"/>
      <c r="DI19" s="461"/>
      <c r="DJ19" s="461"/>
      <c r="DK19" s="461"/>
      <c r="DL19" s="461"/>
      <c r="DM19" s="461"/>
      <c r="DN19" s="461"/>
      <c r="DO19" s="461"/>
      <c r="DP19" s="461"/>
      <c r="DQ19" s="461"/>
    </row>
    <row r="20" spans="1:121" ht="12" customHeight="1">
      <c r="A20" s="850"/>
      <c r="B20" s="850"/>
      <c r="C20" s="1431" t="s">
        <v>296</v>
      </c>
      <c r="D20" s="1428" t="s">
        <v>443</v>
      </c>
      <c r="E20" s="1428"/>
      <c r="F20" s="1428"/>
      <c r="G20" s="1428"/>
      <c r="H20" s="1428"/>
      <c r="I20" s="1428"/>
      <c r="J20" s="1429"/>
      <c r="K20" s="1429"/>
      <c r="L20" s="1429"/>
      <c r="M20" s="507"/>
      <c r="N20" s="507"/>
      <c r="O20" s="507"/>
      <c r="P20" s="507"/>
      <c r="Q20" s="1428" t="s">
        <v>444</v>
      </c>
      <c r="R20" s="1428"/>
      <c r="S20" s="1428"/>
      <c r="T20" s="1428"/>
      <c r="U20" s="1428"/>
      <c r="V20" s="1428"/>
      <c r="W20" s="1429"/>
      <c r="X20" s="1429"/>
      <c r="Y20" s="1429"/>
      <c r="Z20" s="507"/>
      <c r="AA20" s="507"/>
      <c r="AB20" s="507"/>
      <c r="AC20" s="507"/>
      <c r="AD20" s="1428" t="s">
        <v>1191</v>
      </c>
      <c r="AE20" s="1428"/>
      <c r="AF20" s="1428"/>
      <c r="AG20" s="1428"/>
      <c r="AH20" s="1428"/>
      <c r="AI20" s="1428"/>
      <c r="AJ20" s="1429"/>
      <c r="AK20" s="1429"/>
      <c r="AL20" s="1429"/>
      <c r="AM20" s="507"/>
      <c r="AN20" s="507"/>
      <c r="AO20" s="507"/>
      <c r="AP20" s="507"/>
      <c r="AQ20" s="1428" t="s">
        <v>1192</v>
      </c>
      <c r="AR20" s="1428"/>
      <c r="AS20" s="1428"/>
      <c r="AT20" s="1428"/>
      <c r="AU20" s="1428"/>
      <c r="AV20" s="1428"/>
      <c r="AW20" s="1429"/>
      <c r="AX20" s="1429"/>
      <c r="AY20" s="1429"/>
      <c r="AZ20" s="507"/>
      <c r="BA20" s="507"/>
      <c r="BB20" s="507"/>
      <c r="BC20" s="516"/>
      <c r="BD20" s="1428" t="s">
        <v>1174</v>
      </c>
      <c r="BE20" s="1428"/>
      <c r="BF20" s="1428"/>
      <c r="BG20" s="1428"/>
      <c r="BH20" s="1428"/>
      <c r="BI20" s="1428"/>
      <c r="BJ20" s="1429"/>
      <c r="BK20" s="1429"/>
      <c r="BL20" s="1429"/>
      <c r="BM20" s="507"/>
      <c r="BN20" s="507"/>
      <c r="BO20" s="507"/>
      <c r="BP20" s="507"/>
      <c r="BQ20" s="486"/>
      <c r="BR20" s="486"/>
      <c r="BS20" s="461"/>
      <c r="BT20" s="461"/>
      <c r="BU20" s="461"/>
      <c r="BV20" s="461"/>
      <c r="BW20" s="461"/>
      <c r="BX20" s="461"/>
      <c r="BY20" s="461"/>
      <c r="BZ20" s="461"/>
      <c r="CA20" s="461"/>
      <c r="CB20" s="461"/>
      <c r="CC20" s="461"/>
      <c r="CD20" s="461"/>
      <c r="CE20" s="461"/>
      <c r="CF20" s="461"/>
      <c r="CG20" s="461"/>
      <c r="CH20" s="461"/>
      <c r="CI20" s="461"/>
      <c r="CJ20" s="461"/>
      <c r="CK20" s="461"/>
      <c r="CL20" s="461"/>
      <c r="CM20" s="461"/>
      <c r="CN20" s="461"/>
      <c r="CO20" s="461"/>
      <c r="CP20" s="461"/>
      <c r="CQ20" s="461"/>
      <c r="CR20" s="461"/>
      <c r="CS20" s="461"/>
      <c r="CT20" s="461"/>
      <c r="CU20" s="461"/>
      <c r="CV20" s="461"/>
      <c r="CW20" s="461"/>
      <c r="CX20" s="461"/>
      <c r="CY20" s="461"/>
      <c r="CZ20" s="461"/>
      <c r="DA20" s="461"/>
      <c r="DB20" s="461"/>
      <c r="DC20" s="461"/>
      <c r="DD20" s="461"/>
      <c r="DE20" s="461"/>
      <c r="DF20" s="461"/>
      <c r="DG20" s="461"/>
      <c r="DH20" s="461"/>
      <c r="DI20" s="461"/>
      <c r="DJ20" s="461"/>
      <c r="DK20" s="461"/>
      <c r="DL20" s="461"/>
      <c r="DM20" s="461"/>
      <c r="DN20" s="461"/>
      <c r="DO20" s="461"/>
      <c r="DP20" s="461"/>
      <c r="DQ20" s="461"/>
    </row>
    <row r="21" spans="1:121" ht="12" customHeight="1">
      <c r="A21" s="850"/>
      <c r="B21" s="850"/>
      <c r="C21" s="1432"/>
      <c r="D21" s="473" t="s">
        <v>1179</v>
      </c>
      <c r="E21" s="473" t="s">
        <v>1180</v>
      </c>
      <c r="F21" s="473" t="s">
        <v>1181</v>
      </c>
      <c r="G21" s="473" t="s">
        <v>1182</v>
      </c>
      <c r="H21" s="473" t="s">
        <v>1183</v>
      </c>
      <c r="I21" s="509" t="s">
        <v>1178</v>
      </c>
      <c r="J21" s="1437" t="s">
        <v>1173</v>
      </c>
      <c r="K21" s="1438"/>
      <c r="L21" s="1439"/>
      <c r="M21" s="510" t="s">
        <v>1169</v>
      </c>
      <c r="N21" s="508" t="s">
        <v>1168</v>
      </c>
      <c r="O21" s="508" t="s">
        <v>1170</v>
      </c>
      <c r="P21" s="508" t="s">
        <v>1171</v>
      </c>
      <c r="Q21" s="473" t="s">
        <v>1179</v>
      </c>
      <c r="R21" s="473" t="s">
        <v>1180</v>
      </c>
      <c r="S21" s="473" t="s">
        <v>1181</v>
      </c>
      <c r="T21" s="473" t="s">
        <v>1182</v>
      </c>
      <c r="U21" s="473" t="s">
        <v>1183</v>
      </c>
      <c r="V21" s="509" t="s">
        <v>1178</v>
      </c>
      <c r="W21" s="1437" t="s">
        <v>1173</v>
      </c>
      <c r="X21" s="1438"/>
      <c r="Y21" s="1439"/>
      <c r="Z21" s="510" t="s">
        <v>1169</v>
      </c>
      <c r="AA21" s="508" t="s">
        <v>1168</v>
      </c>
      <c r="AB21" s="508" t="s">
        <v>1170</v>
      </c>
      <c r="AC21" s="508" t="s">
        <v>1171</v>
      </c>
      <c r="AD21" s="473" t="s">
        <v>1179</v>
      </c>
      <c r="AE21" s="473" t="s">
        <v>1180</v>
      </c>
      <c r="AF21" s="473" t="s">
        <v>1181</v>
      </c>
      <c r="AG21" s="473" t="s">
        <v>1182</v>
      </c>
      <c r="AH21" s="473" t="s">
        <v>1183</v>
      </c>
      <c r="AI21" s="509" t="s">
        <v>1178</v>
      </c>
      <c r="AJ21" s="1437" t="s">
        <v>1173</v>
      </c>
      <c r="AK21" s="1438"/>
      <c r="AL21" s="1439"/>
      <c r="AM21" s="510" t="s">
        <v>1169</v>
      </c>
      <c r="AN21" s="508" t="s">
        <v>1168</v>
      </c>
      <c r="AO21" s="508" t="s">
        <v>1170</v>
      </c>
      <c r="AP21" s="508" t="s">
        <v>1171</v>
      </c>
      <c r="AQ21" s="473" t="s">
        <v>1179</v>
      </c>
      <c r="AR21" s="473" t="s">
        <v>1180</v>
      </c>
      <c r="AS21" s="473" t="s">
        <v>1181</v>
      </c>
      <c r="AT21" s="473" t="s">
        <v>1182</v>
      </c>
      <c r="AU21" s="473" t="s">
        <v>1183</v>
      </c>
      <c r="AV21" s="509" t="s">
        <v>1178</v>
      </c>
      <c r="AW21" s="1437" t="s">
        <v>1173</v>
      </c>
      <c r="AX21" s="1438"/>
      <c r="AY21" s="1439"/>
      <c r="AZ21" s="510" t="s">
        <v>1169</v>
      </c>
      <c r="BA21" s="508" t="s">
        <v>1168</v>
      </c>
      <c r="BB21" s="508" t="s">
        <v>1170</v>
      </c>
      <c r="BC21" s="517" t="s">
        <v>1171</v>
      </c>
      <c r="BD21" s="473" t="s">
        <v>1179</v>
      </c>
      <c r="BE21" s="473" t="s">
        <v>1180</v>
      </c>
      <c r="BF21" s="473" t="s">
        <v>1181</v>
      </c>
      <c r="BG21" s="473" t="s">
        <v>1182</v>
      </c>
      <c r="BH21" s="473" t="s">
        <v>1183</v>
      </c>
      <c r="BI21" s="509" t="s">
        <v>1178</v>
      </c>
      <c r="BJ21" s="1437" t="s">
        <v>1173</v>
      </c>
      <c r="BK21" s="1438"/>
      <c r="BL21" s="1439"/>
      <c r="BM21" s="510" t="s">
        <v>1169</v>
      </c>
      <c r="BN21" s="508" t="s">
        <v>1168</v>
      </c>
      <c r="BO21" s="508" t="s">
        <v>1170</v>
      </c>
      <c r="BP21" s="508" t="s">
        <v>1171</v>
      </c>
      <c r="BQ21" s="471"/>
      <c r="BR21" s="486"/>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c r="CX21" s="461"/>
      <c r="CY21" s="461"/>
      <c r="CZ21" s="461"/>
      <c r="DA21" s="461"/>
      <c r="DB21" s="461"/>
      <c r="DC21" s="461"/>
      <c r="DD21" s="461"/>
      <c r="DE21" s="461"/>
      <c r="DF21" s="461"/>
      <c r="DG21" s="461"/>
      <c r="DH21" s="461"/>
      <c r="DI21" s="461"/>
      <c r="DJ21" s="461"/>
      <c r="DK21" s="461"/>
      <c r="DL21" s="461"/>
      <c r="DM21" s="461"/>
      <c r="DN21" s="461"/>
      <c r="DO21" s="461"/>
      <c r="DP21" s="461"/>
      <c r="DQ21" s="461"/>
    </row>
    <row r="22" spans="1:121" ht="12" customHeight="1">
      <c r="A22" s="850"/>
      <c r="B22" s="850"/>
      <c r="C22" s="1432"/>
      <c r="D22" s="474">
        <v>4</v>
      </c>
      <c r="E22" s="474">
        <v>4</v>
      </c>
      <c r="F22" s="474">
        <v>4</v>
      </c>
      <c r="G22" s="474">
        <v>2</v>
      </c>
      <c r="H22" s="474">
        <v>6</v>
      </c>
      <c r="I22" s="474">
        <v>1</v>
      </c>
      <c r="J22" s="1447">
        <f t="shared" ref="J22" si="33">SUM(D22:H22,)</f>
        <v>20</v>
      </c>
      <c r="K22" s="1447"/>
      <c r="L22" s="1447"/>
      <c r="M22" s="508">
        <f t="shared" ref="M22" si="34">J22-$W$7</f>
        <v>5</v>
      </c>
      <c r="N22" s="508" t="str">
        <f t="shared" ref="N22" si="35">IF(J22&gt;=30,"3",IF(J22&gt;=20,"2",IF(J22&gt;=10,"1",IF(J22&gt;=89,"D","0"))))</f>
        <v>2</v>
      </c>
      <c r="O22" s="508" t="str">
        <f t="shared" ref="O22" si="36">IF(I22=1,"2","0")</f>
        <v>2</v>
      </c>
      <c r="P22" s="508">
        <f t="shared" ref="P22" si="37">IF(J22&lt;=$W$7,"0",M22)</f>
        <v>5</v>
      </c>
      <c r="Q22" s="474">
        <v>4</v>
      </c>
      <c r="R22" s="474">
        <v>4</v>
      </c>
      <c r="S22" s="474">
        <v>4</v>
      </c>
      <c r="T22" s="474">
        <v>2</v>
      </c>
      <c r="U22" s="474">
        <v>6</v>
      </c>
      <c r="V22" s="474">
        <v>1</v>
      </c>
      <c r="W22" s="1447">
        <f t="shared" ref="W22" si="38">SUM(Q22:U22,)</f>
        <v>20</v>
      </c>
      <c r="X22" s="1447"/>
      <c r="Y22" s="1447"/>
      <c r="Z22" s="508">
        <f t="shared" ref="Z22" si="39">W22-$W$7</f>
        <v>5</v>
      </c>
      <c r="AA22" s="508" t="str">
        <f t="shared" ref="AA22" si="40">IF(W22&gt;=30,"3",IF(W22&gt;=20,"2",IF(W22&gt;=10,"1",IF(W22&gt;=89,"D","0"))))</f>
        <v>2</v>
      </c>
      <c r="AB22" s="508" t="str">
        <f t="shared" ref="AB22" si="41">IF(V22=1,"2","0")</f>
        <v>2</v>
      </c>
      <c r="AC22" s="508">
        <f t="shared" ref="AC22" si="42">IF(W22&lt;=$W$7,"0",Z22)</f>
        <v>5</v>
      </c>
      <c r="AD22" s="474">
        <v>4</v>
      </c>
      <c r="AE22" s="474">
        <v>4</v>
      </c>
      <c r="AF22" s="474">
        <v>4</v>
      </c>
      <c r="AG22" s="474">
        <v>2</v>
      </c>
      <c r="AH22" s="474">
        <v>6</v>
      </c>
      <c r="AI22" s="474">
        <v>1</v>
      </c>
      <c r="AJ22" s="1447">
        <f t="shared" ref="AJ22" si="43">SUM(AD22:AH22,)</f>
        <v>20</v>
      </c>
      <c r="AK22" s="1447"/>
      <c r="AL22" s="1447"/>
      <c r="AM22" s="508">
        <f t="shared" ref="AM22" si="44">AJ22-$W$7</f>
        <v>5</v>
      </c>
      <c r="AN22" s="508" t="str">
        <f t="shared" ref="AN22" si="45">IF(AJ22&gt;=30,"3",IF(AJ22&gt;=20,"2",IF(AJ22&gt;=10,"1",IF(AJ22&gt;=89,"D","0"))))</f>
        <v>2</v>
      </c>
      <c r="AO22" s="508" t="str">
        <f t="shared" ref="AO22" si="46">IF(AI22=1,"2","0")</f>
        <v>2</v>
      </c>
      <c r="AP22" s="508">
        <f t="shared" ref="AP22" si="47">IF(AJ22&lt;=$W$7,"0",AM22)</f>
        <v>5</v>
      </c>
      <c r="AQ22" s="474">
        <v>4</v>
      </c>
      <c r="AR22" s="474">
        <v>4</v>
      </c>
      <c r="AS22" s="474">
        <v>4</v>
      </c>
      <c r="AT22" s="474">
        <v>2</v>
      </c>
      <c r="AU22" s="474">
        <v>6</v>
      </c>
      <c r="AV22" s="474">
        <v>1</v>
      </c>
      <c r="AW22" s="1447">
        <f t="shared" ref="AW22" si="48">SUM(AQ22:AU22,)</f>
        <v>20</v>
      </c>
      <c r="AX22" s="1447"/>
      <c r="AY22" s="1447"/>
      <c r="AZ22" s="508">
        <f t="shared" ref="AZ22" si="49">AW22-$W$7</f>
        <v>5</v>
      </c>
      <c r="BA22" s="508" t="str">
        <f t="shared" ref="BA22" si="50">IF(AW22&gt;=30,"3",IF(AW22&gt;=20,"2",IF(AW22&gt;=10,"1",IF(AW22&gt;=89,"D","0"))))</f>
        <v>2</v>
      </c>
      <c r="BB22" s="508" t="str">
        <f t="shared" ref="BB22" si="51">IF(AV22=1,"2","0")</f>
        <v>2</v>
      </c>
      <c r="BC22" s="517">
        <f t="shared" ref="BC22" si="52">IF(AW22&lt;=$W$7,"0",AZ22)</f>
        <v>5</v>
      </c>
      <c r="BD22" s="474"/>
      <c r="BE22" s="474"/>
      <c r="BF22" s="474"/>
      <c r="BG22" s="474"/>
      <c r="BH22" s="474"/>
      <c r="BI22" s="474"/>
      <c r="BJ22" s="1447">
        <f t="shared" ref="BJ22" si="53">SUM(BD22:BH22,)</f>
        <v>0</v>
      </c>
      <c r="BK22" s="1447"/>
      <c r="BL22" s="1447"/>
      <c r="BM22" s="508">
        <f t="shared" ref="BM22" si="54">BJ22-$W$7</f>
        <v>-15</v>
      </c>
      <c r="BN22" s="508" t="str">
        <f t="shared" ref="BN22" si="55">IF(BJ22&gt;=30,"3",IF(BJ22&gt;=20,"2",IF(BJ22&gt;=10,"1",IF(BJ22&gt;=89,"D","0"))))</f>
        <v>0</v>
      </c>
      <c r="BO22" s="508" t="str">
        <f t="shared" ref="BO22" si="56">IF(BI22=1,"2","0")</f>
        <v>0</v>
      </c>
      <c r="BP22" s="508" t="str">
        <f t="shared" ref="BP22" si="57">IF(BJ22&lt;=$W$7,"0",BM22)</f>
        <v>0</v>
      </c>
      <c r="BQ22" s="471"/>
      <c r="BR22" s="486"/>
      <c r="BS22" s="461"/>
      <c r="BT22" s="461"/>
      <c r="BU22" s="461"/>
      <c r="BV22" s="461"/>
      <c r="BW22" s="461"/>
      <c r="BX22" s="461"/>
      <c r="BY22" s="461"/>
      <c r="BZ22" s="461"/>
      <c r="CA22" s="461"/>
      <c r="CB22" s="461"/>
      <c r="CC22" s="461"/>
      <c r="CD22" s="461"/>
      <c r="CE22" s="461"/>
      <c r="CF22" s="461"/>
      <c r="CG22" s="461"/>
      <c r="CH22" s="461"/>
      <c r="CI22" s="461"/>
      <c r="CJ22" s="461"/>
      <c r="CK22" s="461"/>
      <c r="CL22" s="461"/>
      <c r="CM22" s="461"/>
      <c r="CN22" s="461"/>
      <c r="CO22" s="461"/>
      <c r="CP22" s="461"/>
      <c r="CQ22" s="461"/>
      <c r="CR22" s="461"/>
      <c r="CS22" s="461"/>
      <c r="CT22" s="461"/>
      <c r="CU22" s="461"/>
      <c r="CV22" s="461"/>
      <c r="CW22" s="461"/>
      <c r="CX22" s="461"/>
      <c r="CY22" s="461"/>
      <c r="CZ22" s="461"/>
      <c r="DA22" s="461"/>
      <c r="DB22" s="461"/>
      <c r="DC22" s="461"/>
      <c r="DD22" s="461"/>
      <c r="DE22" s="461"/>
      <c r="DF22" s="461"/>
      <c r="DG22" s="461"/>
      <c r="DH22" s="461"/>
      <c r="DI22" s="461"/>
      <c r="DJ22" s="461"/>
      <c r="DK22" s="461"/>
      <c r="DL22" s="461"/>
      <c r="DM22" s="461"/>
      <c r="DN22" s="461"/>
      <c r="DO22" s="461"/>
      <c r="DP22" s="461"/>
      <c r="DQ22" s="461"/>
    </row>
    <row r="23" spans="1:121" ht="12" customHeight="1">
      <c r="A23" s="850"/>
      <c r="B23" s="850"/>
      <c r="C23" s="1432"/>
      <c r="D23" s="1434" t="s">
        <v>1177</v>
      </c>
      <c r="E23" s="1435"/>
      <c r="F23" s="1435"/>
      <c r="G23" s="1435"/>
      <c r="H23" s="1435"/>
      <c r="I23" s="504">
        <f t="shared" ref="I23" si="58">P22+O22+N22</f>
        <v>9</v>
      </c>
      <c r="J23" s="1436" t="s">
        <v>1172</v>
      </c>
      <c r="K23" s="1436"/>
      <c r="L23" s="506"/>
      <c r="M23" s="475"/>
      <c r="N23" s="476"/>
      <c r="O23" s="477"/>
      <c r="P23" s="478"/>
      <c r="Q23" s="1434" t="s">
        <v>1177</v>
      </c>
      <c r="R23" s="1435"/>
      <c r="S23" s="1435"/>
      <c r="T23" s="1435"/>
      <c r="U23" s="1435"/>
      <c r="V23" s="504">
        <f t="shared" ref="V23" si="59">AC22+AB22+AA22</f>
        <v>9</v>
      </c>
      <c r="W23" s="1436" t="s">
        <v>1172</v>
      </c>
      <c r="X23" s="1436"/>
      <c r="Y23" s="506"/>
      <c r="Z23" s="475"/>
      <c r="AA23" s="476"/>
      <c r="AB23" s="477"/>
      <c r="AC23" s="478"/>
      <c r="AD23" s="1434" t="s">
        <v>1177</v>
      </c>
      <c r="AE23" s="1435"/>
      <c r="AF23" s="1435"/>
      <c r="AG23" s="1435"/>
      <c r="AH23" s="1435"/>
      <c r="AI23" s="504">
        <f t="shared" ref="AI23" si="60">AP22+AO22+AN22</f>
        <v>9</v>
      </c>
      <c r="AJ23" s="1436" t="s">
        <v>1172</v>
      </c>
      <c r="AK23" s="1436"/>
      <c r="AL23" s="506"/>
      <c r="AM23" s="475"/>
      <c r="AN23" s="476"/>
      <c r="AO23" s="477"/>
      <c r="AP23" s="478"/>
      <c r="AQ23" s="1434" t="s">
        <v>1177</v>
      </c>
      <c r="AR23" s="1435"/>
      <c r="AS23" s="1435"/>
      <c r="AT23" s="1435"/>
      <c r="AU23" s="1435"/>
      <c r="AV23" s="504">
        <f t="shared" ref="AV23" si="61">BC22+BB22+BA22</f>
        <v>9</v>
      </c>
      <c r="AW23" s="1444" t="s">
        <v>1172</v>
      </c>
      <c r="AX23" s="1444"/>
      <c r="AY23" s="511"/>
      <c r="AZ23" s="512"/>
      <c r="BA23" s="513"/>
      <c r="BB23" s="514"/>
      <c r="BC23" s="515"/>
      <c r="BD23" s="1442" t="s">
        <v>1177</v>
      </c>
      <c r="BE23" s="1443"/>
      <c r="BF23" s="1443"/>
      <c r="BG23" s="1443"/>
      <c r="BH23" s="1443"/>
      <c r="BI23" s="528">
        <f t="shared" ref="BI23" si="62">BP22+BO22+BN22</f>
        <v>0</v>
      </c>
      <c r="BJ23" s="1430" t="s">
        <v>1172</v>
      </c>
      <c r="BK23" s="1430"/>
      <c r="BL23" s="529"/>
      <c r="BM23" s="475"/>
      <c r="BN23" s="476"/>
      <c r="BO23" s="477"/>
      <c r="BP23" s="478"/>
      <c r="BQ23" s="472"/>
      <c r="BR23" s="486"/>
      <c r="BS23" s="461"/>
      <c r="BT23" s="461"/>
      <c r="BU23" s="461"/>
      <c r="BV23" s="461"/>
      <c r="BW23" s="461"/>
      <c r="BX23" s="461"/>
      <c r="BY23" s="461"/>
      <c r="BZ23" s="461"/>
      <c r="CA23" s="461"/>
      <c r="CB23" s="461"/>
      <c r="CC23" s="461"/>
      <c r="CD23" s="461"/>
      <c r="CE23" s="461"/>
      <c r="CF23" s="461"/>
      <c r="CG23" s="461"/>
      <c r="CH23" s="461"/>
      <c r="CI23" s="461"/>
      <c r="CJ23" s="461"/>
      <c r="CK23" s="461"/>
      <c r="CL23" s="461"/>
      <c r="CM23" s="461"/>
      <c r="CN23" s="461"/>
      <c r="CO23" s="461"/>
      <c r="CP23" s="461"/>
      <c r="CQ23" s="461"/>
      <c r="CR23" s="461"/>
      <c r="CS23" s="461"/>
      <c r="CT23" s="461"/>
      <c r="CU23" s="461"/>
      <c r="CV23" s="461"/>
      <c r="CW23" s="461"/>
      <c r="CX23" s="461"/>
      <c r="CY23" s="461"/>
      <c r="CZ23" s="461"/>
      <c r="DA23" s="461"/>
      <c r="DB23" s="461"/>
      <c r="DC23" s="461"/>
      <c r="DD23" s="461"/>
      <c r="DE23" s="461"/>
      <c r="DF23" s="461"/>
      <c r="DG23" s="461"/>
      <c r="DH23" s="461"/>
      <c r="DI23" s="461"/>
      <c r="DJ23" s="461"/>
      <c r="DK23" s="461"/>
      <c r="DL23" s="461"/>
      <c r="DM23" s="461"/>
      <c r="DN23" s="461"/>
      <c r="DO23" s="461"/>
      <c r="DP23" s="461"/>
      <c r="DQ23" s="461"/>
    </row>
    <row r="24" spans="1:121" ht="12" customHeight="1">
      <c r="A24" s="850"/>
      <c r="B24" s="850"/>
      <c r="C24" s="1433"/>
      <c r="D24" s="1445" t="str">
        <f t="shared" ref="D24" si="63">C20</f>
        <v>KASIM</v>
      </c>
      <c r="E24" s="1445"/>
      <c r="F24" s="1445"/>
      <c r="G24" s="1445"/>
      <c r="H24" s="1445"/>
      <c r="I24" s="1448" t="s">
        <v>1188</v>
      </c>
      <c r="J24" s="1448"/>
      <c r="K24" s="1448"/>
      <c r="L24" s="1448"/>
      <c r="M24" s="1448"/>
      <c r="N24" s="1448"/>
      <c r="O24" s="1448"/>
      <c r="P24" s="1448"/>
      <c r="Q24" s="1448"/>
      <c r="R24" s="1448"/>
      <c r="S24" s="1449">
        <f t="shared" ref="S24" si="64">I23+V23+AI23+AV23+BI23</f>
        <v>36</v>
      </c>
      <c r="T24" s="1449"/>
      <c r="U24" s="1448" t="s">
        <v>1172</v>
      </c>
      <c r="V24" s="1448"/>
      <c r="W24" s="1448"/>
      <c r="X24" s="505"/>
      <c r="Y24" s="505"/>
      <c r="Z24" s="505"/>
      <c r="AA24" s="505"/>
      <c r="AB24" s="505"/>
      <c r="AC24" s="505"/>
      <c r="AD24" s="505"/>
      <c r="AE24" s="505"/>
      <c r="AF24" s="505"/>
      <c r="AG24" s="505"/>
      <c r="AH24" s="505"/>
      <c r="AI24" s="505"/>
      <c r="AJ24" s="505"/>
      <c r="AK24" s="505"/>
      <c r="AL24" s="505"/>
      <c r="AM24" s="505"/>
      <c r="AN24" s="505"/>
      <c r="AO24" s="505"/>
      <c r="AP24" s="505"/>
      <c r="AQ24" s="505"/>
      <c r="AR24" s="505"/>
      <c r="AS24" s="505"/>
      <c r="AT24" s="505"/>
      <c r="AU24" s="1450" t="s">
        <v>1194</v>
      </c>
      <c r="AV24" s="1450"/>
      <c r="AW24" s="1450"/>
      <c r="AX24" s="1450"/>
      <c r="AY24" s="1450"/>
      <c r="AZ24" s="1450"/>
      <c r="BA24" s="1450"/>
      <c r="BB24" s="1450"/>
      <c r="BC24" s="1450"/>
      <c r="BD24" s="1446"/>
      <c r="BE24" s="1446"/>
      <c r="BF24" s="1446"/>
      <c r="BG24" s="1446"/>
      <c r="BH24" s="1446">
        <f t="shared" ref="BH24" si="65">$W$6*S24</f>
        <v>237.6</v>
      </c>
      <c r="BI24" s="1446"/>
      <c r="BJ24" s="1446"/>
      <c r="BK24" s="1440" t="s">
        <v>1193</v>
      </c>
      <c r="BL24" s="1441"/>
      <c r="BM24" s="475"/>
      <c r="BN24" s="476"/>
      <c r="BO24" s="477"/>
      <c r="BP24" s="478"/>
      <c r="BQ24" s="479"/>
      <c r="BR24" s="486"/>
      <c r="BS24" s="461"/>
      <c r="BT24" s="461"/>
      <c r="BU24" s="461"/>
      <c r="BV24" s="461"/>
      <c r="BW24" s="461"/>
      <c r="BX24" s="461"/>
      <c r="BY24" s="461"/>
      <c r="BZ24" s="461"/>
      <c r="CA24" s="461"/>
      <c r="CB24" s="461"/>
      <c r="CC24" s="461"/>
      <c r="CD24" s="461"/>
      <c r="CE24" s="461"/>
      <c r="CF24" s="461"/>
      <c r="CG24" s="461"/>
      <c r="CH24" s="461"/>
      <c r="CI24" s="461"/>
      <c r="CJ24" s="461"/>
      <c r="CK24" s="461"/>
      <c r="CL24" s="461"/>
      <c r="CM24" s="461"/>
      <c r="CN24" s="461"/>
      <c r="CO24" s="461"/>
      <c r="CP24" s="461"/>
      <c r="CQ24" s="461"/>
      <c r="CR24" s="461"/>
      <c r="CS24" s="461"/>
      <c r="CT24" s="461"/>
      <c r="CU24" s="461"/>
      <c r="CV24" s="461"/>
      <c r="CW24" s="461"/>
      <c r="CX24" s="461"/>
      <c r="CY24" s="461"/>
      <c r="CZ24" s="461"/>
      <c r="DA24" s="461"/>
      <c r="DB24" s="461"/>
      <c r="DC24" s="461"/>
      <c r="DD24" s="461"/>
      <c r="DE24" s="461"/>
      <c r="DF24" s="461"/>
      <c r="DG24" s="461"/>
      <c r="DH24" s="461"/>
      <c r="DI24" s="461"/>
      <c r="DJ24" s="461"/>
      <c r="DK24" s="461"/>
      <c r="DL24" s="461"/>
      <c r="DM24" s="461"/>
      <c r="DN24" s="461"/>
      <c r="DO24" s="461"/>
      <c r="DP24" s="461"/>
      <c r="DQ24" s="461"/>
    </row>
    <row r="25" spans="1:121" ht="12" customHeight="1">
      <c r="A25" s="850"/>
      <c r="B25" s="850"/>
      <c r="C25" s="488"/>
      <c r="D25" s="503" t="s">
        <v>1197</v>
      </c>
      <c r="E25" s="487"/>
      <c r="F25" s="487"/>
      <c r="G25" s="488"/>
      <c r="H25" s="488"/>
      <c r="I25" s="488"/>
      <c r="J25" s="488"/>
      <c r="K25" s="488"/>
      <c r="L25" s="488"/>
      <c r="M25" s="488"/>
      <c r="N25" s="489"/>
      <c r="O25" s="488"/>
      <c r="P25" s="488"/>
      <c r="Q25" s="488"/>
      <c r="R25" s="488"/>
      <c r="S25" s="488"/>
      <c r="T25" s="489"/>
      <c r="U25" s="488"/>
      <c r="V25" s="488"/>
      <c r="W25" s="488"/>
      <c r="X25" s="488"/>
      <c r="Y25" s="488"/>
      <c r="Z25" s="488"/>
      <c r="AA25" s="489"/>
      <c r="AB25" s="488"/>
      <c r="AC25" s="488"/>
      <c r="AD25" s="488"/>
      <c r="AE25" s="488"/>
      <c r="AF25" s="488"/>
      <c r="AG25" s="489"/>
      <c r="AH25" s="488"/>
      <c r="AI25" s="488"/>
      <c r="AJ25" s="488"/>
      <c r="AK25" s="488"/>
      <c r="AL25" s="488"/>
      <c r="AM25" s="488"/>
      <c r="AN25" s="489"/>
      <c r="AO25" s="488"/>
      <c r="AP25" s="488"/>
      <c r="AQ25" s="488"/>
      <c r="AR25" s="488"/>
      <c r="AS25" s="488"/>
      <c r="AT25" s="489"/>
      <c r="AU25" s="488"/>
      <c r="AV25" s="488"/>
      <c r="AW25" s="488"/>
      <c r="AX25" s="488"/>
      <c r="AY25" s="488"/>
      <c r="AZ25" s="488"/>
      <c r="BA25" s="489"/>
      <c r="BB25" s="488"/>
      <c r="BC25" s="488"/>
      <c r="BD25" s="488"/>
      <c r="BE25" s="488"/>
      <c r="BF25" s="488"/>
      <c r="BG25" s="489"/>
      <c r="BH25" s="488"/>
      <c r="BI25" s="488"/>
      <c r="BJ25" s="488"/>
      <c r="BK25" s="488"/>
      <c r="BL25" s="488"/>
      <c r="BM25" s="486" t="s">
        <v>1176</v>
      </c>
      <c r="BN25" s="486"/>
      <c r="BO25" s="492" t="s">
        <v>1172</v>
      </c>
      <c r="BP25" s="492"/>
      <c r="BQ25" s="486"/>
      <c r="BR25" s="486"/>
      <c r="BS25" s="461"/>
      <c r="BT25" s="461"/>
      <c r="BU25" s="461"/>
      <c r="BV25" s="461"/>
      <c r="BW25" s="461"/>
      <c r="BX25" s="461"/>
      <c r="BY25" s="461"/>
      <c r="BZ25" s="461"/>
      <c r="CA25" s="461"/>
      <c r="CB25" s="461"/>
      <c r="CC25" s="461"/>
      <c r="CD25" s="461"/>
      <c r="CE25" s="461"/>
      <c r="CF25" s="461"/>
      <c r="CG25" s="461"/>
      <c r="CH25" s="461"/>
      <c r="CI25" s="461"/>
      <c r="CJ25" s="461"/>
      <c r="CK25" s="461"/>
      <c r="CL25" s="461"/>
      <c r="CM25" s="461"/>
      <c r="CN25" s="461"/>
      <c r="CO25" s="461"/>
      <c r="CP25" s="461"/>
      <c r="CQ25" s="461"/>
      <c r="CR25" s="461"/>
      <c r="CS25" s="461"/>
      <c r="CT25" s="461"/>
      <c r="CU25" s="461"/>
      <c r="CV25" s="461"/>
      <c r="CW25" s="461"/>
      <c r="CX25" s="461"/>
      <c r="CY25" s="461"/>
      <c r="CZ25" s="461"/>
      <c r="DA25" s="461"/>
      <c r="DB25" s="461"/>
      <c r="DC25" s="461"/>
      <c r="DD25" s="461"/>
      <c r="DE25" s="461"/>
      <c r="DF25" s="461"/>
      <c r="DG25" s="461"/>
      <c r="DH25" s="461"/>
      <c r="DI25" s="461"/>
      <c r="DJ25" s="461"/>
      <c r="DK25" s="461"/>
      <c r="DL25" s="461"/>
      <c r="DM25" s="461"/>
      <c r="DN25" s="461"/>
      <c r="DO25" s="461"/>
      <c r="DP25" s="461"/>
      <c r="DQ25" s="461"/>
    </row>
    <row r="26" spans="1:121" ht="12" customHeight="1">
      <c r="A26" s="850"/>
      <c r="B26" s="850"/>
      <c r="C26" s="1431" t="s">
        <v>297</v>
      </c>
      <c r="D26" s="1428" t="s">
        <v>443</v>
      </c>
      <c r="E26" s="1428"/>
      <c r="F26" s="1428"/>
      <c r="G26" s="1428"/>
      <c r="H26" s="1428"/>
      <c r="I26" s="1428"/>
      <c r="J26" s="1429"/>
      <c r="K26" s="1429"/>
      <c r="L26" s="1429"/>
      <c r="M26" s="507"/>
      <c r="N26" s="507"/>
      <c r="O26" s="507"/>
      <c r="P26" s="507"/>
      <c r="Q26" s="1428" t="s">
        <v>444</v>
      </c>
      <c r="R26" s="1428"/>
      <c r="S26" s="1428"/>
      <c r="T26" s="1428"/>
      <c r="U26" s="1428"/>
      <c r="V26" s="1428"/>
      <c r="W26" s="1429"/>
      <c r="X26" s="1429"/>
      <c r="Y26" s="1429"/>
      <c r="Z26" s="507"/>
      <c r="AA26" s="507"/>
      <c r="AB26" s="507"/>
      <c r="AC26" s="507"/>
      <c r="AD26" s="1428" t="s">
        <v>1191</v>
      </c>
      <c r="AE26" s="1428"/>
      <c r="AF26" s="1428"/>
      <c r="AG26" s="1428"/>
      <c r="AH26" s="1428"/>
      <c r="AI26" s="1428"/>
      <c r="AJ26" s="1429"/>
      <c r="AK26" s="1429"/>
      <c r="AL26" s="1429"/>
      <c r="AM26" s="507"/>
      <c r="AN26" s="507"/>
      <c r="AO26" s="507"/>
      <c r="AP26" s="507"/>
      <c r="AQ26" s="1428" t="s">
        <v>1192</v>
      </c>
      <c r="AR26" s="1428"/>
      <c r="AS26" s="1428"/>
      <c r="AT26" s="1428"/>
      <c r="AU26" s="1428"/>
      <c r="AV26" s="1428"/>
      <c r="AW26" s="1429"/>
      <c r="AX26" s="1429"/>
      <c r="AY26" s="1429"/>
      <c r="AZ26" s="507"/>
      <c r="BA26" s="507"/>
      <c r="BB26" s="507"/>
      <c r="BC26" s="516"/>
      <c r="BD26" s="1428" t="s">
        <v>1174</v>
      </c>
      <c r="BE26" s="1428"/>
      <c r="BF26" s="1428"/>
      <c r="BG26" s="1428"/>
      <c r="BH26" s="1428"/>
      <c r="BI26" s="1428"/>
      <c r="BJ26" s="1429"/>
      <c r="BK26" s="1429"/>
      <c r="BL26" s="1429"/>
      <c r="BM26" s="507"/>
      <c r="BN26" s="507"/>
      <c r="BO26" s="507"/>
      <c r="BP26" s="507"/>
      <c r="BQ26" s="486"/>
      <c r="BR26" s="486"/>
      <c r="BS26" s="461"/>
      <c r="BT26" s="461"/>
      <c r="BU26" s="461"/>
      <c r="BV26" s="461"/>
      <c r="BW26" s="461"/>
      <c r="BX26" s="461"/>
      <c r="BY26" s="461"/>
      <c r="BZ26" s="461"/>
      <c r="CA26" s="461"/>
      <c r="CB26" s="461"/>
      <c r="CC26" s="461"/>
      <c r="CD26" s="461"/>
      <c r="CE26" s="461"/>
      <c r="CF26" s="461"/>
      <c r="CG26" s="461"/>
      <c r="CH26" s="461"/>
      <c r="CI26" s="461"/>
      <c r="CJ26" s="461"/>
      <c r="CK26" s="461"/>
      <c r="CL26" s="461"/>
      <c r="CM26" s="461"/>
      <c r="CN26" s="461"/>
      <c r="CO26" s="461"/>
      <c r="CP26" s="461"/>
      <c r="CQ26" s="461"/>
      <c r="CR26" s="461"/>
      <c r="CS26" s="461"/>
      <c r="CT26" s="461"/>
      <c r="CU26" s="461"/>
      <c r="CV26" s="461"/>
      <c r="CW26" s="461"/>
      <c r="CX26" s="461"/>
      <c r="CY26" s="461"/>
      <c r="CZ26" s="461"/>
      <c r="DA26" s="461"/>
      <c r="DB26" s="461"/>
      <c r="DC26" s="461"/>
      <c r="DD26" s="461"/>
      <c r="DE26" s="461"/>
      <c r="DF26" s="461"/>
      <c r="DG26" s="461"/>
      <c r="DH26" s="461"/>
      <c r="DI26" s="461"/>
      <c r="DJ26" s="461"/>
      <c r="DK26" s="461"/>
      <c r="DL26" s="461"/>
      <c r="DM26" s="461"/>
      <c r="DN26" s="461"/>
      <c r="DO26" s="461"/>
      <c r="DP26" s="461"/>
      <c r="DQ26" s="461"/>
    </row>
    <row r="27" spans="1:121" ht="12" customHeight="1">
      <c r="A27" s="850"/>
      <c r="B27" s="850"/>
      <c r="C27" s="1432"/>
      <c r="D27" s="473" t="s">
        <v>1179</v>
      </c>
      <c r="E27" s="473" t="s">
        <v>1180</v>
      </c>
      <c r="F27" s="473" t="s">
        <v>1181</v>
      </c>
      <c r="G27" s="473" t="s">
        <v>1182</v>
      </c>
      <c r="H27" s="473" t="s">
        <v>1183</v>
      </c>
      <c r="I27" s="509" t="s">
        <v>1178</v>
      </c>
      <c r="J27" s="1437" t="s">
        <v>1173</v>
      </c>
      <c r="K27" s="1438"/>
      <c r="L27" s="1439"/>
      <c r="M27" s="510" t="s">
        <v>1169</v>
      </c>
      <c r="N27" s="508" t="s">
        <v>1168</v>
      </c>
      <c r="O27" s="508" t="s">
        <v>1170</v>
      </c>
      <c r="P27" s="508" t="s">
        <v>1171</v>
      </c>
      <c r="Q27" s="473" t="s">
        <v>1179</v>
      </c>
      <c r="R27" s="473" t="s">
        <v>1180</v>
      </c>
      <c r="S27" s="473" t="s">
        <v>1181</v>
      </c>
      <c r="T27" s="473" t="s">
        <v>1182</v>
      </c>
      <c r="U27" s="473" t="s">
        <v>1183</v>
      </c>
      <c r="V27" s="509" t="s">
        <v>1178</v>
      </c>
      <c r="W27" s="1437" t="s">
        <v>1173</v>
      </c>
      <c r="X27" s="1438"/>
      <c r="Y27" s="1439"/>
      <c r="Z27" s="510" t="s">
        <v>1169</v>
      </c>
      <c r="AA27" s="508" t="s">
        <v>1168</v>
      </c>
      <c r="AB27" s="508" t="s">
        <v>1170</v>
      </c>
      <c r="AC27" s="508" t="s">
        <v>1171</v>
      </c>
      <c r="AD27" s="473" t="s">
        <v>1179</v>
      </c>
      <c r="AE27" s="473" t="s">
        <v>1180</v>
      </c>
      <c r="AF27" s="473" t="s">
        <v>1181</v>
      </c>
      <c r="AG27" s="473" t="s">
        <v>1182</v>
      </c>
      <c r="AH27" s="473" t="s">
        <v>1183</v>
      </c>
      <c r="AI27" s="509" t="s">
        <v>1178</v>
      </c>
      <c r="AJ27" s="1437" t="s">
        <v>1173</v>
      </c>
      <c r="AK27" s="1438"/>
      <c r="AL27" s="1439"/>
      <c r="AM27" s="510" t="s">
        <v>1169</v>
      </c>
      <c r="AN27" s="508" t="s">
        <v>1168</v>
      </c>
      <c r="AO27" s="508" t="s">
        <v>1170</v>
      </c>
      <c r="AP27" s="508" t="s">
        <v>1171</v>
      </c>
      <c r="AQ27" s="473" t="s">
        <v>1179</v>
      </c>
      <c r="AR27" s="473" t="s">
        <v>1180</v>
      </c>
      <c r="AS27" s="473" t="s">
        <v>1181</v>
      </c>
      <c r="AT27" s="473" t="s">
        <v>1182</v>
      </c>
      <c r="AU27" s="473" t="s">
        <v>1183</v>
      </c>
      <c r="AV27" s="509" t="s">
        <v>1178</v>
      </c>
      <c r="AW27" s="1437" t="s">
        <v>1173</v>
      </c>
      <c r="AX27" s="1438"/>
      <c r="AY27" s="1439"/>
      <c r="AZ27" s="510" t="s">
        <v>1169</v>
      </c>
      <c r="BA27" s="508" t="s">
        <v>1168</v>
      </c>
      <c r="BB27" s="508" t="s">
        <v>1170</v>
      </c>
      <c r="BC27" s="517" t="s">
        <v>1171</v>
      </c>
      <c r="BD27" s="473" t="s">
        <v>1179</v>
      </c>
      <c r="BE27" s="473" t="s">
        <v>1180</v>
      </c>
      <c r="BF27" s="473" t="s">
        <v>1181</v>
      </c>
      <c r="BG27" s="473" t="s">
        <v>1182</v>
      </c>
      <c r="BH27" s="473" t="s">
        <v>1183</v>
      </c>
      <c r="BI27" s="509" t="s">
        <v>1178</v>
      </c>
      <c r="BJ27" s="1437" t="s">
        <v>1173</v>
      </c>
      <c r="BK27" s="1438"/>
      <c r="BL27" s="1439"/>
      <c r="BM27" s="510" t="s">
        <v>1169</v>
      </c>
      <c r="BN27" s="508" t="s">
        <v>1168</v>
      </c>
      <c r="BO27" s="508" t="s">
        <v>1170</v>
      </c>
      <c r="BP27" s="508" t="s">
        <v>1171</v>
      </c>
      <c r="BQ27" s="471"/>
      <c r="BR27" s="486"/>
      <c r="BS27" s="461"/>
      <c r="BT27" s="461"/>
      <c r="BU27" s="461"/>
      <c r="BV27" s="461"/>
      <c r="BW27" s="461"/>
      <c r="BX27" s="461"/>
      <c r="BY27" s="461"/>
      <c r="BZ27" s="461"/>
      <c r="CA27" s="461"/>
      <c r="CB27" s="461"/>
      <c r="CC27" s="461"/>
      <c r="CD27" s="461"/>
      <c r="CE27" s="461"/>
      <c r="CF27" s="461"/>
      <c r="CG27" s="461"/>
      <c r="CH27" s="461"/>
      <c r="CI27" s="461"/>
      <c r="CJ27" s="461"/>
      <c r="CK27" s="461"/>
      <c r="CL27" s="461"/>
      <c r="CM27" s="461"/>
      <c r="CN27" s="461"/>
      <c r="CO27" s="461"/>
      <c r="CP27" s="461"/>
      <c r="CQ27" s="461"/>
      <c r="CR27" s="461"/>
      <c r="CS27" s="461"/>
      <c r="CT27" s="461"/>
      <c r="CU27" s="461"/>
      <c r="CV27" s="461"/>
      <c r="CW27" s="461"/>
      <c r="CX27" s="461"/>
      <c r="CY27" s="461"/>
      <c r="CZ27" s="461"/>
      <c r="DA27" s="461"/>
      <c r="DB27" s="461"/>
      <c r="DC27" s="461"/>
      <c r="DD27" s="461"/>
      <c r="DE27" s="461"/>
      <c r="DF27" s="461"/>
      <c r="DG27" s="461"/>
      <c r="DH27" s="461"/>
      <c r="DI27" s="461"/>
      <c r="DJ27" s="461"/>
      <c r="DK27" s="461"/>
      <c r="DL27" s="461"/>
      <c r="DM27" s="461"/>
      <c r="DN27" s="461"/>
      <c r="DO27" s="461"/>
      <c r="DP27" s="461"/>
      <c r="DQ27" s="461"/>
    </row>
    <row r="28" spans="1:121" ht="12" customHeight="1">
      <c r="A28" s="850"/>
      <c r="B28" s="850"/>
      <c r="C28" s="1432"/>
      <c r="D28" s="474"/>
      <c r="E28" s="474"/>
      <c r="F28" s="474"/>
      <c r="G28" s="474"/>
      <c r="H28" s="474"/>
      <c r="I28" s="474"/>
      <c r="J28" s="1447">
        <f t="shared" ref="J28" si="66">SUM(D28:H28,)</f>
        <v>0</v>
      </c>
      <c r="K28" s="1447"/>
      <c r="L28" s="1447"/>
      <c r="M28" s="508">
        <f t="shared" ref="M28" si="67">J28-$W$7</f>
        <v>-15</v>
      </c>
      <c r="N28" s="508" t="str">
        <f t="shared" ref="N28" si="68">IF(J28&gt;=30,"3",IF(J28&gt;=20,"2",IF(J28&gt;=10,"1",IF(J28&gt;=89,"D","0"))))</f>
        <v>0</v>
      </c>
      <c r="O28" s="508" t="str">
        <f t="shared" ref="O28" si="69">IF(I28=1,"2","0")</f>
        <v>0</v>
      </c>
      <c r="P28" s="508" t="str">
        <f t="shared" ref="P28" si="70">IF(J28&lt;=$W$7,"0",M28)</f>
        <v>0</v>
      </c>
      <c r="Q28" s="474"/>
      <c r="R28" s="474"/>
      <c r="S28" s="474"/>
      <c r="T28" s="474"/>
      <c r="U28" s="474"/>
      <c r="V28" s="474"/>
      <c r="W28" s="1447">
        <f t="shared" ref="W28" si="71">SUM(Q28:U28,)</f>
        <v>0</v>
      </c>
      <c r="X28" s="1447"/>
      <c r="Y28" s="1447"/>
      <c r="Z28" s="508">
        <f t="shared" ref="Z28" si="72">W28-$W$7</f>
        <v>-15</v>
      </c>
      <c r="AA28" s="508" t="str">
        <f t="shared" ref="AA28" si="73">IF(W28&gt;=30,"3",IF(W28&gt;=20,"2",IF(W28&gt;=10,"1",IF(W28&gt;=89,"D","0"))))</f>
        <v>0</v>
      </c>
      <c r="AB28" s="508" t="str">
        <f t="shared" ref="AB28" si="74">IF(V28=1,"2","0")</f>
        <v>0</v>
      </c>
      <c r="AC28" s="508" t="str">
        <f t="shared" ref="AC28" si="75">IF(W28&lt;=$W$7,"0",Z28)</f>
        <v>0</v>
      </c>
      <c r="AD28" s="474"/>
      <c r="AE28" s="474"/>
      <c r="AF28" s="474"/>
      <c r="AG28" s="474"/>
      <c r="AH28" s="474"/>
      <c r="AI28" s="474"/>
      <c r="AJ28" s="1447">
        <f t="shared" ref="AJ28" si="76">SUM(AD28:AH28,)</f>
        <v>0</v>
      </c>
      <c r="AK28" s="1447"/>
      <c r="AL28" s="1447"/>
      <c r="AM28" s="508">
        <f t="shared" ref="AM28" si="77">AJ28-$W$7</f>
        <v>-15</v>
      </c>
      <c r="AN28" s="508" t="str">
        <f t="shared" ref="AN28" si="78">IF(AJ28&gt;=30,"3",IF(AJ28&gt;=20,"2",IF(AJ28&gt;=10,"1",IF(AJ28&gt;=89,"D","0"))))</f>
        <v>0</v>
      </c>
      <c r="AO28" s="508" t="str">
        <f t="shared" ref="AO28" si="79">IF(AI28=1,"2","0")</f>
        <v>0</v>
      </c>
      <c r="AP28" s="508" t="str">
        <f t="shared" ref="AP28" si="80">IF(AJ28&lt;=$W$7,"0",AM28)</f>
        <v>0</v>
      </c>
      <c r="AQ28" s="474"/>
      <c r="AR28" s="474"/>
      <c r="AS28" s="474"/>
      <c r="AT28" s="474"/>
      <c r="AU28" s="474"/>
      <c r="AV28" s="474"/>
      <c r="AW28" s="1447">
        <f t="shared" ref="AW28" si="81">SUM(AQ28:AU28,)</f>
        <v>0</v>
      </c>
      <c r="AX28" s="1447"/>
      <c r="AY28" s="1447"/>
      <c r="AZ28" s="508">
        <f t="shared" ref="AZ28" si="82">AW28-$W$7</f>
        <v>-15</v>
      </c>
      <c r="BA28" s="508" t="str">
        <f t="shared" ref="BA28" si="83">IF(AW28&gt;=30,"3",IF(AW28&gt;=20,"2",IF(AW28&gt;=10,"1",IF(AW28&gt;=89,"D","0"))))</f>
        <v>0</v>
      </c>
      <c r="BB28" s="508" t="str">
        <f t="shared" ref="BB28" si="84">IF(AV28=1,"2","0")</f>
        <v>0</v>
      </c>
      <c r="BC28" s="517" t="str">
        <f t="shared" ref="BC28" si="85">IF(AW28&lt;=$W$7,"0",AZ28)</f>
        <v>0</v>
      </c>
      <c r="BD28" s="474"/>
      <c r="BE28" s="474"/>
      <c r="BF28" s="474"/>
      <c r="BG28" s="474"/>
      <c r="BH28" s="474"/>
      <c r="BI28" s="474"/>
      <c r="BJ28" s="1447">
        <f t="shared" ref="BJ28" si="86">SUM(BD28:BH28,)</f>
        <v>0</v>
      </c>
      <c r="BK28" s="1447"/>
      <c r="BL28" s="1447"/>
      <c r="BM28" s="508">
        <f t="shared" ref="BM28" si="87">BJ28-$W$7</f>
        <v>-15</v>
      </c>
      <c r="BN28" s="508" t="str">
        <f t="shared" ref="BN28" si="88">IF(BJ28&gt;=30,"3",IF(BJ28&gt;=20,"2",IF(BJ28&gt;=10,"1",IF(BJ28&gt;=89,"D","0"))))</f>
        <v>0</v>
      </c>
      <c r="BO28" s="508" t="str">
        <f t="shared" ref="BO28" si="89">IF(BI28=1,"2","0")</f>
        <v>0</v>
      </c>
      <c r="BP28" s="508" t="str">
        <f t="shared" ref="BP28" si="90">IF(BJ28&lt;=$W$7,"0",BM28)</f>
        <v>0</v>
      </c>
      <c r="BQ28" s="471"/>
      <c r="BR28" s="486"/>
      <c r="BS28" s="461"/>
      <c r="BT28" s="461"/>
      <c r="BU28" s="461"/>
      <c r="BV28" s="461"/>
      <c r="BW28" s="461"/>
      <c r="BX28" s="461"/>
      <c r="BY28" s="461"/>
      <c r="BZ28" s="461"/>
      <c r="CA28" s="461"/>
      <c r="CB28" s="461"/>
      <c r="CC28" s="461"/>
      <c r="CD28" s="461"/>
      <c r="CE28" s="461"/>
      <c r="CF28" s="461"/>
      <c r="CG28" s="461"/>
      <c r="CH28" s="461"/>
      <c r="CI28" s="461"/>
      <c r="CJ28" s="461"/>
      <c r="CK28" s="461"/>
      <c r="CL28" s="461"/>
      <c r="CM28" s="461"/>
      <c r="CN28" s="461"/>
      <c r="CO28" s="461"/>
      <c r="CP28" s="461"/>
      <c r="CQ28" s="461"/>
      <c r="CR28" s="461"/>
      <c r="CS28" s="461"/>
      <c r="CT28" s="461"/>
      <c r="CU28" s="461"/>
      <c r="CV28" s="461"/>
      <c r="CW28" s="461"/>
      <c r="CX28" s="461"/>
      <c r="CY28" s="461"/>
      <c r="CZ28" s="461"/>
      <c r="DA28" s="461"/>
      <c r="DB28" s="461"/>
      <c r="DC28" s="461"/>
      <c r="DD28" s="461"/>
      <c r="DE28" s="461"/>
      <c r="DF28" s="461"/>
      <c r="DG28" s="461"/>
      <c r="DH28" s="461"/>
      <c r="DI28" s="461"/>
      <c r="DJ28" s="461"/>
      <c r="DK28" s="461"/>
      <c r="DL28" s="461"/>
      <c r="DM28" s="461"/>
      <c r="DN28" s="461"/>
      <c r="DO28" s="461"/>
      <c r="DP28" s="461"/>
      <c r="DQ28" s="461"/>
    </row>
    <row r="29" spans="1:121" ht="12" customHeight="1">
      <c r="A29" s="850"/>
      <c r="B29" s="850"/>
      <c r="C29" s="1432"/>
      <c r="D29" s="1434" t="s">
        <v>1177</v>
      </c>
      <c r="E29" s="1435"/>
      <c r="F29" s="1435"/>
      <c r="G29" s="1435"/>
      <c r="H29" s="1435"/>
      <c r="I29" s="504">
        <f t="shared" ref="I29" si="91">P28+O28+N28</f>
        <v>0</v>
      </c>
      <c r="J29" s="1436" t="s">
        <v>1172</v>
      </c>
      <c r="K29" s="1436"/>
      <c r="L29" s="506"/>
      <c r="M29" s="475"/>
      <c r="N29" s="476"/>
      <c r="O29" s="477"/>
      <c r="P29" s="478"/>
      <c r="Q29" s="1434" t="s">
        <v>1177</v>
      </c>
      <c r="R29" s="1435"/>
      <c r="S29" s="1435"/>
      <c r="T29" s="1435"/>
      <c r="U29" s="1435"/>
      <c r="V29" s="504">
        <f t="shared" ref="V29" si="92">AC28+AB28+AA28</f>
        <v>0</v>
      </c>
      <c r="W29" s="1436" t="s">
        <v>1172</v>
      </c>
      <c r="X29" s="1436"/>
      <c r="Y29" s="506"/>
      <c r="Z29" s="475"/>
      <c r="AA29" s="476"/>
      <c r="AB29" s="477"/>
      <c r="AC29" s="478"/>
      <c r="AD29" s="1434" t="s">
        <v>1177</v>
      </c>
      <c r="AE29" s="1435"/>
      <c r="AF29" s="1435"/>
      <c r="AG29" s="1435"/>
      <c r="AH29" s="1435"/>
      <c r="AI29" s="504">
        <f t="shared" ref="AI29" si="93">AP28+AO28+AN28</f>
        <v>0</v>
      </c>
      <c r="AJ29" s="1436" t="s">
        <v>1172</v>
      </c>
      <c r="AK29" s="1436"/>
      <c r="AL29" s="506"/>
      <c r="AM29" s="475"/>
      <c r="AN29" s="476"/>
      <c r="AO29" s="477"/>
      <c r="AP29" s="478"/>
      <c r="AQ29" s="1434" t="s">
        <v>1177</v>
      </c>
      <c r="AR29" s="1435"/>
      <c r="AS29" s="1435"/>
      <c r="AT29" s="1435"/>
      <c r="AU29" s="1435"/>
      <c r="AV29" s="504">
        <f t="shared" ref="AV29" si="94">BC28+BB28+BA28</f>
        <v>0</v>
      </c>
      <c r="AW29" s="1444" t="s">
        <v>1172</v>
      </c>
      <c r="AX29" s="1444"/>
      <c r="AY29" s="511"/>
      <c r="AZ29" s="512"/>
      <c r="BA29" s="513"/>
      <c r="BB29" s="514"/>
      <c r="BC29" s="515"/>
      <c r="BD29" s="1442" t="s">
        <v>1177</v>
      </c>
      <c r="BE29" s="1443"/>
      <c r="BF29" s="1443"/>
      <c r="BG29" s="1443"/>
      <c r="BH29" s="1443"/>
      <c r="BI29" s="528">
        <f t="shared" ref="BI29" si="95">BP28+BO28+BN28</f>
        <v>0</v>
      </c>
      <c r="BJ29" s="1430" t="s">
        <v>1172</v>
      </c>
      <c r="BK29" s="1430"/>
      <c r="BL29" s="529"/>
      <c r="BM29" s="475"/>
      <c r="BN29" s="476"/>
      <c r="BO29" s="477"/>
      <c r="BP29" s="478"/>
      <c r="BQ29" s="472"/>
      <c r="BR29" s="486"/>
      <c r="BS29" s="461"/>
      <c r="BT29" s="461"/>
      <c r="BU29" s="461"/>
      <c r="BV29" s="461"/>
      <c r="BW29" s="461"/>
      <c r="BX29" s="461"/>
      <c r="BY29" s="461"/>
      <c r="BZ29" s="461"/>
      <c r="CA29" s="461"/>
      <c r="CB29" s="461"/>
      <c r="CC29" s="461"/>
      <c r="CD29" s="461"/>
      <c r="CE29" s="461"/>
      <c r="CF29" s="461"/>
      <c r="CG29" s="461"/>
      <c r="CH29" s="461"/>
      <c r="CI29" s="461"/>
      <c r="CJ29" s="461"/>
      <c r="CK29" s="461"/>
      <c r="CL29" s="461"/>
      <c r="CM29" s="461"/>
      <c r="CN29" s="461"/>
      <c r="CO29" s="461"/>
      <c r="CP29" s="461"/>
      <c r="CQ29" s="461"/>
      <c r="CR29" s="461"/>
      <c r="CS29" s="461"/>
      <c r="CT29" s="461"/>
      <c r="CU29" s="461"/>
      <c r="CV29" s="461"/>
      <c r="CW29" s="461"/>
      <c r="CX29" s="461"/>
      <c r="CY29" s="461"/>
      <c r="CZ29" s="461"/>
      <c r="DA29" s="461"/>
      <c r="DB29" s="461"/>
      <c r="DC29" s="461"/>
      <c r="DD29" s="461"/>
      <c r="DE29" s="461"/>
      <c r="DF29" s="461"/>
      <c r="DG29" s="461"/>
      <c r="DH29" s="461"/>
      <c r="DI29" s="461"/>
      <c r="DJ29" s="461"/>
      <c r="DK29" s="461"/>
      <c r="DL29" s="461"/>
      <c r="DM29" s="461"/>
      <c r="DN29" s="461"/>
      <c r="DO29" s="461"/>
      <c r="DP29" s="461"/>
      <c r="DQ29" s="461"/>
    </row>
    <row r="30" spans="1:121" ht="12" customHeight="1">
      <c r="A30" s="850"/>
      <c r="B30" s="850"/>
      <c r="C30" s="1433"/>
      <c r="D30" s="1445" t="str">
        <f t="shared" ref="D30" si="96">C26</f>
        <v>ARALIK</v>
      </c>
      <c r="E30" s="1445"/>
      <c r="F30" s="1445"/>
      <c r="G30" s="1445"/>
      <c r="H30" s="1445"/>
      <c r="I30" s="1448" t="s">
        <v>1188</v>
      </c>
      <c r="J30" s="1448"/>
      <c r="K30" s="1448"/>
      <c r="L30" s="1448"/>
      <c r="M30" s="1448"/>
      <c r="N30" s="1448"/>
      <c r="O30" s="1448"/>
      <c r="P30" s="1448"/>
      <c r="Q30" s="1448"/>
      <c r="R30" s="1448"/>
      <c r="S30" s="1449">
        <f t="shared" ref="S30" si="97">I29+V29+AI29+AV29+BI29</f>
        <v>0</v>
      </c>
      <c r="T30" s="1449"/>
      <c r="U30" s="1448" t="s">
        <v>1172</v>
      </c>
      <c r="V30" s="1448"/>
      <c r="W30" s="1448"/>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1450" t="s">
        <v>1194</v>
      </c>
      <c r="AV30" s="1450"/>
      <c r="AW30" s="1450"/>
      <c r="AX30" s="1450"/>
      <c r="AY30" s="1450"/>
      <c r="AZ30" s="1450"/>
      <c r="BA30" s="1450"/>
      <c r="BB30" s="1450"/>
      <c r="BC30" s="1450"/>
      <c r="BD30" s="1446"/>
      <c r="BE30" s="1446"/>
      <c r="BF30" s="1446"/>
      <c r="BG30" s="1446"/>
      <c r="BH30" s="1446">
        <f t="shared" ref="BH30" si="98">$W$6*S30</f>
        <v>0</v>
      </c>
      <c r="BI30" s="1446"/>
      <c r="BJ30" s="1446"/>
      <c r="BK30" s="1440" t="s">
        <v>1193</v>
      </c>
      <c r="BL30" s="1441"/>
      <c r="BM30" s="475"/>
      <c r="BN30" s="476"/>
      <c r="BO30" s="477"/>
      <c r="BP30" s="478"/>
      <c r="BQ30" s="479"/>
      <c r="BR30" s="486"/>
      <c r="BS30" s="461"/>
      <c r="BT30" s="461"/>
      <c r="BU30" s="461"/>
      <c r="BV30" s="461"/>
      <c r="BW30" s="461"/>
      <c r="BX30" s="461"/>
      <c r="BY30" s="461"/>
      <c r="BZ30" s="461"/>
      <c r="CA30" s="461"/>
      <c r="CB30" s="461"/>
      <c r="CC30" s="461"/>
      <c r="CD30" s="461"/>
      <c r="CE30" s="461"/>
      <c r="CF30" s="461"/>
      <c r="CG30" s="461"/>
      <c r="CH30" s="461"/>
      <c r="CI30" s="461"/>
      <c r="CJ30" s="461"/>
      <c r="CK30" s="461"/>
      <c r="CL30" s="461"/>
      <c r="CM30" s="461"/>
      <c r="CN30" s="461"/>
      <c r="CO30" s="461"/>
      <c r="CP30" s="461"/>
      <c r="CQ30" s="461"/>
      <c r="CR30" s="461"/>
      <c r="CS30" s="461"/>
      <c r="CT30" s="461"/>
      <c r="CU30" s="461"/>
      <c r="CV30" s="461"/>
      <c r="CW30" s="461"/>
      <c r="CX30" s="461"/>
      <c r="CY30" s="461"/>
      <c r="CZ30" s="461"/>
      <c r="DA30" s="461"/>
      <c r="DB30" s="461"/>
      <c r="DC30" s="461"/>
      <c r="DD30" s="461"/>
      <c r="DE30" s="461"/>
      <c r="DF30" s="461"/>
      <c r="DG30" s="461"/>
      <c r="DH30" s="461"/>
      <c r="DI30" s="461"/>
      <c r="DJ30" s="461"/>
      <c r="DK30" s="461"/>
      <c r="DL30" s="461"/>
      <c r="DM30" s="461"/>
      <c r="DN30" s="461"/>
      <c r="DO30" s="461"/>
      <c r="DP30" s="461"/>
      <c r="DQ30" s="461"/>
    </row>
    <row r="31" spans="1:121" ht="12" customHeight="1">
      <c r="A31" s="850"/>
      <c r="B31" s="850"/>
      <c r="C31" s="488"/>
      <c r="D31" s="490"/>
      <c r="E31" s="487"/>
      <c r="F31" s="487"/>
      <c r="G31" s="488"/>
      <c r="H31" s="488"/>
      <c r="I31" s="488"/>
      <c r="J31" s="488"/>
      <c r="K31" s="488"/>
      <c r="L31" s="488"/>
      <c r="M31" s="488"/>
      <c r="N31" s="489"/>
      <c r="O31" s="488"/>
      <c r="P31" s="488"/>
      <c r="Q31" s="488"/>
      <c r="R31" s="488"/>
      <c r="S31" s="488"/>
      <c r="T31" s="489"/>
      <c r="U31" s="488"/>
      <c r="V31" s="488"/>
      <c r="W31" s="488"/>
      <c r="X31" s="488"/>
      <c r="Y31" s="488"/>
      <c r="Z31" s="488"/>
      <c r="AA31" s="489"/>
      <c r="AB31" s="488"/>
      <c r="AC31" s="488"/>
      <c r="AD31" s="488"/>
      <c r="AE31" s="488"/>
      <c r="AF31" s="488"/>
      <c r="AG31" s="489"/>
      <c r="AH31" s="488"/>
      <c r="AI31" s="488"/>
      <c r="AJ31" s="488"/>
      <c r="AK31" s="488"/>
      <c r="AL31" s="488"/>
      <c r="AM31" s="488"/>
      <c r="AN31" s="489"/>
      <c r="AO31" s="488"/>
      <c r="AP31" s="488"/>
      <c r="AQ31" s="488"/>
      <c r="AR31" s="488"/>
      <c r="AS31" s="488"/>
      <c r="AT31" s="489"/>
      <c r="AU31" s="488"/>
      <c r="AV31" s="488"/>
      <c r="AW31" s="488"/>
      <c r="AX31" s="488"/>
      <c r="AY31" s="488"/>
      <c r="AZ31" s="488"/>
      <c r="BA31" s="489"/>
      <c r="BB31" s="488"/>
      <c r="BC31" s="488"/>
      <c r="BD31" s="488"/>
      <c r="BE31" s="488"/>
      <c r="BF31" s="488"/>
      <c r="BG31" s="489"/>
      <c r="BH31" s="488"/>
      <c r="BI31" s="488"/>
      <c r="BJ31" s="488"/>
      <c r="BK31" s="488"/>
      <c r="BL31" s="488"/>
      <c r="BM31" s="486" t="s">
        <v>1176</v>
      </c>
      <c r="BN31" s="486"/>
      <c r="BO31" s="492" t="s">
        <v>1172</v>
      </c>
      <c r="BP31" s="492"/>
      <c r="BQ31" s="486"/>
      <c r="BR31" s="486"/>
      <c r="BS31" s="461"/>
      <c r="BT31" s="461"/>
      <c r="BU31" s="461"/>
      <c r="BV31" s="461"/>
      <c r="BW31" s="461"/>
      <c r="BX31" s="461"/>
      <c r="BY31" s="461"/>
      <c r="BZ31" s="461"/>
      <c r="CA31" s="461"/>
      <c r="CB31" s="461"/>
      <c r="CC31" s="461"/>
      <c r="CD31" s="461"/>
      <c r="CE31" s="461"/>
      <c r="CF31" s="461"/>
      <c r="CG31" s="461"/>
      <c r="CH31" s="461"/>
      <c r="CI31" s="461"/>
      <c r="CJ31" s="461"/>
      <c r="CK31" s="461"/>
      <c r="CL31" s="461"/>
      <c r="CM31" s="461"/>
      <c r="CN31" s="461"/>
      <c r="CO31" s="461"/>
      <c r="CP31" s="461"/>
      <c r="CQ31" s="461"/>
      <c r="CR31" s="461"/>
      <c r="CS31" s="461"/>
      <c r="CT31" s="461"/>
      <c r="CU31" s="461"/>
      <c r="CV31" s="461"/>
      <c r="CW31" s="461"/>
      <c r="CX31" s="461"/>
      <c r="CY31" s="461"/>
      <c r="CZ31" s="461"/>
      <c r="DA31" s="461"/>
      <c r="DB31" s="461"/>
      <c r="DC31" s="461"/>
      <c r="DD31" s="461"/>
      <c r="DE31" s="461"/>
      <c r="DF31" s="461"/>
      <c r="DG31" s="461"/>
      <c r="DH31" s="461"/>
      <c r="DI31" s="461"/>
      <c r="DJ31" s="461"/>
      <c r="DK31" s="461"/>
      <c r="DL31" s="461"/>
      <c r="DM31" s="461"/>
      <c r="DN31" s="461"/>
      <c r="DO31" s="461"/>
      <c r="DP31" s="461"/>
      <c r="DQ31" s="461"/>
    </row>
    <row r="32" spans="1:121" ht="12" customHeight="1">
      <c r="A32" s="850"/>
      <c r="B32" s="850"/>
      <c r="C32" s="1431" t="s">
        <v>298</v>
      </c>
      <c r="D32" s="1428" t="s">
        <v>443</v>
      </c>
      <c r="E32" s="1428"/>
      <c r="F32" s="1428"/>
      <c r="G32" s="1428"/>
      <c r="H32" s="1428"/>
      <c r="I32" s="1428"/>
      <c r="J32" s="1429"/>
      <c r="K32" s="1429"/>
      <c r="L32" s="1429"/>
      <c r="M32" s="507"/>
      <c r="N32" s="507"/>
      <c r="O32" s="507"/>
      <c r="P32" s="507"/>
      <c r="Q32" s="1428" t="s">
        <v>444</v>
      </c>
      <c r="R32" s="1428"/>
      <c r="S32" s="1428"/>
      <c r="T32" s="1428"/>
      <c r="U32" s="1428"/>
      <c r="V32" s="1428"/>
      <c r="W32" s="1429"/>
      <c r="X32" s="1429"/>
      <c r="Y32" s="1429"/>
      <c r="Z32" s="507"/>
      <c r="AA32" s="507"/>
      <c r="AB32" s="507"/>
      <c r="AC32" s="507"/>
      <c r="AD32" s="1428" t="s">
        <v>1191</v>
      </c>
      <c r="AE32" s="1428"/>
      <c r="AF32" s="1428"/>
      <c r="AG32" s="1428"/>
      <c r="AH32" s="1428"/>
      <c r="AI32" s="1428"/>
      <c r="AJ32" s="1429"/>
      <c r="AK32" s="1429"/>
      <c r="AL32" s="1429"/>
      <c r="AM32" s="507"/>
      <c r="AN32" s="507"/>
      <c r="AO32" s="507"/>
      <c r="AP32" s="507"/>
      <c r="AQ32" s="1428" t="s">
        <v>1192</v>
      </c>
      <c r="AR32" s="1428"/>
      <c r="AS32" s="1428"/>
      <c r="AT32" s="1428"/>
      <c r="AU32" s="1428"/>
      <c r="AV32" s="1428"/>
      <c r="AW32" s="1429"/>
      <c r="AX32" s="1429"/>
      <c r="AY32" s="1429"/>
      <c r="AZ32" s="507"/>
      <c r="BA32" s="507"/>
      <c r="BB32" s="507"/>
      <c r="BC32" s="516"/>
      <c r="BD32" s="1428" t="s">
        <v>1174</v>
      </c>
      <c r="BE32" s="1428"/>
      <c r="BF32" s="1428"/>
      <c r="BG32" s="1428"/>
      <c r="BH32" s="1428"/>
      <c r="BI32" s="1428"/>
      <c r="BJ32" s="1429"/>
      <c r="BK32" s="1429"/>
      <c r="BL32" s="1429"/>
      <c r="BM32" s="507"/>
      <c r="BN32" s="507"/>
      <c r="BO32" s="507"/>
      <c r="BP32" s="507"/>
      <c r="BQ32" s="486"/>
      <c r="BR32" s="486"/>
      <c r="BS32" s="461"/>
      <c r="BT32" s="461"/>
      <c r="BU32" s="461"/>
      <c r="BV32" s="461"/>
      <c r="BW32" s="461"/>
      <c r="BX32" s="461"/>
      <c r="BY32" s="461"/>
      <c r="BZ32" s="461"/>
      <c r="CA32" s="461"/>
      <c r="CB32" s="461"/>
      <c r="CC32" s="461"/>
      <c r="CD32" s="461"/>
      <c r="CE32" s="461"/>
      <c r="CF32" s="461"/>
      <c r="CG32" s="461"/>
      <c r="CH32" s="461"/>
      <c r="CI32" s="461"/>
      <c r="CJ32" s="461"/>
      <c r="CK32" s="461"/>
      <c r="CL32" s="461"/>
      <c r="CM32" s="461"/>
      <c r="CN32" s="461"/>
      <c r="CO32" s="461"/>
      <c r="CP32" s="461"/>
      <c r="CQ32" s="461"/>
      <c r="CR32" s="461"/>
      <c r="CS32" s="461"/>
      <c r="CT32" s="461"/>
      <c r="CU32" s="461"/>
      <c r="CV32" s="461"/>
      <c r="CW32" s="461"/>
      <c r="CX32" s="461"/>
      <c r="CY32" s="461"/>
      <c r="CZ32" s="461"/>
      <c r="DA32" s="461"/>
      <c r="DB32" s="461"/>
      <c r="DC32" s="461"/>
      <c r="DD32" s="461"/>
      <c r="DE32" s="461"/>
      <c r="DF32" s="461"/>
      <c r="DG32" s="461"/>
      <c r="DH32" s="461"/>
      <c r="DI32" s="461"/>
      <c r="DJ32" s="461"/>
      <c r="DK32" s="461"/>
      <c r="DL32" s="461"/>
      <c r="DM32" s="461"/>
      <c r="DN32" s="461"/>
      <c r="DO32" s="461"/>
      <c r="DP32" s="461"/>
      <c r="DQ32" s="461"/>
    </row>
    <row r="33" spans="1:121" ht="12" customHeight="1">
      <c r="A33" s="850"/>
      <c r="B33" s="850"/>
      <c r="C33" s="1432"/>
      <c r="D33" s="473" t="s">
        <v>1179</v>
      </c>
      <c r="E33" s="473" t="s">
        <v>1180</v>
      </c>
      <c r="F33" s="473" t="s">
        <v>1181</v>
      </c>
      <c r="G33" s="473" t="s">
        <v>1182</v>
      </c>
      <c r="H33" s="473" t="s">
        <v>1183</v>
      </c>
      <c r="I33" s="509" t="s">
        <v>1178</v>
      </c>
      <c r="J33" s="1437" t="s">
        <v>1173</v>
      </c>
      <c r="K33" s="1438"/>
      <c r="L33" s="1439"/>
      <c r="M33" s="510" t="s">
        <v>1169</v>
      </c>
      <c r="N33" s="508" t="s">
        <v>1168</v>
      </c>
      <c r="O33" s="508" t="s">
        <v>1170</v>
      </c>
      <c r="P33" s="508" t="s">
        <v>1171</v>
      </c>
      <c r="Q33" s="473" t="s">
        <v>1179</v>
      </c>
      <c r="R33" s="473" t="s">
        <v>1180</v>
      </c>
      <c r="S33" s="473" t="s">
        <v>1181</v>
      </c>
      <c r="T33" s="473" t="s">
        <v>1182</v>
      </c>
      <c r="U33" s="473" t="s">
        <v>1183</v>
      </c>
      <c r="V33" s="509" t="s">
        <v>1178</v>
      </c>
      <c r="W33" s="1437" t="s">
        <v>1173</v>
      </c>
      <c r="X33" s="1438"/>
      <c r="Y33" s="1439"/>
      <c r="Z33" s="510" t="s">
        <v>1169</v>
      </c>
      <c r="AA33" s="508" t="s">
        <v>1168</v>
      </c>
      <c r="AB33" s="508" t="s">
        <v>1170</v>
      </c>
      <c r="AC33" s="508" t="s">
        <v>1171</v>
      </c>
      <c r="AD33" s="473" t="s">
        <v>1179</v>
      </c>
      <c r="AE33" s="473" t="s">
        <v>1180</v>
      </c>
      <c r="AF33" s="473" t="s">
        <v>1181</v>
      </c>
      <c r="AG33" s="473" t="s">
        <v>1182</v>
      </c>
      <c r="AH33" s="473" t="s">
        <v>1183</v>
      </c>
      <c r="AI33" s="509" t="s">
        <v>1178</v>
      </c>
      <c r="AJ33" s="1437" t="s">
        <v>1173</v>
      </c>
      <c r="AK33" s="1438"/>
      <c r="AL33" s="1439"/>
      <c r="AM33" s="510" t="s">
        <v>1169</v>
      </c>
      <c r="AN33" s="508" t="s">
        <v>1168</v>
      </c>
      <c r="AO33" s="508" t="s">
        <v>1170</v>
      </c>
      <c r="AP33" s="508" t="s">
        <v>1171</v>
      </c>
      <c r="AQ33" s="473" t="s">
        <v>1179</v>
      </c>
      <c r="AR33" s="473" t="s">
        <v>1180</v>
      </c>
      <c r="AS33" s="473" t="s">
        <v>1181</v>
      </c>
      <c r="AT33" s="473" t="s">
        <v>1182</v>
      </c>
      <c r="AU33" s="473" t="s">
        <v>1183</v>
      </c>
      <c r="AV33" s="509" t="s">
        <v>1178</v>
      </c>
      <c r="AW33" s="1437" t="s">
        <v>1173</v>
      </c>
      <c r="AX33" s="1438"/>
      <c r="AY33" s="1439"/>
      <c r="AZ33" s="510" t="s">
        <v>1169</v>
      </c>
      <c r="BA33" s="508" t="s">
        <v>1168</v>
      </c>
      <c r="BB33" s="508" t="s">
        <v>1170</v>
      </c>
      <c r="BC33" s="517" t="s">
        <v>1171</v>
      </c>
      <c r="BD33" s="473" t="s">
        <v>1179</v>
      </c>
      <c r="BE33" s="473" t="s">
        <v>1180</v>
      </c>
      <c r="BF33" s="473" t="s">
        <v>1181</v>
      </c>
      <c r="BG33" s="473" t="s">
        <v>1182</v>
      </c>
      <c r="BH33" s="473" t="s">
        <v>1183</v>
      </c>
      <c r="BI33" s="509" t="s">
        <v>1178</v>
      </c>
      <c r="BJ33" s="1437" t="s">
        <v>1173</v>
      </c>
      <c r="BK33" s="1438"/>
      <c r="BL33" s="1439"/>
      <c r="BM33" s="510" t="s">
        <v>1169</v>
      </c>
      <c r="BN33" s="508" t="s">
        <v>1168</v>
      </c>
      <c r="BO33" s="508" t="s">
        <v>1170</v>
      </c>
      <c r="BP33" s="508" t="s">
        <v>1171</v>
      </c>
      <c r="BQ33" s="471"/>
      <c r="BR33" s="486"/>
      <c r="BS33" s="461"/>
      <c r="BT33" s="461"/>
      <c r="BU33" s="461"/>
      <c r="BV33" s="461"/>
      <c r="BW33" s="461"/>
      <c r="BX33" s="461"/>
      <c r="BY33" s="461"/>
      <c r="BZ33" s="461"/>
      <c r="CA33" s="461"/>
      <c r="CB33" s="461"/>
      <c r="CC33" s="461"/>
      <c r="CD33" s="461"/>
      <c r="CE33" s="461"/>
      <c r="CF33" s="461"/>
      <c r="CG33" s="461"/>
      <c r="CH33" s="461"/>
      <c r="CI33" s="461"/>
      <c r="CJ33" s="461"/>
      <c r="CK33" s="461"/>
      <c r="CL33" s="461"/>
      <c r="CM33" s="461"/>
      <c r="CN33" s="461"/>
      <c r="CO33" s="461"/>
      <c r="CP33" s="461"/>
      <c r="CQ33" s="461"/>
      <c r="CR33" s="461"/>
      <c r="CS33" s="461"/>
      <c r="CT33" s="461"/>
      <c r="CU33" s="461"/>
      <c r="CV33" s="461"/>
      <c r="CW33" s="461"/>
      <c r="CX33" s="461"/>
      <c r="CY33" s="461"/>
      <c r="CZ33" s="461"/>
      <c r="DA33" s="461"/>
      <c r="DB33" s="461"/>
      <c r="DC33" s="461"/>
      <c r="DD33" s="461"/>
      <c r="DE33" s="461"/>
      <c r="DF33" s="461"/>
      <c r="DG33" s="461"/>
      <c r="DH33" s="461"/>
      <c r="DI33" s="461"/>
      <c r="DJ33" s="461"/>
      <c r="DK33" s="461"/>
      <c r="DL33" s="461"/>
      <c r="DM33" s="461"/>
      <c r="DN33" s="461"/>
      <c r="DO33" s="461"/>
      <c r="DP33" s="461"/>
      <c r="DQ33" s="461"/>
    </row>
    <row r="34" spans="1:121" ht="12" customHeight="1">
      <c r="A34" s="850"/>
      <c r="B34" s="850"/>
      <c r="C34" s="1432"/>
      <c r="D34" s="474"/>
      <c r="E34" s="474"/>
      <c r="F34" s="474"/>
      <c r="G34" s="474"/>
      <c r="H34" s="474"/>
      <c r="I34" s="474"/>
      <c r="J34" s="1447">
        <f t="shared" ref="J34" si="99">SUM(D34:H34,)</f>
        <v>0</v>
      </c>
      <c r="K34" s="1447"/>
      <c r="L34" s="1447"/>
      <c r="M34" s="508">
        <f t="shared" ref="M34" si="100">J34-$W$7</f>
        <v>-15</v>
      </c>
      <c r="N34" s="508" t="str">
        <f t="shared" ref="N34" si="101">IF(J34&gt;=30,"3",IF(J34&gt;=20,"2",IF(J34&gt;=10,"1",IF(J34&gt;=89,"D","0"))))</f>
        <v>0</v>
      </c>
      <c r="O34" s="508" t="str">
        <f t="shared" ref="O34" si="102">IF(I34=1,"2","0")</f>
        <v>0</v>
      </c>
      <c r="P34" s="508" t="str">
        <f t="shared" ref="P34" si="103">IF(J34&lt;=$W$7,"0",M34)</f>
        <v>0</v>
      </c>
      <c r="Q34" s="474"/>
      <c r="R34" s="474"/>
      <c r="S34" s="474"/>
      <c r="T34" s="474"/>
      <c r="U34" s="474"/>
      <c r="V34" s="474"/>
      <c r="W34" s="1447">
        <f t="shared" ref="W34" si="104">SUM(Q34:U34,)</f>
        <v>0</v>
      </c>
      <c r="X34" s="1447"/>
      <c r="Y34" s="1447"/>
      <c r="Z34" s="508">
        <f t="shared" ref="Z34" si="105">W34-$W$7</f>
        <v>-15</v>
      </c>
      <c r="AA34" s="508" t="str">
        <f t="shared" ref="AA34" si="106">IF(W34&gt;=30,"3",IF(W34&gt;=20,"2",IF(W34&gt;=10,"1",IF(W34&gt;=89,"D","0"))))</f>
        <v>0</v>
      </c>
      <c r="AB34" s="508" t="str">
        <f t="shared" ref="AB34" si="107">IF(V34=1,"2","0")</f>
        <v>0</v>
      </c>
      <c r="AC34" s="508" t="str">
        <f t="shared" ref="AC34" si="108">IF(W34&lt;=$W$7,"0",Z34)</f>
        <v>0</v>
      </c>
      <c r="AD34" s="474"/>
      <c r="AE34" s="474"/>
      <c r="AF34" s="474"/>
      <c r="AG34" s="474"/>
      <c r="AH34" s="474"/>
      <c r="AI34" s="474"/>
      <c r="AJ34" s="1447">
        <f t="shared" ref="AJ34" si="109">SUM(AD34:AH34,)</f>
        <v>0</v>
      </c>
      <c r="AK34" s="1447"/>
      <c r="AL34" s="1447"/>
      <c r="AM34" s="508">
        <f t="shared" ref="AM34" si="110">AJ34-$W$7</f>
        <v>-15</v>
      </c>
      <c r="AN34" s="508" t="str">
        <f t="shared" ref="AN34" si="111">IF(AJ34&gt;=30,"3",IF(AJ34&gt;=20,"2",IF(AJ34&gt;=10,"1",IF(AJ34&gt;=89,"D","0"))))</f>
        <v>0</v>
      </c>
      <c r="AO34" s="508" t="str">
        <f t="shared" ref="AO34" si="112">IF(AI34=1,"2","0")</f>
        <v>0</v>
      </c>
      <c r="AP34" s="508" t="str">
        <f t="shared" ref="AP34" si="113">IF(AJ34&lt;=$W$7,"0",AM34)</f>
        <v>0</v>
      </c>
      <c r="AQ34" s="474"/>
      <c r="AR34" s="474"/>
      <c r="AS34" s="474"/>
      <c r="AT34" s="474"/>
      <c r="AU34" s="474"/>
      <c r="AV34" s="474"/>
      <c r="AW34" s="1447">
        <f t="shared" ref="AW34" si="114">SUM(AQ34:AU34,)</f>
        <v>0</v>
      </c>
      <c r="AX34" s="1447"/>
      <c r="AY34" s="1447"/>
      <c r="AZ34" s="508">
        <f t="shared" ref="AZ34" si="115">AW34-$W$7</f>
        <v>-15</v>
      </c>
      <c r="BA34" s="508" t="str">
        <f t="shared" ref="BA34" si="116">IF(AW34&gt;=30,"3",IF(AW34&gt;=20,"2",IF(AW34&gt;=10,"1",IF(AW34&gt;=89,"D","0"))))</f>
        <v>0</v>
      </c>
      <c r="BB34" s="508" t="str">
        <f t="shared" ref="BB34" si="117">IF(AV34=1,"2","0")</f>
        <v>0</v>
      </c>
      <c r="BC34" s="517" t="str">
        <f t="shared" ref="BC34" si="118">IF(AW34&lt;=$W$7,"0",AZ34)</f>
        <v>0</v>
      </c>
      <c r="BD34" s="474"/>
      <c r="BE34" s="474"/>
      <c r="BF34" s="474"/>
      <c r="BG34" s="474"/>
      <c r="BH34" s="474"/>
      <c r="BI34" s="474"/>
      <c r="BJ34" s="1447">
        <f t="shared" ref="BJ34" si="119">SUM(BD34:BH34,)</f>
        <v>0</v>
      </c>
      <c r="BK34" s="1447"/>
      <c r="BL34" s="1447"/>
      <c r="BM34" s="508">
        <f t="shared" ref="BM34" si="120">BJ34-$W$7</f>
        <v>-15</v>
      </c>
      <c r="BN34" s="508" t="str">
        <f t="shared" ref="BN34" si="121">IF(BJ34&gt;=30,"3",IF(BJ34&gt;=20,"2",IF(BJ34&gt;=10,"1",IF(BJ34&gt;=89,"D","0"))))</f>
        <v>0</v>
      </c>
      <c r="BO34" s="508" t="str">
        <f t="shared" ref="BO34" si="122">IF(BI34=1,"2","0")</f>
        <v>0</v>
      </c>
      <c r="BP34" s="508" t="str">
        <f t="shared" ref="BP34" si="123">IF(BJ34&lt;=$W$7,"0",BM34)</f>
        <v>0</v>
      </c>
      <c r="BQ34" s="471"/>
      <c r="BR34" s="486"/>
      <c r="BS34" s="461"/>
      <c r="BT34" s="461"/>
      <c r="BU34" s="461"/>
      <c r="BV34" s="461"/>
      <c r="BW34" s="461"/>
      <c r="BX34" s="461"/>
      <c r="BY34" s="461"/>
      <c r="BZ34" s="461"/>
      <c r="CA34" s="461"/>
      <c r="CB34" s="461"/>
      <c r="CC34" s="461"/>
      <c r="CD34" s="461"/>
      <c r="CE34" s="461"/>
      <c r="CF34" s="461"/>
      <c r="CG34" s="461"/>
      <c r="CH34" s="461"/>
      <c r="CI34" s="461"/>
      <c r="CJ34" s="461"/>
      <c r="CK34" s="461"/>
      <c r="CL34" s="461"/>
      <c r="CM34" s="461"/>
      <c r="CN34" s="461"/>
      <c r="CO34" s="461"/>
      <c r="CP34" s="461"/>
      <c r="CQ34" s="461"/>
      <c r="CR34" s="461"/>
      <c r="CS34" s="461"/>
      <c r="CT34" s="461"/>
      <c r="CU34" s="461"/>
      <c r="CV34" s="461"/>
      <c r="CW34" s="461"/>
      <c r="CX34" s="461"/>
      <c r="CY34" s="461"/>
      <c r="CZ34" s="461"/>
      <c r="DA34" s="461"/>
      <c r="DB34" s="461"/>
      <c r="DC34" s="461"/>
      <c r="DD34" s="461"/>
      <c r="DE34" s="461"/>
      <c r="DF34" s="461"/>
      <c r="DG34" s="461"/>
      <c r="DH34" s="461"/>
      <c r="DI34" s="461"/>
      <c r="DJ34" s="461"/>
      <c r="DK34" s="461"/>
      <c r="DL34" s="461"/>
      <c r="DM34" s="461"/>
      <c r="DN34" s="461"/>
      <c r="DO34" s="461"/>
      <c r="DP34" s="461"/>
      <c r="DQ34" s="461"/>
    </row>
    <row r="35" spans="1:121" ht="12" customHeight="1">
      <c r="A35" s="850"/>
      <c r="B35" s="850"/>
      <c r="C35" s="1432"/>
      <c r="D35" s="1434" t="s">
        <v>1177</v>
      </c>
      <c r="E35" s="1435"/>
      <c r="F35" s="1435"/>
      <c r="G35" s="1435"/>
      <c r="H35" s="1435"/>
      <c r="I35" s="504">
        <f t="shared" ref="I35" si="124">P34+O34+N34</f>
        <v>0</v>
      </c>
      <c r="J35" s="1436" t="s">
        <v>1172</v>
      </c>
      <c r="K35" s="1436"/>
      <c r="L35" s="506"/>
      <c r="M35" s="475"/>
      <c r="N35" s="476"/>
      <c r="O35" s="477"/>
      <c r="P35" s="478"/>
      <c r="Q35" s="1434" t="s">
        <v>1177</v>
      </c>
      <c r="R35" s="1435"/>
      <c r="S35" s="1435"/>
      <c r="T35" s="1435"/>
      <c r="U35" s="1435"/>
      <c r="V35" s="504">
        <f t="shared" ref="V35" si="125">AC34+AB34+AA34</f>
        <v>0</v>
      </c>
      <c r="W35" s="1436" t="s">
        <v>1172</v>
      </c>
      <c r="X35" s="1436"/>
      <c r="Y35" s="506"/>
      <c r="Z35" s="475"/>
      <c r="AA35" s="476"/>
      <c r="AB35" s="477"/>
      <c r="AC35" s="478"/>
      <c r="AD35" s="1434" t="s">
        <v>1177</v>
      </c>
      <c r="AE35" s="1435"/>
      <c r="AF35" s="1435"/>
      <c r="AG35" s="1435"/>
      <c r="AH35" s="1435"/>
      <c r="AI35" s="504">
        <f t="shared" ref="AI35" si="126">AP34+AO34+AN34</f>
        <v>0</v>
      </c>
      <c r="AJ35" s="1436" t="s">
        <v>1172</v>
      </c>
      <c r="AK35" s="1436"/>
      <c r="AL35" s="506"/>
      <c r="AM35" s="475"/>
      <c r="AN35" s="476"/>
      <c r="AO35" s="477"/>
      <c r="AP35" s="478"/>
      <c r="AQ35" s="1434" t="s">
        <v>1177</v>
      </c>
      <c r="AR35" s="1435"/>
      <c r="AS35" s="1435"/>
      <c r="AT35" s="1435"/>
      <c r="AU35" s="1435"/>
      <c r="AV35" s="504">
        <f t="shared" ref="AV35" si="127">BC34+BB34+BA34</f>
        <v>0</v>
      </c>
      <c r="AW35" s="1444" t="s">
        <v>1172</v>
      </c>
      <c r="AX35" s="1444"/>
      <c r="AY35" s="511"/>
      <c r="AZ35" s="512"/>
      <c r="BA35" s="513"/>
      <c r="BB35" s="514"/>
      <c r="BC35" s="515"/>
      <c r="BD35" s="1442" t="s">
        <v>1177</v>
      </c>
      <c r="BE35" s="1443"/>
      <c r="BF35" s="1443"/>
      <c r="BG35" s="1443"/>
      <c r="BH35" s="1443"/>
      <c r="BI35" s="528">
        <f t="shared" ref="BI35" si="128">BP34+BO34+BN34</f>
        <v>0</v>
      </c>
      <c r="BJ35" s="1430" t="s">
        <v>1172</v>
      </c>
      <c r="BK35" s="1430"/>
      <c r="BL35" s="529"/>
      <c r="BM35" s="475"/>
      <c r="BN35" s="476"/>
      <c r="BO35" s="477"/>
      <c r="BP35" s="478"/>
      <c r="BQ35" s="472"/>
      <c r="BR35" s="486"/>
      <c r="BS35" s="461"/>
      <c r="BT35" s="461"/>
      <c r="BU35" s="461"/>
      <c r="BV35" s="461"/>
      <c r="BW35" s="461"/>
      <c r="BX35" s="461"/>
      <c r="BY35" s="461"/>
      <c r="BZ35" s="461"/>
      <c r="CA35" s="461"/>
      <c r="CB35" s="461"/>
      <c r="CC35" s="461"/>
      <c r="CD35" s="461"/>
      <c r="CE35" s="461"/>
      <c r="CF35" s="461"/>
      <c r="CG35" s="461"/>
      <c r="CH35" s="461"/>
      <c r="CI35" s="461"/>
      <c r="CJ35" s="461"/>
      <c r="CK35" s="461"/>
      <c r="CL35" s="461"/>
      <c r="CM35" s="461"/>
      <c r="CN35" s="461"/>
      <c r="CO35" s="461"/>
      <c r="CP35" s="461"/>
      <c r="CQ35" s="461"/>
      <c r="CR35" s="461"/>
      <c r="CS35" s="461"/>
      <c r="CT35" s="461"/>
      <c r="CU35" s="461"/>
      <c r="CV35" s="461"/>
      <c r="CW35" s="461"/>
      <c r="CX35" s="461"/>
      <c r="CY35" s="461"/>
      <c r="CZ35" s="461"/>
      <c r="DA35" s="461"/>
      <c r="DB35" s="461"/>
      <c r="DC35" s="461"/>
      <c r="DD35" s="461"/>
      <c r="DE35" s="461"/>
      <c r="DF35" s="461"/>
      <c r="DG35" s="461"/>
      <c r="DH35" s="461"/>
      <c r="DI35" s="461"/>
      <c r="DJ35" s="461"/>
      <c r="DK35" s="461"/>
      <c r="DL35" s="461"/>
      <c r="DM35" s="461"/>
      <c r="DN35" s="461"/>
      <c r="DO35" s="461"/>
      <c r="DP35" s="461"/>
      <c r="DQ35" s="461"/>
    </row>
    <row r="36" spans="1:121" ht="12" customHeight="1">
      <c r="A36" s="850"/>
      <c r="B36" s="850"/>
      <c r="C36" s="1433"/>
      <c r="D36" s="1445" t="str">
        <f t="shared" ref="D36" si="129">C32</f>
        <v>OCAK</v>
      </c>
      <c r="E36" s="1445"/>
      <c r="F36" s="1445"/>
      <c r="G36" s="1445"/>
      <c r="H36" s="1445"/>
      <c r="I36" s="1448" t="s">
        <v>1188</v>
      </c>
      <c r="J36" s="1448"/>
      <c r="K36" s="1448"/>
      <c r="L36" s="1448"/>
      <c r="M36" s="1448"/>
      <c r="N36" s="1448"/>
      <c r="O36" s="1448"/>
      <c r="P36" s="1448"/>
      <c r="Q36" s="1448"/>
      <c r="R36" s="1448"/>
      <c r="S36" s="1449">
        <f t="shared" ref="S36" si="130">I35+V35+AI35+AV35+BI35</f>
        <v>0</v>
      </c>
      <c r="T36" s="1449"/>
      <c r="U36" s="1448" t="s">
        <v>1172</v>
      </c>
      <c r="V36" s="1448"/>
      <c r="W36" s="1448"/>
      <c r="X36" s="505"/>
      <c r="Y36" s="505"/>
      <c r="Z36" s="505"/>
      <c r="AA36" s="505"/>
      <c r="AB36" s="505"/>
      <c r="AC36" s="505"/>
      <c r="AD36" s="505"/>
      <c r="AE36" s="505"/>
      <c r="AF36" s="505"/>
      <c r="AG36" s="505"/>
      <c r="AH36" s="505"/>
      <c r="AI36" s="505"/>
      <c r="AJ36" s="505"/>
      <c r="AK36" s="505"/>
      <c r="AL36" s="505"/>
      <c r="AM36" s="505"/>
      <c r="AN36" s="505"/>
      <c r="AO36" s="505"/>
      <c r="AP36" s="505"/>
      <c r="AQ36" s="505"/>
      <c r="AR36" s="505"/>
      <c r="AS36" s="505"/>
      <c r="AT36" s="505"/>
      <c r="AU36" s="1450" t="s">
        <v>1194</v>
      </c>
      <c r="AV36" s="1450"/>
      <c r="AW36" s="1450"/>
      <c r="AX36" s="1450"/>
      <c r="AY36" s="1450"/>
      <c r="AZ36" s="1450"/>
      <c r="BA36" s="1450"/>
      <c r="BB36" s="1450"/>
      <c r="BC36" s="1450"/>
      <c r="BD36" s="1446"/>
      <c r="BE36" s="1446"/>
      <c r="BF36" s="1446"/>
      <c r="BG36" s="1446"/>
      <c r="BH36" s="1446">
        <f t="shared" ref="BH36" si="131">$W$6*S36</f>
        <v>0</v>
      </c>
      <c r="BI36" s="1446"/>
      <c r="BJ36" s="1446"/>
      <c r="BK36" s="1440" t="s">
        <v>1193</v>
      </c>
      <c r="BL36" s="1441"/>
      <c r="BM36" s="475"/>
      <c r="BN36" s="476"/>
      <c r="BO36" s="477"/>
      <c r="BP36" s="478"/>
      <c r="BQ36" s="479"/>
      <c r="BR36" s="486"/>
      <c r="BS36" s="461"/>
      <c r="BT36" s="461"/>
      <c r="BU36" s="461"/>
      <c r="BV36" s="461"/>
      <c r="BW36" s="461"/>
      <c r="BX36" s="461"/>
      <c r="BY36" s="461"/>
      <c r="BZ36" s="461"/>
      <c r="CA36" s="461"/>
      <c r="CB36" s="461"/>
      <c r="CC36" s="461"/>
      <c r="CD36" s="461"/>
      <c r="CE36" s="461"/>
      <c r="CF36" s="461"/>
      <c r="CG36" s="461"/>
      <c r="CH36" s="461"/>
      <c r="CI36" s="461"/>
      <c r="CJ36" s="461"/>
      <c r="CK36" s="461"/>
      <c r="CL36" s="461"/>
      <c r="CM36" s="461"/>
      <c r="CN36" s="461"/>
      <c r="CO36" s="461"/>
      <c r="CP36" s="461"/>
      <c r="CQ36" s="461"/>
      <c r="CR36" s="461"/>
      <c r="CS36" s="461"/>
      <c r="CT36" s="461"/>
      <c r="CU36" s="461"/>
      <c r="CV36" s="461"/>
      <c r="CW36" s="461"/>
      <c r="CX36" s="461"/>
      <c r="CY36" s="461"/>
      <c r="CZ36" s="461"/>
      <c r="DA36" s="461"/>
      <c r="DB36" s="461"/>
      <c r="DC36" s="461"/>
      <c r="DD36" s="461"/>
      <c r="DE36" s="461"/>
      <c r="DF36" s="461"/>
      <c r="DG36" s="461"/>
      <c r="DH36" s="461"/>
      <c r="DI36" s="461"/>
      <c r="DJ36" s="461"/>
      <c r="DK36" s="461"/>
      <c r="DL36" s="461"/>
      <c r="DM36" s="461"/>
      <c r="DN36" s="461"/>
      <c r="DO36" s="461"/>
      <c r="DP36" s="461"/>
      <c r="DQ36" s="461"/>
    </row>
    <row r="37" spans="1:121" ht="12" customHeight="1">
      <c r="A37" s="850"/>
      <c r="B37" s="850"/>
      <c r="C37" s="488"/>
      <c r="D37" s="490"/>
      <c r="E37" s="487"/>
      <c r="F37" s="487"/>
      <c r="G37" s="488"/>
      <c r="H37" s="488"/>
      <c r="I37" s="488"/>
      <c r="J37" s="488"/>
      <c r="K37" s="488"/>
      <c r="L37" s="488"/>
      <c r="M37" s="488"/>
      <c r="N37" s="489"/>
      <c r="O37" s="488"/>
      <c r="P37" s="488"/>
      <c r="Q37" s="488"/>
      <c r="R37" s="488"/>
      <c r="S37" s="488"/>
      <c r="T37" s="489"/>
      <c r="U37" s="488"/>
      <c r="V37" s="488"/>
      <c r="W37" s="488"/>
      <c r="X37" s="488"/>
      <c r="Y37" s="488"/>
      <c r="Z37" s="488"/>
      <c r="AA37" s="489"/>
      <c r="AB37" s="488"/>
      <c r="AC37" s="488"/>
      <c r="AD37" s="488"/>
      <c r="AE37" s="488"/>
      <c r="AF37" s="488"/>
      <c r="AG37" s="489"/>
      <c r="AH37" s="488"/>
      <c r="AI37" s="488"/>
      <c r="AJ37" s="488"/>
      <c r="AK37" s="488"/>
      <c r="AL37" s="488"/>
      <c r="AM37" s="488"/>
      <c r="AN37" s="489"/>
      <c r="AO37" s="488"/>
      <c r="AP37" s="488"/>
      <c r="AQ37" s="488"/>
      <c r="AR37" s="488"/>
      <c r="AS37" s="488"/>
      <c r="AT37" s="489"/>
      <c r="AU37" s="488"/>
      <c r="AV37" s="488"/>
      <c r="AW37" s="488"/>
      <c r="AX37" s="488"/>
      <c r="AY37" s="488"/>
      <c r="AZ37" s="488"/>
      <c r="BA37" s="489"/>
      <c r="BB37" s="488"/>
      <c r="BC37" s="488"/>
      <c r="BD37" s="488"/>
      <c r="BE37" s="488"/>
      <c r="BF37" s="488"/>
      <c r="BG37" s="489"/>
      <c r="BH37" s="488"/>
      <c r="BI37" s="488"/>
      <c r="BJ37" s="488"/>
      <c r="BK37" s="488"/>
      <c r="BL37" s="488"/>
      <c r="BM37" s="486" t="s">
        <v>1176</v>
      </c>
      <c r="BN37" s="486"/>
      <c r="BO37" s="492" t="s">
        <v>1172</v>
      </c>
      <c r="BP37" s="492"/>
      <c r="BQ37" s="486"/>
      <c r="BR37" s="486"/>
      <c r="BS37" s="461"/>
      <c r="BT37" s="461"/>
      <c r="BU37" s="461"/>
      <c r="BV37" s="461"/>
      <c r="BW37" s="461"/>
      <c r="BX37" s="461"/>
      <c r="BY37" s="461"/>
      <c r="BZ37" s="461"/>
      <c r="CA37" s="461"/>
      <c r="CB37" s="461"/>
      <c r="CC37" s="461"/>
      <c r="CD37" s="461"/>
      <c r="CE37" s="461"/>
      <c r="CF37" s="461"/>
      <c r="CG37" s="461"/>
      <c r="CH37" s="461"/>
      <c r="CI37" s="461"/>
      <c r="CJ37" s="461"/>
      <c r="CK37" s="461"/>
      <c r="CL37" s="461"/>
      <c r="CM37" s="461"/>
      <c r="CN37" s="461"/>
      <c r="CO37" s="461"/>
      <c r="CP37" s="461"/>
      <c r="CQ37" s="461"/>
      <c r="CR37" s="461"/>
      <c r="CS37" s="461"/>
      <c r="CT37" s="461"/>
      <c r="CU37" s="461"/>
      <c r="CV37" s="461"/>
      <c r="CW37" s="461"/>
      <c r="CX37" s="461"/>
      <c r="CY37" s="461"/>
      <c r="CZ37" s="461"/>
      <c r="DA37" s="461"/>
      <c r="DB37" s="461"/>
      <c r="DC37" s="461"/>
      <c r="DD37" s="461"/>
      <c r="DE37" s="461"/>
      <c r="DF37" s="461"/>
      <c r="DG37" s="461"/>
      <c r="DH37" s="461"/>
      <c r="DI37" s="461"/>
      <c r="DJ37" s="461"/>
      <c r="DK37" s="461"/>
      <c r="DL37" s="461"/>
      <c r="DM37" s="461"/>
      <c r="DN37" s="461"/>
      <c r="DO37" s="461"/>
      <c r="DP37" s="461"/>
      <c r="DQ37" s="461"/>
    </row>
    <row r="38" spans="1:121" ht="12" customHeight="1">
      <c r="A38" s="850"/>
      <c r="B38" s="850"/>
      <c r="C38" s="1431" t="s">
        <v>299</v>
      </c>
      <c r="D38" s="1428" t="s">
        <v>443</v>
      </c>
      <c r="E38" s="1428"/>
      <c r="F38" s="1428"/>
      <c r="G38" s="1428"/>
      <c r="H38" s="1428"/>
      <c r="I38" s="1428"/>
      <c r="J38" s="1429"/>
      <c r="K38" s="1429"/>
      <c r="L38" s="1429"/>
      <c r="M38" s="507"/>
      <c r="N38" s="507"/>
      <c r="O38" s="507"/>
      <c r="P38" s="507"/>
      <c r="Q38" s="1428" t="s">
        <v>444</v>
      </c>
      <c r="R38" s="1428"/>
      <c r="S38" s="1428"/>
      <c r="T38" s="1428"/>
      <c r="U38" s="1428"/>
      <c r="V38" s="1428"/>
      <c r="W38" s="1429"/>
      <c r="X38" s="1429"/>
      <c r="Y38" s="1429"/>
      <c r="Z38" s="507"/>
      <c r="AA38" s="507"/>
      <c r="AB38" s="507"/>
      <c r="AC38" s="507"/>
      <c r="AD38" s="1428" t="s">
        <v>1191</v>
      </c>
      <c r="AE38" s="1428"/>
      <c r="AF38" s="1428"/>
      <c r="AG38" s="1428"/>
      <c r="AH38" s="1428"/>
      <c r="AI38" s="1428"/>
      <c r="AJ38" s="1429"/>
      <c r="AK38" s="1429"/>
      <c r="AL38" s="1429"/>
      <c r="AM38" s="507"/>
      <c r="AN38" s="507"/>
      <c r="AO38" s="507"/>
      <c r="AP38" s="507"/>
      <c r="AQ38" s="1428" t="s">
        <v>1192</v>
      </c>
      <c r="AR38" s="1428"/>
      <c r="AS38" s="1428"/>
      <c r="AT38" s="1428"/>
      <c r="AU38" s="1428"/>
      <c r="AV38" s="1428"/>
      <c r="AW38" s="1429"/>
      <c r="AX38" s="1429"/>
      <c r="AY38" s="1429"/>
      <c r="AZ38" s="507"/>
      <c r="BA38" s="507"/>
      <c r="BB38" s="507"/>
      <c r="BC38" s="516"/>
      <c r="BD38" s="1428" t="s">
        <v>1174</v>
      </c>
      <c r="BE38" s="1428"/>
      <c r="BF38" s="1428"/>
      <c r="BG38" s="1428"/>
      <c r="BH38" s="1428"/>
      <c r="BI38" s="1428"/>
      <c r="BJ38" s="1429"/>
      <c r="BK38" s="1429"/>
      <c r="BL38" s="1429"/>
      <c r="BM38" s="507"/>
      <c r="BN38" s="507"/>
      <c r="BO38" s="507"/>
      <c r="BP38" s="507"/>
      <c r="BQ38" s="486"/>
      <c r="BR38" s="486"/>
      <c r="BS38" s="461"/>
      <c r="BT38" s="461"/>
      <c r="BU38" s="461"/>
      <c r="BV38" s="461"/>
      <c r="BW38" s="461"/>
      <c r="BX38" s="461"/>
      <c r="BY38" s="461"/>
      <c r="BZ38" s="461"/>
      <c r="CA38" s="461"/>
      <c r="CB38" s="461"/>
      <c r="CC38" s="461"/>
      <c r="CD38" s="461"/>
      <c r="CE38" s="461"/>
      <c r="CF38" s="461"/>
      <c r="CG38" s="461"/>
      <c r="CH38" s="461"/>
      <c r="CI38" s="461"/>
      <c r="CJ38" s="461"/>
      <c r="CK38" s="461"/>
      <c r="CL38" s="461"/>
      <c r="CM38" s="461"/>
      <c r="CN38" s="461"/>
      <c r="CO38" s="461"/>
      <c r="CP38" s="461"/>
      <c r="CQ38" s="461"/>
      <c r="CR38" s="461"/>
      <c r="CS38" s="461"/>
      <c r="CT38" s="461"/>
      <c r="CU38" s="461"/>
      <c r="CV38" s="461"/>
      <c r="CW38" s="461"/>
      <c r="CX38" s="461"/>
      <c r="CY38" s="461"/>
      <c r="CZ38" s="461"/>
      <c r="DA38" s="461"/>
      <c r="DB38" s="461"/>
      <c r="DC38" s="461"/>
      <c r="DD38" s="461"/>
      <c r="DE38" s="461"/>
      <c r="DF38" s="461"/>
      <c r="DG38" s="461"/>
      <c r="DH38" s="461"/>
      <c r="DI38" s="461"/>
      <c r="DJ38" s="461"/>
      <c r="DK38" s="461"/>
      <c r="DL38" s="461"/>
      <c r="DM38" s="461"/>
      <c r="DN38" s="461"/>
      <c r="DO38" s="461"/>
      <c r="DP38" s="461"/>
      <c r="DQ38" s="461"/>
    </row>
    <row r="39" spans="1:121" ht="12" customHeight="1">
      <c r="A39" s="850"/>
      <c r="B39" s="850"/>
      <c r="C39" s="1432"/>
      <c r="D39" s="473" t="s">
        <v>1179</v>
      </c>
      <c r="E39" s="473" t="s">
        <v>1180</v>
      </c>
      <c r="F39" s="473" t="s">
        <v>1181</v>
      </c>
      <c r="G39" s="473" t="s">
        <v>1182</v>
      </c>
      <c r="H39" s="473" t="s">
        <v>1183</v>
      </c>
      <c r="I39" s="509" t="s">
        <v>1178</v>
      </c>
      <c r="J39" s="1437" t="s">
        <v>1173</v>
      </c>
      <c r="K39" s="1438"/>
      <c r="L39" s="1439"/>
      <c r="M39" s="510" t="s">
        <v>1169</v>
      </c>
      <c r="N39" s="508" t="s">
        <v>1168</v>
      </c>
      <c r="O39" s="508" t="s">
        <v>1170</v>
      </c>
      <c r="P39" s="508" t="s">
        <v>1171</v>
      </c>
      <c r="Q39" s="473" t="s">
        <v>1179</v>
      </c>
      <c r="R39" s="473" t="s">
        <v>1180</v>
      </c>
      <c r="S39" s="473" t="s">
        <v>1181</v>
      </c>
      <c r="T39" s="473" t="s">
        <v>1182</v>
      </c>
      <c r="U39" s="473" t="s">
        <v>1183</v>
      </c>
      <c r="V39" s="509" t="s">
        <v>1178</v>
      </c>
      <c r="W39" s="1437" t="s">
        <v>1173</v>
      </c>
      <c r="X39" s="1438"/>
      <c r="Y39" s="1439"/>
      <c r="Z39" s="510" t="s">
        <v>1169</v>
      </c>
      <c r="AA39" s="508" t="s">
        <v>1168</v>
      </c>
      <c r="AB39" s="508" t="s">
        <v>1170</v>
      </c>
      <c r="AC39" s="508" t="s">
        <v>1171</v>
      </c>
      <c r="AD39" s="473" t="s">
        <v>1179</v>
      </c>
      <c r="AE39" s="473" t="s">
        <v>1180</v>
      </c>
      <c r="AF39" s="473" t="s">
        <v>1181</v>
      </c>
      <c r="AG39" s="473" t="s">
        <v>1182</v>
      </c>
      <c r="AH39" s="473" t="s">
        <v>1183</v>
      </c>
      <c r="AI39" s="509" t="s">
        <v>1178</v>
      </c>
      <c r="AJ39" s="1437" t="s">
        <v>1173</v>
      </c>
      <c r="AK39" s="1438"/>
      <c r="AL39" s="1439"/>
      <c r="AM39" s="510" t="s">
        <v>1169</v>
      </c>
      <c r="AN39" s="508" t="s">
        <v>1168</v>
      </c>
      <c r="AO39" s="508" t="s">
        <v>1170</v>
      </c>
      <c r="AP39" s="508" t="s">
        <v>1171</v>
      </c>
      <c r="AQ39" s="473" t="s">
        <v>1179</v>
      </c>
      <c r="AR39" s="473" t="s">
        <v>1180</v>
      </c>
      <c r="AS39" s="473" t="s">
        <v>1181</v>
      </c>
      <c r="AT39" s="473" t="s">
        <v>1182</v>
      </c>
      <c r="AU39" s="473" t="s">
        <v>1183</v>
      </c>
      <c r="AV39" s="509" t="s">
        <v>1178</v>
      </c>
      <c r="AW39" s="1437" t="s">
        <v>1173</v>
      </c>
      <c r="AX39" s="1438"/>
      <c r="AY39" s="1439"/>
      <c r="AZ39" s="510" t="s">
        <v>1169</v>
      </c>
      <c r="BA39" s="508" t="s">
        <v>1168</v>
      </c>
      <c r="BB39" s="508" t="s">
        <v>1170</v>
      </c>
      <c r="BC39" s="517" t="s">
        <v>1171</v>
      </c>
      <c r="BD39" s="473" t="s">
        <v>1179</v>
      </c>
      <c r="BE39" s="473" t="s">
        <v>1180</v>
      </c>
      <c r="BF39" s="473" t="s">
        <v>1181</v>
      </c>
      <c r="BG39" s="473" t="s">
        <v>1182</v>
      </c>
      <c r="BH39" s="473" t="s">
        <v>1183</v>
      </c>
      <c r="BI39" s="509" t="s">
        <v>1178</v>
      </c>
      <c r="BJ39" s="1437" t="s">
        <v>1173</v>
      </c>
      <c r="BK39" s="1438"/>
      <c r="BL39" s="1439"/>
      <c r="BM39" s="510" t="s">
        <v>1169</v>
      </c>
      <c r="BN39" s="508" t="s">
        <v>1168</v>
      </c>
      <c r="BO39" s="508" t="s">
        <v>1170</v>
      </c>
      <c r="BP39" s="508" t="s">
        <v>1171</v>
      </c>
      <c r="BQ39" s="471"/>
      <c r="BR39" s="486"/>
      <c r="BS39" s="461"/>
      <c r="BT39" s="461"/>
      <c r="BU39" s="461"/>
      <c r="BV39" s="461"/>
      <c r="BW39" s="461"/>
      <c r="BX39" s="461"/>
      <c r="BY39" s="461"/>
      <c r="BZ39" s="461"/>
      <c r="CA39" s="461"/>
      <c r="CB39" s="461"/>
      <c r="CC39" s="461"/>
      <c r="CD39" s="461"/>
      <c r="CE39" s="461"/>
      <c r="CF39" s="461"/>
      <c r="CG39" s="461"/>
      <c r="CH39" s="461"/>
      <c r="CI39" s="461"/>
      <c r="CJ39" s="461"/>
      <c r="CK39" s="461"/>
      <c r="CL39" s="461"/>
      <c r="CM39" s="461"/>
      <c r="CN39" s="461"/>
      <c r="CO39" s="461"/>
      <c r="CP39" s="461"/>
      <c r="CQ39" s="461"/>
      <c r="CR39" s="461"/>
      <c r="CS39" s="461"/>
      <c r="CT39" s="461"/>
      <c r="CU39" s="461"/>
      <c r="CV39" s="461"/>
      <c r="CW39" s="461"/>
      <c r="CX39" s="461"/>
      <c r="CY39" s="461"/>
      <c r="CZ39" s="461"/>
      <c r="DA39" s="461"/>
      <c r="DB39" s="461"/>
      <c r="DC39" s="461"/>
      <c r="DD39" s="461"/>
      <c r="DE39" s="461"/>
      <c r="DF39" s="461"/>
      <c r="DG39" s="461"/>
      <c r="DH39" s="461"/>
      <c r="DI39" s="461"/>
      <c r="DJ39" s="461"/>
      <c r="DK39" s="461"/>
      <c r="DL39" s="461"/>
      <c r="DM39" s="461"/>
      <c r="DN39" s="461"/>
      <c r="DO39" s="461"/>
      <c r="DP39" s="461"/>
      <c r="DQ39" s="461"/>
    </row>
    <row r="40" spans="1:121" ht="12" customHeight="1">
      <c r="A40" s="850"/>
      <c r="B40" s="850"/>
      <c r="C40" s="1432"/>
      <c r="D40" s="474"/>
      <c r="E40" s="474"/>
      <c r="F40" s="474"/>
      <c r="G40" s="474"/>
      <c r="H40" s="474"/>
      <c r="I40" s="474"/>
      <c r="J40" s="1447">
        <f t="shared" ref="J40" si="132">SUM(D40:H40,)</f>
        <v>0</v>
      </c>
      <c r="K40" s="1447"/>
      <c r="L40" s="1447"/>
      <c r="M40" s="508">
        <f t="shared" ref="M40" si="133">J40-$W$7</f>
        <v>-15</v>
      </c>
      <c r="N40" s="508" t="str">
        <f t="shared" ref="N40" si="134">IF(J40&gt;=30,"3",IF(J40&gt;=20,"2",IF(J40&gt;=10,"1",IF(J40&gt;=89,"D","0"))))</f>
        <v>0</v>
      </c>
      <c r="O40" s="508" t="str">
        <f t="shared" ref="O40" si="135">IF(I40=1,"2","0")</f>
        <v>0</v>
      </c>
      <c r="P40" s="508" t="str">
        <f t="shared" ref="P40" si="136">IF(J40&lt;=$W$7,"0",M40)</f>
        <v>0</v>
      </c>
      <c r="Q40" s="474"/>
      <c r="R40" s="474"/>
      <c r="S40" s="474"/>
      <c r="T40" s="474"/>
      <c r="U40" s="474"/>
      <c r="V40" s="474"/>
      <c r="W40" s="1447">
        <f t="shared" ref="W40" si="137">SUM(Q40:U40,)</f>
        <v>0</v>
      </c>
      <c r="X40" s="1447"/>
      <c r="Y40" s="1447"/>
      <c r="Z40" s="508">
        <f t="shared" ref="Z40" si="138">W40-$W$7</f>
        <v>-15</v>
      </c>
      <c r="AA40" s="508" t="str">
        <f t="shared" ref="AA40" si="139">IF(W40&gt;=30,"3",IF(W40&gt;=20,"2",IF(W40&gt;=10,"1",IF(W40&gt;=89,"D","0"))))</f>
        <v>0</v>
      </c>
      <c r="AB40" s="508" t="str">
        <f t="shared" ref="AB40" si="140">IF(V40=1,"2","0")</f>
        <v>0</v>
      </c>
      <c r="AC40" s="508" t="str">
        <f t="shared" ref="AC40" si="141">IF(W40&lt;=$W$7,"0",Z40)</f>
        <v>0</v>
      </c>
      <c r="AD40" s="474"/>
      <c r="AE40" s="474"/>
      <c r="AF40" s="474"/>
      <c r="AG40" s="474"/>
      <c r="AH40" s="474"/>
      <c r="AI40" s="474"/>
      <c r="AJ40" s="1447">
        <f t="shared" ref="AJ40" si="142">SUM(AD40:AH40,)</f>
        <v>0</v>
      </c>
      <c r="AK40" s="1447"/>
      <c r="AL40" s="1447"/>
      <c r="AM40" s="508">
        <f t="shared" ref="AM40" si="143">AJ40-$W$7</f>
        <v>-15</v>
      </c>
      <c r="AN40" s="508" t="str">
        <f t="shared" ref="AN40" si="144">IF(AJ40&gt;=30,"3",IF(AJ40&gt;=20,"2",IF(AJ40&gt;=10,"1",IF(AJ40&gt;=89,"D","0"))))</f>
        <v>0</v>
      </c>
      <c r="AO40" s="508" t="str">
        <f t="shared" ref="AO40" si="145">IF(AI40=1,"2","0")</f>
        <v>0</v>
      </c>
      <c r="AP40" s="508" t="str">
        <f t="shared" ref="AP40" si="146">IF(AJ40&lt;=$W$7,"0",AM40)</f>
        <v>0</v>
      </c>
      <c r="AQ40" s="474"/>
      <c r="AR40" s="474"/>
      <c r="AS40" s="474"/>
      <c r="AT40" s="474"/>
      <c r="AU40" s="474"/>
      <c r="AV40" s="474"/>
      <c r="AW40" s="1447">
        <f t="shared" ref="AW40" si="147">SUM(AQ40:AU40,)</f>
        <v>0</v>
      </c>
      <c r="AX40" s="1447"/>
      <c r="AY40" s="1447"/>
      <c r="AZ40" s="508">
        <f t="shared" ref="AZ40" si="148">AW40-$W$7</f>
        <v>-15</v>
      </c>
      <c r="BA40" s="508" t="str">
        <f t="shared" ref="BA40" si="149">IF(AW40&gt;=30,"3",IF(AW40&gt;=20,"2",IF(AW40&gt;=10,"1",IF(AW40&gt;=89,"D","0"))))</f>
        <v>0</v>
      </c>
      <c r="BB40" s="508" t="str">
        <f t="shared" ref="BB40" si="150">IF(AV40=1,"2","0")</f>
        <v>0</v>
      </c>
      <c r="BC40" s="517" t="str">
        <f t="shared" ref="BC40" si="151">IF(AW40&lt;=$W$7,"0",AZ40)</f>
        <v>0</v>
      </c>
      <c r="BD40" s="474"/>
      <c r="BE40" s="474"/>
      <c r="BF40" s="474"/>
      <c r="BG40" s="474"/>
      <c r="BH40" s="474"/>
      <c r="BI40" s="474"/>
      <c r="BJ40" s="1447">
        <f t="shared" ref="BJ40" si="152">SUM(BD40:BH40,)</f>
        <v>0</v>
      </c>
      <c r="BK40" s="1447"/>
      <c r="BL40" s="1447"/>
      <c r="BM40" s="508">
        <f t="shared" ref="BM40" si="153">BJ40-$W$7</f>
        <v>-15</v>
      </c>
      <c r="BN40" s="508" t="str">
        <f t="shared" ref="BN40" si="154">IF(BJ40&gt;=30,"3",IF(BJ40&gt;=20,"2",IF(BJ40&gt;=10,"1",IF(BJ40&gt;=89,"D","0"))))</f>
        <v>0</v>
      </c>
      <c r="BO40" s="508" t="str">
        <f t="shared" ref="BO40" si="155">IF(BI40=1,"2","0")</f>
        <v>0</v>
      </c>
      <c r="BP40" s="508" t="str">
        <f t="shared" ref="BP40" si="156">IF(BJ40&lt;=$W$7,"0",BM40)</f>
        <v>0</v>
      </c>
      <c r="BQ40" s="471"/>
      <c r="BR40" s="486"/>
      <c r="BS40" s="461"/>
      <c r="BT40" s="461"/>
      <c r="BU40" s="461"/>
      <c r="BV40" s="461"/>
      <c r="BW40" s="461"/>
      <c r="BX40" s="461"/>
      <c r="BY40" s="461"/>
      <c r="BZ40" s="461"/>
      <c r="CA40" s="461"/>
      <c r="CB40" s="461"/>
      <c r="CC40" s="461"/>
      <c r="CD40" s="461"/>
      <c r="CE40" s="461"/>
      <c r="CF40" s="461"/>
      <c r="CG40" s="461"/>
      <c r="CH40" s="461"/>
      <c r="CI40" s="461"/>
      <c r="CJ40" s="461"/>
      <c r="CK40" s="461"/>
      <c r="CL40" s="461"/>
      <c r="CM40" s="461"/>
      <c r="CN40" s="461"/>
      <c r="CO40" s="461"/>
      <c r="CP40" s="461"/>
      <c r="CQ40" s="461"/>
      <c r="CR40" s="461"/>
      <c r="CS40" s="461"/>
      <c r="CT40" s="461"/>
      <c r="CU40" s="461"/>
      <c r="CV40" s="461"/>
      <c r="CW40" s="461"/>
      <c r="CX40" s="461"/>
      <c r="CY40" s="461"/>
      <c r="CZ40" s="461"/>
      <c r="DA40" s="461"/>
      <c r="DB40" s="461"/>
      <c r="DC40" s="461"/>
      <c r="DD40" s="461"/>
      <c r="DE40" s="461"/>
      <c r="DF40" s="461"/>
      <c r="DG40" s="461"/>
      <c r="DH40" s="461"/>
      <c r="DI40" s="461"/>
      <c r="DJ40" s="461"/>
      <c r="DK40" s="461"/>
      <c r="DL40" s="461"/>
      <c r="DM40" s="461"/>
      <c r="DN40" s="461"/>
      <c r="DO40" s="461"/>
      <c r="DP40" s="461"/>
      <c r="DQ40" s="461"/>
    </row>
    <row r="41" spans="1:121" ht="12" customHeight="1">
      <c r="A41" s="850"/>
      <c r="B41" s="850"/>
      <c r="C41" s="1432"/>
      <c r="D41" s="1434" t="s">
        <v>1177</v>
      </c>
      <c r="E41" s="1435"/>
      <c r="F41" s="1435"/>
      <c r="G41" s="1435"/>
      <c r="H41" s="1435"/>
      <c r="I41" s="504">
        <f t="shared" ref="I41" si="157">P40+O40+N40</f>
        <v>0</v>
      </c>
      <c r="J41" s="1436" t="s">
        <v>1172</v>
      </c>
      <c r="K41" s="1436"/>
      <c r="L41" s="506"/>
      <c r="M41" s="475"/>
      <c r="N41" s="476"/>
      <c r="O41" s="477"/>
      <c r="P41" s="478"/>
      <c r="Q41" s="1434" t="s">
        <v>1177</v>
      </c>
      <c r="R41" s="1435"/>
      <c r="S41" s="1435"/>
      <c r="T41" s="1435"/>
      <c r="U41" s="1435"/>
      <c r="V41" s="504">
        <f t="shared" ref="V41" si="158">AC40+AB40+AA40</f>
        <v>0</v>
      </c>
      <c r="W41" s="1436" t="s">
        <v>1172</v>
      </c>
      <c r="X41" s="1436"/>
      <c r="Y41" s="506"/>
      <c r="Z41" s="475"/>
      <c r="AA41" s="476"/>
      <c r="AB41" s="477"/>
      <c r="AC41" s="478"/>
      <c r="AD41" s="1434" t="s">
        <v>1177</v>
      </c>
      <c r="AE41" s="1435"/>
      <c r="AF41" s="1435"/>
      <c r="AG41" s="1435"/>
      <c r="AH41" s="1435"/>
      <c r="AI41" s="504">
        <f t="shared" ref="AI41" si="159">AP40+AO40+AN40</f>
        <v>0</v>
      </c>
      <c r="AJ41" s="1436" t="s">
        <v>1172</v>
      </c>
      <c r="AK41" s="1436"/>
      <c r="AL41" s="506"/>
      <c r="AM41" s="475"/>
      <c r="AN41" s="476"/>
      <c r="AO41" s="477"/>
      <c r="AP41" s="478"/>
      <c r="AQ41" s="1434" t="s">
        <v>1177</v>
      </c>
      <c r="AR41" s="1435"/>
      <c r="AS41" s="1435"/>
      <c r="AT41" s="1435"/>
      <c r="AU41" s="1435"/>
      <c r="AV41" s="504">
        <f t="shared" ref="AV41" si="160">BC40+BB40+BA40</f>
        <v>0</v>
      </c>
      <c r="AW41" s="1444" t="s">
        <v>1172</v>
      </c>
      <c r="AX41" s="1444"/>
      <c r="AY41" s="511"/>
      <c r="AZ41" s="512"/>
      <c r="BA41" s="513"/>
      <c r="BB41" s="514"/>
      <c r="BC41" s="515"/>
      <c r="BD41" s="1442" t="s">
        <v>1177</v>
      </c>
      <c r="BE41" s="1443"/>
      <c r="BF41" s="1443"/>
      <c r="BG41" s="1443"/>
      <c r="BH41" s="1443"/>
      <c r="BI41" s="528">
        <f t="shared" ref="BI41" si="161">BP40+BO40+BN40</f>
        <v>0</v>
      </c>
      <c r="BJ41" s="1430" t="s">
        <v>1172</v>
      </c>
      <c r="BK41" s="1430"/>
      <c r="BL41" s="529"/>
      <c r="BM41" s="475"/>
      <c r="BN41" s="476"/>
      <c r="BO41" s="477"/>
      <c r="BP41" s="478"/>
      <c r="BQ41" s="472"/>
      <c r="BR41" s="486"/>
      <c r="BS41" s="461"/>
      <c r="BT41" s="461"/>
      <c r="BU41" s="461"/>
      <c r="BV41" s="461"/>
      <c r="BW41" s="461"/>
      <c r="BX41" s="461"/>
      <c r="BY41" s="461"/>
      <c r="BZ41" s="461"/>
      <c r="CA41" s="461"/>
      <c r="CB41" s="461"/>
      <c r="CC41" s="461"/>
      <c r="CD41" s="461"/>
      <c r="CE41" s="461"/>
      <c r="CF41" s="461"/>
      <c r="CG41" s="461"/>
      <c r="CH41" s="461"/>
      <c r="CI41" s="461"/>
      <c r="CJ41" s="461"/>
      <c r="CK41" s="461"/>
      <c r="CL41" s="461"/>
      <c r="CM41" s="461"/>
      <c r="CN41" s="461"/>
      <c r="CO41" s="461"/>
      <c r="CP41" s="461"/>
      <c r="CQ41" s="461"/>
      <c r="CR41" s="461"/>
      <c r="CS41" s="461"/>
      <c r="CT41" s="461"/>
      <c r="CU41" s="461"/>
      <c r="CV41" s="461"/>
      <c r="CW41" s="461"/>
      <c r="CX41" s="461"/>
      <c r="CY41" s="461"/>
      <c r="CZ41" s="461"/>
      <c r="DA41" s="461"/>
      <c r="DB41" s="461"/>
      <c r="DC41" s="461"/>
      <c r="DD41" s="461"/>
      <c r="DE41" s="461"/>
      <c r="DF41" s="461"/>
      <c r="DG41" s="461"/>
      <c r="DH41" s="461"/>
      <c r="DI41" s="461"/>
      <c r="DJ41" s="461"/>
      <c r="DK41" s="461"/>
      <c r="DL41" s="461"/>
      <c r="DM41" s="461"/>
      <c r="DN41" s="461"/>
      <c r="DO41" s="461"/>
      <c r="DP41" s="461"/>
      <c r="DQ41" s="461"/>
    </row>
    <row r="42" spans="1:121" ht="12" customHeight="1">
      <c r="A42" s="850"/>
      <c r="B42" s="850"/>
      <c r="C42" s="1433"/>
      <c r="D42" s="1445" t="str">
        <f t="shared" ref="D42" si="162">C38</f>
        <v>ŞUBAT</v>
      </c>
      <c r="E42" s="1445"/>
      <c r="F42" s="1445"/>
      <c r="G42" s="1445"/>
      <c r="H42" s="1445"/>
      <c r="I42" s="1448" t="s">
        <v>1188</v>
      </c>
      <c r="J42" s="1448"/>
      <c r="K42" s="1448"/>
      <c r="L42" s="1448"/>
      <c r="M42" s="1448"/>
      <c r="N42" s="1448"/>
      <c r="O42" s="1448"/>
      <c r="P42" s="1448"/>
      <c r="Q42" s="1448"/>
      <c r="R42" s="1448"/>
      <c r="S42" s="1449">
        <f t="shared" ref="S42" si="163">I41+V41+AI41+AV41+BI41</f>
        <v>0</v>
      </c>
      <c r="T42" s="1449"/>
      <c r="U42" s="1448" t="s">
        <v>1172</v>
      </c>
      <c r="V42" s="1448"/>
      <c r="W42" s="1448"/>
      <c r="X42" s="505"/>
      <c r="Y42" s="505"/>
      <c r="Z42" s="505"/>
      <c r="AA42" s="505"/>
      <c r="AB42" s="505"/>
      <c r="AC42" s="505"/>
      <c r="AD42" s="505"/>
      <c r="AE42" s="505"/>
      <c r="AF42" s="505"/>
      <c r="AG42" s="505"/>
      <c r="AH42" s="505"/>
      <c r="AI42" s="505"/>
      <c r="AJ42" s="505"/>
      <c r="AK42" s="505"/>
      <c r="AL42" s="505"/>
      <c r="AM42" s="505"/>
      <c r="AN42" s="505"/>
      <c r="AO42" s="505"/>
      <c r="AP42" s="505"/>
      <c r="AQ42" s="505"/>
      <c r="AR42" s="505"/>
      <c r="AS42" s="505"/>
      <c r="AT42" s="505"/>
      <c r="AU42" s="1450" t="s">
        <v>1194</v>
      </c>
      <c r="AV42" s="1450"/>
      <c r="AW42" s="1450"/>
      <c r="AX42" s="1450"/>
      <c r="AY42" s="1450"/>
      <c r="AZ42" s="1450"/>
      <c r="BA42" s="1450"/>
      <c r="BB42" s="1450"/>
      <c r="BC42" s="1450"/>
      <c r="BD42" s="1446"/>
      <c r="BE42" s="1446"/>
      <c r="BF42" s="1446"/>
      <c r="BG42" s="1446"/>
      <c r="BH42" s="1446">
        <f t="shared" ref="BH42" si="164">$W$6*S42</f>
        <v>0</v>
      </c>
      <c r="BI42" s="1446"/>
      <c r="BJ42" s="1446"/>
      <c r="BK42" s="1440" t="s">
        <v>1193</v>
      </c>
      <c r="BL42" s="1441"/>
      <c r="BM42" s="475"/>
      <c r="BN42" s="476"/>
      <c r="BO42" s="477"/>
      <c r="BP42" s="478"/>
      <c r="BQ42" s="479"/>
      <c r="BR42" s="486"/>
      <c r="BS42" s="461"/>
      <c r="BT42" s="461"/>
      <c r="BU42" s="461"/>
      <c r="BV42" s="461"/>
      <c r="BW42" s="461"/>
      <c r="BX42" s="461"/>
      <c r="BY42" s="461"/>
      <c r="BZ42" s="461"/>
      <c r="CA42" s="461"/>
      <c r="CB42" s="461"/>
      <c r="CC42" s="461"/>
      <c r="CD42" s="461"/>
      <c r="CE42" s="461"/>
      <c r="CF42" s="461"/>
      <c r="CG42" s="461"/>
      <c r="CH42" s="461"/>
      <c r="CI42" s="461"/>
      <c r="CJ42" s="461"/>
      <c r="CK42" s="461"/>
      <c r="CL42" s="461"/>
      <c r="CM42" s="461"/>
      <c r="CN42" s="461"/>
      <c r="CO42" s="461"/>
      <c r="CP42" s="461"/>
      <c r="CQ42" s="461"/>
      <c r="CR42" s="461"/>
      <c r="CS42" s="461"/>
      <c r="CT42" s="461"/>
      <c r="CU42" s="461"/>
      <c r="CV42" s="461"/>
      <c r="CW42" s="461"/>
      <c r="CX42" s="461"/>
      <c r="CY42" s="461"/>
      <c r="CZ42" s="461"/>
      <c r="DA42" s="461"/>
      <c r="DB42" s="461"/>
      <c r="DC42" s="461"/>
      <c r="DD42" s="461"/>
      <c r="DE42" s="461"/>
      <c r="DF42" s="461"/>
      <c r="DG42" s="461"/>
      <c r="DH42" s="461"/>
      <c r="DI42" s="461"/>
      <c r="DJ42" s="461"/>
      <c r="DK42" s="461"/>
      <c r="DL42" s="461"/>
      <c r="DM42" s="461"/>
      <c r="DN42" s="461"/>
      <c r="DO42" s="461"/>
      <c r="DP42" s="461"/>
      <c r="DQ42" s="461"/>
    </row>
    <row r="43" spans="1:121" ht="12" customHeight="1">
      <c r="A43" s="850"/>
      <c r="B43" s="850"/>
      <c r="C43" s="488"/>
      <c r="D43" s="490"/>
      <c r="E43" s="487"/>
      <c r="F43" s="487"/>
      <c r="G43" s="488"/>
      <c r="H43" s="488"/>
      <c r="I43" s="488"/>
      <c r="J43" s="488"/>
      <c r="K43" s="488"/>
      <c r="L43" s="488"/>
      <c r="M43" s="488"/>
      <c r="N43" s="489"/>
      <c r="O43" s="488"/>
      <c r="P43" s="488"/>
      <c r="Q43" s="488"/>
      <c r="R43" s="488"/>
      <c r="S43" s="488"/>
      <c r="T43" s="489"/>
      <c r="U43" s="488"/>
      <c r="V43" s="488"/>
      <c r="W43" s="488"/>
      <c r="X43" s="488"/>
      <c r="Y43" s="488"/>
      <c r="Z43" s="488"/>
      <c r="AA43" s="489"/>
      <c r="AB43" s="488"/>
      <c r="AC43" s="488"/>
      <c r="AD43" s="488"/>
      <c r="AE43" s="488"/>
      <c r="AF43" s="488"/>
      <c r="AG43" s="489"/>
      <c r="AH43" s="488"/>
      <c r="AI43" s="488"/>
      <c r="AJ43" s="488"/>
      <c r="AK43" s="488"/>
      <c r="AL43" s="488"/>
      <c r="AM43" s="488"/>
      <c r="AN43" s="489"/>
      <c r="AO43" s="488"/>
      <c r="AP43" s="488"/>
      <c r="AQ43" s="488"/>
      <c r="AR43" s="488"/>
      <c r="AS43" s="488"/>
      <c r="AT43" s="489"/>
      <c r="AU43" s="488"/>
      <c r="AV43" s="488"/>
      <c r="AW43" s="488"/>
      <c r="AX43" s="488"/>
      <c r="AY43" s="488"/>
      <c r="AZ43" s="488"/>
      <c r="BA43" s="489"/>
      <c r="BB43" s="488"/>
      <c r="BC43" s="488"/>
      <c r="BD43" s="488"/>
      <c r="BE43" s="488"/>
      <c r="BF43" s="488"/>
      <c r="BG43" s="489"/>
      <c r="BH43" s="488"/>
      <c r="BI43" s="488"/>
      <c r="BJ43" s="488"/>
      <c r="BK43" s="488"/>
      <c r="BL43" s="488"/>
      <c r="BM43" s="486" t="s">
        <v>1176</v>
      </c>
      <c r="BN43" s="486"/>
      <c r="BO43" s="492" t="s">
        <v>1172</v>
      </c>
      <c r="BP43" s="492"/>
      <c r="BQ43" s="486"/>
      <c r="BR43" s="486"/>
      <c r="BS43" s="461"/>
      <c r="BT43" s="461"/>
      <c r="BU43" s="461"/>
      <c r="BV43" s="461"/>
      <c r="BW43" s="461"/>
      <c r="BX43" s="461"/>
      <c r="BY43" s="461"/>
      <c r="BZ43" s="461"/>
      <c r="CA43" s="461"/>
      <c r="CB43" s="461"/>
      <c r="CC43" s="461"/>
      <c r="CD43" s="461"/>
      <c r="CE43" s="461"/>
      <c r="CF43" s="461"/>
      <c r="CG43" s="461"/>
      <c r="CH43" s="461"/>
      <c r="CI43" s="461"/>
      <c r="CJ43" s="461"/>
      <c r="CK43" s="461"/>
      <c r="CL43" s="461"/>
      <c r="CM43" s="461"/>
      <c r="CN43" s="461"/>
      <c r="CO43" s="461"/>
      <c r="CP43" s="461"/>
      <c r="CQ43" s="461"/>
      <c r="CR43" s="461"/>
      <c r="CS43" s="461"/>
      <c r="CT43" s="461"/>
      <c r="CU43" s="461"/>
      <c r="CV43" s="461"/>
      <c r="CW43" s="461"/>
      <c r="CX43" s="461"/>
      <c r="CY43" s="461"/>
      <c r="CZ43" s="461"/>
      <c r="DA43" s="461"/>
      <c r="DB43" s="461"/>
      <c r="DC43" s="461"/>
      <c r="DD43" s="461"/>
      <c r="DE43" s="461"/>
      <c r="DF43" s="461"/>
      <c r="DG43" s="461"/>
      <c r="DH43" s="461"/>
      <c r="DI43" s="461"/>
      <c r="DJ43" s="461"/>
      <c r="DK43" s="461"/>
      <c r="DL43" s="461"/>
      <c r="DM43" s="461"/>
      <c r="DN43" s="461"/>
      <c r="DO43" s="461"/>
      <c r="DP43" s="461"/>
      <c r="DQ43" s="461"/>
    </row>
    <row r="44" spans="1:121" ht="12" customHeight="1">
      <c r="A44" s="850"/>
      <c r="B44" s="850"/>
      <c r="C44" s="1431" t="s">
        <v>300</v>
      </c>
      <c r="D44" s="1428" t="s">
        <v>443</v>
      </c>
      <c r="E44" s="1428"/>
      <c r="F44" s="1428"/>
      <c r="G44" s="1428"/>
      <c r="H44" s="1428"/>
      <c r="I44" s="1428"/>
      <c r="J44" s="1429"/>
      <c r="K44" s="1429"/>
      <c r="L44" s="1429"/>
      <c r="M44" s="507"/>
      <c r="N44" s="507"/>
      <c r="O44" s="507"/>
      <c r="P44" s="507"/>
      <c r="Q44" s="1428" t="s">
        <v>444</v>
      </c>
      <c r="R44" s="1428"/>
      <c r="S44" s="1428"/>
      <c r="T44" s="1428"/>
      <c r="U44" s="1428"/>
      <c r="V44" s="1428"/>
      <c r="W44" s="1429"/>
      <c r="X44" s="1429"/>
      <c r="Y44" s="1429"/>
      <c r="Z44" s="507"/>
      <c r="AA44" s="507"/>
      <c r="AB44" s="507"/>
      <c r="AC44" s="507"/>
      <c r="AD44" s="1428" t="s">
        <v>1191</v>
      </c>
      <c r="AE44" s="1428"/>
      <c r="AF44" s="1428"/>
      <c r="AG44" s="1428"/>
      <c r="AH44" s="1428"/>
      <c r="AI44" s="1428"/>
      <c r="AJ44" s="1429"/>
      <c r="AK44" s="1429"/>
      <c r="AL44" s="1429"/>
      <c r="AM44" s="507"/>
      <c r="AN44" s="507"/>
      <c r="AO44" s="507"/>
      <c r="AP44" s="507"/>
      <c r="AQ44" s="1428" t="s">
        <v>1192</v>
      </c>
      <c r="AR44" s="1428"/>
      <c r="AS44" s="1428"/>
      <c r="AT44" s="1428"/>
      <c r="AU44" s="1428"/>
      <c r="AV44" s="1428"/>
      <c r="AW44" s="1429"/>
      <c r="AX44" s="1429"/>
      <c r="AY44" s="1429"/>
      <c r="AZ44" s="507"/>
      <c r="BA44" s="507"/>
      <c r="BB44" s="507"/>
      <c r="BC44" s="516"/>
      <c r="BD44" s="1428" t="s">
        <v>1174</v>
      </c>
      <c r="BE44" s="1428"/>
      <c r="BF44" s="1428"/>
      <c r="BG44" s="1428"/>
      <c r="BH44" s="1428"/>
      <c r="BI44" s="1428"/>
      <c r="BJ44" s="1429"/>
      <c r="BK44" s="1429"/>
      <c r="BL44" s="1429"/>
      <c r="BM44" s="507"/>
      <c r="BN44" s="507"/>
      <c r="BO44" s="507"/>
      <c r="BP44" s="507"/>
      <c r="BQ44" s="486"/>
      <c r="BR44" s="486"/>
      <c r="BS44" s="461"/>
      <c r="BT44" s="461"/>
      <c r="BU44" s="461"/>
      <c r="BV44" s="461"/>
      <c r="BW44" s="461"/>
      <c r="BX44" s="461"/>
      <c r="BY44" s="461"/>
      <c r="BZ44" s="461"/>
      <c r="CA44" s="461"/>
      <c r="CB44" s="461"/>
      <c r="CC44" s="461"/>
      <c r="CD44" s="461"/>
      <c r="CE44" s="461"/>
      <c r="CF44" s="461"/>
      <c r="CG44" s="461"/>
      <c r="CH44" s="461"/>
      <c r="CI44" s="461"/>
      <c r="CJ44" s="461"/>
      <c r="CK44" s="461"/>
      <c r="CL44" s="461"/>
      <c r="CM44" s="461"/>
      <c r="CN44" s="461"/>
      <c r="CO44" s="461"/>
      <c r="CP44" s="461"/>
      <c r="CQ44" s="461"/>
      <c r="CR44" s="461"/>
      <c r="CS44" s="461"/>
      <c r="CT44" s="461"/>
      <c r="CU44" s="461"/>
      <c r="CV44" s="461"/>
      <c r="CW44" s="461"/>
      <c r="CX44" s="461"/>
      <c r="CY44" s="461"/>
      <c r="CZ44" s="461"/>
      <c r="DA44" s="461"/>
      <c r="DB44" s="461"/>
      <c r="DC44" s="461"/>
      <c r="DD44" s="461"/>
      <c r="DE44" s="461"/>
      <c r="DF44" s="461"/>
      <c r="DG44" s="461"/>
      <c r="DH44" s="461"/>
      <c r="DI44" s="461"/>
      <c r="DJ44" s="461"/>
      <c r="DK44" s="461"/>
      <c r="DL44" s="461"/>
      <c r="DM44" s="461"/>
      <c r="DN44" s="461"/>
      <c r="DO44" s="461"/>
      <c r="DP44" s="461"/>
      <c r="DQ44" s="461"/>
    </row>
    <row r="45" spans="1:121" ht="12" customHeight="1">
      <c r="A45" s="850"/>
      <c r="B45" s="850"/>
      <c r="C45" s="1432"/>
      <c r="D45" s="473" t="s">
        <v>1179</v>
      </c>
      <c r="E45" s="473" t="s">
        <v>1180</v>
      </c>
      <c r="F45" s="473" t="s">
        <v>1181</v>
      </c>
      <c r="G45" s="473" t="s">
        <v>1182</v>
      </c>
      <c r="H45" s="473" t="s">
        <v>1183</v>
      </c>
      <c r="I45" s="509" t="s">
        <v>1178</v>
      </c>
      <c r="J45" s="1437" t="s">
        <v>1173</v>
      </c>
      <c r="K45" s="1438"/>
      <c r="L45" s="1439"/>
      <c r="M45" s="510" t="s">
        <v>1169</v>
      </c>
      <c r="N45" s="508" t="s">
        <v>1168</v>
      </c>
      <c r="O45" s="508" t="s">
        <v>1170</v>
      </c>
      <c r="P45" s="508" t="s">
        <v>1171</v>
      </c>
      <c r="Q45" s="473" t="s">
        <v>1179</v>
      </c>
      <c r="R45" s="473" t="s">
        <v>1180</v>
      </c>
      <c r="S45" s="473" t="s">
        <v>1181</v>
      </c>
      <c r="T45" s="473" t="s">
        <v>1182</v>
      </c>
      <c r="U45" s="473" t="s">
        <v>1183</v>
      </c>
      <c r="V45" s="509" t="s">
        <v>1178</v>
      </c>
      <c r="W45" s="1437" t="s">
        <v>1173</v>
      </c>
      <c r="X45" s="1438"/>
      <c r="Y45" s="1439"/>
      <c r="Z45" s="510" t="s">
        <v>1169</v>
      </c>
      <c r="AA45" s="508" t="s">
        <v>1168</v>
      </c>
      <c r="AB45" s="508" t="s">
        <v>1170</v>
      </c>
      <c r="AC45" s="508" t="s">
        <v>1171</v>
      </c>
      <c r="AD45" s="473" t="s">
        <v>1179</v>
      </c>
      <c r="AE45" s="473" t="s">
        <v>1180</v>
      </c>
      <c r="AF45" s="473" t="s">
        <v>1181</v>
      </c>
      <c r="AG45" s="473" t="s">
        <v>1182</v>
      </c>
      <c r="AH45" s="473" t="s">
        <v>1183</v>
      </c>
      <c r="AI45" s="509" t="s">
        <v>1178</v>
      </c>
      <c r="AJ45" s="1437" t="s">
        <v>1173</v>
      </c>
      <c r="AK45" s="1438"/>
      <c r="AL45" s="1439"/>
      <c r="AM45" s="510" t="s">
        <v>1169</v>
      </c>
      <c r="AN45" s="508" t="s">
        <v>1168</v>
      </c>
      <c r="AO45" s="508" t="s">
        <v>1170</v>
      </c>
      <c r="AP45" s="508" t="s">
        <v>1171</v>
      </c>
      <c r="AQ45" s="473" t="s">
        <v>1179</v>
      </c>
      <c r="AR45" s="473" t="s">
        <v>1180</v>
      </c>
      <c r="AS45" s="473" t="s">
        <v>1181</v>
      </c>
      <c r="AT45" s="473" t="s">
        <v>1182</v>
      </c>
      <c r="AU45" s="473" t="s">
        <v>1183</v>
      </c>
      <c r="AV45" s="509" t="s">
        <v>1178</v>
      </c>
      <c r="AW45" s="1437" t="s">
        <v>1173</v>
      </c>
      <c r="AX45" s="1438"/>
      <c r="AY45" s="1439"/>
      <c r="AZ45" s="510" t="s">
        <v>1169</v>
      </c>
      <c r="BA45" s="508" t="s">
        <v>1168</v>
      </c>
      <c r="BB45" s="508" t="s">
        <v>1170</v>
      </c>
      <c r="BC45" s="517" t="s">
        <v>1171</v>
      </c>
      <c r="BD45" s="473" t="s">
        <v>1179</v>
      </c>
      <c r="BE45" s="473" t="s">
        <v>1180</v>
      </c>
      <c r="BF45" s="473" t="s">
        <v>1181</v>
      </c>
      <c r="BG45" s="473" t="s">
        <v>1182</v>
      </c>
      <c r="BH45" s="473" t="s">
        <v>1183</v>
      </c>
      <c r="BI45" s="509" t="s">
        <v>1178</v>
      </c>
      <c r="BJ45" s="1437" t="s">
        <v>1173</v>
      </c>
      <c r="BK45" s="1438"/>
      <c r="BL45" s="1439"/>
      <c r="BM45" s="510" t="s">
        <v>1169</v>
      </c>
      <c r="BN45" s="508" t="s">
        <v>1168</v>
      </c>
      <c r="BO45" s="508" t="s">
        <v>1170</v>
      </c>
      <c r="BP45" s="508" t="s">
        <v>1171</v>
      </c>
      <c r="BQ45" s="471"/>
      <c r="BR45" s="486"/>
      <c r="BS45" s="461"/>
      <c r="BT45" s="461"/>
      <c r="BU45" s="461"/>
      <c r="BV45" s="461"/>
      <c r="BW45" s="461"/>
      <c r="BX45" s="461"/>
      <c r="BY45" s="461"/>
      <c r="BZ45" s="461"/>
      <c r="CA45" s="461"/>
      <c r="CB45" s="461"/>
      <c r="CC45" s="461"/>
      <c r="CD45" s="461"/>
      <c r="CE45" s="461"/>
      <c r="CF45" s="461"/>
      <c r="CG45" s="461"/>
      <c r="CH45" s="461"/>
      <c r="CI45" s="461"/>
      <c r="CJ45" s="461"/>
      <c r="CK45" s="461"/>
      <c r="CL45" s="461"/>
      <c r="CM45" s="461"/>
      <c r="CN45" s="461"/>
      <c r="CO45" s="461"/>
      <c r="CP45" s="461"/>
      <c r="CQ45" s="461"/>
      <c r="CR45" s="461"/>
      <c r="CS45" s="461"/>
      <c r="CT45" s="461"/>
      <c r="CU45" s="461"/>
      <c r="CV45" s="461"/>
      <c r="CW45" s="461"/>
      <c r="CX45" s="461"/>
      <c r="CY45" s="461"/>
      <c r="CZ45" s="461"/>
      <c r="DA45" s="461"/>
      <c r="DB45" s="461"/>
      <c r="DC45" s="461"/>
      <c r="DD45" s="461"/>
      <c r="DE45" s="461"/>
      <c r="DF45" s="461"/>
      <c r="DG45" s="461"/>
      <c r="DH45" s="461"/>
      <c r="DI45" s="461"/>
      <c r="DJ45" s="461"/>
      <c r="DK45" s="461"/>
      <c r="DL45" s="461"/>
      <c r="DM45" s="461"/>
      <c r="DN45" s="461"/>
      <c r="DO45" s="461"/>
      <c r="DP45" s="461"/>
      <c r="DQ45" s="461"/>
    </row>
    <row r="46" spans="1:121" ht="12" customHeight="1">
      <c r="A46" s="850"/>
      <c r="B46" s="850"/>
      <c r="C46" s="1432"/>
      <c r="D46" s="474"/>
      <c r="E46" s="474"/>
      <c r="F46" s="474"/>
      <c r="G46" s="474"/>
      <c r="H46" s="474"/>
      <c r="I46" s="474"/>
      <c r="J46" s="1447">
        <f t="shared" ref="J46" si="165">SUM(D46:H46,)</f>
        <v>0</v>
      </c>
      <c r="K46" s="1447"/>
      <c r="L46" s="1447"/>
      <c r="M46" s="508">
        <f t="shared" ref="M46" si="166">J46-$W$7</f>
        <v>-15</v>
      </c>
      <c r="N46" s="508" t="str">
        <f t="shared" ref="N46" si="167">IF(J46&gt;=30,"3",IF(J46&gt;=20,"2",IF(J46&gt;=10,"1",IF(J46&gt;=89,"D","0"))))</f>
        <v>0</v>
      </c>
      <c r="O46" s="508" t="str">
        <f t="shared" ref="O46" si="168">IF(I46=1,"2","0")</f>
        <v>0</v>
      </c>
      <c r="P46" s="508" t="str">
        <f t="shared" ref="P46" si="169">IF(J46&lt;=$W$7,"0",M46)</f>
        <v>0</v>
      </c>
      <c r="Q46" s="474"/>
      <c r="R46" s="474"/>
      <c r="S46" s="474"/>
      <c r="T46" s="474"/>
      <c r="U46" s="474"/>
      <c r="V46" s="474"/>
      <c r="W46" s="1447">
        <f t="shared" ref="W46" si="170">SUM(Q46:U46,)</f>
        <v>0</v>
      </c>
      <c r="X46" s="1447"/>
      <c r="Y46" s="1447"/>
      <c r="Z46" s="508">
        <f t="shared" ref="Z46" si="171">W46-$W$7</f>
        <v>-15</v>
      </c>
      <c r="AA46" s="508" t="str">
        <f t="shared" ref="AA46" si="172">IF(W46&gt;=30,"3",IF(W46&gt;=20,"2",IF(W46&gt;=10,"1",IF(W46&gt;=89,"D","0"))))</f>
        <v>0</v>
      </c>
      <c r="AB46" s="508" t="str">
        <f t="shared" ref="AB46" si="173">IF(V46=1,"2","0")</f>
        <v>0</v>
      </c>
      <c r="AC46" s="508" t="str">
        <f t="shared" ref="AC46" si="174">IF(W46&lt;=$W$7,"0",Z46)</f>
        <v>0</v>
      </c>
      <c r="AD46" s="474"/>
      <c r="AE46" s="474"/>
      <c r="AF46" s="474"/>
      <c r="AG46" s="474"/>
      <c r="AH46" s="474"/>
      <c r="AI46" s="474"/>
      <c r="AJ46" s="1447">
        <f t="shared" ref="AJ46" si="175">SUM(AD46:AH46,)</f>
        <v>0</v>
      </c>
      <c r="AK46" s="1447"/>
      <c r="AL46" s="1447"/>
      <c r="AM46" s="508">
        <f t="shared" ref="AM46" si="176">AJ46-$W$7</f>
        <v>-15</v>
      </c>
      <c r="AN46" s="508" t="str">
        <f t="shared" ref="AN46" si="177">IF(AJ46&gt;=30,"3",IF(AJ46&gt;=20,"2",IF(AJ46&gt;=10,"1",IF(AJ46&gt;=89,"D","0"))))</f>
        <v>0</v>
      </c>
      <c r="AO46" s="508" t="str">
        <f t="shared" ref="AO46" si="178">IF(AI46=1,"2","0")</f>
        <v>0</v>
      </c>
      <c r="AP46" s="508" t="str">
        <f t="shared" ref="AP46" si="179">IF(AJ46&lt;=$W$7,"0",AM46)</f>
        <v>0</v>
      </c>
      <c r="AQ46" s="474"/>
      <c r="AR46" s="474"/>
      <c r="AS46" s="474"/>
      <c r="AT46" s="474"/>
      <c r="AU46" s="474"/>
      <c r="AV46" s="474"/>
      <c r="AW46" s="1447">
        <f t="shared" ref="AW46" si="180">SUM(AQ46:AU46,)</f>
        <v>0</v>
      </c>
      <c r="AX46" s="1447"/>
      <c r="AY46" s="1447"/>
      <c r="AZ46" s="508">
        <f t="shared" ref="AZ46" si="181">AW46-$W$7</f>
        <v>-15</v>
      </c>
      <c r="BA46" s="508" t="str">
        <f t="shared" ref="BA46" si="182">IF(AW46&gt;=30,"3",IF(AW46&gt;=20,"2",IF(AW46&gt;=10,"1",IF(AW46&gt;=89,"D","0"))))</f>
        <v>0</v>
      </c>
      <c r="BB46" s="508" t="str">
        <f t="shared" ref="BB46" si="183">IF(AV46=1,"2","0")</f>
        <v>0</v>
      </c>
      <c r="BC46" s="517" t="str">
        <f t="shared" ref="BC46" si="184">IF(AW46&lt;=$W$7,"0",AZ46)</f>
        <v>0</v>
      </c>
      <c r="BD46" s="474"/>
      <c r="BE46" s="474"/>
      <c r="BF46" s="474"/>
      <c r="BG46" s="474"/>
      <c r="BH46" s="474"/>
      <c r="BI46" s="474"/>
      <c r="BJ46" s="1447">
        <f t="shared" ref="BJ46" si="185">SUM(BD46:BH46,)</f>
        <v>0</v>
      </c>
      <c r="BK46" s="1447"/>
      <c r="BL46" s="1447"/>
      <c r="BM46" s="508">
        <f t="shared" ref="BM46" si="186">BJ46-$W$7</f>
        <v>-15</v>
      </c>
      <c r="BN46" s="508" t="str">
        <f t="shared" ref="BN46" si="187">IF(BJ46&gt;=30,"3",IF(BJ46&gt;=20,"2",IF(BJ46&gt;=10,"1",IF(BJ46&gt;=89,"D","0"))))</f>
        <v>0</v>
      </c>
      <c r="BO46" s="508" t="str">
        <f t="shared" ref="BO46" si="188">IF(BI46=1,"2","0")</f>
        <v>0</v>
      </c>
      <c r="BP46" s="508" t="str">
        <f t="shared" ref="BP46" si="189">IF(BJ46&lt;=$W$7,"0",BM46)</f>
        <v>0</v>
      </c>
      <c r="BQ46" s="471"/>
      <c r="BR46" s="486"/>
      <c r="BS46" s="461"/>
      <c r="BT46" s="461"/>
      <c r="BU46" s="461"/>
      <c r="BV46" s="461"/>
      <c r="BW46" s="461"/>
      <c r="BX46" s="461"/>
      <c r="BY46" s="461"/>
      <c r="BZ46" s="461"/>
      <c r="CA46" s="461"/>
      <c r="CB46" s="461"/>
      <c r="CC46" s="461"/>
      <c r="CD46" s="461"/>
      <c r="CE46" s="461"/>
      <c r="CF46" s="461"/>
      <c r="CG46" s="461"/>
      <c r="CH46" s="461"/>
      <c r="CI46" s="461"/>
      <c r="CJ46" s="461"/>
      <c r="CK46" s="461"/>
      <c r="CL46" s="461"/>
      <c r="CM46" s="461"/>
      <c r="CN46" s="461"/>
      <c r="CO46" s="461"/>
      <c r="CP46" s="461"/>
      <c r="CQ46" s="461"/>
      <c r="CR46" s="461"/>
      <c r="CS46" s="461"/>
      <c r="CT46" s="461"/>
      <c r="CU46" s="461"/>
      <c r="CV46" s="461"/>
      <c r="CW46" s="461"/>
      <c r="CX46" s="461"/>
      <c r="CY46" s="461"/>
      <c r="CZ46" s="461"/>
      <c r="DA46" s="461"/>
      <c r="DB46" s="461"/>
      <c r="DC46" s="461"/>
      <c r="DD46" s="461"/>
      <c r="DE46" s="461"/>
      <c r="DF46" s="461"/>
      <c r="DG46" s="461"/>
      <c r="DH46" s="461"/>
      <c r="DI46" s="461"/>
      <c r="DJ46" s="461"/>
      <c r="DK46" s="461"/>
      <c r="DL46" s="461"/>
      <c r="DM46" s="461"/>
      <c r="DN46" s="461"/>
      <c r="DO46" s="461"/>
      <c r="DP46" s="461"/>
      <c r="DQ46" s="461"/>
    </row>
    <row r="47" spans="1:121" ht="12" customHeight="1">
      <c r="A47" s="850"/>
      <c r="B47" s="850"/>
      <c r="C47" s="1432"/>
      <c r="D47" s="1434" t="s">
        <v>1177</v>
      </c>
      <c r="E47" s="1435"/>
      <c r="F47" s="1435"/>
      <c r="G47" s="1435"/>
      <c r="H47" s="1435"/>
      <c r="I47" s="504">
        <f t="shared" ref="I47" si="190">P46+O46+N46</f>
        <v>0</v>
      </c>
      <c r="J47" s="1436" t="s">
        <v>1172</v>
      </c>
      <c r="K47" s="1436"/>
      <c r="L47" s="506"/>
      <c r="M47" s="475"/>
      <c r="N47" s="476"/>
      <c r="O47" s="477"/>
      <c r="P47" s="478"/>
      <c r="Q47" s="1434" t="s">
        <v>1177</v>
      </c>
      <c r="R47" s="1435"/>
      <c r="S47" s="1435"/>
      <c r="T47" s="1435"/>
      <c r="U47" s="1435"/>
      <c r="V47" s="504">
        <f t="shared" ref="V47" si="191">AC46+AB46+AA46</f>
        <v>0</v>
      </c>
      <c r="W47" s="1436" t="s">
        <v>1172</v>
      </c>
      <c r="X47" s="1436"/>
      <c r="Y47" s="506"/>
      <c r="Z47" s="475"/>
      <c r="AA47" s="476"/>
      <c r="AB47" s="477"/>
      <c r="AC47" s="478"/>
      <c r="AD47" s="1434" t="s">
        <v>1177</v>
      </c>
      <c r="AE47" s="1435"/>
      <c r="AF47" s="1435"/>
      <c r="AG47" s="1435"/>
      <c r="AH47" s="1435"/>
      <c r="AI47" s="504">
        <f t="shared" ref="AI47" si="192">AP46+AO46+AN46</f>
        <v>0</v>
      </c>
      <c r="AJ47" s="1436" t="s">
        <v>1172</v>
      </c>
      <c r="AK47" s="1436"/>
      <c r="AL47" s="506"/>
      <c r="AM47" s="475"/>
      <c r="AN47" s="476"/>
      <c r="AO47" s="477"/>
      <c r="AP47" s="478"/>
      <c r="AQ47" s="1434" t="s">
        <v>1177</v>
      </c>
      <c r="AR47" s="1435"/>
      <c r="AS47" s="1435"/>
      <c r="AT47" s="1435"/>
      <c r="AU47" s="1435"/>
      <c r="AV47" s="504">
        <f t="shared" ref="AV47" si="193">BC46+BB46+BA46</f>
        <v>0</v>
      </c>
      <c r="AW47" s="1444" t="s">
        <v>1172</v>
      </c>
      <c r="AX47" s="1444"/>
      <c r="AY47" s="511"/>
      <c r="AZ47" s="512"/>
      <c r="BA47" s="513"/>
      <c r="BB47" s="514"/>
      <c r="BC47" s="515"/>
      <c r="BD47" s="1442" t="s">
        <v>1177</v>
      </c>
      <c r="BE47" s="1443"/>
      <c r="BF47" s="1443"/>
      <c r="BG47" s="1443"/>
      <c r="BH47" s="1443"/>
      <c r="BI47" s="528">
        <f t="shared" ref="BI47" si="194">BP46+BO46+BN46</f>
        <v>0</v>
      </c>
      <c r="BJ47" s="1430" t="s">
        <v>1172</v>
      </c>
      <c r="BK47" s="1430"/>
      <c r="BL47" s="511"/>
      <c r="BM47" s="475"/>
      <c r="BN47" s="476"/>
      <c r="BO47" s="477"/>
      <c r="BP47" s="478"/>
      <c r="BQ47" s="472"/>
      <c r="BR47" s="486"/>
      <c r="BS47" s="461"/>
      <c r="BT47" s="461"/>
      <c r="BU47" s="461"/>
      <c r="BV47" s="461"/>
      <c r="BW47" s="461"/>
      <c r="BX47" s="461"/>
      <c r="BY47" s="461"/>
      <c r="BZ47" s="461"/>
      <c r="CA47" s="461"/>
      <c r="CB47" s="461"/>
      <c r="CC47" s="461"/>
      <c r="CD47" s="461"/>
      <c r="CE47" s="461"/>
      <c r="CF47" s="461"/>
      <c r="CG47" s="461"/>
      <c r="CH47" s="461"/>
      <c r="CI47" s="461"/>
      <c r="CJ47" s="461"/>
      <c r="CK47" s="461"/>
      <c r="CL47" s="461"/>
      <c r="CM47" s="461"/>
      <c r="CN47" s="461"/>
      <c r="CO47" s="461"/>
      <c r="CP47" s="461"/>
      <c r="CQ47" s="461"/>
      <c r="CR47" s="461"/>
      <c r="CS47" s="461"/>
      <c r="CT47" s="461"/>
      <c r="CU47" s="461"/>
      <c r="CV47" s="461"/>
      <c r="CW47" s="461"/>
      <c r="CX47" s="461"/>
      <c r="CY47" s="461"/>
      <c r="CZ47" s="461"/>
      <c r="DA47" s="461"/>
      <c r="DB47" s="461"/>
      <c r="DC47" s="461"/>
      <c r="DD47" s="461"/>
      <c r="DE47" s="461"/>
      <c r="DF47" s="461"/>
      <c r="DG47" s="461"/>
      <c r="DH47" s="461"/>
      <c r="DI47" s="461"/>
      <c r="DJ47" s="461"/>
      <c r="DK47" s="461"/>
      <c r="DL47" s="461"/>
      <c r="DM47" s="461"/>
      <c r="DN47" s="461"/>
      <c r="DO47" s="461"/>
      <c r="DP47" s="461"/>
      <c r="DQ47" s="461"/>
    </row>
    <row r="48" spans="1:121" ht="12" customHeight="1">
      <c r="A48" s="850"/>
      <c r="B48" s="850"/>
      <c r="C48" s="1433"/>
      <c r="D48" s="1445" t="str">
        <f t="shared" ref="D48" si="195">C44</f>
        <v>MART</v>
      </c>
      <c r="E48" s="1445"/>
      <c r="F48" s="1445"/>
      <c r="G48" s="1445"/>
      <c r="H48" s="1445"/>
      <c r="I48" s="1448" t="s">
        <v>1188</v>
      </c>
      <c r="J48" s="1448"/>
      <c r="K48" s="1448"/>
      <c r="L48" s="1448"/>
      <c r="M48" s="1448"/>
      <c r="N48" s="1448"/>
      <c r="O48" s="1448"/>
      <c r="P48" s="1448"/>
      <c r="Q48" s="1448"/>
      <c r="R48" s="1448"/>
      <c r="S48" s="1449">
        <f t="shared" ref="S48" si="196">I47+V47+AI47+AV47+BI47</f>
        <v>0</v>
      </c>
      <c r="T48" s="1449"/>
      <c r="U48" s="1448" t="s">
        <v>1172</v>
      </c>
      <c r="V48" s="1448"/>
      <c r="W48" s="1448"/>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1450" t="s">
        <v>1194</v>
      </c>
      <c r="AV48" s="1450"/>
      <c r="AW48" s="1450"/>
      <c r="AX48" s="1450"/>
      <c r="AY48" s="1450"/>
      <c r="AZ48" s="1450"/>
      <c r="BA48" s="1450"/>
      <c r="BB48" s="1450"/>
      <c r="BC48" s="1450"/>
      <c r="BD48" s="1446"/>
      <c r="BE48" s="1446"/>
      <c r="BF48" s="1446"/>
      <c r="BG48" s="1446"/>
      <c r="BH48" s="1446">
        <f t="shared" ref="BH48" si="197">$W$6*S48</f>
        <v>0</v>
      </c>
      <c r="BI48" s="1446"/>
      <c r="BJ48" s="1446"/>
      <c r="BK48" s="1440" t="s">
        <v>1193</v>
      </c>
      <c r="BL48" s="1441"/>
      <c r="BM48" s="475"/>
      <c r="BN48" s="476"/>
      <c r="BO48" s="477"/>
      <c r="BP48" s="478"/>
      <c r="BQ48" s="479"/>
      <c r="BR48" s="486"/>
      <c r="BS48" s="461"/>
      <c r="BT48" s="461"/>
      <c r="BU48" s="461"/>
      <c r="BV48" s="461"/>
      <c r="BW48" s="461"/>
      <c r="BX48" s="461"/>
      <c r="BY48" s="461"/>
      <c r="BZ48" s="461"/>
      <c r="CA48" s="461"/>
      <c r="CB48" s="461"/>
      <c r="CC48" s="461"/>
      <c r="CD48" s="461"/>
      <c r="CE48" s="461"/>
      <c r="CF48" s="461"/>
      <c r="CG48" s="461"/>
      <c r="CH48" s="461"/>
      <c r="CI48" s="461"/>
      <c r="CJ48" s="461"/>
      <c r="CK48" s="461"/>
      <c r="CL48" s="461"/>
      <c r="CM48" s="461"/>
      <c r="CN48" s="461"/>
      <c r="CO48" s="461"/>
      <c r="CP48" s="461"/>
      <c r="CQ48" s="461"/>
      <c r="CR48" s="461"/>
      <c r="CS48" s="461"/>
      <c r="CT48" s="461"/>
      <c r="CU48" s="461"/>
      <c r="CV48" s="461"/>
      <c r="CW48" s="461"/>
      <c r="CX48" s="461"/>
      <c r="CY48" s="461"/>
      <c r="CZ48" s="461"/>
      <c r="DA48" s="461"/>
      <c r="DB48" s="461"/>
      <c r="DC48" s="461"/>
      <c r="DD48" s="461"/>
      <c r="DE48" s="461"/>
      <c r="DF48" s="461"/>
      <c r="DG48" s="461"/>
      <c r="DH48" s="461"/>
      <c r="DI48" s="461"/>
      <c r="DJ48" s="461"/>
      <c r="DK48" s="461"/>
      <c r="DL48" s="461"/>
      <c r="DM48" s="461"/>
      <c r="DN48" s="461"/>
      <c r="DO48" s="461"/>
      <c r="DP48" s="461"/>
      <c r="DQ48" s="461"/>
    </row>
    <row r="49" spans="1:121" ht="12" customHeight="1">
      <c r="A49" s="850"/>
      <c r="B49" s="850"/>
      <c r="C49" s="488"/>
      <c r="D49" s="490"/>
      <c r="E49" s="487"/>
      <c r="F49" s="487"/>
      <c r="G49" s="488"/>
      <c r="H49" s="488"/>
      <c r="I49" s="488"/>
      <c r="J49" s="488"/>
      <c r="K49" s="488"/>
      <c r="L49" s="488"/>
      <c r="M49" s="488"/>
      <c r="N49" s="489"/>
      <c r="O49" s="488"/>
      <c r="P49" s="488"/>
      <c r="Q49" s="488"/>
      <c r="R49" s="488"/>
      <c r="S49" s="488"/>
      <c r="T49" s="489"/>
      <c r="U49" s="488"/>
      <c r="V49" s="488"/>
      <c r="W49" s="488"/>
      <c r="X49" s="488"/>
      <c r="Y49" s="488"/>
      <c r="Z49" s="488"/>
      <c r="AA49" s="489"/>
      <c r="AB49" s="488"/>
      <c r="AC49" s="488"/>
      <c r="AD49" s="488"/>
      <c r="AE49" s="488"/>
      <c r="AF49" s="488"/>
      <c r="AG49" s="489"/>
      <c r="AH49" s="488"/>
      <c r="AI49" s="488"/>
      <c r="AJ49" s="488"/>
      <c r="AK49" s="488"/>
      <c r="AL49" s="488"/>
      <c r="AM49" s="488"/>
      <c r="AN49" s="489"/>
      <c r="AO49" s="488"/>
      <c r="AP49" s="488"/>
      <c r="AQ49" s="488"/>
      <c r="AR49" s="488"/>
      <c r="AS49" s="488"/>
      <c r="AT49" s="489"/>
      <c r="AU49" s="488"/>
      <c r="AV49" s="488"/>
      <c r="AW49" s="488"/>
      <c r="AX49" s="488"/>
      <c r="AY49" s="488"/>
      <c r="AZ49" s="488"/>
      <c r="BA49" s="489"/>
      <c r="BB49" s="488"/>
      <c r="BC49" s="488"/>
      <c r="BD49" s="488"/>
      <c r="BE49" s="488"/>
      <c r="BF49" s="488"/>
      <c r="BG49" s="489"/>
      <c r="BH49" s="488"/>
      <c r="BI49" s="488"/>
      <c r="BJ49" s="488"/>
      <c r="BK49" s="488"/>
      <c r="BL49" s="488"/>
      <c r="BM49" s="486" t="s">
        <v>1176</v>
      </c>
      <c r="BN49" s="486"/>
      <c r="BO49" s="492" t="s">
        <v>1172</v>
      </c>
      <c r="BP49" s="492"/>
      <c r="BQ49" s="486"/>
      <c r="BR49" s="486"/>
      <c r="BS49" s="461"/>
      <c r="BT49" s="461"/>
      <c r="BU49" s="461"/>
      <c r="BV49" s="461"/>
      <c r="BW49" s="461"/>
      <c r="BX49" s="461"/>
      <c r="BY49" s="461"/>
      <c r="BZ49" s="461"/>
      <c r="CA49" s="461"/>
      <c r="CB49" s="461"/>
      <c r="CC49" s="461"/>
      <c r="CD49" s="461"/>
      <c r="CE49" s="461"/>
      <c r="CF49" s="461"/>
      <c r="CG49" s="461"/>
      <c r="CH49" s="461"/>
      <c r="CI49" s="461"/>
      <c r="CJ49" s="461"/>
      <c r="CK49" s="461"/>
      <c r="CL49" s="461"/>
      <c r="CM49" s="461"/>
      <c r="CN49" s="461"/>
      <c r="CO49" s="461"/>
      <c r="CP49" s="461"/>
      <c r="CQ49" s="461"/>
      <c r="CR49" s="461"/>
      <c r="CS49" s="461"/>
      <c r="CT49" s="461"/>
      <c r="CU49" s="461"/>
      <c r="CV49" s="461"/>
      <c r="CW49" s="461"/>
      <c r="CX49" s="461"/>
      <c r="CY49" s="461"/>
      <c r="CZ49" s="461"/>
      <c r="DA49" s="461"/>
      <c r="DB49" s="461"/>
      <c r="DC49" s="461"/>
      <c r="DD49" s="461"/>
      <c r="DE49" s="461"/>
      <c r="DF49" s="461"/>
      <c r="DG49" s="461"/>
      <c r="DH49" s="461"/>
      <c r="DI49" s="461"/>
      <c r="DJ49" s="461"/>
      <c r="DK49" s="461"/>
      <c r="DL49" s="461"/>
      <c r="DM49" s="461"/>
      <c r="DN49" s="461"/>
      <c r="DO49" s="461"/>
      <c r="DP49" s="461"/>
      <c r="DQ49" s="461"/>
    </row>
    <row r="50" spans="1:121" ht="12" customHeight="1">
      <c r="A50" s="850"/>
      <c r="B50" s="850"/>
      <c r="C50" s="1431" t="s">
        <v>301</v>
      </c>
      <c r="D50" s="1428" t="s">
        <v>443</v>
      </c>
      <c r="E50" s="1428"/>
      <c r="F50" s="1428"/>
      <c r="G50" s="1428"/>
      <c r="H50" s="1428"/>
      <c r="I50" s="1428"/>
      <c r="J50" s="1429"/>
      <c r="K50" s="1429"/>
      <c r="L50" s="1429"/>
      <c r="M50" s="507"/>
      <c r="N50" s="507"/>
      <c r="O50" s="507"/>
      <c r="P50" s="507"/>
      <c r="Q50" s="1428" t="s">
        <v>444</v>
      </c>
      <c r="R50" s="1428"/>
      <c r="S50" s="1428"/>
      <c r="T50" s="1428"/>
      <c r="U50" s="1428"/>
      <c r="V50" s="1428"/>
      <c r="W50" s="1429"/>
      <c r="X50" s="1429"/>
      <c r="Y50" s="1429"/>
      <c r="Z50" s="507"/>
      <c r="AA50" s="507"/>
      <c r="AB50" s="507"/>
      <c r="AC50" s="507"/>
      <c r="AD50" s="1428" t="s">
        <v>1191</v>
      </c>
      <c r="AE50" s="1428"/>
      <c r="AF50" s="1428"/>
      <c r="AG50" s="1428"/>
      <c r="AH50" s="1428"/>
      <c r="AI50" s="1428"/>
      <c r="AJ50" s="1429"/>
      <c r="AK50" s="1429"/>
      <c r="AL50" s="1429"/>
      <c r="AM50" s="507"/>
      <c r="AN50" s="507"/>
      <c r="AO50" s="507"/>
      <c r="AP50" s="507"/>
      <c r="AQ50" s="1428" t="s">
        <v>1192</v>
      </c>
      <c r="AR50" s="1428"/>
      <c r="AS50" s="1428"/>
      <c r="AT50" s="1428"/>
      <c r="AU50" s="1428"/>
      <c r="AV50" s="1428"/>
      <c r="AW50" s="1429"/>
      <c r="AX50" s="1429"/>
      <c r="AY50" s="1429"/>
      <c r="AZ50" s="507"/>
      <c r="BA50" s="507"/>
      <c r="BB50" s="507"/>
      <c r="BC50" s="516"/>
      <c r="BD50" s="1428" t="s">
        <v>1174</v>
      </c>
      <c r="BE50" s="1428"/>
      <c r="BF50" s="1428"/>
      <c r="BG50" s="1428"/>
      <c r="BH50" s="1428"/>
      <c r="BI50" s="1428"/>
      <c r="BJ50" s="1429"/>
      <c r="BK50" s="1429"/>
      <c r="BL50" s="1429"/>
      <c r="BM50" s="507"/>
      <c r="BN50" s="507"/>
      <c r="BO50" s="507"/>
      <c r="BP50" s="507"/>
      <c r="BQ50" s="486"/>
      <c r="BR50" s="486"/>
      <c r="BS50" s="461"/>
      <c r="BT50" s="461"/>
      <c r="BU50" s="461"/>
      <c r="BV50" s="461"/>
      <c r="BW50" s="461"/>
      <c r="BX50" s="461"/>
      <c r="BY50" s="461"/>
      <c r="BZ50" s="461"/>
      <c r="CA50" s="461"/>
      <c r="CB50" s="461"/>
      <c r="CC50" s="461"/>
      <c r="CD50" s="461"/>
      <c r="CE50" s="461"/>
      <c r="CF50" s="461"/>
      <c r="CG50" s="461"/>
      <c r="CH50" s="461"/>
      <c r="CI50" s="461"/>
      <c r="CJ50" s="461"/>
      <c r="CK50" s="461"/>
      <c r="CL50" s="461"/>
      <c r="CM50" s="461"/>
      <c r="CN50" s="461"/>
      <c r="CO50" s="461"/>
      <c r="CP50" s="461"/>
      <c r="CQ50" s="461"/>
      <c r="CR50" s="461"/>
      <c r="CS50" s="461"/>
      <c r="CT50" s="461"/>
      <c r="CU50" s="461"/>
      <c r="CV50" s="461"/>
      <c r="CW50" s="461"/>
      <c r="CX50" s="461"/>
      <c r="CY50" s="461"/>
      <c r="CZ50" s="461"/>
      <c r="DA50" s="461"/>
      <c r="DB50" s="461"/>
      <c r="DC50" s="461"/>
      <c r="DD50" s="461"/>
      <c r="DE50" s="461"/>
      <c r="DF50" s="461"/>
      <c r="DG50" s="461"/>
      <c r="DH50" s="461"/>
      <c r="DI50" s="461"/>
      <c r="DJ50" s="461"/>
      <c r="DK50" s="461"/>
      <c r="DL50" s="461"/>
      <c r="DM50" s="461"/>
      <c r="DN50" s="461"/>
      <c r="DO50" s="461"/>
      <c r="DP50" s="461"/>
      <c r="DQ50" s="461"/>
    </row>
    <row r="51" spans="1:121" ht="12" customHeight="1">
      <c r="A51" s="850"/>
      <c r="B51" s="850"/>
      <c r="C51" s="1432"/>
      <c r="D51" s="473" t="s">
        <v>1179</v>
      </c>
      <c r="E51" s="473" t="s">
        <v>1180</v>
      </c>
      <c r="F51" s="473" t="s">
        <v>1181</v>
      </c>
      <c r="G51" s="473" t="s">
        <v>1182</v>
      </c>
      <c r="H51" s="473" t="s">
        <v>1183</v>
      </c>
      <c r="I51" s="509" t="s">
        <v>1178</v>
      </c>
      <c r="J51" s="1437" t="s">
        <v>1173</v>
      </c>
      <c r="K51" s="1438"/>
      <c r="L51" s="1439"/>
      <c r="M51" s="510" t="s">
        <v>1169</v>
      </c>
      <c r="N51" s="508" t="s">
        <v>1168</v>
      </c>
      <c r="O51" s="508" t="s">
        <v>1170</v>
      </c>
      <c r="P51" s="508" t="s">
        <v>1171</v>
      </c>
      <c r="Q51" s="473" t="s">
        <v>1179</v>
      </c>
      <c r="R51" s="473" t="s">
        <v>1180</v>
      </c>
      <c r="S51" s="473" t="s">
        <v>1181</v>
      </c>
      <c r="T51" s="473" t="s">
        <v>1182</v>
      </c>
      <c r="U51" s="473" t="s">
        <v>1183</v>
      </c>
      <c r="V51" s="509" t="s">
        <v>1178</v>
      </c>
      <c r="W51" s="1437" t="s">
        <v>1173</v>
      </c>
      <c r="X51" s="1438"/>
      <c r="Y51" s="1439"/>
      <c r="Z51" s="510" t="s">
        <v>1169</v>
      </c>
      <c r="AA51" s="508" t="s">
        <v>1168</v>
      </c>
      <c r="AB51" s="508" t="s">
        <v>1170</v>
      </c>
      <c r="AC51" s="508" t="s">
        <v>1171</v>
      </c>
      <c r="AD51" s="473" t="s">
        <v>1179</v>
      </c>
      <c r="AE51" s="473" t="s">
        <v>1180</v>
      </c>
      <c r="AF51" s="473" t="s">
        <v>1181</v>
      </c>
      <c r="AG51" s="473" t="s">
        <v>1182</v>
      </c>
      <c r="AH51" s="473" t="s">
        <v>1183</v>
      </c>
      <c r="AI51" s="509" t="s">
        <v>1178</v>
      </c>
      <c r="AJ51" s="1437" t="s">
        <v>1173</v>
      </c>
      <c r="AK51" s="1438"/>
      <c r="AL51" s="1439"/>
      <c r="AM51" s="510" t="s">
        <v>1169</v>
      </c>
      <c r="AN51" s="508" t="s">
        <v>1168</v>
      </c>
      <c r="AO51" s="508" t="s">
        <v>1170</v>
      </c>
      <c r="AP51" s="508" t="s">
        <v>1171</v>
      </c>
      <c r="AQ51" s="473" t="s">
        <v>1179</v>
      </c>
      <c r="AR51" s="473" t="s">
        <v>1180</v>
      </c>
      <c r="AS51" s="473" t="s">
        <v>1181</v>
      </c>
      <c r="AT51" s="473" t="s">
        <v>1182</v>
      </c>
      <c r="AU51" s="473" t="s">
        <v>1183</v>
      </c>
      <c r="AV51" s="509" t="s">
        <v>1178</v>
      </c>
      <c r="AW51" s="1437" t="s">
        <v>1173</v>
      </c>
      <c r="AX51" s="1438"/>
      <c r="AY51" s="1439"/>
      <c r="AZ51" s="510" t="s">
        <v>1169</v>
      </c>
      <c r="BA51" s="508" t="s">
        <v>1168</v>
      </c>
      <c r="BB51" s="508" t="s">
        <v>1170</v>
      </c>
      <c r="BC51" s="517" t="s">
        <v>1171</v>
      </c>
      <c r="BD51" s="473" t="s">
        <v>1179</v>
      </c>
      <c r="BE51" s="473" t="s">
        <v>1180</v>
      </c>
      <c r="BF51" s="473" t="s">
        <v>1181</v>
      </c>
      <c r="BG51" s="473" t="s">
        <v>1182</v>
      </c>
      <c r="BH51" s="473" t="s">
        <v>1183</v>
      </c>
      <c r="BI51" s="509" t="s">
        <v>1178</v>
      </c>
      <c r="BJ51" s="1437" t="s">
        <v>1173</v>
      </c>
      <c r="BK51" s="1438"/>
      <c r="BL51" s="1439"/>
      <c r="BM51" s="510" t="s">
        <v>1169</v>
      </c>
      <c r="BN51" s="508" t="s">
        <v>1168</v>
      </c>
      <c r="BO51" s="508" t="s">
        <v>1170</v>
      </c>
      <c r="BP51" s="508" t="s">
        <v>1171</v>
      </c>
      <c r="BQ51" s="471"/>
      <c r="BR51" s="486"/>
      <c r="BS51" s="461"/>
      <c r="BT51" s="461"/>
      <c r="BU51" s="461"/>
      <c r="BV51" s="461"/>
      <c r="BW51" s="461"/>
      <c r="BX51" s="461"/>
      <c r="BY51" s="461"/>
      <c r="BZ51" s="461"/>
      <c r="CA51" s="461"/>
      <c r="CB51" s="461"/>
      <c r="CC51" s="461"/>
      <c r="CD51" s="461"/>
      <c r="CE51" s="461"/>
      <c r="CF51" s="461"/>
      <c r="CG51" s="461"/>
      <c r="CH51" s="461"/>
      <c r="CI51" s="461"/>
      <c r="CJ51" s="461"/>
      <c r="CK51" s="461"/>
      <c r="CL51" s="461"/>
      <c r="CM51" s="461"/>
      <c r="CN51" s="461"/>
      <c r="CO51" s="461"/>
      <c r="CP51" s="461"/>
      <c r="CQ51" s="461"/>
      <c r="CR51" s="461"/>
      <c r="CS51" s="461"/>
      <c r="CT51" s="461"/>
      <c r="CU51" s="461"/>
      <c r="CV51" s="461"/>
      <c r="CW51" s="461"/>
      <c r="CX51" s="461"/>
      <c r="CY51" s="461"/>
      <c r="CZ51" s="461"/>
      <c r="DA51" s="461"/>
      <c r="DB51" s="461"/>
      <c r="DC51" s="461"/>
      <c r="DD51" s="461"/>
      <c r="DE51" s="461"/>
      <c r="DF51" s="461"/>
      <c r="DG51" s="461"/>
      <c r="DH51" s="461"/>
      <c r="DI51" s="461"/>
      <c r="DJ51" s="461"/>
      <c r="DK51" s="461"/>
      <c r="DL51" s="461"/>
      <c r="DM51" s="461"/>
      <c r="DN51" s="461"/>
      <c r="DO51" s="461"/>
      <c r="DP51" s="461"/>
      <c r="DQ51" s="461"/>
    </row>
    <row r="52" spans="1:121" ht="12" customHeight="1">
      <c r="A52" s="850"/>
      <c r="B52" s="850"/>
      <c r="C52" s="1432"/>
      <c r="D52" s="474"/>
      <c r="E52" s="474"/>
      <c r="F52" s="474"/>
      <c r="G52" s="474"/>
      <c r="H52" s="474"/>
      <c r="I52" s="474"/>
      <c r="J52" s="1447">
        <f t="shared" ref="J52" si="198">SUM(D52:H52,)</f>
        <v>0</v>
      </c>
      <c r="K52" s="1447"/>
      <c r="L52" s="1447"/>
      <c r="M52" s="508">
        <f t="shared" ref="M52" si="199">J52-$W$7</f>
        <v>-15</v>
      </c>
      <c r="N52" s="508" t="str">
        <f t="shared" ref="N52" si="200">IF(J52&gt;=30,"3",IF(J52&gt;=20,"2",IF(J52&gt;=10,"1",IF(J52&gt;=89,"D","0"))))</f>
        <v>0</v>
      </c>
      <c r="O52" s="508" t="str">
        <f t="shared" ref="O52" si="201">IF(I52=1,"2","0")</f>
        <v>0</v>
      </c>
      <c r="P52" s="508" t="str">
        <f t="shared" ref="P52" si="202">IF(J52&lt;=$W$7,"0",M52)</f>
        <v>0</v>
      </c>
      <c r="Q52" s="474"/>
      <c r="R52" s="474"/>
      <c r="S52" s="474"/>
      <c r="T52" s="474"/>
      <c r="U52" s="474"/>
      <c r="V52" s="474"/>
      <c r="W52" s="1447">
        <f t="shared" ref="W52" si="203">SUM(Q52:U52,)</f>
        <v>0</v>
      </c>
      <c r="X52" s="1447"/>
      <c r="Y52" s="1447"/>
      <c r="Z52" s="508">
        <f t="shared" ref="Z52" si="204">W52-$W$7</f>
        <v>-15</v>
      </c>
      <c r="AA52" s="508" t="str">
        <f t="shared" ref="AA52" si="205">IF(W52&gt;=30,"3",IF(W52&gt;=20,"2",IF(W52&gt;=10,"1",IF(W52&gt;=89,"D","0"))))</f>
        <v>0</v>
      </c>
      <c r="AB52" s="508" t="str">
        <f t="shared" ref="AB52" si="206">IF(V52=1,"2","0")</f>
        <v>0</v>
      </c>
      <c r="AC52" s="508" t="str">
        <f t="shared" ref="AC52" si="207">IF(W52&lt;=$W$7,"0",Z52)</f>
        <v>0</v>
      </c>
      <c r="AD52" s="474"/>
      <c r="AE52" s="474"/>
      <c r="AF52" s="474"/>
      <c r="AG52" s="474"/>
      <c r="AH52" s="474"/>
      <c r="AI52" s="474"/>
      <c r="AJ52" s="1447">
        <f t="shared" ref="AJ52" si="208">SUM(AD52:AH52,)</f>
        <v>0</v>
      </c>
      <c r="AK52" s="1447"/>
      <c r="AL52" s="1447"/>
      <c r="AM52" s="508">
        <f t="shared" ref="AM52" si="209">AJ52-$W$7</f>
        <v>-15</v>
      </c>
      <c r="AN52" s="508" t="str">
        <f t="shared" ref="AN52" si="210">IF(AJ52&gt;=30,"3",IF(AJ52&gt;=20,"2",IF(AJ52&gt;=10,"1",IF(AJ52&gt;=89,"D","0"))))</f>
        <v>0</v>
      </c>
      <c r="AO52" s="508" t="str">
        <f t="shared" ref="AO52" si="211">IF(AI52=1,"2","0")</f>
        <v>0</v>
      </c>
      <c r="AP52" s="508" t="str">
        <f t="shared" ref="AP52" si="212">IF(AJ52&lt;=$W$7,"0",AM52)</f>
        <v>0</v>
      </c>
      <c r="AQ52" s="474"/>
      <c r="AR52" s="474"/>
      <c r="AS52" s="474"/>
      <c r="AT52" s="474"/>
      <c r="AU52" s="474"/>
      <c r="AV52" s="474"/>
      <c r="AW52" s="1447">
        <f t="shared" ref="AW52" si="213">SUM(AQ52:AU52,)</f>
        <v>0</v>
      </c>
      <c r="AX52" s="1447"/>
      <c r="AY52" s="1447"/>
      <c r="AZ52" s="508">
        <f t="shared" ref="AZ52" si="214">AW52-$W$7</f>
        <v>-15</v>
      </c>
      <c r="BA52" s="508" t="str">
        <f t="shared" ref="BA52" si="215">IF(AW52&gt;=30,"3",IF(AW52&gt;=20,"2",IF(AW52&gt;=10,"1",IF(AW52&gt;=89,"D","0"))))</f>
        <v>0</v>
      </c>
      <c r="BB52" s="508" t="str">
        <f t="shared" ref="BB52" si="216">IF(AV52=1,"2","0")</f>
        <v>0</v>
      </c>
      <c r="BC52" s="517" t="str">
        <f t="shared" ref="BC52" si="217">IF(AW52&lt;=$W$7,"0",AZ52)</f>
        <v>0</v>
      </c>
      <c r="BD52" s="474"/>
      <c r="BE52" s="474"/>
      <c r="BF52" s="474"/>
      <c r="BG52" s="474"/>
      <c r="BH52" s="474"/>
      <c r="BI52" s="474"/>
      <c r="BJ52" s="1447">
        <f t="shared" ref="BJ52" si="218">SUM(BD52:BH52,)</f>
        <v>0</v>
      </c>
      <c r="BK52" s="1447"/>
      <c r="BL52" s="1447"/>
      <c r="BM52" s="508">
        <f t="shared" ref="BM52" si="219">BJ52-$W$7</f>
        <v>-15</v>
      </c>
      <c r="BN52" s="508" t="str">
        <f t="shared" ref="BN52" si="220">IF(BJ52&gt;=30,"3",IF(BJ52&gt;=20,"2",IF(BJ52&gt;=10,"1",IF(BJ52&gt;=89,"D","0"))))</f>
        <v>0</v>
      </c>
      <c r="BO52" s="508" t="str">
        <f t="shared" ref="BO52" si="221">IF(BI52=1,"2","0")</f>
        <v>0</v>
      </c>
      <c r="BP52" s="508" t="str">
        <f t="shared" ref="BP52" si="222">IF(BJ52&lt;=$W$7,"0",BM52)</f>
        <v>0</v>
      </c>
      <c r="BQ52" s="471"/>
      <c r="BR52" s="486"/>
      <c r="BS52" s="461"/>
      <c r="BT52" s="461"/>
      <c r="BU52" s="461"/>
      <c r="BV52" s="461"/>
      <c r="BW52" s="461"/>
      <c r="BX52" s="461"/>
      <c r="BY52" s="461"/>
      <c r="BZ52" s="461"/>
      <c r="CA52" s="461"/>
      <c r="CB52" s="461"/>
      <c r="CC52" s="461"/>
      <c r="CD52" s="461"/>
      <c r="CE52" s="461"/>
      <c r="CF52" s="461"/>
      <c r="CG52" s="461"/>
      <c r="CH52" s="461"/>
      <c r="CI52" s="461"/>
      <c r="CJ52" s="461"/>
      <c r="CK52" s="461"/>
      <c r="CL52" s="461"/>
      <c r="CM52" s="461"/>
      <c r="CN52" s="461"/>
      <c r="CO52" s="461"/>
      <c r="CP52" s="461"/>
      <c r="CQ52" s="461"/>
      <c r="CR52" s="461"/>
      <c r="CS52" s="461"/>
      <c r="CT52" s="461"/>
      <c r="CU52" s="461"/>
      <c r="CV52" s="461"/>
      <c r="CW52" s="461"/>
      <c r="CX52" s="461"/>
      <c r="CY52" s="461"/>
      <c r="CZ52" s="461"/>
      <c r="DA52" s="461"/>
      <c r="DB52" s="461"/>
      <c r="DC52" s="461"/>
      <c r="DD52" s="461"/>
      <c r="DE52" s="461"/>
      <c r="DF52" s="461"/>
      <c r="DG52" s="461"/>
      <c r="DH52" s="461"/>
      <c r="DI52" s="461"/>
      <c r="DJ52" s="461"/>
      <c r="DK52" s="461"/>
      <c r="DL52" s="461"/>
      <c r="DM52" s="461"/>
      <c r="DN52" s="461"/>
      <c r="DO52" s="461"/>
      <c r="DP52" s="461"/>
      <c r="DQ52" s="461"/>
    </row>
    <row r="53" spans="1:121" ht="12" customHeight="1">
      <c r="A53" s="850"/>
      <c r="B53" s="850"/>
      <c r="C53" s="1432"/>
      <c r="D53" s="1434" t="s">
        <v>1177</v>
      </c>
      <c r="E53" s="1435"/>
      <c r="F53" s="1435"/>
      <c r="G53" s="1435"/>
      <c r="H53" s="1435"/>
      <c r="I53" s="504">
        <f t="shared" ref="I53" si="223">P52+O52+N52</f>
        <v>0</v>
      </c>
      <c r="J53" s="1436" t="s">
        <v>1172</v>
      </c>
      <c r="K53" s="1436"/>
      <c r="L53" s="506"/>
      <c r="M53" s="475"/>
      <c r="N53" s="476"/>
      <c r="O53" s="477"/>
      <c r="P53" s="478"/>
      <c r="Q53" s="1434" t="s">
        <v>1177</v>
      </c>
      <c r="R53" s="1435"/>
      <c r="S53" s="1435"/>
      <c r="T53" s="1435"/>
      <c r="U53" s="1435"/>
      <c r="V53" s="504">
        <f t="shared" ref="V53" si="224">AC52+AB52+AA52</f>
        <v>0</v>
      </c>
      <c r="W53" s="1436" t="s">
        <v>1172</v>
      </c>
      <c r="X53" s="1436"/>
      <c r="Y53" s="506"/>
      <c r="Z53" s="475"/>
      <c r="AA53" s="476"/>
      <c r="AB53" s="477"/>
      <c r="AC53" s="478"/>
      <c r="AD53" s="1434" t="s">
        <v>1177</v>
      </c>
      <c r="AE53" s="1435"/>
      <c r="AF53" s="1435"/>
      <c r="AG53" s="1435"/>
      <c r="AH53" s="1435"/>
      <c r="AI53" s="504">
        <f t="shared" ref="AI53" si="225">AP52+AO52+AN52</f>
        <v>0</v>
      </c>
      <c r="AJ53" s="1436" t="s">
        <v>1172</v>
      </c>
      <c r="AK53" s="1436"/>
      <c r="AL53" s="506"/>
      <c r="AM53" s="475"/>
      <c r="AN53" s="476"/>
      <c r="AO53" s="477"/>
      <c r="AP53" s="478"/>
      <c r="AQ53" s="1434" t="s">
        <v>1177</v>
      </c>
      <c r="AR53" s="1435"/>
      <c r="AS53" s="1435"/>
      <c r="AT53" s="1435"/>
      <c r="AU53" s="1435"/>
      <c r="AV53" s="504">
        <f t="shared" ref="AV53" si="226">BC52+BB52+BA52</f>
        <v>0</v>
      </c>
      <c r="AW53" s="1444" t="s">
        <v>1172</v>
      </c>
      <c r="AX53" s="1444"/>
      <c r="AY53" s="511"/>
      <c r="AZ53" s="512"/>
      <c r="BA53" s="513"/>
      <c r="BB53" s="514"/>
      <c r="BC53" s="515"/>
      <c r="BD53" s="1442" t="s">
        <v>1177</v>
      </c>
      <c r="BE53" s="1443"/>
      <c r="BF53" s="1443"/>
      <c r="BG53" s="1443"/>
      <c r="BH53" s="1443"/>
      <c r="BI53" s="528">
        <f t="shared" ref="BI53" si="227">BP52+BO52+BN52</f>
        <v>0</v>
      </c>
      <c r="BJ53" s="1430" t="s">
        <v>1172</v>
      </c>
      <c r="BK53" s="1430"/>
      <c r="BL53" s="529"/>
      <c r="BM53" s="475"/>
      <c r="BN53" s="476"/>
      <c r="BO53" s="477"/>
      <c r="BP53" s="478"/>
      <c r="BQ53" s="472"/>
      <c r="BR53" s="486"/>
      <c r="BS53" s="461"/>
      <c r="BT53" s="461"/>
      <c r="BU53" s="461"/>
      <c r="BV53" s="461"/>
      <c r="BW53" s="461"/>
      <c r="BX53" s="461"/>
      <c r="BY53" s="461"/>
      <c r="BZ53" s="461"/>
      <c r="CA53" s="461"/>
      <c r="CB53" s="461"/>
      <c r="CC53" s="461"/>
      <c r="CD53" s="461"/>
      <c r="CE53" s="461"/>
      <c r="CF53" s="461"/>
      <c r="CG53" s="461"/>
      <c r="CH53" s="461"/>
      <c r="CI53" s="461"/>
      <c r="CJ53" s="461"/>
      <c r="CK53" s="461"/>
      <c r="CL53" s="461"/>
      <c r="CM53" s="461"/>
      <c r="CN53" s="461"/>
      <c r="CO53" s="461"/>
      <c r="CP53" s="461"/>
      <c r="CQ53" s="461"/>
      <c r="CR53" s="461"/>
      <c r="CS53" s="461"/>
      <c r="CT53" s="461"/>
      <c r="CU53" s="461"/>
      <c r="CV53" s="461"/>
      <c r="CW53" s="461"/>
      <c r="CX53" s="461"/>
      <c r="CY53" s="461"/>
      <c r="CZ53" s="461"/>
      <c r="DA53" s="461"/>
      <c r="DB53" s="461"/>
      <c r="DC53" s="461"/>
      <c r="DD53" s="461"/>
      <c r="DE53" s="461"/>
      <c r="DF53" s="461"/>
      <c r="DG53" s="461"/>
      <c r="DH53" s="461"/>
      <c r="DI53" s="461"/>
      <c r="DJ53" s="461"/>
      <c r="DK53" s="461"/>
      <c r="DL53" s="461"/>
      <c r="DM53" s="461"/>
      <c r="DN53" s="461"/>
      <c r="DO53" s="461"/>
      <c r="DP53" s="461"/>
      <c r="DQ53" s="461"/>
    </row>
    <row r="54" spans="1:121" ht="12" customHeight="1">
      <c r="A54" s="850"/>
      <c r="B54" s="850"/>
      <c r="C54" s="1433"/>
      <c r="D54" s="1445" t="str">
        <f t="shared" ref="D54" si="228">C50</f>
        <v>NISAN</v>
      </c>
      <c r="E54" s="1445"/>
      <c r="F54" s="1445"/>
      <c r="G54" s="1445"/>
      <c r="H54" s="1445"/>
      <c r="I54" s="1448" t="s">
        <v>1188</v>
      </c>
      <c r="J54" s="1448"/>
      <c r="K54" s="1448"/>
      <c r="L54" s="1448"/>
      <c r="M54" s="1448"/>
      <c r="N54" s="1448"/>
      <c r="O54" s="1448"/>
      <c r="P54" s="1448"/>
      <c r="Q54" s="1448"/>
      <c r="R54" s="1448"/>
      <c r="S54" s="1449">
        <f t="shared" ref="S54" si="229">I53+V53+AI53+AV53+BI53</f>
        <v>0</v>
      </c>
      <c r="T54" s="1449"/>
      <c r="U54" s="1448" t="s">
        <v>1172</v>
      </c>
      <c r="V54" s="1448"/>
      <c r="W54" s="1448"/>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1450" t="s">
        <v>1194</v>
      </c>
      <c r="AV54" s="1450"/>
      <c r="AW54" s="1450"/>
      <c r="AX54" s="1450"/>
      <c r="AY54" s="1450"/>
      <c r="AZ54" s="1450"/>
      <c r="BA54" s="1450"/>
      <c r="BB54" s="1450"/>
      <c r="BC54" s="1450"/>
      <c r="BD54" s="1446"/>
      <c r="BE54" s="1446"/>
      <c r="BF54" s="1446"/>
      <c r="BG54" s="1446"/>
      <c r="BH54" s="1446">
        <f t="shared" ref="BH54" si="230">$W$6*S54</f>
        <v>0</v>
      </c>
      <c r="BI54" s="1446"/>
      <c r="BJ54" s="1446"/>
      <c r="BK54" s="1440" t="s">
        <v>1193</v>
      </c>
      <c r="BL54" s="1441"/>
      <c r="BM54" s="475"/>
      <c r="BN54" s="476"/>
      <c r="BO54" s="477"/>
      <c r="BP54" s="478"/>
      <c r="BQ54" s="479"/>
      <c r="BR54" s="486"/>
      <c r="BS54" s="461"/>
      <c r="BT54" s="461"/>
      <c r="BU54" s="461"/>
      <c r="BV54" s="461"/>
      <c r="BW54" s="461"/>
      <c r="BX54" s="461"/>
      <c r="BY54" s="461"/>
      <c r="BZ54" s="461"/>
      <c r="CA54" s="461"/>
      <c r="CB54" s="461"/>
      <c r="CC54" s="461"/>
      <c r="CD54" s="461"/>
      <c r="CE54" s="461"/>
      <c r="CF54" s="461"/>
      <c r="CG54" s="461"/>
      <c r="CH54" s="461"/>
      <c r="CI54" s="461"/>
      <c r="CJ54" s="461"/>
      <c r="CK54" s="461"/>
      <c r="CL54" s="461"/>
      <c r="CM54" s="461"/>
      <c r="CN54" s="461"/>
      <c r="CO54" s="461"/>
      <c r="CP54" s="461"/>
      <c r="CQ54" s="461"/>
      <c r="CR54" s="461"/>
      <c r="CS54" s="461"/>
      <c r="CT54" s="461"/>
      <c r="CU54" s="461"/>
      <c r="CV54" s="461"/>
      <c r="CW54" s="461"/>
      <c r="CX54" s="461"/>
      <c r="CY54" s="461"/>
      <c r="CZ54" s="461"/>
      <c r="DA54" s="461"/>
      <c r="DB54" s="461"/>
      <c r="DC54" s="461"/>
      <c r="DD54" s="461"/>
      <c r="DE54" s="461"/>
      <c r="DF54" s="461"/>
      <c r="DG54" s="461"/>
      <c r="DH54" s="461"/>
      <c r="DI54" s="461"/>
      <c r="DJ54" s="461"/>
      <c r="DK54" s="461"/>
      <c r="DL54" s="461"/>
      <c r="DM54" s="461"/>
      <c r="DN54" s="461"/>
      <c r="DO54" s="461"/>
      <c r="DP54" s="461"/>
      <c r="DQ54" s="461"/>
    </row>
    <row r="55" spans="1:121" ht="12" customHeight="1">
      <c r="A55" s="850"/>
      <c r="B55" s="850"/>
      <c r="C55" s="488"/>
      <c r="D55" s="490"/>
      <c r="E55" s="487"/>
      <c r="F55" s="487"/>
      <c r="G55" s="488"/>
      <c r="H55" s="488"/>
      <c r="I55" s="488"/>
      <c r="J55" s="488"/>
      <c r="K55" s="488"/>
      <c r="L55" s="488"/>
      <c r="M55" s="488"/>
      <c r="N55" s="489"/>
      <c r="O55" s="488"/>
      <c r="P55" s="488"/>
      <c r="Q55" s="488"/>
      <c r="R55" s="488"/>
      <c r="S55" s="488"/>
      <c r="T55" s="489"/>
      <c r="U55" s="488"/>
      <c r="V55" s="488"/>
      <c r="W55" s="488"/>
      <c r="X55" s="488"/>
      <c r="Y55" s="488"/>
      <c r="Z55" s="488"/>
      <c r="AA55" s="489"/>
      <c r="AB55" s="488"/>
      <c r="AC55" s="488"/>
      <c r="AD55" s="488"/>
      <c r="AE55" s="488"/>
      <c r="AF55" s="488"/>
      <c r="AG55" s="489"/>
      <c r="AH55" s="488"/>
      <c r="AI55" s="488"/>
      <c r="AJ55" s="488"/>
      <c r="AK55" s="488"/>
      <c r="AL55" s="488"/>
      <c r="AM55" s="488"/>
      <c r="AN55" s="489"/>
      <c r="AO55" s="488"/>
      <c r="AP55" s="488"/>
      <c r="AQ55" s="488"/>
      <c r="AR55" s="488"/>
      <c r="AS55" s="488"/>
      <c r="AT55" s="489"/>
      <c r="AU55" s="488"/>
      <c r="AV55" s="488"/>
      <c r="AW55" s="488"/>
      <c r="AX55" s="488"/>
      <c r="AY55" s="488"/>
      <c r="AZ55" s="488"/>
      <c r="BA55" s="489"/>
      <c r="BB55" s="488"/>
      <c r="BC55" s="488"/>
      <c r="BD55" s="488"/>
      <c r="BE55" s="488"/>
      <c r="BF55" s="488"/>
      <c r="BG55" s="489"/>
      <c r="BH55" s="488"/>
      <c r="BI55" s="488"/>
      <c r="BJ55" s="488"/>
      <c r="BK55" s="488"/>
      <c r="BL55" s="488"/>
      <c r="BM55" s="486" t="s">
        <v>1176</v>
      </c>
      <c r="BN55" s="486"/>
      <c r="BO55" s="492" t="s">
        <v>1172</v>
      </c>
      <c r="BP55" s="492"/>
      <c r="BQ55" s="486"/>
      <c r="BR55" s="486"/>
      <c r="BS55" s="461"/>
      <c r="BT55" s="461"/>
      <c r="BU55" s="461"/>
      <c r="BV55" s="461"/>
      <c r="BW55" s="461"/>
      <c r="BX55" s="461"/>
      <c r="BY55" s="461"/>
      <c r="BZ55" s="461"/>
      <c r="CA55" s="461"/>
      <c r="CB55" s="461"/>
      <c r="CC55" s="461"/>
      <c r="CD55" s="461"/>
      <c r="CE55" s="461"/>
      <c r="CF55" s="461"/>
      <c r="CG55" s="461"/>
      <c r="CH55" s="461"/>
      <c r="CI55" s="461"/>
      <c r="CJ55" s="461"/>
      <c r="CK55" s="461"/>
      <c r="CL55" s="461"/>
      <c r="CM55" s="461"/>
      <c r="CN55" s="461"/>
      <c r="CO55" s="461"/>
      <c r="CP55" s="461"/>
      <c r="CQ55" s="461"/>
      <c r="CR55" s="461"/>
      <c r="CS55" s="461"/>
      <c r="CT55" s="461"/>
      <c r="CU55" s="461"/>
      <c r="CV55" s="461"/>
      <c r="CW55" s="461"/>
      <c r="CX55" s="461"/>
      <c r="CY55" s="461"/>
      <c r="CZ55" s="461"/>
      <c r="DA55" s="461"/>
      <c r="DB55" s="461"/>
      <c r="DC55" s="461"/>
      <c r="DD55" s="461"/>
      <c r="DE55" s="461"/>
      <c r="DF55" s="461"/>
      <c r="DG55" s="461"/>
      <c r="DH55" s="461"/>
      <c r="DI55" s="461"/>
      <c r="DJ55" s="461"/>
      <c r="DK55" s="461"/>
      <c r="DL55" s="461"/>
      <c r="DM55" s="461"/>
      <c r="DN55" s="461"/>
      <c r="DO55" s="461"/>
      <c r="DP55" s="461"/>
      <c r="DQ55" s="461"/>
    </row>
    <row r="56" spans="1:121" ht="12" customHeight="1">
      <c r="A56" s="850"/>
      <c r="B56" s="850"/>
      <c r="C56" s="1431" t="s">
        <v>302</v>
      </c>
      <c r="D56" s="1428" t="s">
        <v>443</v>
      </c>
      <c r="E56" s="1428"/>
      <c r="F56" s="1428"/>
      <c r="G56" s="1428"/>
      <c r="H56" s="1428"/>
      <c r="I56" s="1428"/>
      <c r="J56" s="1429"/>
      <c r="K56" s="1429"/>
      <c r="L56" s="1429"/>
      <c r="M56" s="507"/>
      <c r="N56" s="507"/>
      <c r="O56" s="507"/>
      <c r="P56" s="507"/>
      <c r="Q56" s="1428" t="s">
        <v>444</v>
      </c>
      <c r="R56" s="1428"/>
      <c r="S56" s="1428"/>
      <c r="T56" s="1428"/>
      <c r="U56" s="1428"/>
      <c r="V56" s="1428"/>
      <c r="W56" s="1429"/>
      <c r="X56" s="1429"/>
      <c r="Y56" s="1429"/>
      <c r="Z56" s="507"/>
      <c r="AA56" s="507"/>
      <c r="AB56" s="507"/>
      <c r="AC56" s="507"/>
      <c r="AD56" s="1428" t="s">
        <v>1191</v>
      </c>
      <c r="AE56" s="1428"/>
      <c r="AF56" s="1428"/>
      <c r="AG56" s="1428"/>
      <c r="AH56" s="1428"/>
      <c r="AI56" s="1428"/>
      <c r="AJ56" s="1429"/>
      <c r="AK56" s="1429"/>
      <c r="AL56" s="1429"/>
      <c r="AM56" s="507"/>
      <c r="AN56" s="507"/>
      <c r="AO56" s="507"/>
      <c r="AP56" s="507"/>
      <c r="AQ56" s="1428" t="s">
        <v>1192</v>
      </c>
      <c r="AR56" s="1428"/>
      <c r="AS56" s="1428"/>
      <c r="AT56" s="1428"/>
      <c r="AU56" s="1428"/>
      <c r="AV56" s="1428"/>
      <c r="AW56" s="1429"/>
      <c r="AX56" s="1429"/>
      <c r="AY56" s="1429"/>
      <c r="AZ56" s="507"/>
      <c r="BA56" s="507"/>
      <c r="BB56" s="507"/>
      <c r="BC56" s="516"/>
      <c r="BD56" s="1428" t="s">
        <v>1174</v>
      </c>
      <c r="BE56" s="1428"/>
      <c r="BF56" s="1428"/>
      <c r="BG56" s="1428"/>
      <c r="BH56" s="1428"/>
      <c r="BI56" s="1428"/>
      <c r="BJ56" s="1429"/>
      <c r="BK56" s="1429"/>
      <c r="BL56" s="1429"/>
      <c r="BM56" s="507"/>
      <c r="BN56" s="507"/>
      <c r="BO56" s="507"/>
      <c r="BP56" s="507"/>
      <c r="BQ56" s="486"/>
      <c r="BR56" s="486"/>
      <c r="BS56" s="461"/>
      <c r="BT56" s="461"/>
      <c r="BU56" s="461"/>
      <c r="BV56" s="461"/>
      <c r="BW56" s="461"/>
      <c r="BX56" s="461"/>
      <c r="BY56" s="461"/>
      <c r="BZ56" s="461"/>
      <c r="CA56" s="461"/>
      <c r="CB56" s="461"/>
      <c r="CC56" s="461"/>
      <c r="CD56" s="461"/>
      <c r="CE56" s="461"/>
      <c r="CF56" s="461"/>
      <c r="CG56" s="461"/>
      <c r="CH56" s="461"/>
      <c r="CI56" s="461"/>
      <c r="CJ56" s="461"/>
      <c r="CK56" s="461"/>
      <c r="CL56" s="461"/>
      <c r="CM56" s="461"/>
      <c r="CN56" s="461"/>
      <c r="CO56" s="461"/>
      <c r="CP56" s="461"/>
      <c r="CQ56" s="461"/>
      <c r="CR56" s="461"/>
      <c r="CS56" s="461"/>
      <c r="CT56" s="461"/>
      <c r="CU56" s="461"/>
      <c r="CV56" s="461"/>
      <c r="CW56" s="461"/>
      <c r="CX56" s="461"/>
      <c r="CY56" s="461"/>
      <c r="CZ56" s="461"/>
      <c r="DA56" s="461"/>
      <c r="DB56" s="461"/>
      <c r="DC56" s="461"/>
      <c r="DD56" s="461"/>
      <c r="DE56" s="461"/>
      <c r="DF56" s="461"/>
      <c r="DG56" s="461"/>
      <c r="DH56" s="461"/>
      <c r="DI56" s="461"/>
      <c r="DJ56" s="461"/>
      <c r="DK56" s="461"/>
      <c r="DL56" s="461"/>
      <c r="DM56" s="461"/>
      <c r="DN56" s="461"/>
      <c r="DO56" s="461"/>
      <c r="DP56" s="461"/>
      <c r="DQ56" s="461"/>
    </row>
    <row r="57" spans="1:121" ht="12" customHeight="1">
      <c r="A57" s="850"/>
      <c r="B57" s="850"/>
      <c r="C57" s="1432"/>
      <c r="D57" s="473" t="s">
        <v>1179</v>
      </c>
      <c r="E57" s="473" t="s">
        <v>1180</v>
      </c>
      <c r="F57" s="473" t="s">
        <v>1181</v>
      </c>
      <c r="G57" s="473" t="s">
        <v>1182</v>
      </c>
      <c r="H57" s="473" t="s">
        <v>1183</v>
      </c>
      <c r="I57" s="509" t="s">
        <v>1178</v>
      </c>
      <c r="J57" s="1437" t="s">
        <v>1173</v>
      </c>
      <c r="K57" s="1438"/>
      <c r="L57" s="1439"/>
      <c r="M57" s="510" t="s">
        <v>1169</v>
      </c>
      <c r="N57" s="508" t="s">
        <v>1168</v>
      </c>
      <c r="O57" s="508" t="s">
        <v>1170</v>
      </c>
      <c r="P57" s="508" t="s">
        <v>1171</v>
      </c>
      <c r="Q57" s="473" t="s">
        <v>1179</v>
      </c>
      <c r="R57" s="473" t="s">
        <v>1180</v>
      </c>
      <c r="S57" s="473" t="s">
        <v>1181</v>
      </c>
      <c r="T57" s="473" t="s">
        <v>1182</v>
      </c>
      <c r="U57" s="473" t="s">
        <v>1183</v>
      </c>
      <c r="V57" s="509" t="s">
        <v>1178</v>
      </c>
      <c r="W57" s="1437" t="s">
        <v>1173</v>
      </c>
      <c r="X57" s="1438"/>
      <c r="Y57" s="1439"/>
      <c r="Z57" s="510" t="s">
        <v>1169</v>
      </c>
      <c r="AA57" s="508" t="s">
        <v>1168</v>
      </c>
      <c r="AB57" s="508" t="s">
        <v>1170</v>
      </c>
      <c r="AC57" s="508" t="s">
        <v>1171</v>
      </c>
      <c r="AD57" s="473" t="s">
        <v>1179</v>
      </c>
      <c r="AE57" s="473" t="s">
        <v>1180</v>
      </c>
      <c r="AF57" s="473" t="s">
        <v>1181</v>
      </c>
      <c r="AG57" s="473" t="s">
        <v>1182</v>
      </c>
      <c r="AH57" s="473" t="s">
        <v>1183</v>
      </c>
      <c r="AI57" s="509" t="s">
        <v>1178</v>
      </c>
      <c r="AJ57" s="1437" t="s">
        <v>1173</v>
      </c>
      <c r="AK57" s="1438"/>
      <c r="AL57" s="1439"/>
      <c r="AM57" s="510" t="s">
        <v>1169</v>
      </c>
      <c r="AN57" s="508" t="s">
        <v>1168</v>
      </c>
      <c r="AO57" s="508" t="s">
        <v>1170</v>
      </c>
      <c r="AP57" s="508" t="s">
        <v>1171</v>
      </c>
      <c r="AQ57" s="473" t="s">
        <v>1179</v>
      </c>
      <c r="AR57" s="473" t="s">
        <v>1180</v>
      </c>
      <c r="AS57" s="473" t="s">
        <v>1181</v>
      </c>
      <c r="AT57" s="473" t="s">
        <v>1182</v>
      </c>
      <c r="AU57" s="473" t="s">
        <v>1183</v>
      </c>
      <c r="AV57" s="509" t="s">
        <v>1178</v>
      </c>
      <c r="AW57" s="1437" t="s">
        <v>1173</v>
      </c>
      <c r="AX57" s="1438"/>
      <c r="AY57" s="1439"/>
      <c r="AZ57" s="510" t="s">
        <v>1169</v>
      </c>
      <c r="BA57" s="508" t="s">
        <v>1168</v>
      </c>
      <c r="BB57" s="508" t="s">
        <v>1170</v>
      </c>
      <c r="BC57" s="517" t="s">
        <v>1171</v>
      </c>
      <c r="BD57" s="473" t="s">
        <v>1179</v>
      </c>
      <c r="BE57" s="473" t="s">
        <v>1180</v>
      </c>
      <c r="BF57" s="473" t="s">
        <v>1181</v>
      </c>
      <c r="BG57" s="473" t="s">
        <v>1182</v>
      </c>
      <c r="BH57" s="473" t="s">
        <v>1183</v>
      </c>
      <c r="BI57" s="509" t="s">
        <v>1178</v>
      </c>
      <c r="BJ57" s="1437" t="s">
        <v>1173</v>
      </c>
      <c r="BK57" s="1438"/>
      <c r="BL57" s="1439"/>
      <c r="BM57" s="510" t="s">
        <v>1169</v>
      </c>
      <c r="BN57" s="508" t="s">
        <v>1168</v>
      </c>
      <c r="BO57" s="508" t="s">
        <v>1170</v>
      </c>
      <c r="BP57" s="508" t="s">
        <v>1171</v>
      </c>
      <c r="BQ57" s="471"/>
      <c r="BR57" s="486"/>
      <c r="BS57" s="461"/>
      <c r="BT57" s="461"/>
      <c r="BU57" s="461"/>
      <c r="BV57" s="461"/>
      <c r="BW57" s="461"/>
      <c r="BX57" s="461"/>
      <c r="BY57" s="461"/>
      <c r="BZ57" s="461"/>
      <c r="CA57" s="461"/>
      <c r="CB57" s="461"/>
      <c r="CC57" s="461"/>
      <c r="CD57" s="461"/>
      <c r="CE57" s="461"/>
      <c r="CF57" s="461"/>
      <c r="CG57" s="461"/>
      <c r="CH57" s="461"/>
      <c r="CI57" s="461"/>
      <c r="CJ57" s="461"/>
      <c r="CK57" s="461"/>
      <c r="CL57" s="461"/>
      <c r="CM57" s="461"/>
      <c r="CN57" s="461"/>
      <c r="CO57" s="461"/>
      <c r="CP57" s="461"/>
      <c r="CQ57" s="461"/>
      <c r="CR57" s="461"/>
      <c r="CS57" s="461"/>
      <c r="CT57" s="461"/>
      <c r="CU57" s="461"/>
      <c r="CV57" s="461"/>
      <c r="CW57" s="461"/>
      <c r="CX57" s="461"/>
      <c r="CY57" s="461"/>
      <c r="CZ57" s="461"/>
      <c r="DA57" s="461"/>
      <c r="DB57" s="461"/>
      <c r="DC57" s="461"/>
      <c r="DD57" s="461"/>
      <c r="DE57" s="461"/>
      <c r="DF57" s="461"/>
      <c r="DG57" s="461"/>
      <c r="DH57" s="461"/>
      <c r="DI57" s="461"/>
      <c r="DJ57" s="461"/>
      <c r="DK57" s="461"/>
      <c r="DL57" s="461"/>
      <c r="DM57" s="461"/>
      <c r="DN57" s="461"/>
      <c r="DO57" s="461"/>
      <c r="DP57" s="461"/>
      <c r="DQ57" s="461"/>
    </row>
    <row r="58" spans="1:121" ht="12" customHeight="1">
      <c r="A58" s="850"/>
      <c r="B58" s="850"/>
      <c r="C58" s="1432"/>
      <c r="D58" s="474"/>
      <c r="E58" s="474"/>
      <c r="F58" s="474"/>
      <c r="G58" s="474"/>
      <c r="H58" s="474"/>
      <c r="I58" s="474"/>
      <c r="J58" s="1447">
        <f t="shared" ref="J58" si="231">SUM(D58:H58,)</f>
        <v>0</v>
      </c>
      <c r="K58" s="1447"/>
      <c r="L58" s="1447"/>
      <c r="M58" s="508">
        <f t="shared" ref="M58" si="232">J58-$W$7</f>
        <v>-15</v>
      </c>
      <c r="N58" s="508" t="str">
        <f t="shared" ref="N58" si="233">IF(J58&gt;=30,"3",IF(J58&gt;=20,"2",IF(J58&gt;=10,"1",IF(J58&gt;=89,"D","0"))))</f>
        <v>0</v>
      </c>
      <c r="O58" s="508" t="str">
        <f t="shared" ref="O58" si="234">IF(I58=1,"2","0")</f>
        <v>0</v>
      </c>
      <c r="P58" s="508" t="str">
        <f t="shared" ref="P58" si="235">IF(J58&lt;=$W$7,"0",M58)</f>
        <v>0</v>
      </c>
      <c r="Q58" s="474"/>
      <c r="R58" s="474"/>
      <c r="S58" s="474"/>
      <c r="T58" s="474"/>
      <c r="U58" s="474"/>
      <c r="V58" s="474"/>
      <c r="W58" s="1447">
        <f t="shared" ref="W58" si="236">SUM(Q58:U58,)</f>
        <v>0</v>
      </c>
      <c r="X58" s="1447"/>
      <c r="Y58" s="1447"/>
      <c r="Z58" s="508">
        <f t="shared" ref="Z58" si="237">W58-$W$7</f>
        <v>-15</v>
      </c>
      <c r="AA58" s="508" t="str">
        <f t="shared" ref="AA58" si="238">IF(W58&gt;=30,"3",IF(W58&gt;=20,"2",IF(W58&gt;=10,"1",IF(W58&gt;=89,"D","0"))))</f>
        <v>0</v>
      </c>
      <c r="AB58" s="508" t="str">
        <f t="shared" ref="AB58" si="239">IF(V58=1,"2","0")</f>
        <v>0</v>
      </c>
      <c r="AC58" s="508" t="str">
        <f t="shared" ref="AC58" si="240">IF(W58&lt;=$W$7,"0",Z58)</f>
        <v>0</v>
      </c>
      <c r="AD58" s="474"/>
      <c r="AE58" s="474"/>
      <c r="AF58" s="474"/>
      <c r="AG58" s="474"/>
      <c r="AH58" s="474"/>
      <c r="AI58" s="474"/>
      <c r="AJ58" s="1447">
        <f t="shared" ref="AJ58" si="241">SUM(AD58:AH58,)</f>
        <v>0</v>
      </c>
      <c r="AK58" s="1447"/>
      <c r="AL58" s="1447"/>
      <c r="AM58" s="508">
        <f t="shared" ref="AM58" si="242">AJ58-$W$7</f>
        <v>-15</v>
      </c>
      <c r="AN58" s="508" t="str">
        <f t="shared" ref="AN58" si="243">IF(AJ58&gt;=30,"3",IF(AJ58&gt;=20,"2",IF(AJ58&gt;=10,"1",IF(AJ58&gt;=89,"D","0"))))</f>
        <v>0</v>
      </c>
      <c r="AO58" s="508" t="str">
        <f t="shared" ref="AO58" si="244">IF(AI58=1,"2","0")</f>
        <v>0</v>
      </c>
      <c r="AP58" s="508" t="str">
        <f t="shared" ref="AP58" si="245">IF(AJ58&lt;=$W$7,"0",AM58)</f>
        <v>0</v>
      </c>
      <c r="AQ58" s="474"/>
      <c r="AR58" s="474"/>
      <c r="AS58" s="474"/>
      <c r="AT58" s="474"/>
      <c r="AU58" s="474"/>
      <c r="AV58" s="474"/>
      <c r="AW58" s="1447">
        <f t="shared" ref="AW58" si="246">SUM(AQ58:AU58,)</f>
        <v>0</v>
      </c>
      <c r="AX58" s="1447"/>
      <c r="AY58" s="1447"/>
      <c r="AZ58" s="508">
        <f t="shared" ref="AZ58" si="247">AW58-$W$7</f>
        <v>-15</v>
      </c>
      <c r="BA58" s="508" t="str">
        <f t="shared" ref="BA58" si="248">IF(AW58&gt;=30,"3",IF(AW58&gt;=20,"2",IF(AW58&gt;=10,"1",IF(AW58&gt;=89,"D","0"))))</f>
        <v>0</v>
      </c>
      <c r="BB58" s="508" t="str">
        <f t="shared" ref="BB58" si="249">IF(AV58=1,"2","0")</f>
        <v>0</v>
      </c>
      <c r="BC58" s="517" t="str">
        <f t="shared" ref="BC58" si="250">IF(AW58&lt;=$W$7,"0",AZ58)</f>
        <v>0</v>
      </c>
      <c r="BD58" s="474"/>
      <c r="BE58" s="474"/>
      <c r="BF58" s="474"/>
      <c r="BG58" s="474"/>
      <c r="BH58" s="474"/>
      <c r="BI58" s="474"/>
      <c r="BJ58" s="1447">
        <f t="shared" ref="BJ58" si="251">SUM(BD58:BH58,)</f>
        <v>0</v>
      </c>
      <c r="BK58" s="1447"/>
      <c r="BL58" s="1447"/>
      <c r="BM58" s="508">
        <f t="shared" ref="BM58" si="252">BJ58-$W$7</f>
        <v>-15</v>
      </c>
      <c r="BN58" s="508" t="str">
        <f t="shared" ref="BN58" si="253">IF(BJ58&gt;=30,"3",IF(BJ58&gt;=20,"2",IF(BJ58&gt;=10,"1",IF(BJ58&gt;=89,"D","0"))))</f>
        <v>0</v>
      </c>
      <c r="BO58" s="508" t="str">
        <f t="shared" ref="BO58" si="254">IF(BI58=1,"2","0")</f>
        <v>0</v>
      </c>
      <c r="BP58" s="508" t="str">
        <f t="shared" ref="BP58" si="255">IF(BJ58&lt;=$W$7,"0",BM58)</f>
        <v>0</v>
      </c>
      <c r="BQ58" s="471"/>
      <c r="BR58" s="486"/>
      <c r="BS58" s="461"/>
      <c r="BT58" s="461"/>
      <c r="BU58" s="461"/>
      <c r="BV58" s="461"/>
      <c r="BW58" s="461"/>
      <c r="BX58" s="461"/>
      <c r="BY58" s="461"/>
      <c r="BZ58" s="461"/>
      <c r="CA58" s="461"/>
      <c r="CB58" s="461"/>
      <c r="CC58" s="461"/>
      <c r="CD58" s="461"/>
      <c r="CE58" s="461"/>
      <c r="CF58" s="461"/>
      <c r="CG58" s="461"/>
      <c r="CH58" s="461"/>
      <c r="CI58" s="461"/>
      <c r="CJ58" s="461"/>
      <c r="CK58" s="461"/>
      <c r="CL58" s="461"/>
      <c r="CM58" s="461"/>
      <c r="CN58" s="461"/>
      <c r="CO58" s="461"/>
      <c r="CP58" s="461"/>
      <c r="CQ58" s="461"/>
      <c r="CR58" s="461"/>
      <c r="CS58" s="461"/>
      <c r="CT58" s="461"/>
      <c r="CU58" s="461"/>
      <c r="CV58" s="461"/>
      <c r="CW58" s="461"/>
      <c r="CX58" s="461"/>
      <c r="CY58" s="461"/>
      <c r="CZ58" s="461"/>
      <c r="DA58" s="461"/>
      <c r="DB58" s="461"/>
      <c r="DC58" s="461"/>
      <c r="DD58" s="461"/>
      <c r="DE58" s="461"/>
      <c r="DF58" s="461"/>
      <c r="DG58" s="461"/>
      <c r="DH58" s="461"/>
      <c r="DI58" s="461"/>
      <c r="DJ58" s="461"/>
      <c r="DK58" s="461"/>
      <c r="DL58" s="461"/>
      <c r="DM58" s="461"/>
      <c r="DN58" s="461"/>
      <c r="DO58" s="461"/>
      <c r="DP58" s="461"/>
      <c r="DQ58" s="461"/>
    </row>
    <row r="59" spans="1:121" ht="12" customHeight="1">
      <c r="A59" s="850"/>
      <c r="B59" s="850"/>
      <c r="C59" s="1432"/>
      <c r="D59" s="1434" t="s">
        <v>1177</v>
      </c>
      <c r="E59" s="1435"/>
      <c r="F59" s="1435"/>
      <c r="G59" s="1435"/>
      <c r="H59" s="1435"/>
      <c r="I59" s="504">
        <f t="shared" ref="I59" si="256">P58+O58+N58</f>
        <v>0</v>
      </c>
      <c r="J59" s="1436" t="s">
        <v>1172</v>
      </c>
      <c r="K59" s="1436"/>
      <c r="L59" s="506"/>
      <c r="M59" s="475"/>
      <c r="N59" s="476"/>
      <c r="O59" s="477"/>
      <c r="P59" s="478"/>
      <c r="Q59" s="1434" t="s">
        <v>1177</v>
      </c>
      <c r="R59" s="1435"/>
      <c r="S59" s="1435"/>
      <c r="T59" s="1435"/>
      <c r="U59" s="1435"/>
      <c r="V59" s="504">
        <f t="shared" ref="V59" si="257">AC58+AB58+AA58</f>
        <v>0</v>
      </c>
      <c r="W59" s="1436" t="s">
        <v>1172</v>
      </c>
      <c r="X59" s="1436"/>
      <c r="Y59" s="506"/>
      <c r="Z59" s="475"/>
      <c r="AA59" s="476"/>
      <c r="AB59" s="477"/>
      <c r="AC59" s="478"/>
      <c r="AD59" s="1434" t="s">
        <v>1177</v>
      </c>
      <c r="AE59" s="1435"/>
      <c r="AF59" s="1435"/>
      <c r="AG59" s="1435"/>
      <c r="AH59" s="1435"/>
      <c r="AI59" s="504">
        <f t="shared" ref="AI59" si="258">AP58+AO58+AN58</f>
        <v>0</v>
      </c>
      <c r="AJ59" s="1436" t="s">
        <v>1172</v>
      </c>
      <c r="AK59" s="1436"/>
      <c r="AL59" s="506"/>
      <c r="AM59" s="475"/>
      <c r="AN59" s="476"/>
      <c r="AO59" s="477"/>
      <c r="AP59" s="478"/>
      <c r="AQ59" s="1434" t="s">
        <v>1177</v>
      </c>
      <c r="AR59" s="1435"/>
      <c r="AS59" s="1435"/>
      <c r="AT59" s="1435"/>
      <c r="AU59" s="1435"/>
      <c r="AV59" s="504">
        <f t="shared" ref="AV59" si="259">BC58+BB58+BA58</f>
        <v>0</v>
      </c>
      <c r="AW59" s="1444" t="s">
        <v>1172</v>
      </c>
      <c r="AX59" s="1444"/>
      <c r="AY59" s="511"/>
      <c r="AZ59" s="512"/>
      <c r="BA59" s="513"/>
      <c r="BB59" s="514"/>
      <c r="BC59" s="515"/>
      <c r="BD59" s="1442" t="s">
        <v>1177</v>
      </c>
      <c r="BE59" s="1443"/>
      <c r="BF59" s="1443"/>
      <c r="BG59" s="1443"/>
      <c r="BH59" s="1443"/>
      <c r="BI59" s="528">
        <f t="shared" ref="BI59" si="260">BP58+BO58+BN58</f>
        <v>0</v>
      </c>
      <c r="BJ59" s="1430" t="s">
        <v>1172</v>
      </c>
      <c r="BK59" s="1430"/>
      <c r="BL59" s="529"/>
      <c r="BM59" s="475"/>
      <c r="BN59" s="476"/>
      <c r="BO59" s="477"/>
      <c r="BP59" s="478"/>
      <c r="BQ59" s="472"/>
      <c r="BR59" s="486"/>
      <c r="BS59" s="461"/>
      <c r="BT59" s="461"/>
      <c r="BU59" s="461"/>
      <c r="BV59" s="461"/>
      <c r="BW59" s="461"/>
      <c r="BX59" s="461"/>
      <c r="BY59" s="461"/>
      <c r="BZ59" s="461"/>
      <c r="CA59" s="461"/>
      <c r="CB59" s="461"/>
      <c r="CC59" s="461"/>
      <c r="CD59" s="461"/>
      <c r="CE59" s="461"/>
      <c r="CF59" s="461"/>
      <c r="CG59" s="461"/>
      <c r="CH59" s="461"/>
      <c r="CI59" s="461"/>
      <c r="CJ59" s="461"/>
      <c r="CK59" s="461"/>
      <c r="CL59" s="461"/>
      <c r="CM59" s="461"/>
      <c r="CN59" s="461"/>
      <c r="CO59" s="461"/>
      <c r="CP59" s="461"/>
      <c r="CQ59" s="461"/>
      <c r="CR59" s="461"/>
      <c r="CS59" s="461"/>
      <c r="CT59" s="461"/>
      <c r="CU59" s="461"/>
      <c r="CV59" s="461"/>
      <c r="CW59" s="461"/>
      <c r="CX59" s="461"/>
      <c r="CY59" s="461"/>
      <c r="CZ59" s="461"/>
      <c r="DA59" s="461"/>
      <c r="DB59" s="461"/>
      <c r="DC59" s="461"/>
      <c r="DD59" s="461"/>
      <c r="DE59" s="461"/>
      <c r="DF59" s="461"/>
      <c r="DG59" s="461"/>
      <c r="DH59" s="461"/>
      <c r="DI59" s="461"/>
      <c r="DJ59" s="461"/>
      <c r="DK59" s="461"/>
      <c r="DL59" s="461"/>
      <c r="DM59" s="461"/>
      <c r="DN59" s="461"/>
      <c r="DO59" s="461"/>
      <c r="DP59" s="461"/>
      <c r="DQ59" s="461"/>
    </row>
    <row r="60" spans="1:121" ht="12" customHeight="1">
      <c r="A60" s="850"/>
      <c r="B60" s="850"/>
      <c r="C60" s="1433"/>
      <c r="D60" s="1445" t="str">
        <f t="shared" ref="D60" si="261">C56</f>
        <v>MAYIS</v>
      </c>
      <c r="E60" s="1445"/>
      <c r="F60" s="1445"/>
      <c r="G60" s="1445"/>
      <c r="H60" s="1445"/>
      <c r="I60" s="1448" t="s">
        <v>1188</v>
      </c>
      <c r="J60" s="1448"/>
      <c r="K60" s="1448"/>
      <c r="L60" s="1448"/>
      <c r="M60" s="1448"/>
      <c r="N60" s="1448"/>
      <c r="O60" s="1448"/>
      <c r="P60" s="1448"/>
      <c r="Q60" s="1448"/>
      <c r="R60" s="1448"/>
      <c r="S60" s="1449">
        <f t="shared" ref="S60" si="262">I59+V59+AI59+AV59+BI59</f>
        <v>0</v>
      </c>
      <c r="T60" s="1449"/>
      <c r="U60" s="1448" t="s">
        <v>1172</v>
      </c>
      <c r="V60" s="1448"/>
      <c r="W60" s="1448"/>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1450" t="s">
        <v>1194</v>
      </c>
      <c r="AV60" s="1450"/>
      <c r="AW60" s="1450"/>
      <c r="AX60" s="1450"/>
      <c r="AY60" s="1450"/>
      <c r="AZ60" s="1450"/>
      <c r="BA60" s="1450"/>
      <c r="BB60" s="1450"/>
      <c r="BC60" s="1450"/>
      <c r="BD60" s="1446"/>
      <c r="BE60" s="1446"/>
      <c r="BF60" s="1446"/>
      <c r="BG60" s="1446"/>
      <c r="BH60" s="1446">
        <f t="shared" ref="BH60" si="263">$W$6*S60</f>
        <v>0</v>
      </c>
      <c r="BI60" s="1446"/>
      <c r="BJ60" s="1446"/>
      <c r="BK60" s="1440" t="s">
        <v>1193</v>
      </c>
      <c r="BL60" s="1441"/>
      <c r="BM60" s="475"/>
      <c r="BN60" s="476"/>
      <c r="BO60" s="477"/>
      <c r="BP60" s="478"/>
      <c r="BQ60" s="479"/>
      <c r="BR60" s="486"/>
      <c r="BS60" s="461"/>
      <c r="BT60" s="461"/>
      <c r="BU60" s="461"/>
      <c r="BV60" s="461"/>
      <c r="BW60" s="461"/>
      <c r="BX60" s="461"/>
      <c r="BY60" s="461"/>
      <c r="BZ60" s="461"/>
      <c r="CA60" s="461"/>
      <c r="CB60" s="461"/>
      <c r="CC60" s="461"/>
      <c r="CD60" s="461"/>
      <c r="CE60" s="461"/>
      <c r="CF60" s="461"/>
      <c r="CG60" s="461"/>
      <c r="CH60" s="461"/>
      <c r="CI60" s="461"/>
      <c r="CJ60" s="461"/>
      <c r="CK60" s="461"/>
      <c r="CL60" s="461"/>
      <c r="CM60" s="461"/>
      <c r="CN60" s="461"/>
      <c r="CO60" s="461"/>
      <c r="CP60" s="461"/>
      <c r="CQ60" s="461"/>
      <c r="CR60" s="461"/>
      <c r="CS60" s="461"/>
      <c r="CT60" s="461"/>
      <c r="CU60" s="461"/>
      <c r="CV60" s="461"/>
      <c r="CW60" s="461"/>
      <c r="CX60" s="461"/>
      <c r="CY60" s="461"/>
      <c r="CZ60" s="461"/>
      <c r="DA60" s="461"/>
      <c r="DB60" s="461"/>
      <c r="DC60" s="461"/>
      <c r="DD60" s="461"/>
      <c r="DE60" s="461"/>
      <c r="DF60" s="461"/>
      <c r="DG60" s="461"/>
      <c r="DH60" s="461"/>
      <c r="DI60" s="461"/>
      <c r="DJ60" s="461"/>
      <c r="DK60" s="461"/>
      <c r="DL60" s="461"/>
      <c r="DM60" s="461"/>
      <c r="DN60" s="461"/>
      <c r="DO60" s="461"/>
      <c r="DP60" s="461"/>
      <c r="DQ60" s="461"/>
    </row>
    <row r="61" spans="1:121" ht="12" customHeight="1">
      <c r="A61" s="850"/>
      <c r="B61" s="850"/>
      <c r="C61" s="488"/>
      <c r="D61" s="490"/>
      <c r="E61" s="487"/>
      <c r="F61" s="487"/>
      <c r="G61" s="488"/>
      <c r="H61" s="488"/>
      <c r="I61" s="488"/>
      <c r="J61" s="488"/>
      <c r="K61" s="488"/>
      <c r="L61" s="488"/>
      <c r="M61" s="488"/>
      <c r="N61" s="489"/>
      <c r="O61" s="488"/>
      <c r="P61" s="488"/>
      <c r="Q61" s="488"/>
      <c r="R61" s="488"/>
      <c r="S61" s="488"/>
      <c r="T61" s="489"/>
      <c r="U61" s="488"/>
      <c r="V61" s="488"/>
      <c r="W61" s="488"/>
      <c r="X61" s="488"/>
      <c r="Y61" s="488"/>
      <c r="Z61" s="488"/>
      <c r="AA61" s="489"/>
      <c r="AB61" s="488"/>
      <c r="AC61" s="488"/>
      <c r="AD61" s="488"/>
      <c r="AE61" s="488"/>
      <c r="AF61" s="488"/>
      <c r="AG61" s="489"/>
      <c r="AH61" s="488"/>
      <c r="AI61" s="488"/>
      <c r="AJ61" s="488"/>
      <c r="AK61" s="488"/>
      <c r="AL61" s="488"/>
      <c r="AM61" s="488"/>
      <c r="AN61" s="489"/>
      <c r="AO61" s="488"/>
      <c r="AP61" s="488"/>
      <c r="AQ61" s="488"/>
      <c r="AR61" s="488"/>
      <c r="AS61" s="488"/>
      <c r="AT61" s="489"/>
      <c r="AU61" s="488"/>
      <c r="AV61" s="488"/>
      <c r="AW61" s="488"/>
      <c r="AX61" s="488"/>
      <c r="AY61" s="488"/>
      <c r="AZ61" s="488"/>
      <c r="BA61" s="489"/>
      <c r="BB61" s="488"/>
      <c r="BC61" s="488"/>
      <c r="BD61" s="488"/>
      <c r="BE61" s="488"/>
      <c r="BF61" s="488"/>
      <c r="BG61" s="489"/>
      <c r="BH61" s="488"/>
      <c r="BI61" s="488"/>
      <c r="BJ61" s="488"/>
      <c r="BK61" s="488"/>
      <c r="BL61" s="488"/>
      <c r="BM61" s="486" t="s">
        <v>1176</v>
      </c>
      <c r="BN61" s="486"/>
      <c r="BO61" s="492" t="s">
        <v>1172</v>
      </c>
      <c r="BP61" s="492"/>
      <c r="BQ61" s="486"/>
      <c r="BR61" s="486"/>
      <c r="BS61" s="461"/>
      <c r="BT61" s="461"/>
      <c r="BU61" s="461"/>
      <c r="BV61" s="461"/>
      <c r="BW61" s="461"/>
      <c r="BX61" s="461"/>
      <c r="BY61" s="461"/>
      <c r="BZ61" s="461"/>
      <c r="CA61" s="461"/>
      <c r="CB61" s="461"/>
      <c r="CC61" s="461"/>
      <c r="CD61" s="461"/>
      <c r="CE61" s="461"/>
      <c r="CF61" s="461"/>
      <c r="CG61" s="461"/>
      <c r="CH61" s="461"/>
      <c r="CI61" s="461"/>
      <c r="CJ61" s="461"/>
      <c r="CK61" s="461"/>
      <c r="CL61" s="461"/>
      <c r="CM61" s="461"/>
      <c r="CN61" s="461"/>
      <c r="CO61" s="461"/>
      <c r="CP61" s="461"/>
      <c r="CQ61" s="461"/>
      <c r="CR61" s="461"/>
      <c r="CS61" s="461"/>
      <c r="CT61" s="461"/>
      <c r="CU61" s="461"/>
      <c r="CV61" s="461"/>
      <c r="CW61" s="461"/>
      <c r="CX61" s="461"/>
      <c r="CY61" s="461"/>
      <c r="CZ61" s="461"/>
      <c r="DA61" s="461"/>
      <c r="DB61" s="461"/>
      <c r="DC61" s="461"/>
      <c r="DD61" s="461"/>
      <c r="DE61" s="461"/>
      <c r="DF61" s="461"/>
      <c r="DG61" s="461"/>
      <c r="DH61" s="461"/>
      <c r="DI61" s="461"/>
      <c r="DJ61" s="461"/>
      <c r="DK61" s="461"/>
      <c r="DL61" s="461"/>
      <c r="DM61" s="461"/>
      <c r="DN61" s="461"/>
      <c r="DO61" s="461"/>
      <c r="DP61" s="461"/>
      <c r="DQ61" s="461"/>
    </row>
    <row r="62" spans="1:121" ht="12" customHeight="1">
      <c r="A62" s="850"/>
      <c r="B62" s="850"/>
      <c r="C62" s="1431" t="s">
        <v>303</v>
      </c>
      <c r="D62" s="1428" t="s">
        <v>443</v>
      </c>
      <c r="E62" s="1428"/>
      <c r="F62" s="1428"/>
      <c r="G62" s="1428"/>
      <c r="H62" s="1428"/>
      <c r="I62" s="1428"/>
      <c r="J62" s="1429"/>
      <c r="K62" s="1429"/>
      <c r="L62" s="1429"/>
      <c r="M62" s="507"/>
      <c r="N62" s="507"/>
      <c r="O62" s="507"/>
      <c r="P62" s="507"/>
      <c r="Q62" s="1428" t="s">
        <v>444</v>
      </c>
      <c r="R62" s="1428"/>
      <c r="S62" s="1428"/>
      <c r="T62" s="1428"/>
      <c r="U62" s="1428"/>
      <c r="V62" s="1428"/>
      <c r="W62" s="1429"/>
      <c r="X62" s="1429"/>
      <c r="Y62" s="1429"/>
      <c r="Z62" s="507"/>
      <c r="AA62" s="507"/>
      <c r="AB62" s="507"/>
      <c r="AC62" s="507"/>
      <c r="AD62" s="1428" t="s">
        <v>1191</v>
      </c>
      <c r="AE62" s="1428"/>
      <c r="AF62" s="1428"/>
      <c r="AG62" s="1428"/>
      <c r="AH62" s="1428"/>
      <c r="AI62" s="1428"/>
      <c r="AJ62" s="1429"/>
      <c r="AK62" s="1429"/>
      <c r="AL62" s="1429"/>
      <c r="AM62" s="507"/>
      <c r="AN62" s="507"/>
      <c r="AO62" s="507"/>
      <c r="AP62" s="507"/>
      <c r="AQ62" s="1428" t="s">
        <v>1192</v>
      </c>
      <c r="AR62" s="1428"/>
      <c r="AS62" s="1428"/>
      <c r="AT62" s="1428"/>
      <c r="AU62" s="1428"/>
      <c r="AV62" s="1428"/>
      <c r="AW62" s="1429"/>
      <c r="AX62" s="1429"/>
      <c r="AY62" s="1429"/>
      <c r="AZ62" s="507"/>
      <c r="BA62" s="507"/>
      <c r="BB62" s="507"/>
      <c r="BC62" s="516"/>
      <c r="BD62" s="1428" t="s">
        <v>1174</v>
      </c>
      <c r="BE62" s="1428"/>
      <c r="BF62" s="1428"/>
      <c r="BG62" s="1428"/>
      <c r="BH62" s="1428"/>
      <c r="BI62" s="1428"/>
      <c r="BJ62" s="1429"/>
      <c r="BK62" s="1429"/>
      <c r="BL62" s="1429"/>
      <c r="BM62" s="507"/>
      <c r="BN62" s="507"/>
      <c r="BO62" s="507"/>
      <c r="BP62" s="507"/>
      <c r="BQ62" s="486"/>
      <c r="BR62" s="486"/>
      <c r="BS62" s="461"/>
      <c r="BT62" s="461"/>
      <c r="BU62" s="461"/>
      <c r="BV62" s="461"/>
      <c r="BW62" s="461"/>
      <c r="BX62" s="461"/>
      <c r="BY62" s="461"/>
      <c r="BZ62" s="461"/>
      <c r="CA62" s="461"/>
      <c r="CB62" s="461"/>
      <c r="CC62" s="461"/>
      <c r="CD62" s="461"/>
      <c r="CE62" s="461"/>
      <c r="CF62" s="461"/>
      <c r="CG62" s="461"/>
      <c r="CH62" s="461"/>
      <c r="CI62" s="461"/>
      <c r="CJ62" s="461"/>
      <c r="CK62" s="461"/>
      <c r="CL62" s="461"/>
      <c r="CM62" s="461"/>
      <c r="CN62" s="461"/>
      <c r="CO62" s="461"/>
      <c r="CP62" s="461"/>
      <c r="CQ62" s="461"/>
      <c r="CR62" s="461"/>
      <c r="CS62" s="461"/>
      <c r="CT62" s="461"/>
      <c r="CU62" s="461"/>
      <c r="CV62" s="461"/>
      <c r="CW62" s="461"/>
      <c r="CX62" s="461"/>
      <c r="CY62" s="461"/>
      <c r="CZ62" s="461"/>
      <c r="DA62" s="461"/>
      <c r="DB62" s="461"/>
      <c r="DC62" s="461"/>
      <c r="DD62" s="461"/>
      <c r="DE62" s="461"/>
      <c r="DF62" s="461"/>
      <c r="DG62" s="461"/>
      <c r="DH62" s="461"/>
      <c r="DI62" s="461"/>
      <c r="DJ62" s="461"/>
      <c r="DK62" s="461"/>
      <c r="DL62" s="461"/>
      <c r="DM62" s="461"/>
      <c r="DN62" s="461"/>
      <c r="DO62" s="461"/>
      <c r="DP62" s="461"/>
      <c r="DQ62" s="461"/>
    </row>
    <row r="63" spans="1:121" ht="12" customHeight="1">
      <c r="A63" s="850"/>
      <c r="B63" s="850"/>
      <c r="C63" s="1432"/>
      <c r="D63" s="473" t="s">
        <v>1179</v>
      </c>
      <c r="E63" s="473" t="s">
        <v>1180</v>
      </c>
      <c r="F63" s="473" t="s">
        <v>1181</v>
      </c>
      <c r="G63" s="473" t="s">
        <v>1182</v>
      </c>
      <c r="H63" s="473" t="s">
        <v>1183</v>
      </c>
      <c r="I63" s="509" t="s">
        <v>1178</v>
      </c>
      <c r="J63" s="1437" t="s">
        <v>1173</v>
      </c>
      <c r="K63" s="1438"/>
      <c r="L63" s="1439"/>
      <c r="M63" s="510" t="s">
        <v>1169</v>
      </c>
      <c r="N63" s="508" t="s">
        <v>1168</v>
      </c>
      <c r="O63" s="508" t="s">
        <v>1170</v>
      </c>
      <c r="P63" s="508" t="s">
        <v>1171</v>
      </c>
      <c r="Q63" s="473" t="s">
        <v>1179</v>
      </c>
      <c r="R63" s="473" t="s">
        <v>1180</v>
      </c>
      <c r="S63" s="473" t="s">
        <v>1181</v>
      </c>
      <c r="T63" s="473" t="s">
        <v>1182</v>
      </c>
      <c r="U63" s="473" t="s">
        <v>1183</v>
      </c>
      <c r="V63" s="509" t="s">
        <v>1178</v>
      </c>
      <c r="W63" s="1437" t="s">
        <v>1173</v>
      </c>
      <c r="X63" s="1438"/>
      <c r="Y63" s="1439"/>
      <c r="Z63" s="510" t="s">
        <v>1169</v>
      </c>
      <c r="AA63" s="508" t="s">
        <v>1168</v>
      </c>
      <c r="AB63" s="508" t="s">
        <v>1170</v>
      </c>
      <c r="AC63" s="508" t="s">
        <v>1171</v>
      </c>
      <c r="AD63" s="473" t="s">
        <v>1179</v>
      </c>
      <c r="AE63" s="473" t="s">
        <v>1180</v>
      </c>
      <c r="AF63" s="473" t="s">
        <v>1181</v>
      </c>
      <c r="AG63" s="473" t="s">
        <v>1182</v>
      </c>
      <c r="AH63" s="473" t="s">
        <v>1183</v>
      </c>
      <c r="AI63" s="509" t="s">
        <v>1178</v>
      </c>
      <c r="AJ63" s="1437" t="s">
        <v>1173</v>
      </c>
      <c r="AK63" s="1438"/>
      <c r="AL63" s="1439"/>
      <c r="AM63" s="510" t="s">
        <v>1169</v>
      </c>
      <c r="AN63" s="508" t="s">
        <v>1168</v>
      </c>
      <c r="AO63" s="508" t="s">
        <v>1170</v>
      </c>
      <c r="AP63" s="508" t="s">
        <v>1171</v>
      </c>
      <c r="AQ63" s="473" t="s">
        <v>1179</v>
      </c>
      <c r="AR63" s="473" t="s">
        <v>1180</v>
      </c>
      <c r="AS63" s="473" t="s">
        <v>1181</v>
      </c>
      <c r="AT63" s="473" t="s">
        <v>1182</v>
      </c>
      <c r="AU63" s="473" t="s">
        <v>1183</v>
      </c>
      <c r="AV63" s="509" t="s">
        <v>1178</v>
      </c>
      <c r="AW63" s="1437" t="s">
        <v>1173</v>
      </c>
      <c r="AX63" s="1438"/>
      <c r="AY63" s="1439"/>
      <c r="AZ63" s="510" t="s">
        <v>1169</v>
      </c>
      <c r="BA63" s="508" t="s">
        <v>1168</v>
      </c>
      <c r="BB63" s="508" t="s">
        <v>1170</v>
      </c>
      <c r="BC63" s="517" t="s">
        <v>1171</v>
      </c>
      <c r="BD63" s="473" t="s">
        <v>1179</v>
      </c>
      <c r="BE63" s="473" t="s">
        <v>1180</v>
      </c>
      <c r="BF63" s="473" t="s">
        <v>1181</v>
      </c>
      <c r="BG63" s="473" t="s">
        <v>1182</v>
      </c>
      <c r="BH63" s="473" t="s">
        <v>1183</v>
      </c>
      <c r="BI63" s="509" t="s">
        <v>1178</v>
      </c>
      <c r="BJ63" s="1437" t="s">
        <v>1173</v>
      </c>
      <c r="BK63" s="1438"/>
      <c r="BL63" s="1439"/>
      <c r="BM63" s="510" t="s">
        <v>1169</v>
      </c>
      <c r="BN63" s="508" t="s">
        <v>1168</v>
      </c>
      <c r="BO63" s="508" t="s">
        <v>1170</v>
      </c>
      <c r="BP63" s="508" t="s">
        <v>1171</v>
      </c>
      <c r="BQ63" s="471"/>
      <c r="BR63" s="486"/>
      <c r="BS63" s="461"/>
      <c r="BT63" s="461"/>
      <c r="BU63" s="461"/>
      <c r="BV63" s="461"/>
      <c r="BW63" s="461"/>
      <c r="BX63" s="461"/>
      <c r="BY63" s="461"/>
      <c r="BZ63" s="461"/>
      <c r="CA63" s="461"/>
      <c r="CB63" s="461"/>
      <c r="CC63" s="461"/>
      <c r="CD63" s="461"/>
      <c r="CE63" s="461"/>
      <c r="CF63" s="461"/>
      <c r="CG63" s="461"/>
      <c r="CH63" s="461"/>
      <c r="CI63" s="461"/>
      <c r="CJ63" s="461"/>
      <c r="CK63" s="461"/>
      <c r="CL63" s="461"/>
      <c r="CM63" s="461"/>
      <c r="CN63" s="461"/>
      <c r="CO63" s="461"/>
      <c r="CP63" s="461"/>
      <c r="CQ63" s="461"/>
      <c r="CR63" s="461"/>
      <c r="CS63" s="461"/>
      <c r="CT63" s="461"/>
      <c r="CU63" s="461"/>
      <c r="CV63" s="461"/>
      <c r="CW63" s="461"/>
      <c r="CX63" s="461"/>
      <c r="CY63" s="461"/>
      <c r="CZ63" s="461"/>
      <c r="DA63" s="461"/>
      <c r="DB63" s="461"/>
      <c r="DC63" s="461"/>
      <c r="DD63" s="461"/>
      <c r="DE63" s="461"/>
      <c r="DF63" s="461"/>
      <c r="DG63" s="461"/>
      <c r="DH63" s="461"/>
      <c r="DI63" s="461"/>
      <c r="DJ63" s="461"/>
      <c r="DK63" s="461"/>
      <c r="DL63" s="461"/>
      <c r="DM63" s="461"/>
      <c r="DN63" s="461"/>
      <c r="DO63" s="461"/>
      <c r="DP63" s="461"/>
      <c r="DQ63" s="461"/>
    </row>
    <row r="64" spans="1:121" ht="12" customHeight="1">
      <c r="A64" s="850"/>
      <c r="B64" s="850"/>
      <c r="C64" s="1432"/>
      <c r="D64" s="474"/>
      <c r="E64" s="474"/>
      <c r="F64" s="474"/>
      <c r="G64" s="474"/>
      <c r="H64" s="474"/>
      <c r="I64" s="474"/>
      <c r="J64" s="1447">
        <f t="shared" ref="J64" si="264">SUM(D64:H64,)</f>
        <v>0</v>
      </c>
      <c r="K64" s="1447"/>
      <c r="L64" s="1447"/>
      <c r="M64" s="508">
        <f t="shared" ref="M64" si="265">J64-$W$7</f>
        <v>-15</v>
      </c>
      <c r="N64" s="508" t="str">
        <f t="shared" ref="N64" si="266">IF(J64&gt;=30,"3",IF(J64&gt;=20,"2",IF(J64&gt;=10,"1",IF(J64&gt;=89,"D","0"))))</f>
        <v>0</v>
      </c>
      <c r="O64" s="508" t="str">
        <f t="shared" ref="O64" si="267">IF(I64=1,"2","0")</f>
        <v>0</v>
      </c>
      <c r="P64" s="508" t="str">
        <f t="shared" ref="P64" si="268">IF(J64&lt;=$W$7,"0",M64)</f>
        <v>0</v>
      </c>
      <c r="Q64" s="474"/>
      <c r="R64" s="474"/>
      <c r="S64" s="474"/>
      <c r="T64" s="474"/>
      <c r="U64" s="474"/>
      <c r="V64" s="474"/>
      <c r="W64" s="1447">
        <f t="shared" ref="W64" si="269">SUM(Q64:U64,)</f>
        <v>0</v>
      </c>
      <c r="X64" s="1447"/>
      <c r="Y64" s="1447"/>
      <c r="Z64" s="508">
        <f t="shared" ref="Z64" si="270">W64-$W$7</f>
        <v>-15</v>
      </c>
      <c r="AA64" s="508" t="str">
        <f t="shared" ref="AA64" si="271">IF(W64&gt;=30,"3",IF(W64&gt;=20,"2",IF(W64&gt;=10,"1",IF(W64&gt;=89,"D","0"))))</f>
        <v>0</v>
      </c>
      <c r="AB64" s="508" t="str">
        <f t="shared" ref="AB64" si="272">IF(V64=1,"2","0")</f>
        <v>0</v>
      </c>
      <c r="AC64" s="508" t="str">
        <f t="shared" ref="AC64" si="273">IF(W64&lt;=$W$7,"0",Z64)</f>
        <v>0</v>
      </c>
      <c r="AD64" s="474"/>
      <c r="AE64" s="474"/>
      <c r="AF64" s="474"/>
      <c r="AG64" s="474"/>
      <c r="AH64" s="474"/>
      <c r="AI64" s="474"/>
      <c r="AJ64" s="1447">
        <f t="shared" ref="AJ64" si="274">SUM(AD64:AH64,)</f>
        <v>0</v>
      </c>
      <c r="AK64" s="1447"/>
      <c r="AL64" s="1447"/>
      <c r="AM64" s="508">
        <f t="shared" ref="AM64" si="275">AJ64-$W$7</f>
        <v>-15</v>
      </c>
      <c r="AN64" s="508" t="str">
        <f t="shared" ref="AN64" si="276">IF(AJ64&gt;=30,"3",IF(AJ64&gt;=20,"2",IF(AJ64&gt;=10,"1",IF(AJ64&gt;=89,"D","0"))))</f>
        <v>0</v>
      </c>
      <c r="AO64" s="508" t="str">
        <f t="shared" ref="AO64" si="277">IF(AI64=1,"2","0")</f>
        <v>0</v>
      </c>
      <c r="AP64" s="508" t="str">
        <f t="shared" ref="AP64" si="278">IF(AJ64&lt;=$W$7,"0",AM64)</f>
        <v>0</v>
      </c>
      <c r="AQ64" s="474"/>
      <c r="AR64" s="474"/>
      <c r="AS64" s="474"/>
      <c r="AT64" s="474"/>
      <c r="AU64" s="474"/>
      <c r="AV64" s="474"/>
      <c r="AW64" s="1447">
        <f t="shared" ref="AW64" si="279">SUM(AQ64:AU64,)</f>
        <v>0</v>
      </c>
      <c r="AX64" s="1447"/>
      <c r="AY64" s="1447"/>
      <c r="AZ64" s="508">
        <f t="shared" ref="AZ64" si="280">AW64-$W$7</f>
        <v>-15</v>
      </c>
      <c r="BA64" s="508" t="str">
        <f t="shared" ref="BA64" si="281">IF(AW64&gt;=30,"3",IF(AW64&gt;=20,"2",IF(AW64&gt;=10,"1",IF(AW64&gt;=89,"D","0"))))</f>
        <v>0</v>
      </c>
      <c r="BB64" s="508" t="str">
        <f t="shared" ref="BB64" si="282">IF(AV64=1,"2","0")</f>
        <v>0</v>
      </c>
      <c r="BC64" s="517" t="str">
        <f t="shared" ref="BC64" si="283">IF(AW64&lt;=$W$7,"0",AZ64)</f>
        <v>0</v>
      </c>
      <c r="BD64" s="474"/>
      <c r="BE64" s="474"/>
      <c r="BF64" s="474"/>
      <c r="BG64" s="474"/>
      <c r="BH64" s="474"/>
      <c r="BI64" s="474"/>
      <c r="BJ64" s="1447">
        <f t="shared" ref="BJ64" si="284">SUM(BD64:BH64,)</f>
        <v>0</v>
      </c>
      <c r="BK64" s="1447"/>
      <c r="BL64" s="1447"/>
      <c r="BM64" s="508">
        <f t="shared" ref="BM64" si="285">BJ64-$W$7</f>
        <v>-15</v>
      </c>
      <c r="BN64" s="508" t="str">
        <f t="shared" ref="BN64" si="286">IF(BJ64&gt;=30,"3",IF(BJ64&gt;=20,"2",IF(BJ64&gt;=10,"1",IF(BJ64&gt;=89,"D","0"))))</f>
        <v>0</v>
      </c>
      <c r="BO64" s="508" t="str">
        <f t="shared" ref="BO64" si="287">IF(BI64=1,"2","0")</f>
        <v>0</v>
      </c>
      <c r="BP64" s="508" t="str">
        <f t="shared" ref="BP64" si="288">IF(BJ64&lt;=$W$7,"0",BM64)</f>
        <v>0</v>
      </c>
      <c r="BQ64" s="471"/>
      <c r="BR64" s="486"/>
      <c r="BS64" s="461"/>
      <c r="BT64" s="461"/>
      <c r="BU64" s="461"/>
      <c r="BV64" s="461"/>
      <c r="BW64" s="461"/>
      <c r="BX64" s="461"/>
      <c r="BY64" s="461"/>
      <c r="BZ64" s="461"/>
      <c r="CA64" s="461"/>
      <c r="CB64" s="461"/>
      <c r="CC64" s="461"/>
      <c r="CD64" s="461"/>
      <c r="CE64" s="461"/>
      <c r="CF64" s="461"/>
      <c r="CG64" s="461"/>
      <c r="CH64" s="461"/>
      <c r="CI64" s="461"/>
      <c r="CJ64" s="461"/>
      <c r="CK64" s="461"/>
      <c r="CL64" s="461"/>
      <c r="CM64" s="461"/>
      <c r="CN64" s="461"/>
      <c r="CO64" s="461"/>
      <c r="CP64" s="461"/>
      <c r="CQ64" s="461"/>
      <c r="CR64" s="461"/>
      <c r="CS64" s="461"/>
      <c r="CT64" s="461"/>
      <c r="CU64" s="461"/>
      <c r="CV64" s="461"/>
      <c r="CW64" s="461"/>
      <c r="CX64" s="461"/>
      <c r="CY64" s="461"/>
      <c r="CZ64" s="461"/>
      <c r="DA64" s="461"/>
      <c r="DB64" s="461"/>
      <c r="DC64" s="461"/>
      <c r="DD64" s="461"/>
      <c r="DE64" s="461"/>
      <c r="DF64" s="461"/>
      <c r="DG64" s="461"/>
      <c r="DH64" s="461"/>
      <c r="DI64" s="461"/>
      <c r="DJ64" s="461"/>
      <c r="DK64" s="461"/>
      <c r="DL64" s="461"/>
      <c r="DM64" s="461"/>
      <c r="DN64" s="461"/>
      <c r="DO64" s="461"/>
      <c r="DP64" s="461"/>
      <c r="DQ64" s="461"/>
    </row>
    <row r="65" spans="1:121" ht="12" customHeight="1">
      <c r="A65" s="850"/>
      <c r="B65" s="850"/>
      <c r="C65" s="1432"/>
      <c r="D65" s="1434" t="s">
        <v>1177</v>
      </c>
      <c r="E65" s="1435"/>
      <c r="F65" s="1435"/>
      <c r="G65" s="1435"/>
      <c r="H65" s="1435"/>
      <c r="I65" s="504">
        <f t="shared" ref="I65" si="289">P64+O64+N64</f>
        <v>0</v>
      </c>
      <c r="J65" s="1436" t="s">
        <v>1172</v>
      </c>
      <c r="K65" s="1436"/>
      <c r="L65" s="506"/>
      <c r="M65" s="475"/>
      <c r="N65" s="476"/>
      <c r="O65" s="477"/>
      <c r="P65" s="478"/>
      <c r="Q65" s="1434" t="s">
        <v>1177</v>
      </c>
      <c r="R65" s="1435"/>
      <c r="S65" s="1435"/>
      <c r="T65" s="1435"/>
      <c r="U65" s="1435"/>
      <c r="V65" s="504">
        <f t="shared" ref="V65" si="290">AC64+AB64+AA64</f>
        <v>0</v>
      </c>
      <c r="W65" s="1436" t="s">
        <v>1172</v>
      </c>
      <c r="X65" s="1436"/>
      <c r="Y65" s="506"/>
      <c r="Z65" s="475"/>
      <c r="AA65" s="476"/>
      <c r="AB65" s="477"/>
      <c r="AC65" s="478"/>
      <c r="AD65" s="1434" t="s">
        <v>1177</v>
      </c>
      <c r="AE65" s="1435"/>
      <c r="AF65" s="1435"/>
      <c r="AG65" s="1435"/>
      <c r="AH65" s="1435"/>
      <c r="AI65" s="504">
        <f t="shared" ref="AI65" si="291">AP64+AO64+AN64</f>
        <v>0</v>
      </c>
      <c r="AJ65" s="1436" t="s">
        <v>1172</v>
      </c>
      <c r="AK65" s="1436"/>
      <c r="AL65" s="506"/>
      <c r="AM65" s="475"/>
      <c r="AN65" s="476"/>
      <c r="AO65" s="477"/>
      <c r="AP65" s="478"/>
      <c r="AQ65" s="1434" t="s">
        <v>1177</v>
      </c>
      <c r="AR65" s="1435"/>
      <c r="AS65" s="1435"/>
      <c r="AT65" s="1435"/>
      <c r="AU65" s="1435"/>
      <c r="AV65" s="504">
        <f t="shared" ref="AV65" si="292">BC64+BB64+BA64</f>
        <v>0</v>
      </c>
      <c r="AW65" s="1444" t="s">
        <v>1172</v>
      </c>
      <c r="AX65" s="1444"/>
      <c r="AY65" s="511"/>
      <c r="AZ65" s="512"/>
      <c r="BA65" s="513"/>
      <c r="BB65" s="514"/>
      <c r="BC65" s="515"/>
      <c r="BD65" s="1442" t="s">
        <v>1177</v>
      </c>
      <c r="BE65" s="1443"/>
      <c r="BF65" s="1443"/>
      <c r="BG65" s="1443"/>
      <c r="BH65" s="1443"/>
      <c r="BI65" s="528">
        <f t="shared" ref="BI65" si="293">BP64+BO64+BN64</f>
        <v>0</v>
      </c>
      <c r="BJ65" s="1430" t="s">
        <v>1172</v>
      </c>
      <c r="BK65" s="1430"/>
      <c r="BL65" s="529"/>
      <c r="BM65" s="475"/>
      <c r="BN65" s="476"/>
      <c r="BO65" s="477"/>
      <c r="BP65" s="478"/>
      <c r="BQ65" s="472"/>
      <c r="BR65" s="486"/>
      <c r="BS65" s="461"/>
      <c r="BT65" s="461"/>
      <c r="BU65" s="461"/>
      <c r="BV65" s="461"/>
      <c r="BW65" s="461"/>
      <c r="BX65" s="461"/>
      <c r="BY65" s="461"/>
      <c r="BZ65" s="461"/>
      <c r="CA65" s="461"/>
      <c r="CB65" s="461"/>
      <c r="CC65" s="461"/>
      <c r="CD65" s="461"/>
      <c r="CE65" s="461"/>
      <c r="CF65" s="461"/>
      <c r="CG65" s="461"/>
      <c r="CH65" s="461"/>
      <c r="CI65" s="461"/>
      <c r="CJ65" s="461"/>
      <c r="CK65" s="461"/>
      <c r="CL65" s="461"/>
      <c r="CM65" s="461"/>
      <c r="CN65" s="461"/>
      <c r="CO65" s="461"/>
      <c r="CP65" s="461"/>
      <c r="CQ65" s="461"/>
      <c r="CR65" s="461"/>
      <c r="CS65" s="461"/>
      <c r="CT65" s="461"/>
      <c r="CU65" s="461"/>
      <c r="CV65" s="461"/>
      <c r="CW65" s="461"/>
      <c r="CX65" s="461"/>
      <c r="CY65" s="461"/>
      <c r="CZ65" s="461"/>
      <c r="DA65" s="461"/>
      <c r="DB65" s="461"/>
      <c r="DC65" s="461"/>
      <c r="DD65" s="461"/>
      <c r="DE65" s="461"/>
      <c r="DF65" s="461"/>
      <c r="DG65" s="461"/>
      <c r="DH65" s="461"/>
      <c r="DI65" s="461"/>
      <c r="DJ65" s="461"/>
      <c r="DK65" s="461"/>
      <c r="DL65" s="461"/>
      <c r="DM65" s="461"/>
      <c r="DN65" s="461"/>
      <c r="DO65" s="461"/>
      <c r="DP65" s="461"/>
      <c r="DQ65" s="461"/>
    </row>
    <row r="66" spans="1:121" ht="12" customHeight="1">
      <c r="A66" s="850"/>
      <c r="B66" s="850"/>
      <c r="C66" s="1433"/>
      <c r="D66" s="1445" t="str">
        <f t="shared" ref="D66" si="294">C62</f>
        <v>HAZIRAN</v>
      </c>
      <c r="E66" s="1445"/>
      <c r="F66" s="1445"/>
      <c r="G66" s="1445"/>
      <c r="H66" s="1445"/>
      <c r="I66" s="1448" t="s">
        <v>1188</v>
      </c>
      <c r="J66" s="1448"/>
      <c r="K66" s="1448"/>
      <c r="L66" s="1448"/>
      <c r="M66" s="1448"/>
      <c r="N66" s="1448"/>
      <c r="O66" s="1448"/>
      <c r="P66" s="1448"/>
      <c r="Q66" s="1448"/>
      <c r="R66" s="1448"/>
      <c r="S66" s="1449">
        <f t="shared" ref="S66" si="295">I65+V65+AI65+AV65+BI65</f>
        <v>0</v>
      </c>
      <c r="T66" s="1449"/>
      <c r="U66" s="1448" t="s">
        <v>1172</v>
      </c>
      <c r="V66" s="1448"/>
      <c r="W66" s="1448"/>
      <c r="X66" s="505"/>
      <c r="Y66" s="505"/>
      <c r="Z66" s="505"/>
      <c r="AA66" s="505"/>
      <c r="AB66" s="505"/>
      <c r="AC66" s="505"/>
      <c r="AD66" s="505"/>
      <c r="AE66" s="505"/>
      <c r="AF66" s="505"/>
      <c r="AG66" s="505"/>
      <c r="AH66" s="505"/>
      <c r="AI66" s="505"/>
      <c r="AJ66" s="505"/>
      <c r="AK66" s="505"/>
      <c r="AL66" s="505"/>
      <c r="AM66" s="505"/>
      <c r="AN66" s="505"/>
      <c r="AO66" s="505"/>
      <c r="AP66" s="505"/>
      <c r="AQ66" s="505"/>
      <c r="AR66" s="505"/>
      <c r="AS66" s="505"/>
      <c r="AT66" s="505"/>
      <c r="AU66" s="1450" t="s">
        <v>1194</v>
      </c>
      <c r="AV66" s="1450"/>
      <c r="AW66" s="1450"/>
      <c r="AX66" s="1450"/>
      <c r="AY66" s="1450"/>
      <c r="AZ66" s="1450"/>
      <c r="BA66" s="1450"/>
      <c r="BB66" s="1450"/>
      <c r="BC66" s="1450"/>
      <c r="BD66" s="1446"/>
      <c r="BE66" s="1446"/>
      <c r="BF66" s="1446"/>
      <c r="BG66" s="1446"/>
      <c r="BH66" s="1446">
        <f t="shared" ref="BH66" si="296">$W$6*S66</f>
        <v>0</v>
      </c>
      <c r="BI66" s="1446"/>
      <c r="BJ66" s="1446"/>
      <c r="BK66" s="1440" t="s">
        <v>1193</v>
      </c>
      <c r="BL66" s="1441"/>
      <c r="BM66" s="475"/>
      <c r="BN66" s="476"/>
      <c r="BO66" s="477"/>
      <c r="BP66" s="478"/>
      <c r="BQ66" s="479"/>
      <c r="BR66" s="486"/>
      <c r="BS66" s="461"/>
      <c r="BT66" s="461"/>
      <c r="BU66" s="461"/>
      <c r="BV66" s="461"/>
      <c r="BW66" s="461"/>
      <c r="BX66" s="461"/>
      <c r="BY66" s="461"/>
      <c r="BZ66" s="461"/>
      <c r="CA66" s="461"/>
      <c r="CB66" s="461"/>
      <c r="CC66" s="461"/>
      <c r="CD66" s="461"/>
      <c r="CE66" s="461"/>
      <c r="CF66" s="461"/>
      <c r="CG66" s="461"/>
      <c r="CH66" s="461"/>
      <c r="CI66" s="461"/>
      <c r="CJ66" s="461"/>
      <c r="CK66" s="461"/>
      <c r="CL66" s="461"/>
      <c r="CM66" s="461"/>
      <c r="CN66" s="461"/>
      <c r="CO66" s="461"/>
      <c r="CP66" s="461"/>
      <c r="CQ66" s="461"/>
      <c r="CR66" s="461"/>
      <c r="CS66" s="461"/>
      <c r="CT66" s="461"/>
      <c r="CU66" s="461"/>
      <c r="CV66" s="461"/>
      <c r="CW66" s="461"/>
      <c r="CX66" s="461"/>
      <c r="CY66" s="461"/>
      <c r="CZ66" s="461"/>
      <c r="DA66" s="461"/>
      <c r="DB66" s="461"/>
      <c r="DC66" s="461"/>
      <c r="DD66" s="461"/>
      <c r="DE66" s="461"/>
      <c r="DF66" s="461"/>
      <c r="DG66" s="461"/>
      <c r="DH66" s="461"/>
      <c r="DI66" s="461"/>
      <c r="DJ66" s="461"/>
      <c r="DK66" s="461"/>
      <c r="DL66" s="461"/>
      <c r="DM66" s="461"/>
      <c r="DN66" s="461"/>
      <c r="DO66" s="461"/>
      <c r="DP66" s="461"/>
      <c r="DQ66" s="461"/>
    </row>
    <row r="67" spans="1:121" ht="12" customHeight="1">
      <c r="A67" s="850"/>
      <c r="B67" s="850"/>
      <c r="C67" s="488"/>
      <c r="D67" s="490"/>
      <c r="E67" s="487"/>
      <c r="F67" s="487"/>
      <c r="G67" s="488"/>
      <c r="H67" s="488"/>
      <c r="I67" s="488"/>
      <c r="J67" s="488"/>
      <c r="K67" s="488"/>
      <c r="L67" s="488"/>
      <c r="M67" s="488"/>
      <c r="N67" s="489"/>
      <c r="O67" s="488"/>
      <c r="P67" s="488"/>
      <c r="Q67" s="488"/>
      <c r="R67" s="488"/>
      <c r="S67" s="488"/>
      <c r="T67" s="489"/>
      <c r="U67" s="488"/>
      <c r="V67" s="488"/>
      <c r="W67" s="488"/>
      <c r="X67" s="488"/>
      <c r="Y67" s="488"/>
      <c r="Z67" s="488"/>
      <c r="AA67" s="489"/>
      <c r="AB67" s="488"/>
      <c r="AC67" s="488"/>
      <c r="AD67" s="488"/>
      <c r="AE67" s="488"/>
      <c r="AF67" s="488"/>
      <c r="AG67" s="489"/>
      <c r="AH67" s="488"/>
      <c r="AI67" s="488"/>
      <c r="AJ67" s="488"/>
      <c r="AK67" s="488"/>
      <c r="AL67" s="488"/>
      <c r="AM67" s="488"/>
      <c r="AN67" s="489"/>
      <c r="AO67" s="488"/>
      <c r="AP67" s="488"/>
      <c r="AQ67" s="488"/>
      <c r="AR67" s="488"/>
      <c r="AS67" s="488"/>
      <c r="AT67" s="489"/>
      <c r="AU67" s="488"/>
      <c r="AV67" s="488"/>
      <c r="AW67" s="488"/>
      <c r="AX67" s="488"/>
      <c r="AY67" s="488"/>
      <c r="AZ67" s="488"/>
      <c r="BA67" s="489"/>
      <c r="BB67" s="488"/>
      <c r="BC67" s="488"/>
      <c r="BD67" s="488"/>
      <c r="BE67" s="488"/>
      <c r="BF67" s="488"/>
      <c r="BG67" s="489"/>
      <c r="BH67" s="488"/>
      <c r="BI67" s="488"/>
      <c r="BJ67" s="488"/>
      <c r="BK67" s="488"/>
      <c r="BL67" s="488"/>
      <c r="BM67" s="486" t="s">
        <v>1176</v>
      </c>
      <c r="BN67" s="486"/>
      <c r="BO67" s="492" t="s">
        <v>1172</v>
      </c>
      <c r="BP67" s="492"/>
      <c r="BQ67" s="486"/>
      <c r="BR67" s="486"/>
      <c r="BS67" s="461"/>
      <c r="BT67" s="461"/>
      <c r="BU67" s="461"/>
      <c r="BV67" s="461"/>
      <c r="BW67" s="461"/>
      <c r="BX67" s="461"/>
      <c r="BY67" s="461"/>
      <c r="BZ67" s="461"/>
      <c r="CA67" s="461"/>
      <c r="CB67" s="461"/>
      <c r="CC67" s="461"/>
      <c r="CD67" s="461"/>
      <c r="CE67" s="461"/>
      <c r="CF67" s="461"/>
      <c r="CG67" s="461"/>
      <c r="CH67" s="461"/>
      <c r="CI67" s="461"/>
      <c r="CJ67" s="461"/>
      <c r="CK67" s="461"/>
      <c r="CL67" s="461"/>
      <c r="CM67" s="461"/>
      <c r="CN67" s="461"/>
      <c r="CO67" s="461"/>
      <c r="CP67" s="461"/>
      <c r="CQ67" s="461"/>
      <c r="CR67" s="461"/>
      <c r="CS67" s="461"/>
      <c r="CT67" s="461"/>
      <c r="CU67" s="461"/>
      <c r="CV67" s="461"/>
      <c r="CW67" s="461"/>
      <c r="CX67" s="461"/>
      <c r="CY67" s="461"/>
      <c r="CZ67" s="461"/>
      <c r="DA67" s="461"/>
      <c r="DB67" s="461"/>
      <c r="DC67" s="461"/>
      <c r="DD67" s="461"/>
      <c r="DE67" s="461"/>
      <c r="DF67" s="461"/>
      <c r="DG67" s="461"/>
      <c r="DH67" s="461"/>
      <c r="DI67" s="461"/>
      <c r="DJ67" s="461"/>
      <c r="DK67" s="461"/>
      <c r="DL67" s="461"/>
      <c r="DM67" s="461"/>
      <c r="DN67" s="461"/>
      <c r="DO67" s="461"/>
      <c r="DP67" s="461"/>
      <c r="DQ67" s="461"/>
    </row>
    <row r="68" spans="1:121" ht="12" customHeight="1">
      <c r="A68" s="850"/>
      <c r="B68" s="850"/>
      <c r="C68" s="486"/>
      <c r="D68" s="470"/>
      <c r="E68" s="484"/>
      <c r="F68" s="484"/>
      <c r="G68" s="486"/>
      <c r="H68" s="486"/>
      <c r="I68" s="486"/>
      <c r="J68" s="486"/>
      <c r="K68" s="486"/>
      <c r="L68" s="486"/>
      <c r="M68" s="486"/>
      <c r="N68" s="492"/>
      <c r="O68" s="486"/>
      <c r="P68" s="486"/>
      <c r="Q68" s="486"/>
      <c r="R68" s="486"/>
      <c r="S68" s="486"/>
      <c r="T68" s="492"/>
      <c r="U68" s="486"/>
      <c r="V68" s="486"/>
      <c r="W68" s="486"/>
      <c r="X68" s="486"/>
      <c r="Y68" s="486"/>
      <c r="Z68" s="486"/>
      <c r="AA68" s="492"/>
      <c r="AB68" s="486"/>
      <c r="AC68" s="486"/>
      <c r="AD68" s="486"/>
      <c r="AE68" s="486"/>
      <c r="AF68" s="486"/>
      <c r="AG68" s="492"/>
      <c r="AH68" s="486"/>
      <c r="AI68" s="486"/>
      <c r="AJ68" s="486"/>
      <c r="AK68" s="486"/>
      <c r="AL68" s="486"/>
      <c r="AM68" s="486"/>
      <c r="AN68" s="492"/>
      <c r="AO68" s="486"/>
      <c r="AP68" s="486"/>
      <c r="AQ68" s="486"/>
      <c r="AR68" s="486"/>
      <c r="AS68" s="486"/>
      <c r="AT68" s="492"/>
      <c r="AU68" s="486"/>
      <c r="AV68" s="486"/>
      <c r="AW68" s="486"/>
      <c r="AX68" s="486"/>
      <c r="AY68" s="486"/>
      <c r="AZ68" s="486"/>
      <c r="BA68" s="492"/>
      <c r="BB68" s="486"/>
      <c r="BC68" s="486"/>
      <c r="BD68" s="486"/>
      <c r="BE68" s="486"/>
      <c r="BF68" s="486"/>
      <c r="BG68" s="492"/>
      <c r="BH68" s="486"/>
      <c r="BI68" s="486"/>
      <c r="BJ68" s="486"/>
      <c r="BK68" s="486"/>
      <c r="BL68" s="486"/>
      <c r="BM68" s="486"/>
      <c r="BN68" s="492"/>
      <c r="BO68" s="486"/>
      <c r="BP68" s="486"/>
      <c r="BQ68" s="486"/>
      <c r="BR68" s="486"/>
      <c r="BS68" s="461"/>
      <c r="BT68" s="461"/>
      <c r="BU68" s="461"/>
      <c r="BV68" s="461"/>
      <c r="BW68" s="461"/>
      <c r="BX68" s="461"/>
      <c r="BY68" s="461"/>
      <c r="BZ68" s="461"/>
      <c r="CA68" s="461"/>
      <c r="CB68" s="461"/>
      <c r="CC68" s="461"/>
      <c r="CD68" s="461"/>
      <c r="CE68" s="461"/>
      <c r="CF68" s="461"/>
      <c r="CG68" s="461"/>
      <c r="CH68" s="461"/>
      <c r="CI68" s="461"/>
      <c r="CJ68" s="461"/>
      <c r="CK68" s="461"/>
      <c r="CL68" s="461"/>
      <c r="CM68" s="461"/>
      <c r="CN68" s="461"/>
      <c r="CO68" s="461"/>
      <c r="CP68" s="461"/>
      <c r="CQ68" s="461"/>
      <c r="CR68" s="461"/>
      <c r="CS68" s="461"/>
      <c r="CT68" s="461"/>
      <c r="CU68" s="461"/>
      <c r="CV68" s="461"/>
      <c r="CW68" s="461"/>
      <c r="CX68" s="461"/>
      <c r="CY68" s="461"/>
      <c r="CZ68" s="461"/>
      <c r="DA68" s="461"/>
      <c r="DB68" s="461"/>
      <c r="DC68" s="461"/>
      <c r="DD68" s="461"/>
      <c r="DE68" s="461"/>
      <c r="DF68" s="461"/>
      <c r="DG68" s="461"/>
      <c r="DH68" s="461"/>
      <c r="DI68" s="461"/>
      <c r="DJ68" s="461"/>
      <c r="DK68" s="461"/>
      <c r="DL68" s="461"/>
      <c r="DM68" s="461"/>
      <c r="DN68" s="461"/>
      <c r="DO68" s="461"/>
      <c r="DP68" s="461"/>
      <c r="DQ68" s="461"/>
    </row>
    <row r="69" spans="1:121" ht="12" customHeight="1">
      <c r="A69" s="850"/>
      <c r="B69" s="850"/>
      <c r="C69" s="486"/>
      <c r="D69" s="470"/>
      <c r="E69" s="484"/>
      <c r="F69" s="484"/>
      <c r="G69" s="486"/>
      <c r="H69" s="486"/>
      <c r="I69" s="486"/>
      <c r="J69" s="486"/>
      <c r="K69" s="486"/>
      <c r="L69" s="486"/>
      <c r="M69" s="486"/>
      <c r="N69" s="492"/>
      <c r="O69" s="486"/>
      <c r="P69" s="486"/>
      <c r="Q69" s="486"/>
      <c r="R69" s="486"/>
      <c r="S69" s="486"/>
      <c r="T69" s="492"/>
      <c r="U69" s="486"/>
      <c r="V69" s="486"/>
      <c r="W69" s="486"/>
      <c r="X69" s="486"/>
      <c r="Y69" s="486"/>
      <c r="Z69" s="486"/>
      <c r="AA69" s="492"/>
      <c r="AB69" s="486"/>
      <c r="AC69" s="486"/>
      <c r="AD69" s="486"/>
      <c r="AE69" s="486"/>
      <c r="AF69" s="486"/>
      <c r="AG69" s="492"/>
      <c r="AH69" s="486"/>
      <c r="AI69" s="486"/>
      <c r="AJ69" s="486"/>
      <c r="AK69" s="486"/>
      <c r="AL69" s="486"/>
      <c r="AM69" s="486"/>
      <c r="AN69" s="492"/>
      <c r="AO69" s="486"/>
      <c r="AP69" s="486"/>
      <c r="AQ69" s="486"/>
      <c r="AR69" s="486"/>
      <c r="AS69" s="486"/>
      <c r="AT69" s="492"/>
      <c r="AU69" s="486"/>
      <c r="AV69" s="486"/>
      <c r="AW69" s="486"/>
      <c r="AX69" s="486"/>
      <c r="AY69" s="486"/>
      <c r="AZ69" s="486"/>
      <c r="BA69" s="492"/>
      <c r="BB69" s="486"/>
      <c r="BC69" s="486"/>
      <c r="BD69" s="486"/>
      <c r="BE69" s="486"/>
      <c r="BF69" s="486"/>
      <c r="BG69" s="492"/>
      <c r="BH69" s="486"/>
      <c r="BI69" s="486"/>
      <c r="BJ69" s="486"/>
      <c r="BK69" s="486"/>
      <c r="BL69" s="486"/>
      <c r="BM69" s="486"/>
      <c r="BN69" s="492"/>
      <c r="BO69" s="486"/>
      <c r="BP69" s="486"/>
      <c r="BQ69" s="486"/>
      <c r="BR69" s="486"/>
      <c r="BS69" s="461"/>
      <c r="BT69" s="461"/>
      <c r="BU69" s="461"/>
      <c r="BV69" s="461"/>
      <c r="BW69" s="461"/>
      <c r="BX69" s="461"/>
      <c r="BY69" s="461"/>
      <c r="BZ69" s="461"/>
      <c r="CA69" s="461"/>
      <c r="CB69" s="461"/>
      <c r="CC69" s="461"/>
      <c r="CD69" s="461"/>
      <c r="CE69" s="461"/>
      <c r="CF69" s="461"/>
      <c r="CG69" s="461"/>
      <c r="CH69" s="461"/>
      <c r="CI69" s="461"/>
      <c r="CJ69" s="461"/>
      <c r="CK69" s="461"/>
      <c r="CL69" s="461"/>
      <c r="CM69" s="461"/>
      <c r="CN69" s="461"/>
      <c r="CO69" s="461"/>
      <c r="CP69" s="461"/>
      <c r="CQ69" s="461"/>
      <c r="CR69" s="461"/>
      <c r="CS69" s="461"/>
      <c r="CT69" s="461"/>
      <c r="CU69" s="461"/>
      <c r="CV69" s="461"/>
      <c r="CW69" s="461"/>
      <c r="CX69" s="461"/>
      <c r="CY69" s="461"/>
      <c r="CZ69" s="461"/>
      <c r="DA69" s="461"/>
      <c r="DB69" s="461"/>
      <c r="DC69" s="461"/>
      <c r="DD69" s="461"/>
      <c r="DE69" s="461"/>
      <c r="DF69" s="461"/>
      <c r="DG69" s="461"/>
      <c r="DH69" s="461"/>
      <c r="DI69" s="461"/>
      <c r="DJ69" s="461"/>
      <c r="DK69" s="461"/>
      <c r="DL69" s="461"/>
      <c r="DM69" s="461"/>
      <c r="DN69" s="461"/>
      <c r="DO69" s="461"/>
      <c r="DP69" s="461"/>
      <c r="DQ69" s="461"/>
    </row>
    <row r="70" spans="1:121" ht="12" customHeight="1">
      <c r="A70" s="850"/>
      <c r="B70" s="850"/>
      <c r="C70" s="486"/>
      <c r="D70" s="470"/>
      <c r="E70" s="484"/>
      <c r="F70" s="484"/>
      <c r="G70" s="486"/>
      <c r="H70" s="486"/>
      <c r="I70" s="486"/>
      <c r="J70" s="486"/>
      <c r="K70" s="486"/>
      <c r="L70" s="486"/>
      <c r="M70" s="486"/>
      <c r="N70" s="492"/>
      <c r="O70" s="486"/>
      <c r="P70" s="486"/>
      <c r="Q70" s="486"/>
      <c r="R70" s="486"/>
      <c r="S70" s="486"/>
      <c r="T70" s="492"/>
      <c r="U70" s="486"/>
      <c r="V70" s="486"/>
      <c r="W70" s="486"/>
      <c r="X70" s="486"/>
      <c r="Y70" s="486"/>
      <c r="Z70" s="486"/>
      <c r="AA70" s="492"/>
      <c r="AB70" s="486"/>
      <c r="AC70" s="486"/>
      <c r="AD70" s="486"/>
      <c r="AE70" s="486"/>
      <c r="AF70" s="486"/>
      <c r="AG70" s="492"/>
      <c r="AH70" s="486"/>
      <c r="AI70" s="486"/>
      <c r="AJ70" s="486"/>
      <c r="AK70" s="486"/>
      <c r="AL70" s="486"/>
      <c r="AM70" s="486"/>
      <c r="AN70" s="492"/>
      <c r="AO70" s="486"/>
      <c r="AP70" s="486"/>
      <c r="AQ70" s="486"/>
      <c r="AR70" s="486"/>
      <c r="AS70" s="486"/>
      <c r="AT70" s="492"/>
      <c r="AU70" s="486"/>
      <c r="AV70" s="486"/>
      <c r="AW70" s="486"/>
      <c r="AX70" s="486"/>
      <c r="AY70" s="486"/>
      <c r="AZ70" s="486"/>
      <c r="BA70" s="492"/>
      <c r="BB70" s="486"/>
      <c r="BC70" s="486"/>
      <c r="BD70" s="486"/>
      <c r="BE70" s="486"/>
      <c r="BF70" s="486"/>
      <c r="BG70" s="492"/>
      <c r="BH70" s="486"/>
      <c r="BI70" s="486"/>
      <c r="BJ70" s="486"/>
      <c r="BK70" s="486"/>
      <c r="BL70" s="486"/>
      <c r="BM70" s="461"/>
      <c r="BN70" s="436"/>
      <c r="BO70" s="461"/>
      <c r="BP70" s="461"/>
      <c r="BQ70" s="461"/>
      <c r="BR70" s="461"/>
      <c r="BS70" s="461"/>
      <c r="BT70" s="461"/>
      <c r="BU70" s="461"/>
      <c r="BV70" s="461"/>
      <c r="BW70" s="461"/>
      <c r="BX70" s="461"/>
      <c r="BY70" s="461"/>
      <c r="BZ70" s="461"/>
      <c r="CA70" s="461"/>
      <c r="CB70" s="461"/>
      <c r="CC70" s="461"/>
      <c r="CD70" s="461"/>
      <c r="CE70" s="461"/>
      <c r="CF70" s="461"/>
      <c r="CG70" s="461"/>
      <c r="CH70" s="461"/>
      <c r="CI70" s="461"/>
      <c r="CJ70" s="461"/>
      <c r="CK70" s="461"/>
      <c r="CL70" s="461"/>
      <c r="CM70" s="461"/>
      <c r="CN70" s="461"/>
      <c r="CO70" s="461"/>
      <c r="CP70" s="461"/>
      <c r="CQ70" s="461"/>
      <c r="CR70" s="461"/>
      <c r="CS70" s="461"/>
      <c r="CT70" s="461"/>
      <c r="CU70" s="461"/>
      <c r="CV70" s="461"/>
      <c r="CW70" s="461"/>
      <c r="CX70" s="461"/>
      <c r="CY70" s="461"/>
      <c r="CZ70" s="461"/>
      <c r="DA70" s="461"/>
      <c r="DB70" s="461"/>
      <c r="DC70" s="461"/>
      <c r="DD70" s="461"/>
      <c r="DE70" s="461"/>
      <c r="DF70" s="461"/>
      <c r="DG70" s="461"/>
      <c r="DH70" s="461"/>
      <c r="DI70" s="461"/>
      <c r="DJ70" s="461"/>
      <c r="DK70" s="461"/>
      <c r="DL70" s="461"/>
      <c r="DM70" s="461"/>
      <c r="DN70" s="461"/>
      <c r="DO70" s="461"/>
      <c r="DP70" s="461"/>
      <c r="DQ70" s="461"/>
    </row>
    <row r="71" spans="1:121" ht="12" customHeight="1">
      <c r="A71" s="850"/>
      <c r="B71" s="850"/>
      <c r="C71" s="486"/>
      <c r="D71" s="470"/>
      <c r="E71" s="484"/>
      <c r="F71" s="484"/>
      <c r="G71" s="486"/>
      <c r="H71" s="486"/>
      <c r="I71" s="486"/>
      <c r="J71" s="486"/>
      <c r="K71" s="486"/>
      <c r="L71" s="486"/>
      <c r="M71" s="486"/>
      <c r="N71" s="492"/>
      <c r="O71" s="486"/>
      <c r="P71" s="486"/>
      <c r="Q71" s="486"/>
      <c r="R71" s="486"/>
      <c r="S71" s="486"/>
      <c r="T71" s="492"/>
      <c r="U71" s="486"/>
      <c r="V71" s="486"/>
      <c r="W71" s="486"/>
      <c r="X71" s="486"/>
      <c r="Y71" s="486"/>
      <c r="Z71" s="486"/>
      <c r="AA71" s="492"/>
      <c r="AB71" s="486"/>
      <c r="AC71" s="486"/>
      <c r="AD71" s="486"/>
      <c r="AE71" s="486"/>
      <c r="AF71" s="486"/>
      <c r="AG71" s="492"/>
      <c r="AH71" s="486"/>
      <c r="AI71" s="486"/>
      <c r="AJ71" s="486"/>
      <c r="AK71" s="486"/>
      <c r="AL71" s="486"/>
      <c r="AM71" s="486"/>
      <c r="AN71" s="492"/>
      <c r="AO71" s="486"/>
      <c r="AP71" s="486"/>
      <c r="AQ71" s="486"/>
      <c r="AR71" s="486"/>
      <c r="AS71" s="486"/>
      <c r="AT71" s="492"/>
      <c r="AU71" s="486"/>
      <c r="AV71" s="486"/>
      <c r="AW71" s="486"/>
      <c r="AX71" s="486"/>
      <c r="AY71" s="486"/>
      <c r="AZ71" s="486"/>
      <c r="BA71" s="492"/>
      <c r="BB71" s="486"/>
      <c r="BC71" s="486"/>
      <c r="BD71" s="486"/>
      <c r="BE71" s="486"/>
      <c r="BF71" s="486"/>
      <c r="BG71" s="492"/>
      <c r="BH71" s="486"/>
      <c r="BI71" s="486"/>
      <c r="BJ71" s="486"/>
      <c r="BK71" s="486"/>
      <c r="BL71" s="486"/>
      <c r="BM71" s="461"/>
      <c r="BN71" s="436"/>
      <c r="BO71" s="461"/>
      <c r="BP71" s="461"/>
      <c r="BQ71" s="461"/>
      <c r="BR71" s="461"/>
      <c r="BS71" s="461"/>
      <c r="BT71" s="461"/>
      <c r="BU71" s="461"/>
      <c r="BV71" s="461"/>
      <c r="BW71" s="461"/>
      <c r="BX71" s="461"/>
      <c r="BY71" s="461"/>
      <c r="BZ71" s="461"/>
      <c r="CA71" s="461"/>
      <c r="CB71" s="461"/>
      <c r="CC71" s="461"/>
      <c r="CD71" s="461"/>
      <c r="CE71" s="461"/>
      <c r="CF71" s="461"/>
      <c r="CG71" s="461"/>
      <c r="CH71" s="461"/>
      <c r="CI71" s="461"/>
      <c r="CJ71" s="461"/>
      <c r="CK71" s="461"/>
      <c r="CL71" s="461"/>
      <c r="CM71" s="461"/>
      <c r="CN71" s="461"/>
      <c r="CO71" s="461"/>
      <c r="CP71" s="461"/>
      <c r="CQ71" s="461"/>
      <c r="CR71" s="461"/>
      <c r="CS71" s="461"/>
      <c r="CT71" s="461"/>
      <c r="CU71" s="461"/>
      <c r="CV71" s="461"/>
      <c r="CW71" s="461"/>
      <c r="CX71" s="461"/>
      <c r="CY71" s="461"/>
      <c r="CZ71" s="461"/>
      <c r="DA71" s="461"/>
      <c r="DB71" s="461"/>
      <c r="DC71" s="461"/>
      <c r="DD71" s="461"/>
      <c r="DE71" s="461"/>
      <c r="DF71" s="461"/>
      <c r="DG71" s="461"/>
      <c r="DH71" s="461"/>
      <c r="DI71" s="461"/>
      <c r="DJ71" s="461"/>
      <c r="DK71" s="461"/>
      <c r="DL71" s="461"/>
      <c r="DM71" s="461"/>
      <c r="DN71" s="461"/>
      <c r="DO71" s="461"/>
      <c r="DP71" s="461"/>
      <c r="DQ71" s="461"/>
    </row>
    <row r="72" spans="1:121" ht="12" customHeight="1">
      <c r="A72" s="850"/>
      <c r="B72" s="850"/>
      <c r="C72" s="486"/>
      <c r="D72" s="470"/>
      <c r="E72" s="484"/>
      <c r="F72" s="484"/>
      <c r="G72" s="486"/>
      <c r="H72" s="486"/>
      <c r="I72" s="486"/>
      <c r="J72" s="486"/>
      <c r="K72" s="486"/>
      <c r="L72" s="486"/>
      <c r="M72" s="486"/>
      <c r="N72" s="492"/>
      <c r="O72" s="486"/>
      <c r="P72" s="486"/>
      <c r="Q72" s="486"/>
      <c r="R72" s="486"/>
      <c r="S72" s="486"/>
      <c r="T72" s="492"/>
      <c r="U72" s="486"/>
      <c r="V72" s="486"/>
      <c r="W72" s="486"/>
      <c r="X72" s="486"/>
      <c r="Y72" s="486"/>
      <c r="Z72" s="486"/>
      <c r="AA72" s="492"/>
      <c r="AB72" s="486"/>
      <c r="AC72" s="486"/>
      <c r="AD72" s="486"/>
      <c r="AE72" s="486"/>
      <c r="AF72" s="486"/>
      <c r="AG72" s="492"/>
      <c r="AH72" s="486"/>
      <c r="AI72" s="486"/>
      <c r="AJ72" s="486"/>
      <c r="AK72" s="486"/>
      <c r="AL72" s="486"/>
      <c r="AM72" s="486"/>
      <c r="AN72" s="492"/>
      <c r="AO72" s="486"/>
      <c r="AP72" s="486"/>
      <c r="AQ72" s="486"/>
      <c r="AR72" s="486"/>
      <c r="AS72" s="486"/>
      <c r="AT72" s="492"/>
      <c r="AU72" s="486"/>
      <c r="AV72" s="486"/>
      <c r="AW72" s="486"/>
      <c r="AX72" s="486"/>
      <c r="AY72" s="486"/>
      <c r="AZ72" s="486"/>
      <c r="BA72" s="492"/>
      <c r="BB72" s="486"/>
      <c r="BC72" s="486"/>
      <c r="BD72" s="486"/>
      <c r="BE72" s="486"/>
      <c r="BF72" s="486"/>
      <c r="BG72" s="492"/>
      <c r="BH72" s="486"/>
      <c r="BI72" s="486"/>
      <c r="BJ72" s="486"/>
      <c r="BK72" s="486"/>
      <c r="BL72" s="486"/>
      <c r="BM72" s="461"/>
      <c r="BN72" s="436"/>
      <c r="BO72" s="461"/>
      <c r="BP72" s="461"/>
      <c r="BQ72" s="461"/>
      <c r="BR72" s="461"/>
      <c r="BS72" s="461"/>
      <c r="BT72" s="461"/>
      <c r="BU72" s="461"/>
      <c r="BV72" s="461"/>
      <c r="BW72" s="461"/>
      <c r="BX72" s="461"/>
      <c r="BY72" s="461"/>
      <c r="BZ72" s="461"/>
      <c r="CA72" s="461"/>
      <c r="CB72" s="461"/>
      <c r="CC72" s="461"/>
      <c r="CD72" s="461"/>
      <c r="CE72" s="461"/>
      <c r="CF72" s="461"/>
      <c r="CG72" s="461"/>
      <c r="CH72" s="461"/>
      <c r="CI72" s="461"/>
      <c r="CJ72" s="461"/>
      <c r="CK72" s="461"/>
      <c r="CL72" s="461"/>
      <c r="CM72" s="461"/>
      <c r="CN72" s="461"/>
      <c r="CO72" s="461"/>
      <c r="CP72" s="461"/>
      <c r="CQ72" s="461"/>
      <c r="CR72" s="461"/>
      <c r="CS72" s="461"/>
      <c r="CT72" s="461"/>
      <c r="CU72" s="461"/>
      <c r="CV72" s="461"/>
      <c r="CW72" s="461"/>
      <c r="CX72" s="461"/>
      <c r="CY72" s="461"/>
      <c r="CZ72" s="461"/>
      <c r="DA72" s="461"/>
      <c r="DB72" s="461"/>
      <c r="DC72" s="461"/>
      <c r="DD72" s="461"/>
      <c r="DE72" s="461"/>
      <c r="DF72" s="461"/>
      <c r="DG72" s="461"/>
      <c r="DH72" s="461"/>
      <c r="DI72" s="461"/>
      <c r="DJ72" s="461"/>
      <c r="DK72" s="461"/>
      <c r="DL72" s="461"/>
      <c r="DM72" s="461"/>
      <c r="DN72" s="461"/>
      <c r="DO72" s="461"/>
      <c r="DP72" s="461"/>
      <c r="DQ72" s="461"/>
    </row>
    <row r="73" spans="1:121" ht="12" customHeight="1">
      <c r="A73" s="850"/>
      <c r="B73" s="850"/>
      <c r="C73" s="486"/>
      <c r="D73" s="470"/>
      <c r="E73" s="484"/>
      <c r="F73" s="484"/>
      <c r="G73" s="486"/>
      <c r="H73" s="486"/>
      <c r="I73" s="486"/>
      <c r="J73" s="486"/>
      <c r="K73" s="486"/>
      <c r="L73" s="486"/>
      <c r="M73" s="486"/>
      <c r="N73" s="492"/>
      <c r="O73" s="486"/>
      <c r="P73" s="486"/>
      <c r="Q73" s="486"/>
      <c r="R73" s="486"/>
      <c r="S73" s="486"/>
      <c r="T73" s="492"/>
      <c r="U73" s="486"/>
      <c r="V73" s="486"/>
      <c r="W73" s="486"/>
      <c r="X73" s="486"/>
      <c r="Y73" s="486"/>
      <c r="Z73" s="486"/>
      <c r="AA73" s="492"/>
      <c r="AB73" s="486"/>
      <c r="AC73" s="486"/>
      <c r="AD73" s="486"/>
      <c r="AE73" s="486"/>
      <c r="AF73" s="486"/>
      <c r="AG73" s="492"/>
      <c r="AH73" s="486"/>
      <c r="AI73" s="486"/>
      <c r="AJ73" s="486"/>
      <c r="AK73" s="486"/>
      <c r="AL73" s="486"/>
      <c r="AM73" s="486"/>
      <c r="AN73" s="492"/>
      <c r="AO73" s="486"/>
      <c r="AP73" s="486"/>
      <c r="AQ73" s="486"/>
      <c r="AR73" s="486"/>
      <c r="AS73" s="486"/>
      <c r="AT73" s="492"/>
      <c r="AU73" s="486"/>
      <c r="AV73" s="486"/>
      <c r="AW73" s="486"/>
      <c r="AX73" s="486"/>
      <c r="AY73" s="486"/>
      <c r="AZ73" s="486"/>
      <c r="BA73" s="492"/>
      <c r="BB73" s="486"/>
      <c r="BC73" s="486"/>
      <c r="BD73" s="486"/>
      <c r="BE73" s="486"/>
      <c r="BF73" s="486"/>
      <c r="BG73" s="492"/>
      <c r="BH73" s="486"/>
      <c r="BI73" s="486"/>
      <c r="BJ73" s="486"/>
      <c r="BK73" s="486"/>
      <c r="BL73" s="486"/>
      <c r="BM73" s="461"/>
      <c r="BN73" s="436"/>
      <c r="BO73" s="461"/>
      <c r="BP73" s="461"/>
      <c r="BQ73" s="461"/>
      <c r="BR73" s="461"/>
      <c r="BS73" s="461"/>
      <c r="BT73" s="461"/>
      <c r="BU73" s="461"/>
      <c r="BV73" s="461"/>
      <c r="BW73" s="461"/>
      <c r="BX73" s="461"/>
      <c r="BY73" s="461"/>
      <c r="BZ73" s="461"/>
      <c r="CA73" s="461"/>
      <c r="CB73" s="461"/>
      <c r="CC73" s="461"/>
      <c r="CD73" s="461"/>
      <c r="CE73" s="461"/>
      <c r="CF73" s="461"/>
      <c r="CG73" s="461"/>
      <c r="CH73" s="461"/>
      <c r="CI73" s="461"/>
      <c r="CJ73" s="461"/>
      <c r="CK73" s="461"/>
      <c r="CL73" s="461"/>
      <c r="CM73" s="461"/>
      <c r="CN73" s="461"/>
      <c r="CO73" s="461"/>
      <c r="CP73" s="461"/>
      <c r="CQ73" s="461"/>
      <c r="CR73" s="461"/>
      <c r="CS73" s="461"/>
      <c r="CT73" s="461"/>
      <c r="CU73" s="461"/>
      <c r="CV73" s="461"/>
      <c r="CW73" s="461"/>
      <c r="CX73" s="461"/>
      <c r="CY73" s="461"/>
      <c r="CZ73" s="461"/>
      <c r="DA73" s="461"/>
      <c r="DB73" s="461"/>
      <c r="DC73" s="461"/>
      <c r="DD73" s="461"/>
      <c r="DE73" s="461"/>
      <c r="DF73" s="461"/>
      <c r="DG73" s="461"/>
      <c r="DH73" s="461"/>
      <c r="DI73" s="461"/>
      <c r="DJ73" s="461"/>
      <c r="DK73" s="461"/>
      <c r="DL73" s="461"/>
      <c r="DM73" s="461"/>
      <c r="DN73" s="461"/>
      <c r="DO73" s="461"/>
      <c r="DP73" s="461"/>
      <c r="DQ73" s="461"/>
    </row>
    <row r="74" spans="1:121" ht="12" customHeight="1">
      <c r="A74" s="850"/>
      <c r="B74" s="850"/>
      <c r="C74" s="486"/>
      <c r="D74" s="470"/>
      <c r="E74" s="484"/>
      <c r="F74" s="484"/>
      <c r="G74" s="486"/>
      <c r="H74" s="486"/>
      <c r="I74" s="486"/>
      <c r="J74" s="486"/>
      <c r="K74" s="486"/>
      <c r="L74" s="486"/>
      <c r="M74" s="486"/>
      <c r="N74" s="492"/>
      <c r="O74" s="486"/>
      <c r="P74" s="486"/>
      <c r="Q74" s="486"/>
      <c r="R74" s="486"/>
      <c r="S74" s="486"/>
      <c r="T74" s="492"/>
      <c r="U74" s="486"/>
      <c r="V74" s="486"/>
      <c r="W74" s="486"/>
      <c r="X74" s="486"/>
      <c r="Y74" s="486"/>
      <c r="Z74" s="486"/>
      <c r="AA74" s="492"/>
      <c r="AB74" s="486"/>
      <c r="AC74" s="486"/>
      <c r="AD74" s="486"/>
      <c r="AE74" s="486"/>
      <c r="AF74" s="486"/>
      <c r="AG74" s="492"/>
      <c r="AH74" s="486"/>
      <c r="AI74" s="486"/>
      <c r="AJ74" s="486"/>
      <c r="AK74" s="486"/>
      <c r="AL74" s="486"/>
      <c r="AM74" s="486"/>
      <c r="AN74" s="492"/>
      <c r="AO74" s="486"/>
      <c r="AP74" s="486"/>
      <c r="AQ74" s="486"/>
      <c r="AR74" s="486"/>
      <c r="AS74" s="486"/>
      <c r="AT74" s="492"/>
      <c r="AU74" s="486"/>
      <c r="AV74" s="486"/>
      <c r="AW74" s="486"/>
      <c r="AX74" s="486"/>
      <c r="AY74" s="486"/>
      <c r="AZ74" s="486"/>
      <c r="BA74" s="492"/>
      <c r="BB74" s="486"/>
      <c r="BC74" s="486"/>
      <c r="BD74" s="486"/>
      <c r="BE74" s="486"/>
      <c r="BF74" s="486"/>
      <c r="BG74" s="492"/>
      <c r="BH74" s="486"/>
      <c r="BI74" s="486"/>
      <c r="BJ74" s="486"/>
      <c r="BK74" s="486"/>
      <c r="BL74" s="486"/>
      <c r="BM74" s="461"/>
      <c r="BN74" s="436"/>
      <c r="BO74" s="461"/>
      <c r="BP74" s="461"/>
      <c r="BQ74" s="461"/>
      <c r="BR74" s="461"/>
      <c r="BS74" s="461"/>
      <c r="BT74" s="461"/>
      <c r="BU74" s="461"/>
      <c r="BV74" s="461"/>
      <c r="BW74" s="461"/>
      <c r="BX74" s="461"/>
      <c r="BY74" s="461"/>
      <c r="BZ74" s="461"/>
      <c r="CA74" s="461"/>
      <c r="CB74" s="461"/>
      <c r="CC74" s="461"/>
      <c r="CD74" s="461"/>
      <c r="CE74" s="461"/>
      <c r="CF74" s="461"/>
      <c r="CG74" s="461"/>
      <c r="CH74" s="461"/>
      <c r="CI74" s="461"/>
      <c r="CJ74" s="461"/>
      <c r="CK74" s="461"/>
      <c r="CL74" s="461"/>
      <c r="CM74" s="461"/>
      <c r="CN74" s="461"/>
      <c r="CO74" s="461"/>
      <c r="CP74" s="461"/>
      <c r="CQ74" s="461"/>
      <c r="CR74" s="461"/>
      <c r="CS74" s="461"/>
      <c r="CT74" s="461"/>
      <c r="CU74" s="461"/>
      <c r="CV74" s="461"/>
      <c r="CW74" s="461"/>
      <c r="CX74" s="461"/>
      <c r="CY74" s="461"/>
      <c r="CZ74" s="461"/>
      <c r="DA74" s="461"/>
      <c r="DB74" s="461"/>
      <c r="DC74" s="461"/>
      <c r="DD74" s="461"/>
      <c r="DE74" s="461"/>
      <c r="DF74" s="461"/>
      <c r="DG74" s="461"/>
      <c r="DH74" s="461"/>
      <c r="DI74" s="461"/>
      <c r="DJ74" s="461"/>
      <c r="DK74" s="461"/>
      <c r="DL74" s="461"/>
      <c r="DM74" s="461"/>
      <c r="DN74" s="461"/>
      <c r="DO74" s="461"/>
      <c r="DP74" s="461"/>
      <c r="DQ74" s="461"/>
    </row>
    <row r="75" spans="1:121" ht="12" customHeight="1">
      <c r="A75" s="850"/>
      <c r="B75" s="850"/>
      <c r="C75" s="486"/>
      <c r="D75" s="470"/>
      <c r="E75" s="484"/>
      <c r="F75" s="484"/>
      <c r="G75" s="486"/>
      <c r="H75" s="486"/>
      <c r="I75" s="486"/>
      <c r="J75" s="486"/>
      <c r="K75" s="486"/>
      <c r="L75" s="486"/>
      <c r="M75" s="486"/>
      <c r="N75" s="492"/>
      <c r="O75" s="486"/>
      <c r="P75" s="486"/>
      <c r="Q75" s="486"/>
      <c r="R75" s="486"/>
      <c r="S75" s="486"/>
      <c r="T75" s="492"/>
      <c r="U75" s="486"/>
      <c r="V75" s="486"/>
      <c r="W75" s="486"/>
      <c r="X75" s="486"/>
      <c r="Y75" s="486"/>
      <c r="Z75" s="486"/>
      <c r="AA75" s="492"/>
      <c r="AB75" s="486"/>
      <c r="AC75" s="486"/>
      <c r="AD75" s="486"/>
      <c r="AE75" s="486"/>
      <c r="AF75" s="486"/>
      <c r="AG75" s="492"/>
      <c r="AH75" s="486"/>
      <c r="AI75" s="486"/>
      <c r="AJ75" s="486"/>
      <c r="AK75" s="486"/>
      <c r="AL75" s="486"/>
      <c r="AM75" s="486"/>
      <c r="AN75" s="492"/>
      <c r="AO75" s="486"/>
      <c r="AP75" s="486"/>
      <c r="AQ75" s="486"/>
      <c r="AR75" s="486"/>
      <c r="AS75" s="486"/>
      <c r="AT75" s="492"/>
      <c r="AU75" s="486"/>
      <c r="AV75" s="486"/>
      <c r="AW75" s="486"/>
      <c r="AX75" s="486"/>
      <c r="AY75" s="486"/>
      <c r="AZ75" s="486"/>
      <c r="BA75" s="492"/>
      <c r="BB75" s="486"/>
      <c r="BC75" s="486"/>
      <c r="BD75" s="486"/>
      <c r="BE75" s="486"/>
      <c r="BF75" s="486"/>
      <c r="BG75" s="492"/>
      <c r="BH75" s="486"/>
      <c r="BI75" s="486"/>
      <c r="BJ75" s="486"/>
      <c r="BK75" s="486"/>
      <c r="BL75" s="486"/>
      <c r="BM75" s="461"/>
      <c r="BN75" s="436"/>
      <c r="BO75" s="461"/>
      <c r="BP75" s="461"/>
      <c r="BQ75" s="461"/>
      <c r="BR75" s="461"/>
      <c r="BS75" s="461"/>
      <c r="BT75" s="461"/>
      <c r="BU75" s="461"/>
      <c r="BV75" s="461"/>
      <c r="BW75" s="461"/>
      <c r="BX75" s="461"/>
      <c r="BY75" s="461"/>
      <c r="BZ75" s="461"/>
      <c r="CA75" s="461"/>
      <c r="CB75" s="461"/>
      <c r="CC75" s="461"/>
      <c r="CD75" s="461"/>
      <c r="CE75" s="461"/>
      <c r="CF75" s="461"/>
      <c r="CG75" s="461"/>
      <c r="CH75" s="461"/>
      <c r="CI75" s="461"/>
      <c r="CJ75" s="461"/>
      <c r="CK75" s="461"/>
      <c r="CL75" s="461"/>
      <c r="CM75" s="461"/>
      <c r="CN75" s="461"/>
      <c r="CO75" s="461"/>
      <c r="CP75" s="461"/>
      <c r="CQ75" s="461"/>
      <c r="CR75" s="461"/>
      <c r="CS75" s="461"/>
      <c r="CT75" s="461"/>
      <c r="CU75" s="461"/>
      <c r="CV75" s="461"/>
      <c r="CW75" s="461"/>
      <c r="CX75" s="461"/>
      <c r="CY75" s="461"/>
      <c r="CZ75" s="461"/>
      <c r="DA75" s="461"/>
      <c r="DB75" s="461"/>
      <c r="DC75" s="461"/>
      <c r="DD75" s="461"/>
      <c r="DE75" s="461"/>
      <c r="DF75" s="461"/>
      <c r="DG75" s="461"/>
      <c r="DH75" s="461"/>
      <c r="DI75" s="461"/>
      <c r="DJ75" s="461"/>
      <c r="DK75" s="461"/>
      <c r="DL75" s="461"/>
      <c r="DM75" s="461"/>
      <c r="DN75" s="461"/>
      <c r="DO75" s="461"/>
      <c r="DP75" s="461"/>
      <c r="DQ75" s="461"/>
    </row>
    <row r="76" spans="1:121" ht="12" customHeight="1">
      <c r="A76" s="850"/>
      <c r="B76" s="850"/>
      <c r="C76" s="486"/>
      <c r="D76" s="470"/>
      <c r="E76" s="484"/>
      <c r="F76" s="484"/>
      <c r="G76" s="486"/>
      <c r="H76" s="486"/>
      <c r="I76" s="486"/>
      <c r="J76" s="486"/>
      <c r="K76" s="486"/>
      <c r="L76" s="486"/>
      <c r="M76" s="486"/>
      <c r="N76" s="492"/>
      <c r="O76" s="486"/>
      <c r="P76" s="486"/>
      <c r="Q76" s="486"/>
      <c r="R76" s="486"/>
      <c r="S76" s="486"/>
      <c r="T76" s="492"/>
      <c r="U76" s="486"/>
      <c r="V76" s="486"/>
      <c r="W76" s="486"/>
      <c r="X76" s="486"/>
      <c r="Y76" s="486"/>
      <c r="Z76" s="486"/>
      <c r="AA76" s="492"/>
      <c r="AB76" s="486"/>
      <c r="AC76" s="486"/>
      <c r="AD76" s="486"/>
      <c r="AE76" s="486"/>
      <c r="AF76" s="486"/>
      <c r="AG76" s="492"/>
      <c r="AH76" s="486"/>
      <c r="AI76" s="486"/>
      <c r="AJ76" s="486"/>
      <c r="AK76" s="486"/>
      <c r="AL76" s="486"/>
      <c r="AM76" s="486"/>
      <c r="AN76" s="492"/>
      <c r="AO76" s="486"/>
      <c r="AP76" s="486"/>
      <c r="AQ76" s="486"/>
      <c r="AR76" s="486"/>
      <c r="AS76" s="486"/>
      <c r="AT76" s="492"/>
      <c r="AU76" s="486"/>
      <c r="AV76" s="486"/>
      <c r="AW76" s="486"/>
      <c r="AX76" s="486"/>
      <c r="AY76" s="486"/>
      <c r="AZ76" s="486"/>
      <c r="BA76" s="492"/>
      <c r="BB76" s="486"/>
      <c r="BC76" s="486"/>
      <c r="BD76" s="486"/>
      <c r="BE76" s="486"/>
      <c r="BF76" s="486"/>
      <c r="BG76" s="492"/>
      <c r="BH76" s="486"/>
      <c r="BI76" s="486"/>
      <c r="BJ76" s="486"/>
      <c r="BK76" s="486"/>
      <c r="BL76" s="486"/>
      <c r="BM76" s="461"/>
      <c r="BN76" s="436"/>
      <c r="BO76" s="461"/>
      <c r="BP76" s="461"/>
      <c r="BQ76" s="461"/>
      <c r="BR76" s="461"/>
      <c r="BS76" s="461"/>
      <c r="BT76" s="461"/>
      <c r="BU76" s="461"/>
      <c r="BV76" s="461"/>
      <c r="BW76" s="461"/>
      <c r="BX76" s="461"/>
      <c r="BY76" s="461"/>
      <c r="BZ76" s="461"/>
      <c r="CA76" s="461"/>
      <c r="CB76" s="461"/>
      <c r="CC76" s="461"/>
      <c r="CD76" s="461"/>
      <c r="CE76" s="461"/>
      <c r="CF76" s="461"/>
      <c r="CG76" s="461"/>
      <c r="CH76" s="461"/>
      <c r="CI76" s="461"/>
      <c r="CJ76" s="461"/>
      <c r="CK76" s="461"/>
      <c r="CL76" s="461"/>
      <c r="CM76" s="461"/>
      <c r="CN76" s="461"/>
      <c r="CO76" s="461"/>
      <c r="CP76" s="461"/>
      <c r="CQ76" s="461"/>
      <c r="CR76" s="461"/>
      <c r="CS76" s="461"/>
      <c r="CT76" s="461"/>
      <c r="CU76" s="461"/>
      <c r="CV76" s="461"/>
      <c r="CW76" s="461"/>
      <c r="CX76" s="461"/>
      <c r="CY76" s="461"/>
      <c r="CZ76" s="461"/>
      <c r="DA76" s="461"/>
      <c r="DB76" s="461"/>
      <c r="DC76" s="461"/>
      <c r="DD76" s="461"/>
      <c r="DE76" s="461"/>
      <c r="DF76" s="461"/>
      <c r="DG76" s="461"/>
      <c r="DH76" s="461"/>
      <c r="DI76" s="461"/>
      <c r="DJ76" s="461"/>
      <c r="DK76" s="461"/>
      <c r="DL76" s="461"/>
      <c r="DM76" s="461"/>
      <c r="DN76" s="461"/>
      <c r="DO76" s="461"/>
      <c r="DP76" s="461"/>
      <c r="DQ76" s="461"/>
    </row>
    <row r="77" spans="1:121" ht="12" customHeight="1">
      <c r="A77" s="850"/>
      <c r="B77" s="850"/>
      <c r="C77" s="486"/>
      <c r="D77" s="470"/>
      <c r="E77" s="484"/>
      <c r="F77" s="484"/>
      <c r="G77" s="486"/>
      <c r="H77" s="486"/>
      <c r="I77" s="486"/>
      <c r="J77" s="486"/>
      <c r="K77" s="486"/>
      <c r="L77" s="486"/>
      <c r="M77" s="486"/>
      <c r="N77" s="492"/>
      <c r="O77" s="486"/>
      <c r="P77" s="486"/>
      <c r="Q77" s="486"/>
      <c r="R77" s="486"/>
      <c r="S77" s="486"/>
      <c r="T77" s="492"/>
      <c r="U77" s="486"/>
      <c r="V77" s="486"/>
      <c r="W77" s="486"/>
      <c r="X77" s="486"/>
      <c r="Y77" s="486"/>
      <c r="Z77" s="486"/>
      <c r="AA77" s="492"/>
      <c r="AB77" s="486"/>
      <c r="AC77" s="486"/>
      <c r="AD77" s="486"/>
      <c r="AE77" s="486"/>
      <c r="AF77" s="486"/>
      <c r="AG77" s="492"/>
      <c r="AH77" s="486"/>
      <c r="AI77" s="486"/>
      <c r="AJ77" s="486"/>
      <c r="AK77" s="486"/>
      <c r="AL77" s="486"/>
      <c r="AM77" s="486"/>
      <c r="AN77" s="492"/>
      <c r="AO77" s="486"/>
      <c r="AP77" s="486"/>
      <c r="AQ77" s="486"/>
      <c r="AR77" s="486"/>
      <c r="AS77" s="486"/>
      <c r="AT77" s="492"/>
      <c r="AU77" s="486"/>
      <c r="AV77" s="486"/>
      <c r="AW77" s="486"/>
      <c r="AX77" s="486"/>
      <c r="AY77" s="486"/>
      <c r="AZ77" s="486"/>
      <c r="BA77" s="492"/>
      <c r="BB77" s="486"/>
      <c r="BC77" s="486"/>
      <c r="BD77" s="486"/>
      <c r="BE77" s="486"/>
      <c r="BF77" s="486"/>
      <c r="BG77" s="492"/>
      <c r="BH77" s="486"/>
      <c r="BI77" s="486"/>
      <c r="BJ77" s="486"/>
      <c r="BK77" s="486"/>
      <c r="BL77" s="486"/>
      <c r="BM77" s="461"/>
      <c r="BN77" s="436"/>
      <c r="BO77" s="461"/>
      <c r="BP77" s="461"/>
      <c r="BQ77" s="461"/>
      <c r="BR77" s="461"/>
      <c r="BS77" s="461"/>
      <c r="BT77" s="461"/>
      <c r="BU77" s="461"/>
      <c r="BV77" s="461"/>
      <c r="BW77" s="461"/>
      <c r="BX77" s="461"/>
      <c r="BY77" s="461"/>
      <c r="BZ77" s="461"/>
      <c r="CA77" s="461"/>
      <c r="CB77" s="461"/>
      <c r="CC77" s="461"/>
      <c r="CD77" s="461"/>
      <c r="CE77" s="461"/>
      <c r="CF77" s="461"/>
      <c r="CG77" s="461"/>
      <c r="CH77" s="461"/>
      <c r="CI77" s="461"/>
      <c r="CJ77" s="461"/>
      <c r="CK77" s="461"/>
      <c r="CL77" s="461"/>
      <c r="CM77" s="461"/>
      <c r="CN77" s="461"/>
      <c r="CO77" s="461"/>
      <c r="CP77" s="461"/>
      <c r="CQ77" s="461"/>
      <c r="CR77" s="461"/>
      <c r="CS77" s="461"/>
      <c r="CT77" s="461"/>
      <c r="CU77" s="461"/>
      <c r="CV77" s="461"/>
      <c r="CW77" s="461"/>
      <c r="CX77" s="461"/>
      <c r="CY77" s="461"/>
      <c r="CZ77" s="461"/>
      <c r="DA77" s="461"/>
      <c r="DB77" s="461"/>
      <c r="DC77" s="461"/>
      <c r="DD77" s="461"/>
      <c r="DE77" s="461"/>
      <c r="DF77" s="461"/>
      <c r="DG77" s="461"/>
      <c r="DH77" s="461"/>
      <c r="DI77" s="461"/>
      <c r="DJ77" s="461"/>
      <c r="DK77" s="461"/>
      <c r="DL77" s="461"/>
      <c r="DM77" s="461"/>
      <c r="DN77" s="461"/>
      <c r="DO77" s="461"/>
      <c r="DP77" s="461"/>
      <c r="DQ77" s="461"/>
    </row>
    <row r="78" spans="1:121" ht="12" customHeight="1">
      <c r="A78" s="850"/>
      <c r="B78" s="850"/>
      <c r="C78" s="486"/>
      <c r="D78" s="470"/>
      <c r="E78" s="484"/>
      <c r="F78" s="484"/>
      <c r="G78" s="486"/>
      <c r="H78" s="486"/>
      <c r="I78" s="486"/>
      <c r="J78" s="486"/>
      <c r="K78" s="486"/>
      <c r="L78" s="486"/>
      <c r="M78" s="486"/>
      <c r="N78" s="492"/>
      <c r="O78" s="486"/>
      <c r="P78" s="486"/>
      <c r="Q78" s="486"/>
      <c r="R78" s="486"/>
      <c r="S78" s="486"/>
      <c r="T78" s="492"/>
      <c r="U78" s="486"/>
      <c r="V78" s="486"/>
      <c r="W78" s="486"/>
      <c r="X78" s="486"/>
      <c r="Y78" s="486"/>
      <c r="Z78" s="486"/>
      <c r="AA78" s="492"/>
      <c r="AB78" s="486"/>
      <c r="AC78" s="486"/>
      <c r="AD78" s="486"/>
      <c r="AE78" s="486"/>
      <c r="AF78" s="486"/>
      <c r="AG78" s="492"/>
      <c r="AH78" s="486"/>
      <c r="AI78" s="486"/>
      <c r="AJ78" s="486"/>
      <c r="AK78" s="486"/>
      <c r="AL78" s="486"/>
      <c r="AM78" s="486"/>
      <c r="AN78" s="492"/>
      <c r="AO78" s="486"/>
      <c r="AP78" s="486"/>
      <c r="AQ78" s="486"/>
      <c r="AR78" s="486"/>
      <c r="AS78" s="486"/>
      <c r="AT78" s="492"/>
      <c r="AU78" s="486"/>
      <c r="AV78" s="486"/>
      <c r="AW78" s="486"/>
      <c r="AX78" s="486"/>
      <c r="AY78" s="486"/>
      <c r="AZ78" s="486"/>
      <c r="BA78" s="492"/>
      <c r="BB78" s="486"/>
      <c r="BC78" s="486"/>
      <c r="BD78" s="486"/>
      <c r="BE78" s="486"/>
      <c r="BF78" s="486"/>
      <c r="BG78" s="492"/>
      <c r="BH78" s="486"/>
      <c r="BI78" s="486"/>
      <c r="BJ78" s="486"/>
      <c r="BK78" s="486"/>
      <c r="BL78" s="486"/>
      <c r="BM78" s="461"/>
      <c r="BN78" s="436"/>
      <c r="BO78" s="461"/>
      <c r="BP78" s="461"/>
      <c r="BQ78" s="461"/>
      <c r="BR78" s="461"/>
      <c r="BS78" s="461"/>
      <c r="BT78" s="461"/>
      <c r="BU78" s="461"/>
      <c r="BV78" s="461"/>
      <c r="BW78" s="461"/>
      <c r="BX78" s="461"/>
      <c r="BY78" s="461"/>
      <c r="BZ78" s="461"/>
      <c r="CA78" s="461"/>
      <c r="CB78" s="461"/>
      <c r="CC78" s="461"/>
      <c r="CD78" s="461"/>
      <c r="CE78" s="461"/>
      <c r="CF78" s="461"/>
      <c r="CG78" s="461"/>
      <c r="CH78" s="461"/>
      <c r="CI78" s="461"/>
      <c r="CJ78" s="461"/>
      <c r="CK78" s="461"/>
      <c r="CL78" s="461"/>
      <c r="CM78" s="461"/>
      <c r="CN78" s="461"/>
      <c r="CO78" s="461"/>
      <c r="CP78" s="461"/>
      <c r="CQ78" s="461"/>
      <c r="CR78" s="461"/>
      <c r="CS78" s="461"/>
      <c r="CT78" s="461"/>
      <c r="CU78" s="461"/>
      <c r="CV78" s="461"/>
      <c r="CW78" s="461"/>
      <c r="CX78" s="461"/>
      <c r="CY78" s="461"/>
      <c r="CZ78" s="461"/>
      <c r="DA78" s="461"/>
      <c r="DB78" s="461"/>
      <c r="DC78" s="461"/>
      <c r="DD78" s="461"/>
      <c r="DE78" s="461"/>
      <c r="DF78" s="461"/>
      <c r="DG78" s="461"/>
      <c r="DH78" s="461"/>
      <c r="DI78" s="461"/>
      <c r="DJ78" s="461"/>
      <c r="DK78" s="461"/>
      <c r="DL78" s="461"/>
      <c r="DM78" s="461"/>
      <c r="DN78" s="461"/>
      <c r="DO78" s="461"/>
      <c r="DP78" s="461"/>
      <c r="DQ78" s="461"/>
    </row>
    <row r="79" spans="1:121" ht="12" customHeight="1">
      <c r="A79" s="850"/>
      <c r="B79" s="850"/>
      <c r="C79" s="486"/>
      <c r="D79" s="470"/>
      <c r="E79" s="484"/>
      <c r="F79" s="484"/>
      <c r="G79" s="486"/>
      <c r="H79" s="486"/>
      <c r="I79" s="486"/>
      <c r="J79" s="486"/>
      <c r="K79" s="486"/>
      <c r="L79" s="486"/>
      <c r="M79" s="486"/>
      <c r="N79" s="492"/>
      <c r="O79" s="486"/>
      <c r="P79" s="486"/>
      <c r="Q79" s="486"/>
      <c r="R79" s="486"/>
      <c r="S79" s="486"/>
      <c r="T79" s="492"/>
      <c r="U79" s="486"/>
      <c r="V79" s="486"/>
      <c r="W79" s="486"/>
      <c r="X79" s="486"/>
      <c r="Y79" s="486"/>
      <c r="Z79" s="486"/>
      <c r="AA79" s="492"/>
      <c r="AB79" s="486"/>
      <c r="AC79" s="486"/>
      <c r="AD79" s="486"/>
      <c r="AE79" s="486"/>
      <c r="AF79" s="486"/>
      <c r="AG79" s="492"/>
      <c r="AH79" s="486"/>
      <c r="AI79" s="486"/>
      <c r="AJ79" s="486"/>
      <c r="AK79" s="486"/>
      <c r="AL79" s="486"/>
      <c r="AM79" s="486"/>
      <c r="AN79" s="492"/>
      <c r="AO79" s="486"/>
      <c r="AP79" s="486"/>
      <c r="AQ79" s="486"/>
      <c r="AR79" s="486"/>
      <c r="AS79" s="486"/>
      <c r="AT79" s="492"/>
      <c r="AU79" s="486"/>
      <c r="AV79" s="486"/>
      <c r="AW79" s="486"/>
      <c r="AX79" s="486"/>
      <c r="AY79" s="486"/>
      <c r="AZ79" s="486"/>
      <c r="BA79" s="492"/>
      <c r="BB79" s="486"/>
      <c r="BC79" s="486"/>
      <c r="BD79" s="486"/>
      <c r="BE79" s="486"/>
      <c r="BF79" s="486"/>
      <c r="BG79" s="492"/>
      <c r="BH79" s="486"/>
      <c r="BI79" s="486"/>
      <c r="BJ79" s="486"/>
      <c r="BK79" s="486"/>
      <c r="BL79" s="486"/>
      <c r="BM79" s="461"/>
      <c r="BN79" s="436"/>
      <c r="BO79" s="461"/>
      <c r="BP79" s="461"/>
      <c r="BQ79" s="461"/>
      <c r="BR79" s="461"/>
      <c r="BS79" s="461"/>
      <c r="BT79" s="461"/>
      <c r="BU79" s="461"/>
      <c r="BV79" s="461"/>
      <c r="BW79" s="461"/>
      <c r="BX79" s="461"/>
      <c r="BY79" s="461"/>
      <c r="BZ79" s="461"/>
      <c r="CA79" s="461"/>
      <c r="CB79" s="461"/>
      <c r="CC79" s="461"/>
      <c r="CD79" s="461"/>
      <c r="CE79" s="461"/>
      <c r="CF79" s="461"/>
      <c r="CG79" s="461"/>
      <c r="CH79" s="461"/>
      <c r="CI79" s="461"/>
      <c r="CJ79" s="461"/>
      <c r="CK79" s="461"/>
      <c r="CL79" s="461"/>
      <c r="CM79" s="461"/>
      <c r="CN79" s="461"/>
      <c r="CO79" s="461"/>
      <c r="CP79" s="461"/>
      <c r="CQ79" s="461"/>
      <c r="CR79" s="461"/>
      <c r="CS79" s="461"/>
      <c r="CT79" s="461"/>
      <c r="CU79" s="461"/>
      <c r="CV79" s="461"/>
      <c r="CW79" s="461"/>
      <c r="CX79" s="461"/>
      <c r="CY79" s="461"/>
      <c r="CZ79" s="461"/>
      <c r="DA79" s="461"/>
      <c r="DB79" s="461"/>
      <c r="DC79" s="461"/>
      <c r="DD79" s="461"/>
      <c r="DE79" s="461"/>
      <c r="DF79" s="461"/>
      <c r="DG79" s="461"/>
      <c r="DH79" s="461"/>
      <c r="DI79" s="461"/>
      <c r="DJ79" s="461"/>
      <c r="DK79" s="461"/>
      <c r="DL79" s="461"/>
      <c r="DM79" s="461"/>
      <c r="DN79" s="461"/>
      <c r="DO79" s="461"/>
      <c r="DP79" s="461"/>
      <c r="DQ79" s="461"/>
    </row>
    <row r="80" spans="1:121" ht="12" customHeight="1">
      <c r="A80" s="850"/>
      <c r="B80" s="850"/>
      <c r="C80" s="486"/>
      <c r="D80" s="470"/>
      <c r="E80" s="484"/>
      <c r="F80" s="484"/>
      <c r="G80" s="486"/>
      <c r="H80" s="486"/>
      <c r="I80" s="486"/>
      <c r="J80" s="486"/>
      <c r="K80" s="486"/>
      <c r="L80" s="486"/>
      <c r="M80" s="486"/>
      <c r="N80" s="492"/>
      <c r="O80" s="486"/>
      <c r="P80" s="486"/>
      <c r="Q80" s="486"/>
      <c r="R80" s="486"/>
      <c r="S80" s="486"/>
      <c r="T80" s="492"/>
      <c r="U80" s="486"/>
      <c r="V80" s="486"/>
      <c r="W80" s="486"/>
      <c r="X80" s="486"/>
      <c r="Y80" s="486"/>
      <c r="Z80" s="486"/>
      <c r="AA80" s="492"/>
      <c r="AB80" s="486"/>
      <c r="AC80" s="486"/>
      <c r="AD80" s="486"/>
      <c r="AE80" s="486"/>
      <c r="AF80" s="486"/>
      <c r="AG80" s="492"/>
      <c r="AH80" s="486"/>
      <c r="AI80" s="486"/>
      <c r="AJ80" s="486"/>
      <c r="AK80" s="486"/>
      <c r="AL80" s="486"/>
      <c r="AM80" s="486"/>
      <c r="AN80" s="492"/>
      <c r="AO80" s="486"/>
      <c r="AP80" s="486"/>
      <c r="AQ80" s="486"/>
      <c r="AR80" s="486"/>
      <c r="AS80" s="486"/>
      <c r="AT80" s="492"/>
      <c r="AU80" s="486"/>
      <c r="AV80" s="486"/>
      <c r="AW80" s="486"/>
      <c r="AX80" s="486"/>
      <c r="AY80" s="486"/>
      <c r="AZ80" s="486"/>
      <c r="BA80" s="492"/>
      <c r="BB80" s="486"/>
      <c r="BC80" s="486"/>
      <c r="BD80" s="486"/>
      <c r="BE80" s="486"/>
      <c r="BF80" s="486"/>
      <c r="BG80" s="492"/>
      <c r="BH80" s="486"/>
      <c r="BI80" s="486"/>
      <c r="BJ80" s="486"/>
      <c r="BK80" s="486"/>
      <c r="BL80" s="486"/>
      <c r="BM80" s="461"/>
      <c r="BN80" s="436"/>
      <c r="BO80" s="461"/>
      <c r="BP80" s="461"/>
      <c r="BQ80" s="461"/>
      <c r="BR80" s="461"/>
      <c r="BS80" s="461"/>
      <c r="BT80" s="461"/>
      <c r="BU80" s="461"/>
      <c r="BV80" s="461"/>
      <c r="BW80" s="461"/>
      <c r="BX80" s="461"/>
      <c r="BY80" s="461"/>
      <c r="BZ80" s="461"/>
      <c r="CA80" s="461"/>
      <c r="CB80" s="461"/>
      <c r="CC80" s="461"/>
      <c r="CD80" s="461"/>
      <c r="CE80" s="461"/>
      <c r="CF80" s="461"/>
      <c r="CG80" s="461"/>
      <c r="CH80" s="461"/>
      <c r="CI80" s="461"/>
      <c r="CJ80" s="461"/>
      <c r="CK80" s="461"/>
      <c r="CL80" s="461"/>
      <c r="CM80" s="461"/>
      <c r="CN80" s="461"/>
      <c r="CO80" s="461"/>
      <c r="CP80" s="461"/>
      <c r="CQ80" s="461"/>
      <c r="CR80" s="461"/>
      <c r="CS80" s="461"/>
      <c r="CT80" s="461"/>
      <c r="CU80" s="461"/>
      <c r="CV80" s="461"/>
      <c r="CW80" s="461"/>
      <c r="CX80" s="461"/>
      <c r="CY80" s="461"/>
      <c r="CZ80" s="461"/>
      <c r="DA80" s="461"/>
      <c r="DB80" s="461"/>
      <c r="DC80" s="461"/>
      <c r="DD80" s="461"/>
      <c r="DE80" s="461"/>
      <c r="DF80" s="461"/>
      <c r="DG80" s="461"/>
      <c r="DH80" s="461"/>
      <c r="DI80" s="461"/>
      <c r="DJ80" s="461"/>
      <c r="DK80" s="461"/>
      <c r="DL80" s="461"/>
      <c r="DM80" s="461"/>
      <c r="DN80" s="461"/>
      <c r="DO80" s="461"/>
      <c r="DP80" s="461"/>
      <c r="DQ80" s="461"/>
    </row>
    <row r="81" spans="1:121" ht="12" customHeight="1">
      <c r="A81" s="850"/>
      <c r="B81" s="850"/>
      <c r="C81" s="486"/>
      <c r="D81" s="470"/>
      <c r="E81" s="484"/>
      <c r="F81" s="484"/>
      <c r="G81" s="486"/>
      <c r="H81" s="486"/>
      <c r="I81" s="486"/>
      <c r="J81" s="486"/>
      <c r="K81" s="486"/>
      <c r="L81" s="486"/>
      <c r="M81" s="486"/>
      <c r="N81" s="492"/>
      <c r="O81" s="486"/>
      <c r="P81" s="486"/>
      <c r="Q81" s="486"/>
      <c r="R81" s="486"/>
      <c r="S81" s="486"/>
      <c r="T81" s="492"/>
      <c r="U81" s="486"/>
      <c r="V81" s="486"/>
      <c r="W81" s="486"/>
      <c r="X81" s="486"/>
      <c r="Y81" s="486"/>
      <c r="Z81" s="486"/>
      <c r="AA81" s="492"/>
      <c r="AB81" s="486"/>
      <c r="AC81" s="486"/>
      <c r="AD81" s="486"/>
      <c r="AE81" s="486"/>
      <c r="AF81" s="486"/>
      <c r="AG81" s="492"/>
      <c r="AH81" s="486"/>
      <c r="AI81" s="486"/>
      <c r="AJ81" s="486"/>
      <c r="AK81" s="486"/>
      <c r="AL81" s="486"/>
      <c r="AM81" s="486"/>
      <c r="AN81" s="492"/>
      <c r="AO81" s="486"/>
      <c r="AP81" s="486"/>
      <c r="AQ81" s="486"/>
      <c r="AR81" s="486"/>
      <c r="AS81" s="486"/>
      <c r="AT81" s="492"/>
      <c r="AU81" s="486"/>
      <c r="AV81" s="486"/>
      <c r="AW81" s="486"/>
      <c r="AX81" s="486"/>
      <c r="AY81" s="486"/>
      <c r="AZ81" s="486"/>
      <c r="BA81" s="492"/>
      <c r="BB81" s="486"/>
      <c r="BC81" s="486"/>
      <c r="BD81" s="486"/>
      <c r="BE81" s="486"/>
      <c r="BF81" s="486"/>
      <c r="BG81" s="492"/>
      <c r="BH81" s="486"/>
      <c r="BI81" s="486"/>
      <c r="BJ81" s="486"/>
      <c r="BK81" s="486"/>
      <c r="BL81" s="486"/>
      <c r="BM81" s="461"/>
      <c r="BN81" s="436"/>
      <c r="BO81" s="461"/>
      <c r="BP81" s="461"/>
      <c r="BQ81" s="461"/>
      <c r="BR81" s="461"/>
      <c r="BS81" s="461"/>
      <c r="BT81" s="461"/>
      <c r="BU81" s="461"/>
      <c r="BV81" s="461"/>
      <c r="BW81" s="461"/>
      <c r="BX81" s="461"/>
      <c r="BY81" s="461"/>
      <c r="BZ81" s="461"/>
      <c r="CA81" s="461"/>
      <c r="CB81" s="461"/>
      <c r="CC81" s="461"/>
      <c r="CD81" s="461"/>
      <c r="CE81" s="461"/>
      <c r="CF81" s="461"/>
      <c r="CG81" s="461"/>
      <c r="CH81" s="461"/>
      <c r="CI81" s="461"/>
      <c r="CJ81" s="461"/>
      <c r="CK81" s="461"/>
      <c r="CL81" s="461"/>
      <c r="CM81" s="461"/>
      <c r="CN81" s="461"/>
      <c r="CO81" s="461"/>
      <c r="CP81" s="461"/>
      <c r="CQ81" s="461"/>
      <c r="CR81" s="461"/>
      <c r="CS81" s="461"/>
      <c r="CT81" s="461"/>
      <c r="CU81" s="461"/>
      <c r="CV81" s="461"/>
      <c r="CW81" s="461"/>
      <c r="CX81" s="461"/>
      <c r="CY81" s="461"/>
      <c r="CZ81" s="461"/>
      <c r="DA81" s="461"/>
      <c r="DB81" s="461"/>
      <c r="DC81" s="461"/>
      <c r="DD81" s="461"/>
      <c r="DE81" s="461"/>
      <c r="DF81" s="461"/>
      <c r="DG81" s="461"/>
      <c r="DH81" s="461"/>
      <c r="DI81" s="461"/>
      <c r="DJ81" s="461"/>
      <c r="DK81" s="461"/>
      <c r="DL81" s="461"/>
      <c r="DM81" s="461"/>
      <c r="DN81" s="461"/>
      <c r="DO81" s="461"/>
      <c r="DP81" s="461"/>
      <c r="DQ81" s="461"/>
    </row>
    <row r="82" spans="1:121" ht="12" customHeight="1">
      <c r="A82" s="850"/>
      <c r="B82" s="850"/>
      <c r="C82" s="486"/>
      <c r="D82" s="470"/>
      <c r="E82" s="484"/>
      <c r="F82" s="484"/>
      <c r="G82" s="486"/>
      <c r="H82" s="486"/>
      <c r="I82" s="486"/>
      <c r="J82" s="486"/>
      <c r="K82" s="486"/>
      <c r="L82" s="486"/>
      <c r="M82" s="486"/>
      <c r="N82" s="492"/>
      <c r="O82" s="486"/>
      <c r="P82" s="486"/>
      <c r="Q82" s="486"/>
      <c r="R82" s="486"/>
      <c r="S82" s="486"/>
      <c r="T82" s="492"/>
      <c r="U82" s="486"/>
      <c r="V82" s="486"/>
      <c r="W82" s="486"/>
      <c r="X82" s="486"/>
      <c r="Y82" s="486"/>
      <c r="Z82" s="486"/>
      <c r="AA82" s="492"/>
      <c r="AB82" s="486"/>
      <c r="AC82" s="486"/>
      <c r="AD82" s="486"/>
      <c r="AE82" s="486"/>
      <c r="AF82" s="486"/>
      <c r="AG82" s="492"/>
      <c r="AH82" s="486"/>
      <c r="AI82" s="486"/>
      <c r="AJ82" s="486"/>
      <c r="AK82" s="486"/>
      <c r="AL82" s="486"/>
      <c r="AM82" s="486"/>
      <c r="AN82" s="492"/>
      <c r="AO82" s="486"/>
      <c r="AP82" s="486"/>
      <c r="AQ82" s="486"/>
      <c r="AR82" s="486"/>
      <c r="AS82" s="486"/>
      <c r="AT82" s="492"/>
      <c r="AU82" s="486"/>
      <c r="AV82" s="486"/>
      <c r="AW82" s="486"/>
      <c r="AX82" s="486"/>
      <c r="AY82" s="486"/>
      <c r="AZ82" s="486"/>
      <c r="BA82" s="492"/>
      <c r="BB82" s="486"/>
      <c r="BC82" s="486"/>
      <c r="BD82" s="486"/>
      <c r="BE82" s="486"/>
      <c r="BF82" s="486"/>
      <c r="BG82" s="492"/>
      <c r="BH82" s="486"/>
      <c r="BI82" s="486"/>
      <c r="BJ82" s="486"/>
      <c r="BK82" s="486"/>
      <c r="BL82" s="486"/>
      <c r="BM82" s="461"/>
      <c r="BN82" s="436"/>
      <c r="BO82" s="461"/>
      <c r="BP82" s="461"/>
      <c r="BQ82" s="461"/>
      <c r="BR82" s="461"/>
      <c r="BS82" s="461"/>
      <c r="BT82" s="461"/>
      <c r="BU82" s="461"/>
      <c r="BV82" s="461"/>
      <c r="BW82" s="461"/>
      <c r="BX82" s="461"/>
      <c r="BY82" s="461"/>
      <c r="BZ82" s="461"/>
      <c r="CA82" s="461"/>
      <c r="CB82" s="461"/>
      <c r="CC82" s="461"/>
      <c r="CD82" s="461"/>
      <c r="CE82" s="461"/>
      <c r="CF82" s="461"/>
      <c r="CG82" s="461"/>
      <c r="CH82" s="461"/>
      <c r="CI82" s="461"/>
      <c r="CJ82" s="461"/>
      <c r="CK82" s="461"/>
      <c r="CL82" s="461"/>
      <c r="CM82" s="461"/>
      <c r="CN82" s="461"/>
      <c r="CO82" s="461"/>
      <c r="CP82" s="461"/>
      <c r="CQ82" s="461"/>
      <c r="CR82" s="461"/>
      <c r="CS82" s="461"/>
      <c r="CT82" s="461"/>
      <c r="CU82" s="461"/>
      <c r="CV82" s="461"/>
      <c r="CW82" s="461"/>
      <c r="CX82" s="461"/>
      <c r="CY82" s="461"/>
      <c r="CZ82" s="461"/>
      <c r="DA82" s="461"/>
      <c r="DB82" s="461"/>
      <c r="DC82" s="461"/>
      <c r="DD82" s="461"/>
      <c r="DE82" s="461"/>
      <c r="DF82" s="461"/>
      <c r="DG82" s="461"/>
      <c r="DH82" s="461"/>
      <c r="DI82" s="461"/>
      <c r="DJ82" s="461"/>
      <c r="DK82" s="461"/>
      <c r="DL82" s="461"/>
      <c r="DM82" s="461"/>
      <c r="DN82" s="461"/>
      <c r="DO82" s="461"/>
      <c r="DP82" s="461"/>
      <c r="DQ82" s="461"/>
    </row>
    <row r="83" spans="1:121" ht="12" customHeight="1">
      <c r="A83" s="850"/>
      <c r="B83" s="850"/>
      <c r="C83" s="486"/>
      <c r="D83" s="470"/>
      <c r="E83" s="484"/>
      <c r="F83" s="484"/>
      <c r="G83" s="486"/>
      <c r="H83" s="486"/>
      <c r="I83" s="486"/>
      <c r="J83" s="486"/>
      <c r="K83" s="486"/>
      <c r="L83" s="486"/>
      <c r="M83" s="486"/>
      <c r="N83" s="492"/>
      <c r="O83" s="486"/>
      <c r="P83" s="486"/>
      <c r="Q83" s="486"/>
      <c r="R83" s="486"/>
      <c r="S83" s="486"/>
      <c r="T83" s="492"/>
      <c r="U83" s="486"/>
      <c r="V83" s="486"/>
      <c r="W83" s="486"/>
      <c r="X83" s="486"/>
      <c r="Y83" s="486"/>
      <c r="Z83" s="486"/>
      <c r="AA83" s="492"/>
      <c r="AB83" s="486"/>
      <c r="AC83" s="486"/>
      <c r="AD83" s="486"/>
      <c r="AE83" s="486"/>
      <c r="AF83" s="486"/>
      <c r="AG83" s="492"/>
      <c r="AH83" s="486"/>
      <c r="AI83" s="486"/>
      <c r="AJ83" s="486"/>
      <c r="AK83" s="486"/>
      <c r="AL83" s="486"/>
      <c r="AM83" s="486"/>
      <c r="AN83" s="492"/>
      <c r="AO83" s="486"/>
      <c r="AP83" s="486"/>
      <c r="AQ83" s="486"/>
      <c r="AR83" s="486"/>
      <c r="AS83" s="486"/>
      <c r="AT83" s="492"/>
      <c r="AU83" s="486"/>
      <c r="AV83" s="486"/>
      <c r="AW83" s="486"/>
      <c r="AX83" s="486"/>
      <c r="AY83" s="486"/>
      <c r="AZ83" s="486"/>
      <c r="BA83" s="492"/>
      <c r="BB83" s="486"/>
      <c r="BC83" s="486"/>
      <c r="BD83" s="486"/>
      <c r="BE83" s="486"/>
      <c r="BF83" s="486"/>
      <c r="BG83" s="492"/>
      <c r="BH83" s="486"/>
      <c r="BI83" s="486"/>
      <c r="BJ83" s="486"/>
      <c r="BK83" s="486"/>
      <c r="BL83" s="486"/>
      <c r="BM83" s="461"/>
      <c r="BN83" s="436"/>
      <c r="BO83" s="461"/>
      <c r="BP83" s="461"/>
      <c r="BQ83" s="461"/>
      <c r="BR83" s="461"/>
      <c r="BS83" s="461"/>
      <c r="BT83" s="461"/>
      <c r="BU83" s="461"/>
      <c r="BV83" s="461"/>
      <c r="BW83" s="461"/>
      <c r="BX83" s="461"/>
      <c r="BY83" s="461"/>
      <c r="BZ83" s="461"/>
      <c r="CA83" s="461"/>
      <c r="CB83" s="461"/>
      <c r="CC83" s="461"/>
      <c r="CD83" s="461"/>
      <c r="CE83" s="461"/>
      <c r="CF83" s="461"/>
      <c r="CG83" s="461"/>
      <c r="CH83" s="461"/>
      <c r="CI83" s="461"/>
      <c r="CJ83" s="461"/>
      <c r="CK83" s="461"/>
      <c r="CL83" s="461"/>
      <c r="CM83" s="461"/>
      <c r="CN83" s="461"/>
      <c r="CO83" s="461"/>
      <c r="CP83" s="461"/>
      <c r="CQ83" s="461"/>
      <c r="CR83" s="461"/>
      <c r="CS83" s="461"/>
      <c r="CT83" s="461"/>
      <c r="CU83" s="461"/>
      <c r="CV83" s="461"/>
      <c r="CW83" s="461"/>
      <c r="CX83" s="461"/>
      <c r="CY83" s="461"/>
      <c r="CZ83" s="461"/>
      <c r="DA83" s="461"/>
      <c r="DB83" s="461"/>
      <c r="DC83" s="461"/>
      <c r="DD83" s="461"/>
      <c r="DE83" s="461"/>
      <c r="DF83" s="461"/>
      <c r="DG83" s="461"/>
      <c r="DH83" s="461"/>
      <c r="DI83" s="461"/>
      <c r="DJ83" s="461"/>
      <c r="DK83" s="461"/>
      <c r="DL83" s="461"/>
      <c r="DM83" s="461"/>
      <c r="DN83" s="461"/>
      <c r="DO83" s="461"/>
      <c r="DP83" s="461"/>
      <c r="DQ83" s="461"/>
    </row>
    <row r="84" spans="1:121" ht="12" customHeight="1">
      <c r="A84" s="850"/>
      <c r="B84" s="850"/>
      <c r="C84" s="486"/>
      <c r="D84" s="470"/>
      <c r="E84" s="484"/>
      <c r="F84" s="484"/>
      <c r="G84" s="486"/>
      <c r="H84" s="486"/>
      <c r="I84" s="486"/>
      <c r="J84" s="486"/>
      <c r="K84" s="486"/>
      <c r="L84" s="486"/>
      <c r="M84" s="486"/>
      <c r="N84" s="492"/>
      <c r="O84" s="486"/>
      <c r="P84" s="486"/>
      <c r="Q84" s="486"/>
      <c r="R84" s="486"/>
      <c r="S84" s="486"/>
      <c r="T84" s="492"/>
      <c r="U84" s="486"/>
      <c r="V84" s="486"/>
      <c r="W84" s="486"/>
      <c r="X84" s="486"/>
      <c r="Y84" s="486"/>
      <c r="Z84" s="486"/>
      <c r="AA84" s="492"/>
      <c r="AB84" s="486"/>
      <c r="AC84" s="486"/>
      <c r="AD84" s="486"/>
      <c r="AE84" s="486"/>
      <c r="AF84" s="486"/>
      <c r="AG84" s="492"/>
      <c r="AH84" s="486"/>
      <c r="AI84" s="486"/>
      <c r="AJ84" s="486"/>
      <c r="AK84" s="486"/>
      <c r="AL84" s="486"/>
      <c r="AM84" s="486"/>
      <c r="AN84" s="492"/>
      <c r="AO84" s="486"/>
      <c r="AP84" s="486"/>
      <c r="AQ84" s="486"/>
      <c r="AR84" s="486"/>
      <c r="AS84" s="486"/>
      <c r="AT84" s="492"/>
      <c r="AU84" s="486"/>
      <c r="AV84" s="486"/>
      <c r="AW84" s="486"/>
      <c r="AX84" s="486"/>
      <c r="AY84" s="486"/>
      <c r="AZ84" s="486"/>
      <c r="BA84" s="492"/>
      <c r="BB84" s="486"/>
      <c r="BC84" s="486"/>
      <c r="BD84" s="486"/>
      <c r="BE84" s="486"/>
      <c r="BF84" s="486"/>
      <c r="BG84" s="492"/>
      <c r="BH84" s="486"/>
      <c r="BI84" s="486"/>
      <c r="BJ84" s="486"/>
      <c r="BK84" s="486"/>
      <c r="BL84" s="486"/>
      <c r="BM84" s="461"/>
      <c r="BN84" s="436"/>
      <c r="BO84" s="461"/>
      <c r="BP84" s="461"/>
      <c r="BQ84" s="461"/>
      <c r="BR84" s="461"/>
      <c r="BS84" s="461"/>
      <c r="BT84" s="461"/>
      <c r="BU84" s="461"/>
      <c r="BV84" s="461"/>
      <c r="BW84" s="461"/>
      <c r="BX84" s="461"/>
      <c r="BY84" s="461"/>
      <c r="BZ84" s="461"/>
      <c r="CA84" s="461"/>
      <c r="CB84" s="461"/>
      <c r="CC84" s="461"/>
      <c r="CD84" s="461"/>
      <c r="CE84" s="461"/>
      <c r="CF84" s="461"/>
      <c r="CG84" s="461"/>
      <c r="CH84" s="461"/>
      <c r="CI84" s="461"/>
      <c r="CJ84" s="461"/>
      <c r="CK84" s="461"/>
      <c r="CL84" s="461"/>
      <c r="CM84" s="461"/>
      <c r="CN84" s="461"/>
      <c r="CO84" s="461"/>
      <c r="CP84" s="461"/>
      <c r="CQ84" s="461"/>
      <c r="CR84" s="461"/>
      <c r="CS84" s="461"/>
      <c r="CT84" s="461"/>
      <c r="CU84" s="461"/>
      <c r="CV84" s="461"/>
      <c r="CW84" s="461"/>
      <c r="CX84" s="461"/>
      <c r="CY84" s="461"/>
      <c r="CZ84" s="461"/>
      <c r="DA84" s="461"/>
      <c r="DB84" s="461"/>
      <c r="DC84" s="461"/>
      <c r="DD84" s="461"/>
      <c r="DE84" s="461"/>
      <c r="DF84" s="461"/>
      <c r="DG84" s="461"/>
      <c r="DH84" s="461"/>
      <c r="DI84" s="461"/>
      <c r="DJ84" s="461"/>
      <c r="DK84" s="461"/>
      <c r="DL84" s="461"/>
      <c r="DM84" s="461"/>
      <c r="DN84" s="461"/>
      <c r="DO84" s="461"/>
      <c r="DP84" s="461"/>
      <c r="DQ84" s="461"/>
    </row>
    <row r="85" spans="1:121" ht="12" customHeight="1">
      <c r="A85" s="850"/>
      <c r="B85" s="850"/>
      <c r="C85" s="486"/>
      <c r="D85" s="470"/>
      <c r="E85" s="484"/>
      <c r="F85" s="484"/>
      <c r="G85" s="486"/>
      <c r="H85" s="486"/>
      <c r="I85" s="486"/>
      <c r="J85" s="486"/>
      <c r="K85" s="486"/>
      <c r="L85" s="486"/>
      <c r="M85" s="486"/>
      <c r="N85" s="492"/>
      <c r="O85" s="486"/>
      <c r="P85" s="486"/>
      <c r="Q85" s="486"/>
      <c r="R85" s="486"/>
      <c r="S85" s="486"/>
      <c r="T85" s="492"/>
      <c r="U85" s="486"/>
      <c r="V85" s="486"/>
      <c r="W85" s="486"/>
      <c r="X85" s="486"/>
      <c r="Y85" s="486"/>
      <c r="Z85" s="486"/>
      <c r="AA85" s="492"/>
      <c r="AB85" s="486"/>
      <c r="AC85" s="486"/>
      <c r="AD85" s="486"/>
      <c r="AE85" s="486"/>
      <c r="AF85" s="486"/>
      <c r="AG85" s="492"/>
      <c r="AH85" s="486"/>
      <c r="AI85" s="486"/>
      <c r="AJ85" s="486"/>
      <c r="AK85" s="486"/>
      <c r="AL85" s="486"/>
      <c r="AM85" s="486"/>
      <c r="AN85" s="492"/>
      <c r="AO85" s="486"/>
      <c r="AP85" s="486"/>
      <c r="AQ85" s="486"/>
      <c r="AR85" s="486"/>
      <c r="AS85" s="486"/>
      <c r="AT85" s="492"/>
      <c r="AU85" s="486"/>
      <c r="AV85" s="486"/>
      <c r="AW85" s="486"/>
      <c r="AX85" s="486"/>
      <c r="AY85" s="486"/>
      <c r="AZ85" s="486"/>
      <c r="BA85" s="492"/>
      <c r="BB85" s="486"/>
      <c r="BC85" s="486"/>
      <c r="BD85" s="486"/>
      <c r="BE85" s="486"/>
      <c r="BF85" s="486"/>
      <c r="BG85" s="492"/>
      <c r="BH85" s="486"/>
      <c r="BI85" s="486"/>
      <c r="BJ85" s="486"/>
      <c r="BK85" s="486"/>
      <c r="BL85" s="486"/>
      <c r="BM85" s="461"/>
      <c r="BN85" s="436"/>
      <c r="BO85" s="461"/>
      <c r="BP85" s="461"/>
      <c r="BQ85" s="461"/>
      <c r="BR85" s="461"/>
      <c r="BS85" s="461"/>
      <c r="BT85" s="461"/>
      <c r="BU85" s="461"/>
      <c r="BV85" s="461"/>
      <c r="BW85" s="461"/>
      <c r="BX85" s="461"/>
      <c r="BY85" s="461"/>
      <c r="BZ85" s="461"/>
      <c r="CA85" s="461"/>
      <c r="CB85" s="461"/>
      <c r="CC85" s="461"/>
      <c r="CD85" s="461"/>
      <c r="CE85" s="461"/>
      <c r="CF85" s="461"/>
      <c r="CG85" s="461"/>
      <c r="CH85" s="461"/>
      <c r="CI85" s="461"/>
      <c r="CJ85" s="461"/>
      <c r="CK85" s="461"/>
      <c r="CL85" s="461"/>
      <c r="CM85" s="461"/>
      <c r="CN85" s="461"/>
      <c r="CO85" s="461"/>
      <c r="CP85" s="461"/>
      <c r="CQ85" s="461"/>
      <c r="CR85" s="461"/>
      <c r="CS85" s="461"/>
      <c r="CT85" s="461"/>
      <c r="CU85" s="461"/>
      <c r="CV85" s="461"/>
      <c r="CW85" s="461"/>
      <c r="CX85" s="461"/>
      <c r="CY85" s="461"/>
      <c r="CZ85" s="461"/>
      <c r="DA85" s="461"/>
      <c r="DB85" s="461"/>
      <c r="DC85" s="461"/>
      <c r="DD85" s="461"/>
      <c r="DE85" s="461"/>
      <c r="DF85" s="461"/>
      <c r="DG85" s="461"/>
      <c r="DH85" s="461"/>
      <c r="DI85" s="461"/>
      <c r="DJ85" s="461"/>
      <c r="DK85" s="461"/>
      <c r="DL85" s="461"/>
      <c r="DM85" s="461"/>
      <c r="DN85" s="461"/>
      <c r="DO85" s="461"/>
      <c r="DP85" s="461"/>
      <c r="DQ85" s="461"/>
    </row>
    <row r="86" spans="1:121" ht="12" customHeight="1">
      <c r="A86" s="850"/>
      <c r="B86" s="850"/>
      <c r="C86" s="486"/>
      <c r="D86" s="470"/>
      <c r="E86" s="484"/>
      <c r="F86" s="484"/>
      <c r="G86" s="486"/>
      <c r="H86" s="486"/>
      <c r="I86" s="486"/>
      <c r="J86" s="486"/>
      <c r="K86" s="486"/>
      <c r="L86" s="486"/>
      <c r="M86" s="486"/>
      <c r="N86" s="492"/>
      <c r="O86" s="486"/>
      <c r="P86" s="486"/>
      <c r="Q86" s="486"/>
      <c r="R86" s="486"/>
      <c r="S86" s="486"/>
      <c r="T86" s="492"/>
      <c r="U86" s="486"/>
      <c r="V86" s="486"/>
      <c r="W86" s="486"/>
      <c r="X86" s="486"/>
      <c r="Y86" s="486"/>
      <c r="Z86" s="486"/>
      <c r="AA86" s="492"/>
      <c r="AB86" s="486"/>
      <c r="AC86" s="486"/>
      <c r="AD86" s="486"/>
      <c r="AE86" s="486"/>
      <c r="AF86" s="486"/>
      <c r="AG86" s="492"/>
      <c r="AH86" s="486"/>
      <c r="AI86" s="486"/>
      <c r="AJ86" s="486"/>
      <c r="AK86" s="486"/>
      <c r="AL86" s="486"/>
      <c r="AM86" s="486"/>
      <c r="AN86" s="492"/>
      <c r="AO86" s="486"/>
      <c r="AP86" s="486"/>
      <c r="AQ86" s="486"/>
      <c r="AR86" s="486"/>
      <c r="AS86" s="486"/>
      <c r="AT86" s="492"/>
      <c r="AU86" s="486"/>
      <c r="AV86" s="486"/>
      <c r="AW86" s="486"/>
      <c r="AX86" s="486"/>
      <c r="AY86" s="486"/>
      <c r="AZ86" s="486"/>
      <c r="BA86" s="492"/>
      <c r="BB86" s="486"/>
      <c r="BC86" s="486"/>
      <c r="BD86" s="486"/>
      <c r="BE86" s="486"/>
      <c r="BF86" s="486"/>
      <c r="BG86" s="492"/>
      <c r="BH86" s="486"/>
      <c r="BI86" s="486"/>
      <c r="BJ86" s="486"/>
      <c r="BK86" s="486"/>
      <c r="BL86" s="486"/>
      <c r="BM86" s="461"/>
      <c r="BN86" s="436"/>
      <c r="BO86" s="461"/>
      <c r="BP86" s="461"/>
      <c r="BQ86" s="461"/>
      <c r="BR86" s="461"/>
      <c r="BS86" s="461"/>
      <c r="BT86" s="461"/>
      <c r="BU86" s="461"/>
      <c r="BV86" s="461"/>
      <c r="BW86" s="461"/>
      <c r="BX86" s="461"/>
      <c r="BY86" s="461"/>
      <c r="BZ86" s="461"/>
      <c r="CA86" s="461"/>
      <c r="CB86" s="461"/>
      <c r="CC86" s="461"/>
      <c r="CD86" s="461"/>
      <c r="CE86" s="461"/>
      <c r="CF86" s="461"/>
      <c r="CG86" s="461"/>
      <c r="CH86" s="461"/>
      <c r="CI86" s="461"/>
      <c r="CJ86" s="461"/>
      <c r="CK86" s="461"/>
      <c r="CL86" s="461"/>
      <c r="CM86" s="461"/>
      <c r="CN86" s="461"/>
      <c r="CO86" s="461"/>
      <c r="CP86" s="461"/>
      <c r="CQ86" s="461"/>
      <c r="CR86" s="461"/>
      <c r="CS86" s="461"/>
      <c r="CT86" s="461"/>
      <c r="CU86" s="461"/>
      <c r="CV86" s="461"/>
      <c r="CW86" s="461"/>
      <c r="CX86" s="461"/>
      <c r="CY86" s="461"/>
      <c r="CZ86" s="461"/>
      <c r="DA86" s="461"/>
      <c r="DB86" s="461"/>
      <c r="DC86" s="461"/>
      <c r="DD86" s="461"/>
      <c r="DE86" s="461"/>
      <c r="DF86" s="461"/>
      <c r="DG86" s="461"/>
      <c r="DH86" s="461"/>
      <c r="DI86" s="461"/>
      <c r="DJ86" s="461"/>
      <c r="DK86" s="461"/>
      <c r="DL86" s="461"/>
      <c r="DM86" s="461"/>
      <c r="DN86" s="461"/>
      <c r="DO86" s="461"/>
      <c r="DP86" s="461"/>
      <c r="DQ86" s="461"/>
    </row>
    <row r="87" spans="1:121" ht="12" customHeight="1">
      <c r="A87" s="850"/>
      <c r="B87" s="850"/>
      <c r="C87" s="486"/>
      <c r="D87" s="470"/>
      <c r="E87" s="484"/>
      <c r="F87" s="484"/>
      <c r="G87" s="486"/>
      <c r="H87" s="486"/>
      <c r="I87" s="486"/>
      <c r="J87" s="486"/>
      <c r="K87" s="486"/>
      <c r="L87" s="486"/>
      <c r="M87" s="486"/>
      <c r="N87" s="492"/>
      <c r="O87" s="486"/>
      <c r="P87" s="486"/>
      <c r="Q87" s="486"/>
      <c r="R87" s="486"/>
      <c r="S87" s="486"/>
      <c r="T87" s="492"/>
      <c r="U87" s="486"/>
      <c r="V87" s="486"/>
      <c r="W87" s="486"/>
      <c r="X87" s="486"/>
      <c r="Y87" s="486"/>
      <c r="Z87" s="486"/>
      <c r="AA87" s="492"/>
      <c r="AB87" s="486"/>
      <c r="AC87" s="486"/>
      <c r="AD87" s="486"/>
      <c r="AE87" s="486"/>
      <c r="AF87" s="486"/>
      <c r="AG87" s="492"/>
      <c r="AH87" s="486"/>
      <c r="AI87" s="486"/>
      <c r="AJ87" s="486"/>
      <c r="AK87" s="486"/>
      <c r="AL87" s="486"/>
      <c r="AM87" s="486"/>
      <c r="AN87" s="492"/>
      <c r="AO87" s="486"/>
      <c r="AP87" s="486"/>
      <c r="AQ87" s="486"/>
      <c r="AR87" s="486"/>
      <c r="AS87" s="486"/>
      <c r="AT87" s="492"/>
      <c r="AU87" s="486"/>
      <c r="AV87" s="486"/>
      <c r="AW87" s="486"/>
      <c r="AX87" s="486"/>
      <c r="AY87" s="486"/>
      <c r="AZ87" s="486"/>
      <c r="BA87" s="492"/>
      <c r="BB87" s="486"/>
      <c r="BC87" s="486"/>
      <c r="BD87" s="486"/>
      <c r="BE87" s="486"/>
      <c r="BF87" s="486"/>
      <c r="BG87" s="492"/>
      <c r="BH87" s="486"/>
      <c r="BI87" s="486"/>
      <c r="BJ87" s="486"/>
      <c r="BK87" s="486"/>
      <c r="BL87" s="486"/>
      <c r="BM87" s="461"/>
      <c r="BN87" s="436"/>
      <c r="BO87" s="461"/>
      <c r="BP87" s="461"/>
      <c r="BQ87" s="461"/>
      <c r="BR87" s="461"/>
      <c r="BS87" s="461"/>
      <c r="BT87" s="461"/>
      <c r="BU87" s="461"/>
      <c r="BV87" s="461"/>
      <c r="BW87" s="461"/>
      <c r="BX87" s="461"/>
      <c r="BY87" s="461"/>
      <c r="BZ87" s="461"/>
      <c r="CA87" s="461"/>
      <c r="CB87" s="461"/>
      <c r="CC87" s="461"/>
      <c r="CD87" s="461"/>
      <c r="CE87" s="461"/>
      <c r="CF87" s="461"/>
      <c r="CG87" s="461"/>
      <c r="CH87" s="461"/>
      <c r="CI87" s="461"/>
      <c r="CJ87" s="461"/>
      <c r="CK87" s="461"/>
      <c r="CL87" s="461"/>
      <c r="CM87" s="461"/>
      <c r="CN87" s="461"/>
      <c r="CO87" s="461"/>
      <c r="CP87" s="461"/>
      <c r="CQ87" s="461"/>
      <c r="CR87" s="461"/>
      <c r="CS87" s="461"/>
      <c r="CT87" s="461"/>
      <c r="CU87" s="461"/>
      <c r="CV87" s="461"/>
      <c r="CW87" s="461"/>
      <c r="CX87" s="461"/>
      <c r="CY87" s="461"/>
      <c r="CZ87" s="461"/>
      <c r="DA87" s="461"/>
      <c r="DB87" s="461"/>
      <c r="DC87" s="461"/>
      <c r="DD87" s="461"/>
      <c r="DE87" s="461"/>
      <c r="DF87" s="461"/>
      <c r="DG87" s="461"/>
      <c r="DH87" s="461"/>
      <c r="DI87" s="461"/>
      <c r="DJ87" s="461"/>
      <c r="DK87" s="461"/>
      <c r="DL87" s="461"/>
      <c r="DM87" s="461"/>
      <c r="DN87" s="461"/>
      <c r="DO87" s="461"/>
      <c r="DP87" s="461"/>
      <c r="DQ87" s="461"/>
    </row>
    <row r="88" spans="1:121" ht="12" customHeight="1">
      <c r="A88" s="850"/>
      <c r="B88" s="850"/>
      <c r="C88" s="486"/>
      <c r="D88" s="470"/>
      <c r="E88" s="484"/>
      <c r="F88" s="484"/>
      <c r="G88" s="486"/>
      <c r="H88" s="486"/>
      <c r="I88" s="486"/>
      <c r="J88" s="486"/>
      <c r="K88" s="486"/>
      <c r="L88" s="486"/>
      <c r="M88" s="486"/>
      <c r="N88" s="492"/>
      <c r="O88" s="486"/>
      <c r="P88" s="486"/>
      <c r="Q88" s="486"/>
      <c r="R88" s="486"/>
      <c r="S88" s="486"/>
      <c r="T88" s="492"/>
      <c r="U88" s="486"/>
      <c r="V88" s="486"/>
      <c r="W88" s="486"/>
      <c r="X88" s="486"/>
      <c r="Y88" s="486"/>
      <c r="Z88" s="486"/>
      <c r="AA88" s="492"/>
      <c r="AB88" s="486"/>
      <c r="AC88" s="486"/>
      <c r="AD88" s="486"/>
      <c r="AE88" s="486"/>
      <c r="AF88" s="486"/>
      <c r="AG88" s="492"/>
      <c r="AH88" s="486"/>
      <c r="AI88" s="486"/>
      <c r="AJ88" s="486"/>
      <c r="AK88" s="486"/>
      <c r="AL88" s="486"/>
      <c r="AM88" s="486"/>
      <c r="AN88" s="492"/>
      <c r="AO88" s="486"/>
      <c r="AP88" s="486"/>
      <c r="AQ88" s="486"/>
      <c r="AR88" s="486"/>
      <c r="AS88" s="486"/>
      <c r="AT88" s="492"/>
      <c r="AU88" s="486"/>
      <c r="AV88" s="486"/>
      <c r="AW88" s="486"/>
      <c r="AX88" s="486"/>
      <c r="AY88" s="486"/>
      <c r="AZ88" s="486"/>
      <c r="BA88" s="492"/>
      <c r="BB88" s="486"/>
      <c r="BC88" s="486"/>
      <c r="BD88" s="486"/>
      <c r="BE88" s="486"/>
      <c r="BF88" s="486"/>
      <c r="BG88" s="492"/>
      <c r="BH88" s="486"/>
      <c r="BI88" s="486"/>
      <c r="BJ88" s="486"/>
      <c r="BK88" s="486"/>
      <c r="BL88" s="486"/>
      <c r="BM88" s="461"/>
      <c r="BN88" s="436"/>
      <c r="BO88" s="461"/>
      <c r="BP88" s="461"/>
      <c r="BQ88" s="461"/>
      <c r="BR88" s="461"/>
      <c r="BS88" s="461"/>
      <c r="BT88" s="461"/>
      <c r="BU88" s="461"/>
      <c r="BV88" s="461"/>
      <c r="BW88" s="461"/>
      <c r="BX88" s="461"/>
      <c r="BY88" s="461"/>
      <c r="BZ88" s="461"/>
      <c r="CA88" s="461"/>
      <c r="CB88" s="461"/>
      <c r="CC88" s="461"/>
      <c r="CD88" s="461"/>
      <c r="CE88" s="461"/>
      <c r="CF88" s="461"/>
      <c r="CG88" s="461"/>
      <c r="CH88" s="461"/>
      <c r="CI88" s="461"/>
      <c r="CJ88" s="461"/>
      <c r="CK88" s="461"/>
      <c r="CL88" s="461"/>
      <c r="CM88" s="461"/>
      <c r="CN88" s="461"/>
      <c r="CO88" s="461"/>
      <c r="CP88" s="461"/>
      <c r="CQ88" s="461"/>
      <c r="CR88" s="461"/>
      <c r="CS88" s="461"/>
      <c r="CT88" s="461"/>
      <c r="CU88" s="461"/>
      <c r="CV88" s="461"/>
      <c r="CW88" s="461"/>
      <c r="CX88" s="461"/>
      <c r="CY88" s="461"/>
      <c r="CZ88" s="461"/>
      <c r="DA88" s="461"/>
      <c r="DB88" s="461"/>
      <c r="DC88" s="461"/>
      <c r="DD88" s="461"/>
      <c r="DE88" s="461"/>
      <c r="DF88" s="461"/>
      <c r="DG88" s="461"/>
      <c r="DH88" s="461"/>
      <c r="DI88" s="461"/>
      <c r="DJ88" s="461"/>
      <c r="DK88" s="461"/>
      <c r="DL88" s="461"/>
      <c r="DM88" s="461"/>
      <c r="DN88" s="461"/>
      <c r="DO88" s="461"/>
      <c r="DP88" s="461"/>
      <c r="DQ88" s="461"/>
    </row>
    <row r="89" spans="1:121" ht="12" customHeight="1">
      <c r="A89" s="850"/>
      <c r="B89" s="850"/>
      <c r="C89" s="486"/>
      <c r="D89" s="470"/>
      <c r="E89" s="484"/>
      <c r="F89" s="484"/>
      <c r="G89" s="486"/>
      <c r="H89" s="486"/>
      <c r="I89" s="486"/>
      <c r="J89" s="486"/>
      <c r="K89" s="486"/>
      <c r="L89" s="486"/>
      <c r="M89" s="486"/>
      <c r="N89" s="492"/>
      <c r="O89" s="486"/>
      <c r="P89" s="486"/>
      <c r="Q89" s="486"/>
      <c r="R89" s="486"/>
      <c r="S89" s="486"/>
      <c r="T89" s="492"/>
      <c r="U89" s="486"/>
      <c r="V89" s="486"/>
      <c r="W89" s="486"/>
      <c r="X89" s="486"/>
      <c r="Y89" s="486"/>
      <c r="Z89" s="486"/>
      <c r="AA89" s="492"/>
      <c r="AB89" s="486"/>
      <c r="AC89" s="486"/>
      <c r="AD89" s="486"/>
      <c r="AE89" s="486"/>
      <c r="AF89" s="486"/>
      <c r="AG89" s="492"/>
      <c r="AH89" s="486"/>
      <c r="AI89" s="486"/>
      <c r="AJ89" s="486"/>
      <c r="AK89" s="486"/>
      <c r="AL89" s="486"/>
      <c r="AM89" s="486"/>
      <c r="AN89" s="492"/>
      <c r="AO89" s="486"/>
      <c r="AP89" s="486"/>
      <c r="AQ89" s="486"/>
      <c r="AR89" s="486"/>
      <c r="AS89" s="486"/>
      <c r="AT89" s="492"/>
      <c r="AU89" s="486"/>
      <c r="AV89" s="486"/>
      <c r="AW89" s="486"/>
      <c r="AX89" s="486"/>
      <c r="AY89" s="486"/>
      <c r="AZ89" s="486"/>
      <c r="BA89" s="492"/>
      <c r="BB89" s="486"/>
      <c r="BC89" s="486"/>
      <c r="BD89" s="486"/>
      <c r="BE89" s="486"/>
      <c r="BF89" s="486"/>
      <c r="BG89" s="492"/>
      <c r="BH89" s="486"/>
      <c r="BI89" s="486"/>
      <c r="BJ89" s="486"/>
      <c r="BK89" s="486"/>
      <c r="BL89" s="486"/>
      <c r="BM89" s="461"/>
      <c r="BN89" s="436"/>
      <c r="BO89" s="461"/>
      <c r="BP89" s="461"/>
      <c r="BQ89" s="461"/>
      <c r="BR89" s="461"/>
      <c r="BS89" s="461"/>
      <c r="BT89" s="461"/>
      <c r="BU89" s="461"/>
      <c r="BV89" s="461"/>
      <c r="BW89" s="461"/>
      <c r="BX89" s="461"/>
      <c r="BY89" s="461"/>
      <c r="BZ89" s="461"/>
      <c r="CA89" s="461"/>
      <c r="CB89" s="461"/>
      <c r="CC89" s="461"/>
      <c r="CD89" s="461"/>
      <c r="CE89" s="461"/>
      <c r="CF89" s="461"/>
      <c r="CG89" s="461"/>
      <c r="CH89" s="461"/>
      <c r="CI89" s="461"/>
      <c r="CJ89" s="461"/>
      <c r="CK89" s="461"/>
      <c r="CL89" s="461"/>
      <c r="CM89" s="461"/>
      <c r="CN89" s="461"/>
      <c r="CO89" s="461"/>
      <c r="CP89" s="461"/>
      <c r="CQ89" s="461"/>
      <c r="CR89" s="461"/>
      <c r="CS89" s="461"/>
      <c r="CT89" s="461"/>
      <c r="CU89" s="461"/>
      <c r="CV89" s="461"/>
      <c r="CW89" s="461"/>
      <c r="CX89" s="461"/>
      <c r="CY89" s="461"/>
      <c r="CZ89" s="461"/>
      <c r="DA89" s="461"/>
      <c r="DB89" s="461"/>
      <c r="DC89" s="461"/>
      <c r="DD89" s="461"/>
      <c r="DE89" s="461"/>
      <c r="DF89" s="461"/>
      <c r="DG89" s="461"/>
      <c r="DH89" s="461"/>
      <c r="DI89" s="461"/>
      <c r="DJ89" s="461"/>
      <c r="DK89" s="461"/>
      <c r="DL89" s="461"/>
      <c r="DM89" s="461"/>
      <c r="DN89" s="461"/>
      <c r="DO89" s="461"/>
      <c r="DP89" s="461"/>
      <c r="DQ89" s="461"/>
    </row>
    <row r="90" spans="1:121" ht="12" customHeight="1">
      <c r="A90" s="850"/>
      <c r="B90" s="850"/>
      <c r="C90" s="486"/>
      <c r="D90" s="470"/>
      <c r="E90" s="484"/>
      <c r="F90" s="484"/>
      <c r="G90" s="486"/>
      <c r="H90" s="486"/>
      <c r="I90" s="486"/>
      <c r="J90" s="486"/>
      <c r="K90" s="486"/>
      <c r="L90" s="486"/>
      <c r="M90" s="486"/>
      <c r="N90" s="492"/>
      <c r="O90" s="486"/>
      <c r="P90" s="486"/>
      <c r="Q90" s="486"/>
      <c r="R90" s="486"/>
      <c r="S90" s="486"/>
      <c r="T90" s="492"/>
      <c r="U90" s="486"/>
      <c r="V90" s="486"/>
      <c r="W90" s="486"/>
      <c r="X90" s="486"/>
      <c r="Y90" s="486"/>
      <c r="Z90" s="486"/>
      <c r="AA90" s="492"/>
      <c r="AB90" s="486"/>
      <c r="AC90" s="486"/>
      <c r="AD90" s="486"/>
      <c r="AE90" s="486"/>
      <c r="AF90" s="486"/>
      <c r="AG90" s="492"/>
      <c r="AH90" s="486"/>
      <c r="AI90" s="486"/>
      <c r="AJ90" s="486"/>
      <c r="AK90" s="486"/>
      <c r="AL90" s="486"/>
      <c r="AM90" s="486"/>
      <c r="AN90" s="492"/>
      <c r="AO90" s="486"/>
      <c r="AP90" s="486"/>
      <c r="AQ90" s="486"/>
      <c r="AR90" s="486"/>
      <c r="AS90" s="486"/>
      <c r="AT90" s="492"/>
      <c r="AU90" s="486"/>
      <c r="AV90" s="486"/>
      <c r="AW90" s="486"/>
      <c r="AX90" s="486"/>
      <c r="AY90" s="486"/>
      <c r="AZ90" s="486"/>
      <c r="BA90" s="492"/>
      <c r="BB90" s="486"/>
      <c r="BC90" s="486"/>
      <c r="BD90" s="486"/>
      <c r="BE90" s="486"/>
      <c r="BF90" s="486"/>
      <c r="BG90" s="492"/>
      <c r="BH90" s="486"/>
      <c r="BI90" s="486"/>
      <c r="BJ90" s="486"/>
      <c r="BK90" s="486"/>
      <c r="BL90" s="486"/>
      <c r="BM90" s="461"/>
      <c r="BN90" s="436"/>
      <c r="BO90" s="461"/>
      <c r="BP90" s="461"/>
      <c r="BQ90" s="461"/>
      <c r="BR90" s="461"/>
      <c r="BS90" s="461"/>
      <c r="BT90" s="461"/>
      <c r="BU90" s="461"/>
      <c r="BV90" s="461"/>
      <c r="BW90" s="461"/>
      <c r="BX90" s="461"/>
      <c r="BY90" s="461"/>
      <c r="BZ90" s="461"/>
      <c r="CA90" s="461"/>
      <c r="CB90" s="461"/>
      <c r="CC90" s="461"/>
      <c r="CD90" s="461"/>
      <c r="CE90" s="461"/>
      <c r="CF90" s="461"/>
      <c r="CG90" s="461"/>
      <c r="CH90" s="461"/>
      <c r="CI90" s="461"/>
      <c r="CJ90" s="461"/>
      <c r="CK90" s="461"/>
      <c r="CL90" s="461"/>
      <c r="CM90" s="461"/>
      <c r="CN90" s="461"/>
      <c r="CO90" s="461"/>
      <c r="CP90" s="461"/>
      <c r="CQ90" s="461"/>
      <c r="CR90" s="461"/>
      <c r="CS90" s="461"/>
      <c r="CT90" s="461"/>
      <c r="CU90" s="461"/>
      <c r="CV90" s="461"/>
      <c r="CW90" s="461"/>
      <c r="CX90" s="461"/>
      <c r="CY90" s="461"/>
      <c r="CZ90" s="461"/>
      <c r="DA90" s="461"/>
      <c r="DB90" s="461"/>
      <c r="DC90" s="461"/>
      <c r="DD90" s="461"/>
      <c r="DE90" s="461"/>
      <c r="DF90" s="461"/>
      <c r="DG90" s="461"/>
      <c r="DH90" s="461"/>
      <c r="DI90" s="461"/>
      <c r="DJ90" s="461"/>
      <c r="DK90" s="461"/>
      <c r="DL90" s="461"/>
      <c r="DM90" s="461"/>
      <c r="DN90" s="461"/>
      <c r="DO90" s="461"/>
      <c r="DP90" s="461"/>
      <c r="DQ90" s="461"/>
    </row>
    <row r="91" spans="1:121" ht="12" customHeight="1">
      <c r="A91" s="850"/>
      <c r="B91" s="850"/>
      <c r="C91" s="486"/>
      <c r="D91" s="470"/>
      <c r="E91" s="484"/>
      <c r="F91" s="484"/>
      <c r="G91" s="486"/>
      <c r="H91" s="486"/>
      <c r="I91" s="486"/>
      <c r="J91" s="486"/>
      <c r="K91" s="486"/>
      <c r="L91" s="486"/>
      <c r="M91" s="486"/>
      <c r="N91" s="492"/>
      <c r="O91" s="486"/>
      <c r="P91" s="486"/>
      <c r="Q91" s="486"/>
      <c r="R91" s="486"/>
      <c r="S91" s="486"/>
      <c r="T91" s="492"/>
      <c r="U91" s="486"/>
      <c r="V91" s="486"/>
      <c r="W91" s="486"/>
      <c r="X91" s="486"/>
      <c r="Y91" s="486"/>
      <c r="Z91" s="486"/>
      <c r="AA91" s="492"/>
      <c r="AB91" s="486"/>
      <c r="AC91" s="486"/>
      <c r="AD91" s="486"/>
      <c r="AE91" s="486"/>
      <c r="AF91" s="486"/>
      <c r="AG91" s="492"/>
      <c r="AH91" s="486"/>
      <c r="AI91" s="486"/>
      <c r="AJ91" s="486"/>
      <c r="AK91" s="486"/>
      <c r="AL91" s="486"/>
      <c r="AM91" s="486"/>
      <c r="AN91" s="492"/>
      <c r="AO91" s="486"/>
      <c r="AP91" s="486"/>
      <c r="AQ91" s="486"/>
      <c r="AR91" s="486"/>
      <c r="AS91" s="486"/>
      <c r="AT91" s="492"/>
      <c r="AU91" s="486"/>
      <c r="AV91" s="486"/>
      <c r="AW91" s="486"/>
      <c r="AX91" s="486"/>
      <c r="AY91" s="486"/>
      <c r="AZ91" s="486"/>
      <c r="BA91" s="492"/>
      <c r="BB91" s="486"/>
      <c r="BC91" s="486"/>
      <c r="BD91" s="486"/>
      <c r="BE91" s="486"/>
      <c r="BF91" s="486"/>
      <c r="BG91" s="492"/>
      <c r="BH91" s="486"/>
      <c r="BI91" s="486"/>
      <c r="BJ91" s="486"/>
      <c r="BK91" s="486"/>
      <c r="BL91" s="486"/>
      <c r="BM91" s="461"/>
      <c r="BN91" s="436"/>
      <c r="BO91" s="461"/>
      <c r="BP91" s="461"/>
      <c r="BQ91" s="461"/>
      <c r="BR91" s="461"/>
      <c r="BS91" s="461"/>
      <c r="BT91" s="461"/>
      <c r="BU91" s="461"/>
      <c r="BV91" s="461"/>
      <c r="BW91" s="461"/>
      <c r="BX91" s="461"/>
      <c r="BY91" s="461"/>
      <c r="BZ91" s="461"/>
      <c r="CA91" s="461"/>
      <c r="CB91" s="461"/>
      <c r="CC91" s="461"/>
      <c r="CD91" s="461"/>
      <c r="CE91" s="461"/>
      <c r="CF91" s="461"/>
      <c r="CG91" s="461"/>
      <c r="CH91" s="461"/>
      <c r="CI91" s="461"/>
      <c r="CJ91" s="461"/>
      <c r="CK91" s="461"/>
      <c r="CL91" s="461"/>
      <c r="CM91" s="461"/>
      <c r="CN91" s="461"/>
      <c r="CO91" s="461"/>
      <c r="CP91" s="461"/>
      <c r="CQ91" s="461"/>
      <c r="CR91" s="461"/>
      <c r="CS91" s="461"/>
      <c r="CT91" s="461"/>
      <c r="CU91" s="461"/>
      <c r="CV91" s="461"/>
      <c r="CW91" s="461"/>
      <c r="CX91" s="461"/>
      <c r="CY91" s="461"/>
      <c r="CZ91" s="461"/>
      <c r="DA91" s="461"/>
      <c r="DB91" s="461"/>
      <c r="DC91" s="461"/>
      <c r="DD91" s="461"/>
      <c r="DE91" s="461"/>
      <c r="DF91" s="461"/>
      <c r="DG91" s="461"/>
      <c r="DH91" s="461"/>
      <c r="DI91" s="461"/>
      <c r="DJ91" s="461"/>
      <c r="DK91" s="461"/>
      <c r="DL91" s="461"/>
      <c r="DM91" s="461"/>
      <c r="DN91" s="461"/>
      <c r="DO91" s="461"/>
      <c r="DP91" s="461"/>
      <c r="DQ91" s="461"/>
    </row>
    <row r="92" spans="1:121" ht="12" customHeight="1">
      <c r="A92" s="850"/>
      <c r="B92" s="850"/>
      <c r="C92" s="486"/>
      <c r="D92" s="470"/>
      <c r="E92" s="484"/>
      <c r="F92" s="484"/>
      <c r="G92" s="486"/>
      <c r="H92" s="486"/>
      <c r="I92" s="486"/>
      <c r="J92" s="486"/>
      <c r="K92" s="486"/>
      <c r="L92" s="486"/>
      <c r="M92" s="486"/>
      <c r="N92" s="492"/>
      <c r="O92" s="486"/>
      <c r="P92" s="486"/>
      <c r="Q92" s="486"/>
      <c r="R92" s="486"/>
      <c r="S92" s="486"/>
      <c r="T92" s="492"/>
      <c r="U92" s="486"/>
      <c r="V92" s="486"/>
      <c r="W92" s="486"/>
      <c r="X92" s="486"/>
      <c r="Y92" s="486"/>
      <c r="Z92" s="486"/>
      <c r="AA92" s="492"/>
      <c r="AB92" s="486"/>
      <c r="AC92" s="486"/>
      <c r="AD92" s="486"/>
      <c r="AE92" s="486"/>
      <c r="AF92" s="486"/>
      <c r="AG92" s="492"/>
      <c r="AH92" s="486"/>
      <c r="AI92" s="486"/>
      <c r="AJ92" s="486"/>
      <c r="AK92" s="486"/>
      <c r="AL92" s="486"/>
      <c r="AM92" s="486"/>
      <c r="AN92" s="492"/>
      <c r="AO92" s="486"/>
      <c r="AP92" s="486"/>
      <c r="AQ92" s="486"/>
      <c r="AR92" s="486"/>
      <c r="AS92" s="486"/>
      <c r="AT92" s="492"/>
      <c r="AU92" s="486"/>
      <c r="AV92" s="486"/>
      <c r="AW92" s="486"/>
      <c r="AX92" s="486"/>
      <c r="AY92" s="486"/>
      <c r="AZ92" s="486"/>
      <c r="BA92" s="492"/>
      <c r="BB92" s="486"/>
      <c r="BC92" s="486"/>
      <c r="BD92" s="486"/>
      <c r="BE92" s="486"/>
      <c r="BF92" s="486"/>
      <c r="BG92" s="492"/>
      <c r="BH92" s="486"/>
      <c r="BI92" s="486"/>
      <c r="BJ92" s="486"/>
      <c r="BK92" s="486"/>
      <c r="BL92" s="486"/>
      <c r="BM92" s="461"/>
      <c r="BN92" s="436"/>
      <c r="BO92" s="461"/>
      <c r="BP92" s="461"/>
      <c r="BQ92" s="461"/>
      <c r="BR92" s="461"/>
      <c r="BS92" s="461"/>
      <c r="BT92" s="461"/>
      <c r="BU92" s="461"/>
      <c r="BV92" s="461"/>
      <c r="BW92" s="461"/>
      <c r="BX92" s="461"/>
      <c r="BY92" s="461"/>
      <c r="BZ92" s="461"/>
      <c r="CA92" s="461"/>
      <c r="CB92" s="461"/>
      <c r="CC92" s="461"/>
      <c r="CD92" s="461"/>
      <c r="CE92" s="461"/>
      <c r="CF92" s="461"/>
      <c r="CG92" s="461"/>
      <c r="CH92" s="461"/>
      <c r="CI92" s="461"/>
      <c r="CJ92" s="461"/>
      <c r="CK92" s="461"/>
      <c r="CL92" s="461"/>
      <c r="CM92" s="461"/>
      <c r="CN92" s="461"/>
      <c r="CO92" s="461"/>
      <c r="CP92" s="461"/>
      <c r="CQ92" s="461"/>
      <c r="CR92" s="461"/>
      <c r="CS92" s="461"/>
      <c r="CT92" s="461"/>
      <c r="CU92" s="461"/>
      <c r="CV92" s="461"/>
      <c r="CW92" s="461"/>
      <c r="CX92" s="461"/>
      <c r="CY92" s="461"/>
      <c r="CZ92" s="461"/>
      <c r="DA92" s="461"/>
      <c r="DB92" s="461"/>
      <c r="DC92" s="461"/>
      <c r="DD92" s="461"/>
      <c r="DE92" s="461"/>
      <c r="DF92" s="461"/>
      <c r="DG92" s="461"/>
      <c r="DH92" s="461"/>
      <c r="DI92" s="461"/>
      <c r="DJ92" s="461"/>
      <c r="DK92" s="461"/>
      <c r="DL92" s="461"/>
      <c r="DM92" s="461"/>
      <c r="DN92" s="461"/>
      <c r="DO92" s="461"/>
      <c r="DP92" s="461"/>
      <c r="DQ92" s="461"/>
    </row>
    <row r="93" spans="1:121" ht="12" customHeight="1">
      <c r="A93" s="850"/>
      <c r="B93" s="850"/>
      <c r="C93" s="486"/>
      <c r="D93" s="470"/>
      <c r="E93" s="484"/>
      <c r="F93" s="484"/>
      <c r="G93" s="486"/>
      <c r="H93" s="486"/>
      <c r="I93" s="486"/>
      <c r="J93" s="486"/>
      <c r="K93" s="486"/>
      <c r="L93" s="486"/>
      <c r="M93" s="486"/>
      <c r="N93" s="492"/>
      <c r="O93" s="486"/>
      <c r="P93" s="486"/>
      <c r="Q93" s="486"/>
      <c r="R93" s="486"/>
      <c r="S93" s="486"/>
      <c r="T93" s="492"/>
      <c r="U93" s="486"/>
      <c r="V93" s="486"/>
      <c r="W93" s="486"/>
      <c r="X93" s="486"/>
      <c r="Y93" s="486"/>
      <c r="Z93" s="486"/>
      <c r="AA93" s="492"/>
      <c r="AB93" s="486"/>
      <c r="AC93" s="486"/>
      <c r="AD93" s="486"/>
      <c r="AE93" s="486"/>
      <c r="AF93" s="486"/>
      <c r="AG93" s="492"/>
      <c r="AH93" s="486"/>
      <c r="AI93" s="486"/>
      <c r="AJ93" s="486"/>
      <c r="AK93" s="486"/>
      <c r="AL93" s="486"/>
      <c r="AM93" s="486"/>
      <c r="AN93" s="492"/>
      <c r="AO93" s="486"/>
      <c r="AP93" s="486"/>
      <c r="AQ93" s="486"/>
      <c r="AR93" s="486"/>
      <c r="AS93" s="486"/>
      <c r="AT93" s="492"/>
      <c r="AU93" s="486"/>
      <c r="AV93" s="486"/>
      <c r="AW93" s="486"/>
      <c r="AX93" s="486"/>
      <c r="AY93" s="486"/>
      <c r="AZ93" s="486"/>
      <c r="BA93" s="492"/>
      <c r="BB93" s="486"/>
      <c r="BC93" s="486"/>
      <c r="BD93" s="486"/>
      <c r="BE93" s="486"/>
      <c r="BF93" s="486"/>
      <c r="BG93" s="492"/>
      <c r="BH93" s="486"/>
      <c r="BI93" s="486"/>
      <c r="BJ93" s="486"/>
      <c r="BK93" s="486"/>
      <c r="BL93" s="486"/>
      <c r="BM93" s="461"/>
      <c r="BN93" s="436"/>
      <c r="BO93" s="461"/>
      <c r="BP93" s="461"/>
      <c r="BQ93" s="461"/>
      <c r="BR93" s="461"/>
      <c r="BS93" s="461"/>
      <c r="BT93" s="461"/>
      <c r="BU93" s="461"/>
      <c r="BV93" s="461"/>
      <c r="BW93" s="461"/>
      <c r="BX93" s="461"/>
      <c r="BY93" s="461"/>
      <c r="BZ93" s="461"/>
      <c r="CA93" s="461"/>
      <c r="CB93" s="461"/>
      <c r="CC93" s="461"/>
      <c r="CD93" s="461"/>
      <c r="CE93" s="461"/>
      <c r="CF93" s="461"/>
      <c r="CG93" s="461"/>
      <c r="CH93" s="461"/>
      <c r="CI93" s="461"/>
      <c r="CJ93" s="461"/>
      <c r="CK93" s="461"/>
      <c r="CL93" s="461"/>
      <c r="CM93" s="461"/>
      <c r="CN93" s="461"/>
      <c r="CO93" s="461"/>
      <c r="CP93" s="461"/>
      <c r="CQ93" s="461"/>
      <c r="CR93" s="461"/>
      <c r="CS93" s="461"/>
      <c r="CT93" s="461"/>
      <c r="CU93" s="461"/>
      <c r="CV93" s="461"/>
      <c r="CW93" s="461"/>
      <c r="CX93" s="461"/>
      <c r="CY93" s="461"/>
      <c r="CZ93" s="461"/>
      <c r="DA93" s="461"/>
      <c r="DB93" s="461"/>
      <c r="DC93" s="461"/>
      <c r="DD93" s="461"/>
      <c r="DE93" s="461"/>
      <c r="DF93" s="461"/>
      <c r="DG93" s="461"/>
      <c r="DH93" s="461"/>
      <c r="DI93" s="461"/>
      <c r="DJ93" s="461"/>
      <c r="DK93" s="461"/>
      <c r="DL93" s="461"/>
      <c r="DM93" s="461"/>
      <c r="DN93" s="461"/>
      <c r="DO93" s="461"/>
      <c r="DP93" s="461"/>
      <c r="DQ93" s="461"/>
    </row>
    <row r="94" spans="1:121" ht="12" customHeight="1">
      <c r="A94" s="850"/>
      <c r="B94" s="850"/>
      <c r="C94" s="486"/>
      <c r="D94" s="470"/>
      <c r="E94" s="484"/>
      <c r="F94" s="484"/>
      <c r="G94" s="486"/>
      <c r="H94" s="486"/>
      <c r="I94" s="486"/>
      <c r="J94" s="486"/>
      <c r="K94" s="486"/>
      <c r="L94" s="486"/>
      <c r="M94" s="486"/>
      <c r="N94" s="492"/>
      <c r="O94" s="486"/>
      <c r="P94" s="486"/>
      <c r="Q94" s="486"/>
      <c r="R94" s="486"/>
      <c r="S94" s="486"/>
      <c r="T94" s="492"/>
      <c r="U94" s="486"/>
      <c r="V94" s="486"/>
      <c r="W94" s="486"/>
      <c r="X94" s="486"/>
      <c r="Y94" s="486"/>
      <c r="Z94" s="486"/>
      <c r="AA94" s="492"/>
      <c r="AB94" s="486"/>
      <c r="AC94" s="486"/>
      <c r="AD94" s="486"/>
      <c r="AE94" s="486"/>
      <c r="AF94" s="486"/>
      <c r="AG94" s="492"/>
      <c r="AH94" s="486"/>
      <c r="AI94" s="486"/>
      <c r="AJ94" s="486"/>
      <c r="AK94" s="486"/>
      <c r="AL94" s="486"/>
      <c r="AM94" s="486"/>
      <c r="AN94" s="492"/>
      <c r="AO94" s="486"/>
      <c r="AP94" s="486"/>
      <c r="AQ94" s="486"/>
      <c r="AR94" s="486"/>
      <c r="AS94" s="486"/>
      <c r="AT94" s="492"/>
      <c r="AU94" s="486"/>
      <c r="AV94" s="486"/>
      <c r="AW94" s="486"/>
      <c r="AX94" s="486"/>
      <c r="AY94" s="486"/>
      <c r="AZ94" s="486"/>
      <c r="BA94" s="492"/>
      <c r="BB94" s="486"/>
      <c r="BC94" s="486"/>
      <c r="BD94" s="486"/>
      <c r="BE94" s="486"/>
      <c r="BF94" s="486"/>
      <c r="BG94" s="492"/>
      <c r="BH94" s="486"/>
      <c r="BI94" s="486"/>
      <c r="BJ94" s="486"/>
      <c r="BK94" s="486"/>
      <c r="BL94" s="486"/>
      <c r="BM94" s="461"/>
      <c r="BN94" s="436"/>
      <c r="BO94" s="461"/>
      <c r="BP94" s="461"/>
      <c r="BQ94" s="461"/>
      <c r="BR94" s="461"/>
      <c r="BS94" s="461"/>
      <c r="BT94" s="461"/>
      <c r="BU94" s="461"/>
      <c r="BV94" s="461"/>
      <c r="BW94" s="461"/>
      <c r="BX94" s="461"/>
      <c r="BY94" s="461"/>
      <c r="BZ94" s="461"/>
      <c r="CA94" s="461"/>
      <c r="CB94" s="461"/>
      <c r="CC94" s="461"/>
      <c r="CD94" s="461"/>
      <c r="CE94" s="461"/>
      <c r="CF94" s="461"/>
      <c r="CG94" s="461"/>
      <c r="CH94" s="461"/>
      <c r="CI94" s="461"/>
      <c r="CJ94" s="461"/>
      <c r="CK94" s="461"/>
      <c r="CL94" s="461"/>
      <c r="CM94" s="461"/>
      <c r="CN94" s="461"/>
      <c r="CO94" s="461"/>
      <c r="CP94" s="461"/>
      <c r="CQ94" s="461"/>
      <c r="CR94" s="461"/>
      <c r="CS94" s="461"/>
      <c r="CT94" s="461"/>
      <c r="CU94" s="461"/>
      <c r="CV94" s="461"/>
      <c r="CW94" s="461"/>
      <c r="CX94" s="461"/>
      <c r="CY94" s="461"/>
      <c r="CZ94" s="461"/>
      <c r="DA94" s="461"/>
      <c r="DB94" s="461"/>
      <c r="DC94" s="461"/>
      <c r="DD94" s="461"/>
      <c r="DE94" s="461"/>
      <c r="DF94" s="461"/>
      <c r="DG94" s="461"/>
      <c r="DH94" s="461"/>
      <c r="DI94" s="461"/>
      <c r="DJ94" s="461"/>
      <c r="DK94" s="461"/>
      <c r="DL94" s="461"/>
      <c r="DM94" s="461"/>
      <c r="DN94" s="461"/>
      <c r="DO94" s="461"/>
      <c r="DP94" s="461"/>
      <c r="DQ94" s="461"/>
    </row>
    <row r="95" spans="1:121" ht="12" customHeight="1">
      <c r="A95" s="850"/>
      <c r="B95" s="850"/>
      <c r="C95" s="486"/>
      <c r="D95" s="470"/>
      <c r="E95" s="484"/>
      <c r="F95" s="484"/>
      <c r="G95" s="486"/>
      <c r="H95" s="486"/>
      <c r="I95" s="486"/>
      <c r="J95" s="486"/>
      <c r="K95" s="486"/>
      <c r="L95" s="486"/>
      <c r="M95" s="486"/>
      <c r="N95" s="492"/>
      <c r="O95" s="486"/>
      <c r="P95" s="486"/>
      <c r="Q95" s="486"/>
      <c r="R95" s="486"/>
      <c r="S95" s="486"/>
      <c r="T95" s="492"/>
      <c r="U95" s="486"/>
      <c r="V95" s="486"/>
      <c r="W95" s="486"/>
      <c r="X95" s="486"/>
      <c r="Y95" s="486"/>
      <c r="Z95" s="486"/>
      <c r="AA95" s="492"/>
      <c r="AB95" s="486"/>
      <c r="AC95" s="486"/>
      <c r="AD95" s="486"/>
      <c r="AE95" s="486"/>
      <c r="AF95" s="486"/>
      <c r="AG95" s="492"/>
      <c r="AH95" s="486"/>
      <c r="AI95" s="486"/>
      <c r="AJ95" s="486"/>
      <c r="AK95" s="486"/>
      <c r="AL95" s="486"/>
      <c r="AM95" s="486"/>
      <c r="AN95" s="492"/>
      <c r="AO95" s="486"/>
      <c r="AP95" s="486"/>
      <c r="AQ95" s="486"/>
      <c r="AR95" s="486"/>
      <c r="AS95" s="486"/>
      <c r="AT95" s="492"/>
      <c r="AU95" s="486"/>
      <c r="AV95" s="486"/>
      <c r="AW95" s="486"/>
      <c r="AX95" s="486"/>
      <c r="AY95" s="486"/>
      <c r="AZ95" s="486"/>
      <c r="BA95" s="492"/>
      <c r="BB95" s="486"/>
      <c r="BC95" s="486"/>
      <c r="BD95" s="486"/>
      <c r="BE95" s="486"/>
      <c r="BF95" s="486"/>
      <c r="BG95" s="492"/>
      <c r="BH95" s="486"/>
      <c r="BI95" s="486"/>
      <c r="BJ95" s="486"/>
      <c r="BK95" s="486"/>
      <c r="BL95" s="486"/>
      <c r="BM95" s="461"/>
      <c r="BN95" s="436"/>
      <c r="BO95" s="461"/>
      <c r="BP95" s="461"/>
      <c r="BQ95" s="461"/>
      <c r="BR95" s="461"/>
      <c r="BS95" s="461"/>
      <c r="BT95" s="461"/>
      <c r="BU95" s="461"/>
      <c r="BV95" s="461"/>
      <c r="BW95" s="461"/>
      <c r="BX95" s="461"/>
      <c r="BY95" s="461"/>
      <c r="BZ95" s="461"/>
      <c r="CA95" s="461"/>
      <c r="CB95" s="461"/>
      <c r="CC95" s="461"/>
      <c r="CD95" s="461"/>
      <c r="CE95" s="461"/>
      <c r="CF95" s="461"/>
      <c r="CG95" s="461"/>
      <c r="CH95" s="461"/>
      <c r="CI95" s="461"/>
      <c r="CJ95" s="461"/>
      <c r="CK95" s="461"/>
      <c r="CL95" s="461"/>
      <c r="CM95" s="461"/>
      <c r="CN95" s="461"/>
      <c r="CO95" s="461"/>
      <c r="CP95" s="461"/>
      <c r="CQ95" s="461"/>
      <c r="CR95" s="461"/>
      <c r="CS95" s="461"/>
      <c r="CT95" s="461"/>
      <c r="CU95" s="461"/>
      <c r="CV95" s="461"/>
      <c r="CW95" s="461"/>
      <c r="CX95" s="461"/>
      <c r="CY95" s="461"/>
      <c r="CZ95" s="461"/>
      <c r="DA95" s="461"/>
      <c r="DB95" s="461"/>
      <c r="DC95" s="461"/>
      <c r="DD95" s="461"/>
      <c r="DE95" s="461"/>
      <c r="DF95" s="461"/>
      <c r="DG95" s="461"/>
      <c r="DH95" s="461"/>
      <c r="DI95" s="461"/>
      <c r="DJ95" s="461"/>
      <c r="DK95" s="461"/>
      <c r="DL95" s="461"/>
      <c r="DM95" s="461"/>
      <c r="DN95" s="461"/>
      <c r="DO95" s="461"/>
      <c r="DP95" s="461"/>
      <c r="DQ95" s="461"/>
    </row>
    <row r="96" spans="1:121" ht="12" customHeight="1">
      <c r="A96" s="850"/>
      <c r="B96" s="850"/>
      <c r="C96" s="486"/>
      <c r="D96" s="470"/>
      <c r="E96" s="484"/>
      <c r="F96" s="484"/>
      <c r="G96" s="486"/>
      <c r="H96" s="486"/>
      <c r="I96" s="486"/>
      <c r="J96" s="486"/>
      <c r="K96" s="486"/>
      <c r="L96" s="486"/>
      <c r="M96" s="486"/>
      <c r="N96" s="492"/>
      <c r="O96" s="486"/>
      <c r="P96" s="486"/>
      <c r="Q96" s="486"/>
      <c r="R96" s="486"/>
      <c r="S96" s="486"/>
      <c r="T96" s="492"/>
      <c r="U96" s="486"/>
      <c r="V96" s="486"/>
      <c r="W96" s="486"/>
      <c r="X96" s="486"/>
      <c r="Y96" s="486"/>
      <c r="Z96" s="486"/>
      <c r="AA96" s="492"/>
      <c r="AB96" s="486"/>
      <c r="AC96" s="486"/>
      <c r="AD96" s="486"/>
      <c r="AE96" s="486"/>
      <c r="AF96" s="486"/>
      <c r="AG96" s="492"/>
      <c r="AH96" s="486"/>
      <c r="AI96" s="486"/>
      <c r="AJ96" s="486"/>
      <c r="AK96" s="486"/>
      <c r="AL96" s="486"/>
      <c r="AM96" s="486"/>
      <c r="AN96" s="492"/>
      <c r="AO96" s="486"/>
      <c r="AP96" s="486"/>
      <c r="AQ96" s="486"/>
      <c r="AR96" s="486"/>
      <c r="AS96" s="486"/>
      <c r="AT96" s="492"/>
      <c r="AU96" s="486"/>
      <c r="AV96" s="486"/>
      <c r="AW96" s="486"/>
      <c r="AX96" s="486"/>
      <c r="AY96" s="486"/>
      <c r="AZ96" s="486"/>
      <c r="BA96" s="492"/>
      <c r="BB96" s="486"/>
      <c r="BC96" s="486"/>
      <c r="BD96" s="486"/>
      <c r="BE96" s="486"/>
      <c r="BF96" s="486"/>
      <c r="BG96" s="492"/>
      <c r="BH96" s="486"/>
      <c r="BI96" s="486"/>
      <c r="BJ96" s="486"/>
      <c r="BK96" s="486"/>
      <c r="BL96" s="486"/>
      <c r="BM96" s="461"/>
      <c r="BN96" s="436"/>
      <c r="BO96" s="461"/>
      <c r="BP96" s="461"/>
      <c r="BQ96" s="461"/>
      <c r="BR96" s="461"/>
      <c r="BS96" s="461"/>
      <c r="BT96" s="461"/>
      <c r="BU96" s="461"/>
      <c r="BV96" s="461"/>
      <c r="BW96" s="461"/>
      <c r="BX96" s="461"/>
      <c r="BY96" s="461"/>
      <c r="BZ96" s="461"/>
      <c r="CA96" s="461"/>
      <c r="CB96" s="461"/>
      <c r="CC96" s="461"/>
      <c r="CD96" s="461"/>
      <c r="CE96" s="461"/>
      <c r="CF96" s="461"/>
      <c r="CG96" s="461"/>
      <c r="CH96" s="461"/>
      <c r="CI96" s="461"/>
      <c r="CJ96" s="461"/>
      <c r="CK96" s="461"/>
      <c r="CL96" s="461"/>
      <c r="CM96" s="461"/>
      <c r="CN96" s="461"/>
      <c r="CO96" s="461"/>
      <c r="CP96" s="461"/>
      <c r="CQ96" s="461"/>
      <c r="CR96" s="461"/>
      <c r="CS96" s="461"/>
      <c r="CT96" s="461"/>
      <c r="CU96" s="461"/>
      <c r="CV96" s="461"/>
      <c r="CW96" s="461"/>
      <c r="CX96" s="461"/>
      <c r="CY96" s="461"/>
      <c r="CZ96" s="461"/>
      <c r="DA96" s="461"/>
      <c r="DB96" s="461"/>
      <c r="DC96" s="461"/>
      <c r="DD96" s="461"/>
      <c r="DE96" s="461"/>
      <c r="DF96" s="461"/>
      <c r="DG96" s="461"/>
      <c r="DH96" s="461"/>
      <c r="DI96" s="461"/>
      <c r="DJ96" s="461"/>
      <c r="DK96" s="461"/>
      <c r="DL96" s="461"/>
      <c r="DM96" s="461"/>
      <c r="DN96" s="461"/>
      <c r="DO96" s="461"/>
      <c r="DP96" s="461"/>
      <c r="DQ96" s="461"/>
    </row>
    <row r="97" spans="1:121" ht="12" customHeight="1">
      <c r="A97" s="850"/>
      <c r="B97" s="850"/>
      <c r="C97" s="486"/>
      <c r="D97" s="470"/>
      <c r="E97" s="484"/>
      <c r="F97" s="484"/>
      <c r="G97" s="486"/>
      <c r="H97" s="486"/>
      <c r="I97" s="486"/>
      <c r="J97" s="486"/>
      <c r="K97" s="486"/>
      <c r="L97" s="486"/>
      <c r="M97" s="486"/>
      <c r="N97" s="492"/>
      <c r="O97" s="486"/>
      <c r="P97" s="486"/>
      <c r="Q97" s="486"/>
      <c r="R97" s="486"/>
      <c r="S97" s="486"/>
      <c r="T97" s="492"/>
      <c r="U97" s="486"/>
      <c r="V97" s="486"/>
      <c r="W97" s="486"/>
      <c r="X97" s="486"/>
      <c r="Y97" s="486"/>
      <c r="Z97" s="486"/>
      <c r="AA97" s="492"/>
      <c r="AB97" s="486"/>
      <c r="AC97" s="486"/>
      <c r="AD97" s="486"/>
      <c r="AE97" s="486"/>
      <c r="AF97" s="486"/>
      <c r="AG97" s="492"/>
      <c r="AH97" s="486"/>
      <c r="AI97" s="486"/>
      <c r="AJ97" s="486"/>
      <c r="AK97" s="486"/>
      <c r="AL97" s="486"/>
      <c r="AM97" s="486"/>
      <c r="AN97" s="492"/>
      <c r="AO97" s="486"/>
      <c r="AP97" s="486"/>
      <c r="AQ97" s="486"/>
      <c r="AR97" s="486"/>
      <c r="AS97" s="486"/>
      <c r="AT97" s="492"/>
      <c r="AU97" s="486"/>
      <c r="AV97" s="486"/>
      <c r="AW97" s="486"/>
      <c r="AX97" s="486"/>
      <c r="AY97" s="486"/>
      <c r="AZ97" s="486"/>
      <c r="BA97" s="492"/>
      <c r="BB97" s="486"/>
      <c r="BC97" s="486"/>
      <c r="BD97" s="486"/>
      <c r="BE97" s="486"/>
      <c r="BF97" s="486"/>
      <c r="BG97" s="492"/>
      <c r="BH97" s="486"/>
      <c r="BI97" s="486"/>
      <c r="BJ97" s="486"/>
      <c r="BK97" s="486"/>
      <c r="BL97" s="486"/>
      <c r="BM97" s="461"/>
      <c r="BN97" s="436"/>
      <c r="BO97" s="461"/>
      <c r="BP97" s="461"/>
      <c r="BQ97" s="461"/>
      <c r="BR97" s="461"/>
      <c r="BS97" s="461"/>
      <c r="BT97" s="461"/>
      <c r="BU97" s="461"/>
      <c r="BV97" s="461"/>
      <c r="BW97" s="461"/>
      <c r="BX97" s="461"/>
      <c r="BY97" s="461"/>
      <c r="BZ97" s="461"/>
      <c r="CA97" s="461"/>
      <c r="CB97" s="461"/>
      <c r="CC97" s="461"/>
      <c r="CD97" s="461"/>
      <c r="CE97" s="461"/>
      <c r="CF97" s="461"/>
      <c r="CG97" s="461"/>
      <c r="CH97" s="461"/>
      <c r="CI97" s="461"/>
      <c r="CJ97" s="461"/>
      <c r="CK97" s="461"/>
      <c r="CL97" s="461"/>
      <c r="CM97" s="461"/>
      <c r="CN97" s="461"/>
      <c r="CO97" s="461"/>
      <c r="CP97" s="461"/>
      <c r="CQ97" s="461"/>
      <c r="CR97" s="461"/>
      <c r="CS97" s="461"/>
      <c r="CT97" s="461"/>
      <c r="CU97" s="461"/>
      <c r="CV97" s="461"/>
      <c r="CW97" s="461"/>
      <c r="CX97" s="461"/>
      <c r="CY97" s="461"/>
      <c r="CZ97" s="461"/>
      <c r="DA97" s="461"/>
      <c r="DB97" s="461"/>
      <c r="DC97" s="461"/>
      <c r="DD97" s="461"/>
      <c r="DE97" s="461"/>
      <c r="DF97" s="461"/>
      <c r="DG97" s="461"/>
      <c r="DH97" s="461"/>
      <c r="DI97" s="461"/>
      <c r="DJ97" s="461"/>
      <c r="DK97" s="461"/>
      <c r="DL97" s="461"/>
      <c r="DM97" s="461"/>
      <c r="DN97" s="461"/>
      <c r="DO97" s="461"/>
      <c r="DP97" s="461"/>
      <c r="DQ97" s="461"/>
    </row>
    <row r="98" spans="1:121" ht="12" customHeight="1">
      <c r="A98" s="850"/>
      <c r="B98" s="850"/>
      <c r="C98" s="486"/>
      <c r="D98" s="470"/>
      <c r="E98" s="484"/>
      <c r="F98" s="484"/>
      <c r="G98" s="486"/>
      <c r="H98" s="486"/>
      <c r="I98" s="486"/>
      <c r="J98" s="486"/>
      <c r="K98" s="486"/>
      <c r="L98" s="486"/>
      <c r="M98" s="486"/>
      <c r="N98" s="492"/>
      <c r="O98" s="486"/>
      <c r="P98" s="486"/>
      <c r="Q98" s="486"/>
      <c r="R98" s="486"/>
      <c r="S98" s="486"/>
      <c r="T98" s="492"/>
      <c r="U98" s="486"/>
      <c r="V98" s="486"/>
      <c r="W98" s="486"/>
      <c r="X98" s="486"/>
      <c r="Y98" s="486"/>
      <c r="Z98" s="486"/>
      <c r="AA98" s="492"/>
      <c r="AB98" s="486"/>
      <c r="AC98" s="486"/>
      <c r="AD98" s="486"/>
      <c r="AE98" s="486"/>
      <c r="AF98" s="486"/>
      <c r="AG98" s="492"/>
      <c r="AH98" s="486"/>
      <c r="AI98" s="486"/>
      <c r="AJ98" s="486"/>
      <c r="AK98" s="486"/>
      <c r="AL98" s="486"/>
      <c r="AM98" s="486"/>
      <c r="AN98" s="492"/>
      <c r="AO98" s="486"/>
      <c r="AP98" s="486"/>
      <c r="AQ98" s="486"/>
      <c r="AR98" s="486"/>
      <c r="AS98" s="486"/>
      <c r="AT98" s="492"/>
      <c r="AU98" s="486"/>
      <c r="AV98" s="486"/>
      <c r="AW98" s="486"/>
      <c r="AX98" s="486"/>
      <c r="AY98" s="486"/>
      <c r="AZ98" s="486"/>
      <c r="BA98" s="492"/>
      <c r="BB98" s="486"/>
      <c r="BC98" s="486"/>
      <c r="BD98" s="486"/>
      <c r="BE98" s="486"/>
      <c r="BF98" s="486"/>
      <c r="BG98" s="492"/>
      <c r="BH98" s="486"/>
      <c r="BI98" s="486"/>
      <c r="BJ98" s="486"/>
      <c r="BK98" s="486"/>
      <c r="BL98" s="486"/>
      <c r="BM98" s="461"/>
      <c r="BN98" s="436"/>
      <c r="BO98" s="461"/>
      <c r="BP98" s="461"/>
      <c r="BQ98" s="461"/>
      <c r="BR98" s="461"/>
      <c r="BS98" s="461"/>
      <c r="BT98" s="461"/>
      <c r="BU98" s="461"/>
      <c r="BV98" s="461"/>
      <c r="BW98" s="461"/>
      <c r="BX98" s="461"/>
      <c r="BY98" s="461"/>
      <c r="BZ98" s="461"/>
      <c r="CA98" s="461"/>
      <c r="CB98" s="461"/>
      <c r="CC98" s="461"/>
      <c r="CD98" s="461"/>
      <c r="CE98" s="461"/>
      <c r="CF98" s="461"/>
      <c r="CG98" s="461"/>
      <c r="CH98" s="461"/>
      <c r="CI98" s="461"/>
      <c r="CJ98" s="461"/>
      <c r="CK98" s="461"/>
      <c r="CL98" s="461"/>
      <c r="CM98" s="461"/>
      <c r="CN98" s="461"/>
      <c r="CO98" s="461"/>
      <c r="CP98" s="461"/>
      <c r="CQ98" s="461"/>
      <c r="CR98" s="461"/>
      <c r="CS98" s="461"/>
      <c r="CT98" s="461"/>
      <c r="CU98" s="461"/>
      <c r="CV98" s="461"/>
      <c r="CW98" s="461"/>
      <c r="CX98" s="461"/>
      <c r="CY98" s="461"/>
      <c r="CZ98" s="461"/>
      <c r="DA98" s="461"/>
      <c r="DB98" s="461"/>
      <c r="DC98" s="461"/>
      <c r="DD98" s="461"/>
      <c r="DE98" s="461"/>
      <c r="DF98" s="461"/>
      <c r="DG98" s="461"/>
      <c r="DH98" s="461"/>
      <c r="DI98" s="461"/>
      <c r="DJ98" s="461"/>
      <c r="DK98" s="461"/>
      <c r="DL98" s="461"/>
      <c r="DM98" s="461"/>
      <c r="DN98" s="461"/>
      <c r="DO98" s="461"/>
      <c r="DP98" s="461"/>
      <c r="DQ98" s="461"/>
    </row>
    <row r="99" spans="1:121" ht="12" customHeight="1">
      <c r="A99" s="850"/>
      <c r="B99" s="850"/>
      <c r="C99" s="486"/>
      <c r="D99" s="470"/>
      <c r="E99" s="484"/>
      <c r="F99" s="484"/>
      <c r="G99" s="486"/>
      <c r="H99" s="486"/>
      <c r="I99" s="486"/>
      <c r="J99" s="486"/>
      <c r="K99" s="486"/>
      <c r="L99" s="486"/>
      <c r="M99" s="486"/>
      <c r="N99" s="492"/>
      <c r="O99" s="486"/>
      <c r="P99" s="486"/>
      <c r="Q99" s="486"/>
      <c r="R99" s="486"/>
      <c r="S99" s="486"/>
      <c r="T99" s="492"/>
      <c r="U99" s="486"/>
      <c r="V99" s="486"/>
      <c r="W99" s="486"/>
      <c r="X99" s="486"/>
      <c r="Y99" s="486"/>
      <c r="Z99" s="486"/>
      <c r="AA99" s="492"/>
      <c r="AB99" s="486"/>
      <c r="AC99" s="486"/>
      <c r="AD99" s="486"/>
      <c r="AE99" s="486"/>
      <c r="AF99" s="486"/>
      <c r="AG99" s="492"/>
      <c r="AH99" s="486"/>
      <c r="AI99" s="486"/>
      <c r="AJ99" s="486"/>
      <c r="AK99" s="486"/>
      <c r="AL99" s="486"/>
      <c r="AM99" s="486"/>
      <c r="AN99" s="492"/>
      <c r="AO99" s="486"/>
      <c r="AP99" s="486"/>
      <c r="AQ99" s="486"/>
      <c r="AR99" s="486"/>
      <c r="AS99" s="486"/>
      <c r="AT99" s="492"/>
      <c r="AU99" s="486"/>
      <c r="AV99" s="486"/>
      <c r="AW99" s="486"/>
      <c r="AX99" s="486"/>
      <c r="AY99" s="486"/>
      <c r="AZ99" s="486"/>
      <c r="BA99" s="492"/>
      <c r="BB99" s="486"/>
      <c r="BC99" s="486"/>
      <c r="BD99" s="486"/>
      <c r="BE99" s="486"/>
      <c r="BF99" s="486"/>
      <c r="BG99" s="492"/>
      <c r="BH99" s="486"/>
      <c r="BI99" s="486"/>
      <c r="BJ99" s="486"/>
      <c r="BK99" s="486"/>
      <c r="BL99" s="486"/>
      <c r="BM99" s="461"/>
      <c r="BN99" s="436"/>
      <c r="BO99" s="461"/>
      <c r="BP99" s="461"/>
      <c r="BQ99" s="461"/>
      <c r="BR99" s="461"/>
      <c r="BS99" s="461"/>
      <c r="BT99" s="461"/>
      <c r="BU99" s="461"/>
      <c r="BV99" s="461"/>
      <c r="BW99" s="461"/>
      <c r="BX99" s="461"/>
      <c r="BY99" s="461"/>
      <c r="BZ99" s="461"/>
      <c r="CA99" s="461"/>
      <c r="CB99" s="461"/>
      <c r="CC99" s="461"/>
      <c r="CD99" s="461"/>
      <c r="CE99" s="461"/>
      <c r="CF99" s="461"/>
      <c r="CG99" s="461"/>
      <c r="CH99" s="461"/>
      <c r="CI99" s="461"/>
      <c r="CJ99" s="461"/>
      <c r="CK99" s="461"/>
      <c r="CL99" s="461"/>
      <c r="CM99" s="461"/>
      <c r="CN99" s="461"/>
      <c r="CO99" s="461"/>
      <c r="CP99" s="461"/>
      <c r="CQ99" s="461"/>
      <c r="CR99" s="461"/>
      <c r="CS99" s="461"/>
      <c r="CT99" s="461"/>
      <c r="CU99" s="461"/>
      <c r="CV99" s="461"/>
      <c r="CW99" s="461"/>
      <c r="CX99" s="461"/>
      <c r="CY99" s="461"/>
      <c r="CZ99" s="461"/>
      <c r="DA99" s="461"/>
      <c r="DB99" s="461"/>
      <c r="DC99" s="461"/>
      <c r="DD99" s="461"/>
      <c r="DE99" s="461"/>
      <c r="DF99" s="461"/>
      <c r="DG99" s="461"/>
      <c r="DH99" s="461"/>
      <c r="DI99" s="461"/>
      <c r="DJ99" s="461"/>
      <c r="DK99" s="461"/>
      <c r="DL99" s="461"/>
      <c r="DM99" s="461"/>
      <c r="DN99" s="461"/>
      <c r="DO99" s="461"/>
      <c r="DP99" s="461"/>
      <c r="DQ99" s="461"/>
    </row>
    <row r="100" spans="1:121" ht="12" customHeight="1">
      <c r="A100" s="850"/>
      <c r="B100" s="850"/>
      <c r="C100" s="486"/>
      <c r="D100" s="470"/>
      <c r="E100" s="484"/>
      <c r="F100" s="484"/>
      <c r="G100" s="486"/>
      <c r="H100" s="486"/>
      <c r="I100" s="486"/>
      <c r="J100" s="486"/>
      <c r="K100" s="486"/>
      <c r="L100" s="486"/>
      <c r="M100" s="486"/>
      <c r="N100" s="492"/>
      <c r="O100" s="486"/>
      <c r="P100" s="486"/>
      <c r="Q100" s="486"/>
      <c r="R100" s="486"/>
      <c r="S100" s="486"/>
      <c r="T100" s="492"/>
      <c r="U100" s="486"/>
      <c r="V100" s="486"/>
      <c r="W100" s="486"/>
      <c r="X100" s="486"/>
      <c r="Y100" s="486"/>
      <c r="Z100" s="486"/>
      <c r="AA100" s="492"/>
      <c r="AB100" s="486"/>
      <c r="AC100" s="486"/>
      <c r="AD100" s="486"/>
      <c r="AE100" s="486"/>
      <c r="AF100" s="486"/>
      <c r="AG100" s="492"/>
      <c r="AH100" s="486"/>
      <c r="AI100" s="486"/>
      <c r="AJ100" s="486"/>
      <c r="AK100" s="486"/>
      <c r="AL100" s="486"/>
      <c r="AM100" s="486"/>
      <c r="AN100" s="492"/>
      <c r="AO100" s="486"/>
      <c r="AP100" s="486"/>
      <c r="AQ100" s="486"/>
      <c r="AR100" s="486"/>
      <c r="AS100" s="486"/>
      <c r="AT100" s="492"/>
      <c r="AU100" s="486"/>
      <c r="AV100" s="486"/>
      <c r="AW100" s="486"/>
      <c r="AX100" s="486"/>
      <c r="AY100" s="486"/>
      <c r="AZ100" s="486"/>
      <c r="BA100" s="492"/>
      <c r="BB100" s="486"/>
      <c r="BC100" s="486"/>
      <c r="BD100" s="486"/>
      <c r="BE100" s="486"/>
      <c r="BF100" s="486"/>
      <c r="BG100" s="492"/>
      <c r="BH100" s="486"/>
      <c r="BI100" s="486"/>
      <c r="BJ100" s="486"/>
      <c r="BK100" s="486"/>
      <c r="BL100" s="486"/>
      <c r="BM100" s="461"/>
      <c r="BN100" s="436"/>
      <c r="BO100" s="461"/>
      <c r="BP100" s="461"/>
      <c r="BQ100" s="461"/>
      <c r="BR100" s="461"/>
      <c r="BS100" s="461"/>
      <c r="BT100" s="461"/>
      <c r="BU100" s="461"/>
      <c r="BV100" s="461"/>
      <c r="BW100" s="461"/>
      <c r="BX100" s="461"/>
      <c r="BY100" s="461"/>
      <c r="BZ100" s="461"/>
      <c r="CA100" s="461"/>
      <c r="CB100" s="461"/>
      <c r="CC100" s="461"/>
      <c r="CD100" s="461"/>
      <c r="CE100" s="461"/>
      <c r="CF100" s="461"/>
      <c r="CG100" s="461"/>
      <c r="CH100" s="461"/>
      <c r="CI100" s="461"/>
      <c r="CJ100" s="461"/>
      <c r="CK100" s="461"/>
      <c r="CL100" s="461"/>
      <c r="CM100" s="461"/>
      <c r="CN100" s="461"/>
      <c r="CO100" s="461"/>
      <c r="CP100" s="461"/>
      <c r="CQ100" s="461"/>
      <c r="CR100" s="461"/>
      <c r="CS100" s="461"/>
      <c r="CT100" s="461"/>
      <c r="CU100" s="461"/>
      <c r="CV100" s="461"/>
      <c r="CW100" s="461"/>
      <c r="CX100" s="461"/>
      <c r="CY100" s="461"/>
      <c r="CZ100" s="461"/>
      <c r="DA100" s="461"/>
      <c r="DB100" s="461"/>
      <c r="DC100" s="461"/>
      <c r="DD100" s="461"/>
      <c r="DE100" s="461"/>
      <c r="DF100" s="461"/>
      <c r="DG100" s="461"/>
      <c r="DH100" s="461"/>
      <c r="DI100" s="461"/>
      <c r="DJ100" s="461"/>
      <c r="DK100" s="461"/>
      <c r="DL100" s="461"/>
      <c r="DM100" s="461"/>
      <c r="DN100" s="461"/>
      <c r="DO100" s="461"/>
      <c r="DP100" s="461"/>
      <c r="DQ100" s="461"/>
    </row>
    <row r="101" spans="1:121" ht="12" customHeight="1">
      <c r="A101" s="850"/>
      <c r="B101" s="850"/>
      <c r="C101" s="486"/>
      <c r="D101" s="470"/>
      <c r="E101" s="484"/>
      <c r="F101" s="484"/>
      <c r="G101" s="486"/>
      <c r="H101" s="486"/>
      <c r="I101" s="486"/>
      <c r="J101" s="486"/>
      <c r="K101" s="486"/>
      <c r="L101" s="486"/>
      <c r="M101" s="486"/>
      <c r="N101" s="492"/>
      <c r="O101" s="486"/>
      <c r="P101" s="486"/>
      <c r="Q101" s="486"/>
      <c r="R101" s="486"/>
      <c r="S101" s="486"/>
      <c r="T101" s="492"/>
      <c r="U101" s="486"/>
      <c r="V101" s="486"/>
      <c r="W101" s="486"/>
      <c r="X101" s="486"/>
      <c r="Y101" s="486"/>
      <c r="Z101" s="486"/>
      <c r="AA101" s="492"/>
      <c r="AB101" s="486"/>
      <c r="AC101" s="486"/>
      <c r="AD101" s="486"/>
      <c r="AE101" s="486"/>
      <c r="AF101" s="486"/>
      <c r="AG101" s="492"/>
      <c r="AH101" s="486"/>
      <c r="AI101" s="486"/>
      <c r="AJ101" s="486"/>
      <c r="AK101" s="486"/>
      <c r="AL101" s="486"/>
      <c r="AM101" s="486"/>
      <c r="AN101" s="492"/>
      <c r="AO101" s="486"/>
      <c r="AP101" s="486"/>
      <c r="AQ101" s="486"/>
      <c r="AR101" s="486"/>
      <c r="AS101" s="486"/>
      <c r="AT101" s="492"/>
      <c r="AU101" s="486"/>
      <c r="AV101" s="486"/>
      <c r="AW101" s="486"/>
      <c r="AX101" s="486"/>
      <c r="AY101" s="486"/>
      <c r="AZ101" s="486"/>
      <c r="BA101" s="492"/>
      <c r="BB101" s="486"/>
      <c r="BC101" s="486"/>
      <c r="BD101" s="486"/>
      <c r="BE101" s="486"/>
      <c r="BF101" s="486"/>
      <c r="BG101" s="492"/>
      <c r="BH101" s="486"/>
      <c r="BI101" s="486"/>
      <c r="BJ101" s="486"/>
      <c r="BK101" s="486"/>
      <c r="BL101" s="486"/>
      <c r="BM101" s="461"/>
      <c r="BN101" s="436"/>
      <c r="BO101" s="461"/>
      <c r="BP101" s="461"/>
      <c r="BQ101" s="461"/>
      <c r="BR101" s="461"/>
      <c r="BS101" s="461"/>
      <c r="BT101" s="461"/>
      <c r="BU101" s="461"/>
      <c r="BV101" s="461"/>
      <c r="BW101" s="461"/>
      <c r="BX101" s="461"/>
      <c r="BY101" s="461"/>
      <c r="BZ101" s="461"/>
      <c r="CA101" s="461"/>
      <c r="CB101" s="461"/>
      <c r="CC101" s="461"/>
      <c r="CD101" s="461"/>
      <c r="CE101" s="461"/>
      <c r="CF101" s="461"/>
      <c r="CG101" s="461"/>
      <c r="CH101" s="461"/>
      <c r="CI101" s="461"/>
      <c r="CJ101" s="461"/>
      <c r="CK101" s="461"/>
      <c r="CL101" s="461"/>
      <c r="CM101" s="461"/>
      <c r="CN101" s="461"/>
      <c r="CO101" s="461"/>
      <c r="CP101" s="461"/>
      <c r="CQ101" s="461"/>
      <c r="CR101" s="461"/>
      <c r="CS101" s="461"/>
      <c r="CT101" s="461"/>
      <c r="CU101" s="461"/>
      <c r="CV101" s="461"/>
      <c r="CW101" s="461"/>
      <c r="CX101" s="461"/>
      <c r="CY101" s="461"/>
      <c r="CZ101" s="461"/>
      <c r="DA101" s="461"/>
      <c r="DB101" s="461"/>
      <c r="DC101" s="461"/>
      <c r="DD101" s="461"/>
      <c r="DE101" s="461"/>
      <c r="DF101" s="461"/>
      <c r="DG101" s="461"/>
      <c r="DH101" s="461"/>
      <c r="DI101" s="461"/>
      <c r="DJ101" s="461"/>
      <c r="DK101" s="461"/>
      <c r="DL101" s="461"/>
      <c r="DM101" s="461"/>
      <c r="DN101" s="461"/>
      <c r="DO101" s="461"/>
      <c r="DP101" s="461"/>
      <c r="DQ101" s="461"/>
    </row>
    <row r="102" spans="1:121" ht="12" customHeight="1">
      <c r="A102" s="850"/>
      <c r="B102" s="850"/>
      <c r="C102" s="486"/>
      <c r="D102" s="470"/>
      <c r="E102" s="484"/>
      <c r="F102" s="484"/>
      <c r="G102" s="486"/>
      <c r="H102" s="486"/>
      <c r="I102" s="486"/>
      <c r="J102" s="486"/>
      <c r="K102" s="486"/>
      <c r="L102" s="486"/>
      <c r="M102" s="486"/>
      <c r="N102" s="492"/>
      <c r="O102" s="486"/>
      <c r="P102" s="486"/>
      <c r="Q102" s="486"/>
      <c r="R102" s="486"/>
      <c r="S102" s="486"/>
      <c r="T102" s="492"/>
      <c r="U102" s="486"/>
      <c r="V102" s="486"/>
      <c r="W102" s="486"/>
      <c r="X102" s="486"/>
      <c r="Y102" s="486"/>
      <c r="Z102" s="486"/>
      <c r="AA102" s="492"/>
      <c r="AB102" s="486"/>
      <c r="AC102" s="486"/>
      <c r="AD102" s="486"/>
      <c r="AE102" s="486"/>
      <c r="AF102" s="486"/>
      <c r="AG102" s="492"/>
      <c r="AH102" s="486"/>
      <c r="AI102" s="486"/>
      <c r="AJ102" s="486"/>
      <c r="AK102" s="486"/>
      <c r="AL102" s="486"/>
      <c r="AM102" s="486"/>
      <c r="AN102" s="492"/>
      <c r="AO102" s="486"/>
      <c r="AP102" s="486"/>
      <c r="AQ102" s="486"/>
      <c r="AR102" s="486"/>
      <c r="AS102" s="486"/>
      <c r="AT102" s="492"/>
      <c r="AU102" s="486"/>
      <c r="AV102" s="486"/>
      <c r="AW102" s="486"/>
      <c r="AX102" s="486"/>
      <c r="AY102" s="486"/>
      <c r="AZ102" s="486"/>
      <c r="BA102" s="492"/>
      <c r="BB102" s="486"/>
      <c r="BC102" s="486"/>
      <c r="BD102" s="486"/>
      <c r="BE102" s="486"/>
      <c r="BF102" s="486"/>
      <c r="BG102" s="492"/>
      <c r="BH102" s="486"/>
      <c r="BI102" s="486"/>
      <c r="BJ102" s="486"/>
      <c r="BK102" s="486"/>
      <c r="BL102" s="486"/>
      <c r="BM102" s="461"/>
      <c r="BN102" s="436"/>
      <c r="BO102" s="461"/>
      <c r="BP102" s="461"/>
      <c r="BQ102" s="461"/>
      <c r="BR102" s="461"/>
      <c r="BS102" s="461"/>
      <c r="BT102" s="461"/>
      <c r="BU102" s="461"/>
      <c r="BV102" s="461"/>
      <c r="BW102" s="461"/>
      <c r="BX102" s="461"/>
      <c r="BY102" s="461"/>
      <c r="BZ102" s="461"/>
      <c r="CA102" s="461"/>
      <c r="CB102" s="461"/>
      <c r="CC102" s="461"/>
      <c r="CD102" s="461"/>
      <c r="CE102" s="461"/>
      <c r="CF102" s="461"/>
      <c r="CG102" s="461"/>
      <c r="CH102" s="461"/>
      <c r="CI102" s="461"/>
      <c r="CJ102" s="461"/>
      <c r="CK102" s="461"/>
      <c r="CL102" s="461"/>
      <c r="CM102" s="461"/>
      <c r="CN102" s="461"/>
      <c r="CO102" s="461"/>
      <c r="CP102" s="461"/>
      <c r="CQ102" s="461"/>
      <c r="CR102" s="461"/>
      <c r="CS102" s="461"/>
      <c r="CT102" s="461"/>
      <c r="CU102" s="461"/>
      <c r="CV102" s="461"/>
      <c r="CW102" s="461"/>
      <c r="CX102" s="461"/>
      <c r="CY102" s="461"/>
      <c r="CZ102" s="461"/>
      <c r="DA102" s="461"/>
      <c r="DB102" s="461"/>
      <c r="DC102" s="461"/>
      <c r="DD102" s="461"/>
      <c r="DE102" s="461"/>
      <c r="DF102" s="461"/>
      <c r="DG102" s="461"/>
      <c r="DH102" s="461"/>
      <c r="DI102" s="461"/>
      <c r="DJ102" s="461"/>
      <c r="DK102" s="461"/>
      <c r="DL102" s="461"/>
      <c r="DM102" s="461"/>
      <c r="DN102" s="461"/>
      <c r="DO102" s="461"/>
      <c r="DP102" s="461"/>
      <c r="DQ102" s="461"/>
    </row>
    <row r="103" spans="1:121" ht="12" customHeight="1">
      <c r="A103" s="850"/>
      <c r="B103" s="850"/>
      <c r="C103" s="486"/>
      <c r="D103" s="470"/>
      <c r="E103" s="484"/>
      <c r="F103" s="484"/>
      <c r="G103" s="486"/>
      <c r="H103" s="486"/>
      <c r="I103" s="486"/>
      <c r="J103" s="486"/>
      <c r="K103" s="486"/>
      <c r="L103" s="486"/>
      <c r="M103" s="486"/>
      <c r="N103" s="492"/>
      <c r="O103" s="486"/>
      <c r="P103" s="486"/>
      <c r="Q103" s="486"/>
      <c r="R103" s="486"/>
      <c r="S103" s="486"/>
      <c r="T103" s="492"/>
      <c r="U103" s="486"/>
      <c r="V103" s="486"/>
      <c r="W103" s="486"/>
      <c r="X103" s="486"/>
      <c r="Y103" s="486"/>
      <c r="Z103" s="486"/>
      <c r="AA103" s="492"/>
      <c r="AB103" s="486"/>
      <c r="AC103" s="486"/>
      <c r="AD103" s="486"/>
      <c r="AE103" s="486"/>
      <c r="AF103" s="486"/>
      <c r="AG103" s="492"/>
      <c r="AH103" s="486"/>
      <c r="AI103" s="486"/>
      <c r="AJ103" s="486"/>
      <c r="AK103" s="486"/>
      <c r="AL103" s="486"/>
      <c r="AM103" s="486"/>
      <c r="AN103" s="492"/>
      <c r="AO103" s="486"/>
      <c r="AP103" s="486"/>
      <c r="AQ103" s="486"/>
      <c r="AR103" s="486"/>
      <c r="AS103" s="486"/>
      <c r="AT103" s="492"/>
      <c r="AU103" s="486"/>
      <c r="AV103" s="486"/>
      <c r="AW103" s="486"/>
      <c r="AX103" s="486"/>
      <c r="AY103" s="486"/>
      <c r="AZ103" s="486"/>
      <c r="BA103" s="492"/>
      <c r="BB103" s="486"/>
      <c r="BC103" s="486"/>
      <c r="BD103" s="486"/>
      <c r="BE103" s="486"/>
      <c r="BF103" s="486"/>
      <c r="BG103" s="492"/>
      <c r="BH103" s="486"/>
      <c r="BI103" s="486"/>
      <c r="BJ103" s="486"/>
      <c r="BK103" s="486"/>
      <c r="BL103" s="486"/>
      <c r="BM103" s="461"/>
      <c r="BN103" s="436"/>
      <c r="BO103" s="461"/>
      <c r="BP103" s="461"/>
      <c r="BQ103" s="461"/>
      <c r="BR103" s="461"/>
      <c r="BS103" s="461"/>
      <c r="BT103" s="461"/>
      <c r="BU103" s="461"/>
      <c r="BV103" s="461"/>
      <c r="BW103" s="461"/>
      <c r="BX103" s="461"/>
      <c r="BY103" s="461"/>
      <c r="BZ103" s="461"/>
      <c r="CA103" s="461"/>
      <c r="CB103" s="461"/>
      <c r="CC103" s="461"/>
      <c r="CD103" s="461"/>
      <c r="CE103" s="461"/>
      <c r="CF103" s="461"/>
      <c r="CG103" s="461"/>
      <c r="CH103" s="461"/>
      <c r="CI103" s="461"/>
      <c r="CJ103" s="461"/>
      <c r="CK103" s="461"/>
      <c r="CL103" s="461"/>
      <c r="CM103" s="461"/>
      <c r="CN103" s="461"/>
      <c r="CO103" s="461"/>
      <c r="CP103" s="461"/>
      <c r="CQ103" s="461"/>
      <c r="CR103" s="461"/>
      <c r="CS103" s="461"/>
      <c r="CT103" s="461"/>
      <c r="CU103" s="461"/>
      <c r="CV103" s="461"/>
      <c r="CW103" s="461"/>
      <c r="CX103" s="461"/>
      <c r="CY103" s="461"/>
      <c r="CZ103" s="461"/>
      <c r="DA103" s="461"/>
      <c r="DB103" s="461"/>
      <c r="DC103" s="461"/>
      <c r="DD103" s="461"/>
      <c r="DE103" s="461"/>
      <c r="DF103" s="461"/>
      <c r="DG103" s="461"/>
      <c r="DH103" s="461"/>
      <c r="DI103" s="461"/>
      <c r="DJ103" s="461"/>
      <c r="DK103" s="461"/>
      <c r="DL103" s="461"/>
      <c r="DM103" s="461"/>
      <c r="DN103" s="461"/>
      <c r="DO103" s="461"/>
      <c r="DP103" s="461"/>
      <c r="DQ103" s="461"/>
    </row>
    <row r="104" spans="1:121" ht="12" customHeight="1">
      <c r="A104" s="850"/>
      <c r="B104" s="850"/>
      <c r="C104" s="486"/>
      <c r="D104" s="470"/>
      <c r="E104" s="484"/>
      <c r="F104" s="484"/>
      <c r="G104" s="486"/>
      <c r="H104" s="486"/>
      <c r="I104" s="486"/>
      <c r="J104" s="486"/>
      <c r="K104" s="486"/>
      <c r="L104" s="486"/>
      <c r="M104" s="486"/>
      <c r="N104" s="492"/>
      <c r="O104" s="486"/>
      <c r="P104" s="486"/>
      <c r="Q104" s="486"/>
      <c r="R104" s="486"/>
      <c r="S104" s="486"/>
      <c r="T104" s="492"/>
      <c r="U104" s="486"/>
      <c r="V104" s="486"/>
      <c r="W104" s="486"/>
      <c r="X104" s="486"/>
      <c r="Y104" s="486"/>
      <c r="Z104" s="486"/>
      <c r="AA104" s="492"/>
      <c r="AB104" s="486"/>
      <c r="AC104" s="486"/>
      <c r="AD104" s="486"/>
      <c r="AE104" s="486"/>
      <c r="AF104" s="486"/>
      <c r="AG104" s="492"/>
      <c r="AH104" s="486"/>
      <c r="AI104" s="486"/>
      <c r="AJ104" s="486"/>
      <c r="AK104" s="486"/>
      <c r="AL104" s="486"/>
      <c r="AM104" s="486"/>
      <c r="AN104" s="492"/>
      <c r="AO104" s="486"/>
      <c r="AP104" s="486"/>
      <c r="AQ104" s="486"/>
      <c r="AR104" s="486"/>
      <c r="AS104" s="486"/>
      <c r="AT104" s="492"/>
      <c r="AU104" s="486"/>
      <c r="AV104" s="486"/>
      <c r="AW104" s="486"/>
      <c r="AX104" s="486"/>
      <c r="AY104" s="486"/>
      <c r="AZ104" s="486"/>
      <c r="BA104" s="492"/>
      <c r="BB104" s="486"/>
      <c r="BC104" s="486"/>
      <c r="BD104" s="486"/>
      <c r="BE104" s="486"/>
      <c r="BF104" s="486"/>
      <c r="BG104" s="492"/>
      <c r="BH104" s="486"/>
      <c r="BI104" s="486"/>
      <c r="BJ104" s="486"/>
      <c r="BK104" s="486"/>
      <c r="BL104" s="486"/>
      <c r="BM104" s="461"/>
      <c r="BN104" s="436"/>
      <c r="BO104" s="461"/>
      <c r="BP104" s="461"/>
      <c r="BQ104" s="461"/>
      <c r="BR104" s="461"/>
      <c r="BS104" s="461"/>
      <c r="BT104" s="461"/>
      <c r="BU104" s="461"/>
      <c r="BV104" s="461"/>
      <c r="BW104" s="461"/>
      <c r="BX104" s="461"/>
      <c r="BY104" s="461"/>
      <c r="BZ104" s="461"/>
      <c r="CA104" s="461"/>
      <c r="CB104" s="461"/>
      <c r="CC104" s="461"/>
      <c r="CD104" s="461"/>
      <c r="CE104" s="461"/>
      <c r="CF104" s="461"/>
      <c r="CG104" s="461"/>
      <c r="CH104" s="461"/>
      <c r="CI104" s="461"/>
      <c r="CJ104" s="461"/>
      <c r="CK104" s="461"/>
      <c r="CL104" s="461"/>
      <c r="CM104" s="461"/>
      <c r="CN104" s="461"/>
      <c r="CO104" s="461"/>
      <c r="CP104" s="461"/>
      <c r="CQ104" s="461"/>
      <c r="CR104" s="461"/>
      <c r="CS104" s="461"/>
      <c r="CT104" s="461"/>
      <c r="CU104" s="461"/>
      <c r="CV104" s="461"/>
      <c r="CW104" s="461"/>
      <c r="CX104" s="461"/>
      <c r="CY104" s="461"/>
      <c r="CZ104" s="461"/>
      <c r="DA104" s="461"/>
      <c r="DB104" s="461"/>
      <c r="DC104" s="461"/>
      <c r="DD104" s="461"/>
      <c r="DE104" s="461"/>
      <c r="DF104" s="461"/>
      <c r="DG104" s="461"/>
      <c r="DH104" s="461"/>
      <c r="DI104" s="461"/>
      <c r="DJ104" s="461"/>
      <c r="DK104" s="461"/>
      <c r="DL104" s="461"/>
      <c r="DM104" s="461"/>
      <c r="DN104" s="461"/>
      <c r="DO104" s="461"/>
      <c r="DP104" s="461"/>
      <c r="DQ104" s="461"/>
    </row>
    <row r="105" spans="1:121" ht="12" customHeight="1">
      <c r="A105" s="850"/>
      <c r="B105" s="850"/>
      <c r="C105" s="486"/>
      <c r="D105" s="470"/>
      <c r="E105" s="484"/>
      <c r="F105" s="484"/>
      <c r="G105" s="486"/>
      <c r="H105" s="486"/>
      <c r="I105" s="486"/>
      <c r="J105" s="486"/>
      <c r="K105" s="486"/>
      <c r="L105" s="486"/>
      <c r="M105" s="486"/>
      <c r="N105" s="492"/>
      <c r="O105" s="486"/>
      <c r="P105" s="486"/>
      <c r="Q105" s="486"/>
      <c r="R105" s="486"/>
      <c r="S105" s="486"/>
      <c r="T105" s="492"/>
      <c r="U105" s="486"/>
      <c r="V105" s="486"/>
      <c r="W105" s="486"/>
      <c r="X105" s="486"/>
      <c r="Y105" s="486"/>
      <c r="Z105" s="486"/>
      <c r="AA105" s="492"/>
      <c r="AB105" s="486"/>
      <c r="AC105" s="486"/>
      <c r="AD105" s="486"/>
      <c r="AE105" s="486"/>
      <c r="AF105" s="486"/>
      <c r="AG105" s="492"/>
      <c r="AH105" s="486"/>
      <c r="AI105" s="486"/>
      <c r="AJ105" s="486"/>
      <c r="AK105" s="486"/>
      <c r="AL105" s="486"/>
      <c r="AM105" s="486"/>
      <c r="AN105" s="492"/>
      <c r="AO105" s="486"/>
      <c r="AP105" s="486"/>
      <c r="AQ105" s="486"/>
      <c r="AR105" s="486"/>
      <c r="AS105" s="486"/>
      <c r="AT105" s="492"/>
      <c r="AU105" s="486"/>
      <c r="AV105" s="486"/>
      <c r="AW105" s="486"/>
      <c r="AX105" s="486"/>
      <c r="AY105" s="486"/>
      <c r="AZ105" s="486"/>
      <c r="BA105" s="492"/>
      <c r="BB105" s="486"/>
      <c r="BC105" s="486"/>
      <c r="BD105" s="486"/>
      <c r="BE105" s="486"/>
      <c r="BF105" s="486"/>
      <c r="BG105" s="492"/>
      <c r="BH105" s="486"/>
      <c r="BI105" s="486"/>
      <c r="BJ105" s="486"/>
      <c r="BK105" s="486"/>
      <c r="BL105" s="486"/>
      <c r="BM105" s="461"/>
      <c r="BN105" s="436"/>
      <c r="BO105" s="461"/>
      <c r="BP105" s="461"/>
      <c r="BQ105" s="461"/>
      <c r="BR105" s="461"/>
      <c r="BS105" s="461"/>
      <c r="BT105" s="461"/>
      <c r="BU105" s="461"/>
      <c r="BV105" s="461"/>
      <c r="BW105" s="461"/>
      <c r="BX105" s="461"/>
      <c r="BY105" s="461"/>
      <c r="BZ105" s="461"/>
      <c r="CA105" s="461"/>
      <c r="CB105" s="461"/>
      <c r="CC105" s="461"/>
      <c r="CD105" s="461"/>
      <c r="CE105" s="461"/>
      <c r="CF105" s="461"/>
      <c r="CG105" s="461"/>
      <c r="CH105" s="461"/>
      <c r="CI105" s="461"/>
      <c r="CJ105" s="461"/>
      <c r="CK105" s="461"/>
      <c r="CL105" s="461"/>
      <c r="CM105" s="461"/>
      <c r="CN105" s="461"/>
      <c r="CO105" s="461"/>
      <c r="CP105" s="461"/>
      <c r="CQ105" s="461"/>
      <c r="CR105" s="461"/>
      <c r="CS105" s="461"/>
      <c r="CT105" s="461"/>
      <c r="CU105" s="461"/>
      <c r="CV105" s="461"/>
      <c r="CW105" s="461"/>
      <c r="CX105" s="461"/>
      <c r="CY105" s="461"/>
      <c r="CZ105" s="461"/>
      <c r="DA105" s="461"/>
      <c r="DB105" s="461"/>
      <c r="DC105" s="461"/>
      <c r="DD105" s="461"/>
      <c r="DE105" s="461"/>
      <c r="DF105" s="461"/>
      <c r="DG105" s="461"/>
      <c r="DH105" s="461"/>
      <c r="DI105" s="461"/>
      <c r="DJ105" s="461"/>
      <c r="DK105" s="461"/>
      <c r="DL105" s="461"/>
      <c r="DM105" s="461"/>
      <c r="DN105" s="461"/>
      <c r="DO105" s="461"/>
      <c r="DP105" s="461"/>
      <c r="DQ105" s="461"/>
    </row>
    <row r="106" spans="1:121" ht="12" customHeight="1">
      <c r="A106" s="850"/>
      <c r="B106" s="850"/>
      <c r="C106" s="486"/>
      <c r="D106" s="470"/>
      <c r="E106" s="484"/>
      <c r="F106" s="484"/>
      <c r="G106" s="486"/>
      <c r="H106" s="486"/>
      <c r="I106" s="486"/>
      <c r="J106" s="486"/>
      <c r="K106" s="486"/>
      <c r="L106" s="486"/>
      <c r="M106" s="486"/>
      <c r="N106" s="492"/>
      <c r="O106" s="486"/>
      <c r="P106" s="486"/>
      <c r="Q106" s="486"/>
      <c r="R106" s="486"/>
      <c r="S106" s="486"/>
      <c r="T106" s="492"/>
      <c r="U106" s="486"/>
      <c r="V106" s="486"/>
      <c r="W106" s="486"/>
      <c r="X106" s="486"/>
      <c r="Y106" s="486"/>
      <c r="Z106" s="486"/>
      <c r="AA106" s="492"/>
      <c r="AB106" s="486"/>
      <c r="AC106" s="486"/>
      <c r="AD106" s="486"/>
      <c r="AE106" s="486"/>
      <c r="AF106" s="486"/>
      <c r="AG106" s="492"/>
      <c r="AH106" s="486"/>
      <c r="AI106" s="486"/>
      <c r="AJ106" s="486"/>
      <c r="AK106" s="486"/>
      <c r="AL106" s="486"/>
      <c r="AM106" s="486"/>
      <c r="AN106" s="492"/>
      <c r="AO106" s="486"/>
      <c r="AP106" s="486"/>
      <c r="AQ106" s="486"/>
      <c r="AR106" s="486"/>
      <c r="AS106" s="486"/>
      <c r="AT106" s="492"/>
      <c r="AU106" s="486"/>
      <c r="AV106" s="486"/>
      <c r="AW106" s="486"/>
      <c r="AX106" s="486"/>
      <c r="AY106" s="486"/>
      <c r="AZ106" s="486"/>
      <c r="BA106" s="492"/>
      <c r="BB106" s="486"/>
      <c r="BC106" s="486"/>
      <c r="BD106" s="486"/>
      <c r="BE106" s="486"/>
      <c r="BF106" s="486"/>
      <c r="BG106" s="492"/>
      <c r="BH106" s="486"/>
      <c r="BI106" s="486"/>
      <c r="BJ106" s="486"/>
      <c r="BK106" s="486"/>
      <c r="BL106" s="486"/>
      <c r="BM106" s="461"/>
      <c r="BN106" s="436"/>
      <c r="BO106" s="461"/>
      <c r="BP106" s="461"/>
      <c r="BQ106" s="461"/>
      <c r="BR106" s="461"/>
      <c r="BS106" s="461"/>
      <c r="BT106" s="461"/>
      <c r="BU106" s="461"/>
      <c r="BV106" s="461"/>
      <c r="BW106" s="461"/>
      <c r="BX106" s="461"/>
      <c r="BY106" s="461"/>
      <c r="BZ106" s="461"/>
      <c r="CA106" s="461"/>
      <c r="CB106" s="461"/>
      <c r="CC106" s="461"/>
      <c r="CD106" s="461"/>
      <c r="CE106" s="461"/>
      <c r="CF106" s="461"/>
      <c r="CG106" s="461"/>
      <c r="CH106" s="461"/>
      <c r="CI106" s="461"/>
      <c r="CJ106" s="461"/>
      <c r="CK106" s="461"/>
      <c r="CL106" s="461"/>
      <c r="CM106" s="461"/>
      <c r="CN106" s="461"/>
      <c r="CO106" s="461"/>
      <c r="CP106" s="461"/>
      <c r="CQ106" s="461"/>
      <c r="CR106" s="461"/>
      <c r="CS106" s="461"/>
      <c r="CT106" s="461"/>
      <c r="CU106" s="461"/>
      <c r="CV106" s="461"/>
      <c r="CW106" s="461"/>
      <c r="CX106" s="461"/>
      <c r="CY106" s="461"/>
      <c r="CZ106" s="461"/>
      <c r="DA106" s="461"/>
      <c r="DB106" s="461"/>
      <c r="DC106" s="461"/>
      <c r="DD106" s="461"/>
      <c r="DE106" s="461"/>
      <c r="DF106" s="461"/>
      <c r="DG106" s="461"/>
      <c r="DH106" s="461"/>
      <c r="DI106" s="461"/>
      <c r="DJ106" s="461"/>
      <c r="DK106" s="461"/>
      <c r="DL106" s="461"/>
      <c r="DM106" s="461"/>
      <c r="DN106" s="461"/>
      <c r="DO106" s="461"/>
      <c r="DP106" s="461"/>
      <c r="DQ106" s="461"/>
    </row>
    <row r="107" spans="1:121" ht="12" customHeight="1">
      <c r="A107" s="850"/>
      <c r="B107" s="850"/>
      <c r="C107" s="486"/>
      <c r="D107" s="470"/>
      <c r="E107" s="484"/>
      <c r="F107" s="484"/>
      <c r="G107" s="486"/>
      <c r="H107" s="486"/>
      <c r="I107" s="486"/>
      <c r="J107" s="486"/>
      <c r="K107" s="486"/>
      <c r="L107" s="486"/>
      <c r="M107" s="486"/>
      <c r="N107" s="492"/>
      <c r="O107" s="486"/>
      <c r="P107" s="486"/>
      <c r="Q107" s="486"/>
      <c r="R107" s="486"/>
      <c r="S107" s="486"/>
      <c r="T107" s="492"/>
      <c r="U107" s="486"/>
      <c r="V107" s="486"/>
      <c r="W107" s="486"/>
      <c r="X107" s="486"/>
      <c r="Y107" s="486"/>
      <c r="Z107" s="486"/>
      <c r="AA107" s="492"/>
      <c r="AB107" s="486"/>
      <c r="AC107" s="486"/>
      <c r="AD107" s="486"/>
      <c r="AE107" s="486"/>
      <c r="AF107" s="486"/>
      <c r="AG107" s="492"/>
      <c r="AH107" s="486"/>
      <c r="AI107" s="486"/>
      <c r="AJ107" s="486"/>
      <c r="AK107" s="486"/>
      <c r="AL107" s="486"/>
      <c r="AM107" s="486"/>
      <c r="AN107" s="492"/>
      <c r="AO107" s="486"/>
      <c r="AP107" s="486"/>
      <c r="AQ107" s="486"/>
      <c r="AR107" s="486"/>
      <c r="AS107" s="486"/>
      <c r="AT107" s="492"/>
      <c r="AU107" s="486"/>
      <c r="AV107" s="486"/>
      <c r="AW107" s="486"/>
      <c r="AX107" s="486"/>
      <c r="AY107" s="486"/>
      <c r="AZ107" s="486"/>
      <c r="BA107" s="492"/>
      <c r="BB107" s="486"/>
      <c r="BC107" s="486"/>
      <c r="BD107" s="486"/>
      <c r="BE107" s="486"/>
      <c r="BF107" s="486"/>
      <c r="BG107" s="492"/>
      <c r="BH107" s="486"/>
      <c r="BI107" s="486"/>
      <c r="BJ107" s="486"/>
      <c r="BK107" s="486"/>
      <c r="BL107" s="486"/>
      <c r="BM107" s="461"/>
      <c r="BN107" s="436"/>
      <c r="BO107" s="461"/>
      <c r="BP107" s="461"/>
      <c r="BQ107" s="461"/>
      <c r="BR107" s="461"/>
      <c r="BS107" s="461"/>
      <c r="BT107" s="461"/>
      <c r="BU107" s="461"/>
      <c r="BV107" s="461"/>
      <c r="BW107" s="461"/>
      <c r="BX107" s="461"/>
      <c r="BY107" s="461"/>
      <c r="BZ107" s="461"/>
      <c r="CA107" s="461"/>
      <c r="CB107" s="461"/>
      <c r="CC107" s="461"/>
      <c r="CD107" s="461"/>
      <c r="CE107" s="461"/>
      <c r="CF107" s="461"/>
      <c r="CG107" s="461"/>
      <c r="CH107" s="461"/>
      <c r="CI107" s="461"/>
      <c r="CJ107" s="461"/>
      <c r="CK107" s="461"/>
      <c r="CL107" s="461"/>
      <c r="CM107" s="461"/>
      <c r="CN107" s="461"/>
      <c r="CO107" s="461"/>
      <c r="CP107" s="461"/>
      <c r="CQ107" s="461"/>
      <c r="CR107" s="461"/>
      <c r="CS107" s="461"/>
      <c r="CT107" s="461"/>
      <c r="CU107" s="461"/>
      <c r="CV107" s="461"/>
      <c r="CW107" s="461"/>
      <c r="CX107" s="461"/>
      <c r="CY107" s="461"/>
      <c r="CZ107" s="461"/>
      <c r="DA107" s="461"/>
      <c r="DB107" s="461"/>
      <c r="DC107" s="461"/>
      <c r="DD107" s="461"/>
      <c r="DE107" s="461"/>
      <c r="DF107" s="461"/>
      <c r="DG107" s="461"/>
      <c r="DH107" s="461"/>
      <c r="DI107" s="461"/>
      <c r="DJ107" s="461"/>
      <c r="DK107" s="461"/>
      <c r="DL107" s="461"/>
      <c r="DM107" s="461"/>
      <c r="DN107" s="461"/>
      <c r="DO107" s="461"/>
      <c r="DP107" s="461"/>
      <c r="DQ107" s="461"/>
    </row>
    <row r="108" spans="1:121" ht="12" customHeight="1">
      <c r="A108" s="850"/>
      <c r="B108" s="850"/>
      <c r="C108" s="486"/>
      <c r="D108" s="470"/>
      <c r="E108" s="484"/>
      <c r="F108" s="484"/>
      <c r="G108" s="486"/>
      <c r="H108" s="486"/>
      <c r="I108" s="486"/>
      <c r="J108" s="486"/>
      <c r="K108" s="486"/>
      <c r="L108" s="486"/>
      <c r="M108" s="486"/>
      <c r="N108" s="492"/>
      <c r="O108" s="486"/>
      <c r="P108" s="486"/>
      <c r="Q108" s="486"/>
      <c r="R108" s="486"/>
      <c r="S108" s="486"/>
      <c r="T108" s="492"/>
      <c r="U108" s="486"/>
      <c r="V108" s="486"/>
      <c r="W108" s="486"/>
      <c r="X108" s="486"/>
      <c r="Y108" s="486"/>
      <c r="Z108" s="486"/>
      <c r="AA108" s="492"/>
      <c r="AB108" s="486"/>
      <c r="AC108" s="486"/>
      <c r="AD108" s="486"/>
      <c r="AE108" s="486"/>
      <c r="AF108" s="486"/>
      <c r="AG108" s="492"/>
      <c r="AH108" s="486"/>
      <c r="AI108" s="486"/>
      <c r="AJ108" s="486"/>
      <c r="AK108" s="486"/>
      <c r="AL108" s="486"/>
      <c r="AM108" s="486"/>
      <c r="AN108" s="492"/>
      <c r="AO108" s="486"/>
      <c r="AP108" s="486"/>
      <c r="AQ108" s="486"/>
      <c r="AR108" s="486"/>
      <c r="AS108" s="486"/>
      <c r="AT108" s="492"/>
      <c r="AU108" s="486"/>
      <c r="AV108" s="486"/>
      <c r="AW108" s="486"/>
      <c r="AX108" s="486"/>
      <c r="AY108" s="486"/>
      <c r="AZ108" s="486"/>
      <c r="BA108" s="492"/>
      <c r="BB108" s="486"/>
      <c r="BC108" s="486"/>
      <c r="BD108" s="486"/>
      <c r="BE108" s="486"/>
      <c r="BF108" s="486"/>
      <c r="BG108" s="492"/>
      <c r="BH108" s="486"/>
      <c r="BI108" s="486"/>
      <c r="BJ108" s="486"/>
      <c r="BK108" s="486"/>
      <c r="BL108" s="486"/>
      <c r="BM108" s="461"/>
      <c r="BN108" s="436"/>
      <c r="BO108" s="461"/>
      <c r="BP108" s="461"/>
      <c r="BQ108" s="461"/>
      <c r="BR108" s="461"/>
      <c r="BS108" s="461"/>
      <c r="BT108" s="461"/>
      <c r="BU108" s="461"/>
      <c r="BV108" s="461"/>
      <c r="BW108" s="461"/>
      <c r="BX108" s="461"/>
      <c r="BY108" s="461"/>
      <c r="BZ108" s="461"/>
      <c r="CA108" s="461"/>
      <c r="CB108" s="461"/>
      <c r="CC108" s="461"/>
      <c r="CD108" s="461"/>
      <c r="CE108" s="461"/>
      <c r="CF108" s="461"/>
      <c r="CG108" s="461"/>
      <c r="CH108" s="461"/>
      <c r="CI108" s="461"/>
      <c r="CJ108" s="461"/>
      <c r="CK108" s="461"/>
      <c r="CL108" s="461"/>
      <c r="CM108" s="461"/>
      <c r="CN108" s="461"/>
      <c r="CO108" s="461"/>
      <c r="CP108" s="461"/>
      <c r="CQ108" s="461"/>
      <c r="CR108" s="461"/>
      <c r="CS108" s="461"/>
      <c r="CT108" s="461"/>
      <c r="CU108" s="461"/>
      <c r="CV108" s="461"/>
      <c r="CW108" s="461"/>
      <c r="CX108" s="461"/>
      <c r="CY108" s="461"/>
      <c r="CZ108" s="461"/>
      <c r="DA108" s="461"/>
      <c r="DB108" s="461"/>
      <c r="DC108" s="461"/>
      <c r="DD108" s="461"/>
      <c r="DE108" s="461"/>
      <c r="DF108" s="461"/>
      <c r="DG108" s="461"/>
      <c r="DH108" s="461"/>
      <c r="DI108" s="461"/>
      <c r="DJ108" s="461"/>
      <c r="DK108" s="461"/>
      <c r="DL108" s="461"/>
      <c r="DM108" s="461"/>
      <c r="DN108" s="461"/>
      <c r="DO108" s="461"/>
      <c r="DP108" s="461"/>
      <c r="DQ108" s="461"/>
    </row>
    <row r="109" spans="1:121" ht="12" customHeight="1">
      <c r="A109" s="850"/>
      <c r="B109" s="850"/>
      <c r="C109" s="486"/>
      <c r="D109" s="470"/>
      <c r="E109" s="484"/>
      <c r="F109" s="484"/>
      <c r="G109" s="486"/>
      <c r="H109" s="486"/>
      <c r="I109" s="486"/>
      <c r="J109" s="486"/>
      <c r="K109" s="486"/>
      <c r="L109" s="486"/>
      <c r="M109" s="486"/>
      <c r="N109" s="492"/>
      <c r="O109" s="486"/>
      <c r="P109" s="486"/>
      <c r="Q109" s="486"/>
      <c r="R109" s="486"/>
      <c r="S109" s="486"/>
      <c r="T109" s="492"/>
      <c r="U109" s="486"/>
      <c r="V109" s="486"/>
      <c r="W109" s="486"/>
      <c r="X109" s="486"/>
      <c r="Y109" s="486"/>
      <c r="Z109" s="486"/>
      <c r="AA109" s="492"/>
      <c r="AB109" s="486"/>
      <c r="AC109" s="486"/>
      <c r="AD109" s="486"/>
      <c r="AE109" s="486"/>
      <c r="AF109" s="486"/>
      <c r="AG109" s="492"/>
      <c r="AH109" s="486"/>
      <c r="AI109" s="486"/>
      <c r="AJ109" s="486"/>
      <c r="AK109" s="486"/>
      <c r="AL109" s="486"/>
      <c r="AM109" s="486"/>
      <c r="AN109" s="492"/>
      <c r="AO109" s="486"/>
      <c r="AP109" s="486"/>
      <c r="AQ109" s="486"/>
      <c r="AR109" s="486"/>
      <c r="AS109" s="486"/>
      <c r="AT109" s="492"/>
      <c r="AU109" s="486"/>
      <c r="AV109" s="486"/>
      <c r="AW109" s="486"/>
      <c r="AX109" s="486"/>
      <c r="AY109" s="486"/>
      <c r="AZ109" s="486"/>
      <c r="BA109" s="492"/>
      <c r="BB109" s="486"/>
      <c r="BC109" s="486"/>
      <c r="BD109" s="486"/>
      <c r="BE109" s="486"/>
      <c r="BF109" s="486"/>
      <c r="BG109" s="492"/>
      <c r="BH109" s="486"/>
      <c r="BI109" s="486"/>
      <c r="BJ109" s="486"/>
      <c r="BK109" s="486"/>
      <c r="BL109" s="486"/>
      <c r="BM109" s="461"/>
      <c r="BN109" s="436"/>
      <c r="BO109" s="461"/>
      <c r="BP109" s="461"/>
      <c r="BQ109" s="461"/>
      <c r="BR109" s="461"/>
      <c r="BS109" s="461"/>
      <c r="BT109" s="461"/>
      <c r="BU109" s="461"/>
      <c r="BV109" s="461"/>
      <c r="BW109" s="461"/>
      <c r="BX109" s="461"/>
      <c r="BY109" s="461"/>
      <c r="BZ109" s="461"/>
      <c r="CA109" s="461"/>
      <c r="CB109" s="461"/>
      <c r="CC109" s="461"/>
      <c r="CD109" s="461"/>
      <c r="CE109" s="461"/>
      <c r="CF109" s="461"/>
      <c r="CG109" s="461"/>
      <c r="CH109" s="461"/>
      <c r="CI109" s="461"/>
      <c r="CJ109" s="461"/>
      <c r="CK109" s="461"/>
      <c r="CL109" s="461"/>
      <c r="CM109" s="461"/>
      <c r="CN109" s="461"/>
      <c r="CO109" s="461"/>
      <c r="CP109" s="461"/>
      <c r="CQ109" s="461"/>
      <c r="CR109" s="461"/>
      <c r="CS109" s="461"/>
      <c r="CT109" s="461"/>
      <c r="CU109" s="461"/>
      <c r="CV109" s="461"/>
      <c r="CW109" s="461"/>
      <c r="CX109" s="461"/>
      <c r="CY109" s="461"/>
      <c r="CZ109" s="461"/>
      <c r="DA109" s="461"/>
      <c r="DB109" s="461"/>
      <c r="DC109" s="461"/>
      <c r="DD109" s="461"/>
      <c r="DE109" s="461"/>
      <c r="DF109" s="461"/>
      <c r="DG109" s="461"/>
      <c r="DH109" s="461"/>
      <c r="DI109" s="461"/>
      <c r="DJ109" s="461"/>
      <c r="DK109" s="461"/>
      <c r="DL109" s="461"/>
      <c r="DM109" s="461"/>
      <c r="DN109" s="461"/>
      <c r="DO109" s="461"/>
      <c r="DP109" s="461"/>
      <c r="DQ109" s="461"/>
    </row>
    <row r="110" spans="1:121" ht="12" customHeight="1">
      <c r="A110" s="850"/>
      <c r="B110" s="850"/>
      <c r="C110" s="486"/>
      <c r="D110" s="470"/>
      <c r="E110" s="484"/>
      <c r="F110" s="484"/>
      <c r="G110" s="486"/>
      <c r="H110" s="486"/>
      <c r="I110" s="486"/>
      <c r="J110" s="486"/>
      <c r="K110" s="486"/>
      <c r="L110" s="486"/>
      <c r="M110" s="486"/>
      <c r="N110" s="492"/>
      <c r="O110" s="486"/>
      <c r="P110" s="486"/>
      <c r="Q110" s="486"/>
      <c r="R110" s="486"/>
      <c r="S110" s="486"/>
      <c r="T110" s="492"/>
      <c r="U110" s="486"/>
      <c r="V110" s="486"/>
      <c r="W110" s="486"/>
      <c r="X110" s="486"/>
      <c r="Y110" s="486"/>
      <c r="Z110" s="486"/>
      <c r="AA110" s="492"/>
      <c r="AB110" s="486"/>
      <c r="AC110" s="486"/>
      <c r="AD110" s="486"/>
      <c r="AE110" s="486"/>
      <c r="AF110" s="486"/>
      <c r="AG110" s="492"/>
      <c r="AH110" s="486"/>
      <c r="AI110" s="486"/>
      <c r="AJ110" s="486"/>
      <c r="AK110" s="486"/>
      <c r="AL110" s="486"/>
      <c r="AM110" s="486"/>
      <c r="AN110" s="492"/>
      <c r="AO110" s="486"/>
      <c r="AP110" s="486"/>
      <c r="AQ110" s="486"/>
      <c r="AR110" s="486"/>
      <c r="AS110" s="486"/>
      <c r="AT110" s="492"/>
      <c r="AU110" s="486"/>
      <c r="AV110" s="486"/>
      <c r="AW110" s="486"/>
      <c r="AX110" s="486"/>
      <c r="AY110" s="486"/>
      <c r="AZ110" s="486"/>
      <c r="BA110" s="492"/>
      <c r="BB110" s="486"/>
      <c r="BC110" s="486"/>
      <c r="BD110" s="486"/>
      <c r="BE110" s="486"/>
      <c r="BF110" s="486"/>
      <c r="BG110" s="492"/>
      <c r="BH110" s="486"/>
      <c r="BI110" s="486"/>
      <c r="BJ110" s="486"/>
      <c r="BK110" s="486"/>
      <c r="BL110" s="486"/>
      <c r="BM110" s="461"/>
      <c r="BN110" s="436"/>
      <c r="BO110" s="461"/>
      <c r="BP110" s="461"/>
      <c r="BQ110" s="461"/>
      <c r="BR110" s="461"/>
      <c r="BS110" s="461"/>
      <c r="BT110" s="461"/>
      <c r="BU110" s="461"/>
      <c r="BV110" s="461"/>
      <c r="BW110" s="461"/>
      <c r="BX110" s="461"/>
      <c r="BY110" s="461"/>
      <c r="BZ110" s="461"/>
      <c r="CA110" s="461"/>
      <c r="CB110" s="461"/>
      <c r="CC110" s="461"/>
      <c r="CD110" s="461"/>
      <c r="CE110" s="461"/>
      <c r="CF110" s="461"/>
      <c r="CG110" s="461"/>
      <c r="CH110" s="461"/>
      <c r="CI110" s="461"/>
      <c r="CJ110" s="461"/>
      <c r="CK110" s="461"/>
      <c r="CL110" s="461"/>
      <c r="CM110" s="461"/>
      <c r="CN110" s="461"/>
      <c r="CO110" s="461"/>
      <c r="CP110" s="461"/>
      <c r="CQ110" s="461"/>
      <c r="CR110" s="461"/>
      <c r="CS110" s="461"/>
      <c r="CT110" s="461"/>
      <c r="CU110" s="461"/>
      <c r="CV110" s="461"/>
      <c r="CW110" s="461"/>
      <c r="CX110" s="461"/>
      <c r="CY110" s="461"/>
      <c r="CZ110" s="461"/>
      <c r="DA110" s="461"/>
      <c r="DB110" s="461"/>
      <c r="DC110" s="461"/>
      <c r="DD110" s="461"/>
      <c r="DE110" s="461"/>
      <c r="DF110" s="461"/>
      <c r="DG110" s="461"/>
      <c r="DH110" s="461"/>
      <c r="DI110" s="461"/>
      <c r="DJ110" s="461"/>
      <c r="DK110" s="461"/>
      <c r="DL110" s="461"/>
      <c r="DM110" s="461"/>
      <c r="DN110" s="461"/>
      <c r="DO110" s="461"/>
      <c r="DP110" s="461"/>
      <c r="DQ110" s="461"/>
    </row>
    <row r="111" spans="1:121" ht="12" customHeight="1">
      <c r="A111" s="850"/>
      <c r="B111" s="850"/>
      <c r="C111" s="486"/>
      <c r="D111" s="470"/>
      <c r="E111" s="484"/>
      <c r="F111" s="484"/>
      <c r="G111" s="486"/>
      <c r="H111" s="486"/>
      <c r="I111" s="486"/>
      <c r="J111" s="486"/>
      <c r="K111" s="486"/>
      <c r="L111" s="486"/>
      <c r="M111" s="486"/>
      <c r="N111" s="492"/>
      <c r="O111" s="486"/>
      <c r="P111" s="486"/>
      <c r="Q111" s="486"/>
      <c r="R111" s="486"/>
      <c r="S111" s="486"/>
      <c r="T111" s="492"/>
      <c r="U111" s="486"/>
      <c r="V111" s="486"/>
      <c r="W111" s="486"/>
      <c r="X111" s="486"/>
      <c r="Y111" s="486"/>
      <c r="Z111" s="486"/>
      <c r="AA111" s="492"/>
      <c r="AB111" s="486"/>
      <c r="AC111" s="486"/>
      <c r="AD111" s="486"/>
      <c r="AE111" s="486"/>
      <c r="AF111" s="486"/>
      <c r="AG111" s="492"/>
      <c r="AH111" s="486"/>
      <c r="AI111" s="486"/>
      <c r="AJ111" s="486"/>
      <c r="AK111" s="486"/>
      <c r="AL111" s="486"/>
      <c r="AM111" s="486"/>
      <c r="AN111" s="492"/>
      <c r="AO111" s="486"/>
      <c r="AP111" s="486"/>
      <c r="AQ111" s="486"/>
      <c r="AR111" s="486"/>
      <c r="AS111" s="486"/>
      <c r="AT111" s="492"/>
      <c r="AU111" s="486"/>
      <c r="AV111" s="486"/>
      <c r="AW111" s="486"/>
      <c r="AX111" s="486"/>
      <c r="AY111" s="486"/>
      <c r="AZ111" s="486"/>
      <c r="BA111" s="492"/>
      <c r="BB111" s="486"/>
      <c r="BC111" s="486"/>
      <c r="BD111" s="486"/>
      <c r="BE111" s="486"/>
      <c r="BF111" s="486"/>
      <c r="BG111" s="492"/>
      <c r="BH111" s="486"/>
      <c r="BI111" s="486"/>
      <c r="BJ111" s="486"/>
      <c r="BK111" s="486"/>
      <c r="BL111" s="486"/>
      <c r="BM111" s="461"/>
      <c r="BN111" s="436"/>
      <c r="BO111" s="461"/>
      <c r="BP111" s="461"/>
      <c r="BQ111" s="461"/>
      <c r="BR111" s="461"/>
      <c r="BS111" s="461"/>
      <c r="BT111" s="461"/>
      <c r="BU111" s="461"/>
      <c r="BV111" s="461"/>
      <c r="BW111" s="461"/>
      <c r="BX111" s="461"/>
      <c r="BY111" s="461"/>
      <c r="BZ111" s="461"/>
      <c r="CA111" s="461"/>
      <c r="CB111" s="461"/>
      <c r="CC111" s="461"/>
      <c r="CD111" s="461"/>
      <c r="CE111" s="461"/>
      <c r="CF111" s="461"/>
      <c r="CG111" s="461"/>
      <c r="CH111" s="461"/>
      <c r="CI111" s="461"/>
      <c r="CJ111" s="461"/>
      <c r="CK111" s="461"/>
      <c r="CL111" s="461"/>
      <c r="CM111" s="461"/>
      <c r="CN111" s="461"/>
      <c r="CO111" s="461"/>
      <c r="CP111" s="461"/>
      <c r="CQ111" s="461"/>
      <c r="CR111" s="461"/>
      <c r="CS111" s="461"/>
      <c r="CT111" s="461"/>
      <c r="CU111" s="461"/>
      <c r="CV111" s="461"/>
      <c r="CW111" s="461"/>
      <c r="CX111" s="461"/>
      <c r="CY111" s="461"/>
      <c r="CZ111" s="461"/>
      <c r="DA111" s="461"/>
      <c r="DB111" s="461"/>
      <c r="DC111" s="461"/>
      <c r="DD111" s="461"/>
      <c r="DE111" s="461"/>
      <c r="DF111" s="461"/>
      <c r="DG111" s="461"/>
      <c r="DH111" s="461"/>
      <c r="DI111" s="461"/>
      <c r="DJ111" s="461"/>
      <c r="DK111" s="461"/>
      <c r="DL111" s="461"/>
      <c r="DM111" s="461"/>
      <c r="DN111" s="461"/>
      <c r="DO111" s="461"/>
      <c r="DP111" s="461"/>
      <c r="DQ111" s="461"/>
    </row>
    <row r="112" spans="1:121" ht="12" customHeight="1">
      <c r="A112" s="850"/>
      <c r="B112" s="850"/>
      <c r="C112" s="486"/>
      <c r="D112" s="470"/>
      <c r="E112" s="484"/>
      <c r="F112" s="484"/>
      <c r="G112" s="486"/>
      <c r="H112" s="486"/>
      <c r="I112" s="486"/>
      <c r="J112" s="486"/>
      <c r="K112" s="486"/>
      <c r="L112" s="486"/>
      <c r="M112" s="486"/>
      <c r="N112" s="492"/>
      <c r="O112" s="486"/>
      <c r="P112" s="486"/>
      <c r="Q112" s="486"/>
      <c r="R112" s="486"/>
      <c r="S112" s="486"/>
      <c r="T112" s="492"/>
      <c r="U112" s="486"/>
      <c r="V112" s="486"/>
      <c r="W112" s="486"/>
      <c r="X112" s="486"/>
      <c r="Y112" s="486"/>
      <c r="Z112" s="486"/>
      <c r="AA112" s="492"/>
      <c r="AB112" s="486"/>
      <c r="AC112" s="486"/>
      <c r="AD112" s="486"/>
      <c r="AE112" s="486"/>
      <c r="AF112" s="486"/>
      <c r="AG112" s="492"/>
      <c r="AH112" s="486"/>
      <c r="AI112" s="486"/>
      <c r="AJ112" s="486"/>
      <c r="AK112" s="486"/>
      <c r="AL112" s="486"/>
      <c r="AM112" s="486"/>
      <c r="AN112" s="492"/>
      <c r="AO112" s="486"/>
      <c r="AP112" s="486"/>
      <c r="AQ112" s="486"/>
      <c r="AR112" s="486"/>
      <c r="AS112" s="486"/>
      <c r="AT112" s="492"/>
      <c r="AU112" s="486"/>
      <c r="AV112" s="486"/>
      <c r="AW112" s="486"/>
      <c r="AX112" s="486"/>
      <c r="AY112" s="486"/>
      <c r="AZ112" s="486"/>
      <c r="BA112" s="492"/>
      <c r="BB112" s="486"/>
      <c r="BC112" s="486"/>
      <c r="BD112" s="486"/>
      <c r="BE112" s="486"/>
      <c r="BF112" s="486"/>
      <c r="BG112" s="492"/>
      <c r="BH112" s="486"/>
      <c r="BI112" s="486"/>
      <c r="BJ112" s="486"/>
      <c r="BK112" s="486"/>
      <c r="BL112" s="486"/>
      <c r="BM112" s="461"/>
      <c r="BN112" s="436"/>
      <c r="BO112" s="461"/>
      <c r="BP112" s="461"/>
      <c r="BQ112" s="461"/>
      <c r="BR112" s="461"/>
      <c r="BS112" s="461"/>
      <c r="BT112" s="461"/>
      <c r="BU112" s="461"/>
      <c r="BV112" s="461"/>
      <c r="BW112" s="461"/>
      <c r="BX112" s="461"/>
      <c r="BY112" s="461"/>
      <c r="BZ112" s="461"/>
      <c r="CA112" s="461"/>
      <c r="CB112" s="461"/>
      <c r="CC112" s="461"/>
      <c r="CD112" s="461"/>
      <c r="CE112" s="461"/>
      <c r="CF112" s="461"/>
      <c r="CG112" s="461"/>
      <c r="CH112" s="461"/>
      <c r="CI112" s="461"/>
      <c r="CJ112" s="461"/>
      <c r="CK112" s="461"/>
      <c r="CL112" s="461"/>
      <c r="CM112" s="461"/>
      <c r="CN112" s="461"/>
      <c r="CO112" s="461"/>
      <c r="CP112" s="461"/>
      <c r="CQ112" s="461"/>
      <c r="CR112" s="461"/>
      <c r="CS112" s="461"/>
      <c r="CT112" s="461"/>
      <c r="CU112" s="461"/>
      <c r="CV112" s="461"/>
      <c r="CW112" s="461"/>
      <c r="CX112" s="461"/>
      <c r="CY112" s="461"/>
      <c r="CZ112" s="461"/>
      <c r="DA112" s="461"/>
      <c r="DB112" s="461"/>
      <c r="DC112" s="461"/>
      <c r="DD112" s="461"/>
      <c r="DE112" s="461"/>
      <c r="DF112" s="461"/>
      <c r="DG112" s="461"/>
      <c r="DH112" s="461"/>
      <c r="DI112" s="461"/>
      <c r="DJ112" s="461"/>
      <c r="DK112" s="461"/>
      <c r="DL112" s="461"/>
      <c r="DM112" s="461"/>
      <c r="DN112" s="461"/>
      <c r="DO112" s="461"/>
      <c r="DP112" s="461"/>
      <c r="DQ112" s="461"/>
    </row>
    <row r="113" spans="1:121" ht="12" customHeight="1">
      <c r="A113" s="850"/>
      <c r="B113" s="850"/>
      <c r="C113" s="486"/>
      <c r="D113" s="470"/>
      <c r="E113" s="484"/>
      <c r="F113" s="484"/>
      <c r="G113" s="486"/>
      <c r="H113" s="486"/>
      <c r="I113" s="486"/>
      <c r="J113" s="486"/>
      <c r="K113" s="486"/>
      <c r="L113" s="486"/>
      <c r="M113" s="486"/>
      <c r="N113" s="492"/>
      <c r="O113" s="486"/>
      <c r="P113" s="486"/>
      <c r="Q113" s="486"/>
      <c r="R113" s="486"/>
      <c r="S113" s="486"/>
      <c r="T113" s="492"/>
      <c r="U113" s="486"/>
      <c r="V113" s="486"/>
      <c r="W113" s="486"/>
      <c r="X113" s="486"/>
      <c r="Y113" s="486"/>
      <c r="Z113" s="486"/>
      <c r="AA113" s="492"/>
      <c r="AB113" s="486"/>
      <c r="AC113" s="486"/>
      <c r="AD113" s="486"/>
      <c r="AE113" s="486"/>
      <c r="AF113" s="486"/>
      <c r="AG113" s="492"/>
      <c r="AH113" s="486"/>
      <c r="AI113" s="486"/>
      <c r="AJ113" s="486"/>
      <c r="AK113" s="486"/>
      <c r="AL113" s="486"/>
      <c r="AM113" s="486"/>
      <c r="AN113" s="492"/>
      <c r="AO113" s="486"/>
      <c r="AP113" s="486"/>
      <c r="AQ113" s="486"/>
      <c r="AR113" s="486"/>
      <c r="AS113" s="486"/>
      <c r="AT113" s="492"/>
      <c r="AU113" s="486"/>
      <c r="AV113" s="486"/>
      <c r="AW113" s="486"/>
      <c r="AX113" s="486"/>
      <c r="AY113" s="486"/>
      <c r="AZ113" s="486"/>
      <c r="BA113" s="492"/>
      <c r="BB113" s="486"/>
      <c r="BC113" s="486"/>
      <c r="BD113" s="486"/>
      <c r="BE113" s="486"/>
      <c r="BF113" s="486"/>
      <c r="BG113" s="492"/>
      <c r="BH113" s="486"/>
      <c r="BI113" s="486"/>
      <c r="BJ113" s="486"/>
      <c r="BK113" s="486"/>
      <c r="BL113" s="486"/>
      <c r="BM113" s="461"/>
      <c r="BN113" s="436"/>
      <c r="BO113" s="461"/>
      <c r="BP113" s="461"/>
      <c r="BQ113" s="461"/>
      <c r="BR113" s="461"/>
      <c r="BS113" s="461"/>
      <c r="BT113" s="461"/>
      <c r="BU113" s="461"/>
      <c r="BV113" s="461"/>
      <c r="BW113" s="461"/>
      <c r="BX113" s="461"/>
      <c r="BY113" s="461"/>
      <c r="BZ113" s="461"/>
      <c r="CA113" s="461"/>
      <c r="CB113" s="461"/>
      <c r="CC113" s="461"/>
      <c r="CD113" s="461"/>
      <c r="CE113" s="461"/>
      <c r="CF113" s="461"/>
      <c r="CG113" s="461"/>
      <c r="CH113" s="461"/>
      <c r="CI113" s="461"/>
      <c r="CJ113" s="461"/>
      <c r="CK113" s="461"/>
      <c r="CL113" s="461"/>
      <c r="CM113" s="461"/>
      <c r="CN113" s="461"/>
      <c r="CO113" s="461"/>
      <c r="CP113" s="461"/>
      <c r="CQ113" s="461"/>
      <c r="CR113" s="461"/>
      <c r="CS113" s="461"/>
      <c r="CT113" s="461"/>
      <c r="CU113" s="461"/>
      <c r="CV113" s="461"/>
      <c r="CW113" s="461"/>
      <c r="CX113" s="461"/>
      <c r="CY113" s="461"/>
      <c r="CZ113" s="461"/>
      <c r="DA113" s="461"/>
      <c r="DB113" s="461"/>
      <c r="DC113" s="461"/>
      <c r="DD113" s="461"/>
      <c r="DE113" s="461"/>
      <c r="DF113" s="461"/>
      <c r="DG113" s="461"/>
      <c r="DH113" s="461"/>
      <c r="DI113" s="461"/>
      <c r="DJ113" s="461"/>
      <c r="DK113" s="461"/>
      <c r="DL113" s="461"/>
      <c r="DM113" s="461"/>
      <c r="DN113" s="461"/>
      <c r="DO113" s="461"/>
      <c r="DP113" s="461"/>
      <c r="DQ113" s="461"/>
    </row>
    <row r="114" spans="1:121" ht="12" customHeight="1">
      <c r="A114" s="850"/>
      <c r="B114" s="850"/>
      <c r="C114" s="486"/>
      <c r="D114" s="470"/>
      <c r="E114" s="484"/>
      <c r="F114" s="484"/>
      <c r="G114" s="486"/>
      <c r="H114" s="486"/>
      <c r="I114" s="486"/>
      <c r="J114" s="486"/>
      <c r="K114" s="486"/>
      <c r="L114" s="486"/>
      <c r="M114" s="486"/>
      <c r="N114" s="492"/>
      <c r="O114" s="486"/>
      <c r="P114" s="486"/>
      <c r="Q114" s="486"/>
      <c r="R114" s="486"/>
      <c r="S114" s="486"/>
      <c r="T114" s="492"/>
      <c r="U114" s="486"/>
      <c r="V114" s="486"/>
      <c r="W114" s="486"/>
      <c r="X114" s="486"/>
      <c r="Y114" s="486"/>
      <c r="Z114" s="486"/>
      <c r="AA114" s="492"/>
      <c r="AB114" s="486"/>
      <c r="AC114" s="486"/>
      <c r="AD114" s="486"/>
      <c r="AE114" s="486"/>
      <c r="AF114" s="486"/>
      <c r="AG114" s="492"/>
      <c r="AH114" s="486"/>
      <c r="AI114" s="486"/>
      <c r="AJ114" s="486"/>
      <c r="AK114" s="486"/>
      <c r="AL114" s="486"/>
      <c r="AM114" s="486"/>
      <c r="AN114" s="492"/>
      <c r="AO114" s="486"/>
      <c r="AP114" s="486"/>
      <c r="AQ114" s="486"/>
      <c r="AR114" s="486"/>
      <c r="AS114" s="486"/>
      <c r="AT114" s="492"/>
      <c r="AU114" s="486"/>
      <c r="AV114" s="486"/>
      <c r="AW114" s="486"/>
      <c r="AX114" s="486"/>
      <c r="AY114" s="486"/>
      <c r="AZ114" s="486"/>
      <c r="BA114" s="492"/>
      <c r="BB114" s="486"/>
      <c r="BC114" s="486"/>
      <c r="BD114" s="486"/>
      <c r="BE114" s="486"/>
      <c r="BF114" s="486"/>
      <c r="BG114" s="492"/>
      <c r="BH114" s="486"/>
      <c r="BI114" s="486"/>
      <c r="BJ114" s="486"/>
      <c r="BK114" s="486"/>
      <c r="BL114" s="486"/>
      <c r="BM114" s="461"/>
      <c r="BN114" s="436"/>
      <c r="BO114" s="461"/>
      <c r="BP114" s="461"/>
      <c r="BQ114" s="461"/>
      <c r="BR114" s="461"/>
      <c r="BS114" s="461"/>
      <c r="BT114" s="461"/>
      <c r="BU114" s="461"/>
      <c r="BV114" s="461"/>
      <c r="BW114" s="461"/>
      <c r="BX114" s="461"/>
      <c r="BY114" s="461"/>
      <c r="BZ114" s="461"/>
      <c r="CA114" s="461"/>
      <c r="CB114" s="461"/>
      <c r="CC114" s="461"/>
      <c r="CD114" s="461"/>
      <c r="CE114" s="461"/>
      <c r="CF114" s="461"/>
      <c r="CG114" s="461"/>
      <c r="CH114" s="461"/>
      <c r="CI114" s="461"/>
      <c r="CJ114" s="461"/>
      <c r="CK114" s="461"/>
      <c r="CL114" s="461"/>
      <c r="CM114" s="461"/>
      <c r="CN114" s="461"/>
      <c r="CO114" s="461"/>
      <c r="CP114" s="461"/>
      <c r="CQ114" s="461"/>
      <c r="CR114" s="461"/>
      <c r="CS114" s="461"/>
      <c r="CT114" s="461"/>
      <c r="CU114" s="461"/>
      <c r="CV114" s="461"/>
      <c r="CW114" s="461"/>
      <c r="CX114" s="461"/>
      <c r="CY114" s="461"/>
      <c r="CZ114" s="461"/>
      <c r="DA114" s="461"/>
      <c r="DB114" s="461"/>
      <c r="DC114" s="461"/>
      <c r="DD114" s="461"/>
      <c r="DE114" s="461"/>
      <c r="DF114" s="461"/>
      <c r="DG114" s="461"/>
      <c r="DH114" s="461"/>
      <c r="DI114" s="461"/>
      <c r="DJ114" s="461"/>
      <c r="DK114" s="461"/>
      <c r="DL114" s="461"/>
      <c r="DM114" s="461"/>
      <c r="DN114" s="461"/>
      <c r="DO114" s="461"/>
      <c r="DP114" s="461"/>
      <c r="DQ114" s="461"/>
    </row>
    <row r="115" spans="1:121" ht="12" customHeight="1">
      <c r="A115" s="850"/>
      <c r="B115" s="850"/>
      <c r="C115" s="486"/>
      <c r="D115" s="470"/>
      <c r="E115" s="484"/>
      <c r="F115" s="484"/>
      <c r="G115" s="486"/>
      <c r="H115" s="486"/>
      <c r="I115" s="486"/>
      <c r="J115" s="486"/>
      <c r="K115" s="486"/>
      <c r="L115" s="486"/>
      <c r="M115" s="486"/>
      <c r="N115" s="492"/>
      <c r="O115" s="486"/>
      <c r="P115" s="486"/>
      <c r="Q115" s="486"/>
      <c r="R115" s="486"/>
      <c r="S115" s="486"/>
      <c r="T115" s="492"/>
      <c r="U115" s="486"/>
      <c r="V115" s="486"/>
      <c r="W115" s="486"/>
      <c r="X115" s="486"/>
      <c r="Y115" s="486"/>
      <c r="Z115" s="486"/>
      <c r="AA115" s="492"/>
      <c r="AB115" s="486"/>
      <c r="AC115" s="486"/>
      <c r="AD115" s="486"/>
      <c r="AE115" s="486"/>
      <c r="AF115" s="486"/>
      <c r="AG115" s="492"/>
      <c r="AH115" s="486"/>
      <c r="AI115" s="486"/>
      <c r="AJ115" s="486"/>
      <c r="AK115" s="486"/>
      <c r="AL115" s="486"/>
      <c r="AM115" s="486"/>
      <c r="AN115" s="492"/>
      <c r="AO115" s="486"/>
      <c r="AP115" s="486"/>
      <c r="AQ115" s="486"/>
      <c r="AR115" s="486"/>
      <c r="AS115" s="486"/>
      <c r="AT115" s="492"/>
      <c r="AU115" s="486"/>
      <c r="AV115" s="486"/>
      <c r="AW115" s="486"/>
      <c r="AX115" s="486"/>
      <c r="AY115" s="486"/>
      <c r="AZ115" s="486"/>
      <c r="BA115" s="492"/>
      <c r="BB115" s="486"/>
      <c r="BC115" s="486"/>
      <c r="BD115" s="486"/>
      <c r="BE115" s="486"/>
      <c r="BF115" s="486"/>
      <c r="BG115" s="492"/>
      <c r="BH115" s="486"/>
      <c r="BI115" s="486"/>
      <c r="BJ115" s="486"/>
      <c r="BK115" s="486"/>
      <c r="BL115" s="486"/>
      <c r="BM115" s="461"/>
      <c r="BN115" s="436"/>
      <c r="BO115" s="461"/>
      <c r="BP115" s="461"/>
      <c r="BQ115" s="461"/>
      <c r="BR115" s="461"/>
      <c r="BS115" s="461"/>
      <c r="BT115" s="461"/>
      <c r="BU115" s="461"/>
      <c r="BV115" s="461"/>
      <c r="BW115" s="461"/>
      <c r="BX115" s="461"/>
      <c r="BY115" s="461"/>
      <c r="BZ115" s="461"/>
      <c r="CA115" s="461"/>
      <c r="CB115" s="461"/>
      <c r="CC115" s="461"/>
      <c r="CD115" s="461"/>
      <c r="CE115" s="461"/>
      <c r="CF115" s="461"/>
      <c r="CG115" s="461"/>
      <c r="CH115" s="461"/>
      <c r="CI115" s="461"/>
      <c r="CJ115" s="461"/>
      <c r="CK115" s="461"/>
      <c r="CL115" s="461"/>
      <c r="CM115" s="461"/>
      <c r="CN115" s="461"/>
      <c r="CO115" s="461"/>
      <c r="CP115" s="461"/>
      <c r="CQ115" s="461"/>
      <c r="CR115" s="461"/>
      <c r="CS115" s="461"/>
      <c r="CT115" s="461"/>
      <c r="CU115" s="461"/>
      <c r="CV115" s="461"/>
      <c r="CW115" s="461"/>
      <c r="CX115" s="461"/>
      <c r="CY115" s="461"/>
      <c r="CZ115" s="461"/>
      <c r="DA115" s="461"/>
      <c r="DB115" s="461"/>
      <c r="DC115" s="461"/>
      <c r="DD115" s="461"/>
      <c r="DE115" s="461"/>
      <c r="DF115" s="461"/>
      <c r="DG115" s="461"/>
      <c r="DH115" s="461"/>
      <c r="DI115" s="461"/>
      <c r="DJ115" s="461"/>
      <c r="DK115" s="461"/>
      <c r="DL115" s="461"/>
      <c r="DM115" s="461"/>
      <c r="DN115" s="461"/>
      <c r="DO115" s="461"/>
      <c r="DP115" s="461"/>
      <c r="DQ115" s="461"/>
    </row>
    <row r="116" spans="1:121" ht="12" customHeight="1">
      <c r="A116" s="850"/>
      <c r="B116" s="850"/>
      <c r="C116" s="486"/>
      <c r="D116" s="470"/>
      <c r="E116" s="484"/>
      <c r="F116" s="484"/>
      <c r="G116" s="486"/>
      <c r="H116" s="486"/>
      <c r="I116" s="486"/>
      <c r="J116" s="486"/>
      <c r="K116" s="486"/>
      <c r="L116" s="486"/>
      <c r="M116" s="486"/>
      <c r="N116" s="492"/>
      <c r="O116" s="486"/>
      <c r="P116" s="486"/>
      <c r="Q116" s="486"/>
      <c r="R116" s="486"/>
      <c r="S116" s="486"/>
      <c r="T116" s="492"/>
      <c r="U116" s="486"/>
      <c r="V116" s="486"/>
      <c r="W116" s="486"/>
      <c r="X116" s="486"/>
      <c r="Y116" s="486"/>
      <c r="Z116" s="486"/>
      <c r="AA116" s="492"/>
      <c r="AB116" s="486"/>
      <c r="AC116" s="486"/>
      <c r="AD116" s="486"/>
      <c r="AE116" s="486"/>
      <c r="AF116" s="486"/>
      <c r="AG116" s="492"/>
      <c r="AH116" s="486"/>
      <c r="AI116" s="486"/>
      <c r="AJ116" s="486"/>
      <c r="AK116" s="486"/>
      <c r="AL116" s="486"/>
      <c r="AM116" s="486"/>
      <c r="AN116" s="492"/>
      <c r="AO116" s="486"/>
      <c r="AP116" s="486"/>
      <c r="AQ116" s="486"/>
      <c r="AR116" s="486"/>
      <c r="AS116" s="486"/>
      <c r="AT116" s="492"/>
      <c r="AU116" s="486"/>
      <c r="AV116" s="486"/>
      <c r="AW116" s="486"/>
      <c r="AX116" s="486"/>
      <c r="AY116" s="486"/>
      <c r="AZ116" s="486"/>
      <c r="BA116" s="492"/>
      <c r="BB116" s="486"/>
      <c r="BC116" s="486"/>
      <c r="BD116" s="486"/>
      <c r="BE116" s="486"/>
      <c r="BF116" s="486"/>
      <c r="BG116" s="492"/>
      <c r="BH116" s="486"/>
      <c r="BI116" s="486"/>
      <c r="BJ116" s="486"/>
      <c r="BK116" s="486"/>
      <c r="BL116" s="486"/>
      <c r="BM116" s="461"/>
      <c r="BN116" s="436"/>
      <c r="BO116" s="461"/>
      <c r="BP116" s="461"/>
      <c r="BQ116" s="461"/>
      <c r="BR116" s="461"/>
      <c r="BS116" s="461"/>
      <c r="BT116" s="461"/>
      <c r="BU116" s="461"/>
      <c r="BV116" s="461"/>
      <c r="BW116" s="461"/>
      <c r="BX116" s="461"/>
      <c r="BY116" s="461"/>
      <c r="BZ116" s="461"/>
      <c r="CA116" s="461"/>
      <c r="CB116" s="461"/>
      <c r="CC116" s="461"/>
      <c r="CD116" s="461"/>
      <c r="CE116" s="461"/>
      <c r="CF116" s="461"/>
      <c r="CG116" s="461"/>
      <c r="CH116" s="461"/>
      <c r="CI116" s="461"/>
      <c r="CJ116" s="461"/>
      <c r="CK116" s="461"/>
      <c r="CL116" s="461"/>
      <c r="CM116" s="461"/>
      <c r="CN116" s="461"/>
      <c r="CO116" s="461"/>
      <c r="CP116" s="461"/>
      <c r="CQ116" s="461"/>
      <c r="CR116" s="461"/>
      <c r="CS116" s="461"/>
      <c r="CT116" s="461"/>
      <c r="CU116" s="461"/>
      <c r="CV116" s="461"/>
      <c r="CW116" s="461"/>
      <c r="CX116" s="461"/>
      <c r="CY116" s="461"/>
      <c r="CZ116" s="461"/>
      <c r="DA116" s="461"/>
      <c r="DB116" s="461"/>
      <c r="DC116" s="461"/>
      <c r="DD116" s="461"/>
      <c r="DE116" s="461"/>
      <c r="DF116" s="461"/>
      <c r="DG116" s="461"/>
      <c r="DH116" s="461"/>
      <c r="DI116" s="461"/>
      <c r="DJ116" s="461"/>
      <c r="DK116" s="461"/>
      <c r="DL116" s="461"/>
      <c r="DM116" s="461"/>
      <c r="DN116" s="461"/>
      <c r="DO116" s="461"/>
      <c r="DP116" s="461"/>
      <c r="DQ116" s="461"/>
    </row>
    <row r="117" spans="1:121" ht="12" customHeight="1">
      <c r="A117" s="850"/>
      <c r="B117" s="850"/>
      <c r="C117" s="486"/>
      <c r="D117" s="470"/>
      <c r="E117" s="484"/>
      <c r="F117" s="484"/>
      <c r="G117" s="486"/>
      <c r="H117" s="486"/>
      <c r="I117" s="486"/>
      <c r="J117" s="486"/>
      <c r="K117" s="486"/>
      <c r="L117" s="486"/>
      <c r="M117" s="486"/>
      <c r="N117" s="492"/>
      <c r="O117" s="486"/>
      <c r="P117" s="486"/>
      <c r="Q117" s="486"/>
      <c r="R117" s="486"/>
      <c r="S117" s="486"/>
      <c r="T117" s="492"/>
      <c r="U117" s="486"/>
      <c r="V117" s="486"/>
      <c r="W117" s="486"/>
      <c r="X117" s="486"/>
      <c r="Y117" s="486"/>
      <c r="Z117" s="486"/>
      <c r="AA117" s="492"/>
      <c r="AB117" s="486"/>
      <c r="AC117" s="486"/>
      <c r="AD117" s="486"/>
      <c r="AE117" s="486"/>
      <c r="AF117" s="486"/>
      <c r="AG117" s="492"/>
      <c r="AH117" s="486"/>
      <c r="AI117" s="486"/>
      <c r="AJ117" s="486"/>
      <c r="AK117" s="486"/>
      <c r="AL117" s="486"/>
      <c r="AM117" s="486"/>
      <c r="AN117" s="492"/>
      <c r="AO117" s="486"/>
      <c r="AP117" s="486"/>
      <c r="AQ117" s="486"/>
      <c r="AR117" s="486"/>
      <c r="AS117" s="486"/>
      <c r="AT117" s="492"/>
      <c r="AU117" s="486"/>
      <c r="AV117" s="486"/>
      <c r="AW117" s="486"/>
      <c r="AX117" s="486"/>
      <c r="AY117" s="486"/>
      <c r="AZ117" s="486"/>
      <c r="BA117" s="492"/>
      <c r="BB117" s="486"/>
      <c r="BC117" s="486"/>
      <c r="BD117" s="486"/>
      <c r="BE117" s="486"/>
      <c r="BF117" s="486"/>
      <c r="BG117" s="492"/>
      <c r="BH117" s="486"/>
      <c r="BI117" s="486"/>
      <c r="BJ117" s="486"/>
      <c r="BK117" s="486"/>
      <c r="BL117" s="486"/>
      <c r="BM117" s="461"/>
      <c r="BN117" s="436"/>
      <c r="BO117" s="461"/>
      <c r="BP117" s="461"/>
      <c r="BQ117" s="461"/>
      <c r="BR117" s="461"/>
      <c r="BS117" s="461"/>
      <c r="BT117" s="461"/>
      <c r="BU117" s="461"/>
      <c r="BV117" s="461"/>
      <c r="BW117" s="461"/>
      <c r="BX117" s="461"/>
      <c r="BY117" s="461"/>
      <c r="BZ117" s="461"/>
      <c r="CA117" s="461"/>
      <c r="CB117" s="461"/>
      <c r="CC117" s="461"/>
      <c r="CD117" s="461"/>
      <c r="CE117" s="461"/>
      <c r="CF117" s="461"/>
      <c r="CG117" s="461"/>
      <c r="CH117" s="461"/>
      <c r="CI117" s="461"/>
      <c r="CJ117" s="461"/>
      <c r="CK117" s="461"/>
      <c r="CL117" s="461"/>
      <c r="CM117" s="461"/>
      <c r="CN117" s="461"/>
      <c r="CO117" s="461"/>
      <c r="CP117" s="461"/>
      <c r="CQ117" s="461"/>
      <c r="CR117" s="461"/>
      <c r="CS117" s="461"/>
      <c r="CT117" s="461"/>
      <c r="CU117" s="461"/>
      <c r="CV117" s="461"/>
      <c r="CW117" s="461"/>
      <c r="CX117" s="461"/>
      <c r="CY117" s="461"/>
      <c r="CZ117" s="461"/>
      <c r="DA117" s="461"/>
      <c r="DB117" s="461"/>
      <c r="DC117" s="461"/>
      <c r="DD117" s="461"/>
      <c r="DE117" s="461"/>
      <c r="DF117" s="461"/>
      <c r="DG117" s="461"/>
      <c r="DH117" s="461"/>
      <c r="DI117" s="461"/>
      <c r="DJ117" s="461"/>
      <c r="DK117" s="461"/>
      <c r="DL117" s="461"/>
      <c r="DM117" s="461"/>
      <c r="DN117" s="461"/>
      <c r="DO117" s="461"/>
      <c r="DP117" s="461"/>
      <c r="DQ117" s="461"/>
    </row>
    <row r="118" spans="1:121" ht="12" customHeight="1">
      <c r="A118" s="850"/>
      <c r="B118" s="850"/>
      <c r="C118" s="486"/>
      <c r="D118" s="470"/>
      <c r="E118" s="484"/>
      <c r="F118" s="484"/>
      <c r="G118" s="486"/>
      <c r="H118" s="486"/>
      <c r="I118" s="486"/>
      <c r="J118" s="486"/>
      <c r="K118" s="486"/>
      <c r="L118" s="486"/>
      <c r="M118" s="486"/>
      <c r="N118" s="492"/>
      <c r="O118" s="486"/>
      <c r="P118" s="486"/>
      <c r="Q118" s="486"/>
      <c r="R118" s="486"/>
      <c r="S118" s="486"/>
      <c r="T118" s="492"/>
      <c r="U118" s="486"/>
      <c r="V118" s="486"/>
      <c r="W118" s="486"/>
      <c r="X118" s="486"/>
      <c r="Y118" s="486"/>
      <c r="Z118" s="486"/>
      <c r="AA118" s="492"/>
      <c r="AB118" s="486"/>
      <c r="AC118" s="486"/>
      <c r="AD118" s="486"/>
      <c r="AE118" s="486"/>
      <c r="AF118" s="486"/>
      <c r="AG118" s="492"/>
      <c r="AH118" s="486"/>
      <c r="AI118" s="486"/>
      <c r="AJ118" s="486"/>
      <c r="AK118" s="486"/>
      <c r="AL118" s="486"/>
      <c r="AM118" s="486"/>
      <c r="AN118" s="492"/>
      <c r="AO118" s="486"/>
      <c r="AP118" s="486"/>
      <c r="AQ118" s="486"/>
      <c r="AR118" s="486"/>
      <c r="AS118" s="486"/>
      <c r="AT118" s="492"/>
      <c r="AU118" s="486"/>
      <c r="AV118" s="486"/>
      <c r="AW118" s="486"/>
      <c r="AX118" s="486"/>
      <c r="AY118" s="486"/>
      <c r="AZ118" s="486"/>
      <c r="BA118" s="492"/>
      <c r="BB118" s="486"/>
      <c r="BC118" s="486"/>
      <c r="BD118" s="486"/>
      <c r="BE118" s="486"/>
      <c r="BF118" s="486"/>
      <c r="BG118" s="492"/>
      <c r="BH118" s="486"/>
      <c r="BI118" s="486"/>
      <c r="BJ118" s="486"/>
      <c r="BK118" s="486"/>
      <c r="BL118" s="486"/>
      <c r="BM118" s="461"/>
      <c r="BN118" s="436"/>
      <c r="BO118" s="461"/>
      <c r="BP118" s="461"/>
      <c r="BQ118" s="461"/>
      <c r="BR118" s="461"/>
      <c r="BS118" s="461"/>
      <c r="BT118" s="461"/>
      <c r="BU118" s="461"/>
      <c r="BV118" s="461"/>
      <c r="BW118" s="461"/>
      <c r="BX118" s="461"/>
      <c r="BY118" s="461"/>
      <c r="BZ118" s="461"/>
      <c r="CA118" s="461"/>
      <c r="CB118" s="461"/>
      <c r="CC118" s="461"/>
      <c r="CD118" s="461"/>
      <c r="CE118" s="461"/>
      <c r="CF118" s="461"/>
      <c r="CG118" s="461"/>
      <c r="CH118" s="461"/>
      <c r="CI118" s="461"/>
      <c r="CJ118" s="461"/>
      <c r="CK118" s="461"/>
      <c r="CL118" s="461"/>
      <c r="CM118" s="461"/>
      <c r="CN118" s="461"/>
      <c r="CO118" s="461"/>
      <c r="CP118" s="461"/>
      <c r="CQ118" s="461"/>
      <c r="CR118" s="461"/>
      <c r="CS118" s="461"/>
      <c r="CT118" s="461"/>
      <c r="CU118" s="461"/>
      <c r="CV118" s="461"/>
      <c r="CW118" s="461"/>
      <c r="CX118" s="461"/>
      <c r="CY118" s="461"/>
      <c r="CZ118" s="461"/>
      <c r="DA118" s="461"/>
      <c r="DB118" s="461"/>
      <c r="DC118" s="461"/>
      <c r="DD118" s="461"/>
      <c r="DE118" s="461"/>
      <c r="DF118" s="461"/>
      <c r="DG118" s="461"/>
      <c r="DH118" s="461"/>
      <c r="DI118" s="461"/>
      <c r="DJ118" s="461"/>
      <c r="DK118" s="461"/>
      <c r="DL118" s="461"/>
      <c r="DM118" s="461"/>
      <c r="DN118" s="461"/>
      <c r="DO118" s="461"/>
      <c r="DP118" s="461"/>
      <c r="DQ118" s="461"/>
    </row>
    <row r="119" spans="1:121" ht="12" customHeight="1">
      <c r="A119" s="850"/>
      <c r="B119" s="850"/>
      <c r="C119" s="486"/>
      <c r="D119" s="470"/>
      <c r="E119" s="484"/>
      <c r="F119" s="484"/>
      <c r="G119" s="486"/>
      <c r="H119" s="486"/>
      <c r="I119" s="486"/>
      <c r="J119" s="486"/>
      <c r="K119" s="486"/>
      <c r="L119" s="486"/>
      <c r="M119" s="486"/>
      <c r="N119" s="492"/>
      <c r="O119" s="486"/>
      <c r="P119" s="486"/>
      <c r="Q119" s="486"/>
      <c r="R119" s="486"/>
      <c r="S119" s="486"/>
      <c r="T119" s="492"/>
      <c r="U119" s="486"/>
      <c r="V119" s="486"/>
      <c r="W119" s="486"/>
      <c r="X119" s="486"/>
      <c r="Y119" s="486"/>
      <c r="Z119" s="486"/>
      <c r="AA119" s="492"/>
      <c r="AB119" s="486"/>
      <c r="AC119" s="486"/>
      <c r="AD119" s="486"/>
      <c r="AE119" s="486"/>
      <c r="AF119" s="486"/>
      <c r="AG119" s="492"/>
      <c r="AH119" s="486"/>
      <c r="AI119" s="486"/>
      <c r="AJ119" s="486"/>
      <c r="AK119" s="486"/>
      <c r="AL119" s="486"/>
      <c r="AM119" s="486"/>
      <c r="AN119" s="492"/>
      <c r="AO119" s="486"/>
      <c r="AP119" s="486"/>
      <c r="AQ119" s="486"/>
      <c r="AR119" s="486"/>
      <c r="AS119" s="486"/>
      <c r="AT119" s="492"/>
      <c r="AU119" s="486"/>
      <c r="AV119" s="486"/>
      <c r="AW119" s="486"/>
      <c r="AX119" s="486"/>
      <c r="AY119" s="486"/>
      <c r="AZ119" s="486"/>
      <c r="BA119" s="492"/>
      <c r="BB119" s="486"/>
      <c r="BC119" s="486"/>
      <c r="BD119" s="486"/>
      <c r="BE119" s="486"/>
      <c r="BF119" s="486"/>
      <c r="BG119" s="492"/>
      <c r="BH119" s="486"/>
      <c r="BI119" s="486"/>
      <c r="BJ119" s="486"/>
      <c r="BK119" s="486"/>
      <c r="BL119" s="486"/>
      <c r="BM119" s="461"/>
      <c r="BN119" s="436"/>
      <c r="BO119" s="461"/>
      <c r="BP119" s="461"/>
      <c r="BQ119" s="461"/>
      <c r="BR119" s="461"/>
      <c r="BS119" s="461"/>
      <c r="BT119" s="461"/>
      <c r="BU119" s="461"/>
      <c r="BV119" s="461"/>
      <c r="BW119" s="461"/>
      <c r="BX119" s="461"/>
      <c r="BY119" s="461"/>
      <c r="BZ119" s="461"/>
      <c r="CA119" s="461"/>
      <c r="CB119" s="461"/>
      <c r="CC119" s="461"/>
      <c r="CD119" s="461"/>
      <c r="CE119" s="461"/>
      <c r="CF119" s="461"/>
      <c r="CG119" s="461"/>
      <c r="CH119" s="461"/>
      <c r="CI119" s="461"/>
      <c r="CJ119" s="461"/>
      <c r="CK119" s="461"/>
      <c r="CL119" s="461"/>
      <c r="CM119" s="461"/>
      <c r="CN119" s="461"/>
      <c r="CO119" s="461"/>
      <c r="CP119" s="461"/>
      <c r="CQ119" s="461"/>
      <c r="CR119" s="461"/>
      <c r="CS119" s="461"/>
      <c r="CT119" s="461"/>
      <c r="CU119" s="461"/>
      <c r="CV119" s="461"/>
      <c r="CW119" s="461"/>
      <c r="CX119" s="461"/>
      <c r="CY119" s="461"/>
      <c r="CZ119" s="461"/>
      <c r="DA119" s="461"/>
      <c r="DB119" s="461"/>
      <c r="DC119" s="461"/>
      <c r="DD119" s="461"/>
      <c r="DE119" s="461"/>
      <c r="DF119" s="461"/>
      <c r="DG119" s="461"/>
      <c r="DH119" s="461"/>
      <c r="DI119" s="461"/>
      <c r="DJ119" s="461"/>
      <c r="DK119" s="461"/>
      <c r="DL119" s="461"/>
      <c r="DM119" s="461"/>
      <c r="DN119" s="461"/>
      <c r="DO119" s="461"/>
      <c r="DP119" s="461"/>
      <c r="DQ119" s="461"/>
    </row>
    <row r="120" spans="1:121" ht="12" customHeight="1">
      <c r="A120" s="850"/>
      <c r="B120" s="850"/>
      <c r="C120" s="486"/>
      <c r="D120" s="470"/>
      <c r="E120" s="484"/>
      <c r="F120" s="484"/>
      <c r="G120" s="486"/>
      <c r="H120" s="486"/>
      <c r="I120" s="486"/>
      <c r="J120" s="486"/>
      <c r="K120" s="486"/>
      <c r="L120" s="486"/>
      <c r="M120" s="486"/>
      <c r="N120" s="492"/>
      <c r="O120" s="486"/>
      <c r="P120" s="486"/>
      <c r="Q120" s="486"/>
      <c r="R120" s="486"/>
      <c r="S120" s="486"/>
      <c r="T120" s="492"/>
      <c r="U120" s="486"/>
      <c r="V120" s="486"/>
      <c r="W120" s="486"/>
      <c r="X120" s="486"/>
      <c r="Y120" s="486"/>
      <c r="Z120" s="486"/>
      <c r="AA120" s="492"/>
      <c r="AB120" s="486"/>
      <c r="AC120" s="486"/>
      <c r="AD120" s="486"/>
      <c r="AE120" s="486"/>
      <c r="AF120" s="486"/>
      <c r="AG120" s="492"/>
      <c r="AH120" s="486"/>
      <c r="AI120" s="486"/>
      <c r="AJ120" s="486"/>
      <c r="AK120" s="486"/>
      <c r="AL120" s="486"/>
      <c r="AM120" s="486"/>
      <c r="AN120" s="492"/>
      <c r="AO120" s="486"/>
      <c r="AP120" s="486"/>
      <c r="AQ120" s="486"/>
      <c r="AR120" s="486"/>
      <c r="AS120" s="486"/>
      <c r="AT120" s="492"/>
      <c r="AU120" s="486"/>
      <c r="AV120" s="486"/>
      <c r="AW120" s="486"/>
      <c r="AX120" s="486"/>
      <c r="AY120" s="486"/>
      <c r="AZ120" s="486"/>
      <c r="BA120" s="492"/>
      <c r="BB120" s="486"/>
      <c r="BC120" s="486"/>
      <c r="BD120" s="486"/>
      <c r="BE120" s="486"/>
      <c r="BF120" s="486"/>
      <c r="BG120" s="492"/>
      <c r="BH120" s="486"/>
      <c r="BI120" s="486"/>
      <c r="BJ120" s="486"/>
      <c r="BK120" s="486"/>
      <c r="BL120" s="486"/>
      <c r="BM120" s="461"/>
      <c r="BN120" s="436"/>
      <c r="BO120" s="461"/>
      <c r="BP120" s="461"/>
      <c r="BQ120" s="461"/>
      <c r="BR120" s="461"/>
      <c r="BS120" s="461"/>
      <c r="BT120" s="461"/>
      <c r="BU120" s="461"/>
      <c r="BV120" s="461"/>
      <c r="BW120" s="461"/>
      <c r="BX120" s="461"/>
      <c r="BY120" s="461"/>
      <c r="BZ120" s="461"/>
      <c r="CA120" s="461"/>
      <c r="CB120" s="461"/>
      <c r="CC120" s="461"/>
      <c r="CD120" s="461"/>
      <c r="CE120" s="461"/>
      <c r="CF120" s="461"/>
      <c r="CG120" s="461"/>
      <c r="CH120" s="461"/>
      <c r="CI120" s="461"/>
      <c r="CJ120" s="461"/>
      <c r="CK120" s="461"/>
      <c r="CL120" s="461"/>
      <c r="CM120" s="461"/>
      <c r="CN120" s="461"/>
      <c r="CO120" s="461"/>
      <c r="CP120" s="461"/>
      <c r="CQ120" s="461"/>
      <c r="CR120" s="461"/>
      <c r="CS120" s="461"/>
      <c r="CT120" s="461"/>
      <c r="CU120" s="461"/>
      <c r="CV120" s="461"/>
      <c r="CW120" s="461"/>
      <c r="CX120" s="461"/>
      <c r="CY120" s="461"/>
      <c r="CZ120" s="461"/>
      <c r="DA120" s="461"/>
      <c r="DB120" s="461"/>
      <c r="DC120" s="461"/>
      <c r="DD120" s="461"/>
      <c r="DE120" s="461"/>
      <c r="DF120" s="461"/>
      <c r="DG120" s="461"/>
      <c r="DH120" s="461"/>
      <c r="DI120" s="461"/>
      <c r="DJ120" s="461"/>
      <c r="DK120" s="461"/>
      <c r="DL120" s="461"/>
      <c r="DM120" s="461"/>
      <c r="DN120" s="461"/>
      <c r="DO120" s="461"/>
      <c r="DP120" s="461"/>
      <c r="DQ120" s="461"/>
    </row>
    <row r="121" spans="1:121" ht="12" customHeight="1">
      <c r="A121" s="850"/>
      <c r="B121" s="850"/>
      <c r="C121" s="486"/>
      <c r="D121" s="470"/>
      <c r="E121" s="484"/>
      <c r="F121" s="484"/>
      <c r="G121" s="486"/>
      <c r="H121" s="486"/>
      <c r="I121" s="486"/>
      <c r="J121" s="486"/>
      <c r="K121" s="486"/>
      <c r="L121" s="486"/>
      <c r="M121" s="486"/>
      <c r="N121" s="492"/>
      <c r="O121" s="486"/>
      <c r="P121" s="486"/>
      <c r="Q121" s="486"/>
      <c r="R121" s="486"/>
      <c r="S121" s="486"/>
      <c r="T121" s="492"/>
      <c r="U121" s="486"/>
      <c r="V121" s="486"/>
      <c r="W121" s="486"/>
      <c r="X121" s="486"/>
      <c r="Y121" s="486"/>
      <c r="Z121" s="486"/>
      <c r="AA121" s="492"/>
      <c r="AB121" s="486"/>
      <c r="AC121" s="486"/>
      <c r="AD121" s="486"/>
      <c r="AE121" s="486"/>
      <c r="AF121" s="486"/>
      <c r="AG121" s="492"/>
      <c r="AH121" s="486"/>
      <c r="AI121" s="486"/>
      <c r="AJ121" s="486"/>
      <c r="AK121" s="486"/>
      <c r="AL121" s="486"/>
      <c r="AM121" s="486"/>
      <c r="AN121" s="492"/>
      <c r="AO121" s="486"/>
      <c r="AP121" s="486"/>
      <c r="AQ121" s="486"/>
      <c r="AR121" s="486"/>
      <c r="AS121" s="486"/>
      <c r="AT121" s="492"/>
      <c r="AU121" s="486"/>
      <c r="AV121" s="486"/>
      <c r="AW121" s="486"/>
      <c r="AX121" s="486"/>
      <c r="AY121" s="486"/>
      <c r="AZ121" s="486"/>
      <c r="BA121" s="492"/>
      <c r="BB121" s="486"/>
      <c r="BC121" s="486"/>
      <c r="BD121" s="486"/>
      <c r="BE121" s="486"/>
      <c r="BF121" s="486"/>
      <c r="BG121" s="492"/>
      <c r="BH121" s="486"/>
      <c r="BI121" s="486"/>
      <c r="BJ121" s="486"/>
      <c r="BK121" s="486"/>
      <c r="BL121" s="486"/>
      <c r="BM121" s="461"/>
      <c r="BN121" s="436"/>
      <c r="BO121" s="461"/>
      <c r="BP121" s="461"/>
      <c r="BQ121" s="461"/>
      <c r="BR121" s="461"/>
      <c r="BS121" s="461"/>
      <c r="BT121" s="461"/>
      <c r="BU121" s="461"/>
      <c r="BV121" s="461"/>
      <c r="BW121" s="461"/>
      <c r="BX121" s="461"/>
      <c r="BY121" s="461"/>
      <c r="BZ121" s="461"/>
      <c r="CA121" s="461"/>
      <c r="CB121" s="461"/>
      <c r="CC121" s="461"/>
      <c r="CD121" s="461"/>
      <c r="CE121" s="461"/>
      <c r="CF121" s="461"/>
      <c r="CG121" s="461"/>
      <c r="CH121" s="461"/>
      <c r="CI121" s="461"/>
      <c r="CJ121" s="461"/>
      <c r="CK121" s="461"/>
      <c r="CL121" s="461"/>
      <c r="CM121" s="461"/>
      <c r="CN121" s="461"/>
      <c r="CO121" s="461"/>
      <c r="CP121" s="461"/>
      <c r="CQ121" s="461"/>
      <c r="CR121" s="461"/>
      <c r="CS121" s="461"/>
      <c r="CT121" s="461"/>
      <c r="CU121" s="461"/>
      <c r="CV121" s="461"/>
      <c r="CW121" s="461"/>
      <c r="CX121" s="461"/>
      <c r="CY121" s="461"/>
      <c r="CZ121" s="461"/>
      <c r="DA121" s="461"/>
      <c r="DB121" s="461"/>
      <c r="DC121" s="461"/>
      <c r="DD121" s="461"/>
      <c r="DE121" s="461"/>
      <c r="DF121" s="461"/>
      <c r="DG121" s="461"/>
      <c r="DH121" s="461"/>
      <c r="DI121" s="461"/>
      <c r="DJ121" s="461"/>
      <c r="DK121" s="461"/>
      <c r="DL121" s="461"/>
      <c r="DM121" s="461"/>
      <c r="DN121" s="461"/>
      <c r="DO121" s="461"/>
      <c r="DP121" s="461"/>
      <c r="DQ121" s="461"/>
    </row>
    <row r="122" spans="1:121" ht="12" customHeight="1">
      <c r="A122" s="850"/>
      <c r="B122" s="850"/>
      <c r="C122" s="486"/>
      <c r="D122" s="470"/>
      <c r="E122" s="484"/>
      <c r="F122" s="484"/>
      <c r="G122" s="486"/>
      <c r="H122" s="486"/>
      <c r="I122" s="486"/>
      <c r="J122" s="486"/>
      <c r="K122" s="486"/>
      <c r="L122" s="486"/>
      <c r="M122" s="486"/>
      <c r="N122" s="492"/>
      <c r="O122" s="486"/>
      <c r="P122" s="486"/>
      <c r="Q122" s="486"/>
      <c r="R122" s="486"/>
      <c r="S122" s="486"/>
      <c r="T122" s="492"/>
      <c r="U122" s="486"/>
      <c r="V122" s="486"/>
      <c r="W122" s="486"/>
      <c r="X122" s="486"/>
      <c r="Y122" s="486"/>
      <c r="Z122" s="486"/>
      <c r="AA122" s="492"/>
      <c r="AB122" s="486"/>
      <c r="AC122" s="486"/>
      <c r="AD122" s="486"/>
      <c r="AE122" s="486"/>
      <c r="AF122" s="486"/>
      <c r="AG122" s="492"/>
      <c r="AH122" s="486"/>
      <c r="AI122" s="486"/>
      <c r="AJ122" s="486"/>
      <c r="AK122" s="486"/>
      <c r="AL122" s="486"/>
      <c r="AM122" s="486"/>
      <c r="AN122" s="492"/>
      <c r="AO122" s="486"/>
      <c r="AP122" s="486"/>
      <c r="AQ122" s="486"/>
      <c r="AR122" s="486"/>
      <c r="AS122" s="486"/>
      <c r="AT122" s="492"/>
      <c r="AU122" s="486"/>
      <c r="AV122" s="486"/>
      <c r="AW122" s="486"/>
      <c r="AX122" s="486"/>
      <c r="AY122" s="486"/>
      <c r="AZ122" s="486"/>
      <c r="BA122" s="492"/>
      <c r="BB122" s="486"/>
      <c r="BC122" s="486"/>
      <c r="BD122" s="486"/>
      <c r="BE122" s="486"/>
      <c r="BF122" s="486"/>
      <c r="BG122" s="492"/>
      <c r="BH122" s="486"/>
      <c r="BI122" s="486"/>
      <c r="BJ122" s="486"/>
      <c r="BK122" s="486"/>
      <c r="BL122" s="486"/>
      <c r="BM122" s="461"/>
      <c r="BN122" s="436"/>
      <c r="BO122" s="461"/>
      <c r="BP122" s="461"/>
      <c r="BQ122" s="461"/>
      <c r="BR122" s="461"/>
      <c r="BS122" s="461"/>
      <c r="BT122" s="461"/>
      <c r="BU122" s="461"/>
      <c r="BV122" s="461"/>
      <c r="BW122" s="461"/>
      <c r="BX122" s="461"/>
      <c r="BY122" s="461"/>
      <c r="BZ122" s="461"/>
      <c r="CA122" s="461"/>
      <c r="CB122" s="461"/>
      <c r="CC122" s="461"/>
      <c r="CD122" s="461"/>
      <c r="CE122" s="461"/>
      <c r="CF122" s="461"/>
      <c r="CG122" s="461"/>
      <c r="CH122" s="461"/>
      <c r="CI122" s="461"/>
      <c r="CJ122" s="461"/>
      <c r="CK122" s="461"/>
      <c r="CL122" s="461"/>
      <c r="CM122" s="461"/>
      <c r="CN122" s="461"/>
      <c r="CO122" s="461"/>
      <c r="CP122" s="461"/>
      <c r="CQ122" s="461"/>
      <c r="CR122" s="461"/>
      <c r="CS122" s="461"/>
      <c r="CT122" s="461"/>
      <c r="CU122" s="461"/>
      <c r="CV122" s="461"/>
      <c r="CW122" s="461"/>
      <c r="CX122" s="461"/>
      <c r="CY122" s="461"/>
      <c r="CZ122" s="461"/>
      <c r="DA122" s="461"/>
      <c r="DB122" s="461"/>
      <c r="DC122" s="461"/>
      <c r="DD122" s="461"/>
      <c r="DE122" s="461"/>
      <c r="DF122" s="461"/>
      <c r="DG122" s="461"/>
      <c r="DH122" s="461"/>
      <c r="DI122" s="461"/>
      <c r="DJ122" s="461"/>
      <c r="DK122" s="461"/>
      <c r="DL122" s="461"/>
      <c r="DM122" s="461"/>
      <c r="DN122" s="461"/>
      <c r="DO122" s="461"/>
      <c r="DP122" s="461"/>
      <c r="DQ122" s="461"/>
    </row>
    <row r="123" spans="1:121" ht="12" customHeight="1">
      <c r="A123" s="850"/>
      <c r="B123" s="850"/>
      <c r="C123" s="486"/>
      <c r="D123" s="470"/>
      <c r="E123" s="484"/>
      <c r="F123" s="484"/>
      <c r="G123" s="486"/>
      <c r="H123" s="486"/>
      <c r="I123" s="486"/>
      <c r="J123" s="486"/>
      <c r="K123" s="486"/>
      <c r="L123" s="486"/>
      <c r="M123" s="486"/>
      <c r="N123" s="492"/>
      <c r="O123" s="486"/>
      <c r="P123" s="486"/>
      <c r="Q123" s="486"/>
      <c r="R123" s="486"/>
      <c r="S123" s="486"/>
      <c r="T123" s="492"/>
      <c r="U123" s="486"/>
      <c r="V123" s="486"/>
      <c r="W123" s="486"/>
      <c r="X123" s="486"/>
      <c r="Y123" s="486"/>
      <c r="Z123" s="486"/>
      <c r="AA123" s="492"/>
      <c r="AB123" s="486"/>
      <c r="AC123" s="486"/>
      <c r="AD123" s="486"/>
      <c r="AE123" s="486"/>
      <c r="AF123" s="486"/>
      <c r="AG123" s="492"/>
      <c r="AH123" s="486"/>
      <c r="AI123" s="486"/>
      <c r="AJ123" s="486"/>
      <c r="AK123" s="486"/>
      <c r="AL123" s="486"/>
      <c r="AM123" s="486"/>
      <c r="AN123" s="492"/>
      <c r="AO123" s="486"/>
      <c r="AP123" s="486"/>
      <c r="AQ123" s="486"/>
      <c r="AR123" s="486"/>
      <c r="AS123" s="486"/>
      <c r="AT123" s="492"/>
      <c r="AU123" s="486"/>
      <c r="AV123" s="486"/>
      <c r="AW123" s="486"/>
      <c r="AX123" s="486"/>
      <c r="AY123" s="486"/>
      <c r="AZ123" s="486"/>
      <c r="BA123" s="492"/>
      <c r="BB123" s="486"/>
      <c r="BC123" s="486"/>
      <c r="BD123" s="486"/>
      <c r="BE123" s="486"/>
      <c r="BF123" s="486"/>
      <c r="BG123" s="492"/>
      <c r="BH123" s="486"/>
      <c r="BI123" s="486"/>
      <c r="BJ123" s="486"/>
      <c r="BK123" s="486"/>
      <c r="BL123" s="486"/>
      <c r="BM123" s="461"/>
      <c r="BN123" s="436"/>
      <c r="BO123" s="461"/>
      <c r="BP123" s="461"/>
      <c r="BQ123" s="461"/>
      <c r="BR123" s="461"/>
      <c r="BS123" s="461"/>
      <c r="BT123" s="461"/>
      <c r="BU123" s="461"/>
      <c r="BV123" s="461"/>
      <c r="BW123" s="461"/>
      <c r="BX123" s="461"/>
      <c r="BY123" s="461"/>
      <c r="BZ123" s="461"/>
      <c r="CA123" s="461"/>
      <c r="CB123" s="461"/>
      <c r="CC123" s="461"/>
      <c r="CD123" s="461"/>
      <c r="CE123" s="461"/>
      <c r="CF123" s="461"/>
      <c r="CG123" s="461"/>
      <c r="CH123" s="461"/>
      <c r="CI123" s="461"/>
      <c r="CJ123" s="461"/>
      <c r="CK123" s="461"/>
      <c r="CL123" s="461"/>
      <c r="CM123" s="461"/>
      <c r="CN123" s="461"/>
      <c r="CO123" s="461"/>
      <c r="CP123" s="461"/>
      <c r="CQ123" s="461"/>
      <c r="CR123" s="461"/>
      <c r="CS123" s="461"/>
      <c r="CT123" s="461"/>
      <c r="CU123" s="461"/>
      <c r="CV123" s="461"/>
      <c r="CW123" s="461"/>
      <c r="CX123" s="461"/>
      <c r="CY123" s="461"/>
      <c r="CZ123" s="461"/>
      <c r="DA123" s="461"/>
      <c r="DB123" s="461"/>
      <c r="DC123" s="461"/>
      <c r="DD123" s="461"/>
      <c r="DE123" s="461"/>
      <c r="DF123" s="461"/>
      <c r="DG123" s="461"/>
      <c r="DH123" s="461"/>
      <c r="DI123" s="461"/>
      <c r="DJ123" s="461"/>
      <c r="DK123" s="461"/>
      <c r="DL123" s="461"/>
      <c r="DM123" s="461"/>
      <c r="DN123" s="461"/>
      <c r="DO123" s="461"/>
      <c r="DP123" s="461"/>
      <c r="DQ123" s="461"/>
    </row>
    <row r="124" spans="1:121" ht="12" customHeight="1">
      <c r="A124" s="850"/>
      <c r="B124" s="850"/>
      <c r="C124" s="486"/>
      <c r="D124" s="470"/>
      <c r="E124" s="484"/>
      <c r="F124" s="484"/>
      <c r="G124" s="486"/>
      <c r="H124" s="486"/>
      <c r="I124" s="486"/>
      <c r="J124" s="486"/>
      <c r="K124" s="486"/>
      <c r="L124" s="486"/>
      <c r="M124" s="486"/>
      <c r="N124" s="492"/>
      <c r="O124" s="486"/>
      <c r="P124" s="486"/>
      <c r="Q124" s="486"/>
      <c r="R124" s="486"/>
      <c r="S124" s="486"/>
      <c r="T124" s="492"/>
      <c r="U124" s="486"/>
      <c r="V124" s="486"/>
      <c r="W124" s="486"/>
      <c r="X124" s="486"/>
      <c r="Y124" s="486"/>
      <c r="Z124" s="486"/>
      <c r="AA124" s="492"/>
      <c r="AB124" s="486"/>
      <c r="AC124" s="486"/>
      <c r="AD124" s="486"/>
      <c r="AE124" s="486"/>
      <c r="AF124" s="486"/>
      <c r="AG124" s="492"/>
      <c r="AH124" s="486"/>
      <c r="AI124" s="486"/>
      <c r="AJ124" s="486"/>
      <c r="AK124" s="486"/>
      <c r="AL124" s="486"/>
      <c r="AM124" s="486"/>
      <c r="AN124" s="492"/>
      <c r="AO124" s="486"/>
      <c r="AP124" s="486"/>
      <c r="AQ124" s="486"/>
      <c r="AR124" s="486"/>
      <c r="AS124" s="486"/>
      <c r="AT124" s="492"/>
      <c r="AU124" s="486"/>
      <c r="AV124" s="486"/>
      <c r="AW124" s="486"/>
      <c r="AX124" s="486"/>
      <c r="AY124" s="486"/>
      <c r="AZ124" s="486"/>
      <c r="BA124" s="492"/>
      <c r="BB124" s="486"/>
      <c r="BC124" s="486"/>
      <c r="BD124" s="486"/>
      <c r="BE124" s="486"/>
      <c r="BF124" s="486"/>
      <c r="BG124" s="492"/>
      <c r="BH124" s="486"/>
      <c r="BI124" s="486"/>
      <c r="BJ124" s="486"/>
      <c r="BK124" s="486"/>
      <c r="BL124" s="486"/>
      <c r="BM124" s="461"/>
      <c r="BN124" s="436"/>
      <c r="BO124" s="461"/>
      <c r="BP124" s="461"/>
      <c r="BQ124" s="461"/>
      <c r="BR124" s="461"/>
      <c r="BS124" s="461"/>
      <c r="BT124" s="461"/>
      <c r="BU124" s="461"/>
      <c r="BV124" s="461"/>
      <c r="BW124" s="461"/>
      <c r="BX124" s="461"/>
      <c r="BY124" s="461"/>
      <c r="BZ124" s="461"/>
      <c r="CA124" s="461"/>
      <c r="CB124" s="461"/>
      <c r="CC124" s="461"/>
      <c r="CD124" s="461"/>
      <c r="CE124" s="461"/>
      <c r="CF124" s="461"/>
      <c r="CG124" s="461"/>
      <c r="CH124" s="461"/>
      <c r="CI124" s="461"/>
      <c r="CJ124" s="461"/>
      <c r="CK124" s="461"/>
      <c r="CL124" s="461"/>
      <c r="CM124" s="461"/>
      <c r="CN124" s="461"/>
      <c r="CO124" s="461"/>
      <c r="CP124" s="461"/>
      <c r="CQ124" s="461"/>
      <c r="CR124" s="461"/>
      <c r="CS124" s="461"/>
      <c r="CT124" s="461"/>
      <c r="CU124" s="461"/>
      <c r="CV124" s="461"/>
      <c r="CW124" s="461"/>
      <c r="CX124" s="461"/>
      <c r="CY124" s="461"/>
      <c r="CZ124" s="461"/>
      <c r="DA124" s="461"/>
      <c r="DB124" s="461"/>
      <c r="DC124" s="461"/>
      <c r="DD124" s="461"/>
      <c r="DE124" s="461"/>
      <c r="DF124" s="461"/>
      <c r="DG124" s="461"/>
      <c r="DH124" s="461"/>
      <c r="DI124" s="461"/>
      <c r="DJ124" s="461"/>
      <c r="DK124" s="461"/>
      <c r="DL124" s="461"/>
      <c r="DM124" s="461"/>
      <c r="DN124" s="461"/>
      <c r="DO124" s="461"/>
      <c r="DP124" s="461"/>
      <c r="DQ124" s="461"/>
    </row>
    <row r="125" spans="1:121" ht="12" customHeight="1">
      <c r="A125" s="850"/>
      <c r="B125" s="850"/>
      <c r="C125" s="486"/>
      <c r="D125" s="470"/>
      <c r="E125" s="484"/>
      <c r="F125" s="484"/>
      <c r="G125" s="486"/>
      <c r="H125" s="486"/>
      <c r="I125" s="486"/>
      <c r="J125" s="486"/>
      <c r="K125" s="486"/>
      <c r="L125" s="486"/>
      <c r="M125" s="486"/>
      <c r="N125" s="492"/>
      <c r="O125" s="486"/>
      <c r="P125" s="486"/>
      <c r="Q125" s="486"/>
      <c r="R125" s="486"/>
      <c r="S125" s="486"/>
      <c r="T125" s="492"/>
      <c r="U125" s="486"/>
      <c r="V125" s="486"/>
      <c r="W125" s="486"/>
      <c r="X125" s="486"/>
      <c r="Y125" s="486"/>
      <c r="Z125" s="486"/>
      <c r="AA125" s="492"/>
      <c r="AB125" s="486"/>
      <c r="AC125" s="486"/>
      <c r="AD125" s="486"/>
      <c r="AE125" s="486"/>
      <c r="AF125" s="486"/>
      <c r="AG125" s="492"/>
      <c r="AH125" s="486"/>
      <c r="AI125" s="486"/>
      <c r="AJ125" s="486"/>
      <c r="AK125" s="486"/>
      <c r="AL125" s="486"/>
      <c r="AM125" s="486"/>
      <c r="AN125" s="492"/>
      <c r="AO125" s="486"/>
      <c r="AP125" s="486"/>
      <c r="AQ125" s="486"/>
      <c r="AR125" s="486"/>
      <c r="AS125" s="486"/>
      <c r="AT125" s="492"/>
      <c r="AU125" s="486"/>
      <c r="AV125" s="486"/>
      <c r="AW125" s="486"/>
      <c r="AX125" s="486"/>
      <c r="AY125" s="486"/>
      <c r="AZ125" s="486"/>
      <c r="BA125" s="492"/>
      <c r="BB125" s="486"/>
      <c r="BC125" s="486"/>
      <c r="BD125" s="486"/>
      <c r="BE125" s="486"/>
      <c r="BF125" s="486"/>
      <c r="BG125" s="492"/>
      <c r="BH125" s="486"/>
      <c r="BI125" s="486"/>
      <c r="BJ125" s="486"/>
      <c r="BK125" s="486"/>
      <c r="BL125" s="486"/>
      <c r="BM125" s="461"/>
      <c r="BN125" s="436"/>
      <c r="BO125" s="461"/>
      <c r="BP125" s="461"/>
      <c r="BQ125" s="461"/>
      <c r="BR125" s="461"/>
      <c r="BS125" s="461"/>
      <c r="BT125" s="461"/>
      <c r="BU125" s="461"/>
      <c r="BV125" s="461"/>
      <c r="BW125" s="461"/>
      <c r="BX125" s="461"/>
      <c r="BY125" s="461"/>
      <c r="BZ125" s="461"/>
      <c r="CA125" s="461"/>
      <c r="CB125" s="461"/>
      <c r="CC125" s="461"/>
      <c r="CD125" s="461"/>
      <c r="CE125" s="461"/>
      <c r="CF125" s="461"/>
      <c r="CG125" s="461"/>
      <c r="CH125" s="461"/>
      <c r="CI125" s="461"/>
      <c r="CJ125" s="461"/>
      <c r="CK125" s="461"/>
      <c r="CL125" s="461"/>
      <c r="CM125" s="461"/>
      <c r="CN125" s="461"/>
      <c r="CO125" s="461"/>
      <c r="CP125" s="461"/>
      <c r="CQ125" s="461"/>
      <c r="CR125" s="461"/>
      <c r="CS125" s="461"/>
      <c r="CT125" s="461"/>
      <c r="CU125" s="461"/>
      <c r="CV125" s="461"/>
      <c r="CW125" s="461"/>
      <c r="CX125" s="461"/>
      <c r="CY125" s="461"/>
      <c r="CZ125" s="461"/>
      <c r="DA125" s="461"/>
      <c r="DB125" s="461"/>
      <c r="DC125" s="461"/>
      <c r="DD125" s="461"/>
      <c r="DE125" s="461"/>
      <c r="DF125" s="461"/>
      <c r="DG125" s="461"/>
      <c r="DH125" s="461"/>
      <c r="DI125" s="461"/>
      <c r="DJ125" s="461"/>
      <c r="DK125" s="461"/>
      <c r="DL125" s="461"/>
      <c r="DM125" s="461"/>
      <c r="DN125" s="461"/>
      <c r="DO125" s="461"/>
      <c r="DP125" s="461"/>
      <c r="DQ125" s="461"/>
    </row>
    <row r="126" spans="1:121" ht="12" customHeight="1">
      <c r="A126" s="850"/>
      <c r="B126" s="850"/>
      <c r="C126" s="486"/>
      <c r="D126" s="470"/>
      <c r="E126" s="484"/>
      <c r="F126" s="484"/>
      <c r="G126" s="486"/>
      <c r="H126" s="486"/>
      <c r="I126" s="486"/>
      <c r="J126" s="486"/>
      <c r="K126" s="486"/>
      <c r="L126" s="486"/>
      <c r="M126" s="486"/>
      <c r="N126" s="492"/>
      <c r="O126" s="486"/>
      <c r="P126" s="486"/>
      <c r="Q126" s="486"/>
      <c r="R126" s="486"/>
      <c r="S126" s="486"/>
      <c r="T126" s="492"/>
      <c r="U126" s="486"/>
      <c r="V126" s="486"/>
      <c r="W126" s="486"/>
      <c r="X126" s="486"/>
      <c r="Y126" s="486"/>
      <c r="Z126" s="486"/>
      <c r="AA126" s="492"/>
      <c r="AB126" s="486"/>
      <c r="AC126" s="486"/>
      <c r="AD126" s="486"/>
      <c r="AE126" s="486"/>
      <c r="AF126" s="486"/>
      <c r="AG126" s="492"/>
      <c r="AH126" s="486"/>
      <c r="AI126" s="486"/>
      <c r="AJ126" s="486"/>
      <c r="AK126" s="486"/>
      <c r="AL126" s="486"/>
      <c r="AM126" s="486"/>
      <c r="AN126" s="492"/>
      <c r="AO126" s="486"/>
      <c r="AP126" s="486"/>
      <c r="AQ126" s="486"/>
      <c r="AR126" s="486"/>
      <c r="AS126" s="486"/>
      <c r="AT126" s="492"/>
      <c r="AU126" s="486"/>
      <c r="AV126" s="486"/>
      <c r="AW126" s="486"/>
      <c r="AX126" s="486"/>
      <c r="AY126" s="486"/>
      <c r="AZ126" s="486"/>
      <c r="BA126" s="492"/>
      <c r="BB126" s="486"/>
      <c r="BC126" s="486"/>
      <c r="BD126" s="486"/>
      <c r="BE126" s="486"/>
      <c r="BF126" s="486"/>
      <c r="BG126" s="492"/>
      <c r="BH126" s="486"/>
      <c r="BI126" s="486"/>
      <c r="BJ126" s="486"/>
      <c r="BK126" s="486"/>
      <c r="BL126" s="486"/>
      <c r="BM126" s="461"/>
      <c r="BN126" s="436"/>
      <c r="BO126" s="461"/>
      <c r="BP126" s="461"/>
      <c r="BQ126" s="461"/>
      <c r="BR126" s="461"/>
      <c r="BS126" s="461"/>
      <c r="BT126" s="461"/>
      <c r="BU126" s="461"/>
      <c r="BV126" s="461"/>
      <c r="BW126" s="461"/>
      <c r="BX126" s="461"/>
      <c r="BY126" s="461"/>
      <c r="BZ126" s="461"/>
      <c r="CA126" s="461"/>
      <c r="CB126" s="461"/>
      <c r="CC126" s="461"/>
      <c r="CD126" s="461"/>
      <c r="CE126" s="461"/>
      <c r="CF126" s="461"/>
      <c r="CG126" s="461"/>
      <c r="CH126" s="461"/>
      <c r="CI126" s="461"/>
      <c r="CJ126" s="461"/>
      <c r="CK126" s="461"/>
      <c r="CL126" s="461"/>
      <c r="CM126" s="461"/>
      <c r="CN126" s="461"/>
      <c r="CO126" s="461"/>
      <c r="CP126" s="461"/>
      <c r="CQ126" s="461"/>
      <c r="CR126" s="461"/>
      <c r="CS126" s="461"/>
      <c r="CT126" s="461"/>
      <c r="CU126" s="461"/>
      <c r="CV126" s="461"/>
      <c r="CW126" s="461"/>
      <c r="CX126" s="461"/>
      <c r="CY126" s="461"/>
      <c r="CZ126" s="461"/>
      <c r="DA126" s="461"/>
      <c r="DB126" s="461"/>
      <c r="DC126" s="461"/>
      <c r="DD126" s="461"/>
      <c r="DE126" s="461"/>
      <c r="DF126" s="461"/>
      <c r="DG126" s="461"/>
      <c r="DH126" s="461"/>
      <c r="DI126" s="461"/>
      <c r="DJ126" s="461"/>
      <c r="DK126" s="461"/>
      <c r="DL126" s="461"/>
      <c r="DM126" s="461"/>
      <c r="DN126" s="461"/>
      <c r="DO126" s="461"/>
      <c r="DP126" s="461"/>
      <c r="DQ126" s="461"/>
    </row>
    <row r="127" spans="1:121" ht="12" customHeight="1">
      <c r="A127" s="850"/>
      <c r="B127" s="850"/>
      <c r="C127" s="486"/>
      <c r="D127" s="470"/>
      <c r="E127" s="484"/>
      <c r="F127" s="484"/>
      <c r="G127" s="486"/>
      <c r="H127" s="486"/>
      <c r="I127" s="486"/>
      <c r="J127" s="486"/>
      <c r="K127" s="486"/>
      <c r="L127" s="486"/>
      <c r="M127" s="486"/>
      <c r="N127" s="492"/>
      <c r="O127" s="486"/>
      <c r="P127" s="486"/>
      <c r="Q127" s="486"/>
      <c r="R127" s="486"/>
      <c r="S127" s="486"/>
      <c r="T127" s="492"/>
      <c r="U127" s="486"/>
      <c r="V127" s="486"/>
      <c r="W127" s="486"/>
      <c r="X127" s="486"/>
      <c r="Y127" s="486"/>
      <c r="Z127" s="486"/>
      <c r="AA127" s="492"/>
      <c r="AB127" s="486"/>
      <c r="AC127" s="486"/>
      <c r="AD127" s="486"/>
      <c r="AE127" s="486"/>
      <c r="AF127" s="486"/>
      <c r="AG127" s="492"/>
      <c r="AH127" s="486"/>
      <c r="AI127" s="486"/>
      <c r="AJ127" s="486"/>
      <c r="AK127" s="486"/>
      <c r="AL127" s="486"/>
      <c r="AM127" s="486"/>
      <c r="AN127" s="492"/>
      <c r="AO127" s="486"/>
      <c r="AP127" s="486"/>
      <c r="AQ127" s="486"/>
      <c r="AR127" s="486"/>
      <c r="AS127" s="486"/>
      <c r="AT127" s="492"/>
      <c r="AU127" s="486"/>
      <c r="AV127" s="486"/>
      <c r="AW127" s="486"/>
      <c r="AX127" s="486"/>
      <c r="AY127" s="486"/>
      <c r="AZ127" s="486"/>
      <c r="BA127" s="492"/>
      <c r="BB127" s="486"/>
      <c r="BC127" s="486"/>
      <c r="BD127" s="486"/>
      <c r="BE127" s="486"/>
      <c r="BF127" s="486"/>
      <c r="BG127" s="492"/>
      <c r="BH127" s="486"/>
      <c r="BI127" s="486"/>
      <c r="BJ127" s="486"/>
      <c r="BK127" s="486"/>
      <c r="BL127" s="486"/>
      <c r="BM127" s="461"/>
      <c r="BN127" s="436"/>
      <c r="BO127" s="461"/>
      <c r="BP127" s="461"/>
      <c r="BQ127" s="461"/>
      <c r="BR127" s="461"/>
      <c r="BS127" s="461"/>
      <c r="BT127" s="461"/>
      <c r="BU127" s="461"/>
      <c r="BV127" s="461"/>
      <c r="BW127" s="461"/>
      <c r="BX127" s="461"/>
      <c r="BY127" s="461"/>
      <c r="BZ127" s="461"/>
      <c r="CA127" s="461"/>
      <c r="CB127" s="461"/>
      <c r="CC127" s="461"/>
      <c r="CD127" s="461"/>
      <c r="CE127" s="461"/>
      <c r="CF127" s="461"/>
      <c r="CG127" s="461"/>
      <c r="CH127" s="461"/>
      <c r="CI127" s="461"/>
      <c r="CJ127" s="461"/>
      <c r="CK127" s="461"/>
      <c r="CL127" s="461"/>
      <c r="CM127" s="461"/>
      <c r="CN127" s="461"/>
      <c r="CO127" s="461"/>
      <c r="CP127" s="461"/>
      <c r="CQ127" s="461"/>
      <c r="CR127" s="461"/>
      <c r="CS127" s="461"/>
      <c r="CT127" s="461"/>
      <c r="CU127" s="461"/>
      <c r="CV127" s="461"/>
      <c r="CW127" s="461"/>
      <c r="CX127" s="461"/>
      <c r="CY127" s="461"/>
      <c r="CZ127" s="461"/>
      <c r="DA127" s="461"/>
      <c r="DB127" s="461"/>
      <c r="DC127" s="461"/>
      <c r="DD127" s="461"/>
      <c r="DE127" s="461"/>
      <c r="DF127" s="461"/>
      <c r="DG127" s="461"/>
      <c r="DH127" s="461"/>
      <c r="DI127" s="461"/>
      <c r="DJ127" s="461"/>
      <c r="DK127" s="461"/>
      <c r="DL127" s="461"/>
      <c r="DM127" s="461"/>
      <c r="DN127" s="461"/>
      <c r="DO127" s="461"/>
      <c r="DP127" s="461"/>
      <c r="DQ127" s="461"/>
    </row>
    <row r="128" spans="1:121" ht="12" customHeight="1">
      <c r="A128" s="850"/>
      <c r="B128" s="850"/>
      <c r="C128" s="486"/>
      <c r="D128" s="470"/>
      <c r="E128" s="484"/>
      <c r="F128" s="484"/>
      <c r="G128" s="486"/>
      <c r="H128" s="486"/>
      <c r="I128" s="486"/>
      <c r="J128" s="486"/>
      <c r="K128" s="486"/>
      <c r="L128" s="486"/>
      <c r="M128" s="486"/>
      <c r="N128" s="492"/>
      <c r="O128" s="486"/>
      <c r="P128" s="486"/>
      <c r="Q128" s="486"/>
      <c r="R128" s="486"/>
      <c r="S128" s="486"/>
      <c r="T128" s="492"/>
      <c r="U128" s="486"/>
      <c r="V128" s="486"/>
      <c r="W128" s="486"/>
      <c r="X128" s="486"/>
      <c r="Y128" s="486"/>
      <c r="Z128" s="486"/>
      <c r="AA128" s="492"/>
      <c r="AB128" s="486"/>
      <c r="AC128" s="486"/>
      <c r="AD128" s="486"/>
      <c r="AE128" s="486"/>
      <c r="AF128" s="486"/>
      <c r="AG128" s="492"/>
      <c r="AH128" s="486"/>
      <c r="AI128" s="486"/>
      <c r="AJ128" s="486"/>
      <c r="AK128" s="486"/>
      <c r="AL128" s="486"/>
      <c r="AM128" s="486"/>
      <c r="AN128" s="492"/>
      <c r="AO128" s="486"/>
      <c r="AP128" s="486"/>
      <c r="AQ128" s="486"/>
      <c r="AR128" s="486"/>
      <c r="AS128" s="486"/>
      <c r="AT128" s="492"/>
      <c r="AU128" s="486"/>
      <c r="AV128" s="486"/>
      <c r="AW128" s="486"/>
      <c r="AX128" s="486"/>
      <c r="AY128" s="486"/>
      <c r="AZ128" s="486"/>
      <c r="BA128" s="492"/>
      <c r="BB128" s="486"/>
      <c r="BC128" s="486"/>
      <c r="BD128" s="486"/>
      <c r="BE128" s="486"/>
      <c r="BF128" s="486"/>
      <c r="BG128" s="492"/>
      <c r="BH128" s="486"/>
      <c r="BI128" s="486"/>
      <c r="BJ128" s="486"/>
      <c r="BK128" s="486"/>
      <c r="BL128" s="486"/>
      <c r="BM128" s="461"/>
      <c r="BN128" s="436"/>
      <c r="BO128" s="461"/>
      <c r="BP128" s="461"/>
      <c r="BQ128" s="461"/>
      <c r="BR128" s="461"/>
      <c r="BS128" s="461"/>
      <c r="BT128" s="461"/>
      <c r="BU128" s="461"/>
      <c r="BV128" s="461"/>
      <c r="BW128" s="461"/>
      <c r="BX128" s="461"/>
      <c r="BY128" s="461"/>
      <c r="BZ128" s="461"/>
      <c r="CA128" s="461"/>
      <c r="CB128" s="461"/>
      <c r="CC128" s="461"/>
      <c r="CD128" s="461"/>
      <c r="CE128" s="461"/>
      <c r="CF128" s="461"/>
      <c r="CG128" s="461"/>
      <c r="CH128" s="461"/>
      <c r="CI128" s="461"/>
      <c r="CJ128" s="461"/>
      <c r="CK128" s="461"/>
      <c r="CL128" s="461"/>
      <c r="CM128" s="461"/>
      <c r="CN128" s="461"/>
      <c r="CO128" s="461"/>
      <c r="CP128" s="461"/>
      <c r="CQ128" s="461"/>
      <c r="CR128" s="461"/>
      <c r="CS128" s="461"/>
      <c r="CT128" s="461"/>
      <c r="CU128" s="461"/>
      <c r="CV128" s="461"/>
      <c r="CW128" s="461"/>
      <c r="CX128" s="461"/>
      <c r="CY128" s="461"/>
      <c r="CZ128" s="461"/>
      <c r="DA128" s="461"/>
      <c r="DB128" s="461"/>
      <c r="DC128" s="461"/>
      <c r="DD128" s="461"/>
      <c r="DE128" s="461"/>
      <c r="DF128" s="461"/>
      <c r="DG128" s="461"/>
      <c r="DH128" s="461"/>
      <c r="DI128" s="461"/>
      <c r="DJ128" s="461"/>
      <c r="DK128" s="461"/>
      <c r="DL128" s="461"/>
      <c r="DM128" s="461"/>
      <c r="DN128" s="461"/>
      <c r="DO128" s="461"/>
      <c r="DP128" s="461"/>
      <c r="DQ128" s="461"/>
    </row>
    <row r="129" spans="1:121" ht="12" customHeight="1">
      <c r="A129" s="850"/>
      <c r="B129" s="850"/>
      <c r="C129" s="486"/>
      <c r="D129" s="470"/>
      <c r="E129" s="484"/>
      <c r="F129" s="484"/>
      <c r="G129" s="486"/>
      <c r="H129" s="486"/>
      <c r="I129" s="486"/>
      <c r="J129" s="486"/>
      <c r="K129" s="486"/>
      <c r="L129" s="486"/>
      <c r="M129" s="486"/>
      <c r="N129" s="492"/>
      <c r="O129" s="486"/>
      <c r="P129" s="486"/>
      <c r="Q129" s="486"/>
      <c r="R129" s="486"/>
      <c r="S129" s="486"/>
      <c r="T129" s="492"/>
      <c r="U129" s="486"/>
      <c r="V129" s="486"/>
      <c r="W129" s="486"/>
      <c r="X129" s="486"/>
      <c r="Y129" s="486"/>
      <c r="Z129" s="486"/>
      <c r="AA129" s="492"/>
      <c r="AB129" s="486"/>
      <c r="AC129" s="486"/>
      <c r="AD129" s="486"/>
      <c r="AE129" s="486"/>
      <c r="AF129" s="486"/>
      <c r="AG129" s="492"/>
      <c r="AH129" s="486"/>
      <c r="AI129" s="486"/>
      <c r="AJ129" s="486"/>
      <c r="AK129" s="486"/>
      <c r="AL129" s="486"/>
      <c r="AM129" s="486"/>
      <c r="AN129" s="492"/>
      <c r="AO129" s="486"/>
      <c r="AP129" s="486"/>
      <c r="AQ129" s="486"/>
      <c r="AR129" s="486"/>
      <c r="AS129" s="486"/>
      <c r="AT129" s="492"/>
      <c r="AU129" s="486"/>
      <c r="AV129" s="486"/>
      <c r="AW129" s="486"/>
      <c r="AX129" s="486"/>
      <c r="AY129" s="486"/>
      <c r="AZ129" s="486"/>
      <c r="BA129" s="492"/>
      <c r="BB129" s="486"/>
      <c r="BC129" s="486"/>
      <c r="BD129" s="486"/>
      <c r="BE129" s="486"/>
      <c r="BF129" s="486"/>
      <c r="BG129" s="492"/>
      <c r="BH129" s="486"/>
      <c r="BI129" s="486"/>
      <c r="BJ129" s="486"/>
      <c r="BK129" s="486"/>
      <c r="BL129" s="486"/>
      <c r="BM129" s="461"/>
      <c r="BN129" s="436"/>
      <c r="BO129" s="461"/>
      <c r="BP129" s="461"/>
      <c r="BQ129" s="461"/>
      <c r="BR129" s="461"/>
      <c r="BS129" s="461"/>
      <c r="BT129" s="461"/>
      <c r="BU129" s="461"/>
      <c r="BV129" s="461"/>
      <c r="BW129" s="461"/>
      <c r="BX129" s="461"/>
      <c r="BY129" s="461"/>
      <c r="BZ129" s="461"/>
      <c r="CA129" s="461"/>
      <c r="CB129" s="461"/>
      <c r="CC129" s="461"/>
      <c r="CD129" s="461"/>
      <c r="CE129" s="461"/>
      <c r="CF129" s="461"/>
      <c r="CG129" s="461"/>
      <c r="CH129" s="461"/>
      <c r="CI129" s="461"/>
      <c r="CJ129" s="461"/>
      <c r="CK129" s="461"/>
      <c r="CL129" s="461"/>
      <c r="CM129" s="461"/>
      <c r="CN129" s="461"/>
      <c r="CO129" s="461"/>
      <c r="CP129" s="461"/>
      <c r="CQ129" s="461"/>
      <c r="CR129" s="461"/>
      <c r="CS129" s="461"/>
      <c r="CT129" s="461"/>
      <c r="CU129" s="461"/>
      <c r="CV129" s="461"/>
      <c r="CW129" s="461"/>
      <c r="CX129" s="461"/>
      <c r="CY129" s="461"/>
      <c r="CZ129" s="461"/>
      <c r="DA129" s="461"/>
      <c r="DB129" s="461"/>
      <c r="DC129" s="461"/>
      <c r="DD129" s="461"/>
      <c r="DE129" s="461"/>
      <c r="DF129" s="461"/>
      <c r="DG129" s="461"/>
      <c r="DH129" s="461"/>
      <c r="DI129" s="461"/>
      <c r="DJ129" s="461"/>
      <c r="DK129" s="461"/>
      <c r="DL129" s="461"/>
      <c r="DM129" s="461"/>
      <c r="DN129" s="461"/>
      <c r="DO129" s="461"/>
      <c r="DP129" s="461"/>
      <c r="DQ129" s="461"/>
    </row>
    <row r="130" spans="1:121" ht="12" customHeight="1">
      <c r="A130" s="850"/>
      <c r="B130" s="850"/>
      <c r="C130" s="486"/>
      <c r="D130" s="470"/>
      <c r="E130" s="484"/>
      <c r="F130" s="484"/>
      <c r="G130" s="486"/>
      <c r="H130" s="486"/>
      <c r="I130" s="486"/>
      <c r="J130" s="486"/>
      <c r="K130" s="486"/>
      <c r="L130" s="486"/>
      <c r="M130" s="486"/>
      <c r="N130" s="492"/>
      <c r="O130" s="486"/>
      <c r="P130" s="486"/>
      <c r="Q130" s="486"/>
      <c r="R130" s="486"/>
      <c r="S130" s="486"/>
      <c r="T130" s="492"/>
      <c r="U130" s="486"/>
      <c r="V130" s="486"/>
      <c r="W130" s="486"/>
      <c r="X130" s="486"/>
      <c r="Y130" s="486"/>
      <c r="Z130" s="486"/>
      <c r="AA130" s="492"/>
      <c r="AB130" s="486"/>
      <c r="AC130" s="486"/>
      <c r="AD130" s="486"/>
      <c r="AE130" s="486"/>
      <c r="AF130" s="486"/>
      <c r="AG130" s="492"/>
      <c r="AH130" s="486"/>
      <c r="AI130" s="486"/>
      <c r="AJ130" s="486"/>
      <c r="AK130" s="486"/>
      <c r="AL130" s="486"/>
      <c r="AM130" s="486"/>
      <c r="AN130" s="492"/>
      <c r="AO130" s="486"/>
      <c r="AP130" s="486"/>
      <c r="AQ130" s="486"/>
      <c r="AR130" s="486"/>
      <c r="AS130" s="486"/>
      <c r="AT130" s="492"/>
      <c r="AU130" s="486"/>
      <c r="AV130" s="486"/>
      <c r="AW130" s="486"/>
      <c r="AX130" s="486"/>
      <c r="AY130" s="486"/>
      <c r="AZ130" s="486"/>
      <c r="BA130" s="492"/>
      <c r="BB130" s="486"/>
      <c r="BC130" s="486"/>
      <c r="BD130" s="486"/>
      <c r="BE130" s="486"/>
      <c r="BF130" s="486"/>
      <c r="BG130" s="492"/>
      <c r="BH130" s="486"/>
      <c r="BI130" s="486"/>
      <c r="BJ130" s="486"/>
      <c r="BK130" s="486"/>
      <c r="BL130" s="486"/>
      <c r="BM130" s="461"/>
      <c r="BN130" s="436"/>
      <c r="BO130" s="461"/>
      <c r="BP130" s="461"/>
      <c r="BQ130" s="461"/>
      <c r="BR130" s="461"/>
      <c r="BS130" s="461"/>
      <c r="BT130" s="461"/>
      <c r="BU130" s="461"/>
      <c r="BV130" s="461"/>
      <c r="BW130" s="461"/>
      <c r="BX130" s="461"/>
      <c r="BY130" s="461"/>
      <c r="BZ130" s="461"/>
      <c r="CA130" s="461"/>
      <c r="CB130" s="461"/>
      <c r="CC130" s="461"/>
      <c r="CD130" s="461"/>
      <c r="CE130" s="461"/>
      <c r="CF130" s="461"/>
      <c r="CG130" s="461"/>
      <c r="CH130" s="461"/>
      <c r="CI130" s="461"/>
      <c r="CJ130" s="461"/>
      <c r="CK130" s="461"/>
      <c r="CL130" s="461"/>
      <c r="CM130" s="461"/>
      <c r="CN130" s="461"/>
      <c r="CO130" s="461"/>
      <c r="CP130" s="461"/>
      <c r="CQ130" s="461"/>
      <c r="CR130" s="461"/>
      <c r="CS130" s="461"/>
      <c r="CT130" s="461"/>
      <c r="CU130" s="461"/>
      <c r="CV130" s="461"/>
      <c r="CW130" s="461"/>
      <c r="CX130" s="461"/>
      <c r="CY130" s="461"/>
      <c r="CZ130" s="461"/>
      <c r="DA130" s="461"/>
      <c r="DB130" s="461"/>
      <c r="DC130" s="461"/>
      <c r="DD130" s="461"/>
      <c r="DE130" s="461"/>
      <c r="DF130" s="461"/>
      <c r="DG130" s="461"/>
      <c r="DH130" s="461"/>
      <c r="DI130" s="461"/>
      <c r="DJ130" s="461"/>
      <c r="DK130" s="461"/>
      <c r="DL130" s="461"/>
      <c r="DM130" s="461"/>
      <c r="DN130" s="461"/>
      <c r="DO130" s="461"/>
      <c r="DP130" s="461"/>
      <c r="DQ130" s="461"/>
    </row>
    <row r="131" spans="1:121" ht="12" customHeight="1">
      <c r="A131" s="850"/>
      <c r="B131" s="850"/>
      <c r="C131" s="486"/>
      <c r="D131" s="470"/>
      <c r="E131" s="484"/>
      <c r="F131" s="484"/>
      <c r="G131" s="486"/>
      <c r="H131" s="486"/>
      <c r="I131" s="486"/>
      <c r="J131" s="486"/>
      <c r="K131" s="486"/>
      <c r="L131" s="486"/>
      <c r="M131" s="486"/>
      <c r="N131" s="492"/>
      <c r="O131" s="486"/>
      <c r="P131" s="486"/>
      <c r="Q131" s="486"/>
      <c r="R131" s="486"/>
      <c r="S131" s="486"/>
      <c r="T131" s="492"/>
      <c r="U131" s="486"/>
      <c r="V131" s="486"/>
      <c r="W131" s="486"/>
      <c r="X131" s="486"/>
      <c r="Y131" s="486"/>
      <c r="Z131" s="486"/>
      <c r="AA131" s="492"/>
      <c r="AB131" s="486"/>
      <c r="AC131" s="486"/>
      <c r="AD131" s="486"/>
      <c r="AE131" s="486"/>
      <c r="AF131" s="486"/>
      <c r="AG131" s="492"/>
      <c r="AH131" s="486"/>
      <c r="AI131" s="486"/>
      <c r="AJ131" s="486"/>
      <c r="AK131" s="486"/>
      <c r="AL131" s="486"/>
      <c r="AM131" s="486"/>
      <c r="AN131" s="492"/>
      <c r="AO131" s="486"/>
      <c r="AP131" s="486"/>
      <c r="AQ131" s="486"/>
      <c r="AR131" s="486"/>
      <c r="AS131" s="486"/>
      <c r="AT131" s="492"/>
      <c r="AU131" s="486"/>
      <c r="AV131" s="486"/>
      <c r="AW131" s="486"/>
      <c r="AX131" s="486"/>
      <c r="AY131" s="486"/>
      <c r="AZ131" s="486"/>
      <c r="BA131" s="492"/>
      <c r="BB131" s="486"/>
      <c r="BC131" s="486"/>
      <c r="BD131" s="486"/>
      <c r="BE131" s="486"/>
      <c r="BF131" s="486"/>
      <c r="BG131" s="492"/>
      <c r="BH131" s="486"/>
      <c r="BI131" s="486"/>
      <c r="BJ131" s="486"/>
      <c r="BK131" s="486"/>
      <c r="BL131" s="486"/>
      <c r="BM131" s="461"/>
      <c r="BN131" s="436"/>
      <c r="BO131" s="461"/>
      <c r="BP131" s="461"/>
      <c r="BQ131" s="461"/>
      <c r="BR131" s="461"/>
      <c r="BS131" s="461"/>
      <c r="BT131" s="461"/>
      <c r="BU131" s="461"/>
      <c r="BV131" s="461"/>
      <c r="BW131" s="461"/>
      <c r="BX131" s="461"/>
      <c r="BY131" s="461"/>
      <c r="BZ131" s="461"/>
      <c r="CA131" s="461"/>
      <c r="CB131" s="461"/>
      <c r="CC131" s="461"/>
      <c r="CD131" s="461"/>
      <c r="CE131" s="461"/>
      <c r="CF131" s="461"/>
      <c r="CG131" s="461"/>
      <c r="CH131" s="461"/>
      <c r="CI131" s="461"/>
      <c r="CJ131" s="461"/>
      <c r="CK131" s="461"/>
      <c r="CL131" s="461"/>
      <c r="CM131" s="461"/>
      <c r="CN131" s="461"/>
      <c r="CO131" s="461"/>
      <c r="CP131" s="461"/>
      <c r="CQ131" s="461"/>
      <c r="CR131" s="461"/>
      <c r="CS131" s="461"/>
      <c r="CT131" s="461"/>
      <c r="CU131" s="461"/>
      <c r="CV131" s="461"/>
      <c r="CW131" s="461"/>
      <c r="CX131" s="461"/>
      <c r="CY131" s="461"/>
      <c r="CZ131" s="461"/>
      <c r="DA131" s="461"/>
      <c r="DB131" s="461"/>
      <c r="DC131" s="461"/>
      <c r="DD131" s="461"/>
      <c r="DE131" s="461"/>
      <c r="DF131" s="461"/>
      <c r="DG131" s="461"/>
      <c r="DH131" s="461"/>
      <c r="DI131" s="461"/>
      <c r="DJ131" s="461"/>
      <c r="DK131" s="461"/>
      <c r="DL131" s="461"/>
      <c r="DM131" s="461"/>
      <c r="DN131" s="461"/>
      <c r="DO131" s="461"/>
      <c r="DP131" s="461"/>
      <c r="DQ131" s="461"/>
    </row>
    <row r="132" spans="1:121" ht="12" customHeight="1">
      <c r="A132" s="850"/>
      <c r="B132" s="850"/>
      <c r="C132" s="486"/>
      <c r="D132" s="470"/>
      <c r="E132" s="484"/>
      <c r="F132" s="484"/>
      <c r="G132" s="486"/>
      <c r="H132" s="486"/>
      <c r="I132" s="486"/>
      <c r="J132" s="486"/>
      <c r="K132" s="486"/>
      <c r="L132" s="486"/>
      <c r="M132" s="486"/>
      <c r="N132" s="492"/>
      <c r="O132" s="486"/>
      <c r="P132" s="486"/>
      <c r="Q132" s="486"/>
      <c r="R132" s="486"/>
      <c r="S132" s="486"/>
      <c r="T132" s="492"/>
      <c r="U132" s="486"/>
      <c r="V132" s="486"/>
      <c r="W132" s="486"/>
      <c r="X132" s="486"/>
      <c r="Y132" s="486"/>
      <c r="Z132" s="486"/>
      <c r="AA132" s="492"/>
      <c r="AB132" s="486"/>
      <c r="AC132" s="486"/>
      <c r="AD132" s="486"/>
      <c r="AE132" s="486"/>
      <c r="AF132" s="486"/>
      <c r="AG132" s="492"/>
      <c r="AH132" s="486"/>
      <c r="AI132" s="486"/>
      <c r="AJ132" s="486"/>
      <c r="AK132" s="486"/>
      <c r="AL132" s="486"/>
      <c r="AM132" s="486"/>
      <c r="AN132" s="492"/>
      <c r="AO132" s="486"/>
      <c r="AP132" s="486"/>
      <c r="AQ132" s="486"/>
      <c r="AR132" s="486"/>
      <c r="AS132" s="486"/>
      <c r="AT132" s="492"/>
      <c r="AU132" s="486"/>
      <c r="AV132" s="486"/>
      <c r="AW132" s="486"/>
      <c r="AX132" s="486"/>
      <c r="AY132" s="486"/>
      <c r="AZ132" s="486"/>
      <c r="BA132" s="492"/>
      <c r="BB132" s="486"/>
      <c r="BC132" s="486"/>
      <c r="BD132" s="486"/>
      <c r="BE132" s="486"/>
      <c r="BF132" s="486"/>
      <c r="BG132" s="492"/>
      <c r="BH132" s="486"/>
      <c r="BI132" s="486"/>
      <c r="BJ132" s="486"/>
      <c r="BK132" s="486"/>
      <c r="BL132" s="486"/>
      <c r="BM132" s="461"/>
      <c r="BN132" s="436"/>
      <c r="BO132" s="461"/>
      <c r="BP132" s="461"/>
      <c r="BQ132" s="461"/>
      <c r="BR132" s="461"/>
      <c r="BS132" s="461"/>
      <c r="BT132" s="461"/>
      <c r="BU132" s="461"/>
      <c r="BV132" s="461"/>
      <c r="BW132" s="461"/>
      <c r="BX132" s="461"/>
      <c r="BY132" s="461"/>
      <c r="BZ132" s="461"/>
      <c r="CA132" s="461"/>
      <c r="CB132" s="461"/>
      <c r="CC132" s="461"/>
      <c r="CD132" s="461"/>
      <c r="CE132" s="461"/>
      <c r="CF132" s="461"/>
      <c r="CG132" s="461"/>
      <c r="CH132" s="461"/>
      <c r="CI132" s="461"/>
      <c r="CJ132" s="461"/>
      <c r="CK132" s="461"/>
      <c r="CL132" s="461"/>
      <c r="CM132" s="461"/>
      <c r="CN132" s="461"/>
      <c r="CO132" s="461"/>
      <c r="CP132" s="461"/>
      <c r="CQ132" s="461"/>
      <c r="CR132" s="461"/>
      <c r="CS132" s="461"/>
      <c r="CT132" s="461"/>
      <c r="CU132" s="461"/>
      <c r="CV132" s="461"/>
      <c r="CW132" s="461"/>
      <c r="CX132" s="461"/>
      <c r="CY132" s="461"/>
      <c r="CZ132" s="461"/>
      <c r="DA132" s="461"/>
      <c r="DB132" s="461"/>
      <c r="DC132" s="461"/>
      <c r="DD132" s="461"/>
      <c r="DE132" s="461"/>
      <c r="DF132" s="461"/>
      <c r="DG132" s="461"/>
      <c r="DH132" s="461"/>
      <c r="DI132" s="461"/>
      <c r="DJ132" s="461"/>
      <c r="DK132" s="461"/>
      <c r="DL132" s="461"/>
      <c r="DM132" s="461"/>
      <c r="DN132" s="461"/>
      <c r="DO132" s="461"/>
      <c r="DP132" s="461"/>
      <c r="DQ132" s="461"/>
    </row>
    <row r="133" spans="1:121" ht="12" customHeight="1">
      <c r="A133" s="850"/>
      <c r="B133" s="850"/>
      <c r="C133" s="486"/>
      <c r="D133" s="470"/>
      <c r="E133" s="484"/>
      <c r="F133" s="484"/>
      <c r="G133" s="486"/>
      <c r="H133" s="486"/>
      <c r="I133" s="486"/>
      <c r="J133" s="486"/>
      <c r="K133" s="486"/>
      <c r="L133" s="486"/>
      <c r="M133" s="486"/>
      <c r="N133" s="492"/>
      <c r="O133" s="486"/>
      <c r="P133" s="486"/>
      <c r="Q133" s="486"/>
      <c r="R133" s="486"/>
      <c r="S133" s="486"/>
      <c r="T133" s="492"/>
      <c r="U133" s="486"/>
      <c r="V133" s="486"/>
      <c r="W133" s="486"/>
      <c r="X133" s="486"/>
      <c r="Y133" s="486"/>
      <c r="Z133" s="486"/>
      <c r="AA133" s="492"/>
      <c r="AB133" s="486"/>
      <c r="AC133" s="486"/>
      <c r="AD133" s="486"/>
      <c r="AE133" s="486"/>
      <c r="AF133" s="486"/>
      <c r="AG133" s="492"/>
      <c r="AH133" s="486"/>
      <c r="AI133" s="486"/>
      <c r="AJ133" s="486"/>
      <c r="AK133" s="486"/>
      <c r="AL133" s="486"/>
      <c r="AM133" s="486"/>
      <c r="AN133" s="492"/>
      <c r="AO133" s="486"/>
      <c r="AP133" s="486"/>
      <c r="AQ133" s="486"/>
      <c r="AR133" s="486"/>
      <c r="AS133" s="486"/>
      <c r="AT133" s="492"/>
      <c r="AU133" s="486"/>
      <c r="AV133" s="486"/>
      <c r="AW133" s="486"/>
      <c r="AX133" s="486"/>
      <c r="AY133" s="486"/>
      <c r="AZ133" s="486"/>
      <c r="BA133" s="492"/>
      <c r="BB133" s="486"/>
      <c r="BC133" s="486"/>
      <c r="BD133" s="486"/>
      <c r="BE133" s="486"/>
      <c r="BF133" s="486"/>
      <c r="BG133" s="492"/>
      <c r="BH133" s="486"/>
      <c r="BI133" s="486"/>
      <c r="BJ133" s="486"/>
      <c r="BK133" s="486"/>
      <c r="BL133" s="486"/>
      <c r="BM133" s="461"/>
      <c r="BN133" s="436"/>
      <c r="BO133" s="461"/>
      <c r="BP133" s="461"/>
      <c r="BQ133" s="461"/>
      <c r="BR133" s="461"/>
      <c r="BS133" s="461"/>
      <c r="BT133" s="461"/>
      <c r="BU133" s="461"/>
      <c r="BV133" s="461"/>
      <c r="BW133" s="461"/>
      <c r="BX133" s="461"/>
      <c r="BY133" s="461"/>
      <c r="BZ133" s="461"/>
      <c r="CA133" s="461"/>
      <c r="CB133" s="461"/>
      <c r="CC133" s="461"/>
      <c r="CD133" s="461"/>
      <c r="CE133" s="461"/>
      <c r="CF133" s="461"/>
      <c r="CG133" s="461"/>
      <c r="CH133" s="461"/>
      <c r="CI133" s="461"/>
      <c r="CJ133" s="461"/>
      <c r="CK133" s="461"/>
      <c r="CL133" s="461"/>
      <c r="CM133" s="461"/>
      <c r="CN133" s="461"/>
      <c r="CO133" s="461"/>
      <c r="CP133" s="461"/>
      <c r="CQ133" s="461"/>
      <c r="CR133" s="461"/>
      <c r="CS133" s="461"/>
      <c r="CT133" s="461"/>
      <c r="CU133" s="461"/>
      <c r="CV133" s="461"/>
      <c r="CW133" s="461"/>
      <c r="CX133" s="461"/>
      <c r="CY133" s="461"/>
      <c r="CZ133" s="461"/>
      <c r="DA133" s="461"/>
      <c r="DB133" s="461"/>
      <c r="DC133" s="461"/>
      <c r="DD133" s="461"/>
      <c r="DE133" s="461"/>
      <c r="DF133" s="461"/>
      <c r="DG133" s="461"/>
      <c r="DH133" s="461"/>
      <c r="DI133" s="461"/>
      <c r="DJ133" s="461"/>
      <c r="DK133" s="461"/>
      <c r="DL133" s="461"/>
      <c r="DM133" s="461"/>
      <c r="DN133" s="461"/>
      <c r="DO133" s="461"/>
      <c r="DP133" s="461"/>
      <c r="DQ133" s="461"/>
    </row>
    <row r="134" spans="1:121" ht="12" customHeight="1">
      <c r="A134" s="850"/>
      <c r="B134" s="850"/>
      <c r="C134" s="486"/>
      <c r="D134" s="470"/>
      <c r="E134" s="484"/>
      <c r="F134" s="484"/>
      <c r="G134" s="486"/>
      <c r="H134" s="486"/>
      <c r="I134" s="486"/>
      <c r="J134" s="486"/>
      <c r="K134" s="486"/>
      <c r="L134" s="486"/>
      <c r="M134" s="486"/>
      <c r="N134" s="492"/>
      <c r="O134" s="486"/>
      <c r="P134" s="486"/>
      <c r="Q134" s="486"/>
      <c r="R134" s="486"/>
      <c r="S134" s="486"/>
      <c r="T134" s="492"/>
      <c r="U134" s="486"/>
      <c r="V134" s="486"/>
      <c r="W134" s="486"/>
      <c r="X134" s="486"/>
      <c r="Y134" s="486"/>
      <c r="Z134" s="486"/>
      <c r="AA134" s="492"/>
      <c r="AB134" s="486"/>
      <c r="AC134" s="486"/>
      <c r="AD134" s="486"/>
      <c r="AE134" s="486"/>
      <c r="AF134" s="486"/>
      <c r="AG134" s="492"/>
      <c r="AH134" s="486"/>
      <c r="AI134" s="486"/>
      <c r="AJ134" s="486"/>
      <c r="AK134" s="486"/>
      <c r="AL134" s="486"/>
      <c r="AM134" s="486"/>
      <c r="AN134" s="492"/>
      <c r="AO134" s="486"/>
      <c r="AP134" s="486"/>
      <c r="AQ134" s="486"/>
      <c r="AR134" s="486"/>
      <c r="AS134" s="486"/>
      <c r="AT134" s="492"/>
      <c r="AU134" s="486"/>
      <c r="AV134" s="486"/>
      <c r="AW134" s="486"/>
      <c r="AX134" s="486"/>
      <c r="AY134" s="486"/>
      <c r="AZ134" s="486"/>
      <c r="BA134" s="492"/>
      <c r="BB134" s="486"/>
      <c r="BC134" s="486"/>
      <c r="BD134" s="486"/>
      <c r="BE134" s="486"/>
      <c r="BF134" s="486"/>
      <c r="BG134" s="492"/>
      <c r="BH134" s="486"/>
      <c r="BI134" s="486"/>
      <c r="BJ134" s="486"/>
      <c r="BK134" s="486"/>
      <c r="BL134" s="486"/>
      <c r="BM134" s="461"/>
      <c r="BN134" s="436"/>
      <c r="BO134" s="461"/>
      <c r="BP134" s="461"/>
      <c r="BQ134" s="461"/>
      <c r="BR134" s="461"/>
      <c r="BS134" s="461"/>
      <c r="BT134" s="461"/>
      <c r="BU134" s="461"/>
      <c r="BV134" s="461"/>
      <c r="BW134" s="461"/>
      <c r="BX134" s="461"/>
      <c r="BY134" s="461"/>
      <c r="BZ134" s="461"/>
      <c r="CA134" s="461"/>
      <c r="CB134" s="461"/>
      <c r="CC134" s="461"/>
      <c r="CD134" s="461"/>
      <c r="CE134" s="461"/>
      <c r="CF134" s="461"/>
      <c r="CG134" s="461"/>
      <c r="CH134" s="461"/>
      <c r="CI134" s="461"/>
      <c r="CJ134" s="461"/>
      <c r="CK134" s="461"/>
      <c r="CL134" s="461"/>
      <c r="CM134" s="461"/>
      <c r="CN134" s="461"/>
      <c r="CO134" s="461"/>
      <c r="CP134" s="461"/>
      <c r="CQ134" s="461"/>
      <c r="CR134" s="461"/>
      <c r="CS134" s="461"/>
      <c r="CT134" s="461"/>
      <c r="CU134" s="461"/>
      <c r="CV134" s="461"/>
      <c r="CW134" s="461"/>
      <c r="CX134" s="461"/>
      <c r="CY134" s="461"/>
      <c r="CZ134" s="461"/>
      <c r="DA134" s="461"/>
      <c r="DB134" s="461"/>
      <c r="DC134" s="461"/>
      <c r="DD134" s="461"/>
      <c r="DE134" s="461"/>
      <c r="DF134" s="461"/>
      <c r="DG134" s="461"/>
      <c r="DH134" s="461"/>
      <c r="DI134" s="461"/>
      <c r="DJ134" s="461"/>
      <c r="DK134" s="461"/>
      <c r="DL134" s="461"/>
      <c r="DM134" s="461"/>
      <c r="DN134" s="461"/>
      <c r="DO134" s="461"/>
      <c r="DP134" s="461"/>
      <c r="DQ134" s="461"/>
    </row>
    <row r="135" spans="1:121" ht="12" customHeight="1">
      <c r="A135" s="850"/>
      <c r="B135" s="850"/>
      <c r="C135" s="486"/>
      <c r="D135" s="470"/>
      <c r="E135" s="484"/>
      <c r="F135" s="484"/>
      <c r="G135" s="486"/>
      <c r="H135" s="486"/>
      <c r="I135" s="486"/>
      <c r="J135" s="486"/>
      <c r="K135" s="486"/>
      <c r="L135" s="486"/>
      <c r="M135" s="486"/>
      <c r="N135" s="492"/>
      <c r="O135" s="486"/>
      <c r="P135" s="486"/>
      <c r="Q135" s="486"/>
      <c r="R135" s="486"/>
      <c r="S135" s="486"/>
      <c r="T135" s="492"/>
      <c r="U135" s="486"/>
      <c r="V135" s="486"/>
      <c r="W135" s="486"/>
      <c r="X135" s="486"/>
      <c r="Y135" s="486"/>
      <c r="Z135" s="486"/>
      <c r="AA135" s="492"/>
      <c r="AB135" s="486"/>
      <c r="AC135" s="486"/>
      <c r="AD135" s="486"/>
      <c r="AE135" s="486"/>
      <c r="AF135" s="486"/>
      <c r="AG135" s="492"/>
      <c r="AH135" s="486"/>
      <c r="AI135" s="486"/>
      <c r="AJ135" s="486"/>
      <c r="AK135" s="486"/>
      <c r="AL135" s="486"/>
      <c r="AM135" s="486"/>
      <c r="AN135" s="492"/>
      <c r="AO135" s="486"/>
      <c r="AP135" s="486"/>
      <c r="AQ135" s="486"/>
      <c r="AR135" s="486"/>
      <c r="AS135" s="486"/>
      <c r="AT135" s="492"/>
      <c r="AU135" s="486"/>
      <c r="AV135" s="486"/>
      <c r="AW135" s="486"/>
      <c r="AX135" s="486"/>
      <c r="AY135" s="486"/>
      <c r="AZ135" s="486"/>
      <c r="BA135" s="492"/>
      <c r="BB135" s="486"/>
      <c r="BC135" s="486"/>
      <c r="BD135" s="486"/>
      <c r="BE135" s="486"/>
      <c r="BF135" s="486"/>
      <c r="BG135" s="492"/>
      <c r="BH135" s="486"/>
      <c r="BI135" s="486"/>
      <c r="BJ135" s="486"/>
      <c r="BK135" s="486"/>
      <c r="BL135" s="486"/>
      <c r="BM135" s="461"/>
      <c r="BN135" s="436"/>
      <c r="BO135" s="461"/>
      <c r="BP135" s="461"/>
      <c r="BQ135" s="461"/>
      <c r="BR135" s="461"/>
      <c r="BS135" s="461"/>
      <c r="BT135" s="461"/>
      <c r="BU135" s="461"/>
      <c r="BV135" s="461"/>
      <c r="BW135" s="461"/>
      <c r="BX135" s="461"/>
      <c r="BY135" s="461"/>
      <c r="BZ135" s="461"/>
      <c r="CA135" s="461"/>
      <c r="CB135" s="461"/>
      <c r="CC135" s="461"/>
      <c r="CD135" s="461"/>
      <c r="CE135" s="461"/>
      <c r="CF135" s="461"/>
      <c r="CG135" s="461"/>
      <c r="CH135" s="461"/>
      <c r="CI135" s="461"/>
      <c r="CJ135" s="461"/>
      <c r="CK135" s="461"/>
      <c r="CL135" s="461"/>
      <c r="CM135" s="461"/>
      <c r="CN135" s="461"/>
      <c r="CO135" s="461"/>
      <c r="CP135" s="461"/>
      <c r="CQ135" s="461"/>
      <c r="CR135" s="461"/>
      <c r="CS135" s="461"/>
      <c r="CT135" s="461"/>
      <c r="CU135" s="461"/>
      <c r="CV135" s="461"/>
      <c r="CW135" s="461"/>
      <c r="CX135" s="461"/>
      <c r="CY135" s="461"/>
      <c r="CZ135" s="461"/>
      <c r="DA135" s="461"/>
      <c r="DB135" s="461"/>
      <c r="DC135" s="461"/>
      <c r="DD135" s="461"/>
      <c r="DE135" s="461"/>
      <c r="DF135" s="461"/>
      <c r="DG135" s="461"/>
      <c r="DH135" s="461"/>
      <c r="DI135" s="461"/>
      <c r="DJ135" s="461"/>
      <c r="DK135" s="461"/>
      <c r="DL135" s="461"/>
      <c r="DM135" s="461"/>
      <c r="DN135" s="461"/>
      <c r="DO135" s="461"/>
      <c r="DP135" s="461"/>
      <c r="DQ135" s="461"/>
    </row>
    <row r="136" spans="1:121" ht="12" customHeight="1">
      <c r="A136" s="850"/>
      <c r="B136" s="850"/>
      <c r="C136" s="486"/>
      <c r="D136" s="470"/>
      <c r="E136" s="484"/>
      <c r="F136" s="484"/>
      <c r="G136" s="486"/>
      <c r="H136" s="486"/>
      <c r="I136" s="486"/>
      <c r="J136" s="486"/>
      <c r="K136" s="486"/>
      <c r="L136" s="486"/>
      <c r="M136" s="486"/>
      <c r="N136" s="492"/>
      <c r="O136" s="486"/>
      <c r="P136" s="486"/>
      <c r="Q136" s="486"/>
      <c r="R136" s="486"/>
      <c r="S136" s="486"/>
      <c r="T136" s="492"/>
      <c r="U136" s="486"/>
      <c r="V136" s="486"/>
      <c r="W136" s="486"/>
      <c r="X136" s="486"/>
      <c r="Y136" s="486"/>
      <c r="Z136" s="486"/>
      <c r="AA136" s="492"/>
      <c r="AB136" s="486"/>
      <c r="AC136" s="486"/>
      <c r="AD136" s="486"/>
      <c r="AE136" s="486"/>
      <c r="AF136" s="486"/>
      <c r="AG136" s="492"/>
      <c r="AH136" s="486"/>
      <c r="AI136" s="486"/>
      <c r="AJ136" s="486"/>
      <c r="AK136" s="486"/>
      <c r="AL136" s="486"/>
      <c r="AM136" s="486"/>
      <c r="AN136" s="492"/>
      <c r="AO136" s="486"/>
      <c r="AP136" s="486"/>
      <c r="AQ136" s="486"/>
      <c r="AR136" s="486"/>
      <c r="AS136" s="486"/>
      <c r="AT136" s="492"/>
      <c r="AU136" s="486"/>
      <c r="AV136" s="486"/>
      <c r="AW136" s="486"/>
      <c r="AX136" s="486"/>
      <c r="AY136" s="486"/>
      <c r="AZ136" s="486"/>
      <c r="BA136" s="492"/>
      <c r="BB136" s="486"/>
      <c r="BC136" s="486"/>
      <c r="BD136" s="486"/>
      <c r="BE136" s="486"/>
      <c r="BF136" s="486"/>
      <c r="BG136" s="492"/>
      <c r="BH136" s="486"/>
      <c r="BI136" s="486"/>
      <c r="BJ136" s="486"/>
      <c r="BK136" s="486"/>
      <c r="BL136" s="486"/>
      <c r="BM136" s="461"/>
      <c r="BN136" s="436"/>
      <c r="BO136" s="461"/>
      <c r="BP136" s="461"/>
      <c r="BQ136" s="461"/>
      <c r="BR136" s="461"/>
      <c r="BS136" s="461"/>
      <c r="BT136" s="461"/>
      <c r="BU136" s="461"/>
      <c r="BV136" s="461"/>
      <c r="BW136" s="461"/>
      <c r="BX136" s="461"/>
      <c r="BY136" s="461"/>
      <c r="BZ136" s="461"/>
      <c r="CA136" s="461"/>
      <c r="CB136" s="461"/>
      <c r="CC136" s="461"/>
      <c r="CD136" s="461"/>
      <c r="CE136" s="461"/>
      <c r="CF136" s="461"/>
      <c r="CG136" s="461"/>
      <c r="CH136" s="461"/>
      <c r="CI136" s="461"/>
      <c r="CJ136" s="461"/>
      <c r="CK136" s="461"/>
      <c r="CL136" s="461"/>
      <c r="CM136" s="461"/>
      <c r="CN136" s="461"/>
      <c r="CO136" s="461"/>
      <c r="CP136" s="461"/>
      <c r="CQ136" s="461"/>
      <c r="CR136" s="461"/>
      <c r="CS136" s="461"/>
      <c r="CT136" s="461"/>
      <c r="CU136" s="461"/>
      <c r="CV136" s="461"/>
      <c r="CW136" s="461"/>
      <c r="CX136" s="461"/>
      <c r="CY136" s="461"/>
      <c r="CZ136" s="461"/>
      <c r="DA136" s="461"/>
      <c r="DB136" s="461"/>
      <c r="DC136" s="461"/>
      <c r="DD136" s="461"/>
      <c r="DE136" s="461"/>
      <c r="DF136" s="461"/>
      <c r="DG136" s="461"/>
      <c r="DH136" s="461"/>
      <c r="DI136" s="461"/>
      <c r="DJ136" s="461"/>
      <c r="DK136" s="461"/>
      <c r="DL136" s="461"/>
      <c r="DM136" s="461"/>
      <c r="DN136" s="461"/>
      <c r="DO136" s="461"/>
      <c r="DP136" s="461"/>
      <c r="DQ136" s="461"/>
    </row>
    <row r="137" spans="1:121" ht="12" customHeight="1">
      <c r="A137" s="850"/>
      <c r="B137" s="850"/>
      <c r="C137" s="486"/>
      <c r="D137" s="470"/>
      <c r="E137" s="484"/>
      <c r="F137" s="484"/>
      <c r="G137" s="486"/>
      <c r="H137" s="486"/>
      <c r="I137" s="486"/>
      <c r="J137" s="486"/>
      <c r="K137" s="486"/>
      <c r="L137" s="486"/>
      <c r="M137" s="486"/>
      <c r="N137" s="492"/>
      <c r="O137" s="486"/>
      <c r="P137" s="486"/>
      <c r="Q137" s="486"/>
      <c r="R137" s="486"/>
      <c r="S137" s="486"/>
      <c r="T137" s="492"/>
      <c r="U137" s="486"/>
      <c r="V137" s="486"/>
      <c r="W137" s="486"/>
      <c r="X137" s="486"/>
      <c r="Y137" s="486"/>
      <c r="Z137" s="486"/>
      <c r="AA137" s="492"/>
      <c r="AB137" s="486"/>
      <c r="AC137" s="486"/>
      <c r="AD137" s="486"/>
      <c r="AE137" s="486"/>
      <c r="AF137" s="486"/>
      <c r="AG137" s="492"/>
      <c r="AH137" s="486"/>
      <c r="AI137" s="486"/>
      <c r="AJ137" s="486"/>
      <c r="AK137" s="486"/>
      <c r="AL137" s="486"/>
      <c r="AM137" s="486"/>
      <c r="AN137" s="492"/>
      <c r="AO137" s="486"/>
      <c r="AP137" s="486"/>
      <c r="AQ137" s="486"/>
      <c r="AR137" s="486"/>
      <c r="AS137" s="486"/>
      <c r="AT137" s="492"/>
      <c r="AU137" s="486"/>
      <c r="AV137" s="486"/>
      <c r="AW137" s="486"/>
      <c r="AX137" s="486"/>
      <c r="AY137" s="486"/>
      <c r="AZ137" s="486"/>
      <c r="BA137" s="492"/>
      <c r="BB137" s="486"/>
      <c r="BC137" s="486"/>
      <c r="BD137" s="486"/>
      <c r="BE137" s="486"/>
      <c r="BF137" s="486"/>
      <c r="BG137" s="492"/>
      <c r="BH137" s="486"/>
      <c r="BI137" s="486"/>
      <c r="BJ137" s="486"/>
      <c r="BK137" s="486"/>
      <c r="BL137" s="486"/>
      <c r="BM137" s="461"/>
      <c r="BN137" s="436"/>
      <c r="BO137" s="461"/>
      <c r="BP137" s="461"/>
      <c r="BQ137" s="461"/>
      <c r="BR137" s="461"/>
      <c r="BS137" s="461"/>
      <c r="BT137" s="461"/>
      <c r="BU137" s="461"/>
      <c r="BV137" s="461"/>
      <c r="BW137" s="461"/>
      <c r="BX137" s="461"/>
      <c r="BY137" s="461"/>
      <c r="BZ137" s="461"/>
      <c r="CA137" s="461"/>
      <c r="CB137" s="461"/>
      <c r="CC137" s="461"/>
      <c r="CD137" s="461"/>
      <c r="CE137" s="461"/>
      <c r="CF137" s="461"/>
      <c r="CG137" s="461"/>
      <c r="CH137" s="461"/>
      <c r="CI137" s="461"/>
      <c r="CJ137" s="461"/>
      <c r="CK137" s="461"/>
      <c r="CL137" s="461"/>
      <c r="CM137" s="461"/>
      <c r="CN137" s="461"/>
      <c r="CO137" s="461"/>
      <c r="CP137" s="461"/>
      <c r="CQ137" s="461"/>
      <c r="CR137" s="461"/>
      <c r="CS137" s="461"/>
      <c r="CT137" s="461"/>
      <c r="CU137" s="461"/>
      <c r="CV137" s="461"/>
      <c r="CW137" s="461"/>
      <c r="CX137" s="461"/>
      <c r="CY137" s="461"/>
      <c r="CZ137" s="461"/>
      <c r="DA137" s="461"/>
      <c r="DB137" s="461"/>
      <c r="DC137" s="461"/>
      <c r="DD137" s="461"/>
      <c r="DE137" s="461"/>
      <c r="DF137" s="461"/>
      <c r="DG137" s="461"/>
      <c r="DH137" s="461"/>
      <c r="DI137" s="461"/>
      <c r="DJ137" s="461"/>
      <c r="DK137" s="461"/>
      <c r="DL137" s="461"/>
      <c r="DM137" s="461"/>
      <c r="DN137" s="461"/>
      <c r="DO137" s="461"/>
      <c r="DP137" s="461"/>
      <c r="DQ137" s="461"/>
    </row>
    <row r="138" spans="1:121" ht="12" customHeight="1">
      <c r="A138" s="850"/>
      <c r="B138" s="850"/>
      <c r="C138" s="486"/>
      <c r="D138" s="470"/>
      <c r="E138" s="484"/>
      <c r="F138" s="484"/>
      <c r="G138" s="486"/>
      <c r="H138" s="486"/>
      <c r="I138" s="486"/>
      <c r="J138" s="486"/>
      <c r="K138" s="486"/>
      <c r="L138" s="486"/>
      <c r="M138" s="486"/>
      <c r="N138" s="492"/>
      <c r="O138" s="486"/>
      <c r="P138" s="486"/>
      <c r="Q138" s="486"/>
      <c r="R138" s="486"/>
      <c r="S138" s="486"/>
      <c r="T138" s="492"/>
      <c r="U138" s="486"/>
      <c r="V138" s="486"/>
      <c r="W138" s="486"/>
      <c r="X138" s="486"/>
      <c r="Y138" s="486"/>
      <c r="Z138" s="486"/>
      <c r="AA138" s="492"/>
      <c r="AB138" s="486"/>
      <c r="AC138" s="486"/>
      <c r="AD138" s="486"/>
      <c r="AE138" s="486"/>
      <c r="AF138" s="486"/>
      <c r="AG138" s="492"/>
      <c r="AH138" s="486"/>
      <c r="AI138" s="486"/>
      <c r="AJ138" s="486"/>
      <c r="AK138" s="486"/>
      <c r="AL138" s="486"/>
      <c r="AM138" s="486"/>
      <c r="AN138" s="492"/>
      <c r="AO138" s="486"/>
      <c r="AP138" s="486"/>
      <c r="AQ138" s="486"/>
      <c r="AR138" s="486"/>
      <c r="AS138" s="486"/>
      <c r="AT138" s="492"/>
      <c r="AU138" s="486"/>
      <c r="AV138" s="486"/>
      <c r="AW138" s="486"/>
      <c r="AX138" s="486"/>
      <c r="AY138" s="486"/>
      <c r="AZ138" s="486"/>
      <c r="BA138" s="492"/>
      <c r="BB138" s="486"/>
      <c r="BC138" s="486"/>
      <c r="BD138" s="486"/>
      <c r="BE138" s="486"/>
      <c r="BF138" s="486"/>
      <c r="BG138" s="492"/>
      <c r="BH138" s="486"/>
      <c r="BI138" s="486"/>
      <c r="BJ138" s="486"/>
      <c r="BK138" s="486"/>
      <c r="BL138" s="486"/>
      <c r="BM138" s="461"/>
      <c r="BN138" s="436"/>
      <c r="BO138" s="461"/>
      <c r="BP138" s="461"/>
      <c r="BQ138" s="461"/>
      <c r="BR138" s="461"/>
      <c r="BS138" s="461"/>
      <c r="BT138" s="461"/>
      <c r="BU138" s="461"/>
      <c r="BV138" s="461"/>
      <c r="BW138" s="461"/>
      <c r="BX138" s="461"/>
      <c r="BY138" s="461"/>
      <c r="BZ138" s="461"/>
      <c r="CA138" s="461"/>
      <c r="CB138" s="461"/>
      <c r="CC138" s="461"/>
      <c r="CD138" s="461"/>
      <c r="CE138" s="461"/>
      <c r="CF138" s="461"/>
      <c r="CG138" s="461"/>
      <c r="CH138" s="461"/>
      <c r="CI138" s="461"/>
      <c r="CJ138" s="461"/>
      <c r="CK138" s="461"/>
      <c r="CL138" s="461"/>
      <c r="CM138" s="461"/>
      <c r="CN138" s="461"/>
      <c r="CO138" s="461"/>
      <c r="CP138" s="461"/>
      <c r="CQ138" s="461"/>
      <c r="CR138" s="461"/>
      <c r="CS138" s="461"/>
      <c r="CT138" s="461"/>
      <c r="CU138" s="461"/>
      <c r="CV138" s="461"/>
      <c r="CW138" s="461"/>
      <c r="CX138" s="461"/>
      <c r="CY138" s="461"/>
      <c r="CZ138" s="461"/>
      <c r="DA138" s="461"/>
      <c r="DB138" s="461"/>
      <c r="DC138" s="461"/>
      <c r="DD138" s="461"/>
      <c r="DE138" s="461"/>
      <c r="DF138" s="461"/>
      <c r="DG138" s="461"/>
      <c r="DH138" s="461"/>
      <c r="DI138" s="461"/>
      <c r="DJ138" s="461"/>
      <c r="DK138" s="461"/>
      <c r="DL138" s="461"/>
      <c r="DM138" s="461"/>
      <c r="DN138" s="461"/>
      <c r="DO138" s="461"/>
      <c r="DP138" s="461"/>
      <c r="DQ138" s="461"/>
    </row>
    <row r="139" spans="1:121" ht="12" customHeight="1">
      <c r="A139" s="850"/>
      <c r="B139" s="850"/>
      <c r="C139" s="486"/>
      <c r="D139" s="470"/>
      <c r="E139" s="484"/>
      <c r="F139" s="484"/>
      <c r="G139" s="486"/>
      <c r="H139" s="486"/>
      <c r="I139" s="486"/>
      <c r="J139" s="486"/>
      <c r="K139" s="486"/>
      <c r="L139" s="486"/>
      <c r="M139" s="486"/>
      <c r="N139" s="492"/>
      <c r="O139" s="486"/>
      <c r="P139" s="486"/>
      <c r="Q139" s="486"/>
      <c r="R139" s="486"/>
      <c r="S139" s="486"/>
      <c r="T139" s="492"/>
      <c r="U139" s="486"/>
      <c r="V139" s="486"/>
      <c r="W139" s="486"/>
      <c r="X139" s="486"/>
      <c r="Y139" s="486"/>
      <c r="Z139" s="486"/>
      <c r="AA139" s="492"/>
      <c r="AB139" s="486"/>
      <c r="AC139" s="486"/>
      <c r="AD139" s="486"/>
      <c r="AE139" s="486"/>
      <c r="AF139" s="486"/>
      <c r="AG139" s="492"/>
      <c r="AH139" s="486"/>
      <c r="AI139" s="486"/>
      <c r="AJ139" s="486"/>
      <c r="AK139" s="486"/>
      <c r="AL139" s="486"/>
      <c r="AM139" s="486"/>
      <c r="AN139" s="492"/>
      <c r="AO139" s="486"/>
      <c r="AP139" s="486"/>
      <c r="AQ139" s="486"/>
      <c r="AR139" s="486"/>
      <c r="AS139" s="486"/>
      <c r="AT139" s="492"/>
      <c r="AU139" s="486"/>
      <c r="AV139" s="486"/>
      <c r="AW139" s="486"/>
      <c r="AX139" s="486"/>
      <c r="AY139" s="486"/>
      <c r="AZ139" s="486"/>
      <c r="BA139" s="492"/>
      <c r="BB139" s="486"/>
      <c r="BC139" s="486"/>
      <c r="BD139" s="486"/>
      <c r="BE139" s="486"/>
      <c r="BF139" s="486"/>
      <c r="BG139" s="492"/>
      <c r="BH139" s="486"/>
      <c r="BI139" s="486"/>
      <c r="BJ139" s="486"/>
      <c r="BK139" s="486"/>
      <c r="BL139" s="486"/>
      <c r="BM139" s="461"/>
      <c r="BN139" s="436"/>
      <c r="BO139" s="461"/>
      <c r="BP139" s="461"/>
      <c r="BQ139" s="461"/>
      <c r="BR139" s="461"/>
      <c r="BS139" s="461"/>
      <c r="BT139" s="461"/>
      <c r="BU139" s="461"/>
      <c r="BV139" s="461"/>
      <c r="BW139" s="461"/>
      <c r="BX139" s="461"/>
      <c r="BY139" s="461"/>
      <c r="BZ139" s="461"/>
      <c r="CA139" s="461"/>
      <c r="CB139" s="461"/>
      <c r="CC139" s="461"/>
      <c r="CD139" s="461"/>
      <c r="CE139" s="461"/>
      <c r="CF139" s="461"/>
      <c r="CG139" s="461"/>
      <c r="CH139" s="461"/>
      <c r="CI139" s="461"/>
      <c r="CJ139" s="461"/>
      <c r="CK139" s="461"/>
      <c r="CL139" s="461"/>
      <c r="CM139" s="461"/>
      <c r="CN139" s="461"/>
      <c r="CO139" s="461"/>
      <c r="CP139" s="461"/>
      <c r="CQ139" s="461"/>
      <c r="CR139" s="461"/>
      <c r="CS139" s="461"/>
      <c r="CT139" s="461"/>
      <c r="CU139" s="461"/>
      <c r="CV139" s="461"/>
      <c r="CW139" s="461"/>
      <c r="CX139" s="461"/>
      <c r="CY139" s="461"/>
      <c r="CZ139" s="461"/>
      <c r="DA139" s="461"/>
      <c r="DB139" s="461"/>
      <c r="DC139" s="461"/>
      <c r="DD139" s="461"/>
      <c r="DE139" s="461"/>
      <c r="DF139" s="461"/>
      <c r="DG139" s="461"/>
      <c r="DH139" s="461"/>
      <c r="DI139" s="461"/>
      <c r="DJ139" s="461"/>
      <c r="DK139" s="461"/>
      <c r="DL139" s="461"/>
      <c r="DM139" s="461"/>
      <c r="DN139" s="461"/>
      <c r="DO139" s="461"/>
      <c r="DP139" s="461"/>
      <c r="DQ139" s="461"/>
    </row>
    <row r="140" spans="1:121" ht="12" customHeight="1">
      <c r="A140" s="850"/>
      <c r="B140" s="850"/>
      <c r="C140" s="486"/>
      <c r="D140" s="470"/>
      <c r="E140" s="484"/>
      <c r="F140" s="484"/>
      <c r="G140" s="486"/>
      <c r="H140" s="486"/>
      <c r="I140" s="486"/>
      <c r="J140" s="486"/>
      <c r="K140" s="486"/>
      <c r="L140" s="486"/>
      <c r="M140" s="486"/>
      <c r="N140" s="492"/>
      <c r="O140" s="486"/>
      <c r="P140" s="486"/>
      <c r="Q140" s="486"/>
      <c r="R140" s="486"/>
      <c r="S140" s="486"/>
      <c r="T140" s="492"/>
      <c r="U140" s="486"/>
      <c r="V140" s="486"/>
      <c r="W140" s="486"/>
      <c r="X140" s="486"/>
      <c r="Y140" s="486"/>
      <c r="Z140" s="486"/>
      <c r="AA140" s="492"/>
      <c r="AB140" s="486"/>
      <c r="AC140" s="486"/>
      <c r="AD140" s="486"/>
      <c r="AE140" s="486"/>
      <c r="AF140" s="486"/>
      <c r="AG140" s="492"/>
      <c r="AH140" s="486"/>
      <c r="AI140" s="486"/>
      <c r="AJ140" s="486"/>
      <c r="AK140" s="486"/>
      <c r="AL140" s="486"/>
      <c r="AM140" s="486"/>
      <c r="AN140" s="492"/>
      <c r="AO140" s="486"/>
      <c r="AP140" s="486"/>
      <c r="AQ140" s="486"/>
      <c r="AR140" s="486"/>
      <c r="AS140" s="486"/>
      <c r="AT140" s="492"/>
      <c r="AU140" s="486"/>
      <c r="AV140" s="486"/>
      <c r="AW140" s="486"/>
      <c r="AX140" s="486"/>
      <c r="AY140" s="486"/>
      <c r="AZ140" s="486"/>
      <c r="BA140" s="492"/>
      <c r="BB140" s="486"/>
      <c r="BC140" s="486"/>
      <c r="BD140" s="486"/>
      <c r="BE140" s="486"/>
      <c r="BF140" s="486"/>
      <c r="BG140" s="492"/>
      <c r="BH140" s="486"/>
      <c r="BI140" s="486"/>
      <c r="BJ140" s="486"/>
      <c r="BK140" s="486"/>
      <c r="BL140" s="486"/>
      <c r="BM140" s="461"/>
      <c r="BN140" s="436"/>
      <c r="BO140" s="461"/>
      <c r="BP140" s="461"/>
      <c r="BQ140" s="461"/>
      <c r="BR140" s="461"/>
      <c r="BS140" s="461"/>
      <c r="BT140" s="461"/>
      <c r="BU140" s="461"/>
      <c r="BV140" s="461"/>
      <c r="BW140" s="461"/>
      <c r="BX140" s="461"/>
      <c r="BY140" s="461"/>
      <c r="BZ140" s="461"/>
      <c r="CA140" s="461"/>
      <c r="CB140" s="461"/>
      <c r="CC140" s="461"/>
      <c r="CD140" s="461"/>
      <c r="CE140" s="461"/>
      <c r="CF140" s="461"/>
      <c r="CG140" s="461"/>
      <c r="CH140" s="461"/>
      <c r="CI140" s="461"/>
      <c r="CJ140" s="461"/>
      <c r="CK140" s="461"/>
      <c r="CL140" s="461"/>
      <c r="CM140" s="461"/>
      <c r="CN140" s="461"/>
      <c r="CO140" s="461"/>
      <c r="CP140" s="461"/>
      <c r="CQ140" s="461"/>
      <c r="CR140" s="461"/>
      <c r="CS140" s="461"/>
      <c r="CT140" s="461"/>
      <c r="CU140" s="461"/>
      <c r="CV140" s="461"/>
      <c r="CW140" s="461"/>
      <c r="CX140" s="461"/>
      <c r="CY140" s="461"/>
      <c r="CZ140" s="461"/>
      <c r="DA140" s="461"/>
      <c r="DB140" s="461"/>
      <c r="DC140" s="461"/>
      <c r="DD140" s="461"/>
      <c r="DE140" s="461"/>
      <c r="DF140" s="461"/>
      <c r="DG140" s="461"/>
      <c r="DH140" s="461"/>
      <c r="DI140" s="461"/>
      <c r="DJ140" s="461"/>
      <c r="DK140" s="461"/>
      <c r="DL140" s="461"/>
      <c r="DM140" s="461"/>
      <c r="DN140" s="461"/>
      <c r="DO140" s="461"/>
      <c r="DP140" s="461"/>
      <c r="DQ140" s="461"/>
    </row>
    <row r="141" spans="1:121" ht="12" customHeight="1">
      <c r="A141" s="850"/>
      <c r="B141" s="850"/>
      <c r="C141" s="486"/>
      <c r="D141" s="470"/>
      <c r="E141" s="484"/>
      <c r="F141" s="484"/>
      <c r="G141" s="486"/>
      <c r="H141" s="486"/>
      <c r="I141" s="486"/>
      <c r="J141" s="486"/>
      <c r="K141" s="486"/>
      <c r="L141" s="486"/>
      <c r="M141" s="486"/>
      <c r="N141" s="492"/>
      <c r="O141" s="486"/>
      <c r="P141" s="486"/>
      <c r="Q141" s="486"/>
      <c r="R141" s="486"/>
      <c r="S141" s="486"/>
      <c r="T141" s="492"/>
      <c r="U141" s="486"/>
      <c r="V141" s="486"/>
      <c r="W141" s="486"/>
      <c r="X141" s="486"/>
      <c r="Y141" s="486"/>
      <c r="Z141" s="486"/>
      <c r="AA141" s="492"/>
      <c r="AB141" s="486"/>
      <c r="AC141" s="486"/>
      <c r="AD141" s="486"/>
      <c r="AE141" s="486"/>
      <c r="AF141" s="486"/>
      <c r="AG141" s="492"/>
      <c r="AH141" s="486"/>
      <c r="AI141" s="486"/>
      <c r="AJ141" s="486"/>
      <c r="AK141" s="486"/>
      <c r="AL141" s="486"/>
      <c r="AM141" s="486"/>
      <c r="AN141" s="492"/>
      <c r="AO141" s="486"/>
      <c r="AP141" s="486"/>
      <c r="AQ141" s="486"/>
      <c r="AR141" s="486"/>
      <c r="AS141" s="486"/>
      <c r="AT141" s="492"/>
      <c r="AU141" s="486"/>
      <c r="AV141" s="486"/>
      <c r="AW141" s="486"/>
      <c r="AX141" s="486"/>
      <c r="AY141" s="486"/>
      <c r="AZ141" s="486"/>
      <c r="BA141" s="492"/>
      <c r="BB141" s="486"/>
      <c r="BC141" s="486"/>
      <c r="BD141" s="486"/>
      <c r="BE141" s="486"/>
      <c r="BF141" s="486"/>
      <c r="BG141" s="492"/>
      <c r="BH141" s="486"/>
      <c r="BI141" s="486"/>
      <c r="BJ141" s="486"/>
      <c r="BK141" s="486"/>
      <c r="BL141" s="486"/>
      <c r="BM141" s="461"/>
      <c r="BN141" s="436"/>
      <c r="BO141" s="461"/>
      <c r="BP141" s="461"/>
      <c r="BQ141" s="461"/>
      <c r="BR141" s="461"/>
      <c r="BS141" s="461"/>
      <c r="BT141" s="461"/>
      <c r="BU141" s="461"/>
      <c r="BV141" s="461"/>
      <c r="BW141" s="461"/>
      <c r="BX141" s="461"/>
      <c r="BY141" s="461"/>
      <c r="BZ141" s="461"/>
      <c r="CA141" s="461"/>
      <c r="CB141" s="461"/>
      <c r="CC141" s="461"/>
      <c r="CD141" s="461"/>
      <c r="CE141" s="461"/>
      <c r="CF141" s="461"/>
      <c r="CG141" s="461"/>
      <c r="CH141" s="461"/>
      <c r="CI141" s="461"/>
      <c r="CJ141" s="461"/>
      <c r="CK141" s="461"/>
      <c r="CL141" s="461"/>
      <c r="CM141" s="461"/>
      <c r="CN141" s="461"/>
      <c r="CO141" s="461"/>
      <c r="CP141" s="461"/>
      <c r="CQ141" s="461"/>
      <c r="CR141" s="461"/>
      <c r="CS141" s="461"/>
      <c r="CT141" s="461"/>
      <c r="CU141" s="461"/>
      <c r="CV141" s="461"/>
      <c r="CW141" s="461"/>
      <c r="CX141" s="461"/>
      <c r="CY141" s="461"/>
      <c r="CZ141" s="461"/>
      <c r="DA141" s="461"/>
      <c r="DB141" s="461"/>
      <c r="DC141" s="461"/>
      <c r="DD141" s="461"/>
      <c r="DE141" s="461"/>
      <c r="DF141" s="461"/>
      <c r="DG141" s="461"/>
      <c r="DH141" s="461"/>
      <c r="DI141" s="461"/>
      <c r="DJ141" s="461"/>
      <c r="DK141" s="461"/>
      <c r="DL141" s="461"/>
      <c r="DM141" s="461"/>
      <c r="DN141" s="461"/>
      <c r="DO141" s="461"/>
      <c r="DP141" s="461"/>
      <c r="DQ141" s="461"/>
    </row>
    <row r="142" spans="1:121" ht="12" customHeight="1">
      <c r="A142" s="850"/>
      <c r="B142" s="850"/>
      <c r="C142" s="486"/>
      <c r="D142" s="470"/>
      <c r="E142" s="484"/>
      <c r="F142" s="484"/>
      <c r="G142" s="486"/>
      <c r="H142" s="486"/>
      <c r="I142" s="486"/>
      <c r="J142" s="486"/>
      <c r="K142" s="486"/>
      <c r="L142" s="486"/>
      <c r="M142" s="486"/>
      <c r="N142" s="492"/>
      <c r="O142" s="486"/>
      <c r="P142" s="486"/>
      <c r="Q142" s="486"/>
      <c r="R142" s="486"/>
      <c r="S142" s="486"/>
      <c r="T142" s="492"/>
      <c r="U142" s="486"/>
      <c r="V142" s="486"/>
      <c r="W142" s="486"/>
      <c r="X142" s="486"/>
      <c r="Y142" s="486"/>
      <c r="Z142" s="486"/>
      <c r="AA142" s="492"/>
      <c r="AB142" s="486"/>
      <c r="AC142" s="486"/>
      <c r="AD142" s="486"/>
      <c r="AE142" s="486"/>
      <c r="AF142" s="486"/>
      <c r="AG142" s="492"/>
      <c r="AH142" s="486"/>
      <c r="AI142" s="486"/>
      <c r="AJ142" s="486"/>
      <c r="AK142" s="486"/>
      <c r="AL142" s="486"/>
      <c r="AM142" s="486"/>
      <c r="AN142" s="492"/>
      <c r="AO142" s="486"/>
      <c r="AP142" s="486"/>
      <c r="AQ142" s="486"/>
      <c r="AR142" s="486"/>
      <c r="AS142" s="486"/>
      <c r="AT142" s="492"/>
      <c r="AU142" s="486"/>
      <c r="AV142" s="486"/>
      <c r="AW142" s="486"/>
      <c r="AX142" s="486"/>
      <c r="AY142" s="486"/>
      <c r="AZ142" s="486"/>
      <c r="BA142" s="492"/>
      <c r="BB142" s="486"/>
      <c r="BC142" s="486"/>
      <c r="BD142" s="486"/>
      <c r="BE142" s="486"/>
      <c r="BF142" s="486"/>
      <c r="BG142" s="492"/>
      <c r="BH142" s="486"/>
      <c r="BI142" s="486"/>
      <c r="BJ142" s="486"/>
      <c r="BK142" s="486"/>
      <c r="BL142" s="486"/>
      <c r="BM142" s="461"/>
      <c r="BN142" s="436"/>
      <c r="BO142" s="461"/>
      <c r="BP142" s="461"/>
      <c r="BQ142" s="461"/>
      <c r="BR142" s="461"/>
      <c r="BS142" s="461"/>
      <c r="BT142" s="461"/>
      <c r="BU142" s="461"/>
      <c r="BV142" s="461"/>
      <c r="BW142" s="461"/>
      <c r="BX142" s="461"/>
      <c r="BY142" s="461"/>
      <c r="BZ142" s="461"/>
      <c r="CA142" s="461"/>
      <c r="CB142" s="461"/>
      <c r="CC142" s="461"/>
      <c r="CD142" s="461"/>
      <c r="CE142" s="461"/>
      <c r="CF142" s="461"/>
      <c r="CG142" s="461"/>
      <c r="CH142" s="461"/>
      <c r="CI142" s="461"/>
      <c r="CJ142" s="461"/>
      <c r="CK142" s="461"/>
      <c r="CL142" s="461"/>
      <c r="CM142" s="461"/>
      <c r="CN142" s="461"/>
      <c r="CO142" s="461"/>
      <c r="CP142" s="461"/>
      <c r="CQ142" s="461"/>
      <c r="CR142" s="461"/>
      <c r="CS142" s="461"/>
      <c r="CT142" s="461"/>
      <c r="CU142" s="461"/>
      <c r="CV142" s="461"/>
      <c r="CW142" s="461"/>
      <c r="CX142" s="461"/>
      <c r="CY142" s="461"/>
      <c r="CZ142" s="461"/>
      <c r="DA142" s="461"/>
      <c r="DB142" s="461"/>
      <c r="DC142" s="461"/>
      <c r="DD142" s="461"/>
      <c r="DE142" s="461"/>
      <c r="DF142" s="461"/>
      <c r="DG142" s="461"/>
      <c r="DH142" s="461"/>
      <c r="DI142" s="461"/>
      <c r="DJ142" s="461"/>
      <c r="DK142" s="461"/>
      <c r="DL142" s="461"/>
      <c r="DM142" s="461"/>
      <c r="DN142" s="461"/>
      <c r="DO142" s="461"/>
      <c r="DP142" s="461"/>
      <c r="DQ142" s="461"/>
    </row>
    <row r="143" spans="1:121" ht="12" customHeight="1">
      <c r="A143" s="850"/>
      <c r="B143" s="850"/>
      <c r="C143" s="486"/>
      <c r="D143" s="470"/>
      <c r="E143" s="484"/>
      <c r="F143" s="484"/>
      <c r="G143" s="486"/>
      <c r="H143" s="486"/>
      <c r="I143" s="486"/>
      <c r="J143" s="486"/>
      <c r="K143" s="486"/>
      <c r="L143" s="486"/>
      <c r="M143" s="486"/>
      <c r="N143" s="492"/>
      <c r="O143" s="486"/>
      <c r="P143" s="486"/>
      <c r="Q143" s="486"/>
      <c r="R143" s="486"/>
      <c r="S143" s="486"/>
      <c r="T143" s="492"/>
      <c r="U143" s="486"/>
      <c r="V143" s="486"/>
      <c r="W143" s="486"/>
      <c r="X143" s="486"/>
      <c r="Y143" s="486"/>
      <c r="Z143" s="486"/>
      <c r="AA143" s="492"/>
      <c r="AB143" s="486"/>
      <c r="AC143" s="486"/>
      <c r="AD143" s="486"/>
      <c r="AE143" s="486"/>
      <c r="AF143" s="486"/>
      <c r="AG143" s="492"/>
      <c r="AH143" s="486"/>
      <c r="AI143" s="486"/>
      <c r="AJ143" s="486"/>
      <c r="AK143" s="486"/>
      <c r="AL143" s="486"/>
      <c r="AM143" s="486"/>
      <c r="AN143" s="492"/>
      <c r="AO143" s="486"/>
      <c r="AP143" s="486"/>
      <c r="AQ143" s="486"/>
      <c r="AR143" s="486"/>
      <c r="AS143" s="486"/>
      <c r="AT143" s="492"/>
      <c r="AU143" s="486"/>
      <c r="AV143" s="486"/>
      <c r="AW143" s="486"/>
      <c r="AX143" s="486"/>
      <c r="AY143" s="486"/>
      <c r="AZ143" s="486"/>
      <c r="BA143" s="492"/>
      <c r="BB143" s="486"/>
      <c r="BC143" s="486"/>
      <c r="BD143" s="486"/>
      <c r="BE143" s="486"/>
      <c r="BF143" s="486"/>
      <c r="BG143" s="492"/>
      <c r="BH143" s="486"/>
      <c r="BI143" s="486"/>
      <c r="BJ143" s="486"/>
      <c r="BK143" s="486"/>
      <c r="BL143" s="486"/>
      <c r="BM143" s="461"/>
      <c r="BN143" s="436"/>
      <c r="BO143" s="461"/>
      <c r="BP143" s="461"/>
      <c r="BQ143" s="461"/>
      <c r="BR143" s="461"/>
      <c r="BS143" s="461"/>
      <c r="BT143" s="461"/>
      <c r="BU143" s="461"/>
      <c r="BV143" s="461"/>
      <c r="BW143" s="461"/>
      <c r="BX143" s="461"/>
      <c r="BY143" s="461"/>
      <c r="BZ143" s="461"/>
      <c r="CA143" s="461"/>
      <c r="CB143" s="461"/>
      <c r="CC143" s="461"/>
      <c r="CD143" s="461"/>
      <c r="CE143" s="461"/>
      <c r="CF143" s="461"/>
      <c r="CG143" s="461"/>
      <c r="CH143" s="461"/>
      <c r="CI143" s="461"/>
      <c r="CJ143" s="461"/>
      <c r="CK143" s="461"/>
      <c r="CL143" s="461"/>
      <c r="CM143" s="461"/>
      <c r="CN143" s="461"/>
      <c r="CO143" s="461"/>
      <c r="CP143" s="461"/>
      <c r="CQ143" s="461"/>
      <c r="CR143" s="461"/>
      <c r="CS143" s="461"/>
      <c r="CT143" s="461"/>
      <c r="CU143" s="461"/>
      <c r="CV143" s="461"/>
      <c r="CW143" s="461"/>
      <c r="CX143" s="461"/>
      <c r="CY143" s="461"/>
      <c r="CZ143" s="461"/>
      <c r="DA143" s="461"/>
      <c r="DB143" s="461"/>
      <c r="DC143" s="461"/>
      <c r="DD143" s="461"/>
      <c r="DE143" s="461"/>
      <c r="DF143" s="461"/>
      <c r="DG143" s="461"/>
      <c r="DH143" s="461"/>
      <c r="DI143" s="461"/>
      <c r="DJ143" s="461"/>
      <c r="DK143" s="461"/>
      <c r="DL143" s="461"/>
      <c r="DM143" s="461"/>
      <c r="DN143" s="461"/>
      <c r="DO143" s="461"/>
      <c r="DP143" s="461"/>
      <c r="DQ143" s="461"/>
    </row>
    <row r="144" spans="1:121" ht="12" customHeight="1">
      <c r="A144" s="850"/>
      <c r="B144" s="850"/>
      <c r="C144" s="486"/>
      <c r="D144" s="470"/>
      <c r="E144" s="484"/>
      <c r="F144" s="484"/>
      <c r="G144" s="486"/>
      <c r="H144" s="486"/>
      <c r="I144" s="486"/>
      <c r="J144" s="486"/>
      <c r="K144" s="486"/>
      <c r="L144" s="486"/>
      <c r="M144" s="486"/>
      <c r="N144" s="492"/>
      <c r="O144" s="486"/>
      <c r="P144" s="486"/>
      <c r="Q144" s="486"/>
      <c r="R144" s="486"/>
      <c r="S144" s="486"/>
      <c r="T144" s="492"/>
      <c r="U144" s="486"/>
      <c r="V144" s="486"/>
      <c r="W144" s="486"/>
      <c r="X144" s="486"/>
      <c r="Y144" s="486"/>
      <c r="Z144" s="486"/>
      <c r="AA144" s="492"/>
      <c r="AB144" s="486"/>
      <c r="AC144" s="486"/>
      <c r="AD144" s="486"/>
      <c r="AE144" s="486"/>
      <c r="AF144" s="486"/>
      <c r="AG144" s="492"/>
      <c r="AH144" s="486"/>
      <c r="AI144" s="486"/>
      <c r="AJ144" s="486"/>
      <c r="AK144" s="486"/>
      <c r="AL144" s="486"/>
      <c r="AM144" s="486"/>
      <c r="AN144" s="492"/>
      <c r="AO144" s="486"/>
      <c r="AP144" s="486"/>
      <c r="AQ144" s="486"/>
      <c r="AR144" s="486"/>
      <c r="AS144" s="486"/>
      <c r="AT144" s="492"/>
      <c r="AU144" s="486"/>
      <c r="AV144" s="486"/>
      <c r="AW144" s="486"/>
      <c r="AX144" s="486"/>
      <c r="AY144" s="486"/>
      <c r="AZ144" s="486"/>
      <c r="BA144" s="492"/>
      <c r="BB144" s="486"/>
      <c r="BC144" s="486"/>
      <c r="BD144" s="486"/>
      <c r="BE144" s="486"/>
      <c r="BF144" s="486"/>
      <c r="BG144" s="492"/>
      <c r="BH144" s="486"/>
      <c r="BI144" s="486"/>
      <c r="BJ144" s="486"/>
      <c r="BK144" s="486"/>
      <c r="BL144" s="486"/>
      <c r="BM144" s="461"/>
      <c r="BN144" s="436"/>
      <c r="BO144" s="461"/>
      <c r="BP144" s="461"/>
      <c r="BQ144" s="461"/>
      <c r="BR144" s="461"/>
      <c r="BS144" s="461"/>
      <c r="BT144" s="461"/>
      <c r="BU144" s="461"/>
      <c r="BV144" s="461"/>
      <c r="BW144" s="461"/>
      <c r="BX144" s="461"/>
      <c r="BY144" s="461"/>
      <c r="BZ144" s="461"/>
      <c r="CA144" s="461"/>
      <c r="CB144" s="461"/>
      <c r="CC144" s="461"/>
      <c r="CD144" s="461"/>
      <c r="CE144" s="461"/>
      <c r="CF144" s="461"/>
      <c r="CG144" s="461"/>
      <c r="CH144" s="461"/>
      <c r="CI144" s="461"/>
      <c r="CJ144" s="461"/>
      <c r="CK144" s="461"/>
      <c r="CL144" s="461"/>
      <c r="CM144" s="461"/>
      <c r="CN144" s="461"/>
      <c r="CO144" s="461"/>
      <c r="CP144" s="461"/>
      <c r="CQ144" s="461"/>
      <c r="CR144" s="461"/>
      <c r="CS144" s="461"/>
      <c r="CT144" s="461"/>
      <c r="CU144" s="461"/>
      <c r="CV144" s="461"/>
      <c r="CW144" s="461"/>
      <c r="CX144" s="461"/>
      <c r="CY144" s="461"/>
      <c r="CZ144" s="461"/>
      <c r="DA144" s="461"/>
      <c r="DB144" s="461"/>
      <c r="DC144" s="461"/>
      <c r="DD144" s="461"/>
      <c r="DE144" s="461"/>
      <c r="DF144" s="461"/>
      <c r="DG144" s="461"/>
      <c r="DH144" s="461"/>
      <c r="DI144" s="461"/>
      <c r="DJ144" s="461"/>
      <c r="DK144" s="461"/>
      <c r="DL144" s="461"/>
      <c r="DM144" s="461"/>
      <c r="DN144" s="461"/>
      <c r="DO144" s="461"/>
      <c r="DP144" s="461"/>
      <c r="DQ144" s="461"/>
    </row>
    <row r="145" spans="1:121" ht="12" customHeight="1">
      <c r="A145" s="850"/>
      <c r="B145" s="850"/>
      <c r="C145" s="486"/>
      <c r="D145" s="470"/>
      <c r="E145" s="484"/>
      <c r="F145" s="484"/>
      <c r="G145" s="486"/>
      <c r="H145" s="486"/>
      <c r="I145" s="486"/>
      <c r="J145" s="486"/>
      <c r="K145" s="486"/>
      <c r="L145" s="486"/>
      <c r="M145" s="486"/>
      <c r="N145" s="492"/>
      <c r="O145" s="486"/>
      <c r="P145" s="486"/>
      <c r="Q145" s="486"/>
      <c r="R145" s="486"/>
      <c r="S145" s="486"/>
      <c r="T145" s="492"/>
      <c r="U145" s="486"/>
      <c r="V145" s="486"/>
      <c r="W145" s="486"/>
      <c r="X145" s="486"/>
      <c r="Y145" s="486"/>
      <c r="Z145" s="486"/>
      <c r="AA145" s="492"/>
      <c r="AB145" s="486"/>
      <c r="AC145" s="486"/>
      <c r="AD145" s="486"/>
      <c r="AE145" s="486"/>
      <c r="AF145" s="486"/>
      <c r="AG145" s="492"/>
      <c r="AH145" s="486"/>
      <c r="AI145" s="486"/>
      <c r="AJ145" s="486"/>
      <c r="AK145" s="486"/>
      <c r="AL145" s="486"/>
      <c r="AM145" s="486"/>
      <c r="AN145" s="492"/>
      <c r="AO145" s="486"/>
      <c r="AP145" s="486"/>
      <c r="AQ145" s="486"/>
      <c r="AR145" s="486"/>
      <c r="AS145" s="486"/>
      <c r="AT145" s="492"/>
      <c r="AU145" s="486"/>
      <c r="AV145" s="486"/>
      <c r="AW145" s="486"/>
      <c r="AX145" s="486"/>
      <c r="AY145" s="486"/>
      <c r="AZ145" s="486"/>
      <c r="BA145" s="492"/>
      <c r="BB145" s="486"/>
      <c r="BC145" s="486"/>
      <c r="BD145" s="486"/>
      <c r="BE145" s="486"/>
      <c r="BF145" s="486"/>
      <c r="BG145" s="492"/>
      <c r="BH145" s="486"/>
      <c r="BI145" s="486"/>
      <c r="BJ145" s="486"/>
      <c r="BK145" s="486"/>
      <c r="BL145" s="486"/>
      <c r="BM145" s="461"/>
      <c r="BN145" s="436"/>
      <c r="BO145" s="461"/>
      <c r="BP145" s="461"/>
      <c r="BQ145" s="461"/>
      <c r="BR145" s="461"/>
      <c r="BS145" s="461"/>
      <c r="BT145" s="461"/>
      <c r="BU145" s="461"/>
      <c r="BV145" s="461"/>
      <c r="BW145" s="461"/>
      <c r="BX145" s="461"/>
      <c r="BY145" s="461"/>
      <c r="BZ145" s="461"/>
      <c r="CA145" s="461"/>
      <c r="CB145" s="461"/>
      <c r="CC145" s="461"/>
      <c r="CD145" s="461"/>
      <c r="CE145" s="461"/>
      <c r="CF145" s="461"/>
      <c r="CG145" s="461"/>
      <c r="CH145" s="461"/>
      <c r="CI145" s="461"/>
      <c r="CJ145" s="461"/>
      <c r="CK145" s="461"/>
      <c r="CL145" s="461"/>
      <c r="CM145" s="461"/>
      <c r="CN145" s="461"/>
      <c r="CO145" s="461"/>
      <c r="CP145" s="461"/>
      <c r="CQ145" s="461"/>
      <c r="CR145" s="461"/>
      <c r="CS145" s="461"/>
      <c r="CT145" s="461"/>
      <c r="CU145" s="461"/>
      <c r="CV145" s="461"/>
      <c r="CW145" s="461"/>
      <c r="CX145" s="461"/>
      <c r="CY145" s="461"/>
      <c r="CZ145" s="461"/>
      <c r="DA145" s="461"/>
      <c r="DB145" s="461"/>
      <c r="DC145" s="461"/>
      <c r="DD145" s="461"/>
      <c r="DE145" s="461"/>
      <c r="DF145" s="461"/>
      <c r="DG145" s="461"/>
      <c r="DH145" s="461"/>
      <c r="DI145" s="461"/>
      <c r="DJ145" s="461"/>
      <c r="DK145" s="461"/>
      <c r="DL145" s="461"/>
      <c r="DM145" s="461"/>
      <c r="DN145" s="461"/>
      <c r="DO145" s="461"/>
      <c r="DP145" s="461"/>
      <c r="DQ145" s="461"/>
    </row>
    <row r="146" spans="1:121" ht="12" customHeight="1">
      <c r="A146" s="850"/>
      <c r="B146" s="850"/>
      <c r="C146" s="486"/>
      <c r="D146" s="470"/>
      <c r="E146" s="484"/>
      <c r="F146" s="484"/>
      <c r="G146" s="486"/>
      <c r="H146" s="486"/>
      <c r="I146" s="486"/>
      <c r="J146" s="486"/>
      <c r="K146" s="486"/>
      <c r="L146" s="486"/>
      <c r="M146" s="486"/>
      <c r="N146" s="492"/>
      <c r="O146" s="486"/>
      <c r="P146" s="486"/>
      <c r="Q146" s="486"/>
      <c r="R146" s="486"/>
      <c r="S146" s="486"/>
      <c r="T146" s="492"/>
      <c r="U146" s="486"/>
      <c r="V146" s="486"/>
      <c r="W146" s="486"/>
      <c r="X146" s="486"/>
      <c r="Y146" s="486"/>
      <c r="Z146" s="486"/>
      <c r="AA146" s="492"/>
      <c r="AB146" s="486"/>
      <c r="AC146" s="486"/>
      <c r="AD146" s="486"/>
      <c r="AE146" s="486"/>
      <c r="AF146" s="486"/>
      <c r="AG146" s="492"/>
      <c r="AH146" s="486"/>
      <c r="AI146" s="486"/>
      <c r="AJ146" s="486"/>
      <c r="AK146" s="486"/>
      <c r="AL146" s="486"/>
      <c r="AM146" s="486"/>
      <c r="AN146" s="492"/>
      <c r="AO146" s="486"/>
      <c r="AP146" s="486"/>
      <c r="AQ146" s="486"/>
      <c r="AR146" s="486"/>
      <c r="AS146" s="486"/>
      <c r="AT146" s="492"/>
      <c r="AU146" s="486"/>
      <c r="AV146" s="486"/>
      <c r="AW146" s="486"/>
      <c r="AX146" s="486"/>
      <c r="AY146" s="486"/>
      <c r="AZ146" s="486"/>
      <c r="BA146" s="492"/>
      <c r="BB146" s="486"/>
      <c r="BC146" s="486"/>
      <c r="BD146" s="486"/>
      <c r="BE146" s="486"/>
      <c r="BF146" s="486"/>
      <c r="BG146" s="492"/>
      <c r="BH146" s="486"/>
      <c r="BI146" s="486"/>
      <c r="BJ146" s="486"/>
      <c r="BK146" s="486"/>
      <c r="BL146" s="486"/>
      <c r="BM146" s="461"/>
      <c r="BN146" s="436"/>
      <c r="BO146" s="461"/>
      <c r="BP146" s="461"/>
      <c r="BQ146" s="461"/>
      <c r="BR146" s="461"/>
      <c r="BS146" s="461"/>
      <c r="BT146" s="461"/>
      <c r="BU146" s="461"/>
      <c r="BV146" s="461"/>
      <c r="BW146" s="461"/>
      <c r="BX146" s="461"/>
      <c r="BY146" s="461"/>
      <c r="BZ146" s="461"/>
      <c r="CA146" s="461"/>
      <c r="CB146" s="461"/>
      <c r="CC146" s="461"/>
      <c r="CD146" s="461"/>
      <c r="CE146" s="461"/>
      <c r="CF146" s="461"/>
      <c r="CG146" s="461"/>
      <c r="CH146" s="461"/>
      <c r="CI146" s="461"/>
      <c r="CJ146" s="461"/>
      <c r="CK146" s="461"/>
      <c r="CL146" s="461"/>
      <c r="CM146" s="461"/>
      <c r="CN146" s="461"/>
      <c r="CO146" s="461"/>
      <c r="CP146" s="461"/>
      <c r="CQ146" s="461"/>
      <c r="CR146" s="461"/>
      <c r="CS146" s="461"/>
      <c r="CT146" s="461"/>
      <c r="CU146" s="461"/>
      <c r="CV146" s="461"/>
      <c r="CW146" s="461"/>
      <c r="CX146" s="461"/>
      <c r="CY146" s="461"/>
      <c r="CZ146" s="461"/>
      <c r="DA146" s="461"/>
      <c r="DB146" s="461"/>
      <c r="DC146" s="461"/>
      <c r="DD146" s="461"/>
      <c r="DE146" s="461"/>
      <c r="DF146" s="461"/>
      <c r="DG146" s="461"/>
      <c r="DH146" s="461"/>
      <c r="DI146" s="461"/>
      <c r="DJ146" s="461"/>
      <c r="DK146" s="461"/>
      <c r="DL146" s="461"/>
      <c r="DM146" s="461"/>
      <c r="DN146" s="461"/>
      <c r="DO146" s="461"/>
      <c r="DP146" s="461"/>
      <c r="DQ146" s="461"/>
    </row>
    <row r="147" spans="1:121" ht="12" customHeight="1">
      <c r="A147" s="850"/>
      <c r="B147" s="850"/>
      <c r="C147" s="486"/>
      <c r="D147" s="470"/>
      <c r="E147" s="484"/>
      <c r="F147" s="484"/>
      <c r="G147" s="486"/>
      <c r="H147" s="486"/>
      <c r="I147" s="486"/>
      <c r="J147" s="486"/>
      <c r="K147" s="486"/>
      <c r="L147" s="486"/>
      <c r="M147" s="486"/>
      <c r="N147" s="492"/>
      <c r="O147" s="486"/>
      <c r="P147" s="486"/>
      <c r="Q147" s="486"/>
      <c r="R147" s="486"/>
      <c r="S147" s="486"/>
      <c r="T147" s="492"/>
      <c r="U147" s="486"/>
      <c r="V147" s="486"/>
      <c r="W147" s="486"/>
      <c r="X147" s="486"/>
      <c r="Y147" s="486"/>
      <c r="Z147" s="486"/>
      <c r="AA147" s="492"/>
      <c r="AB147" s="486"/>
      <c r="AC147" s="486"/>
      <c r="AD147" s="486"/>
      <c r="AE147" s="486"/>
      <c r="AF147" s="486"/>
      <c r="AG147" s="492"/>
      <c r="AH147" s="486"/>
      <c r="AI147" s="486"/>
      <c r="AJ147" s="486"/>
      <c r="AK147" s="486"/>
      <c r="AL147" s="486"/>
      <c r="AM147" s="486"/>
      <c r="AN147" s="492"/>
      <c r="AO147" s="486"/>
      <c r="AP147" s="486"/>
      <c r="AQ147" s="486"/>
      <c r="AR147" s="486"/>
      <c r="AS147" s="486"/>
      <c r="AT147" s="492"/>
      <c r="AU147" s="486"/>
      <c r="AV147" s="486"/>
      <c r="AW147" s="486"/>
      <c r="AX147" s="486"/>
      <c r="AY147" s="486"/>
      <c r="AZ147" s="486"/>
      <c r="BA147" s="492"/>
      <c r="BB147" s="486"/>
      <c r="BC147" s="486"/>
      <c r="BD147" s="486"/>
      <c r="BE147" s="486"/>
      <c r="BF147" s="486"/>
      <c r="BG147" s="492"/>
      <c r="BH147" s="486"/>
      <c r="BI147" s="486"/>
      <c r="BJ147" s="486"/>
      <c r="BK147" s="486"/>
      <c r="BL147" s="486"/>
      <c r="BM147" s="461"/>
      <c r="BN147" s="436"/>
      <c r="BO147" s="461"/>
      <c r="BP147" s="461"/>
      <c r="BQ147" s="461"/>
      <c r="BR147" s="461"/>
      <c r="BS147" s="461"/>
      <c r="BT147" s="461"/>
      <c r="BU147" s="461"/>
      <c r="BV147" s="461"/>
      <c r="BW147" s="461"/>
      <c r="BX147" s="461"/>
      <c r="BY147" s="461"/>
      <c r="BZ147" s="461"/>
      <c r="CA147" s="461"/>
      <c r="CB147" s="461"/>
      <c r="CC147" s="461"/>
      <c r="CD147" s="461"/>
      <c r="CE147" s="461"/>
      <c r="CF147" s="461"/>
      <c r="CG147" s="461"/>
      <c r="CH147" s="461"/>
      <c r="CI147" s="461"/>
      <c r="CJ147" s="461"/>
      <c r="CK147" s="461"/>
      <c r="CL147" s="461"/>
      <c r="CM147" s="461"/>
      <c r="CN147" s="461"/>
      <c r="CO147" s="461"/>
      <c r="CP147" s="461"/>
      <c r="CQ147" s="461"/>
      <c r="CR147" s="461"/>
      <c r="CS147" s="461"/>
      <c r="CT147" s="461"/>
      <c r="CU147" s="461"/>
      <c r="CV147" s="461"/>
      <c r="CW147" s="461"/>
      <c r="CX147" s="461"/>
      <c r="CY147" s="461"/>
      <c r="CZ147" s="461"/>
      <c r="DA147" s="461"/>
      <c r="DB147" s="461"/>
      <c r="DC147" s="461"/>
      <c r="DD147" s="461"/>
      <c r="DE147" s="461"/>
      <c r="DF147" s="461"/>
      <c r="DG147" s="461"/>
      <c r="DH147" s="461"/>
      <c r="DI147" s="461"/>
      <c r="DJ147" s="461"/>
      <c r="DK147" s="461"/>
      <c r="DL147" s="461"/>
      <c r="DM147" s="461"/>
      <c r="DN147" s="461"/>
      <c r="DO147" s="461"/>
      <c r="DP147" s="461"/>
      <c r="DQ147" s="461"/>
    </row>
    <row r="148" spans="1:121" ht="12" customHeight="1">
      <c r="A148" s="850"/>
      <c r="B148" s="850"/>
      <c r="C148" s="486"/>
      <c r="D148" s="470"/>
      <c r="E148" s="484"/>
      <c r="F148" s="484"/>
      <c r="G148" s="486"/>
      <c r="H148" s="486"/>
      <c r="I148" s="486"/>
      <c r="J148" s="486"/>
      <c r="K148" s="486"/>
      <c r="L148" s="486"/>
      <c r="M148" s="486"/>
      <c r="N148" s="492"/>
      <c r="O148" s="486"/>
      <c r="P148" s="486"/>
      <c r="Q148" s="486"/>
      <c r="R148" s="486"/>
      <c r="S148" s="486"/>
      <c r="T148" s="492"/>
      <c r="U148" s="486"/>
      <c r="V148" s="486"/>
      <c r="W148" s="486"/>
      <c r="X148" s="486"/>
      <c r="Y148" s="486"/>
      <c r="Z148" s="486"/>
      <c r="AA148" s="492"/>
      <c r="AB148" s="486"/>
      <c r="AC148" s="486"/>
      <c r="AD148" s="486"/>
      <c r="AE148" s="486"/>
      <c r="AF148" s="486"/>
      <c r="AG148" s="492"/>
      <c r="AH148" s="486"/>
      <c r="AI148" s="486"/>
      <c r="AJ148" s="486"/>
      <c r="AK148" s="486"/>
      <c r="AL148" s="486"/>
      <c r="AM148" s="486"/>
      <c r="AN148" s="492"/>
      <c r="AO148" s="486"/>
      <c r="AP148" s="486"/>
      <c r="AQ148" s="486"/>
      <c r="AR148" s="486"/>
      <c r="AS148" s="486"/>
      <c r="AT148" s="492"/>
      <c r="AU148" s="486"/>
      <c r="AV148" s="486"/>
      <c r="AW148" s="486"/>
      <c r="AX148" s="486"/>
      <c r="AY148" s="486"/>
      <c r="AZ148" s="486"/>
      <c r="BA148" s="492"/>
      <c r="BB148" s="486"/>
      <c r="BC148" s="486"/>
      <c r="BD148" s="486"/>
      <c r="BE148" s="486"/>
      <c r="BF148" s="486"/>
      <c r="BG148" s="492"/>
      <c r="BH148" s="486"/>
      <c r="BI148" s="486"/>
      <c r="BJ148" s="486"/>
      <c r="BK148" s="486"/>
      <c r="BL148" s="486"/>
      <c r="BM148" s="461"/>
      <c r="BN148" s="436"/>
      <c r="BO148" s="461"/>
      <c r="BP148" s="461"/>
      <c r="BQ148" s="461"/>
      <c r="BR148" s="461"/>
      <c r="BS148" s="461"/>
      <c r="BT148" s="461"/>
      <c r="BU148" s="461"/>
      <c r="BV148" s="461"/>
      <c r="BW148" s="461"/>
      <c r="BX148" s="461"/>
      <c r="BY148" s="461"/>
      <c r="BZ148" s="461"/>
      <c r="CA148" s="461"/>
      <c r="CB148" s="461"/>
      <c r="CC148" s="461"/>
      <c r="CD148" s="461"/>
      <c r="CE148" s="461"/>
      <c r="CF148" s="461"/>
      <c r="CG148" s="461"/>
      <c r="CH148" s="461"/>
      <c r="CI148" s="461"/>
      <c r="CJ148" s="461"/>
      <c r="CK148" s="461"/>
      <c r="CL148" s="461"/>
      <c r="CM148" s="461"/>
      <c r="CN148" s="461"/>
      <c r="CO148" s="461"/>
      <c r="CP148" s="461"/>
      <c r="CQ148" s="461"/>
      <c r="CR148" s="461"/>
      <c r="CS148" s="461"/>
      <c r="CT148" s="461"/>
      <c r="CU148" s="461"/>
      <c r="CV148" s="461"/>
      <c r="CW148" s="461"/>
      <c r="CX148" s="461"/>
      <c r="CY148" s="461"/>
      <c r="CZ148" s="461"/>
      <c r="DA148" s="461"/>
      <c r="DB148" s="461"/>
      <c r="DC148" s="461"/>
      <c r="DD148" s="461"/>
      <c r="DE148" s="461"/>
      <c r="DF148" s="461"/>
      <c r="DG148" s="461"/>
      <c r="DH148" s="461"/>
      <c r="DI148" s="461"/>
      <c r="DJ148" s="461"/>
      <c r="DK148" s="461"/>
      <c r="DL148" s="461"/>
      <c r="DM148" s="461"/>
      <c r="DN148" s="461"/>
      <c r="DO148" s="461"/>
      <c r="DP148" s="461"/>
      <c r="DQ148" s="461"/>
    </row>
    <row r="149" spans="1:121" ht="12" customHeight="1">
      <c r="A149" s="850"/>
      <c r="B149" s="850"/>
      <c r="C149" s="486"/>
      <c r="D149" s="470"/>
      <c r="E149" s="484"/>
      <c r="F149" s="484"/>
      <c r="G149" s="486"/>
      <c r="H149" s="486"/>
      <c r="I149" s="486"/>
      <c r="J149" s="486"/>
      <c r="K149" s="486"/>
      <c r="L149" s="486"/>
      <c r="M149" s="486"/>
      <c r="N149" s="492"/>
      <c r="O149" s="486"/>
      <c r="P149" s="486"/>
      <c r="Q149" s="486"/>
      <c r="R149" s="486"/>
      <c r="S149" s="486"/>
      <c r="T149" s="492"/>
      <c r="U149" s="486"/>
      <c r="V149" s="486"/>
      <c r="W149" s="486"/>
      <c r="X149" s="486"/>
      <c r="Y149" s="486"/>
      <c r="Z149" s="486"/>
      <c r="AA149" s="492"/>
      <c r="AB149" s="486"/>
      <c r="AC149" s="486"/>
      <c r="AD149" s="486"/>
      <c r="AE149" s="486"/>
      <c r="AF149" s="486"/>
      <c r="AG149" s="492"/>
      <c r="AH149" s="486"/>
      <c r="AI149" s="486"/>
      <c r="AJ149" s="486"/>
      <c r="AK149" s="486"/>
      <c r="AL149" s="486"/>
      <c r="AM149" s="486"/>
      <c r="AN149" s="492"/>
      <c r="AO149" s="486"/>
      <c r="AP149" s="486"/>
      <c r="AQ149" s="486"/>
      <c r="AR149" s="486"/>
      <c r="AS149" s="486"/>
      <c r="AT149" s="492"/>
      <c r="AU149" s="486"/>
      <c r="AV149" s="486"/>
      <c r="AW149" s="486"/>
      <c r="AX149" s="486"/>
      <c r="AY149" s="486"/>
      <c r="AZ149" s="486"/>
      <c r="BA149" s="492"/>
      <c r="BB149" s="486"/>
      <c r="BC149" s="486"/>
      <c r="BD149" s="486"/>
      <c r="BE149" s="486"/>
      <c r="BF149" s="486"/>
      <c r="BG149" s="492"/>
      <c r="BH149" s="486"/>
      <c r="BI149" s="486"/>
      <c r="BJ149" s="486"/>
      <c r="BK149" s="486"/>
      <c r="BL149" s="486"/>
      <c r="BM149" s="461"/>
      <c r="BN149" s="436"/>
      <c r="BO149" s="461"/>
      <c r="BP149" s="461"/>
      <c r="BQ149" s="461"/>
      <c r="BR149" s="461"/>
      <c r="BS149" s="461"/>
      <c r="BT149" s="461"/>
      <c r="BU149" s="461"/>
      <c r="BV149" s="461"/>
      <c r="BW149" s="461"/>
      <c r="BX149" s="461"/>
      <c r="BY149" s="461"/>
      <c r="BZ149" s="461"/>
      <c r="CA149" s="461"/>
      <c r="CB149" s="461"/>
      <c r="CC149" s="461"/>
      <c r="CD149" s="461"/>
      <c r="CE149" s="461"/>
      <c r="CF149" s="461"/>
      <c r="CG149" s="461"/>
      <c r="CH149" s="461"/>
      <c r="CI149" s="461"/>
      <c r="CJ149" s="461"/>
      <c r="CK149" s="461"/>
      <c r="CL149" s="461"/>
      <c r="CM149" s="461"/>
      <c r="CN149" s="461"/>
      <c r="CO149" s="461"/>
      <c r="CP149" s="461"/>
      <c r="CQ149" s="461"/>
      <c r="CR149" s="461"/>
      <c r="CS149" s="461"/>
      <c r="CT149" s="461"/>
      <c r="CU149" s="461"/>
      <c r="CV149" s="461"/>
      <c r="CW149" s="461"/>
      <c r="CX149" s="461"/>
      <c r="CY149" s="461"/>
      <c r="CZ149" s="461"/>
      <c r="DA149" s="461"/>
      <c r="DB149" s="461"/>
      <c r="DC149" s="461"/>
      <c r="DD149" s="461"/>
      <c r="DE149" s="461"/>
      <c r="DF149" s="461"/>
      <c r="DG149" s="461"/>
      <c r="DH149" s="461"/>
      <c r="DI149" s="461"/>
      <c r="DJ149" s="461"/>
      <c r="DK149" s="461"/>
      <c r="DL149" s="461"/>
      <c r="DM149" s="461"/>
      <c r="DN149" s="461"/>
      <c r="DO149" s="461"/>
      <c r="DP149" s="461"/>
      <c r="DQ149" s="461"/>
    </row>
    <row r="150" spans="1:121" ht="12" customHeight="1">
      <c r="A150" s="850"/>
      <c r="B150" s="850"/>
      <c r="C150" s="486"/>
      <c r="D150" s="470"/>
      <c r="E150" s="484"/>
      <c r="F150" s="484"/>
      <c r="G150" s="486"/>
      <c r="H150" s="486"/>
      <c r="I150" s="486"/>
      <c r="J150" s="486"/>
      <c r="K150" s="486"/>
      <c r="L150" s="486"/>
      <c r="M150" s="486"/>
      <c r="N150" s="492"/>
      <c r="O150" s="486"/>
      <c r="P150" s="486"/>
      <c r="Q150" s="486"/>
      <c r="R150" s="486"/>
      <c r="S150" s="486"/>
      <c r="T150" s="492"/>
      <c r="U150" s="486"/>
      <c r="V150" s="486"/>
      <c r="W150" s="486"/>
      <c r="X150" s="486"/>
      <c r="Y150" s="486"/>
      <c r="Z150" s="486"/>
      <c r="AA150" s="492"/>
      <c r="AB150" s="486"/>
      <c r="AC150" s="486"/>
      <c r="AD150" s="486"/>
      <c r="AE150" s="486"/>
      <c r="AF150" s="486"/>
      <c r="AG150" s="492"/>
      <c r="AH150" s="486"/>
      <c r="AI150" s="486"/>
      <c r="AJ150" s="486"/>
      <c r="AK150" s="486"/>
      <c r="AL150" s="486"/>
      <c r="AM150" s="486"/>
      <c r="AN150" s="492"/>
      <c r="AO150" s="486"/>
      <c r="AP150" s="486"/>
      <c r="AQ150" s="486"/>
      <c r="AR150" s="486"/>
      <c r="AS150" s="486"/>
      <c r="AT150" s="492"/>
      <c r="AU150" s="486"/>
      <c r="AV150" s="486"/>
      <c r="AW150" s="486"/>
      <c r="AX150" s="486"/>
      <c r="AY150" s="486"/>
      <c r="AZ150" s="486"/>
      <c r="BA150" s="492"/>
      <c r="BB150" s="486"/>
      <c r="BC150" s="486"/>
      <c r="BD150" s="486"/>
      <c r="BE150" s="486"/>
      <c r="BF150" s="486"/>
      <c r="BG150" s="492"/>
      <c r="BH150" s="486"/>
      <c r="BI150" s="486"/>
      <c r="BJ150" s="486"/>
      <c r="BK150" s="486"/>
      <c r="BL150" s="486"/>
      <c r="BM150" s="461"/>
      <c r="BN150" s="436"/>
      <c r="BO150" s="461"/>
      <c r="BP150" s="461"/>
      <c r="BQ150" s="461"/>
      <c r="BR150" s="461"/>
      <c r="BS150" s="461"/>
      <c r="BT150" s="461"/>
      <c r="BU150" s="461"/>
      <c r="BV150" s="461"/>
      <c r="BW150" s="461"/>
      <c r="BX150" s="461"/>
      <c r="BY150" s="461"/>
      <c r="BZ150" s="461"/>
      <c r="CA150" s="461"/>
      <c r="CB150" s="461"/>
      <c r="CC150" s="461"/>
      <c r="CD150" s="461"/>
      <c r="CE150" s="461"/>
      <c r="CF150" s="461"/>
      <c r="CG150" s="461"/>
      <c r="CH150" s="461"/>
      <c r="CI150" s="461"/>
      <c r="CJ150" s="461"/>
      <c r="CK150" s="461"/>
      <c r="CL150" s="461"/>
      <c r="CM150" s="461"/>
      <c r="CN150" s="461"/>
      <c r="CO150" s="461"/>
      <c r="CP150" s="461"/>
      <c r="CQ150" s="461"/>
      <c r="CR150" s="461"/>
      <c r="CS150" s="461"/>
      <c r="CT150" s="461"/>
      <c r="CU150" s="461"/>
      <c r="CV150" s="461"/>
      <c r="CW150" s="461"/>
      <c r="CX150" s="461"/>
      <c r="CY150" s="461"/>
      <c r="CZ150" s="461"/>
      <c r="DA150" s="461"/>
      <c r="DB150" s="461"/>
      <c r="DC150" s="461"/>
      <c r="DD150" s="461"/>
      <c r="DE150" s="461"/>
      <c r="DF150" s="461"/>
      <c r="DG150" s="461"/>
      <c r="DH150" s="461"/>
      <c r="DI150" s="461"/>
      <c r="DJ150" s="461"/>
      <c r="DK150" s="461"/>
      <c r="DL150" s="461"/>
      <c r="DM150" s="461"/>
      <c r="DN150" s="461"/>
      <c r="DO150" s="461"/>
      <c r="DP150" s="461"/>
      <c r="DQ150" s="461"/>
    </row>
    <row r="151" spans="1:121" ht="12" customHeight="1">
      <c r="A151" s="850"/>
      <c r="B151" s="850"/>
      <c r="C151" s="486"/>
      <c r="D151" s="470"/>
      <c r="E151" s="484"/>
      <c r="F151" s="484"/>
      <c r="G151" s="486"/>
      <c r="H151" s="486"/>
      <c r="I151" s="486"/>
      <c r="J151" s="486"/>
      <c r="K151" s="486"/>
      <c r="L151" s="486"/>
      <c r="M151" s="486"/>
      <c r="N151" s="492"/>
      <c r="O151" s="486"/>
      <c r="P151" s="486"/>
      <c r="Q151" s="486"/>
      <c r="R151" s="486"/>
      <c r="S151" s="486"/>
      <c r="T151" s="492"/>
      <c r="U151" s="486"/>
      <c r="V151" s="486"/>
      <c r="W151" s="486"/>
      <c r="X151" s="486"/>
      <c r="Y151" s="486"/>
      <c r="Z151" s="486"/>
      <c r="AA151" s="492"/>
      <c r="AB151" s="486"/>
      <c r="AC151" s="486"/>
      <c r="AD151" s="486"/>
      <c r="AE151" s="486"/>
      <c r="AF151" s="486"/>
      <c r="AG151" s="492"/>
      <c r="AH151" s="486"/>
      <c r="AI151" s="486"/>
      <c r="AJ151" s="486"/>
      <c r="AK151" s="486"/>
      <c r="AL151" s="486"/>
      <c r="AM151" s="486"/>
      <c r="AN151" s="492"/>
      <c r="AO151" s="486"/>
      <c r="AP151" s="486"/>
      <c r="AQ151" s="486"/>
      <c r="AR151" s="486"/>
      <c r="AS151" s="486"/>
      <c r="AT151" s="492"/>
      <c r="AU151" s="486"/>
      <c r="AV151" s="486"/>
      <c r="AW151" s="486"/>
      <c r="AX151" s="486"/>
      <c r="AY151" s="486"/>
      <c r="AZ151" s="486"/>
      <c r="BA151" s="492"/>
      <c r="BB151" s="486"/>
      <c r="BC151" s="486"/>
      <c r="BD151" s="486"/>
      <c r="BE151" s="486"/>
      <c r="BF151" s="486"/>
      <c r="BG151" s="492"/>
      <c r="BH151" s="486"/>
      <c r="BI151" s="486"/>
      <c r="BJ151" s="486"/>
      <c r="BK151" s="486"/>
      <c r="BL151" s="486"/>
      <c r="BM151" s="461"/>
      <c r="BN151" s="436"/>
      <c r="BO151" s="461"/>
      <c r="BP151" s="461"/>
      <c r="BQ151" s="461"/>
      <c r="BR151" s="461"/>
      <c r="BS151" s="461"/>
      <c r="BT151" s="461"/>
      <c r="BU151" s="461"/>
      <c r="BV151" s="461"/>
      <c r="BW151" s="461"/>
      <c r="BX151" s="461"/>
      <c r="BY151" s="461"/>
      <c r="BZ151" s="461"/>
      <c r="CA151" s="461"/>
      <c r="CB151" s="461"/>
      <c r="CC151" s="461"/>
      <c r="CD151" s="461"/>
      <c r="CE151" s="461"/>
      <c r="CF151" s="461"/>
      <c r="CG151" s="461"/>
      <c r="CH151" s="461"/>
      <c r="CI151" s="461"/>
      <c r="CJ151" s="461"/>
      <c r="CK151" s="461"/>
      <c r="CL151" s="461"/>
      <c r="CM151" s="461"/>
      <c r="CN151" s="461"/>
      <c r="CO151" s="461"/>
      <c r="CP151" s="461"/>
      <c r="CQ151" s="461"/>
      <c r="CR151" s="461"/>
      <c r="CS151" s="461"/>
      <c r="CT151" s="461"/>
      <c r="CU151" s="461"/>
      <c r="CV151" s="461"/>
      <c r="CW151" s="461"/>
      <c r="CX151" s="461"/>
      <c r="CY151" s="461"/>
      <c r="CZ151" s="461"/>
      <c r="DA151" s="461"/>
      <c r="DB151" s="461"/>
      <c r="DC151" s="461"/>
      <c r="DD151" s="461"/>
      <c r="DE151" s="461"/>
      <c r="DF151" s="461"/>
      <c r="DG151" s="461"/>
      <c r="DH151" s="461"/>
      <c r="DI151" s="461"/>
      <c r="DJ151" s="461"/>
      <c r="DK151" s="461"/>
      <c r="DL151" s="461"/>
      <c r="DM151" s="461"/>
      <c r="DN151" s="461"/>
      <c r="DO151" s="461"/>
      <c r="DP151" s="461"/>
      <c r="DQ151" s="461"/>
    </row>
    <row r="152" spans="1:121" ht="12" customHeight="1">
      <c r="A152" s="850"/>
      <c r="B152" s="850"/>
      <c r="C152" s="486"/>
      <c r="D152" s="470"/>
      <c r="E152" s="484"/>
      <c r="F152" s="484"/>
      <c r="G152" s="486"/>
      <c r="H152" s="486"/>
      <c r="I152" s="486"/>
      <c r="J152" s="486"/>
      <c r="K152" s="486"/>
      <c r="L152" s="486"/>
      <c r="M152" s="486"/>
      <c r="N152" s="492"/>
      <c r="O152" s="486"/>
      <c r="P152" s="486"/>
      <c r="Q152" s="486"/>
      <c r="R152" s="486"/>
      <c r="S152" s="486"/>
      <c r="T152" s="492"/>
      <c r="U152" s="486"/>
      <c r="V152" s="486"/>
      <c r="W152" s="486"/>
      <c r="X152" s="486"/>
      <c r="Y152" s="486"/>
      <c r="Z152" s="486"/>
      <c r="AA152" s="492"/>
      <c r="AB152" s="486"/>
      <c r="AC152" s="486"/>
      <c r="AD152" s="486"/>
      <c r="AE152" s="486"/>
      <c r="AF152" s="486"/>
      <c r="AG152" s="492"/>
      <c r="AH152" s="486"/>
      <c r="AI152" s="486"/>
      <c r="AJ152" s="486"/>
      <c r="AK152" s="486"/>
      <c r="AL152" s="486"/>
      <c r="AM152" s="486"/>
      <c r="AN152" s="492"/>
      <c r="AO152" s="486"/>
      <c r="AP152" s="486"/>
      <c r="AQ152" s="486"/>
      <c r="AR152" s="486"/>
      <c r="AS152" s="486"/>
      <c r="AT152" s="492"/>
      <c r="AU152" s="486"/>
      <c r="AV152" s="486"/>
      <c r="AW152" s="486"/>
      <c r="AX152" s="486"/>
      <c r="AY152" s="486"/>
      <c r="AZ152" s="486"/>
      <c r="BA152" s="492"/>
      <c r="BB152" s="486"/>
      <c r="BC152" s="486"/>
      <c r="BD152" s="486"/>
      <c r="BE152" s="486"/>
      <c r="BF152" s="486"/>
      <c r="BG152" s="492"/>
      <c r="BH152" s="486"/>
      <c r="BI152" s="486"/>
      <c r="BJ152" s="486"/>
      <c r="BK152" s="486"/>
      <c r="BL152" s="486"/>
      <c r="BM152" s="461"/>
      <c r="BN152" s="436"/>
      <c r="BO152" s="461"/>
      <c r="BP152" s="461"/>
      <c r="BQ152" s="461"/>
      <c r="BR152" s="461"/>
      <c r="BS152" s="461"/>
      <c r="BT152" s="461"/>
      <c r="BU152" s="461"/>
      <c r="BV152" s="461"/>
      <c r="BW152" s="461"/>
      <c r="BX152" s="461"/>
      <c r="BY152" s="461"/>
      <c r="BZ152" s="461"/>
      <c r="CA152" s="461"/>
      <c r="CB152" s="461"/>
      <c r="CC152" s="461"/>
      <c r="CD152" s="461"/>
      <c r="CE152" s="461"/>
      <c r="CF152" s="461"/>
      <c r="CG152" s="461"/>
      <c r="CH152" s="461"/>
      <c r="CI152" s="461"/>
      <c r="CJ152" s="461"/>
      <c r="CK152" s="461"/>
      <c r="CL152" s="461"/>
      <c r="CM152" s="461"/>
      <c r="CN152" s="461"/>
      <c r="CO152" s="461"/>
      <c r="CP152" s="461"/>
      <c r="CQ152" s="461"/>
      <c r="CR152" s="461"/>
      <c r="CS152" s="461"/>
      <c r="CT152" s="461"/>
      <c r="CU152" s="461"/>
      <c r="CV152" s="461"/>
      <c r="CW152" s="461"/>
      <c r="CX152" s="461"/>
      <c r="CY152" s="461"/>
      <c r="CZ152" s="461"/>
      <c r="DA152" s="461"/>
      <c r="DB152" s="461"/>
      <c r="DC152" s="461"/>
      <c r="DD152" s="461"/>
      <c r="DE152" s="461"/>
      <c r="DF152" s="461"/>
      <c r="DG152" s="461"/>
      <c r="DH152" s="461"/>
      <c r="DI152" s="461"/>
      <c r="DJ152" s="461"/>
      <c r="DK152" s="461"/>
      <c r="DL152" s="461"/>
      <c r="DM152" s="461"/>
      <c r="DN152" s="461"/>
      <c r="DO152" s="461"/>
      <c r="DP152" s="461"/>
      <c r="DQ152" s="461"/>
    </row>
    <row r="153" spans="1:121" ht="12" customHeight="1">
      <c r="A153" s="850"/>
      <c r="B153" s="850"/>
      <c r="C153" s="486"/>
      <c r="D153" s="470"/>
      <c r="E153" s="484"/>
      <c r="F153" s="484"/>
      <c r="G153" s="486"/>
      <c r="H153" s="486"/>
      <c r="I153" s="486"/>
      <c r="J153" s="486"/>
      <c r="K153" s="486"/>
      <c r="L153" s="486"/>
      <c r="M153" s="486"/>
      <c r="N153" s="492"/>
      <c r="O153" s="486"/>
      <c r="P153" s="486"/>
      <c r="Q153" s="486"/>
      <c r="R153" s="486"/>
      <c r="S153" s="486"/>
      <c r="T153" s="492"/>
      <c r="U153" s="486"/>
      <c r="V153" s="486"/>
      <c r="W153" s="486"/>
      <c r="X153" s="486"/>
      <c r="Y153" s="486"/>
      <c r="Z153" s="486"/>
      <c r="AA153" s="492"/>
      <c r="AB153" s="486"/>
      <c r="AC153" s="486"/>
      <c r="AD153" s="486"/>
      <c r="AE153" s="486"/>
      <c r="AF153" s="486"/>
      <c r="AG153" s="492"/>
      <c r="AH153" s="486"/>
      <c r="AI153" s="486"/>
      <c r="AJ153" s="486"/>
      <c r="AK153" s="486"/>
      <c r="AL153" s="486"/>
      <c r="AM153" s="486"/>
      <c r="AN153" s="492"/>
      <c r="AO153" s="486"/>
      <c r="AP153" s="486"/>
      <c r="AQ153" s="486"/>
      <c r="AR153" s="486"/>
      <c r="AS153" s="486"/>
      <c r="AT153" s="492"/>
      <c r="AU153" s="486"/>
      <c r="AV153" s="486"/>
      <c r="AW153" s="486"/>
      <c r="AX153" s="486"/>
      <c r="AY153" s="486"/>
      <c r="AZ153" s="486"/>
      <c r="BA153" s="492"/>
      <c r="BB153" s="486"/>
      <c r="BC153" s="486"/>
      <c r="BD153" s="486"/>
      <c r="BE153" s="486"/>
      <c r="BF153" s="486"/>
      <c r="BG153" s="492"/>
      <c r="BH153" s="486"/>
      <c r="BI153" s="486"/>
      <c r="BJ153" s="486"/>
      <c r="BK153" s="486"/>
      <c r="BL153" s="486"/>
      <c r="BM153" s="461"/>
      <c r="BN153" s="436"/>
      <c r="BO153" s="461"/>
      <c r="BP153" s="461"/>
      <c r="BQ153" s="461"/>
      <c r="BR153" s="461"/>
      <c r="BS153" s="461"/>
      <c r="BT153" s="461"/>
      <c r="BU153" s="461"/>
      <c r="BV153" s="461"/>
      <c r="BW153" s="461"/>
      <c r="BX153" s="461"/>
      <c r="BY153" s="461"/>
      <c r="BZ153" s="461"/>
      <c r="CA153" s="461"/>
      <c r="CB153" s="461"/>
      <c r="CC153" s="461"/>
      <c r="CD153" s="461"/>
      <c r="CE153" s="461"/>
      <c r="CF153" s="461"/>
      <c r="CG153" s="461"/>
      <c r="CH153" s="461"/>
      <c r="CI153" s="461"/>
      <c r="CJ153" s="461"/>
      <c r="CK153" s="461"/>
      <c r="CL153" s="461"/>
      <c r="CM153" s="461"/>
      <c r="CN153" s="461"/>
      <c r="CO153" s="461"/>
      <c r="CP153" s="461"/>
      <c r="CQ153" s="461"/>
      <c r="CR153" s="461"/>
      <c r="CS153" s="461"/>
      <c r="CT153" s="461"/>
      <c r="CU153" s="461"/>
      <c r="CV153" s="461"/>
      <c r="CW153" s="461"/>
      <c r="CX153" s="461"/>
      <c r="CY153" s="461"/>
      <c r="CZ153" s="461"/>
      <c r="DA153" s="461"/>
      <c r="DB153" s="461"/>
      <c r="DC153" s="461"/>
      <c r="DD153" s="461"/>
      <c r="DE153" s="461"/>
      <c r="DF153" s="461"/>
      <c r="DG153" s="461"/>
      <c r="DH153" s="461"/>
      <c r="DI153" s="461"/>
      <c r="DJ153" s="461"/>
      <c r="DK153" s="461"/>
      <c r="DL153" s="461"/>
      <c r="DM153" s="461"/>
      <c r="DN153" s="461"/>
      <c r="DO153" s="461"/>
      <c r="DP153" s="461"/>
      <c r="DQ153" s="461"/>
    </row>
    <row r="154" spans="1:121" ht="12" customHeight="1">
      <c r="A154" s="850"/>
      <c r="B154" s="850"/>
      <c r="C154" s="486"/>
      <c r="D154" s="470"/>
      <c r="E154" s="484"/>
      <c r="F154" s="484"/>
      <c r="G154" s="486"/>
      <c r="H154" s="486"/>
      <c r="I154" s="486"/>
      <c r="J154" s="486"/>
      <c r="K154" s="486"/>
      <c r="L154" s="486"/>
      <c r="M154" s="486"/>
      <c r="N154" s="492"/>
      <c r="O154" s="486"/>
      <c r="P154" s="486"/>
      <c r="Q154" s="486"/>
      <c r="R154" s="486"/>
      <c r="S154" s="486"/>
      <c r="T154" s="492"/>
      <c r="U154" s="486"/>
      <c r="V154" s="486"/>
      <c r="W154" s="486"/>
      <c r="X154" s="486"/>
      <c r="Y154" s="486"/>
      <c r="Z154" s="486"/>
      <c r="AA154" s="492"/>
      <c r="AB154" s="486"/>
      <c r="AC154" s="486"/>
      <c r="AD154" s="486"/>
      <c r="AE154" s="486"/>
      <c r="AF154" s="486"/>
      <c r="AG154" s="492"/>
      <c r="AH154" s="486"/>
      <c r="AI154" s="486"/>
      <c r="AJ154" s="486"/>
      <c r="AK154" s="486"/>
      <c r="AL154" s="486"/>
      <c r="AM154" s="486"/>
      <c r="AN154" s="492"/>
      <c r="AO154" s="486"/>
      <c r="AP154" s="486"/>
      <c r="AQ154" s="486"/>
      <c r="AR154" s="486"/>
      <c r="AS154" s="486"/>
      <c r="AT154" s="492"/>
      <c r="AU154" s="486"/>
      <c r="AV154" s="486"/>
      <c r="AW154" s="486"/>
      <c r="AX154" s="486"/>
      <c r="AY154" s="486"/>
      <c r="AZ154" s="486"/>
      <c r="BA154" s="492"/>
      <c r="BB154" s="486"/>
      <c r="BC154" s="486"/>
      <c r="BD154" s="486"/>
      <c r="BE154" s="486"/>
      <c r="BF154" s="486"/>
      <c r="BG154" s="492"/>
      <c r="BH154" s="486"/>
      <c r="BI154" s="486"/>
      <c r="BJ154" s="486"/>
      <c r="BK154" s="486"/>
      <c r="BL154" s="486"/>
      <c r="BM154" s="461"/>
      <c r="BN154" s="436"/>
      <c r="BO154" s="461"/>
      <c r="BP154" s="461"/>
      <c r="BQ154" s="461"/>
      <c r="BR154" s="461"/>
      <c r="BS154" s="461"/>
      <c r="BT154" s="461"/>
      <c r="BU154" s="461"/>
      <c r="BV154" s="461"/>
      <c r="BW154" s="461"/>
      <c r="BX154" s="461"/>
      <c r="BY154" s="461"/>
      <c r="BZ154" s="461"/>
      <c r="CA154" s="461"/>
      <c r="CB154" s="461"/>
      <c r="CC154" s="461"/>
      <c r="CD154" s="461"/>
      <c r="CE154" s="461"/>
      <c r="CF154" s="461"/>
      <c r="CG154" s="461"/>
      <c r="CH154" s="461"/>
      <c r="CI154" s="461"/>
      <c r="CJ154" s="461"/>
      <c r="CK154" s="461"/>
      <c r="CL154" s="461"/>
      <c r="CM154" s="461"/>
      <c r="CN154" s="461"/>
      <c r="CO154" s="461"/>
      <c r="CP154" s="461"/>
      <c r="CQ154" s="461"/>
      <c r="CR154" s="461"/>
      <c r="CS154" s="461"/>
      <c r="CT154" s="461"/>
      <c r="CU154" s="461"/>
      <c r="CV154" s="461"/>
      <c r="CW154" s="461"/>
      <c r="CX154" s="461"/>
      <c r="CY154" s="461"/>
      <c r="CZ154" s="461"/>
      <c r="DA154" s="461"/>
      <c r="DB154" s="461"/>
      <c r="DC154" s="461"/>
      <c r="DD154" s="461"/>
      <c r="DE154" s="461"/>
      <c r="DF154" s="461"/>
      <c r="DG154" s="461"/>
      <c r="DH154" s="461"/>
      <c r="DI154" s="461"/>
      <c r="DJ154" s="461"/>
      <c r="DK154" s="461"/>
      <c r="DL154" s="461"/>
      <c r="DM154" s="461"/>
      <c r="DN154" s="461"/>
      <c r="DO154" s="461"/>
      <c r="DP154" s="461"/>
      <c r="DQ154" s="461"/>
    </row>
    <row r="155" spans="1:121" ht="12" customHeight="1">
      <c r="A155" s="850"/>
      <c r="B155" s="850"/>
      <c r="C155" s="486"/>
      <c r="D155" s="470"/>
      <c r="E155" s="484"/>
      <c r="F155" s="484"/>
      <c r="G155" s="486"/>
      <c r="H155" s="486"/>
      <c r="I155" s="486"/>
      <c r="J155" s="486"/>
      <c r="K155" s="486"/>
      <c r="L155" s="486"/>
      <c r="M155" s="486"/>
      <c r="N155" s="492"/>
      <c r="O155" s="486"/>
      <c r="P155" s="486"/>
      <c r="Q155" s="486"/>
      <c r="R155" s="486"/>
      <c r="S155" s="486"/>
      <c r="T155" s="492"/>
      <c r="U155" s="486"/>
      <c r="V155" s="486"/>
      <c r="W155" s="486"/>
      <c r="X155" s="486"/>
      <c r="Y155" s="486"/>
      <c r="Z155" s="486"/>
      <c r="AA155" s="492"/>
      <c r="AB155" s="486"/>
      <c r="AC155" s="486"/>
      <c r="AD155" s="486"/>
      <c r="AE155" s="486"/>
      <c r="AF155" s="486"/>
      <c r="AG155" s="492"/>
      <c r="AH155" s="486"/>
      <c r="AI155" s="486"/>
      <c r="AJ155" s="486"/>
      <c r="AK155" s="486"/>
      <c r="AL155" s="486"/>
      <c r="AM155" s="486"/>
      <c r="AN155" s="492"/>
      <c r="AO155" s="486"/>
      <c r="AP155" s="486"/>
      <c r="AQ155" s="486"/>
      <c r="AR155" s="486"/>
      <c r="AS155" s="486"/>
      <c r="AT155" s="492"/>
      <c r="AU155" s="486"/>
      <c r="AV155" s="486"/>
      <c r="AW155" s="486"/>
      <c r="AX155" s="486"/>
      <c r="AY155" s="486"/>
      <c r="AZ155" s="486"/>
      <c r="BA155" s="492"/>
      <c r="BB155" s="486"/>
      <c r="BC155" s="486"/>
      <c r="BD155" s="486"/>
      <c r="BE155" s="486"/>
      <c r="BF155" s="486"/>
      <c r="BG155" s="492"/>
      <c r="BH155" s="486"/>
      <c r="BI155" s="486"/>
      <c r="BJ155" s="486"/>
      <c r="BK155" s="486"/>
      <c r="BL155" s="486"/>
      <c r="BM155" s="461"/>
      <c r="BN155" s="436"/>
      <c r="BO155" s="461"/>
      <c r="BP155" s="461"/>
      <c r="BQ155" s="461"/>
      <c r="BR155" s="461"/>
      <c r="BS155" s="461"/>
      <c r="BT155" s="461"/>
      <c r="BU155" s="461"/>
      <c r="BV155" s="461"/>
      <c r="BW155" s="461"/>
      <c r="BX155" s="461"/>
      <c r="BY155" s="461"/>
      <c r="BZ155" s="461"/>
      <c r="CA155" s="461"/>
      <c r="CB155" s="461"/>
      <c r="CC155" s="461"/>
      <c r="CD155" s="461"/>
      <c r="CE155" s="461"/>
      <c r="CF155" s="461"/>
      <c r="CG155" s="461"/>
      <c r="CH155" s="461"/>
      <c r="CI155" s="461"/>
      <c r="CJ155" s="461"/>
      <c r="CK155" s="461"/>
      <c r="CL155" s="461"/>
      <c r="CM155" s="461"/>
      <c r="CN155" s="461"/>
      <c r="CO155" s="461"/>
      <c r="CP155" s="461"/>
      <c r="CQ155" s="461"/>
      <c r="CR155" s="461"/>
      <c r="CS155" s="461"/>
      <c r="CT155" s="461"/>
      <c r="CU155" s="461"/>
      <c r="CV155" s="461"/>
      <c r="CW155" s="461"/>
      <c r="CX155" s="461"/>
      <c r="CY155" s="461"/>
      <c r="CZ155" s="461"/>
      <c r="DA155" s="461"/>
      <c r="DB155" s="461"/>
      <c r="DC155" s="461"/>
      <c r="DD155" s="461"/>
      <c r="DE155" s="461"/>
      <c r="DF155" s="461"/>
      <c r="DG155" s="461"/>
      <c r="DH155" s="461"/>
      <c r="DI155" s="461"/>
      <c r="DJ155" s="461"/>
      <c r="DK155" s="461"/>
      <c r="DL155" s="461"/>
      <c r="DM155" s="461"/>
      <c r="DN155" s="461"/>
      <c r="DO155" s="461"/>
      <c r="DP155" s="461"/>
      <c r="DQ155" s="461"/>
    </row>
    <row r="156" spans="1:121" ht="12" customHeight="1">
      <c r="A156" s="850"/>
      <c r="B156" s="850"/>
      <c r="C156" s="486"/>
      <c r="D156" s="470"/>
      <c r="E156" s="484"/>
      <c r="F156" s="484"/>
      <c r="G156" s="486"/>
      <c r="H156" s="486"/>
      <c r="I156" s="486"/>
      <c r="J156" s="486"/>
      <c r="K156" s="486"/>
      <c r="L156" s="486"/>
      <c r="M156" s="486"/>
      <c r="N156" s="492"/>
      <c r="O156" s="486"/>
      <c r="P156" s="486"/>
      <c r="Q156" s="486"/>
      <c r="R156" s="486"/>
      <c r="S156" s="486"/>
      <c r="T156" s="492"/>
      <c r="U156" s="486"/>
      <c r="V156" s="486"/>
      <c r="W156" s="486"/>
      <c r="X156" s="486"/>
      <c r="Y156" s="486"/>
      <c r="Z156" s="486"/>
      <c r="AA156" s="492"/>
      <c r="AB156" s="486"/>
      <c r="AC156" s="486"/>
      <c r="AD156" s="486"/>
      <c r="AE156" s="486"/>
      <c r="AF156" s="486"/>
      <c r="AG156" s="492"/>
      <c r="AH156" s="486"/>
      <c r="AI156" s="486"/>
      <c r="AJ156" s="486"/>
      <c r="AK156" s="486"/>
      <c r="AL156" s="486"/>
      <c r="AM156" s="486"/>
      <c r="AN156" s="492"/>
      <c r="AO156" s="486"/>
      <c r="AP156" s="486"/>
      <c r="AQ156" s="486"/>
      <c r="AR156" s="486"/>
      <c r="AS156" s="486"/>
      <c r="AT156" s="492"/>
      <c r="AU156" s="486"/>
      <c r="AV156" s="486"/>
      <c r="AW156" s="486"/>
      <c r="AX156" s="486"/>
      <c r="AY156" s="486"/>
      <c r="AZ156" s="486"/>
      <c r="BA156" s="492"/>
      <c r="BB156" s="486"/>
      <c r="BC156" s="486"/>
      <c r="BD156" s="486"/>
      <c r="BE156" s="486"/>
      <c r="BF156" s="486"/>
      <c r="BG156" s="492"/>
      <c r="BH156" s="486"/>
      <c r="BI156" s="486"/>
      <c r="BJ156" s="486"/>
      <c r="BK156" s="486"/>
      <c r="BL156" s="486"/>
      <c r="BM156" s="461"/>
      <c r="BN156" s="436"/>
      <c r="BO156" s="461"/>
      <c r="BP156" s="461"/>
      <c r="BQ156" s="461"/>
      <c r="BR156" s="461"/>
      <c r="BS156" s="461"/>
      <c r="BT156" s="461"/>
      <c r="BU156" s="461"/>
      <c r="BV156" s="461"/>
      <c r="BW156" s="461"/>
      <c r="BX156" s="461"/>
      <c r="BY156" s="461"/>
      <c r="BZ156" s="461"/>
      <c r="CA156" s="461"/>
      <c r="CB156" s="461"/>
      <c r="CC156" s="461"/>
      <c r="CD156" s="461"/>
      <c r="CE156" s="461"/>
      <c r="CF156" s="461"/>
      <c r="CG156" s="461"/>
      <c r="CH156" s="461"/>
      <c r="CI156" s="461"/>
      <c r="CJ156" s="461"/>
      <c r="CK156" s="461"/>
      <c r="CL156" s="461"/>
      <c r="CM156" s="461"/>
      <c r="CN156" s="461"/>
      <c r="CO156" s="461"/>
      <c r="CP156" s="461"/>
      <c r="CQ156" s="461"/>
      <c r="CR156" s="461"/>
      <c r="CS156" s="461"/>
      <c r="CT156" s="461"/>
      <c r="CU156" s="461"/>
      <c r="CV156" s="461"/>
      <c r="CW156" s="461"/>
      <c r="CX156" s="461"/>
      <c r="CY156" s="461"/>
      <c r="CZ156" s="461"/>
      <c r="DA156" s="461"/>
      <c r="DB156" s="461"/>
      <c r="DC156" s="461"/>
      <c r="DD156" s="461"/>
      <c r="DE156" s="461"/>
      <c r="DF156" s="461"/>
      <c r="DG156" s="461"/>
      <c r="DH156" s="461"/>
      <c r="DI156" s="461"/>
      <c r="DJ156" s="461"/>
      <c r="DK156" s="461"/>
      <c r="DL156" s="461"/>
      <c r="DM156" s="461"/>
      <c r="DN156" s="461"/>
      <c r="DO156" s="461"/>
      <c r="DP156" s="461"/>
      <c r="DQ156" s="461"/>
    </row>
    <row r="157" spans="1:121" ht="12" customHeight="1">
      <c r="A157" s="850"/>
      <c r="B157" s="850"/>
      <c r="C157" s="486"/>
      <c r="D157" s="470"/>
      <c r="E157" s="484"/>
      <c r="F157" s="484"/>
      <c r="G157" s="486"/>
      <c r="H157" s="486"/>
      <c r="I157" s="486"/>
      <c r="J157" s="486"/>
      <c r="K157" s="486"/>
      <c r="L157" s="486"/>
      <c r="M157" s="486"/>
      <c r="N157" s="492"/>
      <c r="O157" s="486"/>
      <c r="P157" s="486"/>
      <c r="Q157" s="486"/>
      <c r="R157" s="486"/>
      <c r="S157" s="486"/>
      <c r="T157" s="492"/>
      <c r="U157" s="486"/>
      <c r="V157" s="486"/>
      <c r="W157" s="486"/>
      <c r="X157" s="486"/>
      <c r="Y157" s="486"/>
      <c r="Z157" s="486"/>
      <c r="AA157" s="492"/>
      <c r="AB157" s="486"/>
      <c r="AC157" s="486"/>
      <c r="AD157" s="486"/>
      <c r="AE157" s="486"/>
      <c r="AF157" s="486"/>
      <c r="AG157" s="492"/>
      <c r="AH157" s="486"/>
      <c r="AI157" s="486"/>
      <c r="AJ157" s="486"/>
      <c r="AK157" s="486"/>
      <c r="AL157" s="486"/>
      <c r="AM157" s="486"/>
      <c r="AN157" s="492"/>
      <c r="AO157" s="486"/>
      <c r="AP157" s="486"/>
      <c r="AQ157" s="486"/>
      <c r="AR157" s="486"/>
      <c r="AS157" s="486"/>
      <c r="AT157" s="492"/>
      <c r="AU157" s="486"/>
      <c r="AV157" s="486"/>
      <c r="AW157" s="486"/>
      <c r="AX157" s="486"/>
      <c r="AY157" s="486"/>
      <c r="AZ157" s="486"/>
      <c r="BA157" s="492"/>
      <c r="BB157" s="486"/>
      <c r="BC157" s="486"/>
      <c r="BD157" s="486"/>
      <c r="BE157" s="486"/>
      <c r="BF157" s="486"/>
      <c r="BG157" s="492"/>
      <c r="BH157" s="486"/>
      <c r="BI157" s="486"/>
      <c r="BJ157" s="486"/>
      <c r="BK157" s="486"/>
      <c r="BL157" s="461"/>
      <c r="BM157" s="461"/>
      <c r="BN157" s="436"/>
      <c r="BO157" s="461"/>
      <c r="BP157" s="461"/>
      <c r="BQ157" s="461"/>
      <c r="BR157" s="461"/>
      <c r="BS157" s="461"/>
      <c r="BT157" s="461"/>
      <c r="BU157" s="461"/>
      <c r="BV157" s="461"/>
      <c r="BW157" s="461"/>
      <c r="BX157" s="461"/>
      <c r="BY157" s="461"/>
      <c r="BZ157" s="461"/>
      <c r="CA157" s="461"/>
      <c r="CB157" s="461"/>
      <c r="CC157" s="461"/>
      <c r="CD157" s="461"/>
      <c r="CE157" s="461"/>
      <c r="CF157" s="461"/>
      <c r="CG157" s="461"/>
      <c r="CH157" s="461"/>
      <c r="CI157" s="461"/>
      <c r="CJ157" s="461"/>
      <c r="CK157" s="461"/>
      <c r="CL157" s="461"/>
      <c r="CM157" s="461"/>
      <c r="CN157" s="461"/>
      <c r="CO157" s="461"/>
      <c r="CP157" s="461"/>
      <c r="CQ157" s="461"/>
      <c r="CR157" s="461"/>
      <c r="CS157" s="461"/>
      <c r="CT157" s="461"/>
      <c r="CU157" s="461"/>
      <c r="CV157" s="461"/>
      <c r="CW157" s="461"/>
      <c r="CX157" s="461"/>
      <c r="CY157" s="461"/>
      <c r="CZ157" s="461"/>
      <c r="DA157" s="461"/>
      <c r="DB157" s="461"/>
      <c r="DC157" s="461"/>
      <c r="DD157" s="461"/>
      <c r="DE157" s="461"/>
      <c r="DF157" s="461"/>
      <c r="DG157" s="461"/>
      <c r="DH157" s="461"/>
      <c r="DI157" s="461"/>
      <c r="DJ157" s="461"/>
      <c r="DK157" s="461"/>
      <c r="DL157" s="461"/>
      <c r="DM157" s="461"/>
      <c r="DN157" s="461"/>
      <c r="DO157" s="461"/>
      <c r="DP157" s="461"/>
      <c r="DQ157" s="461"/>
    </row>
    <row r="158" spans="1:121" ht="12" customHeight="1">
      <c r="A158" s="850"/>
      <c r="B158" s="850"/>
      <c r="C158" s="486"/>
      <c r="D158" s="470"/>
      <c r="E158" s="484"/>
      <c r="F158" s="484"/>
      <c r="G158" s="486"/>
      <c r="H158" s="486"/>
      <c r="I158" s="486"/>
      <c r="J158" s="486"/>
      <c r="K158" s="486"/>
      <c r="L158" s="486"/>
      <c r="M158" s="486"/>
      <c r="N158" s="492"/>
      <c r="O158" s="486"/>
      <c r="P158" s="486"/>
      <c r="Q158" s="486"/>
      <c r="R158" s="486"/>
      <c r="S158" s="486"/>
      <c r="T158" s="492"/>
      <c r="U158" s="486"/>
      <c r="V158" s="486"/>
      <c r="W158" s="486"/>
      <c r="X158" s="486"/>
      <c r="Y158" s="486"/>
      <c r="Z158" s="486"/>
      <c r="AA158" s="492"/>
      <c r="AB158" s="486"/>
      <c r="AC158" s="486"/>
      <c r="AD158" s="486"/>
      <c r="AE158" s="486"/>
      <c r="AF158" s="486"/>
      <c r="AG158" s="492"/>
      <c r="AH158" s="486"/>
      <c r="AI158" s="486"/>
      <c r="AJ158" s="486"/>
      <c r="AK158" s="486"/>
      <c r="AL158" s="486"/>
      <c r="AM158" s="486"/>
      <c r="AN158" s="492"/>
      <c r="AO158" s="486"/>
      <c r="AP158" s="486"/>
      <c r="AQ158" s="486"/>
      <c r="AR158" s="486"/>
      <c r="AS158" s="486"/>
      <c r="AT158" s="492"/>
      <c r="AU158" s="486"/>
      <c r="AV158" s="486"/>
      <c r="AW158" s="486"/>
      <c r="AX158" s="486"/>
      <c r="AY158" s="486"/>
      <c r="AZ158" s="486"/>
      <c r="BA158" s="492"/>
      <c r="BB158" s="486"/>
      <c r="BC158" s="486"/>
      <c r="BD158" s="486"/>
      <c r="BE158" s="486"/>
      <c r="BF158" s="486"/>
      <c r="BG158" s="492"/>
      <c r="BH158" s="486"/>
      <c r="BI158" s="486"/>
      <c r="BJ158" s="486"/>
      <c r="BK158" s="486"/>
      <c r="BL158" s="461"/>
      <c r="BM158" s="461"/>
      <c r="BN158" s="436"/>
      <c r="BO158" s="461"/>
      <c r="BP158" s="461"/>
      <c r="BQ158" s="461"/>
      <c r="BR158" s="461"/>
      <c r="BS158" s="461"/>
      <c r="BT158" s="461"/>
      <c r="BU158" s="461"/>
      <c r="BV158" s="461"/>
      <c r="BW158" s="461"/>
      <c r="BX158" s="461"/>
      <c r="BY158" s="461"/>
      <c r="BZ158" s="461"/>
      <c r="CA158" s="461"/>
      <c r="CB158" s="461"/>
      <c r="CC158" s="461"/>
      <c r="CD158" s="461"/>
      <c r="CE158" s="461"/>
      <c r="CF158" s="461"/>
      <c r="CG158" s="461"/>
      <c r="CH158" s="461"/>
      <c r="CI158" s="461"/>
      <c r="CJ158" s="461"/>
      <c r="CK158" s="461"/>
      <c r="CL158" s="461"/>
      <c r="CM158" s="461"/>
      <c r="CN158" s="461"/>
      <c r="CO158" s="461"/>
      <c r="CP158" s="461"/>
      <c r="CQ158" s="461"/>
      <c r="CR158" s="461"/>
      <c r="CS158" s="461"/>
      <c r="CT158" s="461"/>
      <c r="CU158" s="461"/>
      <c r="CV158" s="461"/>
      <c r="CW158" s="461"/>
      <c r="CX158" s="461"/>
      <c r="CY158" s="461"/>
      <c r="CZ158" s="461"/>
      <c r="DA158" s="461"/>
      <c r="DB158" s="461"/>
      <c r="DC158" s="461"/>
      <c r="DD158" s="461"/>
      <c r="DE158" s="461"/>
      <c r="DF158" s="461"/>
      <c r="DG158" s="461"/>
      <c r="DH158" s="461"/>
      <c r="DI158" s="461"/>
      <c r="DJ158" s="461"/>
      <c r="DK158" s="461"/>
      <c r="DL158" s="461"/>
      <c r="DM158" s="461"/>
      <c r="DN158" s="461"/>
      <c r="DO158" s="461"/>
      <c r="DP158" s="461"/>
      <c r="DQ158" s="461"/>
    </row>
    <row r="159" spans="1:121" ht="12" customHeight="1">
      <c r="A159" s="850"/>
      <c r="B159" s="850"/>
      <c r="C159" s="486"/>
      <c r="D159" s="470"/>
      <c r="E159" s="484"/>
      <c r="F159" s="484"/>
      <c r="G159" s="486"/>
      <c r="H159" s="486"/>
      <c r="I159" s="486"/>
      <c r="J159" s="486"/>
      <c r="K159" s="486"/>
      <c r="L159" s="486"/>
      <c r="M159" s="486"/>
      <c r="N159" s="492"/>
      <c r="O159" s="486"/>
      <c r="P159" s="486"/>
      <c r="Q159" s="486"/>
      <c r="R159" s="486"/>
      <c r="S159" s="486"/>
      <c r="T159" s="492"/>
      <c r="U159" s="486"/>
      <c r="V159" s="486"/>
      <c r="W159" s="486"/>
      <c r="X159" s="486"/>
      <c r="Y159" s="486"/>
      <c r="Z159" s="486"/>
      <c r="AA159" s="492"/>
      <c r="AB159" s="486"/>
      <c r="AC159" s="486"/>
      <c r="AD159" s="486"/>
      <c r="AE159" s="486"/>
      <c r="AF159" s="486"/>
      <c r="AG159" s="492"/>
      <c r="AH159" s="486"/>
      <c r="AI159" s="486"/>
      <c r="AJ159" s="486"/>
      <c r="AK159" s="486"/>
      <c r="AL159" s="486"/>
      <c r="AM159" s="486"/>
      <c r="AN159" s="492"/>
      <c r="AO159" s="486"/>
      <c r="AP159" s="486"/>
      <c r="AQ159" s="486"/>
      <c r="AR159" s="486"/>
      <c r="AS159" s="486"/>
      <c r="AT159" s="492"/>
      <c r="AU159" s="486"/>
      <c r="AV159" s="486"/>
      <c r="AW159" s="486"/>
      <c r="AX159" s="486"/>
      <c r="AY159" s="486"/>
      <c r="AZ159" s="486"/>
      <c r="BA159" s="492"/>
      <c r="BB159" s="486"/>
      <c r="BC159" s="486"/>
      <c r="BD159" s="486"/>
      <c r="BE159" s="486"/>
      <c r="BF159" s="486"/>
      <c r="BG159" s="492"/>
      <c r="BH159" s="486"/>
      <c r="BI159" s="486"/>
      <c r="BJ159" s="486"/>
      <c r="BK159" s="486"/>
      <c r="BL159" s="461"/>
      <c r="BM159" s="461"/>
      <c r="BN159" s="436"/>
      <c r="BO159" s="461"/>
      <c r="BP159" s="461"/>
      <c r="BQ159" s="461"/>
      <c r="BR159" s="461"/>
      <c r="BS159" s="461"/>
      <c r="BT159" s="461"/>
      <c r="BU159" s="461"/>
      <c r="BV159" s="461"/>
      <c r="BW159" s="461"/>
      <c r="BX159" s="461"/>
      <c r="BY159" s="461"/>
      <c r="BZ159" s="461"/>
      <c r="CA159" s="461"/>
      <c r="CB159" s="461"/>
      <c r="CC159" s="461"/>
      <c r="CD159" s="461"/>
      <c r="CE159" s="461"/>
      <c r="CF159" s="461"/>
      <c r="CG159" s="461"/>
      <c r="CH159" s="461"/>
      <c r="CI159" s="461"/>
      <c r="CJ159" s="461"/>
      <c r="CK159" s="461"/>
      <c r="CL159" s="461"/>
      <c r="CM159" s="461"/>
      <c r="CN159" s="461"/>
      <c r="CO159" s="461"/>
      <c r="CP159" s="461"/>
      <c r="CQ159" s="461"/>
      <c r="CR159" s="461"/>
      <c r="CS159" s="461"/>
      <c r="CT159" s="461"/>
      <c r="CU159" s="461"/>
      <c r="CV159" s="461"/>
      <c r="CW159" s="461"/>
      <c r="CX159" s="461"/>
      <c r="CY159" s="461"/>
      <c r="CZ159" s="461"/>
      <c r="DA159" s="461"/>
      <c r="DB159" s="461"/>
      <c r="DC159" s="461"/>
      <c r="DD159" s="461"/>
      <c r="DE159" s="461"/>
      <c r="DF159" s="461"/>
      <c r="DG159" s="461"/>
      <c r="DH159" s="461"/>
      <c r="DI159" s="461"/>
      <c r="DJ159" s="461"/>
      <c r="DK159" s="461"/>
      <c r="DL159" s="461"/>
      <c r="DM159" s="461"/>
      <c r="DN159" s="461"/>
      <c r="DO159" s="461"/>
      <c r="DP159" s="461"/>
      <c r="DQ159" s="461"/>
    </row>
    <row r="160" spans="1:121" ht="12" customHeight="1">
      <c r="A160" s="850"/>
      <c r="B160" s="850"/>
      <c r="C160" s="486"/>
      <c r="D160" s="470"/>
      <c r="E160" s="484"/>
      <c r="F160" s="484"/>
      <c r="G160" s="486"/>
      <c r="H160" s="486"/>
      <c r="I160" s="486"/>
      <c r="J160" s="486"/>
      <c r="K160" s="486"/>
      <c r="L160" s="486"/>
      <c r="M160" s="486"/>
      <c r="N160" s="492"/>
      <c r="O160" s="486"/>
      <c r="P160" s="486"/>
      <c r="Q160" s="486"/>
      <c r="R160" s="486"/>
      <c r="S160" s="486"/>
      <c r="T160" s="492"/>
      <c r="U160" s="486"/>
      <c r="V160" s="486"/>
      <c r="W160" s="486"/>
      <c r="X160" s="486"/>
      <c r="Y160" s="486"/>
      <c r="Z160" s="486"/>
      <c r="AA160" s="492"/>
      <c r="AB160" s="486"/>
      <c r="AC160" s="486"/>
      <c r="AD160" s="486"/>
      <c r="AE160" s="486"/>
      <c r="AF160" s="486"/>
      <c r="AG160" s="492"/>
      <c r="AH160" s="486"/>
      <c r="AI160" s="486"/>
      <c r="AJ160" s="486"/>
      <c r="AK160" s="486"/>
      <c r="AL160" s="486"/>
      <c r="AM160" s="486"/>
      <c r="AN160" s="492"/>
      <c r="AO160" s="486"/>
      <c r="AP160" s="486"/>
      <c r="AQ160" s="486"/>
      <c r="AR160" s="486"/>
      <c r="AS160" s="486"/>
      <c r="AT160" s="492"/>
      <c r="AU160" s="486"/>
      <c r="AV160" s="486"/>
      <c r="AW160" s="486"/>
      <c r="AX160" s="486"/>
      <c r="AY160" s="486"/>
      <c r="AZ160" s="486"/>
      <c r="BA160" s="492"/>
      <c r="BB160" s="486"/>
      <c r="BC160" s="486"/>
      <c r="BD160" s="486"/>
      <c r="BE160" s="486"/>
      <c r="BF160" s="486"/>
      <c r="BG160" s="492"/>
      <c r="BH160" s="486"/>
      <c r="BI160" s="486"/>
      <c r="BJ160" s="486"/>
      <c r="BK160" s="486"/>
      <c r="BL160" s="461"/>
      <c r="BM160" s="461"/>
      <c r="BN160" s="436"/>
      <c r="BO160" s="461"/>
      <c r="BP160" s="461"/>
      <c r="BQ160" s="461"/>
      <c r="BR160" s="461"/>
      <c r="BS160" s="461"/>
      <c r="BT160" s="461"/>
      <c r="BU160" s="461"/>
      <c r="BV160" s="461"/>
      <c r="BW160" s="461"/>
      <c r="BX160" s="461"/>
      <c r="BY160" s="461"/>
      <c r="BZ160" s="461"/>
      <c r="CA160" s="461"/>
      <c r="CB160" s="461"/>
      <c r="CC160" s="461"/>
      <c r="CD160" s="461"/>
      <c r="CE160" s="461"/>
      <c r="CF160" s="461"/>
      <c r="CG160" s="461"/>
      <c r="CH160" s="461"/>
      <c r="CI160" s="461"/>
      <c r="CJ160" s="461"/>
      <c r="CK160" s="461"/>
      <c r="CL160" s="461"/>
      <c r="CM160" s="461"/>
      <c r="CN160" s="461"/>
      <c r="CO160" s="461"/>
      <c r="CP160" s="461"/>
      <c r="CQ160" s="461"/>
      <c r="CR160" s="461"/>
      <c r="CS160" s="461"/>
      <c r="CT160" s="461"/>
      <c r="CU160" s="461"/>
      <c r="CV160" s="461"/>
      <c r="CW160" s="461"/>
      <c r="CX160" s="461"/>
      <c r="CY160" s="461"/>
      <c r="CZ160" s="461"/>
      <c r="DA160" s="461"/>
      <c r="DB160" s="461"/>
      <c r="DC160" s="461"/>
      <c r="DD160" s="461"/>
      <c r="DE160" s="461"/>
      <c r="DF160" s="461"/>
      <c r="DG160" s="461"/>
      <c r="DH160" s="461"/>
      <c r="DI160" s="461"/>
      <c r="DJ160" s="461"/>
      <c r="DK160" s="461"/>
      <c r="DL160" s="461"/>
      <c r="DM160" s="461"/>
      <c r="DN160" s="461"/>
      <c r="DO160" s="461"/>
      <c r="DP160" s="461"/>
      <c r="DQ160" s="461"/>
    </row>
    <row r="161" spans="1:121" ht="12" customHeight="1">
      <c r="A161" s="850"/>
      <c r="B161" s="850"/>
      <c r="C161" s="486"/>
      <c r="D161" s="470"/>
      <c r="E161" s="484"/>
      <c r="F161" s="484"/>
      <c r="G161" s="486"/>
      <c r="H161" s="486"/>
      <c r="I161" s="486"/>
      <c r="J161" s="486"/>
      <c r="K161" s="486"/>
      <c r="L161" s="486"/>
      <c r="M161" s="486"/>
      <c r="N161" s="492"/>
      <c r="O161" s="486"/>
      <c r="P161" s="486"/>
      <c r="Q161" s="486"/>
      <c r="R161" s="486"/>
      <c r="S161" s="486"/>
      <c r="T161" s="492"/>
      <c r="U161" s="486"/>
      <c r="V161" s="486"/>
      <c r="W161" s="486"/>
      <c r="X161" s="486"/>
      <c r="Y161" s="486"/>
      <c r="Z161" s="486"/>
      <c r="AA161" s="492"/>
      <c r="AB161" s="486"/>
      <c r="AC161" s="486"/>
      <c r="AD161" s="486"/>
      <c r="AE161" s="486"/>
      <c r="AF161" s="486"/>
      <c r="AG161" s="492"/>
      <c r="AH161" s="486"/>
      <c r="AI161" s="486"/>
      <c r="AJ161" s="486"/>
      <c r="AK161" s="486"/>
      <c r="AL161" s="486"/>
      <c r="AM161" s="486"/>
      <c r="AN161" s="492"/>
      <c r="AO161" s="486"/>
      <c r="AP161" s="486"/>
      <c r="AQ161" s="486"/>
      <c r="AR161" s="486"/>
      <c r="AS161" s="486"/>
      <c r="AT161" s="492"/>
      <c r="AU161" s="486"/>
      <c r="AV161" s="486"/>
      <c r="AW161" s="486"/>
      <c r="AX161" s="486"/>
      <c r="AY161" s="486"/>
      <c r="AZ161" s="486"/>
      <c r="BA161" s="492"/>
      <c r="BB161" s="486"/>
      <c r="BC161" s="486"/>
      <c r="BD161" s="486"/>
      <c r="BE161" s="486"/>
      <c r="BF161" s="486"/>
      <c r="BG161" s="492"/>
      <c r="BH161" s="486"/>
      <c r="BI161" s="486"/>
      <c r="BJ161" s="486"/>
      <c r="BK161" s="486"/>
      <c r="BL161" s="461"/>
      <c r="BM161" s="461"/>
      <c r="BN161" s="436"/>
      <c r="BO161" s="461"/>
      <c r="BP161" s="461"/>
      <c r="BQ161" s="461"/>
      <c r="BR161" s="461"/>
      <c r="BS161" s="461"/>
      <c r="BT161" s="461"/>
      <c r="BU161" s="461"/>
      <c r="BV161" s="461"/>
      <c r="BW161" s="461"/>
      <c r="BX161" s="461"/>
      <c r="BY161" s="461"/>
      <c r="BZ161" s="461"/>
      <c r="CA161" s="461"/>
      <c r="CB161" s="461"/>
      <c r="CC161" s="461"/>
      <c r="CD161" s="461"/>
      <c r="CE161" s="461"/>
      <c r="CF161" s="461"/>
      <c r="CG161" s="461"/>
      <c r="CH161" s="461"/>
      <c r="CI161" s="461"/>
      <c r="CJ161" s="461"/>
      <c r="CK161" s="461"/>
      <c r="CL161" s="461"/>
      <c r="CM161" s="461"/>
      <c r="CN161" s="461"/>
      <c r="CO161" s="461"/>
      <c r="CP161" s="461"/>
      <c r="CQ161" s="461"/>
      <c r="CR161" s="461"/>
      <c r="CS161" s="461"/>
      <c r="CT161" s="461"/>
      <c r="CU161" s="461"/>
      <c r="CV161" s="461"/>
      <c r="CW161" s="461"/>
      <c r="CX161" s="461"/>
      <c r="CY161" s="461"/>
      <c r="CZ161" s="461"/>
      <c r="DA161" s="461"/>
      <c r="DB161" s="461"/>
      <c r="DC161" s="461"/>
      <c r="DD161" s="461"/>
      <c r="DE161" s="461"/>
      <c r="DF161" s="461"/>
      <c r="DG161" s="461"/>
      <c r="DH161" s="461"/>
      <c r="DI161" s="461"/>
      <c r="DJ161" s="461"/>
      <c r="DK161" s="461"/>
      <c r="DL161" s="461"/>
      <c r="DM161" s="461"/>
      <c r="DN161" s="461"/>
      <c r="DO161" s="461"/>
      <c r="DP161" s="461"/>
      <c r="DQ161" s="461"/>
    </row>
    <row r="162" spans="1:121" ht="12" customHeight="1">
      <c r="A162" s="850"/>
      <c r="B162" s="850"/>
      <c r="C162" s="486"/>
      <c r="D162" s="470"/>
      <c r="E162" s="484"/>
      <c r="F162" s="484"/>
      <c r="G162" s="486"/>
      <c r="H162" s="486"/>
      <c r="I162" s="486"/>
      <c r="J162" s="486"/>
      <c r="K162" s="486"/>
      <c r="L162" s="486"/>
      <c r="M162" s="486"/>
      <c r="N162" s="492"/>
      <c r="O162" s="486"/>
      <c r="P162" s="486"/>
      <c r="Q162" s="486"/>
      <c r="R162" s="486"/>
      <c r="S162" s="486"/>
      <c r="T162" s="492"/>
      <c r="U162" s="486"/>
      <c r="V162" s="486"/>
      <c r="W162" s="486"/>
      <c r="X162" s="486"/>
      <c r="Y162" s="486"/>
      <c r="Z162" s="486"/>
      <c r="AA162" s="492"/>
      <c r="AB162" s="486"/>
      <c r="AC162" s="486"/>
      <c r="AD162" s="486"/>
      <c r="AE162" s="486"/>
      <c r="AF162" s="486"/>
      <c r="AG162" s="492"/>
      <c r="AH162" s="486"/>
      <c r="AI162" s="486"/>
      <c r="AJ162" s="486"/>
      <c r="AK162" s="486"/>
      <c r="AL162" s="486"/>
      <c r="AM162" s="486"/>
      <c r="AN162" s="492"/>
      <c r="AO162" s="486"/>
      <c r="AP162" s="486"/>
      <c r="AQ162" s="486"/>
      <c r="AR162" s="486"/>
      <c r="AS162" s="486"/>
      <c r="AT162" s="492"/>
      <c r="AU162" s="486"/>
      <c r="AV162" s="486"/>
      <c r="AW162" s="486"/>
      <c r="AX162" s="486"/>
      <c r="AY162" s="486"/>
      <c r="AZ162" s="486"/>
      <c r="BA162" s="492"/>
      <c r="BB162" s="486"/>
      <c r="BC162" s="486"/>
      <c r="BD162" s="486"/>
      <c r="BE162" s="486"/>
      <c r="BF162" s="486"/>
      <c r="BG162" s="492"/>
      <c r="BH162" s="486"/>
      <c r="BI162" s="486"/>
      <c r="BJ162" s="486"/>
      <c r="BK162" s="486"/>
      <c r="BL162" s="461"/>
      <c r="BM162" s="461"/>
      <c r="BN162" s="436"/>
      <c r="BO162" s="461"/>
      <c r="BP162" s="461"/>
      <c r="BQ162" s="461"/>
      <c r="BR162" s="461"/>
      <c r="BS162" s="461"/>
      <c r="BT162" s="461"/>
      <c r="BU162" s="461"/>
      <c r="BV162" s="461"/>
      <c r="BW162" s="461"/>
      <c r="BX162" s="461"/>
      <c r="BY162" s="461"/>
      <c r="BZ162" s="461"/>
      <c r="CA162" s="461"/>
      <c r="CB162" s="461"/>
      <c r="CC162" s="461"/>
      <c r="CD162" s="461"/>
      <c r="CE162" s="461"/>
      <c r="CF162" s="461"/>
      <c r="CG162" s="461"/>
      <c r="CH162" s="461"/>
      <c r="CI162" s="461"/>
      <c r="CJ162" s="461"/>
      <c r="CK162" s="461"/>
      <c r="CL162" s="461"/>
      <c r="CM162" s="461"/>
      <c r="CN162" s="461"/>
      <c r="CO162" s="461"/>
      <c r="CP162" s="461"/>
      <c r="CQ162" s="461"/>
      <c r="CR162" s="461"/>
      <c r="CS162" s="461"/>
      <c r="CT162" s="461"/>
      <c r="CU162" s="461"/>
      <c r="CV162" s="461"/>
      <c r="CW162" s="461"/>
      <c r="CX162" s="461"/>
      <c r="CY162" s="461"/>
      <c r="CZ162" s="461"/>
      <c r="DA162" s="461"/>
      <c r="DB162" s="461"/>
      <c r="DC162" s="461"/>
      <c r="DD162" s="461"/>
      <c r="DE162" s="461"/>
      <c r="DF162" s="461"/>
      <c r="DG162" s="461"/>
      <c r="DH162" s="461"/>
      <c r="DI162" s="461"/>
      <c r="DJ162" s="461"/>
      <c r="DK162" s="461"/>
      <c r="DL162" s="461"/>
      <c r="DM162" s="461"/>
      <c r="DN162" s="461"/>
      <c r="DO162" s="461"/>
      <c r="DP162" s="461"/>
      <c r="DQ162" s="461"/>
    </row>
    <row r="163" spans="1:121" ht="12" customHeight="1">
      <c r="A163" s="850"/>
      <c r="B163" s="850"/>
      <c r="C163" s="486"/>
      <c r="D163" s="470"/>
      <c r="E163" s="484"/>
      <c r="F163" s="484"/>
      <c r="G163" s="486"/>
      <c r="H163" s="486"/>
      <c r="I163" s="486"/>
      <c r="J163" s="486"/>
      <c r="K163" s="486"/>
      <c r="L163" s="486"/>
      <c r="M163" s="486"/>
      <c r="N163" s="492"/>
      <c r="O163" s="486"/>
      <c r="P163" s="486"/>
      <c r="Q163" s="486"/>
      <c r="R163" s="486"/>
      <c r="S163" s="486"/>
      <c r="T163" s="492"/>
      <c r="U163" s="486"/>
      <c r="V163" s="486"/>
      <c r="W163" s="486"/>
      <c r="X163" s="486"/>
      <c r="Y163" s="486"/>
      <c r="Z163" s="486"/>
      <c r="AA163" s="492"/>
      <c r="AB163" s="486"/>
      <c r="AC163" s="486"/>
      <c r="AD163" s="486"/>
      <c r="AE163" s="486"/>
      <c r="AF163" s="486"/>
      <c r="AG163" s="492"/>
      <c r="AH163" s="486"/>
      <c r="AI163" s="486"/>
      <c r="AJ163" s="486"/>
      <c r="AK163" s="486"/>
      <c r="AL163" s="486"/>
      <c r="AM163" s="486"/>
      <c r="AN163" s="492"/>
      <c r="AO163" s="486"/>
      <c r="AP163" s="486"/>
      <c r="AQ163" s="486"/>
      <c r="AR163" s="486"/>
      <c r="AS163" s="486"/>
      <c r="AT163" s="492"/>
      <c r="AU163" s="486"/>
      <c r="AV163" s="486"/>
      <c r="AW163" s="486"/>
      <c r="AX163" s="486"/>
      <c r="AY163" s="486"/>
      <c r="AZ163" s="486"/>
      <c r="BA163" s="492"/>
      <c r="BB163" s="486"/>
      <c r="BC163" s="486"/>
      <c r="BD163" s="486"/>
      <c r="BE163" s="486"/>
      <c r="BF163" s="486"/>
      <c r="BG163" s="492"/>
      <c r="BH163" s="486"/>
      <c r="BI163" s="486"/>
      <c r="BJ163" s="486"/>
      <c r="BK163" s="486"/>
      <c r="BL163" s="461"/>
      <c r="BM163" s="461"/>
      <c r="BN163" s="436"/>
      <c r="BO163" s="461"/>
      <c r="BP163" s="461"/>
      <c r="BQ163" s="461"/>
      <c r="BR163" s="461"/>
      <c r="BS163" s="461"/>
      <c r="BT163" s="461"/>
      <c r="BU163" s="461"/>
      <c r="BV163" s="461"/>
      <c r="BW163" s="461"/>
      <c r="BX163" s="461"/>
      <c r="BY163" s="461"/>
      <c r="BZ163" s="461"/>
      <c r="CA163" s="461"/>
      <c r="CB163" s="461"/>
      <c r="CC163" s="461"/>
      <c r="CD163" s="461"/>
      <c r="CE163" s="461"/>
      <c r="CF163" s="461"/>
      <c r="CG163" s="461"/>
      <c r="CH163" s="461"/>
      <c r="CI163" s="461"/>
      <c r="CJ163" s="461"/>
      <c r="CK163" s="461"/>
      <c r="CL163" s="461"/>
      <c r="CM163" s="461"/>
      <c r="CN163" s="461"/>
      <c r="CO163" s="461"/>
      <c r="CP163" s="461"/>
      <c r="CQ163" s="461"/>
      <c r="CR163" s="461"/>
      <c r="CS163" s="461"/>
      <c r="CT163" s="461"/>
      <c r="CU163" s="461"/>
      <c r="CV163" s="461"/>
      <c r="CW163" s="461"/>
      <c r="CX163" s="461"/>
      <c r="CY163" s="461"/>
      <c r="CZ163" s="461"/>
      <c r="DA163" s="461"/>
      <c r="DB163" s="461"/>
      <c r="DC163" s="461"/>
      <c r="DD163" s="461"/>
      <c r="DE163" s="461"/>
      <c r="DF163" s="461"/>
      <c r="DG163" s="461"/>
      <c r="DH163" s="461"/>
      <c r="DI163" s="461"/>
      <c r="DJ163" s="461"/>
      <c r="DK163" s="461"/>
      <c r="DL163" s="461"/>
      <c r="DM163" s="461"/>
      <c r="DN163" s="461"/>
      <c r="DO163" s="461"/>
      <c r="DP163" s="461"/>
      <c r="DQ163" s="461"/>
    </row>
    <row r="164" spans="1:121" ht="12" customHeight="1">
      <c r="A164" s="850"/>
      <c r="B164" s="850"/>
      <c r="C164" s="486"/>
      <c r="D164" s="470"/>
      <c r="E164" s="484"/>
      <c r="F164" s="484"/>
      <c r="G164" s="486"/>
      <c r="H164" s="486"/>
      <c r="I164" s="486"/>
      <c r="J164" s="486"/>
      <c r="K164" s="486"/>
      <c r="L164" s="486"/>
      <c r="M164" s="486"/>
      <c r="N164" s="492"/>
      <c r="O164" s="486"/>
      <c r="P164" s="486"/>
      <c r="Q164" s="486"/>
      <c r="R164" s="486"/>
      <c r="S164" s="486"/>
      <c r="T164" s="492"/>
      <c r="U164" s="486"/>
      <c r="V164" s="486"/>
      <c r="W164" s="486"/>
      <c r="X164" s="486"/>
      <c r="Y164" s="486"/>
      <c r="Z164" s="486"/>
      <c r="AA164" s="492"/>
      <c r="AB164" s="486"/>
      <c r="AC164" s="486"/>
      <c r="AD164" s="486"/>
      <c r="AE164" s="486"/>
      <c r="AF164" s="486"/>
      <c r="AG164" s="492"/>
      <c r="AH164" s="486"/>
      <c r="AI164" s="486"/>
      <c r="AJ164" s="486"/>
      <c r="AK164" s="486"/>
      <c r="AL164" s="486"/>
      <c r="AM164" s="486"/>
      <c r="AN164" s="492"/>
      <c r="AO164" s="486"/>
      <c r="AP164" s="486"/>
      <c r="AQ164" s="486"/>
      <c r="AR164" s="486"/>
      <c r="AS164" s="486"/>
      <c r="AT164" s="492"/>
      <c r="AU164" s="486"/>
      <c r="AV164" s="486"/>
      <c r="AW164" s="486"/>
      <c r="AX164" s="486"/>
      <c r="AY164" s="486"/>
      <c r="AZ164" s="486"/>
      <c r="BA164" s="492"/>
      <c r="BB164" s="486"/>
      <c r="BC164" s="486"/>
      <c r="BD164" s="486"/>
      <c r="BE164" s="486"/>
      <c r="BF164" s="486"/>
      <c r="BG164" s="492"/>
      <c r="BH164" s="486"/>
      <c r="BI164" s="486"/>
      <c r="BJ164" s="486"/>
      <c r="BK164" s="486"/>
      <c r="BL164" s="461"/>
      <c r="BM164" s="461"/>
      <c r="BN164" s="436"/>
      <c r="BO164" s="461"/>
      <c r="BP164" s="461"/>
      <c r="BQ164" s="461"/>
      <c r="BR164" s="461"/>
      <c r="BS164" s="461"/>
      <c r="BT164" s="461"/>
      <c r="BU164" s="461"/>
      <c r="BV164" s="461"/>
      <c r="BW164" s="461"/>
      <c r="BX164" s="461"/>
      <c r="BY164" s="461"/>
      <c r="BZ164" s="461"/>
      <c r="CA164" s="461"/>
      <c r="CB164" s="461"/>
      <c r="CC164" s="461"/>
      <c r="CD164" s="461"/>
      <c r="CE164" s="461"/>
      <c r="CF164" s="461"/>
      <c r="CG164" s="461"/>
      <c r="CH164" s="461"/>
      <c r="CI164" s="461"/>
      <c r="CJ164" s="461"/>
      <c r="CK164" s="461"/>
      <c r="CL164" s="461"/>
      <c r="CM164" s="461"/>
      <c r="CN164" s="461"/>
      <c r="CO164" s="461"/>
      <c r="CP164" s="461"/>
      <c r="CQ164" s="461"/>
      <c r="CR164" s="461"/>
      <c r="CS164" s="461"/>
      <c r="CT164" s="461"/>
      <c r="CU164" s="461"/>
      <c r="CV164" s="461"/>
      <c r="CW164" s="461"/>
      <c r="CX164" s="461"/>
      <c r="CY164" s="461"/>
      <c r="CZ164" s="461"/>
      <c r="DA164" s="461"/>
      <c r="DB164" s="461"/>
      <c r="DC164" s="461"/>
      <c r="DD164" s="461"/>
      <c r="DE164" s="461"/>
      <c r="DF164" s="461"/>
      <c r="DG164" s="461"/>
      <c r="DH164" s="461"/>
      <c r="DI164" s="461"/>
      <c r="DJ164" s="461"/>
      <c r="DK164" s="461"/>
      <c r="DL164" s="461"/>
      <c r="DM164" s="461"/>
      <c r="DN164" s="461"/>
      <c r="DO164" s="461"/>
      <c r="DP164" s="461"/>
      <c r="DQ164" s="461"/>
    </row>
    <row r="165" spans="1:121" ht="12" customHeight="1">
      <c r="A165" s="850"/>
      <c r="B165" s="850"/>
      <c r="C165" s="486"/>
      <c r="D165" s="470"/>
      <c r="E165" s="484"/>
      <c r="F165" s="484"/>
      <c r="G165" s="486"/>
      <c r="H165" s="486"/>
      <c r="I165" s="486"/>
      <c r="J165" s="486"/>
      <c r="K165" s="486"/>
      <c r="L165" s="486"/>
      <c r="M165" s="486"/>
      <c r="N165" s="492"/>
      <c r="O165" s="486"/>
      <c r="P165" s="486"/>
      <c r="Q165" s="486"/>
      <c r="R165" s="486"/>
      <c r="S165" s="486"/>
      <c r="T165" s="492"/>
      <c r="U165" s="486"/>
      <c r="V165" s="486"/>
      <c r="W165" s="486"/>
      <c r="X165" s="486"/>
      <c r="Y165" s="486"/>
      <c r="Z165" s="486"/>
      <c r="AA165" s="492"/>
      <c r="AB165" s="486"/>
      <c r="AC165" s="486"/>
      <c r="AD165" s="486"/>
      <c r="AE165" s="486"/>
      <c r="AF165" s="486"/>
      <c r="AG165" s="492"/>
      <c r="AH165" s="486"/>
      <c r="AI165" s="486"/>
      <c r="AJ165" s="486"/>
      <c r="AK165" s="486"/>
      <c r="AL165" s="486"/>
      <c r="AM165" s="486"/>
      <c r="AN165" s="492"/>
      <c r="AO165" s="486"/>
      <c r="AP165" s="486"/>
      <c r="AQ165" s="486"/>
      <c r="AR165" s="486"/>
      <c r="AS165" s="486"/>
      <c r="AT165" s="492"/>
      <c r="AU165" s="486"/>
      <c r="AV165" s="486"/>
      <c r="AW165" s="486"/>
      <c r="AX165" s="486"/>
      <c r="AY165" s="486"/>
      <c r="AZ165" s="486"/>
      <c r="BA165" s="492"/>
      <c r="BB165" s="486"/>
      <c r="BC165" s="486"/>
      <c r="BD165" s="486"/>
      <c r="BE165" s="486"/>
      <c r="BF165" s="486"/>
      <c r="BG165" s="492"/>
      <c r="BH165" s="486"/>
      <c r="BI165" s="486"/>
      <c r="BJ165" s="486"/>
      <c r="BK165" s="486"/>
      <c r="BL165" s="461"/>
      <c r="BM165" s="461"/>
      <c r="BN165" s="436"/>
      <c r="BO165" s="461"/>
      <c r="BP165" s="461"/>
      <c r="BQ165" s="461"/>
      <c r="BR165" s="461"/>
      <c r="BS165" s="461"/>
      <c r="BT165" s="461"/>
      <c r="BU165" s="461"/>
      <c r="BV165" s="461"/>
      <c r="BW165" s="461"/>
      <c r="BX165" s="461"/>
      <c r="BY165" s="461"/>
      <c r="BZ165" s="461"/>
      <c r="CA165" s="461"/>
      <c r="CB165" s="461"/>
      <c r="CC165" s="461"/>
      <c r="CD165" s="461"/>
      <c r="CE165" s="461"/>
      <c r="CF165" s="461"/>
      <c r="CG165" s="461"/>
      <c r="CH165" s="461"/>
      <c r="CI165" s="461"/>
      <c r="CJ165" s="461"/>
      <c r="CK165" s="461"/>
      <c r="CL165" s="461"/>
      <c r="CM165" s="461"/>
      <c r="CN165" s="461"/>
      <c r="CO165" s="461"/>
      <c r="CP165" s="461"/>
      <c r="CQ165" s="461"/>
      <c r="CR165" s="461"/>
      <c r="CS165" s="461"/>
      <c r="CT165" s="461"/>
      <c r="CU165" s="461"/>
      <c r="CV165" s="461"/>
      <c r="CW165" s="461"/>
      <c r="CX165" s="461"/>
      <c r="CY165" s="461"/>
      <c r="CZ165" s="461"/>
      <c r="DA165" s="461"/>
      <c r="DB165" s="461"/>
      <c r="DC165" s="461"/>
      <c r="DD165" s="461"/>
      <c r="DE165" s="461"/>
      <c r="DF165" s="461"/>
      <c r="DG165" s="461"/>
      <c r="DH165" s="461"/>
      <c r="DI165" s="461"/>
      <c r="DJ165" s="461"/>
      <c r="DK165" s="461"/>
      <c r="DL165" s="461"/>
      <c r="DM165" s="461"/>
      <c r="DN165" s="461"/>
      <c r="DO165" s="461"/>
      <c r="DP165" s="461"/>
      <c r="DQ165" s="461"/>
    </row>
    <row r="166" spans="1:121" ht="12" customHeight="1">
      <c r="A166" s="850"/>
      <c r="B166" s="850"/>
      <c r="C166" s="486"/>
      <c r="D166" s="470"/>
      <c r="E166" s="484"/>
      <c r="F166" s="484"/>
      <c r="G166" s="486"/>
      <c r="H166" s="486"/>
      <c r="I166" s="486"/>
      <c r="J166" s="486"/>
      <c r="K166" s="486"/>
      <c r="L166" s="486"/>
      <c r="M166" s="486"/>
      <c r="N166" s="492"/>
      <c r="O166" s="486"/>
      <c r="P166" s="486"/>
      <c r="Q166" s="486"/>
      <c r="R166" s="486"/>
      <c r="S166" s="486"/>
      <c r="T166" s="492"/>
      <c r="U166" s="486"/>
      <c r="V166" s="486"/>
      <c r="W166" s="486"/>
      <c r="X166" s="486"/>
      <c r="Y166" s="486"/>
      <c r="Z166" s="486"/>
      <c r="AA166" s="492"/>
      <c r="AB166" s="486"/>
      <c r="AC166" s="486"/>
      <c r="AD166" s="486"/>
      <c r="AE166" s="486"/>
      <c r="AF166" s="486"/>
      <c r="AG166" s="492"/>
      <c r="AH166" s="486"/>
      <c r="AI166" s="486"/>
      <c r="AJ166" s="486"/>
      <c r="AK166" s="486"/>
      <c r="AL166" s="486"/>
      <c r="AM166" s="486"/>
      <c r="AN166" s="492"/>
      <c r="AO166" s="486"/>
      <c r="AP166" s="486"/>
      <c r="AQ166" s="486"/>
      <c r="AR166" s="486"/>
      <c r="AS166" s="486"/>
      <c r="AT166" s="492"/>
      <c r="AU166" s="486"/>
      <c r="AV166" s="486"/>
      <c r="AW166" s="486"/>
      <c r="AX166" s="486"/>
      <c r="AY166" s="486"/>
      <c r="AZ166" s="486"/>
      <c r="BA166" s="492"/>
      <c r="BB166" s="486"/>
      <c r="BC166" s="486"/>
      <c r="BD166" s="486"/>
      <c r="BE166" s="486"/>
      <c r="BF166" s="486"/>
      <c r="BG166" s="492"/>
      <c r="BH166" s="486"/>
      <c r="BI166" s="486"/>
      <c r="BJ166" s="486"/>
      <c r="BK166" s="486"/>
      <c r="BL166" s="461"/>
      <c r="BM166" s="461"/>
      <c r="BN166" s="436"/>
      <c r="BO166" s="461"/>
      <c r="BP166" s="461"/>
      <c r="BQ166" s="461"/>
      <c r="BR166" s="461"/>
      <c r="BS166" s="461"/>
      <c r="BT166" s="461"/>
      <c r="BU166" s="461"/>
      <c r="BV166" s="461"/>
      <c r="BW166" s="461"/>
      <c r="BX166" s="461"/>
      <c r="BY166" s="461"/>
      <c r="BZ166" s="461"/>
      <c r="CA166" s="461"/>
      <c r="CB166" s="461"/>
      <c r="CC166" s="461"/>
      <c r="CD166" s="461"/>
      <c r="CE166" s="461"/>
      <c r="CF166" s="461"/>
      <c r="CG166" s="461"/>
      <c r="CH166" s="461"/>
      <c r="CI166" s="461"/>
      <c r="CJ166" s="461"/>
      <c r="CK166" s="461"/>
      <c r="CL166" s="461"/>
      <c r="CM166" s="461"/>
      <c r="CN166" s="461"/>
      <c r="CO166" s="461"/>
      <c r="CP166" s="461"/>
      <c r="CQ166" s="461"/>
      <c r="CR166" s="461"/>
      <c r="CS166" s="461"/>
      <c r="CT166" s="461"/>
      <c r="CU166" s="461"/>
      <c r="CV166" s="461"/>
      <c r="CW166" s="461"/>
      <c r="CX166" s="461"/>
      <c r="CY166" s="461"/>
      <c r="CZ166" s="461"/>
      <c r="DA166" s="461"/>
      <c r="DB166" s="461"/>
      <c r="DC166" s="461"/>
      <c r="DD166" s="461"/>
      <c r="DE166" s="461"/>
      <c r="DF166" s="461"/>
      <c r="DG166" s="461"/>
      <c r="DH166" s="461"/>
      <c r="DI166" s="461"/>
      <c r="DJ166" s="461"/>
      <c r="DK166" s="461"/>
      <c r="DL166" s="461"/>
      <c r="DM166" s="461"/>
      <c r="DN166" s="461"/>
      <c r="DO166" s="461"/>
      <c r="DP166" s="461"/>
      <c r="DQ166" s="461"/>
    </row>
    <row r="167" spans="1:121" ht="12" customHeight="1">
      <c r="A167" s="850"/>
      <c r="B167" s="850"/>
      <c r="C167" s="486"/>
      <c r="D167" s="470"/>
      <c r="E167" s="484"/>
      <c r="F167" s="484"/>
      <c r="G167" s="486"/>
      <c r="H167" s="486"/>
      <c r="I167" s="486"/>
      <c r="J167" s="486"/>
      <c r="K167" s="486"/>
      <c r="L167" s="486"/>
      <c r="M167" s="486"/>
      <c r="N167" s="492"/>
      <c r="O167" s="486"/>
      <c r="P167" s="486"/>
      <c r="Q167" s="486"/>
      <c r="R167" s="486"/>
      <c r="S167" s="486"/>
      <c r="T167" s="492"/>
      <c r="U167" s="486"/>
      <c r="V167" s="486"/>
      <c r="W167" s="486"/>
      <c r="X167" s="486"/>
      <c r="Y167" s="486"/>
      <c r="Z167" s="486"/>
      <c r="AA167" s="492"/>
      <c r="AB167" s="486"/>
      <c r="AC167" s="486"/>
      <c r="AD167" s="486"/>
      <c r="AE167" s="486"/>
      <c r="AF167" s="486"/>
      <c r="AG167" s="492"/>
      <c r="AH167" s="486"/>
      <c r="AI167" s="486"/>
      <c r="AJ167" s="486"/>
      <c r="AK167" s="486"/>
      <c r="AL167" s="486"/>
      <c r="AM167" s="486"/>
      <c r="AN167" s="492"/>
      <c r="AO167" s="486"/>
      <c r="AP167" s="486"/>
      <c r="AQ167" s="486"/>
      <c r="AR167" s="486"/>
      <c r="AS167" s="486"/>
      <c r="AT167" s="492"/>
      <c r="AU167" s="486"/>
      <c r="AV167" s="486"/>
      <c r="AW167" s="486"/>
      <c r="AX167" s="486"/>
      <c r="AY167" s="486"/>
      <c r="AZ167" s="486"/>
      <c r="BA167" s="492"/>
      <c r="BB167" s="486"/>
      <c r="BC167" s="486"/>
      <c r="BD167" s="486"/>
      <c r="BE167" s="486"/>
      <c r="BF167" s="486"/>
      <c r="BG167" s="492"/>
      <c r="BH167" s="486"/>
      <c r="BI167" s="486"/>
      <c r="BJ167" s="486"/>
      <c r="BK167" s="486"/>
      <c r="BL167" s="461"/>
      <c r="BM167" s="461"/>
      <c r="BN167" s="436"/>
      <c r="BO167" s="461"/>
      <c r="BP167" s="461"/>
      <c r="BQ167" s="461"/>
      <c r="BR167" s="461"/>
      <c r="BS167" s="461"/>
      <c r="BT167" s="461"/>
      <c r="BU167" s="461"/>
      <c r="BV167" s="461"/>
      <c r="BW167" s="461"/>
      <c r="BX167" s="461"/>
      <c r="BY167" s="461"/>
      <c r="BZ167" s="461"/>
      <c r="CA167" s="461"/>
      <c r="CB167" s="461"/>
      <c r="CC167" s="461"/>
      <c r="CD167" s="461"/>
      <c r="CE167" s="461"/>
      <c r="CF167" s="461"/>
      <c r="CG167" s="461"/>
      <c r="CH167" s="461"/>
      <c r="CI167" s="461"/>
      <c r="CJ167" s="461"/>
      <c r="CK167" s="461"/>
      <c r="CL167" s="461"/>
      <c r="CM167" s="461"/>
      <c r="CN167" s="461"/>
      <c r="CO167" s="461"/>
      <c r="CP167" s="461"/>
      <c r="CQ167" s="461"/>
      <c r="CR167" s="461"/>
      <c r="CS167" s="461"/>
      <c r="CT167" s="461"/>
      <c r="CU167" s="461"/>
      <c r="CV167" s="461"/>
      <c r="CW167" s="461"/>
      <c r="CX167" s="461"/>
      <c r="CY167" s="461"/>
      <c r="CZ167" s="461"/>
      <c r="DA167" s="461"/>
      <c r="DB167" s="461"/>
      <c r="DC167" s="461"/>
      <c r="DD167" s="461"/>
      <c r="DE167" s="461"/>
      <c r="DF167" s="461"/>
      <c r="DG167" s="461"/>
      <c r="DH167" s="461"/>
      <c r="DI167" s="461"/>
      <c r="DJ167" s="461"/>
      <c r="DK167" s="461"/>
      <c r="DL167" s="461"/>
      <c r="DM167" s="461"/>
      <c r="DN167" s="461"/>
      <c r="DO167" s="461"/>
      <c r="DP167" s="461"/>
      <c r="DQ167" s="461"/>
    </row>
    <row r="168" spans="1:121" ht="12" customHeight="1">
      <c r="A168" s="850"/>
      <c r="B168" s="850"/>
      <c r="C168" s="486"/>
      <c r="D168" s="470"/>
      <c r="E168" s="484"/>
      <c r="F168" s="484"/>
      <c r="G168" s="486"/>
      <c r="H168" s="486"/>
      <c r="I168" s="486"/>
      <c r="J168" s="486"/>
      <c r="K168" s="486"/>
      <c r="L168" s="486"/>
      <c r="M168" s="486"/>
      <c r="N168" s="492"/>
      <c r="O168" s="486"/>
      <c r="P168" s="486"/>
      <c r="Q168" s="486"/>
      <c r="R168" s="486"/>
      <c r="S168" s="486"/>
      <c r="T168" s="492"/>
      <c r="U168" s="486"/>
      <c r="V168" s="486"/>
      <c r="W168" s="486"/>
      <c r="X168" s="486"/>
      <c r="Y168" s="486"/>
      <c r="Z168" s="486"/>
      <c r="AA168" s="492"/>
      <c r="AB168" s="486"/>
      <c r="AC168" s="486"/>
      <c r="AD168" s="486"/>
      <c r="AE168" s="486"/>
      <c r="AF168" s="486"/>
      <c r="AG168" s="492"/>
      <c r="AH168" s="486"/>
      <c r="AI168" s="486"/>
      <c r="AJ168" s="486"/>
      <c r="AK168" s="486"/>
      <c r="AL168" s="486"/>
      <c r="AM168" s="486"/>
      <c r="AN168" s="492"/>
      <c r="AO168" s="486"/>
      <c r="AP168" s="486"/>
      <c r="AQ168" s="486"/>
      <c r="AR168" s="486"/>
      <c r="AS168" s="486"/>
      <c r="AT168" s="492"/>
      <c r="AU168" s="486"/>
      <c r="AV168" s="486"/>
      <c r="AW168" s="486"/>
      <c r="AX168" s="486"/>
      <c r="AY168" s="486"/>
      <c r="AZ168" s="486"/>
      <c r="BA168" s="492"/>
      <c r="BB168" s="486"/>
      <c r="BC168" s="486"/>
      <c r="BD168" s="486"/>
      <c r="BE168" s="486"/>
      <c r="BF168" s="486"/>
      <c r="BG168" s="492"/>
      <c r="BH168" s="486"/>
      <c r="BI168" s="486"/>
      <c r="BJ168" s="486"/>
      <c r="BK168" s="486"/>
      <c r="BL168" s="461"/>
      <c r="BM168" s="461"/>
      <c r="BN168" s="436"/>
      <c r="BO168" s="461"/>
      <c r="BP168" s="461"/>
      <c r="BQ168" s="461"/>
      <c r="BR168" s="461"/>
      <c r="BS168" s="461"/>
      <c r="BT168" s="461"/>
      <c r="BU168" s="461"/>
      <c r="BV168" s="461"/>
      <c r="BW168" s="461"/>
      <c r="BX168" s="461"/>
      <c r="BY168" s="461"/>
      <c r="BZ168" s="461"/>
      <c r="CA168" s="461"/>
      <c r="CB168" s="461"/>
      <c r="CC168" s="461"/>
      <c r="CD168" s="461"/>
      <c r="CE168" s="461"/>
      <c r="CF168" s="461"/>
      <c r="CG168" s="461"/>
      <c r="CH168" s="461"/>
      <c r="CI168" s="461"/>
      <c r="CJ168" s="461"/>
      <c r="CK168" s="461"/>
      <c r="CL168" s="461"/>
      <c r="CM168" s="461"/>
      <c r="CN168" s="461"/>
      <c r="CO168" s="461"/>
      <c r="CP168" s="461"/>
      <c r="CQ168" s="461"/>
      <c r="CR168" s="461"/>
      <c r="CS168" s="461"/>
      <c r="CT168" s="461"/>
      <c r="CU168" s="461"/>
      <c r="CV168" s="461"/>
      <c r="CW168" s="461"/>
      <c r="CX168" s="461"/>
      <c r="CY168" s="461"/>
      <c r="CZ168" s="461"/>
      <c r="DA168" s="461"/>
      <c r="DB168" s="461"/>
      <c r="DC168" s="461"/>
      <c r="DD168" s="461"/>
      <c r="DE168" s="461"/>
      <c r="DF168" s="461"/>
      <c r="DG168" s="461"/>
      <c r="DH168" s="461"/>
      <c r="DI168" s="461"/>
      <c r="DJ168" s="461"/>
      <c r="DK168" s="461"/>
      <c r="DL168" s="461"/>
      <c r="DM168" s="461"/>
      <c r="DN168" s="461"/>
      <c r="DO168" s="461"/>
      <c r="DP168" s="461"/>
      <c r="DQ168" s="461"/>
    </row>
    <row r="169" spans="1:121" ht="12" customHeight="1">
      <c r="A169" s="850"/>
      <c r="B169" s="850"/>
      <c r="C169" s="486"/>
      <c r="D169" s="470"/>
      <c r="E169" s="484"/>
      <c r="F169" s="484"/>
      <c r="G169" s="486"/>
      <c r="H169" s="486"/>
      <c r="I169" s="486"/>
      <c r="J169" s="486"/>
      <c r="K169" s="486"/>
      <c r="L169" s="486"/>
      <c r="M169" s="486"/>
      <c r="N169" s="492"/>
      <c r="O169" s="486"/>
      <c r="P169" s="486"/>
      <c r="Q169" s="486"/>
      <c r="R169" s="486"/>
      <c r="S169" s="486"/>
      <c r="T169" s="492"/>
      <c r="U169" s="486"/>
      <c r="V169" s="486"/>
      <c r="W169" s="486"/>
      <c r="X169" s="486"/>
      <c r="Y169" s="486"/>
      <c r="Z169" s="486"/>
      <c r="AA169" s="492"/>
      <c r="AB169" s="486"/>
      <c r="AC169" s="486"/>
      <c r="AD169" s="486"/>
      <c r="AE169" s="486"/>
      <c r="AF169" s="486"/>
      <c r="AG169" s="492"/>
      <c r="AH169" s="486"/>
      <c r="AI169" s="486"/>
      <c r="AJ169" s="486"/>
      <c r="AK169" s="486"/>
      <c r="AL169" s="486"/>
      <c r="AM169" s="486"/>
      <c r="AN169" s="492"/>
      <c r="AO169" s="486"/>
      <c r="AP169" s="486"/>
      <c r="AQ169" s="486"/>
      <c r="AR169" s="486"/>
      <c r="AS169" s="486"/>
      <c r="AT169" s="492"/>
      <c r="AU169" s="486"/>
      <c r="AV169" s="486"/>
      <c r="AW169" s="486"/>
      <c r="AX169" s="486"/>
      <c r="AY169" s="486"/>
      <c r="AZ169" s="486"/>
      <c r="BA169" s="492"/>
      <c r="BB169" s="486"/>
      <c r="BC169" s="486"/>
      <c r="BD169" s="486"/>
      <c r="BE169" s="486"/>
      <c r="BF169" s="486"/>
      <c r="BG169" s="492"/>
      <c r="BH169" s="486"/>
      <c r="BI169" s="486"/>
      <c r="BJ169" s="486"/>
      <c r="BK169" s="486"/>
      <c r="BL169" s="461"/>
      <c r="BM169" s="461"/>
      <c r="BN169" s="436"/>
      <c r="BO169" s="461"/>
      <c r="BP169" s="461"/>
      <c r="BQ169" s="461"/>
      <c r="BR169" s="461"/>
      <c r="BS169" s="461"/>
      <c r="BT169" s="461"/>
      <c r="BU169" s="461"/>
      <c r="BV169" s="461"/>
      <c r="BW169" s="461"/>
      <c r="BX169" s="461"/>
      <c r="BY169" s="461"/>
      <c r="BZ169" s="461"/>
      <c r="CA169" s="461"/>
      <c r="CB169" s="461"/>
      <c r="CC169" s="461"/>
      <c r="CD169" s="461"/>
      <c r="CE169" s="461"/>
      <c r="CF169" s="461"/>
      <c r="CG169" s="461"/>
      <c r="CH169" s="461"/>
      <c r="CI169" s="461"/>
      <c r="CJ169" s="461"/>
      <c r="CK169" s="461"/>
      <c r="CL169" s="461"/>
      <c r="CM169" s="461"/>
      <c r="CN169" s="461"/>
      <c r="CO169" s="461"/>
      <c r="CP169" s="461"/>
      <c r="CQ169" s="461"/>
      <c r="CR169" s="461"/>
      <c r="CS169" s="461"/>
      <c r="CT169" s="461"/>
      <c r="CU169" s="461"/>
      <c r="CV169" s="461"/>
      <c r="CW169" s="461"/>
      <c r="CX169" s="461"/>
      <c r="CY169" s="461"/>
      <c r="CZ169" s="461"/>
      <c r="DA169" s="461"/>
      <c r="DB169" s="461"/>
      <c r="DC169" s="461"/>
      <c r="DD169" s="461"/>
      <c r="DE169" s="461"/>
      <c r="DF169" s="461"/>
      <c r="DG169" s="461"/>
      <c r="DH169" s="461"/>
      <c r="DI169" s="461"/>
      <c r="DJ169" s="461"/>
      <c r="DK169" s="461"/>
      <c r="DL169" s="461"/>
      <c r="DM169" s="461"/>
      <c r="DN169" s="461"/>
      <c r="DO169" s="461"/>
      <c r="DP169" s="461"/>
      <c r="DQ169" s="461"/>
    </row>
    <row r="170" spans="1:121" ht="12" customHeight="1">
      <c r="A170" s="850"/>
      <c r="B170" s="850"/>
      <c r="C170" s="486"/>
      <c r="D170" s="470"/>
      <c r="E170" s="484"/>
      <c r="F170" s="484"/>
      <c r="G170" s="486"/>
      <c r="H170" s="486"/>
      <c r="I170" s="486"/>
      <c r="J170" s="486"/>
      <c r="K170" s="486"/>
      <c r="L170" s="486"/>
      <c r="M170" s="486"/>
      <c r="N170" s="492"/>
      <c r="O170" s="486"/>
      <c r="P170" s="486"/>
      <c r="Q170" s="486"/>
      <c r="R170" s="486"/>
      <c r="S170" s="486"/>
      <c r="T170" s="492"/>
      <c r="U170" s="486"/>
      <c r="V170" s="486"/>
      <c r="W170" s="486"/>
      <c r="X170" s="486"/>
      <c r="Y170" s="486"/>
      <c r="Z170" s="486"/>
      <c r="AA170" s="492"/>
      <c r="AB170" s="486"/>
      <c r="AC170" s="486"/>
      <c r="AD170" s="486"/>
      <c r="AE170" s="486"/>
      <c r="AF170" s="486"/>
      <c r="AG170" s="492"/>
      <c r="AH170" s="486"/>
      <c r="AI170" s="486"/>
      <c r="AJ170" s="486"/>
      <c r="AK170" s="486"/>
      <c r="AL170" s="486"/>
      <c r="AM170" s="486"/>
      <c r="AN170" s="492"/>
      <c r="AO170" s="486"/>
      <c r="AP170" s="486"/>
      <c r="AQ170" s="486"/>
      <c r="AR170" s="486"/>
      <c r="AS170" s="486"/>
      <c r="AT170" s="492"/>
      <c r="AU170" s="486"/>
      <c r="AV170" s="486"/>
      <c r="AW170" s="486"/>
      <c r="AX170" s="486"/>
      <c r="AY170" s="486"/>
      <c r="AZ170" s="486"/>
      <c r="BA170" s="492"/>
      <c r="BB170" s="486"/>
      <c r="BC170" s="486"/>
      <c r="BD170" s="486"/>
      <c r="BE170" s="486"/>
      <c r="BF170" s="486"/>
      <c r="BG170" s="492"/>
      <c r="BH170" s="486"/>
      <c r="BI170" s="486"/>
      <c r="BJ170" s="486"/>
      <c r="BK170" s="486"/>
      <c r="BL170" s="461"/>
      <c r="BM170" s="461"/>
      <c r="BN170" s="436"/>
      <c r="BO170" s="461"/>
      <c r="BP170" s="461"/>
      <c r="BQ170" s="461"/>
      <c r="BR170" s="461"/>
      <c r="BS170" s="461"/>
      <c r="BT170" s="461"/>
      <c r="BU170" s="461"/>
      <c r="BV170" s="461"/>
      <c r="BW170" s="461"/>
      <c r="BX170" s="461"/>
      <c r="BY170" s="461"/>
      <c r="BZ170" s="461"/>
      <c r="CA170" s="461"/>
      <c r="CB170" s="461"/>
      <c r="CC170" s="461"/>
      <c r="CD170" s="461"/>
      <c r="CE170" s="461"/>
      <c r="CF170" s="461"/>
      <c r="CG170" s="461"/>
      <c r="CH170" s="461"/>
      <c r="CI170" s="461"/>
      <c r="CJ170" s="461"/>
      <c r="CK170" s="461"/>
      <c r="CL170" s="461"/>
      <c r="CM170" s="461"/>
      <c r="CN170" s="461"/>
      <c r="CO170" s="461"/>
      <c r="CP170" s="461"/>
      <c r="CQ170" s="461"/>
      <c r="CR170" s="461"/>
      <c r="CS170" s="461"/>
      <c r="CT170" s="461"/>
      <c r="CU170" s="461"/>
      <c r="CV170" s="461"/>
      <c r="CW170" s="461"/>
      <c r="CX170" s="461"/>
      <c r="CY170" s="461"/>
      <c r="CZ170" s="461"/>
      <c r="DA170" s="461"/>
      <c r="DB170" s="461"/>
      <c r="DC170" s="461"/>
      <c r="DD170" s="461"/>
      <c r="DE170" s="461"/>
      <c r="DF170" s="461"/>
      <c r="DG170" s="461"/>
      <c r="DH170" s="461"/>
      <c r="DI170" s="461"/>
      <c r="DJ170" s="461"/>
      <c r="DK170" s="461"/>
      <c r="DL170" s="461"/>
      <c r="DM170" s="461"/>
      <c r="DN170" s="461"/>
      <c r="DO170" s="461"/>
      <c r="DP170" s="461"/>
      <c r="DQ170" s="461"/>
    </row>
    <row r="171" spans="1:121" ht="12" customHeight="1">
      <c r="A171" s="850"/>
      <c r="B171" s="850"/>
      <c r="C171" s="486"/>
      <c r="D171" s="470"/>
      <c r="E171" s="484"/>
      <c r="F171" s="484"/>
      <c r="G171" s="486"/>
      <c r="H171" s="486"/>
      <c r="I171" s="486"/>
      <c r="J171" s="486"/>
      <c r="K171" s="486"/>
      <c r="L171" s="486"/>
      <c r="M171" s="486"/>
      <c r="N171" s="492"/>
      <c r="O171" s="486"/>
      <c r="P171" s="486"/>
      <c r="Q171" s="486"/>
      <c r="R171" s="486"/>
      <c r="S171" s="486"/>
      <c r="T171" s="492"/>
      <c r="U171" s="486"/>
      <c r="V171" s="486"/>
      <c r="W171" s="486"/>
      <c r="X171" s="486"/>
      <c r="Y171" s="486"/>
      <c r="Z171" s="486"/>
      <c r="AA171" s="492"/>
      <c r="AB171" s="486"/>
      <c r="AC171" s="486"/>
      <c r="AD171" s="486"/>
      <c r="AE171" s="486"/>
      <c r="AF171" s="486"/>
      <c r="AG171" s="492"/>
      <c r="AH171" s="486"/>
      <c r="AI171" s="486"/>
      <c r="AJ171" s="486"/>
      <c r="AK171" s="486"/>
      <c r="AL171" s="486"/>
      <c r="AM171" s="486"/>
      <c r="AN171" s="492"/>
      <c r="AO171" s="486"/>
      <c r="AP171" s="486"/>
      <c r="AQ171" s="486"/>
      <c r="AR171" s="486"/>
      <c r="AS171" s="486"/>
      <c r="AT171" s="492"/>
      <c r="AU171" s="486"/>
      <c r="AV171" s="486"/>
      <c r="AW171" s="486"/>
      <c r="AX171" s="486"/>
      <c r="AY171" s="486"/>
      <c r="AZ171" s="486"/>
      <c r="BA171" s="492"/>
      <c r="BB171" s="486"/>
      <c r="BC171" s="486"/>
      <c r="BD171" s="486"/>
      <c r="BE171" s="486"/>
      <c r="BF171" s="486"/>
      <c r="BG171" s="492"/>
      <c r="BH171" s="486"/>
      <c r="BI171" s="486"/>
      <c r="BJ171" s="486"/>
      <c r="BK171" s="486"/>
      <c r="BL171" s="461"/>
      <c r="BM171" s="461"/>
      <c r="BN171" s="436"/>
      <c r="BO171" s="461"/>
      <c r="BP171" s="461"/>
      <c r="BQ171" s="461"/>
      <c r="BR171" s="461"/>
      <c r="BS171" s="461"/>
      <c r="BT171" s="461"/>
      <c r="BU171" s="461"/>
      <c r="BV171" s="461"/>
      <c r="BW171" s="461"/>
      <c r="BX171" s="461"/>
      <c r="BY171" s="461"/>
      <c r="BZ171" s="461"/>
      <c r="CA171" s="461"/>
      <c r="CB171" s="461"/>
      <c r="CC171" s="461"/>
      <c r="CD171" s="461"/>
      <c r="CE171" s="461"/>
      <c r="CF171" s="461"/>
      <c r="CG171" s="461"/>
      <c r="CH171" s="461"/>
      <c r="CI171" s="461"/>
      <c r="CJ171" s="461"/>
      <c r="CK171" s="461"/>
      <c r="CL171" s="461"/>
      <c r="CM171" s="461"/>
      <c r="CN171" s="461"/>
      <c r="CO171" s="461"/>
      <c r="CP171" s="461"/>
      <c r="CQ171" s="461"/>
      <c r="CR171" s="461"/>
      <c r="CS171" s="461"/>
      <c r="CT171" s="461"/>
      <c r="CU171" s="461"/>
      <c r="CV171" s="461"/>
      <c r="CW171" s="461"/>
      <c r="CX171" s="461"/>
      <c r="CY171" s="461"/>
      <c r="CZ171" s="461"/>
      <c r="DA171" s="461"/>
      <c r="DB171" s="461"/>
      <c r="DC171" s="461"/>
      <c r="DD171" s="461"/>
      <c r="DE171" s="461"/>
      <c r="DF171" s="461"/>
      <c r="DG171" s="461"/>
      <c r="DH171" s="461"/>
      <c r="DI171" s="461"/>
      <c r="DJ171" s="461"/>
      <c r="DK171" s="461"/>
      <c r="DL171" s="461"/>
      <c r="DM171" s="461"/>
      <c r="DN171" s="461"/>
      <c r="DO171" s="461"/>
      <c r="DP171" s="461"/>
      <c r="DQ171" s="461"/>
    </row>
    <row r="172" spans="1:121" ht="12" customHeight="1">
      <c r="A172" s="850"/>
      <c r="B172" s="850"/>
      <c r="C172" s="486"/>
      <c r="D172" s="470"/>
      <c r="E172" s="484"/>
      <c r="F172" s="484"/>
      <c r="G172" s="486"/>
      <c r="H172" s="486"/>
      <c r="I172" s="486"/>
      <c r="J172" s="486"/>
      <c r="K172" s="486"/>
      <c r="L172" s="486"/>
      <c r="M172" s="486"/>
      <c r="N172" s="492"/>
      <c r="O172" s="486"/>
      <c r="P172" s="486"/>
      <c r="Q172" s="486"/>
      <c r="R172" s="486"/>
      <c r="S172" s="486"/>
      <c r="T172" s="492"/>
      <c r="U172" s="486"/>
      <c r="V172" s="486"/>
      <c r="W172" s="486"/>
      <c r="X172" s="486"/>
      <c r="Y172" s="486"/>
      <c r="Z172" s="486"/>
      <c r="AA172" s="492"/>
      <c r="AB172" s="486"/>
      <c r="AC172" s="486"/>
      <c r="AD172" s="486"/>
      <c r="AE172" s="486"/>
      <c r="AF172" s="486"/>
      <c r="AG172" s="492"/>
      <c r="AH172" s="486"/>
      <c r="AI172" s="486"/>
      <c r="AJ172" s="486"/>
      <c r="AK172" s="486"/>
      <c r="AL172" s="486"/>
      <c r="AM172" s="486"/>
      <c r="AN172" s="492"/>
      <c r="AO172" s="486"/>
      <c r="AP172" s="486"/>
      <c r="AQ172" s="486"/>
      <c r="AR172" s="486"/>
      <c r="AS172" s="486"/>
      <c r="AT172" s="492"/>
      <c r="AU172" s="486"/>
      <c r="AV172" s="486"/>
      <c r="AW172" s="486"/>
      <c r="AX172" s="486"/>
      <c r="AY172" s="486"/>
      <c r="AZ172" s="486"/>
      <c r="BA172" s="492"/>
      <c r="BB172" s="486"/>
      <c r="BC172" s="486"/>
      <c r="BD172" s="486"/>
      <c r="BE172" s="486"/>
      <c r="BF172" s="486"/>
      <c r="BG172" s="492"/>
      <c r="BH172" s="486"/>
      <c r="BI172" s="486"/>
      <c r="BJ172" s="486"/>
      <c r="BK172" s="486"/>
      <c r="BL172" s="461"/>
      <c r="BM172" s="461"/>
      <c r="BN172" s="436"/>
      <c r="BO172" s="461"/>
      <c r="BP172" s="461"/>
      <c r="BQ172" s="461"/>
      <c r="BR172" s="461"/>
      <c r="BS172" s="461"/>
      <c r="BT172" s="461"/>
      <c r="BU172" s="461"/>
      <c r="BV172" s="461"/>
      <c r="BW172" s="461"/>
      <c r="BX172" s="461"/>
      <c r="BY172" s="461"/>
      <c r="BZ172" s="461"/>
      <c r="CA172" s="461"/>
      <c r="CB172" s="461"/>
      <c r="CC172" s="461"/>
      <c r="CD172" s="461"/>
      <c r="CE172" s="461"/>
      <c r="CF172" s="461"/>
      <c r="CG172" s="461"/>
      <c r="CH172" s="461"/>
      <c r="CI172" s="461"/>
      <c r="CJ172" s="461"/>
      <c r="CK172" s="461"/>
      <c r="CL172" s="461"/>
      <c r="CM172" s="461"/>
      <c r="CN172" s="461"/>
      <c r="CO172" s="461"/>
      <c r="CP172" s="461"/>
      <c r="CQ172" s="461"/>
      <c r="CR172" s="461"/>
      <c r="CS172" s="461"/>
      <c r="CT172" s="461"/>
      <c r="CU172" s="461"/>
      <c r="CV172" s="461"/>
      <c r="CW172" s="461"/>
      <c r="CX172" s="461"/>
      <c r="CY172" s="461"/>
      <c r="CZ172" s="461"/>
      <c r="DA172" s="461"/>
      <c r="DB172" s="461"/>
      <c r="DC172" s="461"/>
      <c r="DD172" s="461"/>
      <c r="DE172" s="461"/>
      <c r="DF172" s="461"/>
      <c r="DG172" s="461"/>
      <c r="DH172" s="461"/>
      <c r="DI172" s="461"/>
      <c r="DJ172" s="461"/>
      <c r="DK172" s="461"/>
      <c r="DL172" s="461"/>
      <c r="DM172" s="461"/>
      <c r="DN172" s="461"/>
      <c r="DO172" s="461"/>
      <c r="DP172" s="461"/>
      <c r="DQ172" s="461"/>
    </row>
    <row r="173" spans="1:121" ht="12" customHeight="1">
      <c r="A173" s="850"/>
      <c r="B173" s="850"/>
      <c r="C173" s="486"/>
      <c r="D173" s="470"/>
      <c r="E173" s="484"/>
      <c r="F173" s="484"/>
      <c r="G173" s="486"/>
      <c r="H173" s="486"/>
      <c r="I173" s="486"/>
      <c r="J173" s="486"/>
      <c r="K173" s="486"/>
      <c r="L173" s="486"/>
      <c r="M173" s="486"/>
      <c r="N173" s="492"/>
      <c r="O173" s="486"/>
      <c r="P173" s="486"/>
      <c r="Q173" s="486"/>
      <c r="R173" s="486"/>
      <c r="S173" s="486"/>
      <c r="T173" s="492"/>
      <c r="U173" s="486"/>
      <c r="V173" s="486"/>
      <c r="W173" s="486"/>
      <c r="X173" s="486"/>
      <c r="Y173" s="486"/>
      <c r="Z173" s="486"/>
      <c r="AA173" s="492"/>
      <c r="AB173" s="486"/>
      <c r="AC173" s="486"/>
      <c r="AD173" s="486"/>
      <c r="AE173" s="486"/>
      <c r="AF173" s="486"/>
      <c r="AG173" s="492"/>
      <c r="AH173" s="486"/>
      <c r="AI173" s="486"/>
      <c r="AJ173" s="486"/>
      <c r="AK173" s="486"/>
      <c r="AL173" s="486"/>
      <c r="AM173" s="486"/>
      <c r="AN173" s="492"/>
      <c r="AO173" s="486"/>
      <c r="AP173" s="486"/>
      <c r="AQ173" s="486"/>
      <c r="AR173" s="486"/>
      <c r="AS173" s="486"/>
      <c r="AT173" s="492"/>
      <c r="AU173" s="486"/>
      <c r="AV173" s="486"/>
      <c r="AW173" s="486"/>
      <c r="AX173" s="486"/>
      <c r="AY173" s="486"/>
      <c r="AZ173" s="486"/>
      <c r="BA173" s="492"/>
      <c r="BB173" s="486"/>
      <c r="BC173" s="486"/>
      <c r="BD173" s="486"/>
      <c r="BE173" s="486"/>
      <c r="BF173" s="486"/>
      <c r="BG173" s="492"/>
      <c r="BH173" s="486"/>
      <c r="BI173" s="486"/>
      <c r="BJ173" s="486"/>
      <c r="BK173" s="486"/>
      <c r="BL173" s="461"/>
      <c r="BM173" s="461"/>
      <c r="BN173" s="436"/>
      <c r="BO173" s="461"/>
      <c r="BP173" s="461"/>
      <c r="BQ173" s="461"/>
      <c r="BR173" s="461"/>
      <c r="BS173" s="461"/>
      <c r="BT173" s="461"/>
      <c r="BU173" s="461"/>
      <c r="BV173" s="461"/>
      <c r="BW173" s="461"/>
      <c r="BX173" s="461"/>
      <c r="BY173" s="461"/>
      <c r="BZ173" s="461"/>
      <c r="CA173" s="461"/>
      <c r="CB173" s="461"/>
      <c r="CC173" s="461"/>
      <c r="CD173" s="461"/>
      <c r="CE173" s="461"/>
      <c r="CF173" s="461"/>
      <c r="CG173" s="461"/>
      <c r="CH173" s="461"/>
      <c r="CI173" s="461"/>
      <c r="CJ173" s="461"/>
      <c r="CK173" s="461"/>
      <c r="CL173" s="461"/>
      <c r="CM173" s="461"/>
      <c r="CN173" s="461"/>
      <c r="CO173" s="461"/>
      <c r="CP173" s="461"/>
      <c r="CQ173" s="461"/>
      <c r="CR173" s="461"/>
      <c r="CS173" s="461"/>
      <c r="CT173" s="461"/>
      <c r="CU173" s="461"/>
      <c r="CV173" s="461"/>
      <c r="CW173" s="461"/>
      <c r="CX173" s="461"/>
      <c r="CY173" s="461"/>
      <c r="CZ173" s="461"/>
      <c r="DA173" s="461"/>
      <c r="DB173" s="461"/>
      <c r="DC173" s="461"/>
      <c r="DD173" s="461"/>
      <c r="DE173" s="461"/>
      <c r="DF173" s="461"/>
      <c r="DG173" s="461"/>
      <c r="DH173" s="461"/>
      <c r="DI173" s="461"/>
      <c r="DJ173" s="461"/>
      <c r="DK173" s="461"/>
      <c r="DL173" s="461"/>
      <c r="DM173" s="461"/>
      <c r="DN173" s="461"/>
      <c r="DO173" s="461"/>
      <c r="DP173" s="461"/>
      <c r="DQ173" s="461"/>
    </row>
    <row r="174" spans="1:121" ht="12" customHeight="1">
      <c r="A174" s="850"/>
      <c r="B174" s="850"/>
      <c r="C174" s="486"/>
      <c r="D174" s="470"/>
      <c r="E174" s="484"/>
      <c r="F174" s="484"/>
      <c r="G174" s="486"/>
      <c r="H174" s="486"/>
      <c r="I174" s="486"/>
      <c r="J174" s="486"/>
      <c r="K174" s="486"/>
      <c r="L174" s="486"/>
      <c r="M174" s="486"/>
      <c r="N174" s="492"/>
      <c r="O174" s="486"/>
      <c r="P174" s="486"/>
      <c r="Q174" s="486"/>
      <c r="R174" s="486"/>
      <c r="S174" s="486"/>
      <c r="T174" s="492"/>
      <c r="U174" s="486"/>
      <c r="V174" s="486"/>
      <c r="W174" s="486"/>
      <c r="X174" s="486"/>
      <c r="Y174" s="486"/>
      <c r="Z174" s="486"/>
      <c r="AA174" s="492"/>
      <c r="AB174" s="486"/>
      <c r="AC174" s="486"/>
      <c r="AD174" s="486"/>
      <c r="AE174" s="486"/>
      <c r="AF174" s="486"/>
      <c r="AG174" s="492"/>
      <c r="AH174" s="486"/>
      <c r="AI174" s="486"/>
      <c r="AJ174" s="486"/>
      <c r="AK174" s="486"/>
      <c r="AL174" s="486"/>
      <c r="AM174" s="486"/>
      <c r="AN174" s="492"/>
      <c r="AO174" s="486"/>
      <c r="AP174" s="486"/>
      <c r="AQ174" s="486"/>
      <c r="AR174" s="486"/>
      <c r="AS174" s="486"/>
      <c r="AT174" s="492"/>
      <c r="AU174" s="486"/>
      <c r="AV174" s="486"/>
      <c r="AW174" s="486"/>
      <c r="AX174" s="486"/>
      <c r="AY174" s="486"/>
      <c r="AZ174" s="486"/>
      <c r="BA174" s="492"/>
      <c r="BB174" s="486"/>
      <c r="BC174" s="486"/>
      <c r="BD174" s="486"/>
      <c r="BE174" s="486"/>
      <c r="BF174" s="486"/>
      <c r="BG174" s="492"/>
      <c r="BH174" s="486"/>
      <c r="BI174" s="486"/>
      <c r="BJ174" s="486"/>
      <c r="BK174" s="486"/>
      <c r="BL174" s="461"/>
      <c r="BM174" s="461"/>
      <c r="BN174" s="436"/>
      <c r="BO174" s="461"/>
      <c r="BP174" s="461"/>
      <c r="BQ174" s="461"/>
      <c r="BR174" s="461"/>
      <c r="BS174" s="461"/>
      <c r="BT174" s="461"/>
      <c r="BU174" s="461"/>
      <c r="BV174" s="461"/>
      <c r="BW174" s="461"/>
      <c r="BX174" s="461"/>
      <c r="BY174" s="461"/>
      <c r="BZ174" s="461"/>
      <c r="CA174" s="461"/>
      <c r="CB174" s="461"/>
      <c r="CC174" s="461"/>
      <c r="CD174" s="461"/>
      <c r="CE174" s="461"/>
      <c r="CF174" s="461"/>
      <c r="CG174" s="461"/>
      <c r="CH174" s="461"/>
      <c r="CI174" s="461"/>
      <c r="CJ174" s="461"/>
      <c r="CK174" s="461"/>
      <c r="CL174" s="461"/>
      <c r="CM174" s="461"/>
      <c r="CN174" s="461"/>
      <c r="CO174" s="461"/>
      <c r="CP174" s="461"/>
      <c r="CQ174" s="461"/>
      <c r="CR174" s="461"/>
      <c r="CS174" s="461"/>
      <c r="CT174" s="461"/>
      <c r="CU174" s="461"/>
      <c r="CV174" s="461"/>
      <c r="CW174" s="461"/>
      <c r="CX174" s="461"/>
      <c r="CY174" s="461"/>
      <c r="CZ174" s="461"/>
      <c r="DA174" s="461"/>
      <c r="DB174" s="461"/>
      <c r="DC174" s="461"/>
      <c r="DD174" s="461"/>
      <c r="DE174" s="461"/>
      <c r="DF174" s="461"/>
      <c r="DG174" s="461"/>
      <c r="DH174" s="461"/>
      <c r="DI174" s="461"/>
      <c r="DJ174" s="461"/>
      <c r="DK174" s="461"/>
      <c r="DL174" s="461"/>
      <c r="DM174" s="461"/>
      <c r="DN174" s="461"/>
      <c r="DO174" s="461"/>
      <c r="DP174" s="461"/>
      <c r="DQ174" s="461"/>
    </row>
    <row r="175" spans="1:121" ht="12" customHeight="1">
      <c r="A175" s="850"/>
      <c r="B175" s="850"/>
      <c r="C175" s="486"/>
      <c r="D175" s="470"/>
      <c r="E175" s="484"/>
      <c r="F175" s="484"/>
      <c r="G175" s="486"/>
      <c r="H175" s="486"/>
      <c r="I175" s="486"/>
      <c r="J175" s="486"/>
      <c r="K175" s="486"/>
      <c r="L175" s="486"/>
      <c r="M175" s="486"/>
      <c r="N175" s="492"/>
      <c r="O175" s="486"/>
      <c r="P175" s="486"/>
      <c r="Q175" s="486"/>
      <c r="R175" s="486"/>
      <c r="S175" s="486"/>
      <c r="T175" s="492"/>
      <c r="U175" s="486"/>
      <c r="V175" s="486"/>
      <c r="W175" s="486"/>
      <c r="X175" s="486"/>
      <c r="Y175" s="486"/>
      <c r="Z175" s="486"/>
      <c r="AA175" s="492"/>
      <c r="AB175" s="486"/>
      <c r="AC175" s="486"/>
      <c r="AD175" s="486"/>
      <c r="AE175" s="486"/>
      <c r="AF175" s="486"/>
      <c r="AG175" s="492"/>
      <c r="AH175" s="486"/>
      <c r="AI175" s="486"/>
      <c r="AJ175" s="486"/>
      <c r="AK175" s="486"/>
      <c r="AL175" s="486"/>
      <c r="AM175" s="486"/>
      <c r="AN175" s="492"/>
      <c r="AO175" s="486"/>
      <c r="AP175" s="486"/>
      <c r="AQ175" s="486"/>
      <c r="AR175" s="486"/>
      <c r="AS175" s="486"/>
      <c r="AT175" s="492"/>
      <c r="AU175" s="486"/>
      <c r="AV175" s="486"/>
      <c r="AW175" s="486"/>
      <c r="AX175" s="486"/>
      <c r="AY175" s="486"/>
      <c r="AZ175" s="486"/>
      <c r="BA175" s="492"/>
      <c r="BB175" s="486"/>
      <c r="BC175" s="486"/>
      <c r="BD175" s="486"/>
      <c r="BE175" s="486"/>
      <c r="BF175" s="486"/>
      <c r="BG175" s="492"/>
      <c r="BH175" s="486"/>
      <c r="BI175" s="486"/>
      <c r="BJ175" s="486"/>
      <c r="BK175" s="486"/>
      <c r="BL175" s="461"/>
      <c r="BM175" s="461"/>
      <c r="BN175" s="436"/>
      <c r="BO175" s="461"/>
      <c r="BP175" s="461"/>
      <c r="BQ175" s="461"/>
      <c r="BR175" s="461"/>
      <c r="BS175" s="461"/>
      <c r="BT175" s="461"/>
      <c r="BU175" s="461"/>
      <c r="BV175" s="461"/>
      <c r="BW175" s="461"/>
      <c r="BX175" s="461"/>
      <c r="BY175" s="461"/>
      <c r="BZ175" s="461"/>
      <c r="CA175" s="461"/>
      <c r="CB175" s="461"/>
      <c r="CC175" s="461"/>
      <c r="CD175" s="461"/>
      <c r="CE175" s="461"/>
      <c r="CF175" s="461"/>
      <c r="CG175" s="461"/>
      <c r="CH175" s="461"/>
      <c r="CI175" s="461"/>
      <c r="CJ175" s="461"/>
      <c r="CK175" s="461"/>
      <c r="CL175" s="461"/>
      <c r="CM175" s="461"/>
      <c r="CN175" s="461"/>
      <c r="CO175" s="461"/>
      <c r="CP175" s="461"/>
      <c r="CQ175" s="461"/>
      <c r="CR175" s="461"/>
      <c r="CS175" s="461"/>
      <c r="CT175" s="461"/>
      <c r="CU175" s="461"/>
      <c r="CV175" s="461"/>
      <c r="CW175" s="461"/>
      <c r="CX175" s="461"/>
      <c r="CY175" s="461"/>
      <c r="CZ175" s="461"/>
      <c r="DA175" s="461"/>
      <c r="DB175" s="461"/>
      <c r="DC175" s="461"/>
      <c r="DD175" s="461"/>
      <c r="DE175" s="461"/>
      <c r="DF175" s="461"/>
      <c r="DG175" s="461"/>
      <c r="DH175" s="461"/>
      <c r="DI175" s="461"/>
      <c r="DJ175" s="461"/>
      <c r="DK175" s="461"/>
      <c r="DL175" s="461"/>
      <c r="DM175" s="461"/>
      <c r="DN175" s="461"/>
      <c r="DO175" s="461"/>
      <c r="DP175" s="461"/>
      <c r="DQ175" s="461"/>
    </row>
    <row r="176" spans="1:121" ht="12" customHeight="1">
      <c r="A176" s="850"/>
      <c r="B176" s="850"/>
      <c r="C176" s="486"/>
      <c r="D176" s="470"/>
      <c r="E176" s="484"/>
      <c r="F176" s="484"/>
      <c r="G176" s="486"/>
      <c r="H176" s="486"/>
      <c r="I176" s="486"/>
      <c r="J176" s="486"/>
      <c r="K176" s="486"/>
      <c r="L176" s="486"/>
      <c r="M176" s="486"/>
      <c r="N176" s="492"/>
      <c r="O176" s="486"/>
      <c r="P176" s="486"/>
      <c r="Q176" s="486"/>
      <c r="R176" s="486"/>
      <c r="S176" s="486"/>
      <c r="T176" s="492"/>
      <c r="U176" s="486"/>
      <c r="V176" s="486"/>
      <c r="W176" s="486"/>
      <c r="X176" s="486"/>
      <c r="Y176" s="486"/>
      <c r="Z176" s="486"/>
      <c r="AA176" s="492"/>
      <c r="AB176" s="486"/>
      <c r="AC176" s="486"/>
      <c r="AD176" s="486"/>
      <c r="AE176" s="486"/>
      <c r="AF176" s="486"/>
      <c r="AG176" s="492"/>
      <c r="AH176" s="486"/>
      <c r="AI176" s="486"/>
      <c r="AJ176" s="486"/>
      <c r="AK176" s="486"/>
      <c r="AL176" s="486"/>
      <c r="AM176" s="486"/>
      <c r="AN176" s="492"/>
      <c r="AO176" s="486"/>
      <c r="AP176" s="486"/>
      <c r="AQ176" s="486"/>
      <c r="AR176" s="486"/>
      <c r="AS176" s="486"/>
      <c r="AT176" s="492"/>
      <c r="AU176" s="486"/>
      <c r="AV176" s="486"/>
      <c r="AW176" s="486"/>
      <c r="AX176" s="486"/>
      <c r="AY176" s="486"/>
      <c r="AZ176" s="486"/>
      <c r="BA176" s="492"/>
      <c r="BB176" s="486"/>
      <c r="BC176" s="486"/>
      <c r="BD176" s="486"/>
      <c r="BE176" s="486"/>
      <c r="BF176" s="486"/>
      <c r="BG176" s="492"/>
      <c r="BH176" s="486"/>
      <c r="BI176" s="486"/>
      <c r="BJ176" s="486"/>
      <c r="BK176" s="486"/>
      <c r="BL176" s="461"/>
      <c r="BM176" s="461"/>
      <c r="BN176" s="436"/>
      <c r="BO176" s="461"/>
      <c r="BP176" s="461"/>
      <c r="BQ176" s="461"/>
      <c r="BR176" s="461"/>
      <c r="BS176" s="461"/>
      <c r="BT176" s="461"/>
      <c r="BU176" s="461"/>
      <c r="BV176" s="461"/>
      <c r="BW176" s="461"/>
      <c r="BX176" s="461"/>
      <c r="BY176" s="461"/>
      <c r="BZ176" s="461"/>
      <c r="CA176" s="461"/>
      <c r="CB176" s="461"/>
      <c r="CC176" s="461"/>
      <c r="CD176" s="461"/>
      <c r="CE176" s="461"/>
      <c r="CF176" s="461"/>
      <c r="CG176" s="461"/>
      <c r="CH176" s="461"/>
      <c r="CI176" s="461"/>
      <c r="CJ176" s="461"/>
      <c r="CK176" s="461"/>
      <c r="CL176" s="461"/>
      <c r="CM176" s="461"/>
      <c r="CN176" s="461"/>
      <c r="CO176" s="461"/>
      <c r="CP176" s="461"/>
      <c r="CQ176" s="461"/>
      <c r="CR176" s="461"/>
      <c r="CS176" s="461"/>
      <c r="CT176" s="461"/>
      <c r="CU176" s="461"/>
      <c r="CV176" s="461"/>
      <c r="CW176" s="461"/>
      <c r="CX176" s="461"/>
      <c r="CY176" s="461"/>
      <c r="CZ176" s="461"/>
      <c r="DA176" s="461"/>
      <c r="DB176" s="461"/>
      <c r="DC176" s="461"/>
      <c r="DD176" s="461"/>
      <c r="DE176" s="461"/>
      <c r="DF176" s="461"/>
      <c r="DG176" s="461"/>
      <c r="DH176" s="461"/>
      <c r="DI176" s="461"/>
      <c r="DJ176" s="461"/>
      <c r="DK176" s="461"/>
      <c r="DL176" s="461"/>
      <c r="DM176" s="461"/>
      <c r="DN176" s="461"/>
      <c r="DO176" s="461"/>
      <c r="DP176" s="461"/>
      <c r="DQ176" s="461"/>
    </row>
    <row r="177" spans="1:121" ht="12" customHeight="1">
      <c r="A177" s="850"/>
      <c r="B177" s="850"/>
      <c r="C177" s="486"/>
      <c r="D177" s="470"/>
      <c r="E177" s="484"/>
      <c r="F177" s="484"/>
      <c r="G177" s="486"/>
      <c r="H177" s="486"/>
      <c r="I177" s="486"/>
      <c r="J177" s="486"/>
      <c r="K177" s="486"/>
      <c r="L177" s="486"/>
      <c r="M177" s="486"/>
      <c r="N177" s="492"/>
      <c r="O177" s="486"/>
      <c r="P177" s="486"/>
      <c r="Q177" s="486"/>
      <c r="R177" s="486"/>
      <c r="S177" s="486"/>
      <c r="T177" s="492"/>
      <c r="U177" s="486"/>
      <c r="V177" s="486"/>
      <c r="W177" s="486"/>
      <c r="X177" s="486"/>
      <c r="Y177" s="486"/>
      <c r="Z177" s="486"/>
      <c r="AA177" s="492"/>
      <c r="AB177" s="486"/>
      <c r="AC177" s="486"/>
      <c r="AD177" s="486"/>
      <c r="AE177" s="486"/>
      <c r="AF177" s="486"/>
      <c r="AG177" s="492"/>
      <c r="AH177" s="486"/>
      <c r="AI177" s="486"/>
      <c r="AJ177" s="486"/>
      <c r="AK177" s="486"/>
      <c r="AL177" s="486"/>
      <c r="AM177" s="486"/>
      <c r="AN177" s="492"/>
      <c r="AO177" s="486"/>
      <c r="AP177" s="486"/>
      <c r="AQ177" s="486"/>
      <c r="AR177" s="486"/>
      <c r="AS177" s="486"/>
      <c r="AT177" s="492"/>
      <c r="AU177" s="486"/>
      <c r="AV177" s="486"/>
      <c r="AW177" s="486"/>
      <c r="AX177" s="486"/>
      <c r="AY177" s="486"/>
      <c r="AZ177" s="486"/>
      <c r="BA177" s="492"/>
      <c r="BB177" s="486"/>
      <c r="BC177" s="486"/>
      <c r="BD177" s="486"/>
      <c r="BE177" s="486"/>
      <c r="BF177" s="486"/>
      <c r="BG177" s="492"/>
      <c r="BH177" s="486"/>
      <c r="BI177" s="486"/>
      <c r="BJ177" s="486"/>
      <c r="BK177" s="486"/>
      <c r="BL177" s="461"/>
      <c r="BM177" s="461"/>
      <c r="BN177" s="436"/>
      <c r="BO177" s="461"/>
      <c r="BP177" s="461"/>
      <c r="BQ177" s="461"/>
      <c r="BR177" s="461"/>
      <c r="BS177" s="461"/>
      <c r="BT177" s="461"/>
      <c r="BU177" s="461"/>
      <c r="BV177" s="461"/>
      <c r="BW177" s="461"/>
      <c r="BX177" s="461"/>
      <c r="BY177" s="461"/>
      <c r="BZ177" s="461"/>
      <c r="CA177" s="461"/>
      <c r="CB177" s="461"/>
      <c r="CC177" s="461"/>
      <c r="CD177" s="461"/>
      <c r="CE177" s="461"/>
      <c r="CF177" s="461"/>
      <c r="CG177" s="461"/>
      <c r="CH177" s="461"/>
      <c r="CI177" s="461"/>
      <c r="CJ177" s="461"/>
      <c r="CK177" s="461"/>
      <c r="CL177" s="461"/>
      <c r="CM177" s="461"/>
      <c r="CN177" s="461"/>
      <c r="CO177" s="461"/>
      <c r="CP177" s="461"/>
      <c r="CQ177" s="461"/>
      <c r="CR177" s="461"/>
      <c r="CS177" s="461"/>
      <c r="CT177" s="461"/>
      <c r="CU177" s="461"/>
      <c r="CV177" s="461"/>
      <c r="CW177" s="461"/>
      <c r="CX177" s="461"/>
      <c r="CY177" s="461"/>
      <c r="CZ177" s="461"/>
      <c r="DA177" s="461"/>
      <c r="DB177" s="461"/>
      <c r="DC177" s="461"/>
      <c r="DD177" s="461"/>
      <c r="DE177" s="461"/>
      <c r="DF177" s="461"/>
      <c r="DG177" s="461"/>
      <c r="DH177" s="461"/>
      <c r="DI177" s="461"/>
      <c r="DJ177" s="461"/>
      <c r="DK177" s="461"/>
      <c r="DL177" s="461"/>
      <c r="DM177" s="461"/>
      <c r="DN177" s="461"/>
      <c r="DO177" s="461"/>
      <c r="DP177" s="461"/>
      <c r="DQ177" s="461"/>
    </row>
    <row r="178" spans="1:121" ht="12" customHeight="1">
      <c r="A178" s="850"/>
      <c r="B178" s="850"/>
      <c r="C178" s="486"/>
      <c r="D178" s="470"/>
      <c r="E178" s="484"/>
      <c r="F178" s="484"/>
      <c r="G178" s="486"/>
      <c r="H178" s="486"/>
      <c r="I178" s="486"/>
      <c r="J178" s="486"/>
      <c r="K178" s="486"/>
      <c r="L178" s="486"/>
      <c r="M178" s="486"/>
      <c r="N178" s="492"/>
      <c r="O178" s="486"/>
      <c r="P178" s="486"/>
      <c r="Q178" s="486"/>
      <c r="R178" s="486"/>
      <c r="S178" s="486"/>
      <c r="T178" s="492"/>
      <c r="U178" s="486"/>
      <c r="V178" s="486"/>
      <c r="W178" s="486"/>
      <c r="X178" s="486"/>
      <c r="Y178" s="486"/>
      <c r="Z178" s="486"/>
      <c r="AA178" s="492"/>
      <c r="AB178" s="486"/>
      <c r="AC178" s="486"/>
      <c r="AD178" s="486"/>
      <c r="AE178" s="486"/>
      <c r="AF178" s="486"/>
      <c r="AG178" s="492"/>
      <c r="AH178" s="486"/>
      <c r="AI178" s="486"/>
      <c r="AJ178" s="486"/>
      <c r="AK178" s="486"/>
      <c r="AL178" s="486"/>
      <c r="AM178" s="486"/>
      <c r="AN178" s="492"/>
      <c r="AO178" s="486"/>
      <c r="AP178" s="486"/>
      <c r="AQ178" s="486"/>
      <c r="AR178" s="486"/>
      <c r="AS178" s="486"/>
      <c r="AT178" s="492"/>
      <c r="AU178" s="486"/>
      <c r="AV178" s="486"/>
      <c r="AW178" s="486"/>
      <c r="AX178" s="486"/>
      <c r="AY178" s="486"/>
      <c r="AZ178" s="486"/>
      <c r="BA178" s="492"/>
      <c r="BB178" s="486"/>
      <c r="BC178" s="486"/>
      <c r="BD178" s="486"/>
      <c r="BE178" s="486"/>
      <c r="BF178" s="486"/>
      <c r="BG178" s="492"/>
      <c r="BH178" s="486"/>
      <c r="BI178" s="486"/>
      <c r="BJ178" s="486"/>
      <c r="BK178" s="486"/>
      <c r="BL178" s="461"/>
      <c r="BM178" s="461"/>
      <c r="BN178" s="436"/>
      <c r="BO178" s="461"/>
      <c r="BP178" s="461"/>
      <c r="BQ178" s="461"/>
      <c r="BR178" s="461"/>
      <c r="BS178" s="461"/>
      <c r="BT178" s="461"/>
      <c r="BU178" s="461"/>
      <c r="BV178" s="461"/>
      <c r="BW178" s="461"/>
      <c r="BX178" s="461"/>
      <c r="BY178" s="461"/>
      <c r="BZ178" s="461"/>
      <c r="CA178" s="461"/>
      <c r="CB178" s="461"/>
      <c r="CC178" s="461"/>
      <c r="CD178" s="461"/>
      <c r="CE178" s="461"/>
      <c r="CF178" s="461"/>
      <c r="CG178" s="461"/>
      <c r="CH178" s="461"/>
      <c r="CI178" s="461"/>
      <c r="CJ178" s="461"/>
      <c r="CK178" s="461"/>
      <c r="CL178" s="461"/>
      <c r="CM178" s="461"/>
      <c r="CN178" s="461"/>
      <c r="CO178" s="461"/>
      <c r="CP178" s="461"/>
      <c r="CQ178" s="461"/>
      <c r="CR178" s="461"/>
      <c r="CS178" s="461"/>
      <c r="CT178" s="461"/>
      <c r="CU178" s="461"/>
      <c r="CV178" s="461"/>
      <c r="CW178" s="461"/>
      <c r="CX178" s="461"/>
      <c r="CY178" s="461"/>
      <c r="CZ178" s="461"/>
      <c r="DA178" s="461"/>
      <c r="DB178" s="461"/>
      <c r="DC178" s="461"/>
      <c r="DD178" s="461"/>
      <c r="DE178" s="461"/>
      <c r="DF178" s="461"/>
      <c r="DG178" s="461"/>
      <c r="DH178" s="461"/>
      <c r="DI178" s="461"/>
      <c r="DJ178" s="461"/>
      <c r="DK178" s="461"/>
      <c r="DL178" s="461"/>
      <c r="DM178" s="461"/>
      <c r="DN178" s="461"/>
      <c r="DO178" s="461"/>
      <c r="DP178" s="461"/>
      <c r="DQ178" s="461"/>
    </row>
    <row r="179" spans="1:121" ht="12" customHeight="1">
      <c r="A179" s="850"/>
      <c r="B179" s="850"/>
      <c r="C179" s="486"/>
      <c r="D179" s="470"/>
      <c r="E179" s="484"/>
      <c r="F179" s="484"/>
      <c r="G179" s="486"/>
      <c r="H179" s="486"/>
      <c r="I179" s="486"/>
      <c r="J179" s="486"/>
      <c r="K179" s="486"/>
      <c r="L179" s="486"/>
      <c r="M179" s="486"/>
      <c r="N179" s="492"/>
      <c r="O179" s="486"/>
      <c r="P179" s="486"/>
      <c r="Q179" s="486"/>
      <c r="R179" s="486"/>
      <c r="S179" s="486"/>
      <c r="T179" s="492"/>
      <c r="U179" s="486"/>
      <c r="V179" s="486"/>
      <c r="W179" s="486"/>
      <c r="X179" s="486"/>
      <c r="Y179" s="486"/>
      <c r="Z179" s="486"/>
      <c r="AA179" s="492"/>
      <c r="AB179" s="486"/>
      <c r="AC179" s="486"/>
      <c r="AD179" s="486"/>
      <c r="AE179" s="486"/>
      <c r="AF179" s="486"/>
      <c r="AG179" s="492"/>
      <c r="AH179" s="486"/>
      <c r="AI179" s="486"/>
      <c r="AJ179" s="486"/>
      <c r="AK179" s="486"/>
      <c r="AL179" s="486"/>
      <c r="AM179" s="486"/>
      <c r="AN179" s="492"/>
      <c r="AO179" s="486"/>
      <c r="AP179" s="486"/>
      <c r="AQ179" s="486"/>
      <c r="AR179" s="486"/>
      <c r="AS179" s="486"/>
      <c r="AT179" s="492"/>
      <c r="AU179" s="486"/>
      <c r="AV179" s="486"/>
      <c r="AW179" s="486"/>
      <c r="AX179" s="486"/>
      <c r="AY179" s="486"/>
      <c r="AZ179" s="486"/>
      <c r="BA179" s="492"/>
      <c r="BB179" s="486"/>
      <c r="BC179" s="486"/>
      <c r="BD179" s="486"/>
      <c r="BE179" s="486"/>
      <c r="BF179" s="486"/>
      <c r="BG179" s="492"/>
      <c r="BH179" s="486"/>
      <c r="BI179" s="486"/>
      <c r="BJ179" s="486"/>
      <c r="BK179" s="486"/>
      <c r="BL179" s="461"/>
      <c r="BM179" s="461"/>
      <c r="BN179" s="436"/>
      <c r="BO179" s="461"/>
      <c r="BP179" s="461"/>
      <c r="BQ179" s="461"/>
      <c r="BR179" s="461"/>
      <c r="BS179" s="461"/>
      <c r="BT179" s="461"/>
      <c r="BU179" s="461"/>
      <c r="BV179" s="461"/>
      <c r="BW179" s="461"/>
      <c r="BX179" s="461"/>
      <c r="BY179" s="461"/>
      <c r="BZ179" s="461"/>
      <c r="CA179" s="461"/>
      <c r="CB179" s="461"/>
      <c r="CC179" s="461"/>
      <c r="CD179" s="461"/>
      <c r="CE179" s="461"/>
      <c r="CF179" s="461"/>
      <c r="CG179" s="461"/>
      <c r="CH179" s="461"/>
      <c r="CI179" s="461"/>
      <c r="CJ179" s="461"/>
      <c r="CK179" s="461"/>
      <c r="CL179" s="461"/>
      <c r="CM179" s="461"/>
      <c r="CN179" s="461"/>
      <c r="CO179" s="461"/>
      <c r="CP179" s="461"/>
      <c r="CQ179" s="461"/>
      <c r="CR179" s="461"/>
      <c r="CS179" s="461"/>
      <c r="CT179" s="461"/>
      <c r="CU179" s="461"/>
      <c r="CV179" s="461"/>
      <c r="CW179" s="461"/>
      <c r="CX179" s="461"/>
      <c r="CY179" s="461"/>
      <c r="CZ179" s="461"/>
      <c r="DA179" s="461"/>
      <c r="DB179" s="461"/>
      <c r="DC179" s="461"/>
      <c r="DD179" s="461"/>
      <c r="DE179" s="461"/>
      <c r="DF179" s="461"/>
      <c r="DG179" s="461"/>
      <c r="DH179" s="461"/>
      <c r="DI179" s="461"/>
      <c r="DJ179" s="461"/>
      <c r="DK179" s="461"/>
      <c r="DL179" s="461"/>
      <c r="DM179" s="461"/>
      <c r="DN179" s="461"/>
      <c r="DO179" s="461"/>
      <c r="DP179" s="461"/>
      <c r="DQ179" s="461"/>
    </row>
    <row r="180" spans="1:121" ht="12" customHeight="1">
      <c r="A180" s="850"/>
      <c r="B180" s="850"/>
      <c r="C180" s="486"/>
      <c r="D180" s="470"/>
      <c r="E180" s="484"/>
      <c r="F180" s="484"/>
      <c r="G180" s="486"/>
      <c r="H180" s="486"/>
      <c r="I180" s="486"/>
      <c r="J180" s="486"/>
      <c r="K180" s="486"/>
      <c r="L180" s="486"/>
      <c r="M180" s="486"/>
      <c r="N180" s="492"/>
      <c r="O180" s="486"/>
      <c r="P180" s="486"/>
      <c r="Q180" s="486"/>
      <c r="R180" s="486"/>
      <c r="S180" s="486"/>
      <c r="T180" s="492"/>
      <c r="U180" s="486"/>
      <c r="V180" s="486"/>
      <c r="W180" s="486"/>
      <c r="X180" s="486"/>
      <c r="Y180" s="486"/>
      <c r="Z180" s="486"/>
      <c r="AA180" s="492"/>
      <c r="AB180" s="486"/>
      <c r="AC180" s="486"/>
      <c r="AD180" s="486"/>
      <c r="AE180" s="486"/>
      <c r="AF180" s="486"/>
      <c r="AG180" s="492"/>
      <c r="AH180" s="486"/>
      <c r="AI180" s="486"/>
      <c r="AJ180" s="486"/>
      <c r="AK180" s="486"/>
      <c r="AL180" s="486"/>
      <c r="AM180" s="486"/>
      <c r="AN180" s="492"/>
      <c r="AO180" s="486"/>
      <c r="AP180" s="486"/>
      <c r="AQ180" s="486"/>
      <c r="AR180" s="486"/>
      <c r="AS180" s="486"/>
      <c r="AT180" s="492"/>
      <c r="AU180" s="486"/>
      <c r="AV180" s="486"/>
      <c r="AW180" s="486"/>
      <c r="AX180" s="486"/>
      <c r="AY180" s="486"/>
      <c r="AZ180" s="486"/>
      <c r="BA180" s="492"/>
      <c r="BB180" s="486"/>
      <c r="BC180" s="486"/>
      <c r="BD180" s="486"/>
      <c r="BE180" s="486"/>
      <c r="BF180" s="486"/>
      <c r="BG180" s="492"/>
      <c r="BH180" s="486"/>
      <c r="BI180" s="486"/>
      <c r="BJ180" s="486"/>
      <c r="BK180" s="486"/>
      <c r="BL180" s="461"/>
      <c r="BM180" s="461"/>
      <c r="BN180" s="436"/>
      <c r="BO180" s="461"/>
      <c r="BP180" s="461"/>
      <c r="BQ180" s="461"/>
      <c r="BR180" s="461"/>
      <c r="BS180" s="461"/>
      <c r="BT180" s="461"/>
      <c r="BU180" s="461"/>
      <c r="BV180" s="461"/>
      <c r="BW180" s="461"/>
      <c r="BX180" s="461"/>
      <c r="BY180" s="461"/>
      <c r="BZ180" s="461"/>
      <c r="CA180" s="461"/>
      <c r="CB180" s="461"/>
      <c r="CC180" s="461"/>
      <c r="CD180" s="461"/>
      <c r="CE180" s="461"/>
      <c r="CF180" s="461"/>
      <c r="CG180" s="461"/>
      <c r="CH180" s="461"/>
      <c r="CI180" s="461"/>
      <c r="CJ180" s="461"/>
      <c r="CK180" s="461"/>
      <c r="CL180" s="461"/>
      <c r="CM180" s="461"/>
      <c r="CN180" s="461"/>
      <c r="CO180" s="461"/>
      <c r="CP180" s="461"/>
      <c r="CQ180" s="461"/>
      <c r="CR180" s="461"/>
      <c r="CS180" s="461"/>
      <c r="CT180" s="461"/>
      <c r="CU180" s="461"/>
      <c r="CV180" s="461"/>
      <c r="CW180" s="461"/>
      <c r="CX180" s="461"/>
      <c r="CY180" s="461"/>
      <c r="CZ180" s="461"/>
      <c r="DA180" s="461"/>
      <c r="DB180" s="461"/>
      <c r="DC180" s="461"/>
      <c r="DD180" s="461"/>
      <c r="DE180" s="461"/>
      <c r="DF180" s="461"/>
      <c r="DG180" s="461"/>
      <c r="DH180" s="461"/>
      <c r="DI180" s="461"/>
      <c r="DJ180" s="461"/>
      <c r="DK180" s="461"/>
      <c r="DL180" s="461"/>
      <c r="DM180" s="461"/>
      <c r="DN180" s="461"/>
      <c r="DO180" s="461"/>
      <c r="DP180" s="461"/>
      <c r="DQ180" s="461"/>
    </row>
    <row r="181" spans="1:121" ht="12" customHeight="1">
      <c r="A181" s="850"/>
      <c r="B181" s="850"/>
      <c r="C181" s="486"/>
      <c r="D181" s="470"/>
      <c r="E181" s="484"/>
      <c r="F181" s="484"/>
      <c r="G181" s="486"/>
      <c r="H181" s="486"/>
      <c r="I181" s="486"/>
      <c r="J181" s="486"/>
      <c r="K181" s="486"/>
      <c r="L181" s="486"/>
      <c r="M181" s="486"/>
      <c r="N181" s="492"/>
      <c r="O181" s="486"/>
      <c r="P181" s="486"/>
      <c r="Q181" s="486"/>
      <c r="R181" s="486"/>
      <c r="S181" s="486"/>
      <c r="T181" s="492"/>
      <c r="U181" s="486"/>
      <c r="V181" s="486"/>
      <c r="W181" s="486"/>
      <c r="X181" s="486"/>
      <c r="Y181" s="486"/>
      <c r="Z181" s="486"/>
      <c r="AA181" s="492"/>
      <c r="AB181" s="486"/>
      <c r="AC181" s="488"/>
      <c r="AD181" s="488"/>
      <c r="AE181" s="488"/>
      <c r="AF181" s="488"/>
      <c r="AG181" s="489"/>
      <c r="AH181" s="488"/>
      <c r="AI181" s="488"/>
      <c r="AJ181" s="488"/>
      <c r="AK181" s="488"/>
      <c r="AL181" s="488"/>
      <c r="AM181" s="488"/>
      <c r="AN181" s="489"/>
      <c r="AO181" s="488"/>
      <c r="AP181" s="488"/>
      <c r="AQ181" s="488"/>
      <c r="AR181" s="488"/>
      <c r="AS181" s="488"/>
      <c r="AT181" s="489"/>
      <c r="AU181" s="488"/>
      <c r="AV181" s="488"/>
      <c r="AW181" s="488"/>
      <c r="AX181" s="488"/>
      <c r="AY181" s="488"/>
      <c r="AZ181" s="488"/>
      <c r="BA181" s="489"/>
      <c r="BB181" s="488"/>
      <c r="BC181" s="488"/>
      <c r="BD181" s="488"/>
      <c r="BE181" s="488"/>
      <c r="BF181" s="488"/>
      <c r="BG181" s="489"/>
      <c r="BH181" s="488"/>
      <c r="BI181" s="488"/>
      <c r="BJ181" s="488"/>
      <c r="BK181" s="488"/>
    </row>
    <row r="182" spans="1:121" ht="12" customHeight="1">
      <c r="A182" s="850"/>
      <c r="B182" s="850"/>
      <c r="C182" s="488"/>
      <c r="D182" s="490"/>
      <c r="E182" s="487"/>
      <c r="F182" s="487"/>
      <c r="G182" s="488"/>
      <c r="H182" s="488"/>
      <c r="I182" s="488"/>
      <c r="J182" s="488"/>
      <c r="K182" s="488"/>
      <c r="L182" s="488"/>
      <c r="M182" s="488"/>
      <c r="N182" s="489"/>
      <c r="O182" s="488"/>
      <c r="P182" s="488"/>
      <c r="Q182" s="488"/>
      <c r="R182" s="488"/>
      <c r="S182" s="488"/>
      <c r="T182" s="489"/>
      <c r="U182" s="488"/>
      <c r="V182" s="488"/>
      <c r="W182" s="488"/>
      <c r="X182" s="488"/>
      <c r="Y182" s="488"/>
      <c r="Z182" s="488"/>
      <c r="AA182" s="489"/>
      <c r="AB182" s="488"/>
      <c r="AC182" s="488"/>
      <c r="AD182" s="488"/>
      <c r="AE182" s="488"/>
      <c r="AF182" s="488"/>
      <c r="AG182" s="489"/>
      <c r="AH182" s="488"/>
      <c r="AI182" s="488"/>
      <c r="AJ182" s="488"/>
      <c r="AK182" s="488"/>
      <c r="AL182" s="488"/>
      <c r="AM182" s="488"/>
      <c r="AN182" s="489"/>
      <c r="AO182" s="488"/>
      <c r="AP182" s="488"/>
      <c r="AQ182" s="488"/>
      <c r="AR182" s="488"/>
      <c r="AS182" s="488"/>
      <c r="AT182" s="489"/>
      <c r="AU182" s="488"/>
      <c r="AV182" s="488"/>
      <c r="AW182" s="488"/>
      <c r="AX182" s="488"/>
      <c r="AY182" s="488"/>
      <c r="AZ182" s="488"/>
      <c r="BA182" s="489"/>
      <c r="BB182" s="488"/>
      <c r="BC182" s="488"/>
      <c r="BD182" s="488"/>
      <c r="BE182" s="488"/>
      <c r="BF182" s="488"/>
      <c r="BG182" s="489"/>
      <c r="BH182" s="488"/>
      <c r="BI182" s="488"/>
      <c r="BJ182" s="488"/>
      <c r="BK182" s="488"/>
    </row>
    <row r="183" spans="1:121" ht="12" customHeight="1">
      <c r="A183" s="850"/>
      <c r="B183" s="850"/>
      <c r="C183" s="488"/>
      <c r="D183" s="490"/>
      <c r="E183" s="487"/>
      <c r="F183" s="487"/>
      <c r="G183" s="488"/>
      <c r="H183" s="488"/>
      <c r="I183" s="488"/>
      <c r="J183" s="488"/>
      <c r="K183" s="488"/>
      <c r="L183" s="488"/>
      <c r="M183" s="488"/>
      <c r="N183" s="489"/>
      <c r="O183" s="488"/>
      <c r="P183" s="488"/>
      <c r="Q183" s="488"/>
      <c r="R183" s="488"/>
      <c r="S183" s="488"/>
      <c r="T183" s="489"/>
      <c r="U183" s="488"/>
      <c r="V183" s="488"/>
      <c r="W183" s="488"/>
      <c r="X183" s="488"/>
      <c r="Y183" s="488"/>
      <c r="Z183" s="488"/>
      <c r="AA183" s="489"/>
      <c r="AB183" s="488"/>
      <c r="AC183" s="488"/>
      <c r="AD183" s="488"/>
      <c r="AE183" s="488"/>
      <c r="AF183" s="488"/>
      <c r="AG183" s="489"/>
      <c r="AH183" s="488"/>
      <c r="AI183" s="488"/>
      <c r="AJ183" s="488"/>
      <c r="AK183" s="488"/>
      <c r="AL183" s="488"/>
      <c r="AM183" s="488"/>
      <c r="AN183" s="489"/>
      <c r="AO183" s="488"/>
      <c r="AP183" s="488"/>
      <c r="AQ183" s="488"/>
      <c r="AR183" s="488"/>
      <c r="AS183" s="488"/>
      <c r="AT183" s="489"/>
      <c r="AU183" s="488"/>
      <c r="AV183" s="488"/>
      <c r="AW183" s="488"/>
      <c r="AX183" s="488"/>
      <c r="AY183" s="488"/>
      <c r="AZ183" s="488"/>
      <c r="BA183" s="489"/>
      <c r="BB183" s="488"/>
      <c r="BC183" s="488"/>
      <c r="BD183" s="488"/>
      <c r="BE183" s="488"/>
      <c r="BF183" s="488"/>
      <c r="BG183" s="489"/>
      <c r="BH183" s="488"/>
      <c r="BI183" s="488"/>
      <c r="BJ183" s="488"/>
      <c r="BK183" s="488"/>
    </row>
    <row r="184" spans="1:121" ht="12" customHeight="1">
      <c r="A184" s="850"/>
      <c r="B184" s="850"/>
      <c r="C184" s="488"/>
      <c r="D184" s="490"/>
      <c r="E184" s="487"/>
      <c r="F184" s="487"/>
      <c r="G184" s="488"/>
      <c r="H184" s="488"/>
      <c r="I184" s="488"/>
      <c r="J184" s="488"/>
      <c r="K184" s="488"/>
      <c r="L184" s="488"/>
      <c r="M184" s="488"/>
      <c r="N184" s="489"/>
      <c r="O184" s="488"/>
      <c r="P184" s="488"/>
      <c r="Q184" s="488"/>
      <c r="R184" s="488"/>
      <c r="S184" s="488"/>
      <c r="T184" s="489"/>
      <c r="U184" s="488"/>
      <c r="V184" s="488"/>
      <c r="W184" s="488"/>
      <c r="X184" s="488"/>
      <c r="Y184" s="488"/>
      <c r="Z184" s="488"/>
      <c r="AA184" s="489"/>
      <c r="AB184" s="488"/>
      <c r="AC184" s="488"/>
      <c r="AD184" s="488"/>
      <c r="AE184" s="488"/>
      <c r="AF184" s="488"/>
      <c r="AG184" s="489"/>
      <c r="AH184" s="488"/>
      <c r="AI184" s="488"/>
      <c r="AJ184" s="488"/>
      <c r="AK184" s="488"/>
      <c r="AL184" s="488"/>
      <c r="AM184" s="488"/>
      <c r="AN184" s="489"/>
      <c r="AO184" s="488"/>
      <c r="AP184" s="488"/>
      <c r="AQ184" s="488"/>
      <c r="AR184" s="488"/>
      <c r="AS184" s="488"/>
      <c r="AT184" s="489"/>
      <c r="AU184" s="488"/>
      <c r="AV184" s="488"/>
      <c r="AW184" s="488"/>
      <c r="AX184" s="488"/>
      <c r="AY184" s="488"/>
      <c r="AZ184" s="488"/>
      <c r="BA184" s="489"/>
      <c r="BB184" s="488"/>
      <c r="BC184" s="488"/>
      <c r="BD184" s="488"/>
      <c r="BE184" s="488"/>
      <c r="BF184" s="488"/>
      <c r="BG184" s="489"/>
      <c r="BH184" s="488"/>
      <c r="BI184" s="488"/>
      <c r="BJ184" s="488"/>
      <c r="BK184" s="488"/>
    </row>
    <row r="185" spans="1:121" ht="12" customHeight="1">
      <c r="A185" s="850"/>
      <c r="B185" s="850"/>
      <c r="C185" s="488"/>
      <c r="D185" s="490"/>
      <c r="E185" s="487"/>
      <c r="F185" s="487"/>
      <c r="G185" s="488"/>
      <c r="H185" s="488"/>
      <c r="I185" s="488"/>
      <c r="J185" s="488"/>
      <c r="K185" s="488"/>
      <c r="L185" s="488"/>
      <c r="M185" s="488"/>
      <c r="N185" s="489"/>
      <c r="O185" s="488"/>
      <c r="P185" s="488"/>
      <c r="Q185" s="488"/>
      <c r="R185" s="488"/>
      <c r="S185" s="488"/>
      <c r="T185" s="489"/>
      <c r="U185" s="488"/>
      <c r="V185" s="488"/>
      <c r="W185" s="488"/>
      <c r="X185" s="488"/>
      <c r="Y185" s="488"/>
      <c r="Z185" s="488"/>
      <c r="AA185" s="489"/>
      <c r="AB185" s="488"/>
      <c r="AC185" s="488"/>
      <c r="AD185" s="488"/>
      <c r="AE185" s="488"/>
      <c r="AF185" s="488"/>
      <c r="AG185" s="489"/>
      <c r="AH185" s="488"/>
      <c r="AI185" s="488"/>
      <c r="AJ185" s="488"/>
      <c r="AK185" s="488"/>
      <c r="AL185" s="488"/>
      <c r="AM185" s="488"/>
      <c r="AN185" s="489"/>
      <c r="AO185" s="488"/>
      <c r="AP185" s="488"/>
      <c r="AQ185" s="488"/>
      <c r="AR185" s="488"/>
      <c r="AS185" s="488"/>
      <c r="AT185" s="489"/>
      <c r="AU185" s="488"/>
      <c r="AV185" s="488"/>
      <c r="AW185" s="488"/>
      <c r="AX185" s="488"/>
      <c r="AY185" s="488"/>
      <c r="AZ185" s="488"/>
      <c r="BA185" s="489"/>
      <c r="BB185" s="488"/>
      <c r="BC185" s="488"/>
      <c r="BD185" s="488"/>
      <c r="BE185" s="488"/>
      <c r="BF185" s="488"/>
      <c r="BG185" s="489"/>
      <c r="BH185" s="488"/>
      <c r="BI185" s="488"/>
      <c r="BJ185" s="488"/>
      <c r="BK185" s="488"/>
    </row>
    <row r="186" spans="1:121" ht="12" customHeight="1">
      <c r="A186" s="850"/>
      <c r="B186" s="850"/>
      <c r="C186" s="488"/>
      <c r="D186" s="490"/>
      <c r="E186" s="487"/>
      <c r="F186" s="487"/>
      <c r="G186" s="488"/>
      <c r="H186" s="488"/>
      <c r="I186" s="488"/>
      <c r="J186" s="488"/>
      <c r="K186" s="488"/>
      <c r="L186" s="488"/>
      <c r="M186" s="488"/>
      <c r="N186" s="489"/>
      <c r="O186" s="488"/>
      <c r="P186" s="488"/>
      <c r="Q186" s="488"/>
      <c r="R186" s="488"/>
      <c r="S186" s="488"/>
      <c r="T186" s="489"/>
      <c r="U186" s="488"/>
      <c r="V186" s="488"/>
      <c r="W186" s="488"/>
      <c r="X186" s="488"/>
      <c r="Y186" s="488"/>
      <c r="Z186" s="488"/>
      <c r="AA186" s="489"/>
      <c r="AB186" s="488"/>
      <c r="AC186" s="488"/>
      <c r="AD186" s="488"/>
      <c r="AE186" s="488"/>
      <c r="AF186" s="488"/>
      <c r="AG186" s="489"/>
      <c r="AH186" s="488"/>
      <c r="AI186" s="488"/>
      <c r="AJ186" s="488"/>
      <c r="AK186" s="488"/>
      <c r="AL186" s="488"/>
      <c r="AM186" s="488"/>
      <c r="AN186" s="489"/>
      <c r="AO186" s="488"/>
      <c r="AP186" s="488"/>
      <c r="AQ186" s="488"/>
      <c r="AR186" s="488"/>
      <c r="AS186" s="488"/>
      <c r="AT186" s="489"/>
      <c r="AU186" s="488"/>
      <c r="AV186" s="488"/>
      <c r="AW186" s="488"/>
      <c r="AX186" s="488"/>
      <c r="AY186" s="488"/>
      <c r="AZ186" s="488"/>
      <c r="BA186" s="489"/>
      <c r="BB186" s="488"/>
      <c r="BC186" s="488"/>
      <c r="BD186" s="488"/>
      <c r="BE186" s="488"/>
      <c r="BF186" s="488"/>
      <c r="BG186" s="489"/>
      <c r="BH186" s="488"/>
      <c r="BI186" s="488"/>
      <c r="BJ186" s="488"/>
      <c r="BK186" s="488"/>
    </row>
    <row r="187" spans="1:121" ht="12" customHeight="1">
      <c r="A187" s="850"/>
      <c r="B187" s="850"/>
      <c r="C187" s="488"/>
      <c r="D187" s="490"/>
      <c r="E187" s="487"/>
      <c r="F187" s="487"/>
      <c r="G187" s="488"/>
      <c r="H187" s="488"/>
      <c r="I187" s="488"/>
      <c r="J187" s="488"/>
      <c r="K187" s="488"/>
      <c r="L187" s="488"/>
      <c r="M187" s="488"/>
      <c r="N187" s="489"/>
      <c r="O187" s="488"/>
      <c r="P187" s="488"/>
      <c r="Q187" s="488"/>
      <c r="R187" s="488"/>
      <c r="S187" s="488"/>
      <c r="T187" s="489"/>
      <c r="U187" s="488"/>
      <c r="V187" s="488"/>
      <c r="W187" s="488"/>
      <c r="X187" s="488"/>
      <c r="Y187" s="488"/>
      <c r="Z187" s="488"/>
      <c r="AA187" s="489"/>
      <c r="AB187" s="488"/>
      <c r="AC187" s="488"/>
      <c r="AD187" s="488"/>
      <c r="AE187" s="488"/>
      <c r="AF187" s="488"/>
      <c r="AG187" s="489"/>
      <c r="AH187" s="488"/>
      <c r="AI187" s="488"/>
      <c r="AJ187" s="488"/>
      <c r="AK187" s="488"/>
      <c r="AL187" s="488"/>
      <c r="AM187" s="488"/>
      <c r="AN187" s="489"/>
      <c r="AO187" s="488"/>
      <c r="AP187" s="488"/>
      <c r="AQ187" s="488"/>
      <c r="AR187" s="488"/>
      <c r="AS187" s="488"/>
      <c r="AT187" s="489"/>
      <c r="AU187" s="488"/>
      <c r="AV187" s="488"/>
      <c r="AW187" s="488"/>
      <c r="AX187" s="488"/>
      <c r="AY187" s="488"/>
      <c r="AZ187" s="488"/>
      <c r="BA187" s="489"/>
      <c r="BB187" s="488"/>
      <c r="BC187" s="488"/>
      <c r="BD187" s="488"/>
      <c r="BE187" s="488"/>
      <c r="BF187" s="488"/>
      <c r="BG187" s="489"/>
      <c r="BH187" s="488"/>
      <c r="BI187" s="488"/>
      <c r="BJ187" s="488"/>
      <c r="BK187" s="488"/>
    </row>
    <row r="188" spans="1:121" ht="12" customHeight="1">
      <c r="A188" s="850"/>
      <c r="B188" s="850"/>
      <c r="C188" s="488"/>
      <c r="D188" s="490"/>
      <c r="E188" s="487"/>
      <c r="F188" s="487"/>
      <c r="G188" s="488"/>
      <c r="H188" s="488"/>
      <c r="I188" s="488"/>
      <c r="J188" s="488"/>
      <c r="K188" s="488"/>
      <c r="L188" s="488"/>
      <c r="M188" s="488"/>
      <c r="N188" s="489"/>
      <c r="O188" s="488"/>
      <c r="P188" s="488"/>
      <c r="Q188" s="488"/>
      <c r="R188" s="488"/>
      <c r="S188" s="488"/>
      <c r="T188" s="489"/>
      <c r="U188" s="488"/>
      <c r="V188" s="488"/>
      <c r="W188" s="488"/>
      <c r="X188" s="488"/>
      <c r="Y188" s="488"/>
      <c r="Z188" s="488"/>
      <c r="AA188" s="489"/>
      <c r="AB188" s="488"/>
      <c r="AC188" s="488"/>
      <c r="AD188" s="488"/>
      <c r="AE188" s="488"/>
      <c r="AF188" s="488"/>
      <c r="AG188" s="489"/>
      <c r="AH188" s="488"/>
      <c r="AI188" s="488"/>
      <c r="AJ188" s="488"/>
      <c r="AK188" s="488"/>
      <c r="AL188" s="488"/>
      <c r="AM188" s="488"/>
      <c r="AN188" s="489"/>
      <c r="AO188" s="488"/>
      <c r="AP188" s="488"/>
      <c r="AQ188" s="488"/>
      <c r="AR188" s="488"/>
      <c r="AS188" s="488"/>
      <c r="AT188" s="489"/>
      <c r="AU188" s="488"/>
      <c r="AV188" s="488"/>
      <c r="AW188" s="488"/>
      <c r="AX188" s="488"/>
      <c r="AY188" s="488"/>
      <c r="AZ188" s="488"/>
      <c r="BA188" s="489"/>
      <c r="BB188" s="488"/>
      <c r="BC188" s="488"/>
      <c r="BD188" s="488"/>
      <c r="BE188" s="488"/>
      <c r="BF188" s="488"/>
      <c r="BG188" s="489"/>
      <c r="BH188" s="488"/>
      <c r="BI188" s="488"/>
      <c r="BJ188" s="488"/>
      <c r="BK188" s="488"/>
    </row>
    <row r="189" spans="1:121" ht="12" customHeight="1">
      <c r="A189" s="850"/>
      <c r="B189" s="850"/>
      <c r="C189" s="488"/>
      <c r="D189" s="490"/>
      <c r="E189" s="487"/>
      <c r="F189" s="487"/>
      <c r="G189" s="488"/>
      <c r="H189" s="488"/>
      <c r="I189" s="488"/>
      <c r="J189" s="488"/>
      <c r="K189" s="488"/>
      <c r="L189" s="488"/>
      <c r="M189" s="488"/>
      <c r="N189" s="489"/>
      <c r="O189" s="488"/>
      <c r="P189" s="488"/>
      <c r="Q189" s="488"/>
      <c r="R189" s="488"/>
      <c r="S189" s="488"/>
      <c r="T189" s="489"/>
      <c r="U189" s="488"/>
      <c r="V189" s="488"/>
      <c r="W189" s="488"/>
      <c r="X189" s="488"/>
      <c r="Y189" s="488"/>
      <c r="Z189" s="488"/>
      <c r="AA189" s="489"/>
      <c r="AB189" s="488"/>
      <c r="AC189" s="488"/>
      <c r="AD189" s="488"/>
      <c r="AE189" s="488"/>
      <c r="AF189" s="488"/>
      <c r="AG189" s="489"/>
      <c r="AH189" s="488"/>
      <c r="AI189" s="488"/>
      <c r="AJ189" s="488"/>
      <c r="AK189" s="488"/>
      <c r="AL189" s="488"/>
      <c r="AM189" s="488"/>
      <c r="AN189" s="489"/>
      <c r="AO189" s="488"/>
      <c r="AP189" s="488"/>
      <c r="AQ189" s="488"/>
      <c r="AR189" s="488"/>
      <c r="AS189" s="488"/>
      <c r="AT189" s="489"/>
      <c r="AU189" s="488"/>
      <c r="AV189" s="488"/>
      <c r="AW189" s="488"/>
      <c r="AX189" s="488"/>
      <c r="AY189" s="488"/>
      <c r="AZ189" s="488"/>
      <c r="BA189" s="489"/>
      <c r="BB189" s="488"/>
      <c r="BC189" s="488"/>
      <c r="BD189" s="488"/>
      <c r="BE189" s="488"/>
      <c r="BF189" s="488"/>
      <c r="BG189" s="489"/>
      <c r="BH189" s="488"/>
      <c r="BI189" s="488"/>
      <c r="BJ189" s="488"/>
      <c r="BK189" s="488"/>
    </row>
    <row r="190" spans="1:121" ht="12" customHeight="1">
      <c r="A190" s="850"/>
      <c r="B190" s="850"/>
      <c r="C190" s="488"/>
      <c r="D190" s="490"/>
      <c r="E190" s="487"/>
      <c r="F190" s="487"/>
      <c r="G190" s="488"/>
      <c r="H190" s="488"/>
      <c r="I190" s="488"/>
      <c r="J190" s="488"/>
      <c r="K190" s="488"/>
      <c r="L190" s="488"/>
      <c r="M190" s="488"/>
      <c r="N190" s="489"/>
      <c r="O190" s="488"/>
      <c r="P190" s="488"/>
      <c r="Q190" s="488"/>
      <c r="R190" s="488"/>
      <c r="S190" s="488"/>
      <c r="T190" s="489"/>
      <c r="U190" s="488"/>
      <c r="V190" s="488"/>
      <c r="W190" s="488"/>
      <c r="X190" s="488"/>
      <c r="Y190" s="488"/>
      <c r="Z190" s="488"/>
      <c r="AA190" s="489"/>
      <c r="AB190" s="488"/>
      <c r="AC190" s="488"/>
      <c r="AD190" s="488"/>
      <c r="AE190" s="488"/>
      <c r="AF190" s="488"/>
      <c r="AG190" s="489"/>
      <c r="AH190" s="488"/>
      <c r="AI190" s="488"/>
      <c r="AJ190" s="488"/>
      <c r="AK190" s="488"/>
      <c r="AL190" s="488"/>
      <c r="AM190" s="488"/>
      <c r="AN190" s="489"/>
      <c r="AO190" s="488"/>
      <c r="AP190" s="488"/>
      <c r="AQ190" s="488"/>
      <c r="AR190" s="488"/>
      <c r="AS190" s="488"/>
      <c r="AT190" s="489"/>
      <c r="AU190" s="488"/>
      <c r="AV190" s="488"/>
      <c r="AW190" s="488"/>
      <c r="AX190" s="488"/>
      <c r="AY190" s="488"/>
      <c r="AZ190" s="488"/>
      <c r="BA190" s="489"/>
      <c r="BB190" s="488"/>
      <c r="BC190" s="488"/>
      <c r="BD190" s="488"/>
      <c r="BE190" s="488"/>
      <c r="BF190" s="488"/>
      <c r="BG190" s="489"/>
      <c r="BH190" s="488"/>
      <c r="BI190" s="488"/>
      <c r="BJ190" s="488"/>
      <c r="BK190" s="488"/>
    </row>
    <row r="191" spans="1:121" ht="12" customHeight="1">
      <c r="A191" s="850"/>
      <c r="B191" s="850"/>
      <c r="C191" s="488"/>
      <c r="D191" s="490"/>
      <c r="E191" s="487"/>
      <c r="F191" s="487"/>
      <c r="G191" s="488"/>
      <c r="H191" s="488"/>
      <c r="I191" s="488"/>
      <c r="J191" s="488"/>
      <c r="K191" s="488"/>
      <c r="L191" s="488"/>
      <c r="M191" s="488"/>
      <c r="N191" s="489"/>
      <c r="O191" s="488"/>
      <c r="P191" s="488"/>
      <c r="Q191" s="488"/>
      <c r="R191" s="488"/>
      <c r="S191" s="488"/>
      <c r="T191" s="489"/>
      <c r="U191" s="488"/>
      <c r="V191" s="488"/>
      <c r="W191" s="488"/>
      <c r="X191" s="488"/>
      <c r="Y191" s="488"/>
      <c r="Z191" s="488"/>
      <c r="AA191" s="489"/>
      <c r="AB191" s="488"/>
      <c r="AC191" s="488"/>
      <c r="AD191" s="488"/>
      <c r="AE191" s="488"/>
      <c r="AF191" s="488"/>
      <c r="AG191" s="489"/>
      <c r="AH191" s="488"/>
      <c r="AI191" s="488"/>
      <c r="AJ191" s="488"/>
      <c r="AK191" s="488"/>
      <c r="AL191" s="488"/>
      <c r="AM191" s="488"/>
      <c r="AN191" s="489"/>
      <c r="AO191" s="488"/>
      <c r="AP191" s="488"/>
      <c r="AQ191" s="488"/>
      <c r="AR191" s="488"/>
      <c r="AS191" s="488"/>
      <c r="AT191" s="489"/>
      <c r="AU191" s="488"/>
      <c r="AV191" s="488"/>
      <c r="AW191" s="488"/>
      <c r="AX191" s="488"/>
      <c r="AY191" s="488"/>
      <c r="AZ191" s="488"/>
      <c r="BA191" s="489"/>
      <c r="BB191" s="488"/>
      <c r="BC191" s="488"/>
      <c r="BD191" s="488"/>
      <c r="BE191" s="488"/>
      <c r="BF191" s="488"/>
      <c r="BG191" s="489"/>
      <c r="BH191" s="488"/>
      <c r="BI191" s="488"/>
      <c r="BJ191" s="488"/>
      <c r="BK191" s="488"/>
    </row>
    <row r="192" spans="1:121" ht="12" customHeight="1">
      <c r="A192" s="850"/>
      <c r="B192" s="850"/>
      <c r="C192" s="488"/>
      <c r="D192" s="490"/>
      <c r="E192" s="487"/>
      <c r="F192" s="487"/>
      <c r="G192" s="488"/>
      <c r="H192" s="488"/>
      <c r="I192" s="488"/>
      <c r="J192" s="488"/>
      <c r="K192" s="488"/>
      <c r="L192" s="488"/>
      <c r="M192" s="488"/>
      <c r="N192" s="489"/>
      <c r="O192" s="488"/>
      <c r="P192" s="488"/>
      <c r="Q192" s="488"/>
      <c r="R192" s="488"/>
      <c r="S192" s="488"/>
      <c r="T192" s="489"/>
      <c r="U192" s="488"/>
      <c r="V192" s="488"/>
      <c r="W192" s="488"/>
      <c r="X192" s="488"/>
      <c r="Y192" s="488"/>
      <c r="Z192" s="488"/>
      <c r="AA192" s="489"/>
      <c r="AB192" s="488"/>
      <c r="AC192" s="488"/>
      <c r="AD192" s="488"/>
      <c r="AE192" s="488"/>
      <c r="AF192" s="488"/>
      <c r="AG192" s="489"/>
      <c r="AH192" s="488"/>
      <c r="AI192" s="488"/>
      <c r="AJ192" s="488"/>
      <c r="AK192" s="488"/>
      <c r="AL192" s="488"/>
      <c r="AM192" s="488"/>
      <c r="AN192" s="489"/>
      <c r="AO192" s="488"/>
      <c r="AP192" s="488"/>
      <c r="AQ192" s="488"/>
      <c r="AR192" s="488"/>
      <c r="AS192" s="488"/>
      <c r="AT192" s="489"/>
      <c r="AU192" s="488"/>
      <c r="AV192" s="488"/>
      <c r="AW192" s="488"/>
      <c r="AX192" s="488"/>
      <c r="AY192" s="488"/>
      <c r="AZ192" s="488"/>
      <c r="BA192" s="489"/>
      <c r="BB192" s="488"/>
      <c r="BC192" s="488"/>
      <c r="BD192" s="488"/>
      <c r="BE192" s="488"/>
      <c r="BF192" s="488"/>
      <c r="BG192" s="489"/>
      <c r="BH192" s="488"/>
      <c r="BI192" s="488"/>
      <c r="BJ192" s="488"/>
      <c r="BK192" s="488"/>
    </row>
    <row r="193" spans="1:63" ht="12" customHeight="1">
      <c r="A193" s="850"/>
      <c r="B193" s="850"/>
      <c r="C193" s="488"/>
      <c r="D193" s="490"/>
      <c r="E193" s="487"/>
      <c r="F193" s="487"/>
      <c r="G193" s="488"/>
      <c r="H193" s="488"/>
      <c r="I193" s="488"/>
      <c r="J193" s="488"/>
      <c r="K193" s="488"/>
      <c r="L193" s="488"/>
      <c r="M193" s="488"/>
      <c r="N193" s="489"/>
      <c r="O193" s="488"/>
      <c r="P193" s="488"/>
      <c r="Q193" s="488"/>
      <c r="R193" s="488"/>
      <c r="S193" s="488"/>
      <c r="T193" s="489"/>
      <c r="U193" s="488"/>
      <c r="V193" s="488"/>
      <c r="W193" s="488"/>
      <c r="X193" s="488"/>
      <c r="Y193" s="488"/>
      <c r="Z193" s="488"/>
      <c r="AA193" s="489"/>
      <c r="AB193" s="488"/>
      <c r="AC193" s="488"/>
      <c r="AD193" s="488"/>
      <c r="AE193" s="488"/>
      <c r="AF193" s="488"/>
      <c r="AG193" s="489"/>
      <c r="AH193" s="488"/>
      <c r="AI193" s="488"/>
      <c r="AJ193" s="488"/>
      <c r="AK193" s="488"/>
      <c r="AL193" s="488"/>
      <c r="AM193" s="488"/>
      <c r="AN193" s="489"/>
      <c r="AO193" s="488"/>
      <c r="AP193" s="488"/>
      <c r="AQ193" s="488"/>
      <c r="AR193" s="488"/>
      <c r="AS193" s="488"/>
      <c r="AT193" s="489"/>
      <c r="AU193" s="488"/>
      <c r="AV193" s="488"/>
      <c r="AW193" s="488"/>
      <c r="AX193" s="488"/>
      <c r="AY193" s="488"/>
      <c r="AZ193" s="488"/>
      <c r="BA193" s="489"/>
      <c r="BB193" s="488"/>
      <c r="BC193" s="488"/>
      <c r="BD193" s="488"/>
      <c r="BE193" s="488"/>
      <c r="BF193" s="488"/>
      <c r="BG193" s="489"/>
      <c r="BH193" s="488"/>
      <c r="BI193" s="488"/>
      <c r="BJ193" s="488"/>
      <c r="BK193" s="488"/>
    </row>
    <row r="194" spans="1:63" ht="12" customHeight="1">
      <c r="A194" s="850"/>
      <c r="B194" s="850"/>
      <c r="C194" s="488"/>
      <c r="D194" s="490"/>
      <c r="E194" s="487"/>
      <c r="F194" s="487"/>
      <c r="G194" s="488"/>
      <c r="H194" s="488"/>
      <c r="I194" s="488"/>
      <c r="J194" s="488"/>
      <c r="K194" s="488"/>
      <c r="L194" s="488"/>
      <c r="M194" s="488"/>
      <c r="N194" s="489"/>
      <c r="O194" s="488"/>
      <c r="P194" s="488"/>
      <c r="Q194" s="488"/>
      <c r="R194" s="488"/>
      <c r="S194" s="488"/>
      <c r="T194" s="489"/>
      <c r="U194" s="488"/>
      <c r="V194" s="488"/>
      <c r="W194" s="488"/>
      <c r="X194" s="488"/>
      <c r="Y194" s="488"/>
      <c r="Z194" s="488"/>
      <c r="AA194" s="489"/>
      <c r="AB194" s="488"/>
      <c r="AC194" s="488"/>
      <c r="AD194" s="488"/>
      <c r="AE194" s="488"/>
      <c r="AF194" s="488"/>
      <c r="AG194" s="489"/>
      <c r="AH194" s="488"/>
      <c r="AI194" s="488"/>
      <c r="AJ194" s="488"/>
      <c r="AK194" s="488"/>
      <c r="AL194" s="488"/>
      <c r="AM194" s="488"/>
      <c r="AN194" s="489"/>
      <c r="AO194" s="488"/>
      <c r="AP194" s="488"/>
      <c r="AQ194" s="488"/>
      <c r="AR194" s="488"/>
      <c r="AS194" s="488"/>
      <c r="AT194" s="489"/>
      <c r="AU194" s="488"/>
      <c r="AV194" s="488"/>
      <c r="AW194" s="488"/>
      <c r="AX194" s="488"/>
      <c r="AY194" s="488"/>
      <c r="AZ194" s="488"/>
      <c r="BA194" s="489"/>
      <c r="BB194" s="488"/>
      <c r="BC194" s="488"/>
      <c r="BD194" s="488"/>
      <c r="BE194" s="488"/>
      <c r="BF194" s="488"/>
      <c r="BG194" s="489"/>
      <c r="BH194" s="488"/>
      <c r="BI194" s="488"/>
      <c r="BJ194" s="488"/>
      <c r="BK194" s="488"/>
    </row>
    <row r="195" spans="1:63" ht="12" customHeight="1">
      <c r="A195" s="850"/>
      <c r="B195" s="850"/>
      <c r="C195" s="488"/>
      <c r="D195" s="490"/>
      <c r="E195" s="487"/>
      <c r="F195" s="487"/>
      <c r="G195" s="488"/>
      <c r="H195" s="488"/>
      <c r="I195" s="488"/>
      <c r="J195" s="488"/>
      <c r="K195" s="488"/>
      <c r="L195" s="488"/>
      <c r="M195" s="488"/>
      <c r="N195" s="489"/>
      <c r="O195" s="488"/>
      <c r="P195" s="488"/>
      <c r="Q195" s="488"/>
      <c r="R195" s="488"/>
      <c r="S195" s="488"/>
      <c r="T195" s="489"/>
      <c r="U195" s="488"/>
      <c r="V195" s="488"/>
      <c r="W195" s="488"/>
      <c r="X195" s="488"/>
      <c r="Y195" s="488"/>
      <c r="Z195" s="488"/>
      <c r="AA195" s="489"/>
      <c r="AB195" s="488"/>
      <c r="AC195" s="488"/>
      <c r="AD195" s="488"/>
      <c r="AE195" s="488"/>
      <c r="AF195" s="488"/>
      <c r="AG195" s="489"/>
      <c r="AH195" s="488"/>
      <c r="AI195" s="488"/>
      <c r="AJ195" s="488"/>
      <c r="AK195" s="488"/>
      <c r="AL195" s="488"/>
      <c r="AM195" s="488"/>
      <c r="AN195" s="489"/>
      <c r="AO195" s="488"/>
      <c r="AP195" s="488"/>
      <c r="AQ195" s="488"/>
      <c r="AR195" s="488"/>
      <c r="AS195" s="488"/>
      <c r="AT195" s="489"/>
      <c r="AU195" s="488"/>
      <c r="AV195" s="488"/>
      <c r="AW195" s="488"/>
      <c r="AX195" s="488"/>
      <c r="AY195" s="488"/>
      <c r="AZ195" s="488"/>
      <c r="BA195" s="489"/>
      <c r="BB195" s="488"/>
      <c r="BC195" s="488"/>
      <c r="BD195" s="488"/>
      <c r="BE195" s="488"/>
      <c r="BF195" s="488"/>
      <c r="BG195" s="489"/>
      <c r="BH195" s="488"/>
      <c r="BI195" s="488"/>
      <c r="BJ195" s="488"/>
      <c r="BK195" s="488"/>
    </row>
    <row r="196" spans="1:63" ht="12" customHeight="1">
      <c r="A196" s="850"/>
      <c r="B196" s="850"/>
      <c r="C196" s="488"/>
      <c r="D196" s="490"/>
      <c r="E196" s="487"/>
      <c r="F196" s="487"/>
      <c r="G196" s="488"/>
      <c r="H196" s="488"/>
      <c r="I196" s="488"/>
      <c r="J196" s="488"/>
      <c r="K196" s="488"/>
      <c r="L196" s="488"/>
      <c r="M196" s="488"/>
      <c r="N196" s="489"/>
      <c r="O196" s="488"/>
      <c r="P196" s="488"/>
      <c r="Q196" s="488"/>
      <c r="R196" s="488"/>
      <c r="S196" s="488"/>
      <c r="T196" s="489"/>
      <c r="U196" s="488"/>
      <c r="V196" s="488"/>
      <c r="W196" s="488"/>
      <c r="X196" s="488"/>
      <c r="Y196" s="488"/>
      <c r="Z196" s="488"/>
      <c r="AA196" s="489"/>
      <c r="AB196" s="488"/>
      <c r="AC196" s="488"/>
      <c r="AD196" s="488"/>
      <c r="AE196" s="488"/>
      <c r="AF196" s="488"/>
      <c r="AG196" s="489"/>
      <c r="AH196" s="488"/>
      <c r="AI196" s="488"/>
      <c r="AJ196" s="488"/>
      <c r="AK196" s="488"/>
      <c r="AL196" s="488"/>
      <c r="AM196" s="488"/>
      <c r="AN196" s="489"/>
      <c r="AO196" s="488"/>
      <c r="AP196" s="488"/>
      <c r="AQ196" s="488"/>
      <c r="AR196" s="488"/>
      <c r="AS196" s="488"/>
      <c r="AT196" s="489"/>
      <c r="AU196" s="488"/>
      <c r="AV196" s="488"/>
      <c r="AW196" s="488"/>
      <c r="AX196" s="488"/>
      <c r="AY196" s="488"/>
      <c r="AZ196" s="488"/>
      <c r="BA196" s="489"/>
      <c r="BB196" s="488"/>
      <c r="BC196" s="488"/>
      <c r="BD196" s="488"/>
      <c r="BE196" s="488"/>
      <c r="BF196" s="488"/>
      <c r="BG196" s="489"/>
      <c r="BH196" s="488"/>
      <c r="BI196" s="488"/>
      <c r="BJ196" s="488"/>
      <c r="BK196" s="488"/>
    </row>
    <row r="197" spans="1:63" ht="12" customHeight="1">
      <c r="A197" s="850"/>
      <c r="B197" s="850"/>
      <c r="C197" s="488"/>
      <c r="D197" s="490"/>
      <c r="E197" s="487"/>
      <c r="F197" s="487"/>
      <c r="G197" s="488"/>
      <c r="H197" s="488"/>
      <c r="I197" s="488"/>
      <c r="J197" s="488"/>
      <c r="K197" s="488"/>
      <c r="L197" s="488"/>
      <c r="M197" s="488"/>
      <c r="N197" s="489"/>
      <c r="O197" s="488"/>
      <c r="P197" s="488"/>
      <c r="Q197" s="488"/>
      <c r="R197" s="488"/>
      <c r="S197" s="488"/>
      <c r="T197" s="489"/>
      <c r="U197" s="488"/>
      <c r="V197" s="488"/>
      <c r="W197" s="488"/>
      <c r="X197" s="488"/>
      <c r="Y197" s="488"/>
      <c r="Z197" s="488"/>
      <c r="AA197" s="489"/>
      <c r="AB197" s="488"/>
      <c r="AC197" s="488"/>
      <c r="AD197" s="488"/>
      <c r="AE197" s="488"/>
      <c r="AF197" s="488"/>
      <c r="AG197" s="489"/>
      <c r="AH197" s="488"/>
      <c r="AI197" s="488"/>
      <c r="AJ197" s="488"/>
      <c r="AK197" s="488"/>
      <c r="AL197" s="488"/>
      <c r="AM197" s="488"/>
      <c r="AN197" s="489"/>
      <c r="AO197" s="488"/>
      <c r="AP197" s="488"/>
      <c r="AQ197" s="488"/>
      <c r="AR197" s="488"/>
      <c r="AS197" s="488"/>
      <c r="AT197" s="489"/>
      <c r="AU197" s="488"/>
      <c r="AV197" s="488"/>
      <c r="AW197" s="488"/>
      <c r="AX197" s="488"/>
      <c r="AY197" s="488"/>
      <c r="AZ197" s="488"/>
      <c r="BA197" s="489"/>
      <c r="BB197" s="488"/>
      <c r="BC197" s="488"/>
      <c r="BD197" s="488"/>
      <c r="BE197" s="488"/>
      <c r="BF197" s="488"/>
      <c r="BG197" s="489"/>
      <c r="BH197" s="488"/>
      <c r="BI197" s="488"/>
      <c r="BJ197" s="488"/>
      <c r="BK197" s="488"/>
    </row>
    <row r="198" spans="1:63" ht="12" customHeight="1">
      <c r="A198" s="850"/>
      <c r="B198" s="850"/>
      <c r="C198" s="488"/>
      <c r="D198" s="490"/>
      <c r="E198" s="487"/>
      <c r="F198" s="487"/>
      <c r="G198" s="488"/>
      <c r="H198" s="488"/>
      <c r="I198" s="488"/>
      <c r="J198" s="488"/>
      <c r="K198" s="488"/>
      <c r="L198" s="488"/>
      <c r="M198" s="488"/>
      <c r="N198" s="489"/>
      <c r="O198" s="488"/>
      <c r="P198" s="488"/>
      <c r="Q198" s="488"/>
      <c r="R198" s="488"/>
      <c r="S198" s="488"/>
      <c r="T198" s="489"/>
      <c r="U198" s="488"/>
      <c r="V198" s="488"/>
      <c r="W198" s="488"/>
      <c r="X198" s="488"/>
      <c r="Y198" s="488"/>
      <c r="Z198" s="488"/>
      <c r="AA198" s="489"/>
      <c r="AB198" s="488"/>
      <c r="AC198" s="488"/>
      <c r="AD198" s="488"/>
      <c r="AE198" s="488"/>
      <c r="AF198" s="488"/>
      <c r="AG198" s="489"/>
      <c r="AH198" s="488"/>
      <c r="AI198" s="488"/>
      <c r="AJ198" s="488"/>
      <c r="AK198" s="488"/>
      <c r="AL198" s="488"/>
      <c r="AM198" s="488"/>
      <c r="AN198" s="489"/>
      <c r="AO198" s="488"/>
      <c r="AP198" s="488"/>
      <c r="AQ198" s="488"/>
      <c r="AR198" s="488"/>
      <c r="AS198" s="488"/>
      <c r="AT198" s="489"/>
      <c r="AU198" s="488"/>
      <c r="AV198" s="488"/>
      <c r="AW198" s="488"/>
      <c r="AX198" s="488"/>
      <c r="AY198" s="488"/>
      <c r="AZ198" s="488"/>
      <c r="BA198" s="489"/>
      <c r="BB198" s="488"/>
      <c r="BC198" s="488"/>
      <c r="BD198" s="488"/>
      <c r="BE198" s="488"/>
      <c r="BF198" s="488"/>
      <c r="BG198" s="489"/>
      <c r="BH198" s="488"/>
      <c r="BI198" s="488"/>
      <c r="BJ198" s="488"/>
      <c r="BK198" s="488"/>
    </row>
    <row r="199" spans="1:63" ht="12" customHeight="1">
      <c r="A199" s="850"/>
      <c r="B199" s="850"/>
      <c r="C199" s="488"/>
      <c r="D199" s="490"/>
      <c r="E199" s="487"/>
      <c r="F199" s="487"/>
      <c r="G199" s="488"/>
      <c r="H199" s="488"/>
      <c r="I199" s="488"/>
      <c r="J199" s="488"/>
      <c r="K199" s="488"/>
      <c r="L199" s="488"/>
      <c r="M199" s="488"/>
      <c r="N199" s="489"/>
      <c r="O199" s="488"/>
      <c r="P199" s="488"/>
      <c r="Q199" s="488"/>
      <c r="R199" s="488"/>
      <c r="S199" s="488"/>
      <c r="T199" s="489"/>
      <c r="U199" s="488"/>
      <c r="V199" s="488"/>
      <c r="W199" s="488"/>
      <c r="X199" s="488"/>
      <c r="Y199" s="488"/>
      <c r="Z199" s="488"/>
      <c r="AA199" s="489"/>
      <c r="AB199" s="488"/>
      <c r="AC199" s="488"/>
      <c r="AD199" s="488"/>
      <c r="AE199" s="488"/>
      <c r="AF199" s="488"/>
      <c r="AG199" s="489"/>
      <c r="AH199" s="488"/>
      <c r="AI199" s="488"/>
      <c r="AJ199" s="488"/>
      <c r="AK199" s="488"/>
      <c r="AL199" s="488"/>
      <c r="AM199" s="488"/>
      <c r="AN199" s="489"/>
      <c r="AO199" s="488"/>
      <c r="AP199" s="488"/>
      <c r="AQ199" s="488"/>
      <c r="AR199" s="488"/>
      <c r="AS199" s="488"/>
      <c r="AT199" s="489"/>
      <c r="AU199" s="488"/>
      <c r="AV199" s="488"/>
      <c r="AW199" s="488"/>
      <c r="AX199" s="488"/>
      <c r="AY199" s="488"/>
      <c r="AZ199" s="488"/>
      <c r="BA199" s="489"/>
      <c r="BB199" s="488"/>
      <c r="BC199" s="488"/>
      <c r="BD199" s="488"/>
      <c r="BE199" s="488"/>
      <c r="BF199" s="488"/>
      <c r="BG199" s="489"/>
      <c r="BH199" s="488"/>
      <c r="BI199" s="488"/>
      <c r="BJ199" s="488"/>
      <c r="BK199" s="488"/>
    </row>
    <row r="200" spans="1:63" ht="12" customHeight="1">
      <c r="A200" s="850"/>
      <c r="B200" s="850"/>
      <c r="C200" s="488"/>
      <c r="D200" s="490"/>
      <c r="E200" s="487"/>
      <c r="F200" s="487"/>
      <c r="G200" s="488"/>
      <c r="H200" s="488"/>
      <c r="I200" s="488"/>
      <c r="J200" s="488"/>
      <c r="K200" s="488"/>
      <c r="L200" s="488"/>
      <c r="M200" s="488"/>
      <c r="N200" s="489"/>
      <c r="O200" s="488"/>
      <c r="P200" s="488"/>
      <c r="Q200" s="488"/>
      <c r="R200" s="488"/>
      <c r="S200" s="488"/>
      <c r="T200" s="489"/>
      <c r="U200" s="488"/>
      <c r="V200" s="488"/>
      <c r="W200" s="488"/>
      <c r="X200" s="488"/>
      <c r="Y200" s="488"/>
      <c r="Z200" s="488"/>
      <c r="AA200" s="489"/>
      <c r="AB200" s="488"/>
      <c r="AC200" s="488"/>
      <c r="AD200" s="488"/>
      <c r="AE200" s="488"/>
      <c r="AF200" s="488"/>
      <c r="AG200" s="489"/>
      <c r="AH200" s="488"/>
      <c r="AI200" s="488"/>
      <c r="AJ200" s="488"/>
      <c r="AK200" s="488"/>
      <c r="AL200" s="488"/>
      <c r="AM200" s="488"/>
      <c r="AN200" s="489"/>
      <c r="AO200" s="488"/>
      <c r="AP200" s="488"/>
      <c r="AQ200" s="488"/>
      <c r="AR200" s="488"/>
      <c r="AS200" s="488"/>
      <c r="AT200" s="489"/>
      <c r="AU200" s="488"/>
      <c r="AV200" s="488"/>
      <c r="AW200" s="488"/>
      <c r="AX200" s="488"/>
      <c r="AY200" s="488"/>
      <c r="AZ200" s="488"/>
      <c r="BA200" s="489"/>
      <c r="BB200" s="488"/>
      <c r="BC200" s="488"/>
      <c r="BD200" s="488"/>
      <c r="BE200" s="488"/>
      <c r="BF200" s="488"/>
      <c r="BG200" s="489"/>
      <c r="BH200" s="488"/>
      <c r="BI200" s="488"/>
      <c r="BJ200" s="488"/>
      <c r="BK200" s="488"/>
    </row>
    <row r="201" spans="1:63" ht="12" customHeight="1">
      <c r="A201" s="850"/>
      <c r="B201" s="850"/>
      <c r="C201" s="488"/>
      <c r="D201" s="490"/>
      <c r="E201" s="487"/>
      <c r="F201" s="487"/>
      <c r="G201" s="488"/>
      <c r="H201" s="488"/>
      <c r="I201" s="488"/>
      <c r="J201" s="488"/>
      <c r="K201" s="488"/>
      <c r="L201" s="488"/>
      <c r="M201" s="488"/>
      <c r="N201" s="489"/>
      <c r="O201" s="488"/>
      <c r="P201" s="488"/>
      <c r="Q201" s="488"/>
      <c r="R201" s="488"/>
      <c r="S201" s="488"/>
      <c r="T201" s="489"/>
      <c r="U201" s="488"/>
      <c r="V201" s="488"/>
      <c r="W201" s="488"/>
      <c r="X201" s="488"/>
      <c r="Y201" s="488"/>
      <c r="Z201" s="488"/>
      <c r="AA201" s="489"/>
      <c r="AB201" s="488"/>
      <c r="AC201" s="488"/>
      <c r="AD201" s="488"/>
      <c r="AE201" s="488"/>
      <c r="AF201" s="488"/>
      <c r="AG201" s="489"/>
      <c r="AH201" s="488"/>
      <c r="AI201" s="488"/>
      <c r="AJ201" s="488"/>
      <c r="AK201" s="488"/>
      <c r="AL201" s="488"/>
      <c r="AM201" s="488"/>
      <c r="AN201" s="489"/>
      <c r="AO201" s="488"/>
      <c r="AP201" s="488"/>
      <c r="AQ201" s="488"/>
      <c r="AR201" s="488"/>
      <c r="AS201" s="488"/>
      <c r="AT201" s="489"/>
      <c r="AU201" s="488"/>
      <c r="AV201" s="488"/>
      <c r="AW201" s="488"/>
      <c r="AX201" s="488"/>
      <c r="AY201" s="488"/>
      <c r="AZ201" s="488"/>
      <c r="BA201" s="489"/>
      <c r="BB201" s="488"/>
      <c r="BC201" s="488"/>
      <c r="BD201" s="488"/>
      <c r="BE201" s="488"/>
      <c r="BF201" s="488"/>
      <c r="BG201" s="489"/>
      <c r="BH201" s="488"/>
      <c r="BI201" s="488"/>
      <c r="BJ201" s="488"/>
      <c r="BK201" s="488"/>
    </row>
    <row r="202" spans="1:63" ht="12" customHeight="1">
      <c r="A202" s="850"/>
      <c r="B202" s="850"/>
      <c r="C202" s="488"/>
      <c r="D202" s="490"/>
      <c r="E202" s="487"/>
      <c r="F202" s="487"/>
      <c r="G202" s="488"/>
      <c r="H202" s="488"/>
      <c r="I202" s="488"/>
      <c r="J202" s="488"/>
      <c r="K202" s="488"/>
      <c r="L202" s="488"/>
      <c r="M202" s="488"/>
      <c r="N202" s="489"/>
      <c r="O202" s="488"/>
      <c r="P202" s="488"/>
      <c r="Q202" s="488"/>
      <c r="R202" s="488"/>
      <c r="S202" s="488"/>
      <c r="T202" s="489"/>
      <c r="U202" s="488"/>
      <c r="V202" s="488"/>
      <c r="W202" s="488"/>
      <c r="X202" s="488"/>
      <c r="Y202" s="488"/>
      <c r="Z202" s="488"/>
      <c r="AA202" s="489"/>
      <c r="AB202" s="488"/>
      <c r="AC202" s="488"/>
      <c r="AD202" s="488"/>
      <c r="AE202" s="488"/>
      <c r="AF202" s="488"/>
      <c r="AG202" s="489"/>
      <c r="AH202" s="488"/>
      <c r="AI202" s="488"/>
      <c r="AJ202" s="488"/>
      <c r="AK202" s="488"/>
      <c r="AL202" s="488"/>
      <c r="AM202" s="488"/>
      <c r="AN202" s="489"/>
      <c r="AO202" s="488"/>
      <c r="AP202" s="488"/>
      <c r="AQ202" s="488"/>
      <c r="AR202" s="488"/>
      <c r="AS202" s="488"/>
      <c r="AT202" s="489"/>
      <c r="AU202" s="488"/>
      <c r="AV202" s="488"/>
      <c r="AW202" s="488"/>
      <c r="AX202" s="488"/>
      <c r="AY202" s="488"/>
      <c r="AZ202" s="488"/>
      <c r="BA202" s="489"/>
      <c r="BB202" s="488"/>
      <c r="BC202" s="488"/>
      <c r="BD202" s="488"/>
      <c r="BE202" s="488"/>
      <c r="BF202" s="488"/>
      <c r="BG202" s="489"/>
      <c r="BH202" s="488"/>
      <c r="BI202" s="488"/>
      <c r="BJ202" s="488"/>
      <c r="BK202" s="488"/>
    </row>
    <row r="203" spans="1:63" ht="12" customHeight="1">
      <c r="A203" s="850"/>
      <c r="B203" s="850"/>
      <c r="C203" s="488"/>
      <c r="D203" s="490"/>
      <c r="E203" s="487"/>
      <c r="F203" s="487"/>
      <c r="G203" s="488"/>
      <c r="H203" s="488"/>
      <c r="I203" s="488"/>
      <c r="J203" s="488"/>
      <c r="K203" s="488"/>
      <c r="L203" s="488"/>
      <c r="M203" s="488"/>
      <c r="N203" s="489"/>
      <c r="O203" s="488"/>
      <c r="P203" s="488"/>
      <c r="Q203" s="488"/>
      <c r="R203" s="488"/>
      <c r="S203" s="488"/>
      <c r="T203" s="489"/>
      <c r="U203" s="488"/>
      <c r="V203" s="488"/>
      <c r="W203" s="488"/>
      <c r="X203" s="488"/>
      <c r="Y203" s="488"/>
      <c r="Z203" s="488"/>
      <c r="AA203" s="489"/>
      <c r="AB203" s="488"/>
      <c r="AC203" s="488"/>
      <c r="AD203" s="488"/>
      <c r="AE203" s="488"/>
      <c r="AF203" s="488"/>
      <c r="AG203" s="489"/>
      <c r="AH203" s="488"/>
      <c r="AI203" s="488"/>
      <c r="AJ203" s="488"/>
      <c r="AK203" s="488"/>
      <c r="AL203" s="488"/>
      <c r="AM203" s="488"/>
      <c r="AN203" s="489"/>
      <c r="AO203" s="488"/>
      <c r="AP203" s="488"/>
      <c r="AQ203" s="488"/>
      <c r="AR203" s="488"/>
      <c r="AS203" s="488"/>
      <c r="AT203" s="489"/>
      <c r="AU203" s="488"/>
      <c r="AV203" s="488"/>
      <c r="AW203" s="488"/>
      <c r="AX203" s="488"/>
      <c r="AY203" s="488"/>
      <c r="AZ203" s="488"/>
      <c r="BA203" s="489"/>
      <c r="BB203" s="488"/>
      <c r="BC203" s="488"/>
      <c r="BD203" s="488"/>
      <c r="BE203" s="488"/>
      <c r="BF203" s="488"/>
      <c r="BG203" s="489"/>
      <c r="BH203" s="488"/>
      <c r="BI203" s="488"/>
      <c r="BJ203" s="488"/>
      <c r="BK203" s="488"/>
    </row>
    <row r="204" spans="1:63" ht="12" customHeight="1">
      <c r="A204" s="850"/>
      <c r="B204" s="850"/>
      <c r="C204" s="488"/>
      <c r="D204" s="490"/>
      <c r="E204" s="487"/>
      <c r="F204" s="487"/>
      <c r="G204" s="488"/>
      <c r="H204" s="488"/>
      <c r="I204" s="488"/>
      <c r="J204" s="488"/>
      <c r="K204" s="488"/>
      <c r="L204" s="488"/>
      <c r="M204" s="488"/>
      <c r="N204" s="489"/>
      <c r="O204" s="488"/>
      <c r="P204" s="488"/>
      <c r="Q204" s="488"/>
      <c r="R204" s="488"/>
      <c r="S204" s="488"/>
      <c r="T204" s="489"/>
      <c r="U204" s="488"/>
      <c r="V204" s="488"/>
      <c r="W204" s="488"/>
      <c r="X204" s="488"/>
      <c r="Y204" s="488"/>
      <c r="Z204" s="488"/>
      <c r="AA204" s="489"/>
      <c r="AB204" s="488"/>
      <c r="AC204" s="488"/>
      <c r="AD204" s="488"/>
      <c r="AE204" s="488"/>
      <c r="AF204" s="488"/>
      <c r="AG204" s="489"/>
      <c r="AH204" s="488"/>
      <c r="AI204" s="488"/>
      <c r="AJ204" s="488"/>
      <c r="AK204" s="488"/>
      <c r="AL204" s="488"/>
      <c r="AM204" s="488"/>
      <c r="AN204" s="489"/>
      <c r="AO204" s="488"/>
      <c r="AP204" s="488"/>
      <c r="AQ204" s="488"/>
      <c r="AR204" s="488"/>
      <c r="AS204" s="488"/>
      <c r="AT204" s="489"/>
      <c r="AU204" s="488"/>
      <c r="AV204" s="488"/>
      <c r="AW204" s="488"/>
      <c r="AX204" s="488"/>
      <c r="AY204" s="488"/>
      <c r="AZ204" s="488"/>
      <c r="BA204" s="489"/>
      <c r="BB204" s="488"/>
      <c r="BC204" s="488"/>
      <c r="BD204" s="488"/>
      <c r="BE204" s="488"/>
      <c r="BF204" s="488"/>
      <c r="BG204" s="489"/>
      <c r="BH204" s="488"/>
      <c r="BI204" s="488"/>
      <c r="BJ204" s="488"/>
      <c r="BK204" s="488"/>
    </row>
    <row r="205" spans="1:63" ht="12" customHeight="1">
      <c r="A205" s="850"/>
      <c r="B205" s="850"/>
      <c r="C205" s="488"/>
      <c r="D205" s="490"/>
      <c r="E205" s="487"/>
      <c r="F205" s="487"/>
      <c r="G205" s="488"/>
      <c r="H205" s="488"/>
      <c r="I205" s="488"/>
      <c r="J205" s="488"/>
      <c r="K205" s="488"/>
      <c r="L205" s="488"/>
      <c r="M205" s="488"/>
      <c r="N205" s="489"/>
      <c r="O205" s="488"/>
      <c r="P205" s="488"/>
      <c r="Q205" s="488"/>
      <c r="R205" s="488"/>
      <c r="S205" s="488"/>
      <c r="T205" s="489"/>
      <c r="U205" s="488"/>
      <c r="V205" s="488"/>
      <c r="W205" s="488"/>
      <c r="X205" s="488"/>
      <c r="Y205" s="488"/>
      <c r="Z205" s="488"/>
      <c r="AA205" s="489"/>
      <c r="AB205" s="488"/>
      <c r="AC205" s="488"/>
      <c r="AD205" s="488"/>
      <c r="AE205" s="488"/>
      <c r="AF205" s="488"/>
      <c r="AG205" s="489"/>
      <c r="AH205" s="488"/>
      <c r="AI205" s="488"/>
      <c r="AJ205" s="488"/>
      <c r="AK205" s="488"/>
      <c r="AL205" s="488"/>
      <c r="AM205" s="488"/>
      <c r="AN205" s="489"/>
      <c r="AO205" s="488"/>
      <c r="AP205" s="488"/>
      <c r="AQ205" s="488"/>
      <c r="AR205" s="488"/>
      <c r="AS205" s="488"/>
      <c r="AT205" s="489"/>
      <c r="AU205" s="488"/>
      <c r="AV205" s="488"/>
      <c r="AW205" s="488"/>
      <c r="AX205" s="488"/>
      <c r="AY205" s="488"/>
      <c r="AZ205" s="488"/>
      <c r="BA205" s="489"/>
      <c r="BB205" s="488"/>
      <c r="BC205" s="488"/>
      <c r="BD205" s="488"/>
      <c r="BE205" s="488"/>
      <c r="BF205" s="488"/>
      <c r="BG205" s="489"/>
      <c r="BH205" s="488"/>
      <c r="BI205" s="488"/>
      <c r="BJ205" s="488"/>
      <c r="BK205" s="488"/>
    </row>
    <row r="206" spans="1:63" ht="12" customHeight="1">
      <c r="A206" s="850"/>
      <c r="B206" s="850"/>
      <c r="C206" s="488"/>
      <c r="D206" s="490"/>
      <c r="E206" s="487"/>
      <c r="F206" s="487"/>
      <c r="G206" s="488"/>
      <c r="H206" s="488"/>
      <c r="I206" s="488"/>
      <c r="J206" s="488"/>
      <c r="K206" s="488"/>
      <c r="L206" s="488"/>
      <c r="M206" s="488"/>
      <c r="N206" s="489"/>
      <c r="O206" s="488"/>
      <c r="P206" s="488"/>
      <c r="Q206" s="488"/>
      <c r="R206" s="488"/>
      <c r="S206" s="488"/>
      <c r="T206" s="489"/>
      <c r="U206" s="488"/>
      <c r="V206" s="488"/>
      <c r="W206" s="488"/>
      <c r="X206" s="488"/>
      <c r="Y206" s="488"/>
      <c r="Z206" s="488"/>
      <c r="AA206" s="489"/>
      <c r="AB206" s="488"/>
      <c r="AC206" s="488"/>
      <c r="AD206" s="488"/>
      <c r="AE206" s="488"/>
      <c r="AF206" s="488"/>
      <c r="AG206" s="489"/>
      <c r="AH206" s="488"/>
      <c r="AI206" s="488"/>
      <c r="AJ206" s="488"/>
      <c r="AK206" s="488"/>
      <c r="AL206" s="488"/>
      <c r="AM206" s="488"/>
      <c r="AN206" s="489"/>
      <c r="AO206" s="488"/>
      <c r="AP206" s="488"/>
      <c r="AQ206" s="488"/>
      <c r="AR206" s="488"/>
      <c r="AS206" s="488"/>
      <c r="AT206" s="489"/>
      <c r="AU206" s="488"/>
      <c r="AV206" s="488"/>
      <c r="AW206" s="488"/>
      <c r="AX206" s="488"/>
      <c r="AY206" s="488"/>
      <c r="AZ206" s="488"/>
      <c r="BA206" s="489"/>
      <c r="BB206" s="488"/>
      <c r="BC206" s="488"/>
      <c r="BD206" s="488"/>
      <c r="BE206" s="488"/>
      <c r="BF206" s="488"/>
      <c r="BG206" s="489"/>
      <c r="BH206" s="488"/>
      <c r="BI206" s="488"/>
      <c r="BJ206" s="488"/>
      <c r="BK206" s="488"/>
    </row>
    <row r="207" spans="1:63" ht="12" customHeight="1">
      <c r="A207" s="850"/>
      <c r="B207" s="850"/>
      <c r="C207" s="488"/>
      <c r="D207" s="490"/>
      <c r="E207" s="487"/>
      <c r="F207" s="487"/>
      <c r="G207" s="488"/>
      <c r="H207" s="488"/>
      <c r="I207" s="488"/>
      <c r="J207" s="488"/>
      <c r="K207" s="488"/>
      <c r="L207" s="488"/>
      <c r="M207" s="488"/>
      <c r="N207" s="489"/>
      <c r="O207" s="488"/>
      <c r="P207" s="488"/>
      <c r="Q207" s="488"/>
      <c r="R207" s="488"/>
      <c r="S207" s="488"/>
      <c r="T207" s="489"/>
      <c r="U207" s="488"/>
      <c r="V207" s="488"/>
      <c r="W207" s="488"/>
      <c r="X207" s="488"/>
      <c r="Y207" s="488"/>
      <c r="Z207" s="488"/>
      <c r="AA207" s="489"/>
      <c r="AB207" s="488"/>
      <c r="AC207" s="488"/>
      <c r="AD207" s="488"/>
      <c r="AE207" s="488"/>
      <c r="AF207" s="488"/>
      <c r="AG207" s="489"/>
      <c r="AH207" s="488"/>
      <c r="AI207" s="488"/>
      <c r="AJ207" s="488"/>
      <c r="AK207" s="488"/>
      <c r="AL207" s="488"/>
      <c r="AM207" s="488"/>
      <c r="AN207" s="489"/>
      <c r="AO207" s="488"/>
      <c r="AP207" s="488"/>
      <c r="AQ207" s="488"/>
      <c r="AR207" s="488"/>
      <c r="AS207" s="488"/>
      <c r="AT207" s="489"/>
      <c r="AU207" s="488"/>
      <c r="AV207" s="488"/>
      <c r="AW207" s="488"/>
      <c r="AX207" s="488"/>
      <c r="AY207" s="488"/>
      <c r="AZ207" s="488"/>
      <c r="BA207" s="489"/>
      <c r="BB207" s="488"/>
      <c r="BC207" s="488"/>
      <c r="BD207" s="488"/>
      <c r="BE207" s="488"/>
      <c r="BF207" s="488"/>
      <c r="BG207" s="489"/>
      <c r="BH207" s="488"/>
      <c r="BI207" s="488"/>
      <c r="BJ207" s="488"/>
      <c r="BK207" s="488"/>
    </row>
    <row r="208" spans="1:63" ht="12" customHeight="1">
      <c r="A208" s="850"/>
      <c r="B208" s="850"/>
      <c r="C208" s="488"/>
      <c r="D208" s="490"/>
      <c r="E208" s="487"/>
      <c r="F208" s="487"/>
      <c r="G208" s="488"/>
      <c r="H208" s="488"/>
      <c r="I208" s="488"/>
      <c r="J208" s="488"/>
      <c r="K208" s="488"/>
      <c r="L208" s="488"/>
      <c r="M208" s="488"/>
      <c r="N208" s="489"/>
      <c r="O208" s="488"/>
      <c r="P208" s="488"/>
      <c r="Q208" s="488"/>
      <c r="R208" s="488"/>
      <c r="S208" s="488"/>
      <c r="T208" s="489"/>
      <c r="U208" s="488"/>
      <c r="V208" s="488"/>
      <c r="W208" s="488"/>
      <c r="X208" s="488"/>
      <c r="Y208" s="488"/>
      <c r="Z208" s="488"/>
      <c r="AA208" s="489"/>
      <c r="AB208" s="488"/>
      <c r="AC208" s="488"/>
      <c r="AD208" s="488"/>
      <c r="AE208" s="488"/>
      <c r="AF208" s="488"/>
      <c r="AG208" s="489"/>
      <c r="AH208" s="488"/>
      <c r="AI208" s="488"/>
      <c r="AJ208" s="488"/>
      <c r="AK208" s="488"/>
      <c r="AL208" s="488"/>
      <c r="AM208" s="488"/>
      <c r="AN208" s="489"/>
      <c r="AO208" s="488"/>
      <c r="AP208" s="488"/>
      <c r="AQ208" s="488"/>
      <c r="AR208" s="488"/>
      <c r="AS208" s="488"/>
      <c r="AT208" s="489"/>
      <c r="AU208" s="488"/>
      <c r="AV208" s="488"/>
      <c r="AW208" s="488"/>
      <c r="AX208" s="488"/>
      <c r="AY208" s="488"/>
      <c r="AZ208" s="488"/>
      <c r="BA208" s="489"/>
      <c r="BB208" s="488"/>
      <c r="BC208" s="488"/>
      <c r="BD208" s="488"/>
      <c r="BE208" s="488"/>
      <c r="BF208" s="488"/>
      <c r="BG208" s="489"/>
      <c r="BH208" s="488"/>
      <c r="BI208" s="488"/>
      <c r="BJ208" s="488"/>
      <c r="BK208" s="488"/>
    </row>
    <row r="209" spans="1:63" ht="12" customHeight="1">
      <c r="A209" s="850"/>
      <c r="B209" s="850"/>
      <c r="C209" s="488"/>
      <c r="D209" s="490"/>
      <c r="E209" s="487"/>
      <c r="F209" s="487"/>
      <c r="G209" s="488"/>
      <c r="H209" s="488"/>
      <c r="I209" s="488"/>
      <c r="J209" s="488"/>
      <c r="K209" s="488"/>
      <c r="L209" s="488"/>
      <c r="M209" s="488"/>
      <c r="N209" s="489"/>
      <c r="O209" s="488"/>
      <c r="P209" s="488"/>
      <c r="Q209" s="488"/>
      <c r="R209" s="488"/>
      <c r="S209" s="488"/>
      <c r="T209" s="489"/>
      <c r="U209" s="488"/>
      <c r="V209" s="488"/>
      <c r="W209" s="488"/>
      <c r="X209" s="488"/>
      <c r="Y209" s="488"/>
      <c r="Z209" s="488"/>
      <c r="AA209" s="489"/>
      <c r="AB209" s="488"/>
      <c r="AC209" s="488"/>
      <c r="AD209" s="488"/>
      <c r="AE209" s="488"/>
      <c r="AF209" s="488"/>
      <c r="AG209" s="489"/>
      <c r="AH209" s="488"/>
      <c r="AI209" s="488"/>
      <c r="AJ209" s="488"/>
      <c r="AK209" s="488"/>
      <c r="AL209" s="488"/>
      <c r="AM209" s="488"/>
      <c r="AN209" s="489"/>
      <c r="AO209" s="488"/>
      <c r="AP209" s="488"/>
      <c r="AQ209" s="488"/>
      <c r="AR209" s="488"/>
      <c r="AS209" s="488"/>
      <c r="AT209" s="489"/>
      <c r="AU209" s="488"/>
      <c r="AV209" s="488"/>
      <c r="AW209" s="488"/>
      <c r="AX209" s="488"/>
      <c r="AY209" s="488"/>
      <c r="AZ209" s="488"/>
      <c r="BA209" s="489"/>
      <c r="BB209" s="488"/>
      <c r="BC209" s="488"/>
      <c r="BD209" s="488"/>
      <c r="BE209" s="488"/>
      <c r="BF209" s="488"/>
      <c r="BG209" s="489"/>
      <c r="BH209" s="488"/>
      <c r="BI209" s="488"/>
      <c r="BJ209" s="488"/>
      <c r="BK209" s="488"/>
    </row>
    <row r="210" spans="1:63" ht="12" customHeight="1">
      <c r="A210" s="850"/>
      <c r="B210" s="850"/>
      <c r="C210" s="488"/>
      <c r="D210" s="490"/>
      <c r="E210" s="487"/>
      <c r="F210" s="487"/>
      <c r="G210" s="488"/>
      <c r="H210" s="488"/>
      <c r="I210" s="488"/>
      <c r="J210" s="488"/>
      <c r="K210" s="488"/>
      <c r="L210" s="488"/>
      <c r="M210" s="488"/>
      <c r="N210" s="489"/>
      <c r="O210" s="488"/>
      <c r="P210" s="488"/>
      <c r="Q210" s="488"/>
      <c r="R210" s="488"/>
      <c r="S210" s="488"/>
      <c r="T210" s="489"/>
      <c r="U210" s="488"/>
      <c r="V210" s="488"/>
      <c r="W210" s="488"/>
      <c r="X210" s="488"/>
      <c r="Y210" s="488"/>
      <c r="Z210" s="488"/>
      <c r="AA210" s="489"/>
      <c r="AB210" s="488"/>
      <c r="AC210" s="488"/>
      <c r="AD210" s="488"/>
      <c r="AE210" s="488"/>
      <c r="AF210" s="488"/>
      <c r="AG210" s="489"/>
      <c r="AH210" s="488"/>
      <c r="AI210" s="488"/>
      <c r="AJ210" s="488"/>
      <c r="AK210" s="488"/>
      <c r="AL210" s="488"/>
      <c r="AM210" s="488"/>
      <c r="AN210" s="489"/>
      <c r="AO210" s="488"/>
      <c r="AP210" s="488"/>
      <c r="AQ210" s="488"/>
      <c r="AR210" s="488"/>
      <c r="AS210" s="488"/>
      <c r="AT210" s="489"/>
      <c r="AU210" s="488"/>
      <c r="AV210" s="488"/>
      <c r="AW210" s="488"/>
      <c r="AX210" s="488"/>
      <c r="AY210" s="488"/>
      <c r="AZ210" s="488"/>
      <c r="BA210" s="489"/>
      <c r="BB210" s="488"/>
      <c r="BC210" s="488"/>
      <c r="BD210" s="488"/>
      <c r="BE210" s="488"/>
      <c r="BF210" s="488"/>
      <c r="BG210" s="489"/>
      <c r="BH210" s="488"/>
      <c r="BI210" s="488"/>
      <c r="BJ210" s="488"/>
      <c r="BK210" s="488"/>
    </row>
    <row r="211" spans="1:63" ht="12" customHeight="1">
      <c r="A211" s="850"/>
      <c r="B211" s="850"/>
      <c r="C211" s="488"/>
      <c r="D211" s="490"/>
      <c r="E211" s="487"/>
      <c r="F211" s="487"/>
      <c r="G211" s="488"/>
      <c r="H211" s="488"/>
      <c r="I211" s="488"/>
      <c r="J211" s="488"/>
      <c r="K211" s="488"/>
      <c r="L211" s="488"/>
      <c r="M211" s="488"/>
      <c r="N211" s="489"/>
      <c r="O211" s="488"/>
      <c r="P211" s="488"/>
      <c r="Q211" s="488"/>
      <c r="R211" s="488"/>
      <c r="S211" s="488"/>
      <c r="T211" s="489"/>
      <c r="U211" s="488"/>
      <c r="V211" s="488"/>
      <c r="W211" s="488"/>
      <c r="X211" s="488"/>
      <c r="Y211" s="488"/>
      <c r="Z211" s="488"/>
      <c r="AA211" s="489"/>
      <c r="AB211" s="488"/>
      <c r="AC211" s="488"/>
      <c r="AD211" s="488"/>
      <c r="AE211" s="488"/>
      <c r="AF211" s="488"/>
      <c r="AG211" s="489"/>
      <c r="AH211" s="488"/>
      <c r="AI211" s="488"/>
      <c r="AJ211" s="488"/>
      <c r="AK211" s="488"/>
      <c r="AL211" s="488"/>
      <c r="AM211" s="488"/>
      <c r="AN211" s="489"/>
      <c r="AO211" s="488"/>
      <c r="AP211" s="488"/>
      <c r="AQ211" s="488"/>
      <c r="AR211" s="488"/>
      <c r="AS211" s="488"/>
      <c r="AT211" s="489"/>
      <c r="AU211" s="488"/>
      <c r="AV211" s="488"/>
      <c r="AW211" s="488"/>
      <c r="AX211" s="488"/>
      <c r="AY211" s="488"/>
      <c r="AZ211" s="488"/>
      <c r="BA211" s="489"/>
      <c r="BB211" s="488"/>
      <c r="BC211" s="488"/>
      <c r="BD211" s="488"/>
      <c r="BE211" s="488"/>
      <c r="BF211" s="488"/>
      <c r="BG211" s="489"/>
      <c r="BH211" s="488"/>
      <c r="BI211" s="488"/>
      <c r="BJ211" s="488"/>
      <c r="BK211" s="488"/>
    </row>
    <row r="212" spans="1:63" ht="12" customHeight="1">
      <c r="A212" s="850"/>
      <c r="B212" s="850"/>
      <c r="C212" s="488"/>
      <c r="D212" s="490"/>
      <c r="E212" s="487"/>
      <c r="F212" s="487"/>
      <c r="G212" s="488"/>
      <c r="H212" s="488"/>
      <c r="I212" s="488"/>
      <c r="J212" s="488"/>
      <c r="K212" s="488"/>
      <c r="L212" s="488"/>
      <c r="M212" s="488"/>
      <c r="N212" s="489"/>
      <c r="O212" s="488"/>
      <c r="P212" s="488"/>
      <c r="Q212" s="488"/>
      <c r="R212" s="488"/>
      <c r="S212" s="488"/>
      <c r="T212" s="489"/>
      <c r="U212" s="488"/>
      <c r="V212" s="488"/>
      <c r="W212" s="488"/>
      <c r="X212" s="488"/>
      <c r="Y212" s="488"/>
      <c r="Z212" s="488"/>
      <c r="AA212" s="489"/>
      <c r="AB212" s="488"/>
      <c r="AC212" s="488"/>
      <c r="AD212" s="488"/>
      <c r="AE212" s="488"/>
      <c r="AF212" s="488"/>
      <c r="AG212" s="489"/>
      <c r="AH212" s="488"/>
      <c r="AI212" s="488"/>
      <c r="AJ212" s="488"/>
      <c r="AK212" s="488"/>
      <c r="AL212" s="488"/>
      <c r="AM212" s="488"/>
      <c r="AN212" s="489"/>
      <c r="AO212" s="488"/>
      <c r="AP212" s="488"/>
      <c r="AQ212" s="488"/>
      <c r="AR212" s="488"/>
      <c r="AS212" s="488"/>
      <c r="AT212" s="489"/>
      <c r="AU212" s="488"/>
      <c r="AV212" s="488"/>
      <c r="AW212" s="488"/>
      <c r="AX212" s="488"/>
      <c r="AY212" s="488"/>
      <c r="AZ212" s="488"/>
      <c r="BA212" s="489"/>
      <c r="BB212" s="488"/>
      <c r="BC212" s="488"/>
      <c r="BD212" s="488"/>
      <c r="BE212" s="488"/>
      <c r="BF212" s="488"/>
      <c r="BG212" s="489"/>
      <c r="BH212" s="488"/>
      <c r="BI212" s="488"/>
      <c r="BJ212" s="488"/>
      <c r="BK212" s="488"/>
    </row>
    <row r="213" spans="1:63" ht="12" customHeight="1">
      <c r="A213" s="850"/>
      <c r="B213" s="850"/>
      <c r="C213" s="488"/>
      <c r="D213" s="490"/>
      <c r="E213" s="487"/>
      <c r="F213" s="487"/>
      <c r="G213" s="488"/>
      <c r="H213" s="488"/>
      <c r="I213" s="488"/>
      <c r="J213" s="488"/>
      <c r="K213" s="488"/>
      <c r="L213" s="488"/>
      <c r="M213" s="488"/>
      <c r="N213" s="489"/>
      <c r="O213" s="488"/>
      <c r="P213" s="488"/>
      <c r="Q213" s="488"/>
      <c r="R213" s="488"/>
      <c r="S213" s="488"/>
      <c r="T213" s="489"/>
      <c r="U213" s="488"/>
      <c r="V213" s="488"/>
      <c r="W213" s="488"/>
      <c r="X213" s="488"/>
      <c r="Y213" s="488"/>
      <c r="Z213" s="488"/>
      <c r="AA213" s="489"/>
      <c r="AB213" s="488"/>
      <c r="AC213" s="488"/>
      <c r="AD213" s="488"/>
      <c r="AE213" s="488"/>
      <c r="AF213" s="488"/>
      <c r="AG213" s="489"/>
      <c r="AH213" s="488"/>
      <c r="AI213" s="488"/>
      <c r="AJ213" s="488"/>
      <c r="AK213" s="488"/>
      <c r="AL213" s="488"/>
      <c r="AM213" s="488"/>
      <c r="AN213" s="489"/>
      <c r="AO213" s="488"/>
      <c r="AP213" s="488"/>
      <c r="AQ213" s="488"/>
      <c r="AR213" s="488"/>
      <c r="AS213" s="488"/>
      <c r="AT213" s="489"/>
      <c r="AU213" s="488"/>
      <c r="AV213" s="488"/>
      <c r="AW213" s="488"/>
      <c r="AX213" s="488"/>
      <c r="AY213" s="488"/>
      <c r="AZ213" s="488"/>
      <c r="BA213" s="489"/>
      <c r="BB213" s="488"/>
      <c r="BC213" s="488"/>
      <c r="BD213" s="488"/>
      <c r="BE213" s="488"/>
      <c r="BF213" s="488"/>
      <c r="BG213" s="489"/>
      <c r="BH213" s="488"/>
      <c r="BI213" s="488"/>
      <c r="BJ213" s="488"/>
      <c r="BK213" s="488"/>
    </row>
    <row r="214" spans="1:63" ht="12" customHeight="1">
      <c r="A214" s="850"/>
      <c r="B214" s="850"/>
    </row>
    <row r="215" spans="1:63" ht="12" customHeight="1">
      <c r="A215" s="850"/>
      <c r="B215" s="850"/>
    </row>
    <row r="216" spans="1:63" ht="12" customHeight="1">
      <c r="A216" s="850"/>
      <c r="B216" s="850"/>
    </row>
    <row r="217" spans="1:63" ht="12" customHeight="1">
      <c r="A217" s="850"/>
      <c r="B217" s="850"/>
    </row>
    <row r="218" spans="1:63" ht="12" customHeight="1">
      <c r="A218" s="850"/>
      <c r="B218" s="850"/>
    </row>
    <row r="219" spans="1:63" ht="12" customHeight="1">
      <c r="A219" s="850"/>
      <c r="B219" s="850"/>
    </row>
    <row r="220" spans="1:63" ht="12" customHeight="1">
      <c r="A220" s="850"/>
      <c r="B220" s="850"/>
    </row>
    <row r="221" spans="1:63" ht="12" customHeight="1">
      <c r="A221" s="850"/>
      <c r="B221" s="850"/>
    </row>
    <row r="222" spans="1:63" ht="12" customHeight="1">
      <c r="A222" s="850"/>
      <c r="B222" s="850"/>
    </row>
    <row r="223" spans="1:63" ht="12" customHeight="1">
      <c r="A223" s="850"/>
      <c r="B223" s="850"/>
    </row>
    <row r="224" spans="1:63" ht="12" customHeight="1">
      <c r="A224" s="850"/>
      <c r="B224" s="850"/>
    </row>
  </sheetData>
  <sheetProtection password="CD99" sheet="1" objects="1" scenarios="1"/>
  <mergeCells count="349">
    <mergeCell ref="BH54:BJ54"/>
    <mergeCell ref="BK54:BL54"/>
    <mergeCell ref="D60:H60"/>
    <mergeCell ref="I60:R60"/>
    <mergeCell ref="S60:T60"/>
    <mergeCell ref="U60:W60"/>
    <mergeCell ref="AU60:BG60"/>
    <mergeCell ref="BH60:BJ60"/>
    <mergeCell ref="BK60:BL60"/>
    <mergeCell ref="J58:L58"/>
    <mergeCell ref="W58:Y58"/>
    <mergeCell ref="AJ58:AL58"/>
    <mergeCell ref="AW58:AY58"/>
    <mergeCell ref="BJ58:BL58"/>
    <mergeCell ref="AQ59:AU59"/>
    <mergeCell ref="AW59:AX59"/>
    <mergeCell ref="BD59:BH59"/>
    <mergeCell ref="BJ59:BK59"/>
    <mergeCell ref="AJ59:AK59"/>
    <mergeCell ref="D42:H42"/>
    <mergeCell ref="I42:R42"/>
    <mergeCell ref="S42:T42"/>
    <mergeCell ref="U42:W42"/>
    <mergeCell ref="AU42:BG42"/>
    <mergeCell ref="BH42:BJ42"/>
    <mergeCell ref="BK42:BL42"/>
    <mergeCell ref="D48:H48"/>
    <mergeCell ref="I48:R48"/>
    <mergeCell ref="S48:T48"/>
    <mergeCell ref="U48:W48"/>
    <mergeCell ref="AU48:BG48"/>
    <mergeCell ref="BH48:BJ48"/>
    <mergeCell ref="BK48:BL48"/>
    <mergeCell ref="D47:H47"/>
    <mergeCell ref="J46:L46"/>
    <mergeCell ref="W46:Y46"/>
    <mergeCell ref="AJ46:AL46"/>
    <mergeCell ref="AW46:AY46"/>
    <mergeCell ref="BJ46:BL46"/>
    <mergeCell ref="Q47:U47"/>
    <mergeCell ref="AD47:AH47"/>
    <mergeCell ref="AQ47:AU47"/>
    <mergeCell ref="BD47:BH47"/>
    <mergeCell ref="D66:H66"/>
    <mergeCell ref="I66:R66"/>
    <mergeCell ref="S66:T66"/>
    <mergeCell ref="U66:W66"/>
    <mergeCell ref="AU66:BG66"/>
    <mergeCell ref="BH66:BJ66"/>
    <mergeCell ref="BJ40:BL40"/>
    <mergeCell ref="AW65:AX65"/>
    <mergeCell ref="C6:V6"/>
    <mergeCell ref="W7:AD7"/>
    <mergeCell ref="W6:AD6"/>
    <mergeCell ref="D12:H12"/>
    <mergeCell ref="I12:R12"/>
    <mergeCell ref="BK12:BL12"/>
    <mergeCell ref="BH12:BJ12"/>
    <mergeCell ref="AU12:BG12"/>
    <mergeCell ref="D18:H18"/>
    <mergeCell ref="I18:R18"/>
    <mergeCell ref="S18:T18"/>
    <mergeCell ref="U18:W18"/>
    <mergeCell ref="AU18:BG18"/>
    <mergeCell ref="BH18:BJ18"/>
    <mergeCell ref="BK18:BL18"/>
    <mergeCell ref="D24:H24"/>
    <mergeCell ref="J64:L64"/>
    <mergeCell ref="W64:Y64"/>
    <mergeCell ref="AJ64:AL64"/>
    <mergeCell ref="AW64:AY64"/>
    <mergeCell ref="BJ64:BL64"/>
    <mergeCell ref="D65:H65"/>
    <mergeCell ref="J65:K65"/>
    <mergeCell ref="Q65:U65"/>
    <mergeCell ref="W65:X65"/>
    <mergeCell ref="AD65:AH65"/>
    <mergeCell ref="AJ65:AK65"/>
    <mergeCell ref="AQ65:AU65"/>
    <mergeCell ref="C14:C18"/>
    <mergeCell ref="BJ28:BL28"/>
    <mergeCell ref="J34:L34"/>
    <mergeCell ref="W34:Y34"/>
    <mergeCell ref="AJ34:AL34"/>
    <mergeCell ref="AW34:AY34"/>
    <mergeCell ref="BJ34:BL34"/>
    <mergeCell ref="AD29:AH29"/>
    <mergeCell ref="AJ29:AK29"/>
    <mergeCell ref="AQ29:AU29"/>
    <mergeCell ref="AW29:AX29"/>
    <mergeCell ref="BD29:BH29"/>
    <mergeCell ref="BJ29:BK29"/>
    <mergeCell ref="BK30:BL30"/>
    <mergeCell ref="Q23:U23"/>
    <mergeCell ref="AD23:AH23"/>
    <mergeCell ref="AJ23:AK23"/>
    <mergeCell ref="AQ20:AY20"/>
    <mergeCell ref="BD20:BL20"/>
    <mergeCell ref="J21:L21"/>
    <mergeCell ref="W21:Y21"/>
    <mergeCell ref="AJ21:AL21"/>
    <mergeCell ref="AW21:AY21"/>
    <mergeCell ref="W23:X23"/>
    <mergeCell ref="BD11:BH11"/>
    <mergeCell ref="AD8:AL8"/>
    <mergeCell ref="A3:B224"/>
    <mergeCell ref="J10:L10"/>
    <mergeCell ref="W9:Y9"/>
    <mergeCell ref="AJ9:AL9"/>
    <mergeCell ref="AW9:AY9"/>
    <mergeCell ref="BJ9:BL9"/>
    <mergeCell ref="D14:L14"/>
    <mergeCell ref="Q14:Y14"/>
    <mergeCell ref="AD14:AL14"/>
    <mergeCell ref="AQ14:AY14"/>
    <mergeCell ref="BD14:BL14"/>
    <mergeCell ref="J16:L16"/>
    <mergeCell ref="W16:Y16"/>
    <mergeCell ref="AJ16:AL16"/>
    <mergeCell ref="AW16:AY16"/>
    <mergeCell ref="BJ16:BL16"/>
    <mergeCell ref="J22:L22"/>
    <mergeCell ref="W22:Y22"/>
    <mergeCell ref="AJ22:AL22"/>
    <mergeCell ref="AW22:AY22"/>
    <mergeCell ref="BJ22:BL22"/>
    <mergeCell ref="BD26:BL26"/>
    <mergeCell ref="S12:T12"/>
    <mergeCell ref="AQ11:AU11"/>
    <mergeCell ref="AI5:BL5"/>
    <mergeCell ref="E1:BR1"/>
    <mergeCell ref="A1:C1"/>
    <mergeCell ref="A2:B2"/>
    <mergeCell ref="C7:V7"/>
    <mergeCell ref="C8:C12"/>
    <mergeCell ref="Q8:Y8"/>
    <mergeCell ref="W10:Y10"/>
    <mergeCell ref="Q11:U11"/>
    <mergeCell ref="C2:BP2"/>
    <mergeCell ref="C3:BP3"/>
    <mergeCell ref="AQ8:AY8"/>
    <mergeCell ref="AW10:AY10"/>
    <mergeCell ref="AW11:AX11"/>
    <mergeCell ref="W11:X11"/>
    <mergeCell ref="J11:K11"/>
    <mergeCell ref="D11:H11"/>
    <mergeCell ref="J9:L9"/>
    <mergeCell ref="D8:L8"/>
    <mergeCell ref="BD8:BL8"/>
    <mergeCell ref="BJ10:BL10"/>
    <mergeCell ref="BJ11:BK11"/>
    <mergeCell ref="BJ21:BL21"/>
    <mergeCell ref="AQ23:AU23"/>
    <mergeCell ref="AW23:AX23"/>
    <mergeCell ref="BD23:BH23"/>
    <mergeCell ref="BJ23:BK23"/>
    <mergeCell ref="C20:C24"/>
    <mergeCell ref="D20:L20"/>
    <mergeCell ref="Q20:Y20"/>
    <mergeCell ref="AD20:AL20"/>
    <mergeCell ref="I24:R24"/>
    <mergeCell ref="S24:T24"/>
    <mergeCell ref="U24:W24"/>
    <mergeCell ref="AU24:BG24"/>
    <mergeCell ref="BH24:BJ24"/>
    <mergeCell ref="BK24:BL24"/>
    <mergeCell ref="D23:H23"/>
    <mergeCell ref="J23:K23"/>
    <mergeCell ref="BJ47:BK47"/>
    <mergeCell ref="BD44:BL44"/>
    <mergeCell ref="BJ39:BL39"/>
    <mergeCell ref="BJ33:BL33"/>
    <mergeCell ref="AJ35:AK35"/>
    <mergeCell ref="AQ35:AU35"/>
    <mergeCell ref="BJ45:BL45"/>
    <mergeCell ref="D44:L44"/>
    <mergeCell ref="Q44:Y44"/>
    <mergeCell ref="AD44:AL44"/>
    <mergeCell ref="AQ44:AY44"/>
    <mergeCell ref="BD41:BH41"/>
    <mergeCell ref="BJ41:BK41"/>
    <mergeCell ref="J45:L45"/>
    <mergeCell ref="W45:Y45"/>
    <mergeCell ref="AJ45:AL45"/>
    <mergeCell ref="AW45:AY45"/>
    <mergeCell ref="J47:K47"/>
    <mergeCell ref="W47:X47"/>
    <mergeCell ref="AJ47:AK47"/>
    <mergeCell ref="AW47:AX47"/>
    <mergeCell ref="AD35:AH35"/>
    <mergeCell ref="AQ41:AU41"/>
    <mergeCell ref="AW41:AX41"/>
    <mergeCell ref="C26:C30"/>
    <mergeCell ref="D26:L26"/>
    <mergeCell ref="Q26:Y26"/>
    <mergeCell ref="AD26:AL26"/>
    <mergeCell ref="AQ26:AY26"/>
    <mergeCell ref="D29:H29"/>
    <mergeCell ref="J29:K29"/>
    <mergeCell ref="Q29:U29"/>
    <mergeCell ref="W29:X29"/>
    <mergeCell ref="J27:L27"/>
    <mergeCell ref="W27:Y27"/>
    <mergeCell ref="AJ27:AL27"/>
    <mergeCell ref="AW27:AY27"/>
    <mergeCell ref="W28:Y28"/>
    <mergeCell ref="AJ28:AL28"/>
    <mergeCell ref="AW28:AY28"/>
    <mergeCell ref="J28:L28"/>
    <mergeCell ref="D30:H30"/>
    <mergeCell ref="I30:R30"/>
    <mergeCell ref="S30:T30"/>
    <mergeCell ref="U30:W30"/>
    <mergeCell ref="AU30:BG30"/>
    <mergeCell ref="C50:C54"/>
    <mergeCell ref="D50:L50"/>
    <mergeCell ref="Q50:Y50"/>
    <mergeCell ref="AD50:AL50"/>
    <mergeCell ref="AQ50:AY50"/>
    <mergeCell ref="BD50:BL50"/>
    <mergeCell ref="J51:L51"/>
    <mergeCell ref="W51:Y51"/>
    <mergeCell ref="AJ51:AL51"/>
    <mergeCell ref="AW51:AY51"/>
    <mergeCell ref="W53:X53"/>
    <mergeCell ref="J52:L52"/>
    <mergeCell ref="W52:Y52"/>
    <mergeCell ref="AJ52:AL52"/>
    <mergeCell ref="AW52:AY52"/>
    <mergeCell ref="BJ52:BL52"/>
    <mergeCell ref="AW53:AX53"/>
    <mergeCell ref="BD53:BH53"/>
    <mergeCell ref="BJ53:BK53"/>
    <mergeCell ref="D54:H54"/>
    <mergeCell ref="I54:R54"/>
    <mergeCell ref="S54:T54"/>
    <mergeCell ref="U54:W54"/>
    <mergeCell ref="AU54:BG54"/>
    <mergeCell ref="AI6:BL6"/>
    <mergeCell ref="AG5:AH5"/>
    <mergeCell ref="AG6:AH6"/>
    <mergeCell ref="AG7:AH7"/>
    <mergeCell ref="AI7:BL7"/>
    <mergeCell ref="D17:H17"/>
    <mergeCell ref="Q17:U17"/>
    <mergeCell ref="AD17:AH17"/>
    <mergeCell ref="AQ17:AU17"/>
    <mergeCell ref="BD17:BH17"/>
    <mergeCell ref="J17:K17"/>
    <mergeCell ref="W17:X17"/>
    <mergeCell ref="AJ17:AK17"/>
    <mergeCell ref="AW17:AX17"/>
    <mergeCell ref="BJ17:BK17"/>
    <mergeCell ref="AJ10:AL10"/>
    <mergeCell ref="AJ11:AK11"/>
    <mergeCell ref="AD11:AH11"/>
    <mergeCell ref="J15:L15"/>
    <mergeCell ref="W15:Y15"/>
    <mergeCell ref="AJ15:AL15"/>
    <mergeCell ref="AW15:AY15"/>
    <mergeCell ref="BJ15:BL15"/>
    <mergeCell ref="U12:W12"/>
    <mergeCell ref="BJ27:BL27"/>
    <mergeCell ref="W39:Y39"/>
    <mergeCell ref="AJ39:AL39"/>
    <mergeCell ref="AW39:AY39"/>
    <mergeCell ref="D41:H41"/>
    <mergeCell ref="J41:K41"/>
    <mergeCell ref="Q41:U41"/>
    <mergeCell ref="W41:X41"/>
    <mergeCell ref="AD41:AH41"/>
    <mergeCell ref="AJ41:AK41"/>
    <mergeCell ref="J40:L40"/>
    <mergeCell ref="W40:Y40"/>
    <mergeCell ref="AJ40:AL40"/>
    <mergeCell ref="AW40:AY40"/>
    <mergeCell ref="I36:R36"/>
    <mergeCell ref="S36:T36"/>
    <mergeCell ref="U36:W36"/>
    <mergeCell ref="AU36:BG36"/>
    <mergeCell ref="BH30:BJ30"/>
    <mergeCell ref="C32:C36"/>
    <mergeCell ref="D32:L32"/>
    <mergeCell ref="Q32:Y32"/>
    <mergeCell ref="AD32:AL32"/>
    <mergeCell ref="AQ32:AY32"/>
    <mergeCell ref="BD32:BL32"/>
    <mergeCell ref="J33:L33"/>
    <mergeCell ref="W33:Y33"/>
    <mergeCell ref="AJ33:AL33"/>
    <mergeCell ref="AW33:AY33"/>
    <mergeCell ref="AW35:AX35"/>
    <mergeCell ref="BD35:BH35"/>
    <mergeCell ref="BJ35:BK35"/>
    <mergeCell ref="D35:H35"/>
    <mergeCell ref="J35:K35"/>
    <mergeCell ref="Q35:U35"/>
    <mergeCell ref="W35:X35"/>
    <mergeCell ref="D36:H36"/>
    <mergeCell ref="BH36:BJ36"/>
    <mergeCell ref="BK36:BL36"/>
    <mergeCell ref="BK66:BL66"/>
    <mergeCell ref="C56:C60"/>
    <mergeCell ref="D56:L56"/>
    <mergeCell ref="Q56:Y56"/>
    <mergeCell ref="AD56:AL56"/>
    <mergeCell ref="AQ56:AY56"/>
    <mergeCell ref="BD56:BL56"/>
    <mergeCell ref="J57:L57"/>
    <mergeCell ref="W57:Y57"/>
    <mergeCell ref="AJ57:AL57"/>
    <mergeCell ref="AW57:AY57"/>
    <mergeCell ref="BJ57:BL57"/>
    <mergeCell ref="D59:H59"/>
    <mergeCell ref="J59:K59"/>
    <mergeCell ref="Q59:U59"/>
    <mergeCell ref="W59:X59"/>
    <mergeCell ref="AD59:AH59"/>
    <mergeCell ref="BD65:BH65"/>
    <mergeCell ref="C62:C66"/>
    <mergeCell ref="J63:L63"/>
    <mergeCell ref="W63:Y63"/>
    <mergeCell ref="AJ63:AL63"/>
    <mergeCell ref="AW63:AY63"/>
    <mergeCell ref="BJ63:BL63"/>
    <mergeCell ref="C4:I4"/>
    <mergeCell ref="J4:X4"/>
    <mergeCell ref="BD4:BL4"/>
    <mergeCell ref="D62:L62"/>
    <mergeCell ref="Q62:Y62"/>
    <mergeCell ref="AD62:AL62"/>
    <mergeCell ref="AQ62:AY62"/>
    <mergeCell ref="BD62:BL62"/>
    <mergeCell ref="BJ65:BK65"/>
    <mergeCell ref="C44:C48"/>
    <mergeCell ref="D53:H53"/>
    <mergeCell ref="J53:K53"/>
    <mergeCell ref="Q53:U53"/>
    <mergeCell ref="AD53:AH53"/>
    <mergeCell ref="AJ53:AK53"/>
    <mergeCell ref="AQ53:AU53"/>
    <mergeCell ref="BJ51:BL51"/>
    <mergeCell ref="C38:C42"/>
    <mergeCell ref="D38:L38"/>
    <mergeCell ref="Q38:Y38"/>
    <mergeCell ref="AD38:AL38"/>
    <mergeCell ref="AQ38:AY38"/>
    <mergeCell ref="BD38:BL38"/>
    <mergeCell ref="J39:L39"/>
  </mergeCells>
  <printOptions horizontalCentered="1"/>
  <pageMargins left="0.31496062992125984" right="0.31496062992125984" top="0.35433070866141736" bottom="0.35433070866141736" header="0.31496062992125984" footer="0.31496062992125984"/>
  <pageSetup paperSize="9" scale="70" orientation="landscape" verticalDpi="300" r:id="rId1"/>
  <drawing r:id="rId2"/>
</worksheet>
</file>

<file path=xl/worksheets/sheet156.xml><?xml version="1.0" encoding="utf-8"?>
<worksheet xmlns="http://schemas.openxmlformats.org/spreadsheetml/2006/main" xmlns:r="http://schemas.openxmlformats.org/officeDocument/2006/relationships">
  <sheetPr>
    <tabColor rgb="FF7030A0"/>
  </sheetPr>
  <dimension ref="A1:EI312"/>
  <sheetViews>
    <sheetView workbookViewId="0">
      <pane xSplit="2" ySplit="1" topLeftCell="C2" activePane="bottomRight" state="frozen"/>
      <selection pane="topRight" activeCell="C1" sqref="C1"/>
      <selection pane="bottomLeft" activeCell="A2" sqref="A2"/>
      <selection pane="bottomRight" sqref="A1:C1"/>
    </sheetView>
  </sheetViews>
  <sheetFormatPr defaultColWidth="4.7109375" defaultRowHeight="12" customHeight="1"/>
  <cols>
    <col min="1" max="2" width="4.7109375" style="221"/>
    <col min="3" max="3" width="4.7109375" style="523"/>
    <col min="4" max="4" width="4.7109375" style="524"/>
    <col min="5" max="10" width="4.7109375" style="523"/>
    <col min="11" max="11" width="4.7109375" style="524"/>
    <col min="12" max="12" width="4.7109375" style="523"/>
    <col min="13" max="13" width="4.7109375" style="523" customWidth="1"/>
    <col min="14" max="17" width="4.7109375" style="523"/>
    <col min="18" max="18" width="4.7109375" style="524"/>
    <col min="19" max="24" width="4.7109375" style="523"/>
    <col min="25" max="25" width="4.7109375" style="524"/>
    <col min="26" max="30" width="4.7109375" style="523"/>
    <col min="31" max="31" width="4.7109375" style="524"/>
    <col min="32" max="37" width="4.7109375" style="523"/>
    <col min="38" max="38" width="4.7109375" style="524"/>
    <col min="39" max="44" width="4.7109375" style="523"/>
    <col min="45" max="45" width="4.7109375" style="524"/>
    <col min="46" max="51" width="4.7109375" style="523"/>
    <col min="52" max="52" width="4.7109375" style="524"/>
    <col min="53" max="58" width="4.7109375" style="523"/>
    <col min="59" max="59" width="4.7109375" style="524"/>
    <col min="60" max="16384" width="4.7109375" style="523"/>
  </cols>
  <sheetData>
    <row r="1" spans="1:139" s="518" customFormat="1" ht="48" customHeight="1">
      <c r="A1" s="851"/>
      <c r="B1" s="851"/>
      <c r="C1" s="851"/>
      <c r="D1" s="429" t="str">
        <f>GİRİŞ!AE130</f>
        <v>V.08.11.2009</v>
      </c>
      <c r="E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row>
    <row r="2" spans="1:139" ht="12" customHeight="1">
      <c r="A2" s="849" t="str">
        <f>GİRİŞ!AE129</f>
        <v>SERKAN</v>
      </c>
      <c r="B2" s="849"/>
      <c r="C2" s="561"/>
      <c r="D2" s="561"/>
      <c r="E2" s="561"/>
      <c r="F2" s="561"/>
      <c r="G2" s="561"/>
      <c r="H2" s="561"/>
      <c r="I2" s="561"/>
      <c r="J2" s="561"/>
      <c r="K2" s="561"/>
      <c r="L2" s="561"/>
      <c r="M2" s="561"/>
      <c r="N2" s="561"/>
      <c r="O2" s="561"/>
      <c r="P2" s="561"/>
      <c r="Q2" s="561"/>
      <c r="R2" s="561"/>
      <c r="S2" s="561"/>
      <c r="T2" s="561"/>
      <c r="U2" s="561"/>
      <c r="V2" s="561"/>
      <c r="W2" s="561"/>
      <c r="X2" s="561"/>
      <c r="Y2" s="561"/>
      <c r="Z2" s="561"/>
      <c r="AA2" s="561"/>
      <c r="AB2" s="547"/>
      <c r="AC2" s="547"/>
      <c r="AD2" s="547"/>
      <c r="AE2" s="547"/>
      <c r="AF2" s="547"/>
      <c r="AG2" s="547"/>
      <c r="AH2" s="547"/>
      <c r="AI2" s="547"/>
      <c r="AJ2" s="547"/>
      <c r="AK2" s="547"/>
      <c r="AL2" s="547"/>
      <c r="AM2" s="547"/>
      <c r="AN2" s="547"/>
      <c r="AO2" s="547"/>
      <c r="AP2" s="547"/>
      <c r="AQ2" s="547"/>
      <c r="AR2" s="547"/>
      <c r="AS2" s="547"/>
      <c r="AT2" s="547"/>
      <c r="AU2" s="547"/>
      <c r="AV2" s="547"/>
      <c r="AW2" s="521"/>
      <c r="AX2" s="521"/>
      <c r="AY2" s="521"/>
      <c r="AZ2" s="521"/>
      <c r="BA2" s="521"/>
      <c r="BB2" s="521"/>
      <c r="BC2" s="521"/>
      <c r="BD2" s="521"/>
      <c r="BE2" s="521"/>
      <c r="BF2" s="521"/>
      <c r="BG2" s="521"/>
      <c r="BH2" s="521"/>
      <c r="BI2" s="521"/>
      <c r="BJ2" s="521"/>
      <c r="BK2" s="521"/>
      <c r="BL2" s="521"/>
      <c r="BM2" s="521"/>
      <c r="BN2" s="521"/>
      <c r="BO2" s="521"/>
      <c r="BP2" s="521"/>
      <c r="BQ2" s="521"/>
      <c r="BR2" s="521"/>
      <c r="BS2" s="521"/>
      <c r="BT2" s="521"/>
      <c r="BU2" s="521"/>
      <c r="BV2" s="521"/>
      <c r="BW2" s="521"/>
      <c r="BX2" s="521"/>
      <c r="BY2" s="521"/>
      <c r="BZ2" s="521"/>
      <c r="CA2" s="521"/>
      <c r="CB2" s="521"/>
      <c r="CC2" s="521"/>
      <c r="CD2" s="521"/>
      <c r="CE2" s="521"/>
      <c r="CF2" s="521"/>
      <c r="CG2" s="521"/>
      <c r="CH2" s="521"/>
      <c r="CI2" s="521"/>
      <c r="CJ2" s="521"/>
      <c r="CK2" s="521"/>
      <c r="CL2" s="521"/>
      <c r="CM2" s="521"/>
      <c r="CN2" s="521"/>
      <c r="CO2" s="521"/>
      <c r="CP2" s="521"/>
      <c r="CQ2" s="521"/>
      <c r="CR2" s="521"/>
      <c r="CS2" s="521"/>
      <c r="CT2" s="521"/>
      <c r="CU2" s="521"/>
      <c r="CV2" s="521"/>
      <c r="CW2" s="521"/>
      <c r="CX2" s="521"/>
      <c r="CY2" s="521"/>
      <c r="CZ2" s="521"/>
      <c r="DA2" s="521"/>
      <c r="DB2" s="521"/>
      <c r="DC2" s="521"/>
      <c r="DD2" s="521"/>
      <c r="DE2" s="521"/>
      <c r="DF2" s="521"/>
      <c r="DG2" s="521"/>
      <c r="DH2" s="521"/>
      <c r="DI2" s="521"/>
      <c r="DJ2" s="521"/>
      <c r="DK2" s="521"/>
      <c r="DL2" s="521"/>
      <c r="DM2" s="521"/>
      <c r="DN2" s="521"/>
      <c r="DO2" s="521"/>
      <c r="DP2" s="521"/>
      <c r="DQ2" s="521"/>
      <c r="DR2" s="521"/>
      <c r="DS2" s="521"/>
      <c r="DT2" s="521"/>
      <c r="DU2" s="521"/>
      <c r="DV2" s="521"/>
      <c r="DW2" s="521"/>
      <c r="DX2" s="521"/>
      <c r="DY2" s="521"/>
      <c r="DZ2" s="521"/>
      <c r="EA2" s="521"/>
      <c r="EB2" s="521"/>
      <c r="EC2" s="521"/>
      <c r="ED2" s="521"/>
      <c r="EE2" s="521"/>
      <c r="EF2" s="521"/>
      <c r="EG2" s="521"/>
      <c r="EH2" s="521"/>
      <c r="EI2" s="521"/>
    </row>
    <row r="3" spans="1:139" ht="12" customHeight="1">
      <c r="A3" s="850" t="str">
        <f>GİRİŞ!A129</f>
        <v>BU FORMDA DEĞİŞTİRMEK İSTEDİĞİNİZ BİLGİ İÇİN KUTUCUĞA
ART ARDA İKİ DEFA TIKLAMANIZ GEREKMEKTEDİR.</v>
      </c>
      <c r="B3" s="850"/>
      <c r="C3" s="561"/>
      <c r="D3" s="561"/>
      <c r="E3" s="561"/>
      <c r="F3" s="561"/>
      <c r="G3" s="561"/>
      <c r="H3" s="561"/>
      <c r="I3" s="561"/>
      <c r="J3" s="561"/>
      <c r="K3" s="561"/>
      <c r="L3" s="561"/>
      <c r="M3" s="561"/>
      <c r="N3" s="561"/>
      <c r="O3" s="561"/>
      <c r="P3" s="561"/>
      <c r="Q3" s="561"/>
      <c r="R3" s="561"/>
      <c r="S3" s="561"/>
      <c r="T3" s="561"/>
      <c r="U3" s="561"/>
      <c r="V3" s="561"/>
      <c r="W3" s="561"/>
      <c r="X3" s="561"/>
      <c r="Y3" s="561"/>
      <c r="Z3" s="561"/>
      <c r="AA3" s="561"/>
      <c r="AB3" s="547"/>
      <c r="AC3" s="547"/>
      <c r="AD3" s="547"/>
      <c r="AE3" s="546"/>
      <c r="AF3" s="547"/>
      <c r="AG3" s="547"/>
      <c r="AH3" s="547"/>
      <c r="AI3" s="547"/>
      <c r="AJ3" s="547"/>
      <c r="AK3" s="547"/>
      <c r="AL3" s="546"/>
      <c r="AM3" s="547"/>
      <c r="AN3" s="547"/>
      <c r="AO3" s="547"/>
      <c r="AP3" s="547"/>
      <c r="AQ3" s="547"/>
      <c r="AR3" s="547"/>
      <c r="AS3" s="546"/>
      <c r="AT3" s="547"/>
      <c r="AU3" s="547"/>
      <c r="AV3" s="547"/>
      <c r="AW3" s="521"/>
      <c r="AX3" s="521"/>
      <c r="AY3" s="521"/>
      <c r="AZ3" s="492"/>
      <c r="BA3" s="521"/>
      <c r="BB3" s="521"/>
      <c r="BC3" s="521"/>
      <c r="BD3" s="521"/>
      <c r="BE3" s="521"/>
      <c r="BF3" s="521"/>
      <c r="BG3" s="492"/>
      <c r="BH3" s="521"/>
      <c r="BI3" s="521"/>
      <c r="BJ3" s="521"/>
      <c r="BK3" s="521"/>
      <c r="BL3" s="521"/>
      <c r="BM3" s="521"/>
      <c r="BN3" s="521"/>
      <c r="BO3" s="521"/>
      <c r="BP3" s="521"/>
      <c r="BQ3" s="521"/>
      <c r="BR3" s="521"/>
      <c r="BS3" s="521"/>
      <c r="BT3" s="521"/>
      <c r="BU3" s="521"/>
      <c r="BV3" s="521"/>
      <c r="BW3" s="521"/>
      <c r="BX3" s="521"/>
      <c r="BY3" s="521"/>
      <c r="BZ3" s="521"/>
      <c r="CA3" s="521"/>
      <c r="CB3" s="521"/>
      <c r="CC3" s="521"/>
      <c r="CD3" s="521"/>
      <c r="CE3" s="521"/>
      <c r="CF3" s="521"/>
      <c r="CG3" s="521"/>
      <c r="CH3" s="521"/>
      <c r="CI3" s="521"/>
      <c r="CJ3" s="521"/>
      <c r="CK3" s="521"/>
      <c r="CL3" s="521"/>
      <c r="CM3" s="521"/>
      <c r="CN3" s="521"/>
      <c r="CO3" s="521"/>
      <c r="CP3" s="521"/>
      <c r="CQ3" s="521"/>
      <c r="CR3" s="521"/>
      <c r="CS3" s="521"/>
      <c r="CT3" s="521"/>
      <c r="CU3" s="521"/>
      <c r="CV3" s="521"/>
      <c r="CW3" s="521"/>
      <c r="CX3" s="521"/>
      <c r="CY3" s="521"/>
      <c r="CZ3" s="521"/>
      <c r="DA3" s="521"/>
      <c r="DB3" s="521"/>
      <c r="DC3" s="521"/>
      <c r="DD3" s="521"/>
      <c r="DE3" s="521"/>
      <c r="DF3" s="521"/>
      <c r="DG3" s="521"/>
      <c r="DH3" s="521"/>
      <c r="DI3" s="521"/>
      <c r="DJ3" s="521"/>
      <c r="DK3" s="521"/>
      <c r="DL3" s="521"/>
      <c r="DM3" s="521"/>
      <c r="DN3" s="521"/>
      <c r="DO3" s="521"/>
      <c r="DP3" s="521"/>
      <c r="DQ3" s="521"/>
      <c r="DR3" s="521"/>
      <c r="DS3" s="521"/>
      <c r="DT3" s="521"/>
      <c r="DU3" s="521"/>
      <c r="DV3" s="521"/>
      <c r="DW3" s="521"/>
      <c r="DX3" s="521"/>
      <c r="DY3" s="521"/>
      <c r="DZ3" s="521"/>
      <c r="EA3" s="521"/>
      <c r="EB3" s="521"/>
      <c r="EC3" s="521"/>
      <c r="ED3" s="521"/>
      <c r="EE3" s="521"/>
      <c r="EF3" s="521"/>
      <c r="EG3" s="521"/>
      <c r="EH3" s="521"/>
      <c r="EI3" s="521"/>
    </row>
    <row r="4" spans="1:139" ht="12" customHeight="1">
      <c r="A4" s="850"/>
      <c r="B4" s="850"/>
      <c r="C4" s="561"/>
      <c r="D4" s="561"/>
      <c r="E4" s="561"/>
      <c r="F4" s="561"/>
      <c r="G4" s="561"/>
      <c r="H4" s="561"/>
      <c r="I4" s="561"/>
      <c r="J4" s="561"/>
      <c r="K4" s="561"/>
      <c r="L4" s="561"/>
      <c r="M4" s="561"/>
      <c r="N4" s="561"/>
      <c r="O4" s="561"/>
      <c r="P4" s="561"/>
      <c r="Q4" s="561"/>
      <c r="R4" s="561"/>
      <c r="S4" s="561"/>
      <c r="T4" s="561"/>
      <c r="U4" s="561"/>
      <c r="V4" s="561"/>
      <c r="W4" s="561"/>
      <c r="X4" s="561"/>
      <c r="Y4" s="561"/>
      <c r="Z4" s="561"/>
      <c r="AA4" s="561"/>
      <c r="AB4" s="547"/>
      <c r="AC4" s="547"/>
      <c r="AD4" s="547"/>
      <c r="AE4" s="546"/>
      <c r="AF4" s="547"/>
      <c r="AG4" s="547"/>
      <c r="AH4" s="547"/>
      <c r="AI4" s="547"/>
      <c r="AJ4" s="547"/>
      <c r="AK4" s="547"/>
      <c r="AL4" s="546"/>
      <c r="AM4" s="547"/>
      <c r="AN4" s="547"/>
      <c r="AO4" s="547"/>
      <c r="AP4" s="547"/>
      <c r="AQ4" s="547"/>
      <c r="AR4" s="547"/>
      <c r="AS4" s="546"/>
      <c r="AT4" s="547"/>
      <c r="AU4" s="547"/>
      <c r="AV4" s="547"/>
      <c r="AW4" s="521"/>
      <c r="AX4" s="521"/>
      <c r="AY4" s="521"/>
      <c r="AZ4" s="492"/>
      <c r="BA4" s="521"/>
      <c r="BB4" s="521"/>
      <c r="BC4" s="521"/>
      <c r="BD4" s="521"/>
      <c r="BE4" s="521"/>
      <c r="BF4" s="521"/>
      <c r="BG4" s="492"/>
      <c r="BH4" s="521"/>
      <c r="BI4" s="521"/>
      <c r="BJ4" s="521"/>
      <c r="BK4" s="521"/>
      <c r="BL4" s="521"/>
      <c r="BM4" s="521"/>
      <c r="BN4" s="521"/>
      <c r="BO4" s="521"/>
      <c r="BP4" s="521"/>
      <c r="BQ4" s="521"/>
      <c r="BR4" s="521"/>
      <c r="BS4" s="521"/>
      <c r="BT4" s="521"/>
      <c r="BU4" s="521"/>
      <c r="BV4" s="521"/>
      <c r="BW4" s="521"/>
      <c r="BX4" s="521"/>
      <c r="BY4" s="521"/>
      <c r="BZ4" s="521"/>
      <c r="CA4" s="521"/>
      <c r="CB4" s="521"/>
      <c r="CC4" s="521"/>
      <c r="CD4" s="521"/>
      <c r="CE4" s="521"/>
      <c r="CF4" s="521"/>
      <c r="CG4" s="521"/>
      <c r="CH4" s="521"/>
      <c r="CI4" s="521"/>
      <c r="CJ4" s="521"/>
      <c r="CK4" s="521"/>
      <c r="CL4" s="521"/>
      <c r="CM4" s="521"/>
      <c r="CN4" s="521"/>
      <c r="CO4" s="521"/>
      <c r="CP4" s="521"/>
      <c r="CQ4" s="521"/>
      <c r="CR4" s="521"/>
      <c r="CS4" s="521"/>
      <c r="CT4" s="521"/>
      <c r="CU4" s="521"/>
      <c r="CV4" s="521"/>
      <c r="CW4" s="521"/>
      <c r="CX4" s="521"/>
      <c r="CY4" s="521"/>
      <c r="CZ4" s="521"/>
      <c r="DA4" s="521"/>
      <c r="DB4" s="521"/>
      <c r="DC4" s="521"/>
      <c r="DD4" s="521"/>
      <c r="DE4" s="521"/>
      <c r="DF4" s="521"/>
      <c r="DG4" s="521"/>
      <c r="DH4" s="521"/>
      <c r="DI4" s="521"/>
      <c r="DJ4" s="521"/>
      <c r="DK4" s="521"/>
      <c r="DL4" s="521"/>
      <c r="DM4" s="521"/>
      <c r="DN4" s="521"/>
      <c r="DO4" s="521"/>
      <c r="DP4" s="521"/>
      <c r="DQ4" s="521"/>
      <c r="DR4" s="521"/>
      <c r="DS4" s="521"/>
      <c r="DT4" s="521"/>
      <c r="DU4" s="521"/>
      <c r="DV4" s="521"/>
      <c r="DW4" s="521"/>
      <c r="DX4" s="521"/>
      <c r="DY4" s="521"/>
      <c r="DZ4" s="521"/>
      <c r="EA4" s="521"/>
      <c r="EB4" s="521"/>
      <c r="EC4" s="521"/>
      <c r="ED4" s="521"/>
      <c r="EE4" s="521"/>
      <c r="EF4" s="521"/>
      <c r="EG4" s="521"/>
      <c r="EH4" s="521"/>
      <c r="EI4" s="521"/>
    </row>
    <row r="5" spans="1:139" ht="12" customHeight="1">
      <c r="A5" s="850"/>
      <c r="B5" s="850"/>
      <c r="C5" s="545"/>
      <c r="D5" s="545"/>
      <c r="E5" s="545"/>
      <c r="F5" s="545"/>
      <c r="G5" s="545"/>
      <c r="H5" s="545"/>
      <c r="I5" s="545"/>
      <c r="J5" s="545"/>
      <c r="K5" s="545"/>
      <c r="L5" s="545"/>
      <c r="M5" s="545"/>
      <c r="N5" s="545"/>
      <c r="O5" s="545"/>
      <c r="P5" s="545"/>
      <c r="Q5" s="545"/>
      <c r="R5" s="561"/>
      <c r="S5" s="561"/>
      <c r="T5" s="561"/>
      <c r="U5" s="561"/>
      <c r="V5" s="561"/>
      <c r="W5" s="561"/>
      <c r="X5" s="561"/>
      <c r="Y5" s="561"/>
      <c r="Z5" s="561"/>
      <c r="AA5" s="547"/>
      <c r="AB5" s="547"/>
      <c r="AC5" s="547"/>
      <c r="AD5" s="547"/>
      <c r="AE5" s="546"/>
      <c r="AF5" s="547"/>
      <c r="AG5" s="547"/>
      <c r="AH5" s="547"/>
      <c r="AI5" s="547"/>
      <c r="AJ5" s="547"/>
      <c r="AK5" s="547"/>
      <c r="AL5" s="546"/>
      <c r="AM5" s="547"/>
      <c r="AN5" s="547"/>
      <c r="AO5" s="547"/>
      <c r="AP5" s="547"/>
      <c r="AQ5" s="547"/>
      <c r="AR5" s="547"/>
      <c r="AS5" s="546"/>
      <c r="AT5" s="547"/>
      <c r="AU5" s="547"/>
      <c r="AV5" s="547"/>
      <c r="AW5" s="521"/>
      <c r="AX5" s="521"/>
      <c r="AY5" s="521"/>
      <c r="AZ5" s="492"/>
      <c r="BA5" s="521"/>
      <c r="BB5" s="521"/>
      <c r="BC5" s="521"/>
      <c r="BD5" s="521"/>
      <c r="BE5" s="521"/>
      <c r="BF5" s="521"/>
      <c r="BG5" s="492"/>
      <c r="BH5" s="521"/>
      <c r="BI5" s="521"/>
      <c r="BJ5" s="521"/>
      <c r="BK5" s="521"/>
      <c r="BL5" s="521"/>
      <c r="BM5" s="521"/>
      <c r="BN5" s="521"/>
      <c r="BO5" s="521"/>
      <c r="BP5" s="521"/>
      <c r="BQ5" s="521"/>
      <c r="BR5" s="521"/>
      <c r="BS5" s="521"/>
      <c r="BT5" s="521"/>
      <c r="BU5" s="521"/>
      <c r="BV5" s="521"/>
      <c r="BW5" s="521"/>
      <c r="BX5" s="521"/>
      <c r="BY5" s="521"/>
      <c r="BZ5" s="521"/>
      <c r="CA5" s="521"/>
      <c r="CB5" s="521"/>
      <c r="CC5" s="521"/>
      <c r="CD5" s="521"/>
      <c r="CE5" s="521"/>
      <c r="CF5" s="521"/>
      <c r="CG5" s="521"/>
      <c r="CH5" s="521"/>
      <c r="CI5" s="521"/>
      <c r="CJ5" s="521"/>
      <c r="CK5" s="521"/>
      <c r="CL5" s="521"/>
      <c r="CM5" s="521"/>
      <c r="CN5" s="521"/>
      <c r="CO5" s="521"/>
      <c r="CP5" s="521"/>
      <c r="CQ5" s="521"/>
      <c r="CR5" s="521"/>
      <c r="CS5" s="521"/>
      <c r="CT5" s="521"/>
      <c r="CU5" s="521"/>
      <c r="CV5" s="521"/>
      <c r="CW5" s="521"/>
      <c r="CX5" s="521"/>
      <c r="CY5" s="521"/>
      <c r="CZ5" s="521"/>
      <c r="DA5" s="521"/>
      <c r="DB5" s="521"/>
      <c r="DC5" s="521"/>
      <c r="DD5" s="521"/>
      <c r="DE5" s="521"/>
      <c r="DF5" s="521"/>
      <c r="DG5" s="521"/>
      <c r="DH5" s="521"/>
      <c r="DI5" s="521"/>
      <c r="DJ5" s="521"/>
      <c r="DK5" s="521"/>
      <c r="DL5" s="521"/>
      <c r="DM5" s="521"/>
      <c r="DN5" s="521"/>
      <c r="DO5" s="521"/>
      <c r="DP5" s="521"/>
      <c r="DQ5" s="521"/>
      <c r="DR5" s="521"/>
      <c r="DS5" s="521"/>
      <c r="DT5" s="521"/>
      <c r="DU5" s="521"/>
      <c r="DV5" s="521"/>
      <c r="DW5" s="521"/>
      <c r="DX5" s="521"/>
      <c r="DY5" s="521"/>
      <c r="DZ5" s="521"/>
      <c r="EA5" s="521"/>
      <c r="EB5" s="521"/>
      <c r="EC5" s="521"/>
      <c r="ED5" s="521"/>
      <c r="EE5" s="521"/>
      <c r="EF5" s="521"/>
      <c r="EG5" s="521"/>
      <c r="EH5" s="521"/>
      <c r="EI5" s="521"/>
    </row>
    <row r="6" spans="1:139" ht="12" customHeight="1">
      <c r="A6" s="850"/>
      <c r="B6" s="850"/>
      <c r="C6" s="566"/>
      <c r="D6" s="1462" t="s">
        <v>1216</v>
      </c>
      <c r="E6" s="1462"/>
      <c r="F6" s="1462"/>
      <c r="G6" s="1462"/>
      <c r="H6" s="1462"/>
      <c r="I6" s="1462"/>
      <c r="J6" s="1462"/>
      <c r="K6" s="1462"/>
      <c r="L6" s="1462"/>
      <c r="M6" s="1462"/>
      <c r="N6" s="1462"/>
      <c r="O6" s="1462"/>
      <c r="P6" s="1462"/>
      <c r="Q6" s="1462"/>
      <c r="R6" s="1462"/>
      <c r="S6" s="1462"/>
      <c r="T6" s="1462"/>
      <c r="U6" s="1462"/>
      <c r="V6" s="1462"/>
      <c r="W6" s="547"/>
      <c r="X6" s="547"/>
      <c r="Y6" s="547"/>
      <c r="Z6" s="547"/>
      <c r="AA6" s="547"/>
      <c r="AB6" s="547"/>
      <c r="AC6" s="547"/>
      <c r="AD6" s="547"/>
      <c r="AE6" s="546"/>
      <c r="AF6" s="547"/>
      <c r="AG6" s="547"/>
      <c r="AH6" s="547"/>
      <c r="AI6" s="547"/>
      <c r="AJ6" s="547"/>
      <c r="AK6" s="547"/>
      <c r="AL6" s="546"/>
      <c r="AM6" s="547"/>
      <c r="AN6" s="547"/>
      <c r="AO6" s="547"/>
      <c r="AP6" s="547"/>
      <c r="AQ6" s="547"/>
      <c r="AR6" s="547"/>
      <c r="AS6" s="546"/>
      <c r="AT6" s="547"/>
      <c r="AU6" s="547"/>
      <c r="AV6" s="547"/>
      <c r="AW6" s="521"/>
      <c r="AX6" s="521"/>
      <c r="AY6" s="521"/>
      <c r="AZ6" s="492"/>
      <c r="BA6" s="521"/>
      <c r="BB6" s="521"/>
      <c r="BC6" s="521"/>
      <c r="BD6" s="521"/>
      <c r="BE6" s="521"/>
      <c r="BF6" s="521"/>
      <c r="BG6" s="492"/>
      <c r="BH6" s="521"/>
      <c r="BI6" s="521"/>
      <c r="BJ6" s="521"/>
      <c r="BK6" s="521"/>
      <c r="BL6" s="521"/>
      <c r="BM6" s="521"/>
      <c r="BN6" s="521"/>
      <c r="BO6" s="521"/>
      <c r="BP6" s="521"/>
      <c r="BQ6" s="521"/>
      <c r="BR6" s="521"/>
      <c r="BS6" s="521"/>
      <c r="BT6" s="521"/>
      <c r="BU6" s="521"/>
      <c r="BV6" s="521"/>
      <c r="BW6" s="521"/>
      <c r="BX6" s="521"/>
      <c r="BY6" s="521"/>
      <c r="BZ6" s="521"/>
      <c r="CA6" s="521"/>
      <c r="CB6" s="521"/>
      <c r="CC6" s="521"/>
      <c r="CD6" s="521"/>
      <c r="CE6" s="521"/>
      <c r="CF6" s="521"/>
      <c r="CG6" s="521"/>
      <c r="CH6" s="521"/>
      <c r="CI6" s="521"/>
      <c r="CJ6" s="521"/>
      <c r="CK6" s="521"/>
      <c r="CL6" s="521"/>
      <c r="CM6" s="521"/>
      <c r="CN6" s="521"/>
      <c r="CO6" s="521"/>
      <c r="CP6" s="521"/>
      <c r="CQ6" s="521"/>
      <c r="CR6" s="521"/>
      <c r="CS6" s="521"/>
      <c r="CT6" s="521"/>
      <c r="CU6" s="521"/>
      <c r="CV6" s="521"/>
      <c r="CW6" s="521"/>
      <c r="CX6" s="521"/>
      <c r="CY6" s="521"/>
      <c r="CZ6" s="521"/>
      <c r="DA6" s="521"/>
      <c r="DB6" s="521"/>
      <c r="DC6" s="521"/>
      <c r="DD6" s="521"/>
      <c r="DE6" s="521"/>
      <c r="DF6" s="521"/>
      <c r="DG6" s="521"/>
      <c r="DH6" s="521"/>
      <c r="DI6" s="521"/>
      <c r="DJ6" s="521"/>
      <c r="DK6" s="521"/>
      <c r="DL6" s="521"/>
      <c r="DM6" s="521"/>
      <c r="DN6" s="521"/>
      <c r="DO6" s="521"/>
      <c r="DP6" s="521"/>
      <c r="DQ6" s="521"/>
      <c r="DR6" s="521"/>
      <c r="DS6" s="521"/>
      <c r="DT6" s="521"/>
      <c r="DU6" s="521"/>
      <c r="DV6" s="521"/>
      <c r="DW6" s="521"/>
      <c r="DX6" s="521"/>
      <c r="DY6" s="521"/>
      <c r="DZ6" s="521"/>
      <c r="EA6" s="521"/>
      <c r="EB6" s="521"/>
      <c r="EC6" s="521"/>
      <c r="ED6" s="521"/>
      <c r="EE6" s="521"/>
      <c r="EF6" s="521"/>
      <c r="EG6" s="521"/>
      <c r="EH6" s="521"/>
      <c r="EI6" s="521"/>
    </row>
    <row r="7" spans="1:139" ht="12" customHeight="1">
      <c r="A7" s="850"/>
      <c r="B7" s="850"/>
      <c r="C7" s="566"/>
      <c r="D7" s="1462"/>
      <c r="E7" s="1462"/>
      <c r="F7" s="1462"/>
      <c r="G7" s="1462"/>
      <c r="H7" s="1462"/>
      <c r="I7" s="1462"/>
      <c r="J7" s="1462"/>
      <c r="K7" s="1462"/>
      <c r="L7" s="1462"/>
      <c r="M7" s="1462"/>
      <c r="N7" s="1462"/>
      <c r="O7" s="1462"/>
      <c r="P7" s="1462"/>
      <c r="Q7" s="1462"/>
      <c r="R7" s="1462"/>
      <c r="S7" s="1462"/>
      <c r="T7" s="1462"/>
      <c r="U7" s="1462"/>
      <c r="V7" s="1462"/>
      <c r="W7" s="547"/>
      <c r="X7" s="547"/>
      <c r="Y7" s="546"/>
      <c r="Z7" s="547"/>
      <c r="AA7" s="547"/>
      <c r="AB7" s="547"/>
      <c r="AC7" s="547"/>
      <c r="AD7" s="547"/>
      <c r="AE7" s="546"/>
      <c r="AF7" s="547"/>
      <c r="AG7" s="547"/>
      <c r="AH7" s="547"/>
      <c r="AI7" s="547"/>
      <c r="AJ7" s="547"/>
      <c r="AK7" s="547"/>
      <c r="AL7" s="546"/>
      <c r="AM7" s="547"/>
      <c r="AN7" s="547"/>
      <c r="AO7" s="547"/>
      <c r="AP7" s="547"/>
      <c r="AQ7" s="547"/>
      <c r="AR7" s="547"/>
      <c r="AS7" s="546"/>
      <c r="AT7" s="547"/>
      <c r="AU7" s="547"/>
      <c r="AV7" s="547"/>
      <c r="AW7" s="521"/>
      <c r="AX7" s="521"/>
      <c r="AY7" s="521"/>
      <c r="AZ7" s="492"/>
      <c r="BA7" s="521"/>
      <c r="BB7" s="521"/>
      <c r="BC7" s="521"/>
      <c r="BD7" s="521"/>
      <c r="BE7" s="521"/>
      <c r="BF7" s="521"/>
      <c r="BG7" s="492"/>
      <c r="BH7" s="521"/>
      <c r="BI7" s="521"/>
      <c r="BJ7" s="521"/>
      <c r="BK7" s="521"/>
      <c r="BL7" s="521"/>
      <c r="BM7" s="521"/>
      <c r="BN7" s="521"/>
      <c r="BO7" s="521"/>
      <c r="BP7" s="521"/>
      <c r="BQ7" s="521"/>
      <c r="BR7" s="521"/>
      <c r="BS7" s="521"/>
      <c r="BT7" s="521"/>
      <c r="BU7" s="521"/>
      <c r="BV7" s="521"/>
      <c r="BW7" s="521"/>
      <c r="BX7" s="521"/>
      <c r="BY7" s="521"/>
      <c r="BZ7" s="521"/>
      <c r="CA7" s="521"/>
      <c r="CB7" s="521"/>
      <c r="CC7" s="521"/>
      <c r="CD7" s="521"/>
      <c r="CE7" s="521"/>
      <c r="CF7" s="521"/>
      <c r="CG7" s="521"/>
      <c r="CH7" s="521"/>
      <c r="CI7" s="521"/>
      <c r="CJ7" s="521"/>
      <c r="CK7" s="521"/>
      <c r="CL7" s="521"/>
      <c r="CM7" s="521"/>
      <c r="CN7" s="521"/>
      <c r="CO7" s="521"/>
      <c r="CP7" s="521"/>
      <c r="CQ7" s="521"/>
      <c r="CR7" s="521"/>
      <c r="CS7" s="521"/>
      <c r="CT7" s="521"/>
      <c r="CU7" s="521"/>
      <c r="CV7" s="521"/>
      <c r="CW7" s="521"/>
      <c r="CX7" s="521"/>
      <c r="CY7" s="521"/>
      <c r="CZ7" s="521"/>
      <c r="DA7" s="521"/>
      <c r="DB7" s="521"/>
      <c r="DC7" s="521"/>
      <c r="DD7" s="521"/>
      <c r="DE7" s="521"/>
      <c r="DF7" s="521"/>
      <c r="DG7" s="521"/>
      <c r="DH7" s="521"/>
      <c r="DI7" s="521"/>
      <c r="DJ7" s="521"/>
      <c r="DK7" s="521"/>
      <c r="DL7" s="521"/>
      <c r="DM7" s="521"/>
      <c r="DN7" s="521"/>
      <c r="DO7" s="521"/>
      <c r="DP7" s="521"/>
      <c r="DQ7" s="521"/>
      <c r="DR7" s="521"/>
      <c r="DS7" s="521"/>
      <c r="DT7" s="521"/>
      <c r="DU7" s="521"/>
      <c r="DV7" s="521"/>
      <c r="DW7" s="521"/>
      <c r="DX7" s="521"/>
      <c r="DY7" s="521"/>
      <c r="DZ7" s="521"/>
      <c r="EA7" s="521"/>
      <c r="EB7" s="521"/>
      <c r="EC7" s="521"/>
      <c r="ED7" s="521"/>
      <c r="EE7" s="521"/>
      <c r="EF7" s="521"/>
      <c r="EG7" s="521"/>
      <c r="EH7" s="521"/>
      <c r="EI7" s="521"/>
    </row>
    <row r="8" spans="1:139" ht="12" customHeight="1">
      <c r="A8" s="850"/>
      <c r="B8" s="850"/>
      <c r="C8" s="566"/>
      <c r="D8" s="1462"/>
      <c r="E8" s="1462"/>
      <c r="F8" s="1462"/>
      <c r="G8" s="1462"/>
      <c r="H8" s="1462"/>
      <c r="I8" s="1462"/>
      <c r="J8" s="1462"/>
      <c r="K8" s="1462"/>
      <c r="L8" s="1462"/>
      <c r="M8" s="1462"/>
      <c r="N8" s="1462"/>
      <c r="O8" s="1462"/>
      <c r="P8" s="1462"/>
      <c r="Q8" s="1462"/>
      <c r="R8" s="1462"/>
      <c r="S8" s="1462"/>
      <c r="T8" s="1462"/>
      <c r="U8" s="1462"/>
      <c r="V8" s="1462"/>
      <c r="W8" s="547"/>
      <c r="X8" s="547"/>
      <c r="Y8" s="546"/>
      <c r="Z8" s="547"/>
      <c r="AA8" s="547"/>
      <c r="AB8" s="547"/>
      <c r="AC8" s="547"/>
      <c r="AD8" s="547"/>
      <c r="AE8" s="546"/>
      <c r="AF8" s="547"/>
      <c r="AG8" s="547"/>
      <c r="AH8" s="547"/>
      <c r="AI8" s="547"/>
      <c r="AJ8" s="547"/>
      <c r="AK8" s="547"/>
      <c r="AL8" s="546"/>
      <c r="AM8" s="547"/>
      <c r="AN8" s="547"/>
      <c r="AO8" s="547"/>
      <c r="AP8" s="547"/>
      <c r="AQ8" s="547"/>
      <c r="AR8" s="547"/>
      <c r="AS8" s="546"/>
      <c r="AT8" s="547"/>
      <c r="AU8" s="547"/>
      <c r="AV8" s="547"/>
      <c r="AW8" s="521"/>
      <c r="AX8" s="521"/>
      <c r="AY8" s="521"/>
      <c r="AZ8" s="492"/>
      <c r="BA8" s="521"/>
      <c r="BB8" s="521"/>
      <c r="BC8" s="521"/>
      <c r="BD8" s="521"/>
      <c r="BE8" s="521"/>
      <c r="BF8" s="521"/>
      <c r="BG8" s="492"/>
      <c r="BH8" s="521"/>
      <c r="BI8" s="521"/>
      <c r="BJ8" s="521"/>
      <c r="BK8" s="521"/>
      <c r="BL8" s="521"/>
      <c r="BM8" s="521"/>
      <c r="BN8" s="521"/>
      <c r="BO8" s="521"/>
      <c r="BP8" s="521"/>
      <c r="BQ8" s="521"/>
      <c r="BR8" s="521"/>
      <c r="BS8" s="521"/>
      <c r="BT8" s="521"/>
      <c r="BU8" s="521"/>
      <c r="BV8" s="521"/>
      <c r="BW8" s="521"/>
      <c r="BX8" s="521"/>
      <c r="BY8" s="521"/>
      <c r="BZ8" s="521"/>
      <c r="CA8" s="521"/>
      <c r="CB8" s="521"/>
      <c r="CC8" s="521"/>
      <c r="CD8" s="521"/>
      <c r="CE8" s="521"/>
      <c r="CF8" s="521"/>
      <c r="CG8" s="521"/>
      <c r="CH8" s="521"/>
      <c r="CI8" s="521"/>
      <c r="CJ8" s="521"/>
      <c r="CK8" s="521"/>
      <c r="CL8" s="521"/>
      <c r="CM8" s="521"/>
      <c r="CN8" s="521"/>
      <c r="CO8" s="521"/>
      <c r="CP8" s="521"/>
      <c r="CQ8" s="521"/>
      <c r="CR8" s="521"/>
      <c r="CS8" s="521"/>
      <c r="CT8" s="521"/>
      <c r="CU8" s="521"/>
      <c r="CV8" s="521"/>
      <c r="CW8" s="521"/>
      <c r="CX8" s="521"/>
      <c r="CY8" s="521"/>
      <c r="CZ8" s="521"/>
      <c r="DA8" s="521"/>
      <c r="DB8" s="521"/>
      <c r="DC8" s="521"/>
      <c r="DD8" s="521"/>
      <c r="DE8" s="521"/>
      <c r="DF8" s="521"/>
      <c r="DG8" s="521"/>
      <c r="DH8" s="521"/>
      <c r="DI8" s="521"/>
      <c r="DJ8" s="521"/>
      <c r="DK8" s="521"/>
      <c r="DL8" s="521"/>
      <c r="DM8" s="521"/>
      <c r="DN8" s="521"/>
      <c r="DO8" s="521"/>
      <c r="DP8" s="521"/>
      <c r="DQ8" s="521"/>
      <c r="DR8" s="521"/>
      <c r="DS8" s="521"/>
      <c r="DT8" s="521"/>
      <c r="DU8" s="521"/>
      <c r="DV8" s="521"/>
      <c r="DW8" s="521"/>
      <c r="DX8" s="521"/>
      <c r="DY8" s="521"/>
      <c r="DZ8" s="521"/>
      <c r="EA8" s="521"/>
      <c r="EB8" s="521"/>
      <c r="EC8" s="521"/>
      <c r="ED8" s="521"/>
      <c r="EE8" s="521"/>
      <c r="EF8" s="521"/>
      <c r="EG8" s="521"/>
      <c r="EH8" s="521"/>
      <c r="EI8" s="521"/>
    </row>
    <row r="9" spans="1:139" ht="12" customHeight="1">
      <c r="A9" s="850"/>
      <c r="B9" s="850"/>
      <c r="C9" s="566"/>
      <c r="D9" s="571"/>
      <c r="E9" s="571"/>
      <c r="F9" s="571"/>
      <c r="G9" s="571"/>
      <c r="H9" s="571"/>
      <c r="I9" s="571"/>
      <c r="J9" s="571"/>
      <c r="K9" s="571"/>
      <c r="L9" s="571"/>
      <c r="M9" s="571"/>
      <c r="N9" s="571"/>
      <c r="O9" s="571"/>
      <c r="P9" s="571"/>
      <c r="Q9" s="571"/>
      <c r="R9" s="571"/>
      <c r="S9" s="571"/>
      <c r="T9" s="571"/>
      <c r="U9" s="571"/>
      <c r="V9" s="571"/>
      <c r="W9" s="547"/>
      <c r="X9" s="547"/>
      <c r="Y9" s="546"/>
      <c r="Z9" s="547"/>
      <c r="AA9" s="547"/>
      <c r="AB9" s="547"/>
      <c r="AC9" s="547"/>
      <c r="AD9" s="547"/>
      <c r="AE9" s="546"/>
      <c r="AF9" s="547"/>
      <c r="AG9" s="547"/>
      <c r="AH9" s="547"/>
      <c r="AI9" s="547"/>
      <c r="AJ9" s="547"/>
      <c r="AK9" s="547"/>
      <c r="AL9" s="546"/>
      <c r="AM9" s="547"/>
      <c r="AN9" s="547"/>
      <c r="AO9" s="547"/>
      <c r="AP9" s="547"/>
      <c r="AQ9" s="547"/>
      <c r="AR9" s="547"/>
      <c r="AS9" s="546"/>
      <c r="AT9" s="547"/>
      <c r="AU9" s="547"/>
      <c r="AV9" s="547"/>
      <c r="AW9" s="521"/>
      <c r="AX9" s="521"/>
      <c r="AY9" s="521"/>
      <c r="AZ9" s="492"/>
      <c r="BA9" s="521"/>
      <c r="BB9" s="521"/>
      <c r="BC9" s="521"/>
      <c r="BD9" s="521"/>
      <c r="BE9" s="521"/>
      <c r="BF9" s="521"/>
      <c r="BG9" s="492"/>
      <c r="BH9" s="521"/>
      <c r="BI9" s="521"/>
      <c r="BJ9" s="521"/>
      <c r="BK9" s="521"/>
      <c r="BL9" s="521"/>
      <c r="BM9" s="521"/>
      <c r="BN9" s="521"/>
      <c r="BO9" s="521"/>
      <c r="BP9" s="521"/>
      <c r="BQ9" s="521"/>
      <c r="BR9" s="521"/>
      <c r="BS9" s="521"/>
      <c r="BT9" s="521"/>
      <c r="BU9" s="521"/>
      <c r="BV9" s="521"/>
      <c r="BW9" s="521"/>
      <c r="BX9" s="521"/>
      <c r="BY9" s="521"/>
      <c r="BZ9" s="521"/>
      <c r="CA9" s="521"/>
      <c r="CB9" s="521"/>
      <c r="CC9" s="521"/>
      <c r="CD9" s="521"/>
      <c r="CE9" s="521"/>
      <c r="CF9" s="521"/>
      <c r="CG9" s="521"/>
      <c r="CH9" s="521"/>
      <c r="CI9" s="521"/>
      <c r="CJ9" s="521"/>
      <c r="CK9" s="521"/>
      <c r="CL9" s="521"/>
      <c r="CM9" s="521"/>
      <c r="CN9" s="521"/>
      <c r="CO9" s="521"/>
      <c r="CP9" s="521"/>
      <c r="CQ9" s="521"/>
      <c r="CR9" s="521"/>
      <c r="CS9" s="521"/>
      <c r="CT9" s="521"/>
      <c r="CU9" s="521"/>
      <c r="CV9" s="521"/>
      <c r="CW9" s="521"/>
      <c r="CX9" s="521"/>
      <c r="CY9" s="521"/>
      <c r="CZ9" s="521"/>
      <c r="DA9" s="521"/>
      <c r="DB9" s="521"/>
      <c r="DC9" s="521"/>
      <c r="DD9" s="521"/>
      <c r="DE9" s="521"/>
      <c r="DF9" s="521"/>
      <c r="DG9" s="521"/>
      <c r="DH9" s="521"/>
      <c r="DI9" s="521"/>
      <c r="DJ9" s="521"/>
      <c r="DK9" s="521"/>
      <c r="DL9" s="521"/>
      <c r="DM9" s="521"/>
      <c r="DN9" s="521"/>
      <c r="DO9" s="521"/>
      <c r="DP9" s="521"/>
      <c r="DQ9" s="521"/>
      <c r="DR9" s="521"/>
      <c r="DS9" s="521"/>
      <c r="DT9" s="521"/>
      <c r="DU9" s="521"/>
      <c r="DV9" s="521"/>
      <c r="DW9" s="521"/>
      <c r="DX9" s="521"/>
      <c r="DY9" s="521"/>
      <c r="DZ9" s="521"/>
      <c r="EA9" s="521"/>
      <c r="EB9" s="521"/>
      <c r="EC9" s="521"/>
      <c r="ED9" s="521"/>
      <c r="EE9" s="521"/>
      <c r="EF9" s="521"/>
      <c r="EG9" s="521"/>
      <c r="EH9" s="521"/>
      <c r="EI9" s="521"/>
    </row>
    <row r="10" spans="1:139" ht="12" customHeight="1">
      <c r="A10" s="850"/>
      <c r="B10" s="850"/>
      <c r="C10" s="566"/>
      <c r="D10" s="1463" t="s">
        <v>1217</v>
      </c>
      <c r="E10" s="1463"/>
      <c r="F10" s="1463"/>
      <c r="G10" s="1463"/>
      <c r="H10" s="1463"/>
      <c r="I10" s="1463"/>
      <c r="J10" s="1463"/>
      <c r="K10" s="1463"/>
      <c r="L10" s="1463"/>
      <c r="M10" s="1463"/>
      <c r="N10" s="1463"/>
      <c r="O10" s="1463"/>
      <c r="P10" s="1463"/>
      <c r="Q10" s="1463"/>
      <c r="R10" s="1463"/>
      <c r="S10" s="1463"/>
      <c r="T10" s="1463"/>
      <c r="U10" s="1463"/>
      <c r="V10" s="1463"/>
      <c r="W10" s="547"/>
      <c r="X10" s="547"/>
      <c r="Y10" s="546"/>
      <c r="Z10" s="547"/>
      <c r="AA10" s="547"/>
      <c r="AB10" s="547"/>
      <c r="AC10" s="547"/>
      <c r="AD10" s="547"/>
      <c r="AE10" s="546"/>
      <c r="AF10" s="547"/>
      <c r="AG10" s="547"/>
      <c r="AH10" s="547"/>
      <c r="AI10" s="547"/>
      <c r="AJ10" s="547"/>
      <c r="AK10" s="547"/>
      <c r="AL10" s="546"/>
      <c r="AM10" s="547"/>
      <c r="AN10" s="547"/>
      <c r="AO10" s="547"/>
      <c r="AP10" s="547"/>
      <c r="AQ10" s="547"/>
      <c r="AR10" s="547"/>
      <c r="AS10" s="546"/>
      <c r="AT10" s="547"/>
      <c r="AU10" s="547"/>
      <c r="AV10" s="547"/>
      <c r="AW10" s="521"/>
      <c r="AX10" s="521"/>
      <c r="AY10" s="521"/>
      <c r="AZ10" s="492"/>
      <c r="BA10" s="521"/>
      <c r="BB10" s="521"/>
      <c r="BC10" s="521"/>
      <c r="BD10" s="521"/>
      <c r="BE10" s="521"/>
      <c r="BF10" s="521"/>
      <c r="BG10" s="492"/>
      <c r="BH10" s="521"/>
      <c r="BI10" s="521"/>
      <c r="BJ10" s="521"/>
      <c r="BK10" s="521"/>
      <c r="BL10" s="521"/>
      <c r="BM10" s="521"/>
      <c r="BN10" s="521"/>
      <c r="BO10" s="521"/>
      <c r="BP10" s="521"/>
      <c r="BQ10" s="521"/>
      <c r="BR10" s="521"/>
      <c r="BS10" s="521"/>
      <c r="BT10" s="521"/>
      <c r="BU10" s="521"/>
      <c r="BV10" s="521"/>
      <c r="BW10" s="521"/>
      <c r="BX10" s="521"/>
      <c r="BY10" s="521"/>
      <c r="BZ10" s="521"/>
      <c r="CA10" s="521"/>
      <c r="CB10" s="521"/>
      <c r="CC10" s="521"/>
      <c r="CD10" s="521"/>
      <c r="CE10" s="521"/>
      <c r="CF10" s="521"/>
      <c r="CG10" s="521"/>
      <c r="CH10" s="521"/>
      <c r="CI10" s="521"/>
      <c r="CJ10" s="521"/>
      <c r="CK10" s="521"/>
      <c r="CL10" s="521"/>
      <c r="CM10" s="521"/>
      <c r="CN10" s="521"/>
      <c r="CO10" s="521"/>
      <c r="CP10" s="521"/>
      <c r="CQ10" s="521"/>
      <c r="CR10" s="521"/>
      <c r="CS10" s="521"/>
      <c r="CT10" s="521"/>
      <c r="CU10" s="521"/>
      <c r="CV10" s="521"/>
      <c r="CW10" s="521"/>
      <c r="CX10" s="521"/>
      <c r="CY10" s="521"/>
      <c r="CZ10" s="521"/>
      <c r="DA10" s="521"/>
      <c r="DB10" s="521"/>
      <c r="DC10" s="521"/>
      <c r="DD10" s="521"/>
      <c r="DE10" s="521"/>
      <c r="DF10" s="521"/>
      <c r="DG10" s="521"/>
      <c r="DH10" s="521"/>
      <c r="DI10" s="521"/>
      <c r="DJ10" s="521"/>
      <c r="DK10" s="521"/>
      <c r="DL10" s="521"/>
      <c r="DM10" s="521"/>
      <c r="DN10" s="521"/>
      <c r="DO10" s="521"/>
      <c r="DP10" s="521"/>
      <c r="DQ10" s="521"/>
      <c r="DR10" s="521"/>
      <c r="DS10" s="521"/>
      <c r="DT10" s="521"/>
      <c r="DU10" s="521"/>
      <c r="DV10" s="521"/>
      <c r="DW10" s="521"/>
      <c r="DX10" s="521"/>
      <c r="DY10" s="521"/>
      <c r="DZ10" s="521"/>
      <c r="EA10" s="521"/>
      <c r="EB10" s="521"/>
      <c r="EC10" s="521"/>
      <c r="ED10" s="521"/>
      <c r="EE10" s="521"/>
      <c r="EF10" s="521"/>
      <c r="EG10" s="521"/>
      <c r="EH10" s="521"/>
      <c r="EI10" s="521"/>
    </row>
    <row r="11" spans="1:139" ht="12" customHeight="1">
      <c r="A11" s="850"/>
      <c r="B11" s="850"/>
      <c r="C11" s="566"/>
      <c r="D11" s="1463"/>
      <c r="E11" s="1463"/>
      <c r="F11" s="1463"/>
      <c r="G11" s="1463"/>
      <c r="H11" s="1463"/>
      <c r="I11" s="1463"/>
      <c r="J11" s="1463"/>
      <c r="K11" s="1463"/>
      <c r="L11" s="1463"/>
      <c r="M11" s="1463"/>
      <c r="N11" s="1463"/>
      <c r="O11" s="1463"/>
      <c r="P11" s="1463"/>
      <c r="Q11" s="1463"/>
      <c r="R11" s="1463"/>
      <c r="S11" s="1463"/>
      <c r="T11" s="1463"/>
      <c r="U11" s="1463"/>
      <c r="V11" s="1463"/>
      <c r="W11" s="547"/>
      <c r="X11" s="547"/>
      <c r="Y11" s="546"/>
      <c r="Z11" s="547"/>
      <c r="AA11" s="547"/>
      <c r="AB11" s="547"/>
      <c r="AC11" s="547"/>
      <c r="AD11" s="547"/>
      <c r="AE11" s="546"/>
      <c r="AF11" s="547"/>
      <c r="AG11" s="547"/>
      <c r="AH11" s="547"/>
      <c r="AI11" s="547"/>
      <c r="AJ11" s="547"/>
      <c r="AK11" s="547"/>
      <c r="AL11" s="546"/>
      <c r="AM11" s="547"/>
      <c r="AN11" s="547"/>
      <c r="AO11" s="547"/>
      <c r="AP11" s="547"/>
      <c r="AQ11" s="547"/>
      <c r="AR11" s="547"/>
      <c r="AS11" s="546"/>
      <c r="AT11" s="547"/>
      <c r="AU11" s="547"/>
      <c r="AV11" s="547"/>
      <c r="AW11" s="521"/>
      <c r="AX11" s="521"/>
      <c r="AY11" s="521"/>
      <c r="AZ11" s="492"/>
      <c r="BA11" s="521"/>
      <c r="BB11" s="521"/>
      <c r="BC11" s="521"/>
      <c r="BD11" s="521"/>
      <c r="BE11" s="521"/>
      <c r="BF11" s="521"/>
      <c r="BG11" s="492"/>
      <c r="BH11" s="521"/>
      <c r="BI11" s="521"/>
      <c r="BJ11" s="521"/>
      <c r="BK11" s="521"/>
      <c r="BL11" s="521"/>
      <c r="BM11" s="521"/>
      <c r="BN11" s="521"/>
      <c r="BO11" s="521"/>
      <c r="BP11" s="521"/>
      <c r="BQ11" s="521"/>
      <c r="BR11" s="521"/>
      <c r="BS11" s="521"/>
      <c r="BT11" s="521"/>
      <c r="BU11" s="521"/>
      <c r="BV11" s="521"/>
      <c r="BW11" s="521"/>
      <c r="BX11" s="521"/>
      <c r="BY11" s="521"/>
      <c r="BZ11" s="521"/>
      <c r="CA11" s="521"/>
      <c r="CB11" s="521"/>
      <c r="CC11" s="521"/>
      <c r="CD11" s="521"/>
      <c r="CE11" s="521"/>
      <c r="CF11" s="521"/>
      <c r="CG11" s="521"/>
      <c r="CH11" s="521"/>
      <c r="CI11" s="521"/>
      <c r="CJ11" s="521"/>
      <c r="CK11" s="521"/>
      <c r="CL11" s="521"/>
      <c r="CM11" s="521"/>
      <c r="CN11" s="521"/>
      <c r="CO11" s="521"/>
      <c r="CP11" s="521"/>
      <c r="CQ11" s="521"/>
      <c r="CR11" s="521"/>
      <c r="CS11" s="521"/>
      <c r="CT11" s="521"/>
      <c r="CU11" s="521"/>
      <c r="CV11" s="521"/>
      <c r="CW11" s="521"/>
      <c r="CX11" s="521"/>
      <c r="CY11" s="521"/>
      <c r="CZ11" s="521"/>
      <c r="DA11" s="521"/>
      <c r="DB11" s="521"/>
      <c r="DC11" s="521"/>
      <c r="DD11" s="521"/>
      <c r="DE11" s="521"/>
      <c r="DF11" s="521"/>
      <c r="DG11" s="521"/>
      <c r="DH11" s="521"/>
      <c r="DI11" s="521"/>
      <c r="DJ11" s="521"/>
      <c r="DK11" s="521"/>
      <c r="DL11" s="521"/>
      <c r="DM11" s="521"/>
      <c r="DN11" s="521"/>
      <c r="DO11" s="521"/>
      <c r="DP11" s="521"/>
      <c r="DQ11" s="521"/>
      <c r="DR11" s="521"/>
      <c r="DS11" s="521"/>
      <c r="DT11" s="521"/>
      <c r="DU11" s="521"/>
      <c r="DV11" s="521"/>
      <c r="DW11" s="521"/>
      <c r="DX11" s="521"/>
      <c r="DY11" s="521"/>
      <c r="DZ11" s="521"/>
      <c r="EA11" s="521"/>
      <c r="EB11" s="521"/>
      <c r="EC11" s="521"/>
      <c r="ED11" s="521"/>
      <c r="EE11" s="521"/>
      <c r="EF11" s="521"/>
      <c r="EG11" s="521"/>
      <c r="EH11" s="521"/>
      <c r="EI11" s="521"/>
    </row>
    <row r="12" spans="1:139" ht="12" customHeight="1">
      <c r="A12" s="850"/>
      <c r="B12" s="850"/>
      <c r="C12" s="566"/>
      <c r="D12" s="1463"/>
      <c r="E12" s="1463"/>
      <c r="F12" s="1463"/>
      <c r="G12" s="1463"/>
      <c r="H12" s="1463"/>
      <c r="I12" s="1463"/>
      <c r="J12" s="1463"/>
      <c r="K12" s="1463"/>
      <c r="L12" s="1463"/>
      <c r="M12" s="1463"/>
      <c r="N12" s="1463"/>
      <c r="O12" s="1463"/>
      <c r="P12" s="1463"/>
      <c r="Q12" s="1463"/>
      <c r="R12" s="1463"/>
      <c r="S12" s="1463"/>
      <c r="T12" s="1463"/>
      <c r="U12" s="1463"/>
      <c r="V12" s="1463"/>
      <c r="W12" s="547"/>
      <c r="X12" s="547"/>
      <c r="Y12" s="546"/>
      <c r="Z12" s="547"/>
      <c r="AA12" s="547"/>
      <c r="AB12" s="547"/>
      <c r="AC12" s="547"/>
      <c r="AD12" s="547"/>
      <c r="AE12" s="546"/>
      <c r="AF12" s="547"/>
      <c r="AG12" s="547"/>
      <c r="AH12" s="547"/>
      <c r="AI12" s="547"/>
      <c r="AJ12" s="547"/>
      <c r="AK12" s="547"/>
      <c r="AL12" s="546"/>
      <c r="AM12" s="547"/>
      <c r="AN12" s="547"/>
      <c r="AO12" s="547"/>
      <c r="AP12" s="547"/>
      <c r="AQ12" s="547"/>
      <c r="AR12" s="547"/>
      <c r="AS12" s="546"/>
      <c r="AT12" s="547"/>
      <c r="AU12" s="547"/>
      <c r="AV12" s="547"/>
      <c r="AW12" s="521"/>
      <c r="AX12" s="521"/>
      <c r="AY12" s="521"/>
      <c r="AZ12" s="492"/>
      <c r="BA12" s="521"/>
      <c r="BB12" s="521"/>
      <c r="BC12" s="521"/>
      <c r="BD12" s="521"/>
      <c r="BE12" s="521"/>
      <c r="BF12" s="521"/>
      <c r="BG12" s="492"/>
      <c r="BH12" s="521"/>
      <c r="BI12" s="521"/>
      <c r="BJ12" s="521"/>
      <c r="BK12" s="521"/>
      <c r="BL12" s="521"/>
      <c r="BM12" s="521"/>
      <c r="BN12" s="521"/>
      <c r="BO12" s="521"/>
      <c r="BP12" s="521"/>
      <c r="BQ12" s="521"/>
      <c r="BR12" s="521"/>
      <c r="BS12" s="521"/>
      <c r="BT12" s="521"/>
      <c r="BU12" s="521"/>
      <c r="BV12" s="521"/>
      <c r="BW12" s="521"/>
      <c r="BX12" s="521"/>
      <c r="BY12" s="521"/>
      <c r="BZ12" s="521"/>
      <c r="CA12" s="521"/>
      <c r="CB12" s="521"/>
      <c r="CC12" s="521"/>
      <c r="CD12" s="521"/>
      <c r="CE12" s="521"/>
      <c r="CF12" s="521"/>
      <c r="CG12" s="521"/>
      <c r="CH12" s="521"/>
      <c r="CI12" s="521"/>
      <c r="CJ12" s="521"/>
      <c r="CK12" s="521"/>
      <c r="CL12" s="521"/>
      <c r="CM12" s="521"/>
      <c r="CN12" s="521"/>
      <c r="CO12" s="521"/>
      <c r="CP12" s="521"/>
      <c r="CQ12" s="521"/>
      <c r="CR12" s="521"/>
      <c r="CS12" s="521"/>
      <c r="CT12" s="521"/>
      <c r="CU12" s="521"/>
      <c r="CV12" s="521"/>
      <c r="CW12" s="521"/>
      <c r="CX12" s="521"/>
      <c r="CY12" s="521"/>
      <c r="CZ12" s="521"/>
      <c r="DA12" s="521"/>
      <c r="DB12" s="521"/>
      <c r="DC12" s="521"/>
      <c r="DD12" s="521"/>
      <c r="DE12" s="521"/>
      <c r="DF12" s="521"/>
      <c r="DG12" s="521"/>
      <c r="DH12" s="521"/>
      <c r="DI12" s="521"/>
      <c r="DJ12" s="521"/>
      <c r="DK12" s="521"/>
      <c r="DL12" s="521"/>
      <c r="DM12" s="521"/>
      <c r="DN12" s="521"/>
      <c r="DO12" s="521"/>
      <c r="DP12" s="521"/>
      <c r="DQ12" s="521"/>
      <c r="DR12" s="521"/>
      <c r="DS12" s="521"/>
      <c r="DT12" s="521"/>
      <c r="DU12" s="521"/>
      <c r="DV12" s="521"/>
      <c r="DW12" s="521"/>
      <c r="DX12" s="521"/>
      <c r="DY12" s="521"/>
      <c r="DZ12" s="521"/>
      <c r="EA12" s="521"/>
      <c r="EB12" s="521"/>
      <c r="EC12" s="521"/>
      <c r="ED12" s="521"/>
      <c r="EE12" s="521"/>
      <c r="EF12" s="521"/>
      <c r="EG12" s="521"/>
      <c r="EH12" s="521"/>
      <c r="EI12" s="521"/>
    </row>
    <row r="13" spans="1:139" ht="12" customHeight="1">
      <c r="A13" s="850"/>
      <c r="B13" s="850"/>
      <c r="C13" s="547"/>
      <c r="D13" s="568"/>
      <c r="E13" s="569"/>
      <c r="F13" s="569"/>
      <c r="G13" s="569"/>
      <c r="H13" s="569"/>
      <c r="I13" s="569"/>
      <c r="J13" s="569"/>
      <c r="K13" s="568"/>
      <c r="L13" s="569"/>
      <c r="M13" s="569"/>
      <c r="N13" s="569"/>
      <c r="O13" s="569"/>
      <c r="P13" s="569"/>
      <c r="Q13" s="569"/>
      <c r="R13" s="568"/>
      <c r="S13" s="569"/>
      <c r="T13" s="569"/>
      <c r="U13" s="569"/>
      <c r="V13" s="569"/>
      <c r="W13" s="547"/>
      <c r="X13" s="547"/>
      <c r="Y13" s="546"/>
      <c r="Z13" s="547"/>
      <c r="AA13" s="547"/>
      <c r="AB13" s="547"/>
      <c r="AC13" s="547"/>
      <c r="AD13" s="547"/>
      <c r="AE13" s="546"/>
      <c r="AF13" s="547"/>
      <c r="AG13" s="547"/>
      <c r="AH13" s="547"/>
      <c r="AI13" s="547"/>
      <c r="AJ13" s="547"/>
      <c r="AK13" s="547"/>
      <c r="AL13" s="546"/>
      <c r="AM13" s="547"/>
      <c r="AN13" s="547"/>
      <c r="AO13" s="547"/>
      <c r="AP13" s="547"/>
      <c r="AQ13" s="547"/>
      <c r="AR13" s="547"/>
      <c r="AS13" s="546"/>
      <c r="AT13" s="547"/>
      <c r="AU13" s="547"/>
      <c r="AV13" s="547"/>
      <c r="AW13" s="521"/>
      <c r="AX13" s="521"/>
      <c r="AY13" s="521"/>
      <c r="AZ13" s="492"/>
      <c r="BA13" s="521"/>
      <c r="BB13" s="521"/>
      <c r="BC13" s="521"/>
      <c r="BD13" s="521"/>
      <c r="BE13" s="521"/>
      <c r="BF13" s="521"/>
      <c r="BG13" s="492"/>
      <c r="BH13" s="521"/>
      <c r="BI13" s="521"/>
      <c r="BJ13" s="521"/>
      <c r="BK13" s="521"/>
      <c r="BL13" s="521"/>
      <c r="BM13" s="521"/>
      <c r="BN13" s="521"/>
      <c r="BO13" s="521"/>
      <c r="BP13" s="521"/>
      <c r="BQ13" s="521"/>
      <c r="BR13" s="521"/>
      <c r="BS13" s="521"/>
      <c r="BT13" s="521"/>
      <c r="BU13" s="521"/>
      <c r="BV13" s="521"/>
      <c r="BW13" s="521"/>
      <c r="BX13" s="521"/>
      <c r="BY13" s="521"/>
      <c r="BZ13" s="521"/>
      <c r="CA13" s="521"/>
      <c r="CB13" s="521"/>
      <c r="CC13" s="521"/>
      <c r="CD13" s="521"/>
      <c r="CE13" s="521"/>
      <c r="CF13" s="521"/>
      <c r="CG13" s="521"/>
      <c r="CH13" s="521"/>
      <c r="CI13" s="521"/>
      <c r="CJ13" s="521"/>
      <c r="CK13" s="521"/>
      <c r="CL13" s="521"/>
      <c r="CM13" s="521"/>
      <c r="CN13" s="521"/>
      <c r="CO13" s="521"/>
      <c r="CP13" s="521"/>
      <c r="CQ13" s="521"/>
      <c r="CR13" s="521"/>
      <c r="CS13" s="521"/>
      <c r="CT13" s="521"/>
      <c r="CU13" s="521"/>
      <c r="CV13" s="521"/>
      <c r="CW13" s="521"/>
      <c r="CX13" s="521"/>
      <c r="CY13" s="521"/>
      <c r="CZ13" s="521"/>
      <c r="DA13" s="521"/>
      <c r="DB13" s="521"/>
      <c r="DC13" s="521"/>
      <c r="DD13" s="521"/>
      <c r="DE13" s="521"/>
      <c r="DF13" s="521"/>
      <c r="DG13" s="521"/>
      <c r="DH13" s="521"/>
      <c r="DI13" s="521"/>
      <c r="DJ13" s="521"/>
      <c r="DK13" s="521"/>
      <c r="DL13" s="521"/>
      <c r="DM13" s="521"/>
      <c r="DN13" s="521"/>
      <c r="DO13" s="521"/>
      <c r="DP13" s="521"/>
      <c r="DQ13" s="521"/>
      <c r="DR13" s="521"/>
      <c r="DS13" s="521"/>
      <c r="DT13" s="521"/>
      <c r="DU13" s="521"/>
      <c r="DV13" s="521"/>
      <c r="DW13" s="521"/>
      <c r="DX13" s="521"/>
      <c r="DY13" s="521"/>
      <c r="DZ13" s="521"/>
      <c r="EA13" s="521"/>
      <c r="EB13" s="521"/>
      <c r="EC13" s="521"/>
      <c r="ED13" s="521"/>
      <c r="EE13" s="521"/>
      <c r="EF13" s="521"/>
      <c r="EG13" s="521"/>
      <c r="EH13" s="521"/>
      <c r="EI13" s="521"/>
    </row>
    <row r="14" spans="1:139" ht="12" customHeight="1">
      <c r="A14" s="850"/>
      <c r="B14" s="850"/>
      <c r="C14" s="547"/>
      <c r="D14" s="568"/>
      <c r="E14" s="569"/>
      <c r="F14" s="569"/>
      <c r="G14" s="569"/>
      <c r="H14" s="569"/>
      <c r="I14" s="569"/>
      <c r="J14" s="569"/>
      <c r="K14" s="568"/>
      <c r="L14" s="569"/>
      <c r="M14" s="569"/>
      <c r="N14" s="569"/>
      <c r="O14" s="569"/>
      <c r="P14" s="569"/>
      <c r="Q14" s="569"/>
      <c r="R14" s="568"/>
      <c r="S14" s="569"/>
      <c r="T14" s="569"/>
      <c r="U14" s="569"/>
      <c r="V14" s="569"/>
      <c r="W14" s="547"/>
      <c r="X14" s="547"/>
      <c r="Y14" s="546"/>
      <c r="Z14" s="547"/>
      <c r="AA14" s="547"/>
      <c r="AB14" s="547"/>
      <c r="AC14" s="547"/>
      <c r="AD14" s="547"/>
      <c r="AE14" s="546"/>
      <c r="AF14" s="547"/>
      <c r="AG14" s="547"/>
      <c r="AH14" s="547"/>
      <c r="AI14" s="547"/>
      <c r="AJ14" s="547"/>
      <c r="AK14" s="547"/>
      <c r="AL14" s="546"/>
      <c r="AM14" s="547"/>
      <c r="AN14" s="547"/>
      <c r="AO14" s="547"/>
      <c r="AP14" s="547"/>
      <c r="AQ14" s="547"/>
      <c r="AR14" s="547"/>
      <c r="AS14" s="546"/>
      <c r="AT14" s="547"/>
      <c r="AU14" s="547"/>
      <c r="AV14" s="547"/>
      <c r="AW14" s="521"/>
      <c r="AX14" s="521"/>
      <c r="AY14" s="521"/>
      <c r="AZ14" s="492"/>
      <c r="BA14" s="521"/>
      <c r="BB14" s="521"/>
      <c r="BC14" s="521"/>
      <c r="BD14" s="521"/>
      <c r="BE14" s="521"/>
      <c r="BF14" s="521"/>
      <c r="BG14" s="492"/>
      <c r="BH14" s="521"/>
      <c r="BI14" s="521"/>
      <c r="BJ14" s="521"/>
      <c r="BK14" s="521"/>
      <c r="BL14" s="521"/>
      <c r="BM14" s="521"/>
      <c r="BN14" s="521"/>
      <c r="BO14" s="521"/>
      <c r="BP14" s="521"/>
      <c r="BQ14" s="521"/>
      <c r="BR14" s="521"/>
      <c r="BS14" s="521"/>
      <c r="BT14" s="521"/>
      <c r="BU14" s="521"/>
      <c r="BV14" s="521"/>
      <c r="BW14" s="521"/>
      <c r="BX14" s="521"/>
      <c r="BY14" s="521"/>
      <c r="BZ14" s="521"/>
      <c r="CA14" s="521"/>
      <c r="CB14" s="521"/>
      <c r="CC14" s="521"/>
      <c r="CD14" s="521"/>
      <c r="CE14" s="521"/>
      <c r="CF14" s="521"/>
      <c r="CG14" s="521"/>
      <c r="CH14" s="521"/>
      <c r="CI14" s="521"/>
      <c r="CJ14" s="521"/>
      <c r="CK14" s="521"/>
      <c r="CL14" s="521"/>
      <c r="CM14" s="521"/>
      <c r="CN14" s="521"/>
      <c r="CO14" s="521"/>
      <c r="CP14" s="521"/>
      <c r="CQ14" s="521"/>
      <c r="CR14" s="521"/>
      <c r="CS14" s="521"/>
      <c r="CT14" s="521"/>
      <c r="CU14" s="521"/>
      <c r="CV14" s="521"/>
      <c r="CW14" s="521"/>
      <c r="CX14" s="521"/>
      <c r="CY14" s="521"/>
      <c r="CZ14" s="521"/>
      <c r="DA14" s="521"/>
      <c r="DB14" s="521"/>
      <c r="DC14" s="521"/>
      <c r="DD14" s="521"/>
      <c r="DE14" s="521"/>
      <c r="DF14" s="521"/>
      <c r="DG14" s="521"/>
      <c r="DH14" s="521"/>
      <c r="DI14" s="521"/>
      <c r="DJ14" s="521"/>
      <c r="DK14" s="521"/>
      <c r="DL14" s="521"/>
      <c r="DM14" s="521"/>
      <c r="DN14" s="521"/>
      <c r="DO14" s="521"/>
      <c r="DP14" s="521"/>
      <c r="DQ14" s="521"/>
      <c r="DR14" s="521"/>
      <c r="DS14" s="521"/>
      <c r="DT14" s="521"/>
      <c r="DU14" s="521"/>
      <c r="DV14" s="521"/>
      <c r="DW14" s="521"/>
      <c r="DX14" s="521"/>
      <c r="DY14" s="521"/>
      <c r="DZ14" s="521"/>
      <c r="EA14" s="521"/>
      <c r="EB14" s="521"/>
      <c r="EC14" s="521"/>
      <c r="ED14" s="521"/>
      <c r="EE14" s="521"/>
      <c r="EF14" s="521"/>
      <c r="EG14" s="521"/>
      <c r="EH14" s="521"/>
      <c r="EI14" s="521"/>
    </row>
    <row r="15" spans="1:139" ht="12" customHeight="1">
      <c r="A15" s="850"/>
      <c r="B15" s="850"/>
      <c r="C15" s="547"/>
      <c r="D15" s="568"/>
      <c r="E15" s="569"/>
      <c r="F15" s="569"/>
      <c r="G15" s="569"/>
      <c r="H15" s="569"/>
      <c r="I15" s="569"/>
      <c r="J15" s="569"/>
      <c r="K15" s="568"/>
      <c r="L15" s="569"/>
      <c r="M15" s="569"/>
      <c r="N15" s="569"/>
      <c r="O15" s="569"/>
      <c r="P15" s="569"/>
      <c r="Q15" s="569"/>
      <c r="R15" s="568"/>
      <c r="S15" s="569"/>
      <c r="T15" s="569"/>
      <c r="U15" s="569"/>
      <c r="V15" s="569"/>
      <c r="W15" s="547"/>
      <c r="X15" s="547"/>
      <c r="Y15" s="546"/>
      <c r="Z15" s="547"/>
      <c r="AA15" s="547"/>
      <c r="AB15" s="547"/>
      <c r="AC15" s="547"/>
      <c r="AD15" s="547"/>
      <c r="AE15" s="546"/>
      <c r="AF15" s="547"/>
      <c r="AG15" s="547"/>
      <c r="AH15" s="547"/>
      <c r="AI15" s="547"/>
      <c r="AJ15" s="547"/>
      <c r="AK15" s="547"/>
      <c r="AL15" s="546"/>
      <c r="AM15" s="547"/>
      <c r="AN15" s="547"/>
      <c r="AO15" s="547"/>
      <c r="AP15" s="547"/>
      <c r="AQ15" s="547"/>
      <c r="AR15" s="547"/>
      <c r="AS15" s="546"/>
      <c r="AT15" s="547"/>
      <c r="AU15" s="547"/>
      <c r="AV15" s="547"/>
      <c r="AW15" s="521"/>
      <c r="AX15" s="521"/>
      <c r="AY15" s="521"/>
      <c r="AZ15" s="492"/>
      <c r="BA15" s="521"/>
      <c r="BB15" s="521"/>
      <c r="BC15" s="521"/>
      <c r="BD15" s="521"/>
      <c r="BE15" s="521"/>
      <c r="BF15" s="521"/>
      <c r="BG15" s="492"/>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1"/>
      <c r="CK15" s="521"/>
      <c r="CL15" s="521"/>
      <c r="CM15" s="521"/>
      <c r="CN15" s="521"/>
      <c r="CO15" s="521"/>
      <c r="CP15" s="521"/>
      <c r="CQ15" s="521"/>
      <c r="CR15" s="521"/>
      <c r="CS15" s="521"/>
      <c r="CT15" s="521"/>
      <c r="CU15" s="521"/>
      <c r="CV15" s="521"/>
      <c r="CW15" s="521"/>
      <c r="CX15" s="521"/>
      <c r="CY15" s="521"/>
      <c r="CZ15" s="521"/>
      <c r="DA15" s="521"/>
      <c r="DB15" s="521"/>
      <c r="DC15" s="521"/>
      <c r="DD15" s="521"/>
      <c r="DE15" s="521"/>
      <c r="DF15" s="521"/>
      <c r="DG15" s="521"/>
      <c r="DH15" s="521"/>
      <c r="DI15" s="521"/>
      <c r="DJ15" s="521"/>
      <c r="DK15" s="521"/>
      <c r="DL15" s="521"/>
      <c r="DM15" s="521"/>
      <c r="DN15" s="521"/>
      <c r="DO15" s="521"/>
      <c r="DP15" s="521"/>
      <c r="DQ15" s="521"/>
      <c r="DR15" s="521"/>
      <c r="DS15" s="521"/>
      <c r="DT15" s="521"/>
      <c r="DU15" s="521"/>
      <c r="DV15" s="521"/>
      <c r="DW15" s="521"/>
      <c r="DX15" s="521"/>
      <c r="DY15" s="521"/>
      <c r="DZ15" s="521"/>
      <c r="EA15" s="521"/>
      <c r="EB15" s="521"/>
      <c r="EC15" s="521"/>
      <c r="ED15" s="521"/>
      <c r="EE15" s="521"/>
      <c r="EF15" s="521"/>
      <c r="EG15" s="521"/>
      <c r="EH15" s="521"/>
      <c r="EI15" s="521"/>
    </row>
    <row r="16" spans="1:139" ht="12" customHeight="1">
      <c r="A16" s="850"/>
      <c r="B16" s="850"/>
      <c r="C16" s="547"/>
      <c r="D16" s="568"/>
      <c r="E16" s="569"/>
      <c r="F16" s="569"/>
      <c r="G16" s="569"/>
      <c r="H16" s="569"/>
      <c r="I16" s="569"/>
      <c r="J16" s="569"/>
      <c r="K16" s="568"/>
      <c r="L16" s="569"/>
      <c r="M16" s="569"/>
      <c r="N16" s="569"/>
      <c r="O16" s="569"/>
      <c r="P16" s="569"/>
      <c r="Q16" s="569"/>
      <c r="R16" s="568"/>
      <c r="S16" s="569"/>
      <c r="T16" s="569"/>
      <c r="U16" s="569"/>
      <c r="V16" s="569"/>
      <c r="W16" s="547"/>
      <c r="X16" s="547"/>
      <c r="Y16" s="546"/>
      <c r="Z16" s="547"/>
      <c r="AA16" s="547"/>
      <c r="AB16" s="547"/>
      <c r="AC16" s="547"/>
      <c r="AD16" s="547"/>
      <c r="AE16" s="546"/>
      <c r="AF16" s="547"/>
      <c r="AG16" s="547"/>
      <c r="AH16" s="547"/>
      <c r="AI16" s="547"/>
      <c r="AJ16" s="547"/>
      <c r="AK16" s="547"/>
      <c r="AL16" s="546"/>
      <c r="AM16" s="547"/>
      <c r="AN16" s="547"/>
      <c r="AO16" s="547"/>
      <c r="AP16" s="547"/>
      <c r="AQ16" s="547"/>
      <c r="AR16" s="547"/>
      <c r="AS16" s="546"/>
      <c r="AT16" s="547"/>
      <c r="AU16" s="547"/>
      <c r="AV16" s="547"/>
      <c r="AW16" s="521"/>
      <c r="AX16" s="521"/>
      <c r="AY16" s="521"/>
      <c r="AZ16" s="492"/>
      <c r="BA16" s="521"/>
      <c r="BB16" s="521"/>
      <c r="BC16" s="521"/>
      <c r="BD16" s="521"/>
      <c r="BE16" s="521"/>
      <c r="BF16" s="521"/>
      <c r="BG16" s="492"/>
      <c r="BH16" s="521"/>
      <c r="BI16" s="521"/>
      <c r="BJ16" s="521"/>
      <c r="BK16" s="521"/>
      <c r="BL16" s="521"/>
      <c r="BM16" s="521"/>
      <c r="BN16" s="521"/>
      <c r="BO16" s="521"/>
      <c r="BP16" s="521"/>
      <c r="BQ16" s="521"/>
      <c r="BR16" s="521"/>
      <c r="BS16" s="521"/>
      <c r="BT16" s="521"/>
      <c r="BU16" s="521"/>
      <c r="BV16" s="521"/>
      <c r="BW16" s="521"/>
      <c r="BX16" s="521"/>
      <c r="BY16" s="521"/>
      <c r="BZ16" s="521"/>
      <c r="CA16" s="521"/>
      <c r="CB16" s="521"/>
      <c r="CC16" s="521"/>
      <c r="CD16" s="521"/>
      <c r="CE16" s="521"/>
      <c r="CF16" s="521"/>
      <c r="CG16" s="521"/>
      <c r="CH16" s="521"/>
      <c r="CI16" s="521"/>
      <c r="CJ16" s="521"/>
      <c r="CK16" s="521"/>
      <c r="CL16" s="521"/>
      <c r="CM16" s="521"/>
      <c r="CN16" s="521"/>
      <c r="CO16" s="521"/>
      <c r="CP16" s="521"/>
      <c r="CQ16" s="521"/>
      <c r="CR16" s="521"/>
      <c r="CS16" s="521"/>
      <c r="CT16" s="521"/>
      <c r="CU16" s="521"/>
      <c r="CV16" s="521"/>
      <c r="CW16" s="521"/>
      <c r="CX16" s="521"/>
      <c r="CY16" s="521"/>
      <c r="CZ16" s="521"/>
      <c r="DA16" s="521"/>
      <c r="DB16" s="521"/>
      <c r="DC16" s="521"/>
      <c r="DD16" s="521"/>
      <c r="DE16" s="521"/>
      <c r="DF16" s="521"/>
      <c r="DG16" s="521"/>
      <c r="DH16" s="521"/>
      <c r="DI16" s="521"/>
      <c r="DJ16" s="521"/>
      <c r="DK16" s="521"/>
      <c r="DL16" s="521"/>
      <c r="DM16" s="521"/>
      <c r="DN16" s="521"/>
      <c r="DO16" s="521"/>
      <c r="DP16" s="521"/>
      <c r="DQ16" s="521"/>
      <c r="DR16" s="521"/>
      <c r="DS16" s="521"/>
      <c r="DT16" s="521"/>
      <c r="DU16" s="521"/>
      <c r="DV16" s="521"/>
      <c r="DW16" s="521"/>
      <c r="DX16" s="521"/>
      <c r="DY16" s="521"/>
      <c r="DZ16" s="521"/>
      <c r="EA16" s="521"/>
      <c r="EB16" s="521"/>
      <c r="EC16" s="521"/>
      <c r="ED16" s="521"/>
      <c r="EE16" s="521"/>
      <c r="EF16" s="521"/>
      <c r="EG16" s="521"/>
      <c r="EH16" s="521"/>
      <c r="EI16" s="521"/>
    </row>
    <row r="17" spans="1:139" ht="12" customHeight="1">
      <c r="A17" s="850"/>
      <c r="B17" s="850"/>
      <c r="C17" s="547"/>
      <c r="D17" s="568"/>
      <c r="E17" s="569"/>
      <c r="F17" s="569"/>
      <c r="G17" s="569"/>
      <c r="H17" s="569"/>
      <c r="I17" s="569"/>
      <c r="J17" s="569"/>
      <c r="K17" s="568"/>
      <c r="L17" s="569"/>
      <c r="M17" s="569"/>
      <c r="N17" s="569"/>
      <c r="O17" s="569"/>
      <c r="P17" s="569"/>
      <c r="Q17" s="569"/>
      <c r="R17" s="568"/>
      <c r="S17" s="569"/>
      <c r="T17" s="569"/>
      <c r="U17" s="569"/>
      <c r="V17" s="569"/>
      <c r="W17" s="547"/>
      <c r="X17" s="547"/>
      <c r="Y17" s="546"/>
      <c r="Z17" s="547"/>
      <c r="AA17" s="547"/>
      <c r="AB17" s="547"/>
      <c r="AC17" s="547"/>
      <c r="AD17" s="547"/>
      <c r="AE17" s="546"/>
      <c r="AF17" s="547"/>
      <c r="AG17" s="547"/>
      <c r="AH17" s="547"/>
      <c r="AI17" s="547"/>
      <c r="AJ17" s="547"/>
      <c r="AK17" s="547"/>
      <c r="AL17" s="546"/>
      <c r="AM17" s="547"/>
      <c r="AN17" s="547"/>
      <c r="AO17" s="547"/>
      <c r="AP17" s="547"/>
      <c r="AQ17" s="547"/>
      <c r="AR17" s="547"/>
      <c r="AS17" s="546"/>
      <c r="AT17" s="547"/>
      <c r="AU17" s="547"/>
      <c r="AV17" s="547"/>
      <c r="AW17" s="521"/>
      <c r="AX17" s="521"/>
      <c r="AY17" s="521"/>
      <c r="AZ17" s="492"/>
      <c r="BA17" s="521"/>
      <c r="BB17" s="521"/>
      <c r="BC17" s="521"/>
      <c r="BD17" s="521"/>
      <c r="BE17" s="521"/>
      <c r="BF17" s="521"/>
      <c r="BG17" s="492"/>
      <c r="BH17" s="521"/>
      <c r="BI17" s="521"/>
      <c r="BJ17" s="521"/>
      <c r="BK17" s="521"/>
      <c r="BL17" s="521"/>
      <c r="BM17" s="521"/>
      <c r="BN17" s="521"/>
      <c r="BO17" s="521"/>
      <c r="BP17" s="521"/>
      <c r="BQ17" s="521"/>
      <c r="BR17" s="521"/>
      <c r="BS17" s="521"/>
      <c r="BT17" s="521"/>
      <c r="BU17" s="521"/>
      <c r="BV17" s="521"/>
      <c r="BW17" s="521"/>
      <c r="BX17" s="521"/>
      <c r="BY17" s="521"/>
      <c r="BZ17" s="521"/>
      <c r="CA17" s="521"/>
      <c r="CB17" s="521"/>
      <c r="CC17" s="521"/>
      <c r="CD17" s="521"/>
      <c r="CE17" s="521"/>
      <c r="CF17" s="521"/>
      <c r="CG17" s="521"/>
      <c r="CH17" s="521"/>
      <c r="CI17" s="521"/>
      <c r="CJ17" s="521"/>
      <c r="CK17" s="521"/>
      <c r="CL17" s="521"/>
      <c r="CM17" s="521"/>
      <c r="CN17" s="521"/>
      <c r="CO17" s="521"/>
      <c r="CP17" s="521"/>
      <c r="CQ17" s="521"/>
      <c r="CR17" s="521"/>
      <c r="CS17" s="521"/>
      <c r="CT17" s="521"/>
      <c r="CU17" s="521"/>
      <c r="CV17" s="521"/>
      <c r="CW17" s="521"/>
      <c r="CX17" s="521"/>
      <c r="CY17" s="521"/>
      <c r="CZ17" s="521"/>
      <c r="DA17" s="521"/>
      <c r="DB17" s="521"/>
      <c r="DC17" s="521"/>
      <c r="DD17" s="521"/>
      <c r="DE17" s="521"/>
      <c r="DF17" s="521"/>
      <c r="DG17" s="521"/>
      <c r="DH17" s="521"/>
      <c r="DI17" s="521"/>
      <c r="DJ17" s="521"/>
      <c r="DK17" s="521"/>
      <c r="DL17" s="521"/>
      <c r="DM17" s="521"/>
      <c r="DN17" s="521"/>
      <c r="DO17" s="521"/>
      <c r="DP17" s="521"/>
      <c r="DQ17" s="521"/>
      <c r="DR17" s="521"/>
      <c r="DS17" s="521"/>
      <c r="DT17" s="521"/>
      <c r="DU17" s="521"/>
      <c r="DV17" s="521"/>
      <c r="DW17" s="521"/>
      <c r="DX17" s="521"/>
      <c r="DY17" s="521"/>
      <c r="DZ17" s="521"/>
      <c r="EA17" s="521"/>
      <c r="EB17" s="521"/>
      <c r="EC17" s="521"/>
      <c r="ED17" s="521"/>
      <c r="EE17" s="521"/>
      <c r="EF17" s="521"/>
      <c r="EG17" s="521"/>
      <c r="EH17" s="521"/>
      <c r="EI17" s="521"/>
    </row>
    <row r="18" spans="1:139" ht="12" customHeight="1">
      <c r="A18" s="850"/>
      <c r="B18" s="850"/>
      <c r="C18" s="547"/>
      <c r="D18" s="568"/>
      <c r="E18" s="569"/>
      <c r="F18" s="569"/>
      <c r="G18" s="569"/>
      <c r="H18" s="569"/>
      <c r="I18" s="569"/>
      <c r="J18" s="569"/>
      <c r="K18" s="568"/>
      <c r="L18" s="569"/>
      <c r="M18" s="570"/>
      <c r="N18" s="569"/>
      <c r="O18" s="569"/>
      <c r="P18" s="569"/>
      <c r="Q18" s="569"/>
      <c r="R18" s="568"/>
      <c r="S18" s="569"/>
      <c r="T18" s="569"/>
      <c r="U18" s="569"/>
      <c r="V18" s="569"/>
      <c r="W18" s="547"/>
      <c r="X18" s="547"/>
      <c r="Y18" s="546"/>
      <c r="Z18" s="547"/>
      <c r="AA18" s="547"/>
      <c r="AB18" s="547"/>
      <c r="AC18" s="547"/>
      <c r="AD18" s="547"/>
      <c r="AE18" s="546"/>
      <c r="AF18" s="547"/>
      <c r="AG18" s="547"/>
      <c r="AH18" s="547"/>
      <c r="AI18" s="547"/>
      <c r="AJ18" s="547"/>
      <c r="AK18" s="547"/>
      <c r="AL18" s="546"/>
      <c r="AM18" s="547"/>
      <c r="AN18" s="547"/>
      <c r="AO18" s="547"/>
      <c r="AP18" s="547"/>
      <c r="AQ18" s="547"/>
      <c r="AR18" s="547"/>
      <c r="AS18" s="546"/>
      <c r="AT18" s="547"/>
      <c r="AU18" s="547"/>
      <c r="AV18" s="547"/>
      <c r="AW18" s="521"/>
      <c r="AX18" s="521"/>
      <c r="AY18" s="521"/>
      <c r="AZ18" s="492"/>
      <c r="BA18" s="521"/>
      <c r="BB18" s="521"/>
      <c r="BC18" s="521"/>
      <c r="BD18" s="521"/>
      <c r="BE18" s="521"/>
      <c r="BF18" s="521"/>
      <c r="BG18" s="492"/>
      <c r="BH18" s="521"/>
      <c r="BI18" s="521"/>
      <c r="BJ18" s="521"/>
      <c r="BK18" s="521"/>
      <c r="BL18" s="521"/>
      <c r="BM18" s="521"/>
      <c r="BN18" s="521"/>
      <c r="BO18" s="521"/>
      <c r="BP18" s="521"/>
      <c r="BQ18" s="521"/>
      <c r="BR18" s="521"/>
      <c r="BS18" s="521"/>
      <c r="BT18" s="521"/>
      <c r="BU18" s="521"/>
      <c r="BV18" s="521"/>
      <c r="BW18" s="521"/>
      <c r="BX18" s="521"/>
      <c r="BY18" s="521"/>
      <c r="BZ18" s="521"/>
      <c r="CA18" s="521"/>
      <c r="CB18" s="521"/>
      <c r="CC18" s="521"/>
      <c r="CD18" s="521"/>
      <c r="CE18" s="521"/>
      <c r="CF18" s="521"/>
      <c r="CG18" s="521"/>
      <c r="CH18" s="521"/>
      <c r="CI18" s="521"/>
      <c r="CJ18" s="521"/>
      <c r="CK18" s="521"/>
      <c r="CL18" s="521"/>
      <c r="CM18" s="521"/>
      <c r="CN18" s="521"/>
      <c r="CO18" s="521"/>
      <c r="CP18" s="521"/>
      <c r="CQ18" s="521"/>
      <c r="CR18" s="521"/>
      <c r="CS18" s="521"/>
      <c r="CT18" s="521"/>
      <c r="CU18" s="521"/>
      <c r="CV18" s="521"/>
      <c r="CW18" s="521"/>
      <c r="CX18" s="521"/>
      <c r="CY18" s="521"/>
      <c r="CZ18" s="521"/>
      <c r="DA18" s="521"/>
      <c r="DB18" s="521"/>
      <c r="DC18" s="521"/>
      <c r="DD18" s="521"/>
      <c r="DE18" s="521"/>
      <c r="DF18" s="521"/>
      <c r="DG18" s="521"/>
      <c r="DH18" s="521"/>
      <c r="DI18" s="521"/>
      <c r="DJ18" s="521"/>
      <c r="DK18" s="521"/>
      <c r="DL18" s="521"/>
      <c r="DM18" s="521"/>
      <c r="DN18" s="521"/>
      <c r="DO18" s="521"/>
      <c r="DP18" s="521"/>
      <c r="DQ18" s="521"/>
      <c r="DR18" s="521"/>
      <c r="DS18" s="521"/>
      <c r="DT18" s="521"/>
      <c r="DU18" s="521"/>
      <c r="DV18" s="521"/>
      <c r="DW18" s="521"/>
      <c r="DX18" s="521"/>
      <c r="DY18" s="521"/>
      <c r="DZ18" s="521"/>
      <c r="EA18" s="521"/>
      <c r="EB18" s="521"/>
      <c r="EC18" s="521"/>
      <c r="ED18" s="521"/>
      <c r="EE18" s="521"/>
      <c r="EF18" s="521"/>
      <c r="EG18" s="521"/>
      <c r="EH18" s="521"/>
      <c r="EI18" s="521"/>
    </row>
    <row r="19" spans="1:139" ht="12" customHeight="1">
      <c r="A19" s="850"/>
      <c r="B19" s="850"/>
      <c r="C19" s="547"/>
      <c r="D19" s="568"/>
      <c r="E19" s="569"/>
      <c r="F19" s="569"/>
      <c r="G19" s="569"/>
      <c r="H19" s="569"/>
      <c r="I19" s="569"/>
      <c r="J19" s="569"/>
      <c r="K19" s="568"/>
      <c r="L19" s="569"/>
      <c r="M19" s="569"/>
      <c r="N19" s="569"/>
      <c r="O19" s="569"/>
      <c r="P19" s="569"/>
      <c r="Q19" s="569"/>
      <c r="R19" s="568"/>
      <c r="S19" s="569"/>
      <c r="T19" s="569"/>
      <c r="U19" s="569"/>
      <c r="V19" s="569"/>
      <c r="W19" s="547"/>
      <c r="X19" s="547"/>
      <c r="Y19" s="546"/>
      <c r="Z19" s="547"/>
      <c r="AA19" s="547"/>
      <c r="AB19" s="547"/>
      <c r="AC19" s="547"/>
      <c r="AD19" s="547"/>
      <c r="AE19" s="546"/>
      <c r="AF19" s="547"/>
      <c r="AG19" s="547"/>
      <c r="AH19" s="547"/>
      <c r="AI19" s="547"/>
      <c r="AJ19" s="547"/>
      <c r="AK19" s="547"/>
      <c r="AL19" s="546"/>
      <c r="AM19" s="547"/>
      <c r="AN19" s="547"/>
      <c r="AO19" s="547"/>
      <c r="AP19" s="547"/>
      <c r="AQ19" s="547"/>
      <c r="AR19" s="547"/>
      <c r="AS19" s="546"/>
      <c r="AT19" s="547"/>
      <c r="AU19" s="547"/>
      <c r="AV19" s="547"/>
      <c r="AW19" s="521"/>
      <c r="AX19" s="521"/>
      <c r="AY19" s="521"/>
      <c r="AZ19" s="492"/>
      <c r="BA19" s="521"/>
      <c r="BB19" s="521"/>
      <c r="BC19" s="521"/>
      <c r="BD19" s="521"/>
      <c r="BE19" s="521"/>
      <c r="BF19" s="521"/>
      <c r="BG19" s="492"/>
      <c r="BH19" s="521"/>
      <c r="BI19" s="521"/>
      <c r="BJ19" s="521"/>
      <c r="BK19" s="521"/>
      <c r="BL19" s="521"/>
      <c r="BM19" s="521"/>
      <c r="BN19" s="521"/>
      <c r="BO19" s="521"/>
      <c r="BP19" s="521"/>
      <c r="BQ19" s="521"/>
      <c r="BR19" s="521"/>
      <c r="BS19" s="521"/>
      <c r="BT19" s="521"/>
      <c r="BU19" s="521"/>
      <c r="BV19" s="521"/>
      <c r="BW19" s="521"/>
      <c r="BX19" s="521"/>
      <c r="BY19" s="521"/>
      <c r="BZ19" s="521"/>
      <c r="CA19" s="521"/>
      <c r="CB19" s="521"/>
      <c r="CC19" s="521"/>
      <c r="CD19" s="521"/>
      <c r="CE19" s="521"/>
      <c r="CF19" s="521"/>
      <c r="CG19" s="521"/>
      <c r="CH19" s="521"/>
      <c r="CI19" s="521"/>
      <c r="CJ19" s="521"/>
      <c r="CK19" s="521"/>
      <c r="CL19" s="521"/>
      <c r="CM19" s="521"/>
      <c r="CN19" s="521"/>
      <c r="CO19" s="521"/>
      <c r="CP19" s="521"/>
      <c r="CQ19" s="521"/>
      <c r="CR19" s="521"/>
      <c r="CS19" s="521"/>
      <c r="CT19" s="521"/>
      <c r="CU19" s="521"/>
      <c r="CV19" s="521"/>
      <c r="CW19" s="521"/>
      <c r="CX19" s="521"/>
      <c r="CY19" s="521"/>
      <c r="CZ19" s="521"/>
      <c r="DA19" s="521"/>
      <c r="DB19" s="521"/>
      <c r="DC19" s="521"/>
      <c r="DD19" s="521"/>
      <c r="DE19" s="521"/>
      <c r="DF19" s="521"/>
      <c r="DG19" s="521"/>
      <c r="DH19" s="521"/>
      <c r="DI19" s="521"/>
      <c r="DJ19" s="521"/>
      <c r="DK19" s="521"/>
      <c r="DL19" s="521"/>
      <c r="DM19" s="521"/>
      <c r="DN19" s="521"/>
      <c r="DO19" s="521"/>
      <c r="DP19" s="521"/>
      <c r="DQ19" s="521"/>
      <c r="DR19" s="521"/>
      <c r="DS19" s="521"/>
      <c r="DT19" s="521"/>
      <c r="DU19" s="521"/>
      <c r="DV19" s="521"/>
      <c r="DW19" s="521"/>
      <c r="DX19" s="521"/>
      <c r="DY19" s="521"/>
      <c r="DZ19" s="521"/>
      <c r="EA19" s="521"/>
      <c r="EB19" s="521"/>
      <c r="EC19" s="521"/>
      <c r="ED19" s="521"/>
      <c r="EE19" s="521"/>
      <c r="EF19" s="521"/>
      <c r="EG19" s="521"/>
      <c r="EH19" s="521"/>
      <c r="EI19" s="521"/>
    </row>
    <row r="20" spans="1:139" ht="12" customHeight="1">
      <c r="A20" s="850"/>
      <c r="B20" s="850"/>
      <c r="C20" s="547"/>
      <c r="D20" s="568"/>
      <c r="E20" s="569"/>
      <c r="F20" s="569"/>
      <c r="G20" s="569"/>
      <c r="H20" s="569"/>
      <c r="I20" s="569"/>
      <c r="J20" s="569"/>
      <c r="K20" s="568"/>
      <c r="L20" s="569"/>
      <c r="M20" s="569"/>
      <c r="N20" s="569"/>
      <c r="O20" s="569"/>
      <c r="P20" s="569"/>
      <c r="Q20" s="569"/>
      <c r="R20" s="568"/>
      <c r="S20" s="569"/>
      <c r="T20" s="569"/>
      <c r="U20" s="569"/>
      <c r="V20" s="569"/>
      <c r="W20" s="547"/>
      <c r="X20" s="547"/>
      <c r="Y20" s="546"/>
      <c r="Z20" s="547"/>
      <c r="AA20" s="547"/>
      <c r="AB20" s="547"/>
      <c r="AC20" s="547"/>
      <c r="AD20" s="547"/>
      <c r="AE20" s="546"/>
      <c r="AF20" s="547"/>
      <c r="AG20" s="547"/>
      <c r="AH20" s="547"/>
      <c r="AI20" s="547"/>
      <c r="AJ20" s="547"/>
      <c r="AK20" s="547"/>
      <c r="AL20" s="546"/>
      <c r="AM20" s="547"/>
      <c r="AN20" s="547"/>
      <c r="AO20" s="547"/>
      <c r="AP20" s="547"/>
      <c r="AQ20" s="547"/>
      <c r="AR20" s="547"/>
      <c r="AS20" s="546"/>
      <c r="AT20" s="547"/>
      <c r="AU20" s="547"/>
      <c r="AV20" s="547"/>
      <c r="AW20" s="521"/>
      <c r="AX20" s="521"/>
      <c r="AY20" s="521"/>
      <c r="AZ20" s="492"/>
      <c r="BA20" s="521"/>
      <c r="BB20" s="521"/>
      <c r="BC20" s="521"/>
      <c r="BD20" s="521"/>
      <c r="BE20" s="521"/>
      <c r="BF20" s="521"/>
      <c r="BG20" s="492"/>
      <c r="BH20" s="521"/>
      <c r="BI20" s="521"/>
      <c r="BJ20" s="521"/>
      <c r="BK20" s="521"/>
      <c r="BL20" s="521"/>
      <c r="BM20" s="521"/>
      <c r="BN20" s="521"/>
      <c r="BO20" s="521"/>
      <c r="BP20" s="521"/>
      <c r="BQ20" s="521"/>
      <c r="BR20" s="521"/>
      <c r="BS20" s="521"/>
      <c r="BT20" s="521"/>
      <c r="BU20" s="521"/>
      <c r="BV20" s="521"/>
      <c r="BW20" s="521"/>
      <c r="BX20" s="521"/>
      <c r="BY20" s="521"/>
      <c r="BZ20" s="521"/>
      <c r="CA20" s="521"/>
      <c r="CB20" s="521"/>
      <c r="CC20" s="521"/>
      <c r="CD20" s="521"/>
      <c r="CE20" s="521"/>
      <c r="CF20" s="521"/>
      <c r="CG20" s="521"/>
      <c r="CH20" s="521"/>
      <c r="CI20" s="521"/>
      <c r="CJ20" s="521"/>
      <c r="CK20" s="521"/>
      <c r="CL20" s="521"/>
      <c r="CM20" s="521"/>
      <c r="CN20" s="521"/>
      <c r="CO20" s="521"/>
      <c r="CP20" s="521"/>
      <c r="CQ20" s="521"/>
      <c r="CR20" s="521"/>
      <c r="CS20" s="521"/>
      <c r="CT20" s="521"/>
      <c r="CU20" s="521"/>
      <c r="CV20" s="521"/>
      <c r="CW20" s="521"/>
      <c r="CX20" s="521"/>
      <c r="CY20" s="521"/>
      <c r="CZ20" s="521"/>
      <c r="DA20" s="521"/>
      <c r="DB20" s="521"/>
      <c r="DC20" s="521"/>
      <c r="DD20" s="521"/>
      <c r="DE20" s="521"/>
      <c r="DF20" s="521"/>
      <c r="DG20" s="521"/>
      <c r="DH20" s="521"/>
      <c r="DI20" s="521"/>
      <c r="DJ20" s="521"/>
      <c r="DK20" s="521"/>
      <c r="DL20" s="521"/>
      <c r="DM20" s="521"/>
      <c r="DN20" s="521"/>
      <c r="DO20" s="521"/>
      <c r="DP20" s="521"/>
      <c r="DQ20" s="521"/>
      <c r="DR20" s="521"/>
      <c r="DS20" s="521"/>
      <c r="DT20" s="521"/>
      <c r="DU20" s="521"/>
      <c r="DV20" s="521"/>
      <c r="DW20" s="521"/>
      <c r="DX20" s="521"/>
      <c r="DY20" s="521"/>
      <c r="DZ20" s="521"/>
      <c r="EA20" s="521"/>
      <c r="EB20" s="521"/>
      <c r="EC20" s="521"/>
      <c r="ED20" s="521"/>
      <c r="EE20" s="521"/>
      <c r="EF20" s="521"/>
      <c r="EG20" s="521"/>
      <c r="EH20" s="521"/>
      <c r="EI20" s="521"/>
    </row>
    <row r="21" spans="1:139" ht="12" customHeight="1">
      <c r="A21" s="850"/>
      <c r="B21" s="850"/>
      <c r="C21" s="547"/>
      <c r="D21" s="568"/>
      <c r="E21" s="569"/>
      <c r="F21" s="569"/>
      <c r="G21" s="569"/>
      <c r="H21" s="569"/>
      <c r="I21" s="569"/>
      <c r="J21" s="569"/>
      <c r="K21" s="568"/>
      <c r="L21" s="569"/>
      <c r="M21" s="569"/>
      <c r="N21" s="569"/>
      <c r="O21" s="569"/>
      <c r="P21" s="569"/>
      <c r="Q21" s="569"/>
      <c r="R21" s="568"/>
      <c r="S21" s="569"/>
      <c r="T21" s="569"/>
      <c r="U21" s="569"/>
      <c r="V21" s="569"/>
      <c r="W21" s="547"/>
      <c r="X21" s="547"/>
      <c r="Y21" s="546"/>
      <c r="Z21" s="547"/>
      <c r="AA21" s="547"/>
      <c r="AB21" s="547"/>
      <c r="AC21" s="547"/>
      <c r="AD21" s="547"/>
      <c r="AE21" s="546"/>
      <c r="AF21" s="547"/>
      <c r="AG21" s="547"/>
      <c r="AH21" s="547"/>
      <c r="AI21" s="547"/>
      <c r="AJ21" s="547"/>
      <c r="AK21" s="547"/>
      <c r="AL21" s="546"/>
      <c r="AM21" s="547"/>
      <c r="AN21" s="547"/>
      <c r="AO21" s="547"/>
      <c r="AP21" s="547"/>
      <c r="AQ21" s="547"/>
      <c r="AR21" s="547"/>
      <c r="AS21" s="546"/>
      <c r="AT21" s="547"/>
      <c r="AU21" s="547"/>
      <c r="AV21" s="547"/>
      <c r="AW21" s="521"/>
      <c r="AX21" s="521"/>
      <c r="AY21" s="521"/>
      <c r="AZ21" s="492"/>
      <c r="BA21" s="521"/>
      <c r="BB21" s="521"/>
      <c r="BC21" s="521"/>
      <c r="BD21" s="521"/>
      <c r="BE21" s="521"/>
      <c r="BF21" s="521"/>
      <c r="BG21" s="492"/>
      <c r="BH21" s="521"/>
      <c r="BI21" s="521"/>
      <c r="BJ21" s="521"/>
      <c r="BK21" s="521"/>
      <c r="BL21" s="521"/>
      <c r="BM21" s="521"/>
      <c r="BN21" s="521"/>
      <c r="BO21" s="521"/>
      <c r="BP21" s="521"/>
      <c r="BQ21" s="521"/>
      <c r="BR21" s="521"/>
      <c r="BS21" s="521"/>
      <c r="BT21" s="521"/>
      <c r="BU21" s="521"/>
      <c r="BV21" s="521"/>
      <c r="BW21" s="521"/>
      <c r="BX21" s="521"/>
      <c r="BY21" s="521"/>
      <c r="BZ21" s="521"/>
      <c r="CA21" s="521"/>
      <c r="CB21" s="521"/>
      <c r="CC21" s="521"/>
      <c r="CD21" s="521"/>
      <c r="CE21" s="521"/>
      <c r="CF21" s="521"/>
      <c r="CG21" s="521"/>
      <c r="CH21" s="521"/>
      <c r="CI21" s="521"/>
      <c r="CJ21" s="521"/>
      <c r="CK21" s="521"/>
      <c r="CL21" s="521"/>
      <c r="CM21" s="521"/>
      <c r="CN21" s="521"/>
      <c r="CO21" s="521"/>
      <c r="CP21" s="521"/>
      <c r="CQ21" s="521"/>
      <c r="CR21" s="521"/>
      <c r="CS21" s="521"/>
      <c r="CT21" s="521"/>
      <c r="CU21" s="521"/>
      <c r="CV21" s="521"/>
      <c r="CW21" s="521"/>
      <c r="CX21" s="521"/>
      <c r="CY21" s="521"/>
      <c r="CZ21" s="521"/>
      <c r="DA21" s="521"/>
      <c r="DB21" s="521"/>
      <c r="DC21" s="521"/>
      <c r="DD21" s="521"/>
      <c r="DE21" s="521"/>
      <c r="DF21" s="521"/>
      <c r="DG21" s="521"/>
      <c r="DH21" s="521"/>
      <c r="DI21" s="521"/>
      <c r="DJ21" s="521"/>
      <c r="DK21" s="521"/>
      <c r="DL21" s="521"/>
      <c r="DM21" s="521"/>
      <c r="DN21" s="521"/>
      <c r="DO21" s="521"/>
      <c r="DP21" s="521"/>
      <c r="DQ21" s="521"/>
      <c r="DR21" s="521"/>
      <c r="DS21" s="521"/>
      <c r="DT21" s="521"/>
      <c r="DU21" s="521"/>
      <c r="DV21" s="521"/>
      <c r="DW21" s="521"/>
      <c r="DX21" s="521"/>
      <c r="DY21" s="521"/>
      <c r="DZ21" s="521"/>
      <c r="EA21" s="521"/>
      <c r="EB21" s="521"/>
      <c r="EC21" s="521"/>
      <c r="ED21" s="521"/>
      <c r="EE21" s="521"/>
      <c r="EF21" s="521"/>
      <c r="EG21" s="521"/>
      <c r="EH21" s="521"/>
      <c r="EI21" s="521"/>
    </row>
    <row r="22" spans="1:139" ht="12" customHeight="1">
      <c r="A22" s="850"/>
      <c r="B22" s="850"/>
      <c r="C22" s="547"/>
      <c r="D22" s="568"/>
      <c r="E22" s="569"/>
      <c r="F22" s="569"/>
      <c r="G22" s="569"/>
      <c r="H22" s="569"/>
      <c r="I22" s="569"/>
      <c r="J22" s="569"/>
      <c r="K22" s="568"/>
      <c r="L22" s="569"/>
      <c r="M22" s="569"/>
      <c r="N22" s="569"/>
      <c r="O22" s="569"/>
      <c r="P22" s="569"/>
      <c r="Q22" s="569"/>
      <c r="R22" s="568"/>
      <c r="S22" s="569"/>
      <c r="T22" s="569"/>
      <c r="U22" s="569"/>
      <c r="V22" s="569"/>
      <c r="W22" s="547"/>
      <c r="X22" s="547"/>
      <c r="Y22" s="546"/>
      <c r="Z22" s="547"/>
      <c r="AA22" s="547"/>
      <c r="AB22" s="547"/>
      <c r="AC22" s="547"/>
      <c r="AD22" s="547"/>
      <c r="AE22" s="546"/>
      <c r="AF22" s="547"/>
      <c r="AG22" s="547"/>
      <c r="AH22" s="547"/>
      <c r="AI22" s="547"/>
      <c r="AJ22" s="547"/>
      <c r="AK22" s="547"/>
      <c r="AL22" s="546"/>
      <c r="AM22" s="547"/>
      <c r="AN22" s="547"/>
      <c r="AO22" s="547"/>
      <c r="AP22" s="547"/>
      <c r="AQ22" s="547"/>
      <c r="AR22" s="547"/>
      <c r="AS22" s="546"/>
      <c r="AT22" s="547"/>
      <c r="AU22" s="547"/>
      <c r="AV22" s="547"/>
      <c r="AW22" s="521"/>
      <c r="AX22" s="521"/>
      <c r="AY22" s="521"/>
      <c r="AZ22" s="492"/>
      <c r="BA22" s="521"/>
      <c r="BB22" s="521"/>
      <c r="BC22" s="521"/>
      <c r="BD22" s="521"/>
      <c r="BE22" s="521"/>
      <c r="BF22" s="521"/>
      <c r="BG22" s="492"/>
      <c r="BH22" s="521"/>
      <c r="BI22" s="521"/>
      <c r="BJ22" s="521"/>
      <c r="BK22" s="521"/>
      <c r="BL22" s="521"/>
      <c r="BM22" s="521"/>
      <c r="BN22" s="521"/>
      <c r="BO22" s="521"/>
      <c r="BP22" s="521"/>
      <c r="BQ22" s="521"/>
      <c r="BR22" s="521"/>
      <c r="BS22" s="521"/>
      <c r="BT22" s="521"/>
      <c r="BU22" s="521"/>
      <c r="BV22" s="521"/>
      <c r="BW22" s="521"/>
      <c r="BX22" s="521"/>
      <c r="BY22" s="521"/>
      <c r="BZ22" s="521"/>
      <c r="CA22" s="521"/>
      <c r="CB22" s="521"/>
      <c r="CC22" s="521"/>
      <c r="CD22" s="521"/>
      <c r="CE22" s="521"/>
      <c r="CF22" s="521"/>
      <c r="CG22" s="521"/>
      <c r="CH22" s="521"/>
      <c r="CI22" s="521"/>
      <c r="CJ22" s="521"/>
      <c r="CK22" s="521"/>
      <c r="CL22" s="521"/>
      <c r="CM22" s="521"/>
      <c r="CN22" s="521"/>
      <c r="CO22" s="521"/>
      <c r="CP22" s="521"/>
      <c r="CQ22" s="521"/>
      <c r="CR22" s="521"/>
      <c r="CS22" s="521"/>
      <c r="CT22" s="521"/>
      <c r="CU22" s="521"/>
      <c r="CV22" s="521"/>
      <c r="CW22" s="521"/>
      <c r="CX22" s="521"/>
      <c r="CY22" s="521"/>
      <c r="CZ22" s="521"/>
      <c r="DA22" s="521"/>
      <c r="DB22" s="521"/>
      <c r="DC22" s="521"/>
      <c r="DD22" s="521"/>
      <c r="DE22" s="521"/>
      <c r="DF22" s="521"/>
      <c r="DG22" s="521"/>
      <c r="DH22" s="521"/>
      <c r="DI22" s="521"/>
      <c r="DJ22" s="521"/>
      <c r="DK22" s="521"/>
      <c r="DL22" s="521"/>
      <c r="DM22" s="521"/>
      <c r="DN22" s="521"/>
      <c r="DO22" s="521"/>
      <c r="DP22" s="521"/>
      <c r="DQ22" s="521"/>
      <c r="DR22" s="521"/>
      <c r="DS22" s="521"/>
      <c r="DT22" s="521"/>
      <c r="DU22" s="521"/>
      <c r="DV22" s="521"/>
      <c r="DW22" s="521"/>
      <c r="DX22" s="521"/>
      <c r="DY22" s="521"/>
      <c r="DZ22" s="521"/>
      <c r="EA22" s="521"/>
      <c r="EB22" s="521"/>
      <c r="EC22" s="521"/>
      <c r="ED22" s="521"/>
      <c r="EE22" s="521"/>
      <c r="EF22" s="521"/>
      <c r="EG22" s="521"/>
      <c r="EH22" s="521"/>
      <c r="EI22" s="521"/>
    </row>
    <row r="23" spans="1:139" ht="12" customHeight="1">
      <c r="A23" s="850"/>
      <c r="B23" s="850"/>
      <c r="C23" s="547"/>
      <c r="D23" s="568"/>
      <c r="E23" s="569"/>
      <c r="F23" s="569"/>
      <c r="G23" s="569"/>
      <c r="H23" s="569"/>
      <c r="I23" s="569"/>
      <c r="J23" s="569"/>
      <c r="K23" s="568"/>
      <c r="L23" s="569"/>
      <c r="M23" s="569"/>
      <c r="N23" s="569"/>
      <c r="O23" s="569"/>
      <c r="P23" s="569"/>
      <c r="Q23" s="569"/>
      <c r="R23" s="568"/>
      <c r="S23" s="569"/>
      <c r="T23" s="569"/>
      <c r="U23" s="569"/>
      <c r="V23" s="569"/>
      <c r="W23" s="547"/>
      <c r="X23" s="547"/>
      <c r="Y23" s="546"/>
      <c r="Z23" s="547"/>
      <c r="AA23" s="547"/>
      <c r="AB23" s="547"/>
      <c r="AC23" s="547"/>
      <c r="AD23" s="547"/>
      <c r="AE23" s="546"/>
      <c r="AF23" s="547"/>
      <c r="AG23" s="547"/>
      <c r="AH23" s="547"/>
      <c r="AI23" s="547"/>
      <c r="AJ23" s="547"/>
      <c r="AK23" s="547"/>
      <c r="AL23" s="546"/>
      <c r="AM23" s="547"/>
      <c r="AN23" s="547"/>
      <c r="AO23" s="547"/>
      <c r="AP23" s="547"/>
      <c r="AQ23" s="547"/>
      <c r="AR23" s="547"/>
      <c r="AS23" s="546"/>
      <c r="AT23" s="547"/>
      <c r="AU23" s="547"/>
      <c r="AV23" s="547"/>
      <c r="AW23" s="521"/>
      <c r="AX23" s="521"/>
      <c r="AY23" s="521"/>
      <c r="AZ23" s="492"/>
      <c r="BA23" s="521"/>
      <c r="BB23" s="521"/>
      <c r="BC23" s="521"/>
      <c r="BD23" s="521"/>
      <c r="BE23" s="521"/>
      <c r="BF23" s="521"/>
      <c r="BG23" s="492"/>
      <c r="BH23" s="521"/>
      <c r="BI23" s="521"/>
      <c r="BJ23" s="521"/>
      <c r="BK23" s="521"/>
      <c r="BL23" s="521"/>
      <c r="BM23" s="521"/>
      <c r="BN23" s="521"/>
      <c r="BO23" s="521"/>
      <c r="BP23" s="521"/>
      <c r="BQ23" s="521"/>
      <c r="BR23" s="521"/>
      <c r="BS23" s="521"/>
      <c r="BT23" s="521"/>
      <c r="BU23" s="521"/>
      <c r="BV23" s="521"/>
      <c r="BW23" s="521"/>
      <c r="BX23" s="521"/>
      <c r="BY23" s="521"/>
      <c r="BZ23" s="521"/>
      <c r="CA23" s="521"/>
      <c r="CB23" s="521"/>
      <c r="CC23" s="521"/>
      <c r="CD23" s="521"/>
      <c r="CE23" s="521"/>
      <c r="CF23" s="521"/>
      <c r="CG23" s="521"/>
      <c r="CH23" s="521"/>
      <c r="CI23" s="521"/>
      <c r="CJ23" s="521"/>
      <c r="CK23" s="521"/>
      <c r="CL23" s="521"/>
      <c r="CM23" s="521"/>
      <c r="CN23" s="521"/>
      <c r="CO23" s="521"/>
      <c r="CP23" s="521"/>
      <c r="CQ23" s="521"/>
      <c r="CR23" s="521"/>
      <c r="CS23" s="521"/>
      <c r="CT23" s="521"/>
      <c r="CU23" s="521"/>
      <c r="CV23" s="521"/>
      <c r="CW23" s="521"/>
      <c r="CX23" s="521"/>
      <c r="CY23" s="521"/>
      <c r="CZ23" s="521"/>
      <c r="DA23" s="521"/>
      <c r="DB23" s="521"/>
      <c r="DC23" s="521"/>
      <c r="DD23" s="521"/>
      <c r="DE23" s="521"/>
      <c r="DF23" s="521"/>
      <c r="DG23" s="521"/>
      <c r="DH23" s="521"/>
      <c r="DI23" s="521"/>
      <c r="DJ23" s="521"/>
      <c r="DK23" s="521"/>
      <c r="DL23" s="521"/>
      <c r="DM23" s="521"/>
      <c r="DN23" s="521"/>
      <c r="DO23" s="521"/>
      <c r="DP23" s="521"/>
      <c r="DQ23" s="521"/>
      <c r="DR23" s="521"/>
      <c r="DS23" s="521"/>
      <c r="DT23" s="521"/>
      <c r="DU23" s="521"/>
      <c r="DV23" s="521"/>
      <c r="DW23" s="521"/>
      <c r="DX23" s="521"/>
      <c r="DY23" s="521"/>
      <c r="DZ23" s="521"/>
      <c r="EA23" s="521"/>
      <c r="EB23" s="521"/>
      <c r="EC23" s="521"/>
      <c r="ED23" s="521"/>
      <c r="EE23" s="521"/>
      <c r="EF23" s="521"/>
      <c r="EG23" s="521"/>
      <c r="EH23" s="521"/>
      <c r="EI23" s="521"/>
    </row>
    <row r="24" spans="1:139" ht="12" customHeight="1">
      <c r="A24" s="850"/>
      <c r="B24" s="850"/>
      <c r="C24" s="547"/>
      <c r="D24" s="568"/>
      <c r="E24" s="569"/>
      <c r="F24" s="569"/>
      <c r="G24" s="569"/>
      <c r="H24" s="569"/>
      <c r="I24" s="569"/>
      <c r="J24" s="569"/>
      <c r="K24" s="568"/>
      <c r="L24" s="569"/>
      <c r="M24" s="569"/>
      <c r="N24" s="569"/>
      <c r="O24" s="569"/>
      <c r="P24" s="569"/>
      <c r="Q24" s="569"/>
      <c r="R24" s="568"/>
      <c r="S24" s="569"/>
      <c r="T24" s="569"/>
      <c r="U24" s="569"/>
      <c r="V24" s="569"/>
      <c r="W24" s="547"/>
      <c r="X24" s="547"/>
      <c r="Y24" s="546"/>
      <c r="Z24" s="547"/>
      <c r="AA24" s="547"/>
      <c r="AB24" s="547"/>
      <c r="AC24" s="547"/>
      <c r="AD24" s="547"/>
      <c r="AE24" s="546"/>
      <c r="AF24" s="547"/>
      <c r="AG24" s="547"/>
      <c r="AH24" s="547"/>
      <c r="AI24" s="547"/>
      <c r="AJ24" s="547"/>
      <c r="AK24" s="547"/>
      <c r="AL24" s="546"/>
      <c r="AM24" s="547"/>
      <c r="AN24" s="547"/>
      <c r="AO24" s="547"/>
      <c r="AP24" s="547"/>
      <c r="AQ24" s="547"/>
      <c r="AR24" s="547"/>
      <c r="AS24" s="546"/>
      <c r="AT24" s="547"/>
      <c r="AU24" s="547"/>
      <c r="AV24" s="547"/>
      <c r="AW24" s="521"/>
      <c r="AX24" s="521"/>
      <c r="AY24" s="521"/>
      <c r="AZ24" s="492"/>
      <c r="BA24" s="521"/>
      <c r="BB24" s="521"/>
      <c r="BC24" s="521"/>
      <c r="BD24" s="521"/>
      <c r="BE24" s="521"/>
      <c r="BF24" s="521"/>
      <c r="BG24" s="492"/>
      <c r="BH24" s="521"/>
      <c r="BI24" s="521"/>
      <c r="BJ24" s="521"/>
      <c r="BK24" s="521"/>
      <c r="BL24" s="521"/>
      <c r="BM24" s="521"/>
      <c r="BN24" s="521"/>
      <c r="BO24" s="521"/>
      <c r="BP24" s="521"/>
      <c r="BQ24" s="521"/>
      <c r="BR24" s="521"/>
      <c r="BS24" s="521"/>
      <c r="BT24" s="521"/>
      <c r="BU24" s="521"/>
      <c r="BV24" s="521"/>
      <c r="BW24" s="521"/>
      <c r="BX24" s="521"/>
      <c r="BY24" s="521"/>
      <c r="BZ24" s="521"/>
      <c r="CA24" s="521"/>
      <c r="CB24" s="521"/>
      <c r="CC24" s="521"/>
      <c r="CD24" s="521"/>
      <c r="CE24" s="521"/>
      <c r="CF24" s="521"/>
      <c r="CG24" s="521"/>
      <c r="CH24" s="521"/>
      <c r="CI24" s="521"/>
      <c r="CJ24" s="521"/>
      <c r="CK24" s="521"/>
      <c r="CL24" s="521"/>
      <c r="CM24" s="521"/>
      <c r="CN24" s="521"/>
      <c r="CO24" s="521"/>
      <c r="CP24" s="521"/>
      <c r="CQ24" s="521"/>
      <c r="CR24" s="521"/>
      <c r="CS24" s="521"/>
      <c r="CT24" s="521"/>
      <c r="CU24" s="521"/>
      <c r="CV24" s="521"/>
      <c r="CW24" s="521"/>
      <c r="CX24" s="521"/>
      <c r="CY24" s="521"/>
      <c r="CZ24" s="521"/>
      <c r="DA24" s="521"/>
      <c r="DB24" s="521"/>
      <c r="DC24" s="521"/>
      <c r="DD24" s="521"/>
      <c r="DE24" s="521"/>
      <c r="DF24" s="521"/>
      <c r="DG24" s="521"/>
      <c r="DH24" s="521"/>
      <c r="DI24" s="521"/>
      <c r="DJ24" s="521"/>
      <c r="DK24" s="521"/>
      <c r="DL24" s="521"/>
      <c r="DM24" s="521"/>
      <c r="DN24" s="521"/>
      <c r="DO24" s="521"/>
      <c r="DP24" s="521"/>
      <c r="DQ24" s="521"/>
      <c r="DR24" s="521"/>
      <c r="DS24" s="521"/>
      <c r="DT24" s="521"/>
      <c r="DU24" s="521"/>
      <c r="DV24" s="521"/>
      <c r="DW24" s="521"/>
      <c r="DX24" s="521"/>
      <c r="DY24" s="521"/>
      <c r="DZ24" s="521"/>
      <c r="EA24" s="521"/>
      <c r="EB24" s="521"/>
      <c r="EC24" s="521"/>
      <c r="ED24" s="521"/>
      <c r="EE24" s="521"/>
      <c r="EF24" s="521"/>
      <c r="EG24" s="521"/>
      <c r="EH24" s="521"/>
      <c r="EI24" s="521"/>
    </row>
    <row r="25" spans="1:139" ht="12" customHeight="1">
      <c r="A25" s="850"/>
      <c r="B25" s="850"/>
      <c r="C25" s="547"/>
      <c r="D25" s="546"/>
      <c r="E25" s="547"/>
      <c r="F25" s="547"/>
      <c r="G25" s="547"/>
      <c r="H25" s="547"/>
      <c r="I25" s="547"/>
      <c r="J25" s="547"/>
      <c r="K25" s="546"/>
      <c r="L25" s="547"/>
      <c r="M25" s="547"/>
      <c r="N25" s="547"/>
      <c r="O25" s="547"/>
      <c r="P25" s="547"/>
      <c r="Q25" s="547"/>
      <c r="R25" s="546"/>
      <c r="S25" s="547"/>
      <c r="T25" s="547"/>
      <c r="U25" s="547"/>
      <c r="V25" s="547"/>
      <c r="W25" s="547"/>
      <c r="X25" s="547"/>
      <c r="Y25" s="546"/>
      <c r="Z25" s="547"/>
      <c r="AA25" s="547"/>
      <c r="AB25" s="547"/>
      <c r="AC25" s="547"/>
      <c r="AD25" s="547"/>
      <c r="AE25" s="546"/>
      <c r="AF25" s="547"/>
      <c r="AG25" s="547"/>
      <c r="AH25" s="547"/>
      <c r="AI25" s="547"/>
      <c r="AJ25" s="547"/>
      <c r="AK25" s="547"/>
      <c r="AL25" s="546"/>
      <c r="AM25" s="547"/>
      <c r="AN25" s="547"/>
      <c r="AO25" s="547"/>
      <c r="AP25" s="547"/>
      <c r="AQ25" s="547"/>
      <c r="AR25" s="547"/>
      <c r="AS25" s="546"/>
      <c r="AT25" s="547"/>
      <c r="AU25" s="547"/>
      <c r="AV25" s="547"/>
      <c r="AW25" s="521"/>
      <c r="AX25" s="521"/>
      <c r="AY25" s="521"/>
      <c r="AZ25" s="492"/>
      <c r="BA25" s="521"/>
      <c r="BB25" s="521"/>
      <c r="BC25" s="521"/>
      <c r="BD25" s="521"/>
      <c r="BE25" s="521"/>
      <c r="BF25" s="521"/>
      <c r="BG25" s="492"/>
      <c r="BH25" s="521"/>
      <c r="BI25" s="521"/>
      <c r="BJ25" s="521"/>
      <c r="BK25" s="521"/>
      <c r="BL25" s="521"/>
      <c r="BM25" s="521"/>
      <c r="BN25" s="521"/>
      <c r="BO25" s="521"/>
      <c r="BP25" s="521"/>
      <c r="BQ25" s="521"/>
      <c r="BR25" s="521"/>
      <c r="BS25" s="521"/>
      <c r="BT25" s="521"/>
      <c r="BU25" s="521"/>
      <c r="BV25" s="521"/>
      <c r="BW25" s="521"/>
      <c r="BX25" s="521"/>
      <c r="BY25" s="521"/>
      <c r="BZ25" s="521"/>
      <c r="CA25" s="521"/>
      <c r="CB25" s="521"/>
      <c r="CC25" s="521"/>
      <c r="CD25" s="521"/>
      <c r="CE25" s="521"/>
      <c r="CF25" s="521"/>
      <c r="CG25" s="521"/>
      <c r="CH25" s="521"/>
      <c r="CI25" s="521"/>
      <c r="CJ25" s="521"/>
      <c r="CK25" s="521"/>
      <c r="CL25" s="521"/>
      <c r="CM25" s="521"/>
      <c r="CN25" s="521"/>
      <c r="CO25" s="521"/>
      <c r="CP25" s="521"/>
      <c r="CQ25" s="521"/>
      <c r="CR25" s="521"/>
      <c r="CS25" s="521"/>
      <c r="CT25" s="521"/>
      <c r="CU25" s="521"/>
      <c r="CV25" s="521"/>
      <c r="CW25" s="521"/>
      <c r="CX25" s="521"/>
      <c r="CY25" s="521"/>
      <c r="CZ25" s="521"/>
      <c r="DA25" s="521"/>
      <c r="DB25" s="521"/>
      <c r="DC25" s="521"/>
      <c r="DD25" s="521"/>
      <c r="DE25" s="521"/>
      <c r="DF25" s="521"/>
      <c r="DG25" s="521"/>
      <c r="DH25" s="521"/>
      <c r="DI25" s="521"/>
      <c r="DJ25" s="521"/>
      <c r="DK25" s="521"/>
      <c r="DL25" s="521"/>
      <c r="DM25" s="521"/>
      <c r="DN25" s="521"/>
      <c r="DO25" s="521"/>
      <c r="DP25" s="521"/>
      <c r="DQ25" s="521"/>
      <c r="DR25" s="521"/>
      <c r="DS25" s="521"/>
      <c r="DT25" s="521"/>
      <c r="DU25" s="521"/>
      <c r="DV25" s="521"/>
      <c r="DW25" s="521"/>
      <c r="DX25" s="521"/>
      <c r="DY25" s="521"/>
      <c r="DZ25" s="521"/>
      <c r="EA25" s="521"/>
      <c r="EB25" s="521"/>
      <c r="EC25" s="521"/>
      <c r="ED25" s="521"/>
      <c r="EE25" s="521"/>
      <c r="EF25" s="521"/>
      <c r="EG25" s="521"/>
      <c r="EH25" s="521"/>
      <c r="EI25" s="521"/>
    </row>
    <row r="26" spans="1:139" ht="12" customHeight="1">
      <c r="A26" s="850"/>
      <c r="B26" s="850"/>
      <c r="C26" s="547"/>
      <c r="D26" s="546"/>
      <c r="E26" s="547"/>
      <c r="F26" s="547"/>
      <c r="G26" s="547"/>
      <c r="H26" s="547"/>
      <c r="I26" s="547"/>
      <c r="J26" s="547"/>
      <c r="K26" s="546"/>
      <c r="L26" s="547"/>
      <c r="M26" s="547"/>
      <c r="N26" s="547"/>
      <c r="O26" s="547"/>
      <c r="P26" s="547"/>
      <c r="Q26" s="547"/>
      <c r="R26" s="546"/>
      <c r="S26" s="547"/>
      <c r="T26" s="547"/>
      <c r="U26" s="547"/>
      <c r="V26" s="547"/>
      <c r="W26" s="547"/>
      <c r="X26" s="547"/>
      <c r="Y26" s="546"/>
      <c r="Z26" s="547"/>
      <c r="AA26" s="547"/>
      <c r="AB26" s="547"/>
      <c r="AC26" s="547"/>
      <c r="AD26" s="547"/>
      <c r="AE26" s="546"/>
      <c r="AF26" s="547"/>
      <c r="AG26" s="547"/>
      <c r="AH26" s="547"/>
      <c r="AI26" s="547"/>
      <c r="AJ26" s="547"/>
      <c r="AK26" s="547"/>
      <c r="AL26" s="546"/>
      <c r="AM26" s="547"/>
      <c r="AN26" s="547"/>
      <c r="AO26" s="547"/>
      <c r="AP26" s="547"/>
      <c r="AQ26" s="547"/>
      <c r="AR26" s="547"/>
      <c r="AS26" s="546"/>
      <c r="AT26" s="547"/>
      <c r="AU26" s="547"/>
      <c r="AV26" s="547"/>
      <c r="AW26" s="521"/>
      <c r="AX26" s="521"/>
      <c r="AY26" s="521"/>
      <c r="AZ26" s="492"/>
      <c r="BA26" s="521"/>
      <c r="BB26" s="521"/>
      <c r="BC26" s="521"/>
      <c r="BD26" s="521"/>
      <c r="BE26" s="521"/>
      <c r="BF26" s="521"/>
      <c r="BG26" s="492"/>
      <c r="BH26" s="521"/>
      <c r="BI26" s="521"/>
      <c r="BJ26" s="521"/>
      <c r="BK26" s="521"/>
      <c r="BL26" s="521"/>
      <c r="BM26" s="521"/>
      <c r="BN26" s="521"/>
      <c r="BO26" s="521"/>
      <c r="BP26" s="521"/>
      <c r="BQ26" s="521"/>
      <c r="BR26" s="521"/>
      <c r="BS26" s="521"/>
      <c r="BT26" s="521"/>
      <c r="BU26" s="521"/>
      <c r="BV26" s="521"/>
      <c r="BW26" s="521"/>
      <c r="BX26" s="521"/>
      <c r="BY26" s="521"/>
      <c r="BZ26" s="521"/>
      <c r="CA26" s="521"/>
      <c r="CB26" s="521"/>
      <c r="CC26" s="521"/>
      <c r="CD26" s="521"/>
      <c r="CE26" s="521"/>
      <c r="CF26" s="521"/>
      <c r="CG26" s="521"/>
      <c r="CH26" s="521"/>
      <c r="CI26" s="521"/>
      <c r="CJ26" s="521"/>
      <c r="CK26" s="521"/>
      <c r="CL26" s="521"/>
      <c r="CM26" s="521"/>
      <c r="CN26" s="521"/>
      <c r="CO26" s="521"/>
      <c r="CP26" s="521"/>
      <c r="CQ26" s="521"/>
      <c r="CR26" s="521"/>
      <c r="CS26" s="521"/>
      <c r="CT26" s="521"/>
      <c r="CU26" s="521"/>
      <c r="CV26" s="521"/>
      <c r="CW26" s="521"/>
      <c r="CX26" s="521"/>
      <c r="CY26" s="521"/>
      <c r="CZ26" s="521"/>
      <c r="DA26" s="521"/>
      <c r="DB26" s="521"/>
      <c r="DC26" s="521"/>
      <c r="DD26" s="521"/>
      <c r="DE26" s="521"/>
      <c r="DF26" s="521"/>
      <c r="DG26" s="521"/>
      <c r="DH26" s="521"/>
      <c r="DI26" s="521"/>
      <c r="DJ26" s="521"/>
      <c r="DK26" s="521"/>
      <c r="DL26" s="521"/>
      <c r="DM26" s="521"/>
      <c r="DN26" s="521"/>
      <c r="DO26" s="521"/>
      <c r="DP26" s="521"/>
      <c r="DQ26" s="521"/>
      <c r="DR26" s="521"/>
      <c r="DS26" s="521"/>
      <c r="DT26" s="521"/>
      <c r="DU26" s="521"/>
      <c r="DV26" s="521"/>
      <c r="DW26" s="521"/>
      <c r="DX26" s="521"/>
      <c r="DY26" s="521"/>
      <c r="DZ26" s="521"/>
      <c r="EA26" s="521"/>
      <c r="EB26" s="521"/>
      <c r="EC26" s="521"/>
      <c r="ED26" s="521"/>
      <c r="EE26" s="521"/>
      <c r="EF26" s="521"/>
      <c r="EG26" s="521"/>
      <c r="EH26" s="521"/>
      <c r="EI26" s="521"/>
    </row>
    <row r="27" spans="1:139" ht="12" customHeight="1">
      <c r="A27" s="850"/>
      <c r="B27" s="850"/>
      <c r="C27" s="547"/>
      <c r="D27" s="546"/>
      <c r="E27" s="547"/>
      <c r="F27" s="547"/>
      <c r="G27" s="547"/>
      <c r="H27" s="547"/>
      <c r="I27" s="547"/>
      <c r="J27" s="547"/>
      <c r="K27" s="546"/>
      <c r="L27" s="547"/>
      <c r="M27" s="547"/>
      <c r="N27" s="547"/>
      <c r="O27" s="547"/>
      <c r="P27" s="547"/>
      <c r="Q27" s="547"/>
      <c r="R27" s="546"/>
      <c r="S27" s="547"/>
      <c r="T27" s="547"/>
      <c r="U27" s="547"/>
      <c r="V27" s="547"/>
      <c r="W27" s="547"/>
      <c r="X27" s="547"/>
      <c r="Y27" s="546"/>
      <c r="Z27" s="547"/>
      <c r="AA27" s="547"/>
      <c r="AB27" s="547"/>
      <c r="AC27" s="547"/>
      <c r="AD27" s="547"/>
      <c r="AE27" s="546"/>
      <c r="AF27" s="547"/>
      <c r="AG27" s="547"/>
      <c r="AH27" s="547"/>
      <c r="AI27" s="547"/>
      <c r="AJ27" s="547"/>
      <c r="AK27" s="547"/>
      <c r="AL27" s="546"/>
      <c r="AM27" s="547"/>
      <c r="AN27" s="547"/>
      <c r="AO27" s="547"/>
      <c r="AP27" s="547"/>
      <c r="AQ27" s="547"/>
      <c r="AR27" s="547"/>
      <c r="AS27" s="546"/>
      <c r="AT27" s="547"/>
      <c r="AU27" s="547"/>
      <c r="AV27" s="547"/>
      <c r="AW27" s="521"/>
      <c r="AX27" s="521"/>
      <c r="AY27" s="521"/>
      <c r="AZ27" s="492"/>
      <c r="BA27" s="521"/>
      <c r="BB27" s="521"/>
      <c r="BC27" s="521"/>
      <c r="BD27" s="521"/>
      <c r="BE27" s="521"/>
      <c r="BF27" s="521"/>
      <c r="BG27" s="492"/>
      <c r="BH27" s="521"/>
      <c r="BI27" s="521"/>
      <c r="BJ27" s="521"/>
      <c r="BK27" s="521"/>
      <c r="BL27" s="521"/>
      <c r="BM27" s="521"/>
      <c r="BN27" s="521"/>
      <c r="BO27" s="521"/>
      <c r="BP27" s="521"/>
      <c r="BQ27" s="521"/>
      <c r="BR27" s="521"/>
      <c r="BS27" s="521"/>
      <c r="BT27" s="521"/>
      <c r="BU27" s="521"/>
      <c r="BV27" s="521"/>
      <c r="BW27" s="521"/>
      <c r="BX27" s="521"/>
      <c r="BY27" s="521"/>
      <c r="BZ27" s="521"/>
      <c r="CA27" s="521"/>
      <c r="CB27" s="521"/>
      <c r="CC27" s="521"/>
      <c r="CD27" s="521"/>
      <c r="CE27" s="521"/>
      <c r="CF27" s="521"/>
      <c r="CG27" s="521"/>
      <c r="CH27" s="521"/>
      <c r="CI27" s="521"/>
      <c r="CJ27" s="521"/>
      <c r="CK27" s="521"/>
      <c r="CL27" s="521"/>
      <c r="CM27" s="521"/>
      <c r="CN27" s="521"/>
      <c r="CO27" s="521"/>
      <c r="CP27" s="521"/>
      <c r="CQ27" s="521"/>
      <c r="CR27" s="521"/>
      <c r="CS27" s="521"/>
      <c r="CT27" s="521"/>
      <c r="CU27" s="521"/>
      <c r="CV27" s="521"/>
      <c r="CW27" s="521"/>
      <c r="CX27" s="521"/>
      <c r="CY27" s="521"/>
      <c r="CZ27" s="521"/>
      <c r="DA27" s="521"/>
      <c r="DB27" s="521"/>
      <c r="DC27" s="521"/>
      <c r="DD27" s="521"/>
      <c r="DE27" s="521"/>
      <c r="DF27" s="521"/>
      <c r="DG27" s="521"/>
      <c r="DH27" s="521"/>
      <c r="DI27" s="521"/>
      <c r="DJ27" s="521"/>
      <c r="DK27" s="521"/>
      <c r="DL27" s="521"/>
      <c r="DM27" s="521"/>
      <c r="DN27" s="521"/>
      <c r="DO27" s="521"/>
      <c r="DP27" s="521"/>
      <c r="DQ27" s="521"/>
      <c r="DR27" s="521"/>
      <c r="DS27" s="521"/>
      <c r="DT27" s="521"/>
      <c r="DU27" s="521"/>
      <c r="DV27" s="521"/>
      <c r="DW27" s="521"/>
      <c r="DX27" s="521"/>
      <c r="DY27" s="521"/>
      <c r="DZ27" s="521"/>
      <c r="EA27" s="521"/>
      <c r="EB27" s="521"/>
      <c r="EC27" s="521"/>
      <c r="ED27" s="521"/>
      <c r="EE27" s="521"/>
      <c r="EF27" s="521"/>
      <c r="EG27" s="521"/>
      <c r="EH27" s="521"/>
      <c r="EI27" s="521"/>
    </row>
    <row r="28" spans="1:139" ht="12" customHeight="1">
      <c r="A28" s="850"/>
      <c r="B28" s="850"/>
      <c r="C28" s="547"/>
      <c r="D28" s="546"/>
      <c r="E28" s="547"/>
      <c r="F28" s="547"/>
      <c r="G28" s="547"/>
      <c r="H28" s="547"/>
      <c r="I28" s="547"/>
      <c r="J28" s="547"/>
      <c r="K28" s="546"/>
      <c r="L28" s="547"/>
      <c r="M28" s="547"/>
      <c r="N28" s="547"/>
      <c r="O28" s="547"/>
      <c r="P28" s="547"/>
      <c r="Q28" s="547"/>
      <c r="R28" s="546"/>
      <c r="S28" s="547"/>
      <c r="T28" s="547"/>
      <c r="U28" s="547"/>
      <c r="V28" s="547"/>
      <c r="W28" s="547"/>
      <c r="X28" s="547"/>
      <c r="Y28" s="546"/>
      <c r="Z28" s="547"/>
      <c r="AA28" s="547"/>
      <c r="AB28" s="547"/>
      <c r="AC28" s="547"/>
      <c r="AD28" s="547"/>
      <c r="AE28" s="546"/>
      <c r="AF28" s="547"/>
      <c r="AG28" s="547"/>
      <c r="AH28" s="547"/>
      <c r="AI28" s="547"/>
      <c r="AJ28" s="547"/>
      <c r="AK28" s="547"/>
      <c r="AL28" s="546"/>
      <c r="AM28" s="547"/>
      <c r="AN28" s="547"/>
      <c r="AO28" s="547"/>
      <c r="AP28" s="547"/>
      <c r="AQ28" s="547"/>
      <c r="AR28" s="547"/>
      <c r="AS28" s="546"/>
      <c r="AT28" s="547"/>
      <c r="AU28" s="547"/>
      <c r="AV28" s="547"/>
      <c r="AW28" s="521"/>
      <c r="AX28" s="521"/>
      <c r="AY28" s="521"/>
      <c r="AZ28" s="492"/>
      <c r="BA28" s="521"/>
      <c r="BB28" s="521"/>
      <c r="BC28" s="521"/>
      <c r="BD28" s="521"/>
      <c r="BE28" s="521"/>
      <c r="BF28" s="521"/>
      <c r="BG28" s="492"/>
      <c r="BH28" s="521"/>
      <c r="BI28" s="521"/>
      <c r="BJ28" s="521"/>
      <c r="BK28" s="521"/>
      <c r="BL28" s="521"/>
      <c r="BM28" s="521"/>
      <c r="BN28" s="521"/>
      <c r="BO28" s="521"/>
      <c r="BP28" s="521"/>
      <c r="BQ28" s="521"/>
      <c r="BR28" s="521"/>
      <c r="BS28" s="521"/>
      <c r="BT28" s="521"/>
      <c r="BU28" s="521"/>
      <c r="BV28" s="521"/>
      <c r="BW28" s="521"/>
      <c r="BX28" s="521"/>
      <c r="BY28" s="521"/>
      <c r="BZ28" s="521"/>
      <c r="CA28" s="521"/>
      <c r="CB28" s="521"/>
      <c r="CC28" s="521"/>
      <c r="CD28" s="521"/>
      <c r="CE28" s="521"/>
      <c r="CF28" s="521"/>
      <c r="CG28" s="521"/>
      <c r="CH28" s="521"/>
      <c r="CI28" s="521"/>
      <c r="CJ28" s="521"/>
      <c r="CK28" s="521"/>
      <c r="CL28" s="521"/>
      <c r="CM28" s="521"/>
      <c r="CN28" s="521"/>
      <c r="CO28" s="521"/>
      <c r="CP28" s="521"/>
      <c r="CQ28" s="521"/>
      <c r="CR28" s="521"/>
      <c r="CS28" s="521"/>
      <c r="CT28" s="521"/>
      <c r="CU28" s="521"/>
      <c r="CV28" s="521"/>
      <c r="CW28" s="521"/>
      <c r="CX28" s="521"/>
      <c r="CY28" s="521"/>
      <c r="CZ28" s="521"/>
      <c r="DA28" s="521"/>
      <c r="DB28" s="521"/>
      <c r="DC28" s="521"/>
      <c r="DD28" s="521"/>
      <c r="DE28" s="521"/>
      <c r="DF28" s="521"/>
      <c r="DG28" s="521"/>
      <c r="DH28" s="521"/>
      <c r="DI28" s="521"/>
      <c r="DJ28" s="521"/>
      <c r="DK28" s="521"/>
      <c r="DL28" s="521"/>
      <c r="DM28" s="521"/>
      <c r="DN28" s="521"/>
      <c r="DO28" s="521"/>
      <c r="DP28" s="521"/>
      <c r="DQ28" s="521"/>
      <c r="DR28" s="521"/>
      <c r="DS28" s="521"/>
      <c r="DT28" s="521"/>
      <c r="DU28" s="521"/>
      <c r="DV28" s="521"/>
      <c r="DW28" s="521"/>
      <c r="DX28" s="521"/>
      <c r="DY28" s="521"/>
      <c r="DZ28" s="521"/>
      <c r="EA28" s="521"/>
      <c r="EB28" s="521"/>
      <c r="EC28" s="521"/>
      <c r="ED28" s="521"/>
      <c r="EE28" s="521"/>
      <c r="EF28" s="521"/>
      <c r="EG28" s="521"/>
      <c r="EH28" s="521"/>
      <c r="EI28" s="521"/>
    </row>
    <row r="29" spans="1:139" ht="12" customHeight="1">
      <c r="A29" s="850"/>
      <c r="B29" s="850"/>
      <c r="C29" s="547"/>
      <c r="D29" s="546"/>
      <c r="E29" s="547"/>
      <c r="F29" s="547"/>
      <c r="G29" s="547"/>
      <c r="H29" s="547"/>
      <c r="I29" s="547"/>
      <c r="J29" s="547"/>
      <c r="K29" s="546"/>
      <c r="L29" s="547"/>
      <c r="M29" s="547"/>
      <c r="N29" s="547"/>
      <c r="O29" s="547"/>
      <c r="P29" s="547"/>
      <c r="Q29" s="547"/>
      <c r="R29" s="546"/>
      <c r="S29" s="547"/>
      <c r="T29" s="547"/>
      <c r="U29" s="547"/>
      <c r="V29" s="547"/>
      <c r="W29" s="547"/>
      <c r="X29" s="547"/>
      <c r="Y29" s="546"/>
      <c r="Z29" s="547"/>
      <c r="AA29" s="547"/>
      <c r="AB29" s="547"/>
      <c r="AC29" s="547"/>
      <c r="AD29" s="547"/>
      <c r="AE29" s="546"/>
      <c r="AF29" s="547"/>
      <c r="AG29" s="547"/>
      <c r="AH29" s="547"/>
      <c r="AI29" s="547"/>
      <c r="AJ29" s="547"/>
      <c r="AK29" s="547"/>
      <c r="AL29" s="546"/>
      <c r="AM29" s="547"/>
      <c r="AN29" s="547"/>
      <c r="AO29" s="547"/>
      <c r="AP29" s="547"/>
      <c r="AQ29" s="547"/>
      <c r="AR29" s="547"/>
      <c r="AS29" s="546"/>
      <c r="AT29" s="547"/>
      <c r="AU29" s="547"/>
      <c r="AV29" s="547"/>
      <c r="AW29" s="521"/>
      <c r="AX29" s="521"/>
      <c r="AY29" s="521"/>
      <c r="AZ29" s="492"/>
      <c r="BA29" s="521"/>
      <c r="BB29" s="521"/>
      <c r="BC29" s="521"/>
      <c r="BD29" s="521"/>
      <c r="BE29" s="521"/>
      <c r="BF29" s="521"/>
      <c r="BG29" s="492"/>
      <c r="BH29" s="521"/>
      <c r="BI29" s="521"/>
      <c r="BJ29" s="521"/>
      <c r="BK29" s="521"/>
      <c r="BL29" s="521"/>
      <c r="BM29" s="521"/>
      <c r="BN29" s="521"/>
      <c r="BO29" s="521"/>
      <c r="BP29" s="521"/>
      <c r="BQ29" s="521"/>
      <c r="BR29" s="521"/>
      <c r="BS29" s="521"/>
      <c r="BT29" s="521"/>
      <c r="BU29" s="521"/>
      <c r="BV29" s="521"/>
      <c r="BW29" s="521"/>
      <c r="BX29" s="521"/>
      <c r="BY29" s="521"/>
      <c r="BZ29" s="521"/>
      <c r="CA29" s="521"/>
      <c r="CB29" s="521"/>
      <c r="CC29" s="521"/>
      <c r="CD29" s="521"/>
      <c r="CE29" s="521"/>
      <c r="CF29" s="521"/>
      <c r="CG29" s="521"/>
      <c r="CH29" s="521"/>
      <c r="CI29" s="521"/>
      <c r="CJ29" s="521"/>
      <c r="CK29" s="521"/>
      <c r="CL29" s="521"/>
      <c r="CM29" s="521"/>
      <c r="CN29" s="521"/>
      <c r="CO29" s="521"/>
      <c r="CP29" s="521"/>
      <c r="CQ29" s="521"/>
      <c r="CR29" s="521"/>
      <c r="CS29" s="521"/>
      <c r="CT29" s="521"/>
      <c r="CU29" s="521"/>
      <c r="CV29" s="521"/>
      <c r="CW29" s="521"/>
      <c r="CX29" s="521"/>
      <c r="CY29" s="521"/>
      <c r="CZ29" s="521"/>
      <c r="DA29" s="521"/>
      <c r="DB29" s="521"/>
      <c r="DC29" s="521"/>
      <c r="DD29" s="521"/>
      <c r="DE29" s="521"/>
      <c r="DF29" s="521"/>
      <c r="DG29" s="521"/>
      <c r="DH29" s="521"/>
      <c r="DI29" s="521"/>
      <c r="DJ29" s="521"/>
      <c r="DK29" s="521"/>
      <c r="DL29" s="521"/>
      <c r="DM29" s="521"/>
      <c r="DN29" s="521"/>
      <c r="DO29" s="521"/>
      <c r="DP29" s="521"/>
      <c r="DQ29" s="521"/>
      <c r="DR29" s="521"/>
      <c r="DS29" s="521"/>
      <c r="DT29" s="521"/>
      <c r="DU29" s="521"/>
      <c r="DV29" s="521"/>
      <c r="DW29" s="521"/>
      <c r="DX29" s="521"/>
      <c r="DY29" s="521"/>
      <c r="DZ29" s="521"/>
      <c r="EA29" s="521"/>
      <c r="EB29" s="521"/>
      <c r="EC29" s="521"/>
      <c r="ED29" s="521"/>
      <c r="EE29" s="521"/>
      <c r="EF29" s="521"/>
      <c r="EG29" s="521"/>
      <c r="EH29" s="521"/>
      <c r="EI29" s="521"/>
    </row>
    <row r="30" spans="1:139" ht="12" customHeight="1">
      <c r="A30" s="850"/>
      <c r="B30" s="850"/>
      <c r="C30" s="547"/>
      <c r="D30" s="546"/>
      <c r="E30" s="547"/>
      <c r="F30" s="547"/>
      <c r="G30" s="547"/>
      <c r="H30" s="547"/>
      <c r="I30" s="547"/>
      <c r="J30" s="547"/>
      <c r="K30" s="546"/>
      <c r="L30" s="547"/>
      <c r="M30" s="547"/>
      <c r="N30" s="547"/>
      <c r="O30" s="547"/>
      <c r="P30" s="547"/>
      <c r="Q30" s="547"/>
      <c r="R30" s="546"/>
      <c r="S30" s="547"/>
      <c r="T30" s="547"/>
      <c r="U30" s="547"/>
      <c r="V30" s="547"/>
      <c r="W30" s="547"/>
      <c r="X30" s="547"/>
      <c r="Y30" s="546"/>
      <c r="Z30" s="547"/>
      <c r="AA30" s="547"/>
      <c r="AB30" s="547"/>
      <c r="AC30" s="547"/>
      <c r="AD30" s="547"/>
      <c r="AE30" s="546"/>
      <c r="AF30" s="547"/>
      <c r="AG30" s="547"/>
      <c r="AH30" s="547"/>
      <c r="AI30" s="547"/>
      <c r="AJ30" s="547"/>
      <c r="AK30" s="547"/>
      <c r="AL30" s="546"/>
      <c r="AM30" s="547"/>
      <c r="AN30" s="547"/>
      <c r="AO30" s="547"/>
      <c r="AP30" s="547"/>
      <c r="AQ30" s="547"/>
      <c r="AR30" s="547"/>
      <c r="AS30" s="546"/>
      <c r="AT30" s="547"/>
      <c r="AU30" s="547"/>
      <c r="AV30" s="547"/>
      <c r="AW30" s="521"/>
      <c r="AX30" s="521"/>
      <c r="AY30" s="521"/>
      <c r="AZ30" s="492"/>
      <c r="BA30" s="521"/>
      <c r="BB30" s="521"/>
      <c r="BC30" s="521"/>
      <c r="BD30" s="521"/>
      <c r="BE30" s="521"/>
      <c r="BF30" s="521"/>
      <c r="BG30" s="492"/>
      <c r="BH30" s="521"/>
      <c r="BI30" s="521"/>
      <c r="BJ30" s="521"/>
      <c r="BK30" s="521"/>
      <c r="BL30" s="521"/>
      <c r="BM30" s="521"/>
      <c r="BN30" s="521"/>
      <c r="BO30" s="521"/>
      <c r="BP30" s="521"/>
      <c r="BQ30" s="521"/>
      <c r="BR30" s="521"/>
      <c r="BS30" s="521"/>
      <c r="BT30" s="521"/>
      <c r="BU30" s="521"/>
      <c r="BV30" s="521"/>
      <c r="BW30" s="521"/>
      <c r="BX30" s="521"/>
      <c r="BY30" s="521"/>
      <c r="BZ30" s="521"/>
      <c r="CA30" s="521"/>
      <c r="CB30" s="521"/>
      <c r="CC30" s="521"/>
      <c r="CD30" s="521"/>
      <c r="CE30" s="521"/>
      <c r="CF30" s="521"/>
      <c r="CG30" s="521"/>
      <c r="CH30" s="521"/>
      <c r="CI30" s="521"/>
      <c r="CJ30" s="521"/>
      <c r="CK30" s="521"/>
      <c r="CL30" s="521"/>
      <c r="CM30" s="521"/>
      <c r="CN30" s="521"/>
      <c r="CO30" s="521"/>
      <c r="CP30" s="521"/>
      <c r="CQ30" s="521"/>
      <c r="CR30" s="521"/>
      <c r="CS30" s="521"/>
      <c r="CT30" s="521"/>
      <c r="CU30" s="521"/>
      <c r="CV30" s="521"/>
      <c r="CW30" s="521"/>
      <c r="CX30" s="521"/>
      <c r="CY30" s="521"/>
      <c r="CZ30" s="521"/>
      <c r="DA30" s="521"/>
      <c r="DB30" s="521"/>
      <c r="DC30" s="521"/>
      <c r="DD30" s="521"/>
      <c r="DE30" s="521"/>
      <c r="DF30" s="521"/>
      <c r="DG30" s="521"/>
      <c r="DH30" s="521"/>
      <c r="DI30" s="521"/>
      <c r="DJ30" s="521"/>
      <c r="DK30" s="521"/>
      <c r="DL30" s="521"/>
      <c r="DM30" s="521"/>
      <c r="DN30" s="521"/>
      <c r="DO30" s="521"/>
      <c r="DP30" s="521"/>
      <c r="DQ30" s="521"/>
      <c r="DR30" s="521"/>
      <c r="DS30" s="521"/>
      <c r="DT30" s="521"/>
      <c r="DU30" s="521"/>
      <c r="DV30" s="521"/>
      <c r="DW30" s="521"/>
      <c r="DX30" s="521"/>
      <c r="DY30" s="521"/>
      <c r="DZ30" s="521"/>
      <c r="EA30" s="521"/>
      <c r="EB30" s="521"/>
      <c r="EC30" s="521"/>
      <c r="ED30" s="521"/>
      <c r="EE30" s="521"/>
      <c r="EF30" s="521"/>
      <c r="EG30" s="521"/>
      <c r="EH30" s="521"/>
      <c r="EI30" s="521"/>
    </row>
    <row r="31" spans="1:139" ht="12" customHeight="1">
      <c r="A31" s="850"/>
      <c r="B31" s="850"/>
      <c r="C31" s="547"/>
      <c r="D31" s="546"/>
      <c r="E31" s="547"/>
      <c r="F31" s="547"/>
      <c r="G31" s="547"/>
      <c r="H31" s="547"/>
      <c r="I31" s="547"/>
      <c r="J31" s="547"/>
      <c r="K31" s="546"/>
      <c r="L31" s="547"/>
      <c r="M31" s="547"/>
      <c r="N31" s="547"/>
      <c r="O31" s="547"/>
      <c r="P31" s="547"/>
      <c r="Q31" s="547"/>
      <c r="R31" s="546"/>
      <c r="S31" s="547"/>
      <c r="T31" s="547"/>
      <c r="U31" s="547"/>
      <c r="V31" s="547"/>
      <c r="W31" s="547"/>
      <c r="X31" s="547"/>
      <c r="Y31" s="546"/>
      <c r="Z31" s="547"/>
      <c r="AA31" s="547"/>
      <c r="AB31" s="547"/>
      <c r="AC31" s="547"/>
      <c r="AD31" s="547"/>
      <c r="AE31" s="546"/>
      <c r="AF31" s="547"/>
      <c r="AG31" s="547"/>
      <c r="AH31" s="547"/>
      <c r="AI31" s="547"/>
      <c r="AJ31" s="547"/>
      <c r="AK31" s="547"/>
      <c r="AL31" s="546"/>
      <c r="AM31" s="547"/>
      <c r="AN31" s="547"/>
      <c r="AO31" s="547"/>
      <c r="AP31" s="547"/>
      <c r="AQ31" s="547"/>
      <c r="AR31" s="547"/>
      <c r="AS31" s="546"/>
      <c r="AT31" s="547"/>
      <c r="AU31" s="547"/>
      <c r="AV31" s="547"/>
      <c r="AW31" s="521"/>
      <c r="AX31" s="521"/>
      <c r="AY31" s="521"/>
      <c r="AZ31" s="492"/>
      <c r="BA31" s="521"/>
      <c r="BB31" s="521"/>
      <c r="BC31" s="521"/>
      <c r="BD31" s="521"/>
      <c r="BE31" s="521"/>
      <c r="BF31" s="521"/>
      <c r="BG31" s="492"/>
      <c r="BH31" s="521"/>
      <c r="BI31" s="521"/>
      <c r="BJ31" s="521"/>
      <c r="BK31" s="521"/>
      <c r="BL31" s="521"/>
      <c r="BM31" s="521"/>
      <c r="BN31" s="521"/>
      <c r="BO31" s="521"/>
      <c r="BP31" s="521"/>
      <c r="BQ31" s="521"/>
      <c r="BR31" s="521"/>
      <c r="BS31" s="521"/>
      <c r="BT31" s="521"/>
      <c r="BU31" s="521"/>
      <c r="BV31" s="521"/>
      <c r="BW31" s="521"/>
      <c r="BX31" s="521"/>
      <c r="BY31" s="521"/>
      <c r="BZ31" s="521"/>
      <c r="CA31" s="521"/>
      <c r="CB31" s="521"/>
      <c r="CC31" s="521"/>
      <c r="CD31" s="521"/>
      <c r="CE31" s="521"/>
      <c r="CF31" s="521"/>
      <c r="CG31" s="521"/>
      <c r="CH31" s="521"/>
      <c r="CI31" s="521"/>
      <c r="CJ31" s="521"/>
      <c r="CK31" s="521"/>
      <c r="CL31" s="521"/>
      <c r="CM31" s="521"/>
      <c r="CN31" s="521"/>
      <c r="CO31" s="521"/>
      <c r="CP31" s="521"/>
      <c r="CQ31" s="521"/>
      <c r="CR31" s="521"/>
      <c r="CS31" s="521"/>
      <c r="CT31" s="521"/>
      <c r="CU31" s="521"/>
      <c r="CV31" s="521"/>
      <c r="CW31" s="521"/>
      <c r="CX31" s="521"/>
      <c r="CY31" s="521"/>
      <c r="CZ31" s="521"/>
      <c r="DA31" s="521"/>
      <c r="DB31" s="521"/>
      <c r="DC31" s="521"/>
      <c r="DD31" s="521"/>
      <c r="DE31" s="521"/>
      <c r="DF31" s="521"/>
      <c r="DG31" s="521"/>
      <c r="DH31" s="521"/>
      <c r="DI31" s="521"/>
      <c r="DJ31" s="521"/>
      <c r="DK31" s="521"/>
      <c r="DL31" s="521"/>
      <c r="DM31" s="521"/>
      <c r="DN31" s="521"/>
      <c r="DO31" s="521"/>
      <c r="DP31" s="521"/>
      <c r="DQ31" s="521"/>
      <c r="DR31" s="521"/>
      <c r="DS31" s="521"/>
      <c r="DT31" s="521"/>
      <c r="DU31" s="521"/>
      <c r="DV31" s="521"/>
      <c r="DW31" s="521"/>
      <c r="DX31" s="521"/>
      <c r="DY31" s="521"/>
      <c r="DZ31" s="521"/>
      <c r="EA31" s="521"/>
      <c r="EB31" s="521"/>
      <c r="EC31" s="521"/>
      <c r="ED31" s="521"/>
      <c r="EE31" s="521"/>
      <c r="EF31" s="521"/>
      <c r="EG31" s="521"/>
      <c r="EH31" s="521"/>
      <c r="EI31" s="521"/>
    </row>
    <row r="32" spans="1:139" ht="12" customHeight="1">
      <c r="A32" s="850"/>
      <c r="B32" s="850"/>
      <c r="C32" s="547"/>
      <c r="D32" s="546"/>
      <c r="E32" s="547"/>
      <c r="F32" s="547"/>
      <c r="G32" s="547"/>
      <c r="H32" s="547"/>
      <c r="I32" s="547"/>
      <c r="J32" s="547"/>
      <c r="K32" s="546"/>
      <c r="L32" s="547"/>
      <c r="M32" s="547"/>
      <c r="N32" s="547"/>
      <c r="O32" s="547"/>
      <c r="P32" s="547"/>
      <c r="Q32" s="547"/>
      <c r="R32" s="546"/>
      <c r="S32" s="547"/>
      <c r="T32" s="547"/>
      <c r="U32" s="547"/>
      <c r="V32" s="547"/>
      <c r="W32" s="547"/>
      <c r="X32" s="547"/>
      <c r="Y32" s="546"/>
      <c r="Z32" s="547"/>
      <c r="AA32" s="547"/>
      <c r="AB32" s="547"/>
      <c r="AC32" s="547"/>
      <c r="AD32" s="547"/>
      <c r="AE32" s="546"/>
      <c r="AF32" s="547"/>
      <c r="AG32" s="547"/>
      <c r="AH32" s="547"/>
      <c r="AI32" s="547"/>
      <c r="AJ32" s="547"/>
      <c r="AK32" s="547"/>
      <c r="AL32" s="546"/>
      <c r="AM32" s="547"/>
      <c r="AN32" s="547"/>
      <c r="AO32" s="547"/>
      <c r="AP32" s="547"/>
      <c r="AQ32" s="547"/>
      <c r="AR32" s="547"/>
      <c r="AS32" s="546"/>
      <c r="AT32" s="547"/>
      <c r="AU32" s="547"/>
      <c r="AV32" s="547"/>
      <c r="AW32" s="521"/>
      <c r="AX32" s="521"/>
      <c r="AY32" s="521"/>
      <c r="AZ32" s="492"/>
      <c r="BA32" s="521"/>
      <c r="BB32" s="521"/>
      <c r="BC32" s="521"/>
      <c r="BD32" s="521"/>
      <c r="BE32" s="521"/>
      <c r="BF32" s="521"/>
      <c r="BG32" s="492"/>
      <c r="BH32" s="521"/>
      <c r="BI32" s="521"/>
      <c r="BJ32" s="521"/>
      <c r="BK32" s="521"/>
      <c r="BL32" s="521"/>
      <c r="BM32" s="521"/>
      <c r="BN32" s="521"/>
      <c r="BO32" s="521"/>
      <c r="BP32" s="521"/>
      <c r="BQ32" s="521"/>
      <c r="BR32" s="521"/>
      <c r="BS32" s="521"/>
      <c r="BT32" s="521"/>
      <c r="BU32" s="521"/>
      <c r="BV32" s="521"/>
      <c r="BW32" s="521"/>
      <c r="BX32" s="521"/>
      <c r="BY32" s="521"/>
      <c r="BZ32" s="521"/>
      <c r="CA32" s="521"/>
      <c r="CB32" s="521"/>
      <c r="CC32" s="521"/>
      <c r="CD32" s="521"/>
      <c r="CE32" s="521"/>
      <c r="CF32" s="521"/>
      <c r="CG32" s="521"/>
      <c r="CH32" s="521"/>
      <c r="CI32" s="521"/>
      <c r="CJ32" s="521"/>
      <c r="CK32" s="521"/>
      <c r="CL32" s="521"/>
      <c r="CM32" s="521"/>
      <c r="CN32" s="521"/>
      <c r="CO32" s="521"/>
      <c r="CP32" s="521"/>
      <c r="CQ32" s="521"/>
      <c r="CR32" s="521"/>
      <c r="CS32" s="521"/>
      <c r="CT32" s="521"/>
      <c r="CU32" s="521"/>
      <c r="CV32" s="521"/>
      <c r="CW32" s="521"/>
      <c r="CX32" s="521"/>
      <c r="CY32" s="521"/>
      <c r="CZ32" s="521"/>
      <c r="DA32" s="521"/>
      <c r="DB32" s="521"/>
      <c r="DC32" s="521"/>
      <c r="DD32" s="521"/>
      <c r="DE32" s="521"/>
      <c r="DF32" s="521"/>
      <c r="DG32" s="521"/>
      <c r="DH32" s="521"/>
      <c r="DI32" s="521"/>
      <c r="DJ32" s="521"/>
      <c r="DK32" s="521"/>
      <c r="DL32" s="521"/>
      <c r="DM32" s="521"/>
      <c r="DN32" s="521"/>
      <c r="DO32" s="521"/>
      <c r="DP32" s="521"/>
      <c r="DQ32" s="521"/>
      <c r="DR32" s="521"/>
      <c r="DS32" s="521"/>
      <c r="DT32" s="521"/>
      <c r="DU32" s="521"/>
      <c r="DV32" s="521"/>
      <c r="DW32" s="521"/>
      <c r="DX32" s="521"/>
      <c r="DY32" s="521"/>
      <c r="DZ32" s="521"/>
      <c r="EA32" s="521"/>
      <c r="EB32" s="521"/>
      <c r="EC32" s="521"/>
      <c r="ED32" s="521"/>
      <c r="EE32" s="521"/>
      <c r="EF32" s="521"/>
      <c r="EG32" s="521"/>
      <c r="EH32" s="521"/>
      <c r="EI32" s="521"/>
    </row>
    <row r="33" spans="1:139" ht="12" customHeight="1">
      <c r="A33" s="850"/>
      <c r="B33" s="850"/>
      <c r="C33" s="547"/>
      <c r="D33" s="546"/>
      <c r="E33" s="547"/>
      <c r="F33" s="547"/>
      <c r="G33" s="547"/>
      <c r="H33" s="547"/>
      <c r="I33" s="547"/>
      <c r="J33" s="547"/>
      <c r="K33" s="546"/>
      <c r="L33" s="547"/>
      <c r="M33" s="547"/>
      <c r="N33" s="547"/>
      <c r="O33" s="547"/>
      <c r="P33" s="547"/>
      <c r="Q33" s="547"/>
      <c r="R33" s="546"/>
      <c r="S33" s="547"/>
      <c r="T33" s="547"/>
      <c r="U33" s="547"/>
      <c r="V33" s="547"/>
      <c r="W33" s="547"/>
      <c r="X33" s="547"/>
      <c r="Y33" s="546"/>
      <c r="Z33" s="547"/>
      <c r="AA33" s="547"/>
      <c r="AB33" s="547"/>
      <c r="AC33" s="547"/>
      <c r="AD33" s="547"/>
      <c r="AE33" s="546"/>
      <c r="AF33" s="547"/>
      <c r="AG33" s="547"/>
      <c r="AH33" s="547"/>
      <c r="AI33" s="547"/>
      <c r="AJ33" s="547"/>
      <c r="AK33" s="547"/>
      <c r="AL33" s="546"/>
      <c r="AM33" s="547"/>
      <c r="AN33" s="547"/>
      <c r="AO33" s="547"/>
      <c r="AP33" s="547"/>
      <c r="AQ33" s="547"/>
      <c r="AR33" s="547"/>
      <c r="AS33" s="546"/>
      <c r="AT33" s="547"/>
      <c r="AU33" s="547"/>
      <c r="AV33" s="547"/>
      <c r="AW33" s="521"/>
      <c r="AX33" s="521"/>
      <c r="AY33" s="521"/>
      <c r="AZ33" s="492"/>
      <c r="BA33" s="521"/>
      <c r="BB33" s="521"/>
      <c r="BC33" s="521"/>
      <c r="BD33" s="521"/>
      <c r="BE33" s="521"/>
      <c r="BF33" s="521"/>
      <c r="BG33" s="492"/>
      <c r="BH33" s="521"/>
      <c r="BI33" s="521"/>
      <c r="BJ33" s="521"/>
      <c r="BK33" s="521"/>
      <c r="BL33" s="521"/>
      <c r="BM33" s="521"/>
      <c r="BN33" s="521"/>
      <c r="BO33" s="521"/>
      <c r="BP33" s="521"/>
      <c r="BQ33" s="521"/>
      <c r="BR33" s="521"/>
      <c r="BS33" s="521"/>
      <c r="BT33" s="521"/>
      <c r="BU33" s="521"/>
      <c r="BV33" s="521"/>
      <c r="BW33" s="521"/>
      <c r="BX33" s="521"/>
      <c r="BY33" s="521"/>
      <c r="BZ33" s="521"/>
      <c r="CA33" s="521"/>
      <c r="CB33" s="521"/>
      <c r="CC33" s="521"/>
      <c r="CD33" s="521"/>
      <c r="CE33" s="521"/>
      <c r="CF33" s="521"/>
      <c r="CG33" s="521"/>
      <c r="CH33" s="521"/>
      <c r="CI33" s="521"/>
      <c r="CJ33" s="521"/>
      <c r="CK33" s="521"/>
      <c r="CL33" s="521"/>
      <c r="CM33" s="521"/>
      <c r="CN33" s="521"/>
      <c r="CO33" s="521"/>
      <c r="CP33" s="521"/>
      <c r="CQ33" s="521"/>
      <c r="CR33" s="521"/>
      <c r="CS33" s="521"/>
      <c r="CT33" s="521"/>
      <c r="CU33" s="521"/>
      <c r="CV33" s="521"/>
      <c r="CW33" s="521"/>
      <c r="CX33" s="521"/>
      <c r="CY33" s="521"/>
      <c r="CZ33" s="521"/>
      <c r="DA33" s="521"/>
      <c r="DB33" s="521"/>
      <c r="DC33" s="521"/>
      <c r="DD33" s="521"/>
      <c r="DE33" s="521"/>
      <c r="DF33" s="521"/>
      <c r="DG33" s="521"/>
      <c r="DH33" s="521"/>
      <c r="DI33" s="521"/>
      <c r="DJ33" s="521"/>
      <c r="DK33" s="521"/>
      <c r="DL33" s="521"/>
      <c r="DM33" s="521"/>
      <c r="DN33" s="521"/>
      <c r="DO33" s="521"/>
      <c r="DP33" s="521"/>
      <c r="DQ33" s="521"/>
      <c r="DR33" s="521"/>
      <c r="DS33" s="521"/>
      <c r="DT33" s="521"/>
      <c r="DU33" s="521"/>
      <c r="DV33" s="521"/>
      <c r="DW33" s="521"/>
      <c r="DX33" s="521"/>
      <c r="DY33" s="521"/>
      <c r="DZ33" s="521"/>
      <c r="EA33" s="521"/>
      <c r="EB33" s="521"/>
      <c r="EC33" s="521"/>
      <c r="ED33" s="521"/>
      <c r="EE33" s="521"/>
      <c r="EF33" s="521"/>
      <c r="EG33" s="521"/>
      <c r="EH33" s="521"/>
      <c r="EI33" s="521"/>
    </row>
    <row r="34" spans="1:139" ht="12" customHeight="1">
      <c r="A34" s="850"/>
      <c r="B34" s="850"/>
      <c r="C34" s="547"/>
      <c r="D34" s="546"/>
      <c r="E34" s="547"/>
      <c r="F34" s="547"/>
      <c r="G34" s="547"/>
      <c r="H34" s="547"/>
      <c r="I34" s="547"/>
      <c r="J34" s="547"/>
      <c r="K34" s="546"/>
      <c r="L34" s="547"/>
      <c r="M34" s="547"/>
      <c r="N34" s="547"/>
      <c r="O34" s="547"/>
      <c r="P34" s="547"/>
      <c r="Q34" s="547"/>
      <c r="R34" s="546"/>
      <c r="S34" s="547"/>
      <c r="T34" s="547"/>
      <c r="U34" s="547"/>
      <c r="V34" s="547"/>
      <c r="W34" s="547"/>
      <c r="X34" s="547"/>
      <c r="Y34" s="546"/>
      <c r="Z34" s="547"/>
      <c r="AA34" s="547"/>
      <c r="AB34" s="547"/>
      <c r="AC34" s="547"/>
      <c r="AD34" s="547"/>
      <c r="AE34" s="546"/>
      <c r="AF34" s="547"/>
      <c r="AG34" s="547"/>
      <c r="AH34" s="547"/>
      <c r="AI34" s="547"/>
      <c r="AJ34" s="547"/>
      <c r="AK34" s="547"/>
      <c r="AL34" s="546"/>
      <c r="AM34" s="547"/>
      <c r="AN34" s="547"/>
      <c r="AO34" s="547"/>
      <c r="AP34" s="547"/>
      <c r="AQ34" s="547"/>
      <c r="AR34" s="547"/>
      <c r="AS34" s="546"/>
      <c r="AT34" s="547"/>
      <c r="AU34" s="547"/>
      <c r="AV34" s="547"/>
      <c r="AW34" s="521"/>
      <c r="AX34" s="521"/>
      <c r="AY34" s="521"/>
      <c r="AZ34" s="492"/>
      <c r="BA34" s="521"/>
      <c r="BB34" s="521"/>
      <c r="BC34" s="521"/>
      <c r="BD34" s="521"/>
      <c r="BE34" s="521"/>
      <c r="BF34" s="521"/>
      <c r="BG34" s="492"/>
      <c r="BH34" s="521"/>
      <c r="BI34" s="521"/>
      <c r="BJ34" s="521"/>
      <c r="BK34" s="521"/>
      <c r="BL34" s="521"/>
      <c r="BM34" s="521"/>
      <c r="BN34" s="521"/>
      <c r="BO34" s="521"/>
      <c r="BP34" s="521"/>
      <c r="BQ34" s="521"/>
      <c r="BR34" s="521"/>
      <c r="BS34" s="521"/>
      <c r="BT34" s="521"/>
      <c r="BU34" s="521"/>
      <c r="BV34" s="521"/>
      <c r="BW34" s="521"/>
      <c r="BX34" s="521"/>
      <c r="BY34" s="521"/>
      <c r="BZ34" s="521"/>
      <c r="CA34" s="521"/>
      <c r="CB34" s="521"/>
      <c r="CC34" s="521"/>
      <c r="CD34" s="521"/>
      <c r="CE34" s="521"/>
      <c r="CF34" s="521"/>
      <c r="CG34" s="521"/>
      <c r="CH34" s="521"/>
      <c r="CI34" s="521"/>
      <c r="CJ34" s="521"/>
      <c r="CK34" s="521"/>
      <c r="CL34" s="521"/>
      <c r="CM34" s="521"/>
      <c r="CN34" s="521"/>
      <c r="CO34" s="521"/>
      <c r="CP34" s="521"/>
      <c r="CQ34" s="521"/>
      <c r="CR34" s="521"/>
      <c r="CS34" s="521"/>
      <c r="CT34" s="521"/>
      <c r="CU34" s="521"/>
      <c r="CV34" s="521"/>
      <c r="CW34" s="521"/>
      <c r="CX34" s="521"/>
      <c r="CY34" s="521"/>
      <c r="CZ34" s="521"/>
      <c r="DA34" s="521"/>
      <c r="DB34" s="521"/>
      <c r="DC34" s="521"/>
      <c r="DD34" s="521"/>
      <c r="DE34" s="521"/>
      <c r="DF34" s="521"/>
      <c r="DG34" s="521"/>
      <c r="DH34" s="521"/>
      <c r="DI34" s="521"/>
      <c r="DJ34" s="521"/>
      <c r="DK34" s="521"/>
      <c r="DL34" s="521"/>
      <c r="DM34" s="521"/>
      <c r="DN34" s="521"/>
      <c r="DO34" s="521"/>
      <c r="DP34" s="521"/>
      <c r="DQ34" s="521"/>
      <c r="DR34" s="521"/>
      <c r="DS34" s="521"/>
      <c r="DT34" s="521"/>
      <c r="DU34" s="521"/>
      <c r="DV34" s="521"/>
      <c r="DW34" s="521"/>
      <c r="DX34" s="521"/>
      <c r="DY34" s="521"/>
      <c r="DZ34" s="521"/>
      <c r="EA34" s="521"/>
      <c r="EB34" s="521"/>
      <c r="EC34" s="521"/>
      <c r="ED34" s="521"/>
      <c r="EE34" s="521"/>
      <c r="EF34" s="521"/>
      <c r="EG34" s="521"/>
      <c r="EH34" s="521"/>
      <c r="EI34" s="521"/>
    </row>
    <row r="35" spans="1:139" ht="12" customHeight="1">
      <c r="A35" s="850"/>
      <c r="B35" s="850"/>
      <c r="C35" s="547"/>
      <c r="D35" s="546"/>
      <c r="E35" s="547"/>
      <c r="F35" s="547"/>
      <c r="G35" s="547"/>
      <c r="H35" s="547"/>
      <c r="I35" s="547"/>
      <c r="J35" s="547"/>
      <c r="K35" s="546"/>
      <c r="L35" s="547"/>
      <c r="M35" s="547"/>
      <c r="N35" s="547"/>
      <c r="O35" s="547"/>
      <c r="P35" s="547"/>
      <c r="Q35" s="547"/>
      <c r="R35" s="546"/>
      <c r="S35" s="547"/>
      <c r="T35" s="547"/>
      <c r="U35" s="547"/>
      <c r="V35" s="547"/>
      <c r="W35" s="547"/>
      <c r="X35" s="547"/>
      <c r="Y35" s="546"/>
      <c r="Z35" s="547"/>
      <c r="AA35" s="547"/>
      <c r="AB35" s="547"/>
      <c r="AC35" s="547"/>
      <c r="AD35" s="547"/>
      <c r="AE35" s="546"/>
      <c r="AF35" s="547"/>
      <c r="AG35" s="547"/>
      <c r="AH35" s="547"/>
      <c r="AI35" s="547"/>
      <c r="AJ35" s="547"/>
      <c r="AK35" s="547"/>
      <c r="AL35" s="546"/>
      <c r="AM35" s="547"/>
      <c r="AN35" s="547"/>
      <c r="AO35" s="547"/>
      <c r="AP35" s="547"/>
      <c r="AQ35" s="547"/>
      <c r="AR35" s="547"/>
      <c r="AS35" s="546"/>
      <c r="AT35" s="547"/>
      <c r="AU35" s="547"/>
      <c r="AV35" s="547"/>
      <c r="AW35" s="521"/>
      <c r="AX35" s="521"/>
      <c r="AY35" s="521"/>
      <c r="AZ35" s="492"/>
      <c r="BA35" s="521"/>
      <c r="BB35" s="521"/>
      <c r="BC35" s="521"/>
      <c r="BD35" s="521"/>
      <c r="BE35" s="521"/>
      <c r="BF35" s="521"/>
      <c r="BG35" s="492"/>
      <c r="BH35" s="521"/>
      <c r="BI35" s="521"/>
      <c r="BJ35" s="521"/>
      <c r="BK35" s="521"/>
      <c r="BL35" s="521"/>
      <c r="BM35" s="521"/>
      <c r="BN35" s="521"/>
      <c r="BO35" s="521"/>
      <c r="BP35" s="521"/>
      <c r="BQ35" s="521"/>
      <c r="BR35" s="521"/>
      <c r="BS35" s="521"/>
      <c r="BT35" s="521"/>
      <c r="BU35" s="521"/>
      <c r="BV35" s="521"/>
      <c r="BW35" s="521"/>
      <c r="BX35" s="521"/>
      <c r="BY35" s="521"/>
      <c r="BZ35" s="521"/>
      <c r="CA35" s="521"/>
      <c r="CB35" s="521"/>
      <c r="CC35" s="521"/>
      <c r="CD35" s="521"/>
      <c r="CE35" s="521"/>
      <c r="CF35" s="521"/>
      <c r="CG35" s="521"/>
      <c r="CH35" s="521"/>
      <c r="CI35" s="521"/>
      <c r="CJ35" s="521"/>
      <c r="CK35" s="521"/>
      <c r="CL35" s="521"/>
      <c r="CM35" s="521"/>
      <c r="CN35" s="521"/>
      <c r="CO35" s="521"/>
      <c r="CP35" s="521"/>
      <c r="CQ35" s="521"/>
      <c r="CR35" s="521"/>
      <c r="CS35" s="521"/>
      <c r="CT35" s="521"/>
      <c r="CU35" s="521"/>
      <c r="CV35" s="521"/>
      <c r="CW35" s="521"/>
      <c r="CX35" s="521"/>
      <c r="CY35" s="521"/>
      <c r="CZ35" s="521"/>
      <c r="DA35" s="521"/>
      <c r="DB35" s="521"/>
      <c r="DC35" s="521"/>
      <c r="DD35" s="521"/>
      <c r="DE35" s="521"/>
      <c r="DF35" s="521"/>
      <c r="DG35" s="521"/>
      <c r="DH35" s="521"/>
      <c r="DI35" s="521"/>
      <c r="DJ35" s="521"/>
      <c r="DK35" s="521"/>
      <c r="DL35" s="521"/>
      <c r="DM35" s="521"/>
      <c r="DN35" s="521"/>
      <c r="DO35" s="521"/>
      <c r="DP35" s="521"/>
      <c r="DQ35" s="521"/>
      <c r="DR35" s="521"/>
      <c r="DS35" s="521"/>
      <c r="DT35" s="521"/>
      <c r="DU35" s="521"/>
      <c r="DV35" s="521"/>
      <c r="DW35" s="521"/>
      <c r="DX35" s="521"/>
      <c r="DY35" s="521"/>
      <c r="DZ35" s="521"/>
      <c r="EA35" s="521"/>
      <c r="EB35" s="521"/>
      <c r="EC35" s="521"/>
      <c r="ED35" s="521"/>
      <c r="EE35" s="521"/>
      <c r="EF35" s="521"/>
      <c r="EG35" s="521"/>
      <c r="EH35" s="521"/>
      <c r="EI35" s="521"/>
    </row>
    <row r="36" spans="1:139" ht="12" customHeight="1">
      <c r="A36" s="850"/>
      <c r="B36" s="850"/>
      <c r="C36" s="547"/>
      <c r="D36" s="546"/>
      <c r="E36" s="547"/>
      <c r="F36" s="547"/>
      <c r="G36" s="547"/>
      <c r="H36" s="547"/>
      <c r="I36" s="547"/>
      <c r="J36" s="547"/>
      <c r="K36" s="546"/>
      <c r="L36" s="547"/>
      <c r="M36" s="547"/>
      <c r="N36" s="547"/>
      <c r="O36" s="547"/>
      <c r="P36" s="547"/>
      <c r="Q36" s="547"/>
      <c r="R36" s="546"/>
      <c r="S36" s="547"/>
      <c r="T36" s="547"/>
      <c r="U36" s="547"/>
      <c r="V36" s="547"/>
      <c r="W36" s="547"/>
      <c r="X36" s="547"/>
      <c r="Y36" s="546"/>
      <c r="Z36" s="547"/>
      <c r="AA36" s="547"/>
      <c r="AB36" s="547"/>
      <c r="AC36" s="547"/>
      <c r="AD36" s="547"/>
      <c r="AE36" s="546"/>
      <c r="AF36" s="547"/>
      <c r="AG36" s="547"/>
      <c r="AH36" s="547"/>
      <c r="AI36" s="547"/>
      <c r="AJ36" s="547"/>
      <c r="AK36" s="547"/>
      <c r="AL36" s="546"/>
      <c r="AM36" s="547"/>
      <c r="AN36" s="547"/>
      <c r="AO36" s="547"/>
      <c r="AP36" s="547"/>
      <c r="AQ36" s="547"/>
      <c r="AR36" s="547"/>
      <c r="AS36" s="546"/>
      <c r="AT36" s="547"/>
      <c r="AU36" s="547"/>
      <c r="AV36" s="547"/>
      <c r="AW36" s="521"/>
      <c r="AX36" s="521"/>
      <c r="AY36" s="521"/>
      <c r="AZ36" s="492"/>
      <c r="BA36" s="521"/>
      <c r="BB36" s="521"/>
      <c r="BC36" s="521"/>
      <c r="BD36" s="521"/>
      <c r="BE36" s="521"/>
      <c r="BF36" s="521"/>
      <c r="BG36" s="492"/>
      <c r="BH36" s="521"/>
      <c r="BI36" s="521"/>
      <c r="BJ36" s="521"/>
      <c r="BK36" s="521"/>
      <c r="BL36" s="521"/>
      <c r="BM36" s="521"/>
      <c r="BN36" s="521"/>
      <c r="BO36" s="521"/>
      <c r="BP36" s="521"/>
      <c r="BQ36" s="521"/>
      <c r="BR36" s="521"/>
      <c r="BS36" s="521"/>
      <c r="BT36" s="521"/>
      <c r="BU36" s="521"/>
      <c r="BV36" s="521"/>
      <c r="BW36" s="521"/>
      <c r="BX36" s="521"/>
      <c r="BY36" s="521"/>
      <c r="BZ36" s="521"/>
      <c r="CA36" s="521"/>
      <c r="CB36" s="521"/>
      <c r="CC36" s="521"/>
      <c r="CD36" s="521"/>
      <c r="CE36" s="521"/>
      <c r="CF36" s="521"/>
      <c r="CG36" s="521"/>
      <c r="CH36" s="521"/>
      <c r="CI36" s="521"/>
      <c r="CJ36" s="521"/>
      <c r="CK36" s="521"/>
      <c r="CL36" s="521"/>
      <c r="CM36" s="521"/>
      <c r="CN36" s="521"/>
      <c r="CO36" s="521"/>
      <c r="CP36" s="521"/>
      <c r="CQ36" s="521"/>
      <c r="CR36" s="521"/>
      <c r="CS36" s="521"/>
      <c r="CT36" s="521"/>
      <c r="CU36" s="521"/>
      <c r="CV36" s="521"/>
      <c r="CW36" s="521"/>
      <c r="CX36" s="521"/>
      <c r="CY36" s="521"/>
      <c r="CZ36" s="521"/>
      <c r="DA36" s="521"/>
      <c r="DB36" s="521"/>
      <c r="DC36" s="521"/>
      <c r="DD36" s="521"/>
      <c r="DE36" s="521"/>
      <c r="DF36" s="521"/>
      <c r="DG36" s="521"/>
      <c r="DH36" s="521"/>
      <c r="DI36" s="521"/>
      <c r="DJ36" s="521"/>
      <c r="DK36" s="521"/>
      <c r="DL36" s="521"/>
      <c r="DM36" s="521"/>
      <c r="DN36" s="521"/>
      <c r="DO36" s="521"/>
      <c r="DP36" s="521"/>
      <c r="DQ36" s="521"/>
      <c r="DR36" s="521"/>
      <c r="DS36" s="521"/>
      <c r="DT36" s="521"/>
      <c r="DU36" s="521"/>
      <c r="DV36" s="521"/>
      <c r="DW36" s="521"/>
      <c r="DX36" s="521"/>
      <c r="DY36" s="521"/>
      <c r="DZ36" s="521"/>
      <c r="EA36" s="521"/>
      <c r="EB36" s="521"/>
      <c r="EC36" s="521"/>
      <c r="ED36" s="521"/>
      <c r="EE36" s="521"/>
      <c r="EF36" s="521"/>
      <c r="EG36" s="521"/>
      <c r="EH36" s="521"/>
      <c r="EI36" s="521"/>
    </row>
    <row r="37" spans="1:139" ht="12" customHeight="1">
      <c r="A37" s="850"/>
      <c r="B37" s="850"/>
      <c r="C37" s="547"/>
      <c r="D37" s="546"/>
      <c r="E37" s="547"/>
      <c r="F37" s="547"/>
      <c r="G37" s="547"/>
      <c r="H37" s="547"/>
      <c r="I37" s="547"/>
      <c r="J37" s="547"/>
      <c r="K37" s="546"/>
      <c r="L37" s="547"/>
      <c r="M37" s="547"/>
      <c r="N37" s="547"/>
      <c r="O37" s="547"/>
      <c r="P37" s="547"/>
      <c r="Q37" s="547"/>
      <c r="R37" s="546"/>
      <c r="S37" s="547"/>
      <c r="T37" s="547"/>
      <c r="U37" s="547"/>
      <c r="V37" s="547"/>
      <c r="W37" s="547"/>
      <c r="X37" s="547"/>
      <c r="Y37" s="546"/>
      <c r="Z37" s="547"/>
      <c r="AA37" s="547"/>
      <c r="AB37" s="547"/>
      <c r="AC37" s="547"/>
      <c r="AD37" s="547"/>
      <c r="AE37" s="546"/>
      <c r="AF37" s="547"/>
      <c r="AG37" s="547"/>
      <c r="AH37" s="547"/>
      <c r="AI37" s="547"/>
      <c r="AJ37" s="547"/>
      <c r="AK37" s="547"/>
      <c r="AL37" s="546"/>
      <c r="AM37" s="547"/>
      <c r="AN37" s="547"/>
      <c r="AO37" s="547"/>
      <c r="AP37" s="547"/>
      <c r="AQ37" s="547"/>
      <c r="AR37" s="547"/>
      <c r="AS37" s="546"/>
      <c r="AT37" s="547"/>
      <c r="AU37" s="547"/>
      <c r="AV37" s="547"/>
      <c r="AW37" s="521"/>
      <c r="AX37" s="521"/>
      <c r="AY37" s="521"/>
      <c r="AZ37" s="492"/>
      <c r="BA37" s="521"/>
      <c r="BB37" s="521"/>
      <c r="BC37" s="521"/>
      <c r="BD37" s="521"/>
      <c r="BE37" s="521"/>
      <c r="BF37" s="521"/>
      <c r="BG37" s="492"/>
      <c r="BH37" s="521"/>
      <c r="BI37" s="521"/>
      <c r="BJ37" s="521"/>
      <c r="BK37" s="521"/>
      <c r="BL37" s="521"/>
      <c r="BM37" s="521"/>
      <c r="BN37" s="521"/>
      <c r="BO37" s="521"/>
      <c r="BP37" s="521"/>
      <c r="BQ37" s="521"/>
      <c r="BR37" s="521"/>
      <c r="BS37" s="521"/>
      <c r="BT37" s="521"/>
      <c r="BU37" s="521"/>
      <c r="BV37" s="521"/>
      <c r="BW37" s="521"/>
      <c r="BX37" s="521"/>
      <c r="BY37" s="521"/>
      <c r="BZ37" s="521"/>
      <c r="CA37" s="521"/>
      <c r="CB37" s="521"/>
      <c r="CC37" s="521"/>
      <c r="CD37" s="521"/>
      <c r="CE37" s="521"/>
      <c r="CF37" s="521"/>
      <c r="CG37" s="521"/>
      <c r="CH37" s="521"/>
      <c r="CI37" s="521"/>
      <c r="CJ37" s="521"/>
      <c r="CK37" s="521"/>
      <c r="CL37" s="521"/>
      <c r="CM37" s="521"/>
      <c r="CN37" s="521"/>
      <c r="CO37" s="521"/>
      <c r="CP37" s="521"/>
      <c r="CQ37" s="521"/>
      <c r="CR37" s="521"/>
      <c r="CS37" s="521"/>
      <c r="CT37" s="521"/>
      <c r="CU37" s="521"/>
      <c r="CV37" s="521"/>
      <c r="CW37" s="521"/>
      <c r="CX37" s="521"/>
      <c r="CY37" s="521"/>
      <c r="CZ37" s="521"/>
      <c r="DA37" s="521"/>
      <c r="DB37" s="521"/>
      <c r="DC37" s="521"/>
      <c r="DD37" s="521"/>
      <c r="DE37" s="521"/>
      <c r="DF37" s="521"/>
      <c r="DG37" s="521"/>
      <c r="DH37" s="521"/>
      <c r="DI37" s="521"/>
      <c r="DJ37" s="521"/>
      <c r="DK37" s="521"/>
      <c r="DL37" s="521"/>
      <c r="DM37" s="521"/>
      <c r="DN37" s="521"/>
      <c r="DO37" s="521"/>
      <c r="DP37" s="521"/>
      <c r="DQ37" s="521"/>
      <c r="DR37" s="521"/>
      <c r="DS37" s="521"/>
      <c r="DT37" s="521"/>
      <c r="DU37" s="521"/>
      <c r="DV37" s="521"/>
      <c r="DW37" s="521"/>
      <c r="DX37" s="521"/>
      <c r="DY37" s="521"/>
      <c r="DZ37" s="521"/>
      <c r="EA37" s="521"/>
      <c r="EB37" s="521"/>
      <c r="EC37" s="521"/>
      <c r="ED37" s="521"/>
      <c r="EE37" s="521"/>
      <c r="EF37" s="521"/>
      <c r="EG37" s="521"/>
      <c r="EH37" s="521"/>
      <c r="EI37" s="521"/>
    </row>
    <row r="38" spans="1:139" ht="12" customHeight="1">
      <c r="A38" s="850"/>
      <c r="B38" s="850"/>
      <c r="C38" s="547"/>
      <c r="D38" s="546"/>
      <c r="E38" s="547"/>
      <c r="F38" s="547"/>
      <c r="G38" s="547"/>
      <c r="H38" s="547"/>
      <c r="I38" s="547"/>
      <c r="J38" s="547"/>
      <c r="K38" s="546"/>
      <c r="L38" s="547"/>
      <c r="M38" s="547"/>
      <c r="N38" s="547"/>
      <c r="O38" s="547"/>
      <c r="P38" s="547"/>
      <c r="Q38" s="547"/>
      <c r="R38" s="546"/>
      <c r="S38" s="547"/>
      <c r="T38" s="547"/>
      <c r="U38" s="547"/>
      <c r="V38" s="547"/>
      <c r="W38" s="547"/>
      <c r="X38" s="547"/>
      <c r="Y38" s="546"/>
      <c r="Z38" s="547"/>
      <c r="AA38" s="547"/>
      <c r="AB38" s="547"/>
      <c r="AC38" s="547"/>
      <c r="AD38" s="547"/>
      <c r="AE38" s="546"/>
      <c r="AF38" s="547"/>
      <c r="AG38" s="547"/>
      <c r="AH38" s="547"/>
      <c r="AI38" s="547"/>
      <c r="AJ38" s="547"/>
      <c r="AK38" s="547"/>
      <c r="AL38" s="546"/>
      <c r="AM38" s="547"/>
      <c r="AN38" s="547"/>
      <c r="AO38" s="547"/>
      <c r="AP38" s="547"/>
      <c r="AQ38" s="547"/>
      <c r="AR38" s="547"/>
      <c r="AS38" s="546"/>
      <c r="AT38" s="547"/>
      <c r="AU38" s="547"/>
      <c r="AV38" s="547"/>
      <c r="AW38" s="521"/>
      <c r="AX38" s="521"/>
      <c r="AY38" s="521"/>
      <c r="AZ38" s="492"/>
      <c r="BA38" s="521"/>
      <c r="BB38" s="521"/>
      <c r="BC38" s="521"/>
      <c r="BD38" s="521"/>
      <c r="BE38" s="521"/>
      <c r="BF38" s="521"/>
      <c r="BG38" s="492"/>
      <c r="BH38" s="521"/>
      <c r="BI38" s="521"/>
      <c r="BJ38" s="521"/>
      <c r="BK38" s="521"/>
      <c r="BL38" s="521"/>
      <c r="BM38" s="521"/>
      <c r="BN38" s="521"/>
      <c r="BO38" s="521"/>
      <c r="BP38" s="521"/>
      <c r="BQ38" s="521"/>
      <c r="BR38" s="521"/>
      <c r="BS38" s="521"/>
      <c r="BT38" s="521"/>
      <c r="BU38" s="521"/>
      <c r="BV38" s="521"/>
      <c r="BW38" s="521"/>
      <c r="BX38" s="521"/>
      <c r="BY38" s="521"/>
      <c r="BZ38" s="521"/>
      <c r="CA38" s="521"/>
      <c r="CB38" s="521"/>
      <c r="CC38" s="521"/>
      <c r="CD38" s="521"/>
      <c r="CE38" s="521"/>
      <c r="CF38" s="521"/>
      <c r="CG38" s="521"/>
      <c r="CH38" s="521"/>
      <c r="CI38" s="521"/>
      <c r="CJ38" s="521"/>
      <c r="CK38" s="521"/>
      <c r="CL38" s="521"/>
      <c r="CM38" s="521"/>
      <c r="CN38" s="521"/>
      <c r="CO38" s="521"/>
      <c r="CP38" s="521"/>
      <c r="CQ38" s="521"/>
      <c r="CR38" s="521"/>
      <c r="CS38" s="521"/>
      <c r="CT38" s="521"/>
      <c r="CU38" s="521"/>
      <c r="CV38" s="521"/>
      <c r="CW38" s="521"/>
      <c r="CX38" s="521"/>
      <c r="CY38" s="521"/>
      <c r="CZ38" s="521"/>
      <c r="DA38" s="521"/>
      <c r="DB38" s="521"/>
      <c r="DC38" s="521"/>
      <c r="DD38" s="521"/>
      <c r="DE38" s="521"/>
      <c r="DF38" s="521"/>
      <c r="DG38" s="521"/>
      <c r="DH38" s="521"/>
      <c r="DI38" s="521"/>
      <c r="DJ38" s="521"/>
      <c r="DK38" s="521"/>
      <c r="DL38" s="521"/>
      <c r="DM38" s="521"/>
      <c r="DN38" s="521"/>
      <c r="DO38" s="521"/>
      <c r="DP38" s="521"/>
      <c r="DQ38" s="521"/>
      <c r="DR38" s="521"/>
      <c r="DS38" s="521"/>
      <c r="DT38" s="521"/>
      <c r="DU38" s="521"/>
      <c r="DV38" s="521"/>
      <c r="DW38" s="521"/>
      <c r="DX38" s="521"/>
      <c r="DY38" s="521"/>
      <c r="DZ38" s="521"/>
      <c r="EA38" s="521"/>
      <c r="EB38" s="521"/>
      <c r="EC38" s="521"/>
      <c r="ED38" s="521"/>
      <c r="EE38" s="521"/>
      <c r="EF38" s="521"/>
      <c r="EG38" s="521"/>
      <c r="EH38" s="521"/>
      <c r="EI38" s="521"/>
    </row>
    <row r="39" spans="1:139" ht="12" customHeight="1">
      <c r="A39" s="850"/>
      <c r="B39" s="850"/>
      <c r="C39" s="547"/>
      <c r="D39" s="546"/>
      <c r="E39" s="547"/>
      <c r="F39" s="547"/>
      <c r="G39" s="547"/>
      <c r="H39" s="547"/>
      <c r="I39" s="547"/>
      <c r="J39" s="547"/>
      <c r="K39" s="546"/>
      <c r="L39" s="547"/>
      <c r="M39" s="547"/>
      <c r="N39" s="547"/>
      <c r="O39" s="547"/>
      <c r="P39" s="547"/>
      <c r="Q39" s="547"/>
      <c r="R39" s="546"/>
      <c r="S39" s="547"/>
      <c r="T39" s="547"/>
      <c r="U39" s="547"/>
      <c r="V39" s="547"/>
      <c r="W39" s="547"/>
      <c r="X39" s="547"/>
      <c r="Y39" s="546"/>
      <c r="Z39" s="547"/>
      <c r="AA39" s="547"/>
      <c r="AB39" s="547"/>
      <c r="AC39" s="547"/>
      <c r="AD39" s="547"/>
      <c r="AE39" s="546"/>
      <c r="AF39" s="547"/>
      <c r="AG39" s="547"/>
      <c r="AH39" s="547"/>
      <c r="AI39" s="547"/>
      <c r="AJ39" s="547"/>
      <c r="AK39" s="547"/>
      <c r="AL39" s="546"/>
      <c r="AM39" s="547"/>
      <c r="AN39" s="547"/>
      <c r="AO39" s="547"/>
      <c r="AP39" s="547"/>
      <c r="AQ39" s="547"/>
      <c r="AR39" s="547"/>
      <c r="AS39" s="546"/>
      <c r="AT39" s="547"/>
      <c r="AU39" s="547"/>
      <c r="AV39" s="547"/>
      <c r="AW39" s="521"/>
      <c r="AX39" s="521"/>
      <c r="AY39" s="521"/>
      <c r="AZ39" s="492"/>
      <c r="BA39" s="521"/>
      <c r="BB39" s="521"/>
      <c r="BC39" s="521"/>
      <c r="BD39" s="521"/>
      <c r="BE39" s="521"/>
      <c r="BF39" s="521"/>
      <c r="BG39" s="492"/>
      <c r="BH39" s="521"/>
      <c r="BI39" s="521"/>
      <c r="BJ39" s="521"/>
      <c r="BK39" s="521"/>
      <c r="BL39" s="521"/>
      <c r="BM39" s="521"/>
      <c r="BN39" s="521"/>
      <c r="BO39" s="521"/>
      <c r="BP39" s="521"/>
      <c r="BQ39" s="521"/>
      <c r="BR39" s="521"/>
      <c r="BS39" s="521"/>
      <c r="BT39" s="521"/>
      <c r="BU39" s="521"/>
      <c r="BV39" s="521"/>
      <c r="BW39" s="521"/>
      <c r="BX39" s="521"/>
      <c r="BY39" s="521"/>
      <c r="BZ39" s="521"/>
      <c r="CA39" s="521"/>
      <c r="CB39" s="521"/>
      <c r="CC39" s="521"/>
      <c r="CD39" s="521"/>
      <c r="CE39" s="521"/>
      <c r="CF39" s="521"/>
      <c r="CG39" s="521"/>
      <c r="CH39" s="521"/>
      <c r="CI39" s="521"/>
      <c r="CJ39" s="521"/>
      <c r="CK39" s="521"/>
      <c r="CL39" s="521"/>
      <c r="CM39" s="521"/>
      <c r="CN39" s="521"/>
      <c r="CO39" s="521"/>
      <c r="CP39" s="521"/>
      <c r="CQ39" s="521"/>
      <c r="CR39" s="521"/>
      <c r="CS39" s="521"/>
      <c r="CT39" s="521"/>
      <c r="CU39" s="521"/>
      <c r="CV39" s="521"/>
      <c r="CW39" s="521"/>
      <c r="CX39" s="521"/>
      <c r="CY39" s="521"/>
      <c r="CZ39" s="521"/>
      <c r="DA39" s="521"/>
      <c r="DB39" s="521"/>
      <c r="DC39" s="521"/>
      <c r="DD39" s="521"/>
      <c r="DE39" s="521"/>
      <c r="DF39" s="521"/>
      <c r="DG39" s="521"/>
      <c r="DH39" s="521"/>
      <c r="DI39" s="521"/>
      <c r="DJ39" s="521"/>
      <c r="DK39" s="521"/>
      <c r="DL39" s="521"/>
      <c r="DM39" s="521"/>
      <c r="DN39" s="521"/>
      <c r="DO39" s="521"/>
      <c r="DP39" s="521"/>
      <c r="DQ39" s="521"/>
      <c r="DR39" s="521"/>
      <c r="DS39" s="521"/>
      <c r="DT39" s="521"/>
      <c r="DU39" s="521"/>
      <c r="DV39" s="521"/>
      <c r="DW39" s="521"/>
      <c r="DX39" s="521"/>
      <c r="DY39" s="521"/>
      <c r="DZ39" s="521"/>
      <c r="EA39" s="521"/>
      <c r="EB39" s="521"/>
      <c r="EC39" s="521"/>
      <c r="ED39" s="521"/>
      <c r="EE39" s="521"/>
      <c r="EF39" s="521"/>
      <c r="EG39" s="521"/>
      <c r="EH39" s="521"/>
      <c r="EI39" s="521"/>
    </row>
    <row r="40" spans="1:139" ht="12" customHeight="1">
      <c r="A40" s="850"/>
      <c r="B40" s="850"/>
      <c r="C40" s="547"/>
      <c r="D40" s="546"/>
      <c r="E40" s="547"/>
      <c r="F40" s="547"/>
      <c r="G40" s="547"/>
      <c r="H40" s="547"/>
      <c r="I40" s="547"/>
      <c r="J40" s="547"/>
      <c r="K40" s="546"/>
      <c r="L40" s="547"/>
      <c r="M40" s="547"/>
      <c r="N40" s="547"/>
      <c r="O40" s="547"/>
      <c r="P40" s="547"/>
      <c r="Q40" s="547"/>
      <c r="R40" s="546"/>
      <c r="S40" s="547"/>
      <c r="T40" s="547"/>
      <c r="U40" s="547"/>
      <c r="V40" s="547"/>
      <c r="W40" s="547"/>
      <c r="X40" s="547"/>
      <c r="Y40" s="546"/>
      <c r="Z40" s="547"/>
      <c r="AA40" s="547"/>
      <c r="AB40" s="547"/>
      <c r="AC40" s="547"/>
      <c r="AD40" s="547"/>
      <c r="AE40" s="546"/>
      <c r="AF40" s="547"/>
      <c r="AG40" s="547"/>
      <c r="AH40" s="547"/>
      <c r="AI40" s="547"/>
      <c r="AJ40" s="547"/>
      <c r="AK40" s="547"/>
      <c r="AL40" s="546"/>
      <c r="AM40" s="547"/>
      <c r="AN40" s="547"/>
      <c r="AO40" s="547"/>
      <c r="AP40" s="547"/>
      <c r="AQ40" s="547"/>
      <c r="AR40" s="547"/>
      <c r="AS40" s="546"/>
      <c r="AT40" s="547"/>
      <c r="AU40" s="547"/>
      <c r="AV40" s="547"/>
      <c r="AW40" s="521"/>
      <c r="AX40" s="521"/>
      <c r="AY40" s="521"/>
      <c r="AZ40" s="492"/>
      <c r="BA40" s="521"/>
      <c r="BB40" s="521"/>
      <c r="BC40" s="521"/>
      <c r="BD40" s="521"/>
      <c r="BE40" s="521"/>
      <c r="BF40" s="521"/>
      <c r="BG40" s="492"/>
      <c r="BH40" s="521"/>
      <c r="BI40" s="521"/>
      <c r="BJ40" s="521"/>
      <c r="BK40" s="521"/>
      <c r="BL40" s="521"/>
      <c r="BM40" s="521"/>
      <c r="BN40" s="521"/>
      <c r="BO40" s="521"/>
      <c r="BP40" s="521"/>
      <c r="BQ40" s="521"/>
      <c r="BR40" s="521"/>
      <c r="BS40" s="521"/>
      <c r="BT40" s="521"/>
      <c r="BU40" s="521"/>
      <c r="BV40" s="521"/>
      <c r="BW40" s="521"/>
      <c r="BX40" s="521"/>
      <c r="BY40" s="521"/>
      <c r="BZ40" s="521"/>
      <c r="CA40" s="521"/>
      <c r="CB40" s="521"/>
      <c r="CC40" s="521"/>
      <c r="CD40" s="521"/>
      <c r="CE40" s="521"/>
      <c r="CF40" s="521"/>
      <c r="CG40" s="521"/>
      <c r="CH40" s="521"/>
      <c r="CI40" s="521"/>
      <c r="CJ40" s="521"/>
      <c r="CK40" s="521"/>
      <c r="CL40" s="521"/>
      <c r="CM40" s="521"/>
      <c r="CN40" s="521"/>
      <c r="CO40" s="521"/>
      <c r="CP40" s="521"/>
      <c r="CQ40" s="521"/>
      <c r="CR40" s="521"/>
      <c r="CS40" s="521"/>
      <c r="CT40" s="521"/>
      <c r="CU40" s="521"/>
      <c r="CV40" s="521"/>
      <c r="CW40" s="521"/>
      <c r="CX40" s="521"/>
      <c r="CY40" s="521"/>
      <c r="CZ40" s="521"/>
      <c r="DA40" s="521"/>
      <c r="DB40" s="521"/>
      <c r="DC40" s="521"/>
      <c r="DD40" s="521"/>
      <c r="DE40" s="521"/>
      <c r="DF40" s="521"/>
      <c r="DG40" s="521"/>
      <c r="DH40" s="521"/>
      <c r="DI40" s="521"/>
      <c r="DJ40" s="521"/>
      <c r="DK40" s="521"/>
      <c r="DL40" s="521"/>
      <c r="DM40" s="521"/>
      <c r="DN40" s="521"/>
      <c r="DO40" s="521"/>
      <c r="DP40" s="521"/>
      <c r="DQ40" s="521"/>
      <c r="DR40" s="521"/>
      <c r="DS40" s="521"/>
      <c r="DT40" s="521"/>
      <c r="DU40" s="521"/>
      <c r="DV40" s="521"/>
      <c r="DW40" s="521"/>
      <c r="DX40" s="521"/>
      <c r="DY40" s="521"/>
      <c r="DZ40" s="521"/>
      <c r="EA40" s="521"/>
      <c r="EB40" s="521"/>
      <c r="EC40" s="521"/>
      <c r="ED40" s="521"/>
      <c r="EE40" s="521"/>
      <c r="EF40" s="521"/>
      <c r="EG40" s="521"/>
      <c r="EH40" s="521"/>
      <c r="EI40" s="521"/>
    </row>
    <row r="41" spans="1:139" ht="12" customHeight="1">
      <c r="A41" s="850"/>
      <c r="B41" s="850"/>
      <c r="C41" s="547"/>
      <c r="D41" s="546"/>
      <c r="E41" s="547"/>
      <c r="F41" s="547"/>
      <c r="G41" s="547"/>
      <c r="H41" s="547"/>
      <c r="I41" s="547"/>
      <c r="J41" s="547"/>
      <c r="K41" s="546"/>
      <c r="L41" s="547"/>
      <c r="M41" s="547"/>
      <c r="N41" s="547"/>
      <c r="O41" s="547"/>
      <c r="P41" s="547"/>
      <c r="Q41" s="547"/>
      <c r="R41" s="546"/>
      <c r="S41" s="547"/>
      <c r="T41" s="547"/>
      <c r="U41" s="547"/>
      <c r="V41" s="547"/>
      <c r="W41" s="547"/>
      <c r="X41" s="547"/>
      <c r="Y41" s="546"/>
      <c r="Z41" s="547"/>
      <c r="AA41" s="547"/>
      <c r="AB41" s="547"/>
      <c r="AC41" s="547"/>
      <c r="AD41" s="547"/>
      <c r="AE41" s="546"/>
      <c r="AF41" s="547"/>
      <c r="AG41" s="547"/>
      <c r="AH41" s="547"/>
      <c r="AI41" s="547"/>
      <c r="AJ41" s="547"/>
      <c r="AK41" s="547"/>
      <c r="AL41" s="546"/>
      <c r="AM41" s="547"/>
      <c r="AN41" s="547"/>
      <c r="AO41" s="547"/>
      <c r="AP41" s="547"/>
      <c r="AQ41" s="547"/>
      <c r="AR41" s="547"/>
      <c r="AS41" s="546"/>
      <c r="AT41" s="547"/>
      <c r="AU41" s="547"/>
      <c r="AV41" s="547"/>
      <c r="AW41" s="521"/>
      <c r="AX41" s="521"/>
      <c r="AY41" s="521"/>
      <c r="AZ41" s="492"/>
      <c r="BA41" s="521"/>
      <c r="BB41" s="521"/>
      <c r="BC41" s="521"/>
      <c r="BD41" s="521"/>
      <c r="BE41" s="521"/>
      <c r="BF41" s="521"/>
      <c r="BG41" s="492"/>
      <c r="BH41" s="521"/>
      <c r="BI41" s="521"/>
      <c r="BJ41" s="521"/>
      <c r="BK41" s="521"/>
      <c r="BL41" s="521"/>
      <c r="BM41" s="521"/>
      <c r="BN41" s="521"/>
      <c r="BO41" s="521"/>
      <c r="BP41" s="521"/>
      <c r="BQ41" s="521"/>
      <c r="BR41" s="521"/>
      <c r="BS41" s="521"/>
      <c r="BT41" s="521"/>
      <c r="BU41" s="521"/>
      <c r="BV41" s="521"/>
      <c r="BW41" s="521"/>
      <c r="BX41" s="521"/>
      <c r="BY41" s="521"/>
      <c r="BZ41" s="521"/>
      <c r="CA41" s="521"/>
      <c r="CB41" s="521"/>
      <c r="CC41" s="521"/>
      <c r="CD41" s="521"/>
      <c r="CE41" s="521"/>
      <c r="CF41" s="521"/>
      <c r="CG41" s="521"/>
      <c r="CH41" s="521"/>
      <c r="CI41" s="521"/>
      <c r="CJ41" s="521"/>
      <c r="CK41" s="521"/>
      <c r="CL41" s="521"/>
      <c r="CM41" s="521"/>
      <c r="CN41" s="521"/>
      <c r="CO41" s="521"/>
      <c r="CP41" s="521"/>
      <c r="CQ41" s="521"/>
      <c r="CR41" s="521"/>
      <c r="CS41" s="521"/>
      <c r="CT41" s="521"/>
      <c r="CU41" s="521"/>
      <c r="CV41" s="521"/>
      <c r="CW41" s="521"/>
      <c r="CX41" s="521"/>
      <c r="CY41" s="521"/>
      <c r="CZ41" s="521"/>
      <c r="DA41" s="521"/>
      <c r="DB41" s="521"/>
      <c r="DC41" s="521"/>
      <c r="DD41" s="521"/>
      <c r="DE41" s="521"/>
      <c r="DF41" s="521"/>
      <c r="DG41" s="521"/>
      <c r="DH41" s="521"/>
      <c r="DI41" s="521"/>
      <c r="DJ41" s="521"/>
      <c r="DK41" s="521"/>
      <c r="DL41" s="521"/>
      <c r="DM41" s="521"/>
      <c r="DN41" s="521"/>
      <c r="DO41" s="521"/>
      <c r="DP41" s="521"/>
      <c r="DQ41" s="521"/>
      <c r="DR41" s="521"/>
      <c r="DS41" s="521"/>
      <c r="DT41" s="521"/>
      <c r="DU41" s="521"/>
      <c r="DV41" s="521"/>
      <c r="DW41" s="521"/>
      <c r="DX41" s="521"/>
      <c r="DY41" s="521"/>
      <c r="DZ41" s="521"/>
      <c r="EA41" s="521"/>
      <c r="EB41" s="521"/>
      <c r="EC41" s="521"/>
      <c r="ED41" s="521"/>
      <c r="EE41" s="521"/>
      <c r="EF41" s="521"/>
      <c r="EG41" s="521"/>
      <c r="EH41" s="521"/>
      <c r="EI41" s="521"/>
    </row>
    <row r="42" spans="1:139" ht="12" customHeight="1">
      <c r="A42" s="850"/>
      <c r="B42" s="850"/>
      <c r="C42" s="547"/>
      <c r="D42" s="546"/>
      <c r="E42" s="547"/>
      <c r="F42" s="547"/>
      <c r="G42" s="547"/>
      <c r="H42" s="547"/>
      <c r="I42" s="547"/>
      <c r="J42" s="547"/>
      <c r="K42" s="546"/>
      <c r="L42" s="547"/>
      <c r="M42" s="547"/>
      <c r="N42" s="547"/>
      <c r="O42" s="547"/>
      <c r="P42" s="547"/>
      <c r="Q42" s="547"/>
      <c r="R42" s="546"/>
      <c r="S42" s="547"/>
      <c r="T42" s="547"/>
      <c r="U42" s="547"/>
      <c r="V42" s="547"/>
      <c r="W42" s="547"/>
      <c r="X42" s="547"/>
      <c r="Y42" s="546"/>
      <c r="Z42" s="547"/>
      <c r="AA42" s="547"/>
      <c r="AB42" s="547"/>
      <c r="AC42" s="547"/>
      <c r="AD42" s="547"/>
      <c r="AE42" s="546"/>
      <c r="AF42" s="547"/>
      <c r="AG42" s="547"/>
      <c r="AH42" s="547"/>
      <c r="AI42" s="547"/>
      <c r="AJ42" s="547"/>
      <c r="AK42" s="547"/>
      <c r="AL42" s="546"/>
      <c r="AM42" s="547"/>
      <c r="AN42" s="547"/>
      <c r="AO42" s="547"/>
      <c r="AP42" s="547"/>
      <c r="AQ42" s="547"/>
      <c r="AR42" s="547"/>
      <c r="AS42" s="546"/>
      <c r="AT42" s="547"/>
      <c r="AU42" s="547"/>
      <c r="AV42" s="547"/>
      <c r="AW42" s="521"/>
      <c r="AX42" s="521"/>
      <c r="AY42" s="521"/>
      <c r="AZ42" s="492"/>
      <c r="BA42" s="521"/>
      <c r="BB42" s="521"/>
      <c r="BC42" s="521"/>
      <c r="BD42" s="521"/>
      <c r="BE42" s="521"/>
      <c r="BF42" s="521"/>
      <c r="BG42" s="492"/>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row>
    <row r="43" spans="1:139" ht="12" customHeight="1">
      <c r="A43" s="850"/>
      <c r="B43" s="850"/>
      <c r="C43" s="547"/>
      <c r="D43" s="546"/>
      <c r="E43" s="547"/>
      <c r="F43" s="547"/>
      <c r="G43" s="547"/>
      <c r="H43" s="547"/>
      <c r="I43" s="547"/>
      <c r="J43" s="547"/>
      <c r="K43" s="546"/>
      <c r="L43" s="547"/>
      <c r="M43" s="547"/>
      <c r="N43" s="547"/>
      <c r="O43" s="547"/>
      <c r="P43" s="547"/>
      <c r="Q43" s="547"/>
      <c r="R43" s="546"/>
      <c r="S43" s="547"/>
      <c r="T43" s="547"/>
      <c r="U43" s="547"/>
      <c r="V43" s="547"/>
      <c r="W43" s="547"/>
      <c r="X43" s="547"/>
      <c r="Y43" s="546"/>
      <c r="Z43" s="547"/>
      <c r="AA43" s="547"/>
      <c r="AB43" s="547"/>
      <c r="AC43" s="547"/>
      <c r="AD43" s="547"/>
      <c r="AE43" s="546"/>
      <c r="AF43" s="547"/>
      <c r="AG43" s="547"/>
      <c r="AH43" s="547"/>
      <c r="AI43" s="547"/>
      <c r="AJ43" s="547"/>
      <c r="AK43" s="547"/>
      <c r="AL43" s="546"/>
      <c r="AM43" s="547"/>
      <c r="AN43" s="547"/>
      <c r="AO43" s="547"/>
      <c r="AP43" s="547"/>
      <c r="AQ43" s="547"/>
      <c r="AR43" s="547"/>
      <c r="AS43" s="546"/>
      <c r="AT43" s="547"/>
      <c r="AU43" s="547"/>
      <c r="AV43" s="547"/>
      <c r="AW43" s="521"/>
      <c r="AX43" s="521"/>
      <c r="AY43" s="521"/>
      <c r="AZ43" s="492"/>
      <c r="BA43" s="521"/>
      <c r="BB43" s="521"/>
      <c r="BC43" s="521"/>
      <c r="BD43" s="521"/>
      <c r="BE43" s="521"/>
      <c r="BF43" s="521"/>
      <c r="BG43" s="492"/>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row>
    <row r="44" spans="1:139" ht="12" customHeight="1">
      <c r="A44" s="850"/>
      <c r="B44" s="850"/>
      <c r="C44" s="547"/>
      <c r="D44" s="546"/>
      <c r="E44" s="547"/>
      <c r="F44" s="547"/>
      <c r="G44" s="547"/>
      <c r="H44" s="547"/>
      <c r="I44" s="547"/>
      <c r="J44" s="547"/>
      <c r="K44" s="546"/>
      <c r="L44" s="547"/>
      <c r="M44" s="547"/>
      <c r="N44" s="547"/>
      <c r="O44" s="547"/>
      <c r="P44" s="547"/>
      <c r="Q44" s="547"/>
      <c r="R44" s="546"/>
      <c r="S44" s="547"/>
      <c r="T44" s="547"/>
      <c r="U44" s="547"/>
      <c r="V44" s="547"/>
      <c r="W44" s="547"/>
      <c r="X44" s="547"/>
      <c r="Y44" s="546"/>
      <c r="Z44" s="547"/>
      <c r="AA44" s="547"/>
      <c r="AB44" s="547"/>
      <c r="AC44" s="547"/>
      <c r="AD44" s="547"/>
      <c r="AE44" s="546"/>
      <c r="AF44" s="547"/>
      <c r="AG44" s="547"/>
      <c r="AH44" s="547"/>
      <c r="AI44" s="547"/>
      <c r="AJ44" s="547"/>
      <c r="AK44" s="547"/>
      <c r="AL44" s="546"/>
      <c r="AM44" s="547"/>
      <c r="AN44" s="547"/>
      <c r="AO44" s="547"/>
      <c r="AP44" s="547"/>
      <c r="AQ44" s="547"/>
      <c r="AR44" s="547"/>
      <c r="AS44" s="546"/>
      <c r="AT44" s="547"/>
      <c r="AU44" s="547"/>
      <c r="AV44" s="547"/>
      <c r="AW44" s="521"/>
      <c r="AX44" s="521"/>
      <c r="AY44" s="521"/>
      <c r="AZ44" s="492"/>
      <c r="BA44" s="521"/>
      <c r="BB44" s="521"/>
      <c r="BC44" s="521"/>
      <c r="BD44" s="521"/>
      <c r="BE44" s="521"/>
      <c r="BF44" s="521"/>
      <c r="BG44" s="492"/>
      <c r="BH44" s="521"/>
      <c r="BI44" s="521"/>
      <c r="BJ44" s="521"/>
      <c r="BK44" s="521"/>
      <c r="BL44" s="521"/>
      <c r="BM44" s="521"/>
      <c r="BN44" s="521"/>
      <c r="BO44" s="521"/>
      <c r="BP44" s="521"/>
      <c r="BQ44" s="521"/>
      <c r="BR44" s="521"/>
      <c r="BS44" s="521"/>
      <c r="BT44" s="521"/>
      <c r="BU44" s="521"/>
      <c r="BV44" s="521"/>
      <c r="BW44" s="521"/>
      <c r="BX44" s="521"/>
      <c r="BY44" s="521"/>
      <c r="BZ44" s="521"/>
      <c r="CA44" s="521"/>
      <c r="CB44" s="521"/>
      <c r="CC44" s="521"/>
      <c r="CD44" s="521"/>
      <c r="CE44" s="521"/>
      <c r="CF44" s="521"/>
      <c r="CG44" s="521"/>
      <c r="CH44" s="521"/>
      <c r="CI44" s="521"/>
      <c r="CJ44" s="521"/>
      <c r="CK44" s="521"/>
      <c r="CL44" s="521"/>
      <c r="CM44" s="521"/>
      <c r="CN44" s="521"/>
      <c r="CO44" s="521"/>
      <c r="CP44" s="521"/>
      <c r="CQ44" s="521"/>
      <c r="CR44" s="521"/>
      <c r="CS44" s="521"/>
      <c r="CT44" s="521"/>
      <c r="CU44" s="521"/>
      <c r="CV44" s="521"/>
      <c r="CW44" s="521"/>
      <c r="CX44" s="521"/>
      <c r="CY44" s="521"/>
      <c r="CZ44" s="521"/>
      <c r="DA44" s="521"/>
      <c r="DB44" s="521"/>
      <c r="DC44" s="521"/>
      <c r="DD44" s="521"/>
      <c r="DE44" s="521"/>
      <c r="DF44" s="521"/>
      <c r="DG44" s="521"/>
      <c r="DH44" s="521"/>
      <c r="DI44" s="521"/>
      <c r="DJ44" s="521"/>
      <c r="DK44" s="521"/>
      <c r="DL44" s="521"/>
      <c r="DM44" s="521"/>
      <c r="DN44" s="521"/>
      <c r="DO44" s="521"/>
      <c r="DP44" s="521"/>
      <c r="DQ44" s="521"/>
      <c r="DR44" s="521"/>
      <c r="DS44" s="521"/>
      <c r="DT44" s="521"/>
      <c r="DU44" s="521"/>
      <c r="DV44" s="521"/>
      <c r="DW44" s="521"/>
      <c r="DX44" s="521"/>
      <c r="DY44" s="521"/>
      <c r="DZ44" s="521"/>
      <c r="EA44" s="521"/>
      <c r="EB44" s="521"/>
      <c r="EC44" s="521"/>
      <c r="ED44" s="521"/>
      <c r="EE44" s="521"/>
      <c r="EF44" s="521"/>
      <c r="EG44" s="521"/>
      <c r="EH44" s="521"/>
      <c r="EI44" s="521"/>
    </row>
    <row r="45" spans="1:139" ht="12" customHeight="1">
      <c r="A45" s="850"/>
      <c r="B45" s="850"/>
      <c r="C45" s="547"/>
      <c r="D45" s="546"/>
      <c r="E45" s="547"/>
      <c r="F45" s="547"/>
      <c r="G45" s="547"/>
      <c r="H45" s="547"/>
      <c r="I45" s="547"/>
      <c r="J45" s="547"/>
      <c r="K45" s="546"/>
      <c r="L45" s="547"/>
      <c r="M45" s="547"/>
      <c r="N45" s="547"/>
      <c r="O45" s="547"/>
      <c r="P45" s="547"/>
      <c r="Q45" s="547"/>
      <c r="R45" s="546"/>
      <c r="S45" s="547"/>
      <c r="T45" s="547"/>
      <c r="U45" s="547"/>
      <c r="V45" s="547"/>
      <c r="W45" s="547"/>
      <c r="X45" s="547"/>
      <c r="Y45" s="546"/>
      <c r="Z45" s="547"/>
      <c r="AA45" s="547"/>
      <c r="AB45" s="547"/>
      <c r="AC45" s="547"/>
      <c r="AD45" s="547"/>
      <c r="AE45" s="546"/>
      <c r="AF45" s="547"/>
      <c r="AG45" s="547"/>
      <c r="AH45" s="547"/>
      <c r="AI45" s="547"/>
      <c r="AJ45" s="547"/>
      <c r="AK45" s="547"/>
      <c r="AL45" s="546"/>
      <c r="AM45" s="547"/>
      <c r="AN45" s="547"/>
      <c r="AO45" s="547"/>
      <c r="AP45" s="547"/>
      <c r="AQ45" s="547"/>
      <c r="AR45" s="547"/>
      <c r="AS45" s="546"/>
      <c r="AT45" s="547"/>
      <c r="AU45" s="547"/>
      <c r="AV45" s="547"/>
      <c r="AW45" s="521"/>
      <c r="AX45" s="521"/>
      <c r="AY45" s="521"/>
      <c r="AZ45" s="492"/>
      <c r="BA45" s="521"/>
      <c r="BB45" s="521"/>
      <c r="BC45" s="521"/>
      <c r="BD45" s="521"/>
      <c r="BE45" s="521"/>
      <c r="BF45" s="521"/>
      <c r="BG45" s="492"/>
      <c r="BH45" s="521"/>
      <c r="BI45" s="521"/>
      <c r="BJ45" s="521"/>
      <c r="BK45" s="521"/>
      <c r="BL45" s="521"/>
      <c r="BM45" s="521"/>
      <c r="BN45" s="521"/>
      <c r="BO45" s="521"/>
      <c r="BP45" s="521"/>
      <c r="BQ45" s="521"/>
      <c r="BR45" s="521"/>
      <c r="BS45" s="521"/>
      <c r="BT45" s="521"/>
      <c r="BU45" s="521"/>
      <c r="BV45" s="521"/>
      <c r="BW45" s="521"/>
      <c r="BX45" s="521"/>
      <c r="BY45" s="521"/>
      <c r="BZ45" s="521"/>
      <c r="CA45" s="521"/>
      <c r="CB45" s="521"/>
      <c r="CC45" s="521"/>
      <c r="CD45" s="521"/>
      <c r="CE45" s="521"/>
      <c r="CF45" s="521"/>
      <c r="CG45" s="521"/>
      <c r="CH45" s="521"/>
      <c r="CI45" s="521"/>
      <c r="CJ45" s="521"/>
      <c r="CK45" s="521"/>
      <c r="CL45" s="521"/>
      <c r="CM45" s="521"/>
      <c r="CN45" s="521"/>
      <c r="CO45" s="521"/>
      <c r="CP45" s="521"/>
      <c r="CQ45" s="521"/>
      <c r="CR45" s="521"/>
      <c r="CS45" s="521"/>
      <c r="CT45" s="521"/>
      <c r="CU45" s="521"/>
      <c r="CV45" s="521"/>
      <c r="CW45" s="521"/>
      <c r="CX45" s="521"/>
      <c r="CY45" s="521"/>
      <c r="CZ45" s="521"/>
      <c r="DA45" s="521"/>
      <c r="DB45" s="521"/>
      <c r="DC45" s="521"/>
      <c r="DD45" s="521"/>
      <c r="DE45" s="521"/>
      <c r="DF45" s="521"/>
      <c r="DG45" s="521"/>
      <c r="DH45" s="521"/>
      <c r="DI45" s="521"/>
      <c r="DJ45" s="521"/>
      <c r="DK45" s="521"/>
      <c r="DL45" s="521"/>
      <c r="DM45" s="521"/>
      <c r="DN45" s="521"/>
      <c r="DO45" s="521"/>
      <c r="DP45" s="521"/>
      <c r="DQ45" s="521"/>
      <c r="DR45" s="521"/>
      <c r="DS45" s="521"/>
      <c r="DT45" s="521"/>
      <c r="DU45" s="521"/>
      <c r="DV45" s="521"/>
      <c r="DW45" s="521"/>
      <c r="DX45" s="521"/>
      <c r="DY45" s="521"/>
      <c r="DZ45" s="521"/>
      <c r="EA45" s="521"/>
      <c r="EB45" s="521"/>
      <c r="EC45" s="521"/>
      <c r="ED45" s="521"/>
      <c r="EE45" s="521"/>
      <c r="EF45" s="521"/>
      <c r="EG45" s="521"/>
      <c r="EH45" s="521"/>
      <c r="EI45" s="521"/>
    </row>
    <row r="46" spans="1:139" ht="12" customHeight="1">
      <c r="A46" s="850"/>
      <c r="B46" s="850"/>
      <c r="C46" s="547"/>
      <c r="D46" s="546"/>
      <c r="E46" s="547"/>
      <c r="F46" s="547"/>
      <c r="G46" s="547"/>
      <c r="H46" s="547"/>
      <c r="I46" s="547"/>
      <c r="J46" s="547"/>
      <c r="K46" s="546"/>
      <c r="L46" s="547"/>
      <c r="M46" s="547"/>
      <c r="N46" s="547"/>
      <c r="O46" s="547"/>
      <c r="P46" s="547"/>
      <c r="Q46" s="547"/>
      <c r="R46" s="546"/>
      <c r="S46" s="547"/>
      <c r="T46" s="547"/>
      <c r="U46" s="547"/>
      <c r="V46" s="547"/>
      <c r="W46" s="547"/>
      <c r="X46" s="547"/>
      <c r="Y46" s="546"/>
      <c r="Z46" s="547"/>
      <c r="AA46" s="547"/>
      <c r="AB46" s="547"/>
      <c r="AC46" s="547"/>
      <c r="AD46" s="547"/>
      <c r="AE46" s="546"/>
      <c r="AF46" s="547"/>
      <c r="AG46" s="547"/>
      <c r="AH46" s="547"/>
      <c r="AI46" s="547"/>
      <c r="AJ46" s="547"/>
      <c r="AK46" s="547"/>
      <c r="AL46" s="546"/>
      <c r="AM46" s="547"/>
      <c r="AN46" s="547"/>
      <c r="AO46" s="547"/>
      <c r="AP46" s="547"/>
      <c r="AQ46" s="547"/>
      <c r="AR46" s="547"/>
      <c r="AS46" s="546"/>
      <c r="AT46" s="547"/>
      <c r="AU46" s="547"/>
      <c r="AV46" s="547"/>
      <c r="AW46" s="521"/>
      <c r="AX46" s="521"/>
      <c r="AY46" s="521"/>
      <c r="AZ46" s="492"/>
      <c r="BA46" s="521"/>
      <c r="BB46" s="521"/>
      <c r="BC46" s="521"/>
      <c r="BD46" s="521"/>
      <c r="BE46" s="521"/>
      <c r="BF46" s="521"/>
      <c r="BG46" s="492"/>
      <c r="BH46" s="521"/>
      <c r="BI46" s="521"/>
      <c r="BJ46" s="521"/>
      <c r="BK46" s="521"/>
      <c r="BL46" s="521"/>
      <c r="BM46" s="521"/>
      <c r="BN46" s="521"/>
      <c r="BO46" s="521"/>
      <c r="BP46" s="521"/>
      <c r="BQ46" s="521"/>
      <c r="BR46" s="521"/>
      <c r="BS46" s="521"/>
      <c r="BT46" s="521"/>
      <c r="BU46" s="521"/>
      <c r="BV46" s="521"/>
      <c r="BW46" s="521"/>
      <c r="BX46" s="521"/>
      <c r="BY46" s="521"/>
      <c r="BZ46" s="521"/>
      <c r="CA46" s="521"/>
      <c r="CB46" s="521"/>
      <c r="CC46" s="521"/>
      <c r="CD46" s="521"/>
      <c r="CE46" s="521"/>
      <c r="CF46" s="521"/>
      <c r="CG46" s="521"/>
      <c r="CH46" s="521"/>
      <c r="CI46" s="521"/>
      <c r="CJ46" s="521"/>
      <c r="CK46" s="521"/>
      <c r="CL46" s="521"/>
      <c r="CM46" s="521"/>
      <c r="CN46" s="521"/>
      <c r="CO46" s="521"/>
      <c r="CP46" s="521"/>
      <c r="CQ46" s="521"/>
      <c r="CR46" s="521"/>
      <c r="CS46" s="521"/>
      <c r="CT46" s="521"/>
      <c r="CU46" s="521"/>
      <c r="CV46" s="521"/>
      <c r="CW46" s="521"/>
      <c r="CX46" s="521"/>
      <c r="CY46" s="521"/>
      <c r="CZ46" s="521"/>
      <c r="DA46" s="521"/>
      <c r="DB46" s="521"/>
      <c r="DC46" s="521"/>
      <c r="DD46" s="521"/>
      <c r="DE46" s="521"/>
      <c r="DF46" s="521"/>
      <c r="DG46" s="521"/>
      <c r="DH46" s="521"/>
      <c r="DI46" s="521"/>
      <c r="DJ46" s="521"/>
      <c r="DK46" s="521"/>
      <c r="DL46" s="521"/>
      <c r="DM46" s="521"/>
      <c r="DN46" s="521"/>
      <c r="DO46" s="521"/>
      <c r="DP46" s="521"/>
      <c r="DQ46" s="521"/>
      <c r="DR46" s="521"/>
      <c r="DS46" s="521"/>
      <c r="DT46" s="521"/>
      <c r="DU46" s="521"/>
      <c r="DV46" s="521"/>
      <c r="DW46" s="521"/>
      <c r="DX46" s="521"/>
      <c r="DY46" s="521"/>
      <c r="DZ46" s="521"/>
      <c r="EA46" s="521"/>
      <c r="EB46" s="521"/>
      <c r="EC46" s="521"/>
      <c r="ED46" s="521"/>
      <c r="EE46" s="521"/>
      <c r="EF46" s="521"/>
      <c r="EG46" s="521"/>
      <c r="EH46" s="521"/>
      <c r="EI46" s="521"/>
    </row>
    <row r="47" spans="1:139" ht="12" customHeight="1">
      <c r="A47" s="850"/>
      <c r="B47" s="850"/>
      <c r="C47" s="547"/>
      <c r="D47" s="546"/>
      <c r="E47" s="547"/>
      <c r="F47" s="547"/>
      <c r="G47" s="547"/>
      <c r="H47" s="547"/>
      <c r="I47" s="547"/>
      <c r="J47" s="547"/>
      <c r="K47" s="546"/>
      <c r="L47" s="547"/>
      <c r="M47" s="547"/>
      <c r="N47" s="547"/>
      <c r="O47" s="547"/>
      <c r="P47" s="547"/>
      <c r="Q47" s="547"/>
      <c r="R47" s="546"/>
      <c r="S47" s="547"/>
      <c r="T47" s="547"/>
      <c r="U47" s="547"/>
      <c r="V47" s="547"/>
      <c r="W47" s="547"/>
      <c r="X47" s="547"/>
      <c r="Y47" s="546"/>
      <c r="Z47" s="547"/>
      <c r="AA47" s="547"/>
      <c r="AB47" s="547"/>
      <c r="AC47" s="547"/>
      <c r="AD47" s="547"/>
      <c r="AE47" s="546"/>
      <c r="AF47" s="547"/>
      <c r="AG47" s="547"/>
      <c r="AH47" s="547"/>
      <c r="AI47" s="547"/>
      <c r="AJ47" s="547"/>
      <c r="AK47" s="547"/>
      <c r="AL47" s="546"/>
      <c r="AM47" s="547"/>
      <c r="AN47" s="547"/>
      <c r="AO47" s="547"/>
      <c r="AP47" s="547"/>
      <c r="AQ47" s="547"/>
      <c r="AR47" s="547"/>
      <c r="AS47" s="546"/>
      <c r="AT47" s="547"/>
      <c r="AU47" s="547"/>
      <c r="AV47" s="547"/>
      <c r="AW47" s="521"/>
      <c r="AX47" s="521"/>
      <c r="AY47" s="521"/>
      <c r="AZ47" s="492"/>
      <c r="BA47" s="521"/>
      <c r="BB47" s="521"/>
      <c r="BC47" s="521"/>
      <c r="BD47" s="521"/>
      <c r="BE47" s="521"/>
      <c r="BF47" s="521"/>
      <c r="BG47" s="492"/>
      <c r="BH47" s="521"/>
      <c r="BI47" s="521"/>
      <c r="BJ47" s="521"/>
      <c r="BK47" s="521"/>
      <c r="BL47" s="521"/>
      <c r="BM47" s="521"/>
      <c r="BN47" s="521"/>
      <c r="BO47" s="521"/>
      <c r="BP47" s="521"/>
      <c r="BQ47" s="521"/>
      <c r="BR47" s="521"/>
      <c r="BS47" s="521"/>
      <c r="BT47" s="521"/>
      <c r="BU47" s="521"/>
      <c r="BV47" s="521"/>
      <c r="BW47" s="521"/>
      <c r="BX47" s="521"/>
      <c r="BY47" s="521"/>
      <c r="BZ47" s="521"/>
      <c r="CA47" s="521"/>
      <c r="CB47" s="521"/>
      <c r="CC47" s="521"/>
      <c r="CD47" s="521"/>
      <c r="CE47" s="521"/>
      <c r="CF47" s="521"/>
      <c r="CG47" s="521"/>
      <c r="CH47" s="521"/>
      <c r="CI47" s="521"/>
      <c r="CJ47" s="521"/>
      <c r="CK47" s="521"/>
      <c r="CL47" s="521"/>
      <c r="CM47" s="521"/>
      <c r="CN47" s="521"/>
      <c r="CO47" s="521"/>
      <c r="CP47" s="521"/>
      <c r="CQ47" s="521"/>
      <c r="CR47" s="521"/>
      <c r="CS47" s="521"/>
      <c r="CT47" s="521"/>
      <c r="CU47" s="521"/>
      <c r="CV47" s="521"/>
      <c r="CW47" s="521"/>
      <c r="CX47" s="521"/>
      <c r="CY47" s="521"/>
      <c r="CZ47" s="521"/>
      <c r="DA47" s="521"/>
      <c r="DB47" s="521"/>
      <c r="DC47" s="521"/>
      <c r="DD47" s="521"/>
      <c r="DE47" s="521"/>
      <c r="DF47" s="521"/>
      <c r="DG47" s="521"/>
      <c r="DH47" s="521"/>
      <c r="DI47" s="521"/>
      <c r="DJ47" s="521"/>
      <c r="DK47" s="521"/>
      <c r="DL47" s="521"/>
      <c r="DM47" s="521"/>
      <c r="DN47" s="521"/>
      <c r="DO47" s="521"/>
      <c r="DP47" s="521"/>
      <c r="DQ47" s="521"/>
      <c r="DR47" s="521"/>
      <c r="DS47" s="521"/>
      <c r="DT47" s="521"/>
      <c r="DU47" s="521"/>
      <c r="DV47" s="521"/>
      <c r="DW47" s="521"/>
      <c r="DX47" s="521"/>
      <c r="DY47" s="521"/>
      <c r="DZ47" s="521"/>
      <c r="EA47" s="521"/>
      <c r="EB47" s="521"/>
      <c r="EC47" s="521"/>
      <c r="ED47" s="521"/>
      <c r="EE47" s="521"/>
      <c r="EF47" s="521"/>
      <c r="EG47" s="521"/>
      <c r="EH47" s="521"/>
      <c r="EI47" s="521"/>
    </row>
    <row r="48" spans="1:139" ht="12" customHeight="1">
      <c r="A48" s="850"/>
      <c r="B48" s="850"/>
      <c r="C48" s="547"/>
      <c r="D48" s="546"/>
      <c r="E48" s="547"/>
      <c r="F48" s="547"/>
      <c r="G48" s="547"/>
      <c r="H48" s="547"/>
      <c r="I48" s="547"/>
      <c r="J48" s="547"/>
      <c r="K48" s="546"/>
      <c r="L48" s="547"/>
      <c r="M48" s="547"/>
      <c r="N48" s="547"/>
      <c r="O48" s="547"/>
      <c r="P48" s="547"/>
      <c r="Q48" s="547"/>
      <c r="R48" s="546"/>
      <c r="S48" s="547"/>
      <c r="T48" s="547"/>
      <c r="U48" s="547"/>
      <c r="V48" s="547"/>
      <c r="W48" s="547"/>
      <c r="X48" s="547"/>
      <c r="Y48" s="546"/>
      <c r="Z48" s="547"/>
      <c r="AA48" s="547"/>
      <c r="AB48" s="547"/>
      <c r="AC48" s="547"/>
      <c r="AD48" s="547"/>
      <c r="AE48" s="546"/>
      <c r="AF48" s="547"/>
      <c r="AG48" s="547"/>
      <c r="AH48" s="547"/>
      <c r="AI48" s="547"/>
      <c r="AJ48" s="547"/>
      <c r="AK48" s="547"/>
      <c r="AL48" s="546"/>
      <c r="AM48" s="547"/>
      <c r="AN48" s="547"/>
      <c r="AO48" s="547"/>
      <c r="AP48" s="547"/>
      <c r="AQ48" s="547"/>
      <c r="AR48" s="547"/>
      <c r="AS48" s="546"/>
      <c r="AT48" s="547"/>
      <c r="AU48" s="547"/>
      <c r="AV48" s="547"/>
      <c r="AW48" s="521"/>
      <c r="AX48" s="521"/>
      <c r="AY48" s="521"/>
      <c r="AZ48" s="492"/>
      <c r="BA48" s="521"/>
      <c r="BB48" s="521"/>
      <c r="BC48" s="521"/>
      <c r="BD48" s="521"/>
      <c r="BE48" s="521"/>
      <c r="BF48" s="521"/>
      <c r="BG48" s="492"/>
      <c r="BH48" s="521"/>
      <c r="BI48" s="521"/>
      <c r="BJ48" s="521"/>
      <c r="BK48" s="521"/>
      <c r="BL48" s="521"/>
      <c r="BM48" s="521"/>
      <c r="BN48" s="521"/>
      <c r="BO48" s="521"/>
      <c r="BP48" s="521"/>
      <c r="BQ48" s="521"/>
      <c r="BR48" s="521"/>
      <c r="BS48" s="521"/>
      <c r="BT48" s="521"/>
      <c r="BU48" s="521"/>
      <c r="BV48" s="521"/>
      <c r="BW48" s="521"/>
      <c r="BX48" s="521"/>
      <c r="BY48" s="521"/>
      <c r="BZ48" s="521"/>
      <c r="CA48" s="521"/>
      <c r="CB48" s="521"/>
      <c r="CC48" s="521"/>
      <c r="CD48" s="521"/>
      <c r="CE48" s="521"/>
      <c r="CF48" s="521"/>
      <c r="CG48" s="521"/>
      <c r="CH48" s="521"/>
      <c r="CI48" s="521"/>
      <c r="CJ48" s="521"/>
      <c r="CK48" s="521"/>
      <c r="CL48" s="521"/>
      <c r="CM48" s="521"/>
      <c r="CN48" s="521"/>
      <c r="CO48" s="521"/>
      <c r="CP48" s="521"/>
      <c r="CQ48" s="521"/>
      <c r="CR48" s="521"/>
      <c r="CS48" s="521"/>
      <c r="CT48" s="521"/>
      <c r="CU48" s="521"/>
      <c r="CV48" s="521"/>
      <c r="CW48" s="521"/>
      <c r="CX48" s="521"/>
      <c r="CY48" s="521"/>
      <c r="CZ48" s="521"/>
      <c r="DA48" s="521"/>
      <c r="DB48" s="521"/>
      <c r="DC48" s="521"/>
      <c r="DD48" s="521"/>
      <c r="DE48" s="521"/>
      <c r="DF48" s="521"/>
      <c r="DG48" s="521"/>
      <c r="DH48" s="521"/>
      <c r="DI48" s="521"/>
      <c r="DJ48" s="521"/>
      <c r="DK48" s="521"/>
      <c r="DL48" s="521"/>
      <c r="DM48" s="521"/>
      <c r="DN48" s="521"/>
      <c r="DO48" s="521"/>
      <c r="DP48" s="521"/>
      <c r="DQ48" s="521"/>
      <c r="DR48" s="521"/>
      <c r="DS48" s="521"/>
      <c r="DT48" s="521"/>
      <c r="DU48" s="521"/>
      <c r="DV48" s="521"/>
      <c r="DW48" s="521"/>
      <c r="DX48" s="521"/>
      <c r="DY48" s="521"/>
      <c r="DZ48" s="521"/>
      <c r="EA48" s="521"/>
      <c r="EB48" s="521"/>
      <c r="EC48" s="521"/>
      <c r="ED48" s="521"/>
      <c r="EE48" s="521"/>
      <c r="EF48" s="521"/>
      <c r="EG48" s="521"/>
      <c r="EH48" s="521"/>
      <c r="EI48" s="521"/>
    </row>
    <row r="49" spans="1:139" ht="12" customHeight="1">
      <c r="A49" s="850"/>
      <c r="B49" s="850"/>
      <c r="C49" s="547"/>
      <c r="D49" s="546"/>
      <c r="E49" s="547"/>
      <c r="F49" s="547"/>
      <c r="G49" s="547"/>
      <c r="H49" s="547"/>
      <c r="I49" s="547"/>
      <c r="J49" s="547"/>
      <c r="K49" s="546"/>
      <c r="L49" s="547"/>
      <c r="M49" s="547"/>
      <c r="N49" s="547"/>
      <c r="O49" s="547"/>
      <c r="P49" s="547"/>
      <c r="Q49" s="547"/>
      <c r="R49" s="546"/>
      <c r="S49" s="547"/>
      <c r="T49" s="547"/>
      <c r="U49" s="547"/>
      <c r="V49" s="547"/>
      <c r="W49" s="547"/>
      <c r="X49" s="547"/>
      <c r="Y49" s="546"/>
      <c r="Z49" s="547"/>
      <c r="AA49" s="547"/>
      <c r="AB49" s="547"/>
      <c r="AC49" s="547"/>
      <c r="AD49" s="547"/>
      <c r="AE49" s="546"/>
      <c r="AF49" s="547"/>
      <c r="AG49" s="547"/>
      <c r="AH49" s="547"/>
      <c r="AI49" s="547"/>
      <c r="AJ49" s="547"/>
      <c r="AK49" s="547"/>
      <c r="AL49" s="546"/>
      <c r="AM49" s="547"/>
      <c r="AN49" s="547"/>
      <c r="AO49" s="547"/>
      <c r="AP49" s="547"/>
      <c r="AQ49" s="547"/>
      <c r="AR49" s="547"/>
      <c r="AS49" s="546"/>
      <c r="AT49" s="547"/>
      <c r="AU49" s="547"/>
      <c r="AV49" s="547"/>
      <c r="AW49" s="521"/>
      <c r="AX49" s="521"/>
      <c r="AY49" s="521"/>
      <c r="AZ49" s="492"/>
      <c r="BA49" s="521"/>
      <c r="BB49" s="521"/>
      <c r="BC49" s="521"/>
      <c r="BD49" s="521"/>
      <c r="BE49" s="521"/>
      <c r="BF49" s="521"/>
      <c r="BG49" s="492"/>
      <c r="BH49" s="521"/>
      <c r="BI49" s="521"/>
      <c r="BJ49" s="521"/>
      <c r="BK49" s="521"/>
      <c r="BL49" s="521"/>
      <c r="BM49" s="521"/>
      <c r="BN49" s="521"/>
      <c r="BO49" s="521"/>
      <c r="BP49" s="521"/>
      <c r="BQ49" s="521"/>
      <c r="BR49" s="521"/>
      <c r="BS49" s="521"/>
      <c r="BT49" s="521"/>
      <c r="BU49" s="521"/>
      <c r="BV49" s="521"/>
      <c r="BW49" s="521"/>
      <c r="BX49" s="521"/>
      <c r="BY49" s="521"/>
      <c r="BZ49" s="521"/>
      <c r="CA49" s="521"/>
      <c r="CB49" s="521"/>
      <c r="CC49" s="521"/>
      <c r="CD49" s="521"/>
      <c r="CE49" s="521"/>
      <c r="CF49" s="521"/>
      <c r="CG49" s="521"/>
      <c r="CH49" s="521"/>
      <c r="CI49" s="521"/>
      <c r="CJ49" s="521"/>
      <c r="CK49" s="521"/>
      <c r="CL49" s="521"/>
      <c r="CM49" s="521"/>
      <c r="CN49" s="521"/>
      <c r="CO49" s="521"/>
      <c r="CP49" s="521"/>
      <c r="CQ49" s="521"/>
      <c r="CR49" s="521"/>
      <c r="CS49" s="521"/>
      <c r="CT49" s="521"/>
      <c r="CU49" s="521"/>
      <c r="CV49" s="521"/>
      <c r="CW49" s="521"/>
      <c r="CX49" s="521"/>
      <c r="CY49" s="521"/>
      <c r="CZ49" s="521"/>
      <c r="DA49" s="521"/>
      <c r="DB49" s="521"/>
      <c r="DC49" s="521"/>
      <c r="DD49" s="521"/>
      <c r="DE49" s="521"/>
      <c r="DF49" s="521"/>
      <c r="DG49" s="521"/>
      <c r="DH49" s="521"/>
      <c r="DI49" s="521"/>
      <c r="DJ49" s="521"/>
      <c r="DK49" s="521"/>
      <c r="DL49" s="521"/>
      <c r="DM49" s="521"/>
      <c r="DN49" s="521"/>
      <c r="DO49" s="521"/>
      <c r="DP49" s="521"/>
      <c r="DQ49" s="521"/>
      <c r="DR49" s="521"/>
      <c r="DS49" s="521"/>
      <c r="DT49" s="521"/>
      <c r="DU49" s="521"/>
      <c r="DV49" s="521"/>
      <c r="DW49" s="521"/>
      <c r="DX49" s="521"/>
      <c r="DY49" s="521"/>
      <c r="DZ49" s="521"/>
      <c r="EA49" s="521"/>
      <c r="EB49" s="521"/>
      <c r="EC49" s="521"/>
      <c r="ED49" s="521"/>
      <c r="EE49" s="521"/>
      <c r="EF49" s="521"/>
      <c r="EG49" s="521"/>
      <c r="EH49" s="521"/>
      <c r="EI49" s="521"/>
    </row>
    <row r="50" spans="1:139" ht="12" customHeight="1">
      <c r="A50" s="850"/>
      <c r="B50" s="850"/>
      <c r="C50" s="547"/>
      <c r="D50" s="546"/>
      <c r="E50" s="547"/>
      <c r="F50" s="547"/>
      <c r="G50" s="547"/>
      <c r="H50" s="547"/>
      <c r="I50" s="547"/>
      <c r="J50" s="547"/>
      <c r="K50" s="546"/>
      <c r="L50" s="547"/>
      <c r="M50" s="547"/>
      <c r="N50" s="547"/>
      <c r="O50" s="547"/>
      <c r="P50" s="547"/>
      <c r="Q50" s="547"/>
      <c r="R50" s="546"/>
      <c r="S50" s="547"/>
      <c r="T50" s="547"/>
      <c r="U50" s="547"/>
      <c r="V50" s="547"/>
      <c r="W50" s="547"/>
      <c r="X50" s="547"/>
      <c r="Y50" s="546"/>
      <c r="Z50" s="547"/>
      <c r="AA50" s="547"/>
      <c r="AB50" s="547"/>
      <c r="AC50" s="547"/>
      <c r="AD50" s="547"/>
      <c r="AE50" s="546"/>
      <c r="AF50" s="547"/>
      <c r="AG50" s="547"/>
      <c r="AH50" s="547"/>
      <c r="AI50" s="547"/>
      <c r="AJ50" s="547"/>
      <c r="AK50" s="547"/>
      <c r="AL50" s="546"/>
      <c r="AM50" s="547"/>
      <c r="AN50" s="547"/>
      <c r="AO50" s="547"/>
      <c r="AP50" s="547"/>
      <c r="AQ50" s="547"/>
      <c r="AR50" s="547"/>
      <c r="AS50" s="546"/>
      <c r="AT50" s="547"/>
      <c r="AU50" s="547"/>
      <c r="AV50" s="547"/>
      <c r="AW50" s="521"/>
      <c r="AX50" s="521"/>
      <c r="AY50" s="521"/>
      <c r="AZ50" s="492"/>
      <c r="BA50" s="521"/>
      <c r="BB50" s="521"/>
      <c r="BC50" s="521"/>
      <c r="BD50" s="521"/>
      <c r="BE50" s="521"/>
      <c r="BF50" s="521"/>
      <c r="BG50" s="492"/>
      <c r="BH50" s="521"/>
      <c r="BI50" s="521"/>
      <c r="BJ50" s="521"/>
      <c r="BK50" s="521"/>
      <c r="BL50" s="521"/>
      <c r="BM50" s="521"/>
      <c r="BN50" s="521"/>
      <c r="BO50" s="521"/>
      <c r="BP50" s="521"/>
      <c r="BQ50" s="521"/>
      <c r="BR50" s="521"/>
      <c r="BS50" s="521"/>
      <c r="BT50" s="521"/>
      <c r="BU50" s="521"/>
      <c r="BV50" s="521"/>
      <c r="BW50" s="521"/>
      <c r="BX50" s="521"/>
      <c r="BY50" s="521"/>
      <c r="BZ50" s="521"/>
      <c r="CA50" s="521"/>
      <c r="CB50" s="521"/>
      <c r="CC50" s="521"/>
      <c r="CD50" s="521"/>
      <c r="CE50" s="521"/>
      <c r="CF50" s="521"/>
      <c r="CG50" s="521"/>
      <c r="CH50" s="521"/>
      <c r="CI50" s="521"/>
      <c r="CJ50" s="521"/>
      <c r="CK50" s="521"/>
      <c r="CL50" s="521"/>
      <c r="CM50" s="521"/>
      <c r="CN50" s="521"/>
      <c r="CO50" s="521"/>
      <c r="CP50" s="521"/>
      <c r="CQ50" s="521"/>
      <c r="CR50" s="521"/>
      <c r="CS50" s="521"/>
      <c r="CT50" s="521"/>
      <c r="CU50" s="521"/>
      <c r="CV50" s="521"/>
      <c r="CW50" s="521"/>
      <c r="CX50" s="521"/>
      <c r="CY50" s="521"/>
      <c r="CZ50" s="521"/>
      <c r="DA50" s="521"/>
      <c r="DB50" s="521"/>
      <c r="DC50" s="521"/>
      <c r="DD50" s="521"/>
      <c r="DE50" s="521"/>
      <c r="DF50" s="521"/>
      <c r="DG50" s="521"/>
      <c r="DH50" s="521"/>
      <c r="DI50" s="521"/>
      <c r="DJ50" s="521"/>
      <c r="DK50" s="521"/>
      <c r="DL50" s="521"/>
      <c r="DM50" s="521"/>
      <c r="DN50" s="521"/>
      <c r="DO50" s="521"/>
      <c r="DP50" s="521"/>
      <c r="DQ50" s="521"/>
      <c r="DR50" s="521"/>
      <c r="DS50" s="521"/>
      <c r="DT50" s="521"/>
      <c r="DU50" s="521"/>
      <c r="DV50" s="521"/>
      <c r="DW50" s="521"/>
      <c r="DX50" s="521"/>
      <c r="DY50" s="521"/>
      <c r="DZ50" s="521"/>
      <c r="EA50" s="521"/>
      <c r="EB50" s="521"/>
      <c r="EC50" s="521"/>
      <c r="ED50" s="521"/>
      <c r="EE50" s="521"/>
      <c r="EF50" s="521"/>
      <c r="EG50" s="521"/>
      <c r="EH50" s="521"/>
      <c r="EI50" s="521"/>
    </row>
    <row r="51" spans="1:139" ht="12" customHeight="1">
      <c r="A51" s="850"/>
      <c r="B51" s="850"/>
      <c r="C51" s="547"/>
      <c r="D51" s="546"/>
      <c r="E51" s="547"/>
      <c r="F51" s="547"/>
      <c r="G51" s="547"/>
      <c r="H51" s="547"/>
      <c r="I51" s="547"/>
      <c r="J51" s="547"/>
      <c r="K51" s="546"/>
      <c r="L51" s="547"/>
      <c r="M51" s="547"/>
      <c r="N51" s="547"/>
      <c r="O51" s="547"/>
      <c r="P51" s="547"/>
      <c r="Q51" s="547"/>
      <c r="R51" s="546"/>
      <c r="S51" s="547"/>
      <c r="T51" s="547"/>
      <c r="U51" s="547"/>
      <c r="V51" s="547"/>
      <c r="W51" s="547"/>
      <c r="X51" s="547"/>
      <c r="Y51" s="546"/>
      <c r="Z51" s="547"/>
      <c r="AA51" s="547"/>
      <c r="AB51" s="547"/>
      <c r="AC51" s="547"/>
      <c r="AD51" s="547"/>
      <c r="AE51" s="546"/>
      <c r="AF51" s="547"/>
      <c r="AG51" s="547"/>
      <c r="AH51" s="547"/>
      <c r="AI51" s="547"/>
      <c r="AJ51" s="547"/>
      <c r="AK51" s="547"/>
      <c r="AL51" s="546"/>
      <c r="AM51" s="547"/>
      <c r="AN51" s="547"/>
      <c r="AO51" s="547"/>
      <c r="AP51" s="547"/>
      <c r="AQ51" s="547"/>
      <c r="AR51" s="547"/>
      <c r="AS51" s="546"/>
      <c r="AT51" s="547"/>
      <c r="AU51" s="547"/>
      <c r="AV51" s="547"/>
      <c r="AW51" s="521"/>
      <c r="AX51" s="521"/>
      <c r="AY51" s="521"/>
      <c r="AZ51" s="492"/>
      <c r="BA51" s="521"/>
      <c r="BB51" s="521"/>
      <c r="BC51" s="521"/>
      <c r="BD51" s="521"/>
      <c r="BE51" s="521"/>
      <c r="BF51" s="521"/>
      <c r="BG51" s="492"/>
      <c r="BH51" s="521"/>
      <c r="BI51" s="521"/>
      <c r="BJ51" s="521"/>
      <c r="BK51" s="521"/>
      <c r="BL51" s="521"/>
      <c r="BM51" s="521"/>
      <c r="BN51" s="521"/>
      <c r="BO51" s="521"/>
      <c r="BP51" s="521"/>
      <c r="BQ51" s="521"/>
      <c r="BR51" s="521"/>
      <c r="BS51" s="521"/>
      <c r="BT51" s="521"/>
      <c r="BU51" s="521"/>
      <c r="BV51" s="521"/>
      <c r="BW51" s="521"/>
      <c r="BX51" s="521"/>
      <c r="BY51" s="521"/>
      <c r="BZ51" s="521"/>
      <c r="CA51" s="521"/>
      <c r="CB51" s="521"/>
      <c r="CC51" s="521"/>
      <c r="CD51" s="521"/>
      <c r="CE51" s="521"/>
      <c r="CF51" s="521"/>
      <c r="CG51" s="521"/>
      <c r="CH51" s="521"/>
      <c r="CI51" s="521"/>
      <c r="CJ51" s="521"/>
      <c r="CK51" s="521"/>
      <c r="CL51" s="521"/>
      <c r="CM51" s="521"/>
      <c r="CN51" s="521"/>
      <c r="CO51" s="521"/>
      <c r="CP51" s="521"/>
      <c r="CQ51" s="521"/>
      <c r="CR51" s="521"/>
      <c r="CS51" s="521"/>
      <c r="CT51" s="521"/>
      <c r="CU51" s="521"/>
      <c r="CV51" s="521"/>
      <c r="CW51" s="521"/>
      <c r="CX51" s="521"/>
      <c r="CY51" s="521"/>
      <c r="CZ51" s="521"/>
      <c r="DA51" s="521"/>
      <c r="DB51" s="521"/>
      <c r="DC51" s="521"/>
      <c r="DD51" s="521"/>
      <c r="DE51" s="521"/>
      <c r="DF51" s="521"/>
      <c r="DG51" s="521"/>
      <c r="DH51" s="521"/>
      <c r="DI51" s="521"/>
      <c r="DJ51" s="521"/>
      <c r="DK51" s="521"/>
      <c r="DL51" s="521"/>
      <c r="DM51" s="521"/>
      <c r="DN51" s="521"/>
      <c r="DO51" s="521"/>
      <c r="DP51" s="521"/>
      <c r="DQ51" s="521"/>
      <c r="DR51" s="521"/>
      <c r="DS51" s="521"/>
      <c r="DT51" s="521"/>
      <c r="DU51" s="521"/>
      <c r="DV51" s="521"/>
      <c r="DW51" s="521"/>
      <c r="DX51" s="521"/>
      <c r="DY51" s="521"/>
      <c r="DZ51" s="521"/>
      <c r="EA51" s="521"/>
      <c r="EB51" s="521"/>
      <c r="EC51" s="521"/>
      <c r="ED51" s="521"/>
      <c r="EE51" s="521"/>
      <c r="EF51" s="521"/>
      <c r="EG51" s="521"/>
      <c r="EH51" s="521"/>
      <c r="EI51" s="521"/>
    </row>
    <row r="52" spans="1:139" ht="12" customHeight="1">
      <c r="A52" s="850"/>
      <c r="B52" s="850"/>
      <c r="C52" s="547"/>
      <c r="D52" s="546"/>
      <c r="E52" s="547"/>
      <c r="F52" s="547"/>
      <c r="G52" s="547"/>
      <c r="H52" s="547"/>
      <c r="I52" s="547"/>
      <c r="J52" s="547"/>
      <c r="K52" s="546"/>
      <c r="L52" s="547"/>
      <c r="M52" s="547"/>
      <c r="N52" s="547"/>
      <c r="O52" s="547"/>
      <c r="P52" s="547"/>
      <c r="Q52" s="547"/>
      <c r="R52" s="546"/>
      <c r="S52" s="547"/>
      <c r="T52" s="547"/>
      <c r="U52" s="547"/>
      <c r="V52" s="547"/>
      <c r="W52" s="547"/>
      <c r="X52" s="547"/>
      <c r="Y52" s="546"/>
      <c r="Z52" s="547"/>
      <c r="AA52" s="547"/>
      <c r="AB52" s="547"/>
      <c r="AC52" s="547"/>
      <c r="AD52" s="547"/>
      <c r="AE52" s="546"/>
      <c r="AF52" s="547"/>
      <c r="AG52" s="547"/>
      <c r="AH52" s="547"/>
      <c r="AI52" s="547"/>
      <c r="AJ52" s="547"/>
      <c r="AK52" s="547"/>
      <c r="AL52" s="546"/>
      <c r="AM52" s="547"/>
      <c r="AN52" s="547"/>
      <c r="AO52" s="547"/>
      <c r="AP52" s="547"/>
      <c r="AQ52" s="547"/>
      <c r="AR52" s="547"/>
      <c r="AS52" s="546"/>
      <c r="AT52" s="547"/>
      <c r="AU52" s="547"/>
      <c r="AV52" s="547"/>
      <c r="AW52" s="521"/>
      <c r="AX52" s="521"/>
      <c r="AY52" s="521"/>
      <c r="AZ52" s="492"/>
      <c r="BA52" s="521"/>
      <c r="BB52" s="521"/>
      <c r="BC52" s="521"/>
      <c r="BD52" s="521"/>
      <c r="BE52" s="521"/>
      <c r="BF52" s="521"/>
      <c r="BG52" s="492"/>
      <c r="BH52" s="521"/>
      <c r="BI52" s="521"/>
      <c r="BJ52" s="521"/>
      <c r="BK52" s="521"/>
      <c r="BL52" s="521"/>
      <c r="BM52" s="521"/>
      <c r="BN52" s="521"/>
      <c r="BO52" s="521"/>
      <c r="BP52" s="521"/>
      <c r="BQ52" s="521"/>
      <c r="BR52" s="521"/>
      <c r="BS52" s="521"/>
      <c r="BT52" s="521"/>
      <c r="BU52" s="521"/>
      <c r="BV52" s="521"/>
      <c r="BW52" s="521"/>
      <c r="BX52" s="521"/>
      <c r="BY52" s="521"/>
      <c r="BZ52" s="521"/>
      <c r="CA52" s="521"/>
      <c r="CB52" s="521"/>
      <c r="CC52" s="521"/>
      <c r="CD52" s="521"/>
      <c r="CE52" s="521"/>
      <c r="CF52" s="521"/>
      <c r="CG52" s="521"/>
      <c r="CH52" s="521"/>
      <c r="CI52" s="521"/>
      <c r="CJ52" s="521"/>
      <c r="CK52" s="521"/>
      <c r="CL52" s="521"/>
      <c r="CM52" s="521"/>
      <c r="CN52" s="521"/>
      <c r="CO52" s="521"/>
      <c r="CP52" s="521"/>
      <c r="CQ52" s="521"/>
      <c r="CR52" s="521"/>
      <c r="CS52" s="521"/>
      <c r="CT52" s="521"/>
      <c r="CU52" s="521"/>
      <c r="CV52" s="521"/>
      <c r="CW52" s="521"/>
      <c r="CX52" s="521"/>
      <c r="CY52" s="521"/>
      <c r="CZ52" s="521"/>
      <c r="DA52" s="521"/>
      <c r="DB52" s="521"/>
      <c r="DC52" s="521"/>
      <c r="DD52" s="521"/>
      <c r="DE52" s="521"/>
      <c r="DF52" s="521"/>
      <c r="DG52" s="521"/>
      <c r="DH52" s="521"/>
      <c r="DI52" s="521"/>
      <c r="DJ52" s="521"/>
      <c r="DK52" s="521"/>
      <c r="DL52" s="521"/>
      <c r="DM52" s="521"/>
      <c r="DN52" s="521"/>
      <c r="DO52" s="521"/>
      <c r="DP52" s="521"/>
      <c r="DQ52" s="521"/>
      <c r="DR52" s="521"/>
      <c r="DS52" s="521"/>
      <c r="DT52" s="521"/>
      <c r="DU52" s="521"/>
      <c r="DV52" s="521"/>
      <c r="DW52" s="521"/>
      <c r="DX52" s="521"/>
      <c r="DY52" s="521"/>
      <c r="DZ52" s="521"/>
      <c r="EA52" s="521"/>
      <c r="EB52" s="521"/>
      <c r="EC52" s="521"/>
      <c r="ED52" s="521"/>
      <c r="EE52" s="521"/>
      <c r="EF52" s="521"/>
      <c r="EG52" s="521"/>
      <c r="EH52" s="521"/>
      <c r="EI52" s="521"/>
    </row>
    <row r="53" spans="1:139" ht="12" customHeight="1">
      <c r="A53" s="850"/>
      <c r="B53" s="850"/>
      <c r="C53" s="547"/>
      <c r="D53" s="546"/>
      <c r="E53" s="547"/>
      <c r="F53" s="547"/>
      <c r="G53" s="547"/>
      <c r="H53" s="547"/>
      <c r="I53" s="547"/>
      <c r="J53" s="547"/>
      <c r="K53" s="546"/>
      <c r="L53" s="547"/>
      <c r="M53" s="547"/>
      <c r="N53" s="547"/>
      <c r="O53" s="547"/>
      <c r="P53" s="547"/>
      <c r="Q53" s="547"/>
      <c r="R53" s="546"/>
      <c r="S53" s="547"/>
      <c r="T53" s="547"/>
      <c r="U53" s="547"/>
      <c r="V53" s="547"/>
      <c r="W53" s="547"/>
      <c r="X53" s="547"/>
      <c r="Y53" s="546"/>
      <c r="Z53" s="547"/>
      <c r="AA53" s="547"/>
      <c r="AB53" s="547"/>
      <c r="AC53" s="547"/>
      <c r="AD53" s="547"/>
      <c r="AE53" s="546"/>
      <c r="AF53" s="547"/>
      <c r="AG53" s="547"/>
      <c r="AH53" s="547"/>
      <c r="AI53" s="547"/>
      <c r="AJ53" s="547"/>
      <c r="AK53" s="547"/>
      <c r="AL53" s="546"/>
      <c r="AM53" s="547"/>
      <c r="AN53" s="547"/>
      <c r="AO53" s="547"/>
      <c r="AP53" s="547"/>
      <c r="AQ53" s="547"/>
      <c r="AR53" s="547"/>
      <c r="AS53" s="546"/>
      <c r="AT53" s="547"/>
      <c r="AU53" s="547"/>
      <c r="AV53" s="547"/>
      <c r="AW53" s="521"/>
      <c r="AX53" s="521"/>
      <c r="AY53" s="521"/>
      <c r="AZ53" s="492"/>
      <c r="BA53" s="521"/>
      <c r="BB53" s="521"/>
      <c r="BC53" s="521"/>
      <c r="BD53" s="521"/>
      <c r="BE53" s="521"/>
      <c r="BF53" s="521"/>
      <c r="BG53" s="492"/>
      <c r="BH53" s="521"/>
      <c r="BI53" s="521"/>
      <c r="BJ53" s="521"/>
      <c r="BK53" s="521"/>
      <c r="BL53" s="521"/>
      <c r="BM53" s="521"/>
      <c r="BN53" s="521"/>
      <c r="BO53" s="521"/>
      <c r="BP53" s="521"/>
      <c r="BQ53" s="521"/>
      <c r="BR53" s="521"/>
      <c r="BS53" s="521"/>
      <c r="BT53" s="521"/>
      <c r="BU53" s="521"/>
      <c r="BV53" s="521"/>
      <c r="BW53" s="521"/>
      <c r="BX53" s="521"/>
      <c r="BY53" s="521"/>
      <c r="BZ53" s="521"/>
      <c r="CA53" s="521"/>
      <c r="CB53" s="521"/>
      <c r="CC53" s="521"/>
      <c r="CD53" s="521"/>
      <c r="CE53" s="521"/>
      <c r="CF53" s="521"/>
      <c r="CG53" s="521"/>
      <c r="CH53" s="521"/>
      <c r="CI53" s="521"/>
      <c r="CJ53" s="521"/>
      <c r="CK53" s="521"/>
      <c r="CL53" s="521"/>
      <c r="CM53" s="521"/>
      <c r="CN53" s="521"/>
      <c r="CO53" s="521"/>
      <c r="CP53" s="521"/>
      <c r="CQ53" s="521"/>
      <c r="CR53" s="521"/>
      <c r="CS53" s="521"/>
      <c r="CT53" s="521"/>
      <c r="CU53" s="521"/>
      <c r="CV53" s="521"/>
      <c r="CW53" s="521"/>
      <c r="CX53" s="521"/>
      <c r="CY53" s="521"/>
      <c r="CZ53" s="521"/>
      <c r="DA53" s="521"/>
      <c r="DB53" s="521"/>
      <c r="DC53" s="521"/>
      <c r="DD53" s="521"/>
      <c r="DE53" s="521"/>
      <c r="DF53" s="521"/>
      <c r="DG53" s="521"/>
      <c r="DH53" s="521"/>
      <c r="DI53" s="521"/>
      <c r="DJ53" s="521"/>
      <c r="DK53" s="521"/>
      <c r="DL53" s="521"/>
      <c r="DM53" s="521"/>
      <c r="DN53" s="521"/>
      <c r="DO53" s="521"/>
      <c r="DP53" s="521"/>
      <c r="DQ53" s="521"/>
      <c r="DR53" s="521"/>
      <c r="DS53" s="521"/>
      <c r="DT53" s="521"/>
      <c r="DU53" s="521"/>
      <c r="DV53" s="521"/>
      <c r="DW53" s="521"/>
      <c r="DX53" s="521"/>
      <c r="DY53" s="521"/>
      <c r="DZ53" s="521"/>
      <c r="EA53" s="521"/>
      <c r="EB53" s="521"/>
      <c r="EC53" s="521"/>
      <c r="ED53" s="521"/>
      <c r="EE53" s="521"/>
      <c r="EF53" s="521"/>
      <c r="EG53" s="521"/>
      <c r="EH53" s="521"/>
      <c r="EI53" s="521"/>
    </row>
    <row r="54" spans="1:139" ht="12" customHeight="1">
      <c r="A54" s="850"/>
      <c r="B54" s="850"/>
      <c r="C54" s="547"/>
      <c r="D54" s="546"/>
      <c r="E54" s="547"/>
      <c r="F54" s="547"/>
      <c r="G54" s="547"/>
      <c r="H54" s="547"/>
      <c r="I54" s="547"/>
      <c r="J54" s="547"/>
      <c r="K54" s="546"/>
      <c r="L54" s="547"/>
      <c r="M54" s="547"/>
      <c r="N54" s="547"/>
      <c r="O54" s="547"/>
      <c r="P54" s="547"/>
      <c r="Q54" s="547"/>
      <c r="R54" s="546"/>
      <c r="S54" s="547"/>
      <c r="T54" s="547"/>
      <c r="U54" s="547"/>
      <c r="V54" s="547"/>
      <c r="W54" s="547"/>
      <c r="X54" s="547"/>
      <c r="Y54" s="546"/>
      <c r="Z54" s="547"/>
      <c r="AA54" s="547"/>
      <c r="AB54" s="547"/>
      <c r="AC54" s="547"/>
      <c r="AD54" s="547"/>
      <c r="AE54" s="546"/>
      <c r="AF54" s="547"/>
      <c r="AG54" s="547"/>
      <c r="AH54" s="547"/>
      <c r="AI54" s="547"/>
      <c r="AJ54" s="547"/>
      <c r="AK54" s="547"/>
      <c r="AL54" s="546"/>
      <c r="AM54" s="547"/>
      <c r="AN54" s="547"/>
      <c r="AO54" s="547"/>
      <c r="AP54" s="547"/>
      <c r="AQ54" s="547"/>
      <c r="AR54" s="547"/>
      <c r="AS54" s="546"/>
      <c r="AT54" s="547"/>
      <c r="AU54" s="547"/>
      <c r="AV54" s="547"/>
      <c r="AW54" s="521"/>
      <c r="AX54" s="521"/>
      <c r="AY54" s="521"/>
      <c r="AZ54" s="492"/>
      <c r="BA54" s="521"/>
      <c r="BB54" s="521"/>
      <c r="BC54" s="521"/>
      <c r="BD54" s="521"/>
      <c r="BE54" s="521"/>
      <c r="BF54" s="521"/>
      <c r="BG54" s="492"/>
      <c r="BH54" s="521"/>
      <c r="BI54" s="521"/>
      <c r="BJ54" s="521"/>
      <c r="BK54" s="521"/>
      <c r="BL54" s="521"/>
      <c r="BM54" s="521"/>
      <c r="BN54" s="521"/>
      <c r="BO54" s="521"/>
      <c r="BP54" s="521"/>
      <c r="BQ54" s="521"/>
      <c r="BR54" s="521"/>
      <c r="BS54" s="521"/>
      <c r="BT54" s="521"/>
      <c r="BU54" s="521"/>
      <c r="BV54" s="521"/>
      <c r="BW54" s="521"/>
      <c r="BX54" s="521"/>
      <c r="BY54" s="521"/>
      <c r="BZ54" s="521"/>
      <c r="CA54" s="521"/>
      <c r="CB54" s="521"/>
      <c r="CC54" s="521"/>
      <c r="CD54" s="521"/>
      <c r="CE54" s="521"/>
      <c r="CF54" s="521"/>
      <c r="CG54" s="521"/>
      <c r="CH54" s="521"/>
      <c r="CI54" s="521"/>
      <c r="CJ54" s="521"/>
      <c r="CK54" s="521"/>
      <c r="CL54" s="521"/>
      <c r="CM54" s="521"/>
      <c r="CN54" s="521"/>
      <c r="CO54" s="521"/>
      <c r="CP54" s="521"/>
      <c r="CQ54" s="521"/>
      <c r="CR54" s="521"/>
      <c r="CS54" s="521"/>
      <c r="CT54" s="521"/>
      <c r="CU54" s="521"/>
      <c r="CV54" s="521"/>
      <c r="CW54" s="521"/>
      <c r="CX54" s="521"/>
      <c r="CY54" s="521"/>
      <c r="CZ54" s="521"/>
      <c r="DA54" s="521"/>
      <c r="DB54" s="521"/>
      <c r="DC54" s="521"/>
      <c r="DD54" s="521"/>
      <c r="DE54" s="521"/>
      <c r="DF54" s="521"/>
      <c r="DG54" s="521"/>
      <c r="DH54" s="521"/>
      <c r="DI54" s="521"/>
      <c r="DJ54" s="521"/>
      <c r="DK54" s="521"/>
      <c r="DL54" s="521"/>
      <c r="DM54" s="521"/>
      <c r="DN54" s="521"/>
      <c r="DO54" s="521"/>
      <c r="DP54" s="521"/>
      <c r="DQ54" s="521"/>
      <c r="DR54" s="521"/>
      <c r="DS54" s="521"/>
      <c r="DT54" s="521"/>
      <c r="DU54" s="521"/>
      <c r="DV54" s="521"/>
      <c r="DW54" s="521"/>
      <c r="DX54" s="521"/>
      <c r="DY54" s="521"/>
      <c r="DZ54" s="521"/>
      <c r="EA54" s="521"/>
      <c r="EB54" s="521"/>
      <c r="EC54" s="521"/>
      <c r="ED54" s="521"/>
      <c r="EE54" s="521"/>
      <c r="EF54" s="521"/>
      <c r="EG54" s="521"/>
      <c r="EH54" s="521"/>
      <c r="EI54" s="521"/>
    </row>
    <row r="55" spans="1:139" ht="12" customHeight="1">
      <c r="A55" s="850"/>
      <c r="B55" s="850"/>
      <c r="C55" s="547"/>
      <c r="D55" s="546"/>
      <c r="E55" s="547"/>
      <c r="F55" s="547"/>
      <c r="G55" s="547"/>
      <c r="H55" s="547"/>
      <c r="I55" s="547"/>
      <c r="J55" s="547"/>
      <c r="K55" s="546"/>
      <c r="L55" s="547"/>
      <c r="M55" s="547"/>
      <c r="N55" s="547"/>
      <c r="O55" s="547"/>
      <c r="P55" s="547"/>
      <c r="Q55" s="547"/>
      <c r="R55" s="546"/>
      <c r="S55" s="547"/>
      <c r="T55" s="547"/>
      <c r="U55" s="547"/>
      <c r="V55" s="547"/>
      <c r="W55" s="547"/>
      <c r="X55" s="547"/>
      <c r="Y55" s="546"/>
      <c r="Z55" s="547"/>
      <c r="AA55" s="547"/>
      <c r="AB55" s="547"/>
      <c r="AC55" s="547"/>
      <c r="AD55" s="547"/>
      <c r="AE55" s="546"/>
      <c r="AF55" s="547"/>
      <c r="AG55" s="547"/>
      <c r="AH55" s="547"/>
      <c r="AI55" s="547"/>
      <c r="AJ55" s="547"/>
      <c r="AK55" s="547"/>
      <c r="AL55" s="546"/>
      <c r="AM55" s="547"/>
      <c r="AN55" s="547"/>
      <c r="AO55" s="547"/>
      <c r="AP55" s="547"/>
      <c r="AQ55" s="547"/>
      <c r="AR55" s="547"/>
      <c r="AS55" s="546"/>
      <c r="AT55" s="547"/>
      <c r="AU55" s="547"/>
      <c r="AV55" s="547"/>
      <c r="AW55" s="521"/>
      <c r="AX55" s="521"/>
      <c r="AY55" s="521"/>
      <c r="AZ55" s="492"/>
      <c r="BA55" s="521"/>
      <c r="BB55" s="521"/>
      <c r="BC55" s="521"/>
      <c r="BD55" s="521"/>
      <c r="BE55" s="521"/>
      <c r="BF55" s="521"/>
      <c r="BG55" s="492"/>
      <c r="BH55" s="521"/>
      <c r="BI55" s="521"/>
      <c r="BJ55" s="521"/>
      <c r="BK55" s="521"/>
      <c r="BL55" s="521"/>
      <c r="BM55" s="521"/>
      <c r="BN55" s="521"/>
      <c r="BO55" s="521"/>
      <c r="BP55" s="521"/>
      <c r="BQ55" s="521"/>
      <c r="BR55" s="521"/>
      <c r="BS55" s="521"/>
      <c r="BT55" s="521"/>
      <c r="BU55" s="521"/>
      <c r="BV55" s="521"/>
      <c r="BW55" s="521"/>
      <c r="BX55" s="521"/>
      <c r="BY55" s="521"/>
      <c r="BZ55" s="521"/>
      <c r="CA55" s="521"/>
      <c r="CB55" s="521"/>
      <c r="CC55" s="521"/>
      <c r="CD55" s="521"/>
      <c r="CE55" s="521"/>
      <c r="CF55" s="521"/>
      <c r="CG55" s="521"/>
      <c r="CH55" s="521"/>
      <c r="CI55" s="521"/>
      <c r="CJ55" s="521"/>
      <c r="CK55" s="521"/>
      <c r="CL55" s="521"/>
      <c r="CM55" s="521"/>
      <c r="CN55" s="521"/>
      <c r="CO55" s="521"/>
      <c r="CP55" s="521"/>
      <c r="CQ55" s="521"/>
      <c r="CR55" s="521"/>
      <c r="CS55" s="521"/>
      <c r="CT55" s="521"/>
      <c r="CU55" s="521"/>
      <c r="CV55" s="521"/>
      <c r="CW55" s="521"/>
      <c r="CX55" s="521"/>
      <c r="CY55" s="521"/>
      <c r="CZ55" s="521"/>
      <c r="DA55" s="521"/>
      <c r="DB55" s="521"/>
      <c r="DC55" s="521"/>
      <c r="DD55" s="521"/>
      <c r="DE55" s="521"/>
      <c r="DF55" s="521"/>
      <c r="DG55" s="521"/>
      <c r="DH55" s="521"/>
      <c r="DI55" s="521"/>
      <c r="DJ55" s="521"/>
      <c r="DK55" s="521"/>
      <c r="DL55" s="521"/>
      <c r="DM55" s="521"/>
      <c r="DN55" s="521"/>
      <c r="DO55" s="521"/>
      <c r="DP55" s="521"/>
      <c r="DQ55" s="521"/>
      <c r="DR55" s="521"/>
      <c r="DS55" s="521"/>
      <c r="DT55" s="521"/>
      <c r="DU55" s="521"/>
      <c r="DV55" s="521"/>
      <c r="DW55" s="521"/>
      <c r="DX55" s="521"/>
      <c r="DY55" s="521"/>
      <c r="DZ55" s="521"/>
      <c r="EA55" s="521"/>
      <c r="EB55" s="521"/>
      <c r="EC55" s="521"/>
      <c r="ED55" s="521"/>
      <c r="EE55" s="521"/>
      <c r="EF55" s="521"/>
      <c r="EG55" s="521"/>
      <c r="EH55" s="521"/>
      <c r="EI55" s="521"/>
    </row>
    <row r="56" spans="1:139" ht="12" customHeight="1">
      <c r="A56" s="850"/>
      <c r="B56" s="850"/>
      <c r="C56" s="547"/>
      <c r="D56" s="546"/>
      <c r="E56" s="547"/>
      <c r="F56" s="547"/>
      <c r="G56" s="547"/>
      <c r="H56" s="547"/>
      <c r="I56" s="547"/>
      <c r="J56" s="547"/>
      <c r="K56" s="546"/>
      <c r="L56" s="547"/>
      <c r="M56" s="547"/>
      <c r="N56" s="547"/>
      <c r="O56" s="547"/>
      <c r="P56" s="547"/>
      <c r="Q56" s="547"/>
      <c r="R56" s="546"/>
      <c r="S56" s="547"/>
      <c r="T56" s="547"/>
      <c r="U56" s="547"/>
      <c r="V56" s="547"/>
      <c r="W56" s="547"/>
      <c r="X56" s="547"/>
      <c r="Y56" s="546"/>
      <c r="Z56" s="547"/>
      <c r="AA56" s="547"/>
      <c r="AB56" s="547"/>
      <c r="AC56" s="547"/>
      <c r="AD56" s="547"/>
      <c r="AE56" s="546"/>
      <c r="AF56" s="547"/>
      <c r="AG56" s="547"/>
      <c r="AH56" s="547"/>
      <c r="AI56" s="547"/>
      <c r="AJ56" s="547"/>
      <c r="AK56" s="547"/>
      <c r="AL56" s="546"/>
      <c r="AM56" s="547"/>
      <c r="AN56" s="547"/>
      <c r="AO56" s="547"/>
      <c r="AP56" s="547"/>
      <c r="AQ56" s="547"/>
      <c r="AR56" s="547"/>
      <c r="AS56" s="546"/>
      <c r="AT56" s="547"/>
      <c r="AU56" s="547"/>
      <c r="AV56" s="547"/>
      <c r="AW56" s="521"/>
      <c r="AX56" s="521"/>
      <c r="AY56" s="521"/>
      <c r="AZ56" s="492"/>
      <c r="BA56" s="521"/>
      <c r="BB56" s="521"/>
      <c r="BC56" s="521"/>
      <c r="BD56" s="521"/>
      <c r="BE56" s="521"/>
      <c r="BF56" s="521"/>
      <c r="BG56" s="492"/>
      <c r="BH56" s="521"/>
      <c r="BI56" s="521"/>
      <c r="BJ56" s="521"/>
      <c r="BK56" s="521"/>
      <c r="BL56" s="521"/>
      <c r="BM56" s="521"/>
      <c r="BN56" s="521"/>
      <c r="BO56" s="521"/>
      <c r="BP56" s="521"/>
      <c r="BQ56" s="521"/>
      <c r="BR56" s="521"/>
      <c r="BS56" s="521"/>
      <c r="BT56" s="521"/>
      <c r="BU56" s="521"/>
      <c r="BV56" s="521"/>
      <c r="BW56" s="521"/>
      <c r="BX56" s="521"/>
      <c r="BY56" s="521"/>
      <c r="BZ56" s="521"/>
      <c r="CA56" s="521"/>
      <c r="CB56" s="521"/>
      <c r="CC56" s="521"/>
      <c r="CD56" s="521"/>
      <c r="CE56" s="521"/>
      <c r="CF56" s="521"/>
      <c r="CG56" s="521"/>
      <c r="CH56" s="521"/>
      <c r="CI56" s="521"/>
      <c r="CJ56" s="521"/>
      <c r="CK56" s="521"/>
      <c r="CL56" s="521"/>
      <c r="CM56" s="521"/>
      <c r="CN56" s="521"/>
      <c r="CO56" s="521"/>
      <c r="CP56" s="521"/>
      <c r="CQ56" s="521"/>
      <c r="CR56" s="521"/>
      <c r="CS56" s="521"/>
      <c r="CT56" s="521"/>
      <c r="CU56" s="521"/>
      <c r="CV56" s="521"/>
      <c r="CW56" s="521"/>
      <c r="CX56" s="521"/>
      <c r="CY56" s="521"/>
      <c r="CZ56" s="521"/>
      <c r="DA56" s="521"/>
      <c r="DB56" s="521"/>
      <c r="DC56" s="521"/>
      <c r="DD56" s="521"/>
      <c r="DE56" s="521"/>
      <c r="DF56" s="521"/>
      <c r="DG56" s="521"/>
      <c r="DH56" s="521"/>
      <c r="DI56" s="521"/>
      <c r="DJ56" s="521"/>
      <c r="DK56" s="521"/>
      <c r="DL56" s="521"/>
      <c r="DM56" s="521"/>
      <c r="DN56" s="521"/>
      <c r="DO56" s="521"/>
      <c r="DP56" s="521"/>
      <c r="DQ56" s="521"/>
      <c r="DR56" s="521"/>
      <c r="DS56" s="521"/>
      <c r="DT56" s="521"/>
      <c r="DU56" s="521"/>
      <c r="DV56" s="521"/>
      <c r="DW56" s="521"/>
      <c r="DX56" s="521"/>
      <c r="DY56" s="521"/>
      <c r="DZ56" s="521"/>
      <c r="EA56" s="521"/>
      <c r="EB56" s="521"/>
      <c r="EC56" s="521"/>
      <c r="ED56" s="521"/>
      <c r="EE56" s="521"/>
      <c r="EF56" s="521"/>
      <c r="EG56" s="521"/>
      <c r="EH56" s="521"/>
      <c r="EI56" s="521"/>
    </row>
    <row r="57" spans="1:139" ht="12" customHeight="1">
      <c r="A57" s="850"/>
      <c r="B57" s="850"/>
      <c r="C57" s="547"/>
      <c r="D57" s="546"/>
      <c r="E57" s="547"/>
      <c r="F57" s="547"/>
      <c r="G57" s="547"/>
      <c r="H57" s="547"/>
      <c r="I57" s="547"/>
      <c r="J57" s="547"/>
      <c r="K57" s="546"/>
      <c r="L57" s="547"/>
      <c r="M57" s="547"/>
      <c r="N57" s="547"/>
      <c r="O57" s="547"/>
      <c r="P57" s="547"/>
      <c r="Q57" s="547"/>
      <c r="R57" s="546"/>
      <c r="S57" s="547"/>
      <c r="T57" s="547"/>
      <c r="U57" s="547"/>
      <c r="V57" s="547"/>
      <c r="W57" s="547"/>
      <c r="X57" s="547"/>
      <c r="Y57" s="546"/>
      <c r="Z57" s="547"/>
      <c r="AA57" s="547"/>
      <c r="AB57" s="547"/>
      <c r="AC57" s="547"/>
      <c r="AD57" s="547"/>
      <c r="AE57" s="546"/>
      <c r="AF57" s="547"/>
      <c r="AG57" s="547"/>
      <c r="AH57" s="547"/>
      <c r="AI57" s="547"/>
      <c r="AJ57" s="547"/>
      <c r="AK57" s="547"/>
      <c r="AL57" s="546"/>
      <c r="AM57" s="547"/>
      <c r="AN57" s="547"/>
      <c r="AO57" s="547"/>
      <c r="AP57" s="547"/>
      <c r="AQ57" s="547"/>
      <c r="AR57" s="547"/>
      <c r="AS57" s="546"/>
      <c r="AT57" s="547"/>
      <c r="AU57" s="547"/>
      <c r="AV57" s="547"/>
      <c r="AW57" s="521"/>
      <c r="AX57" s="521"/>
      <c r="AY57" s="521"/>
      <c r="AZ57" s="492"/>
      <c r="BA57" s="521"/>
      <c r="BB57" s="521"/>
      <c r="BC57" s="521"/>
      <c r="BD57" s="521"/>
      <c r="BE57" s="521"/>
      <c r="BF57" s="521"/>
      <c r="BG57" s="492"/>
      <c r="BH57" s="521"/>
      <c r="BI57" s="521"/>
      <c r="BJ57" s="521"/>
      <c r="BK57" s="521"/>
      <c r="BL57" s="521"/>
      <c r="BM57" s="521"/>
      <c r="BN57" s="521"/>
      <c r="BO57" s="521"/>
      <c r="BP57" s="521"/>
      <c r="BQ57" s="521"/>
      <c r="BR57" s="521"/>
      <c r="BS57" s="521"/>
      <c r="BT57" s="521"/>
      <c r="BU57" s="521"/>
      <c r="BV57" s="521"/>
      <c r="BW57" s="521"/>
      <c r="BX57" s="521"/>
      <c r="BY57" s="521"/>
      <c r="BZ57" s="521"/>
      <c r="CA57" s="521"/>
      <c r="CB57" s="521"/>
      <c r="CC57" s="521"/>
      <c r="CD57" s="521"/>
      <c r="CE57" s="521"/>
      <c r="CF57" s="521"/>
      <c r="CG57" s="521"/>
      <c r="CH57" s="521"/>
      <c r="CI57" s="521"/>
      <c r="CJ57" s="521"/>
      <c r="CK57" s="521"/>
      <c r="CL57" s="521"/>
      <c r="CM57" s="521"/>
      <c r="CN57" s="521"/>
      <c r="CO57" s="521"/>
      <c r="CP57" s="521"/>
      <c r="CQ57" s="521"/>
      <c r="CR57" s="521"/>
      <c r="CS57" s="521"/>
      <c r="CT57" s="521"/>
      <c r="CU57" s="521"/>
      <c r="CV57" s="521"/>
      <c r="CW57" s="521"/>
      <c r="CX57" s="521"/>
      <c r="CY57" s="521"/>
      <c r="CZ57" s="521"/>
      <c r="DA57" s="521"/>
      <c r="DB57" s="521"/>
      <c r="DC57" s="521"/>
      <c r="DD57" s="521"/>
      <c r="DE57" s="521"/>
      <c r="DF57" s="521"/>
      <c r="DG57" s="521"/>
      <c r="DH57" s="521"/>
      <c r="DI57" s="521"/>
      <c r="DJ57" s="521"/>
      <c r="DK57" s="521"/>
      <c r="DL57" s="521"/>
      <c r="DM57" s="521"/>
      <c r="DN57" s="521"/>
      <c r="DO57" s="521"/>
      <c r="DP57" s="521"/>
      <c r="DQ57" s="521"/>
      <c r="DR57" s="521"/>
      <c r="DS57" s="521"/>
      <c r="DT57" s="521"/>
      <c r="DU57" s="521"/>
      <c r="DV57" s="521"/>
      <c r="DW57" s="521"/>
      <c r="DX57" s="521"/>
      <c r="DY57" s="521"/>
      <c r="DZ57" s="521"/>
      <c r="EA57" s="521"/>
      <c r="EB57" s="521"/>
      <c r="EC57" s="521"/>
      <c r="ED57" s="521"/>
      <c r="EE57" s="521"/>
      <c r="EF57" s="521"/>
      <c r="EG57" s="521"/>
      <c r="EH57" s="521"/>
      <c r="EI57" s="521"/>
    </row>
    <row r="58" spans="1:139" ht="12" customHeight="1">
      <c r="A58" s="850"/>
      <c r="B58" s="850"/>
      <c r="C58" s="547"/>
      <c r="D58" s="546"/>
      <c r="E58" s="547"/>
      <c r="F58" s="547"/>
      <c r="G58" s="547"/>
      <c r="H58" s="547"/>
      <c r="I58" s="547"/>
      <c r="J58" s="547"/>
      <c r="K58" s="546"/>
      <c r="L58" s="547"/>
      <c r="M58" s="547"/>
      <c r="N58" s="547"/>
      <c r="O58" s="547"/>
      <c r="P58" s="547"/>
      <c r="Q58" s="547"/>
      <c r="R58" s="546"/>
      <c r="S58" s="547"/>
      <c r="T58" s="547"/>
      <c r="U58" s="547"/>
      <c r="V58" s="547"/>
      <c r="W58" s="547"/>
      <c r="X58" s="547"/>
      <c r="Y58" s="546"/>
      <c r="Z58" s="547"/>
      <c r="AA58" s="547"/>
      <c r="AB58" s="547"/>
      <c r="AC58" s="547"/>
      <c r="AD58" s="547"/>
      <c r="AE58" s="546"/>
      <c r="AF58" s="547"/>
      <c r="AG58" s="547"/>
      <c r="AH58" s="547"/>
      <c r="AI58" s="547"/>
      <c r="AJ58" s="547"/>
      <c r="AK58" s="547"/>
      <c r="AL58" s="546"/>
      <c r="AM58" s="547"/>
      <c r="AN58" s="547"/>
      <c r="AO58" s="547"/>
      <c r="AP58" s="547"/>
      <c r="AQ58" s="547"/>
      <c r="AR58" s="547"/>
      <c r="AS58" s="546"/>
      <c r="AT58" s="547"/>
      <c r="AU58" s="547"/>
      <c r="AV58" s="547"/>
      <c r="AW58" s="521"/>
      <c r="AX58" s="521"/>
      <c r="AY58" s="521"/>
      <c r="AZ58" s="492"/>
      <c r="BA58" s="521"/>
      <c r="BB58" s="521"/>
      <c r="BC58" s="521"/>
      <c r="BD58" s="521"/>
      <c r="BE58" s="521"/>
      <c r="BF58" s="521"/>
      <c r="BG58" s="492"/>
      <c r="BH58" s="521"/>
      <c r="BI58" s="521"/>
      <c r="BJ58" s="521"/>
      <c r="BK58" s="521"/>
      <c r="BL58" s="521"/>
      <c r="BM58" s="521"/>
      <c r="BN58" s="521"/>
      <c r="BO58" s="521"/>
      <c r="BP58" s="521"/>
      <c r="BQ58" s="521"/>
      <c r="BR58" s="521"/>
      <c r="BS58" s="521"/>
      <c r="BT58" s="521"/>
      <c r="BU58" s="521"/>
      <c r="BV58" s="521"/>
      <c r="BW58" s="521"/>
      <c r="BX58" s="521"/>
      <c r="BY58" s="521"/>
      <c r="BZ58" s="521"/>
      <c r="CA58" s="521"/>
      <c r="CB58" s="521"/>
      <c r="CC58" s="521"/>
      <c r="CD58" s="521"/>
      <c r="CE58" s="521"/>
      <c r="CF58" s="521"/>
      <c r="CG58" s="521"/>
      <c r="CH58" s="521"/>
      <c r="CI58" s="521"/>
      <c r="CJ58" s="521"/>
      <c r="CK58" s="521"/>
      <c r="CL58" s="521"/>
      <c r="CM58" s="521"/>
      <c r="CN58" s="521"/>
      <c r="CO58" s="521"/>
      <c r="CP58" s="521"/>
      <c r="CQ58" s="521"/>
      <c r="CR58" s="521"/>
      <c r="CS58" s="521"/>
      <c r="CT58" s="521"/>
      <c r="CU58" s="521"/>
      <c r="CV58" s="521"/>
      <c r="CW58" s="521"/>
      <c r="CX58" s="521"/>
      <c r="CY58" s="521"/>
      <c r="CZ58" s="521"/>
      <c r="DA58" s="521"/>
      <c r="DB58" s="521"/>
      <c r="DC58" s="521"/>
      <c r="DD58" s="521"/>
      <c r="DE58" s="521"/>
      <c r="DF58" s="521"/>
      <c r="DG58" s="521"/>
      <c r="DH58" s="521"/>
      <c r="DI58" s="521"/>
      <c r="DJ58" s="521"/>
      <c r="DK58" s="521"/>
      <c r="DL58" s="521"/>
      <c r="DM58" s="521"/>
      <c r="DN58" s="521"/>
      <c r="DO58" s="521"/>
      <c r="DP58" s="521"/>
      <c r="DQ58" s="521"/>
      <c r="DR58" s="521"/>
      <c r="DS58" s="521"/>
      <c r="DT58" s="521"/>
      <c r="DU58" s="521"/>
      <c r="DV58" s="521"/>
      <c r="DW58" s="521"/>
      <c r="DX58" s="521"/>
      <c r="DY58" s="521"/>
      <c r="DZ58" s="521"/>
      <c r="EA58" s="521"/>
      <c r="EB58" s="521"/>
      <c r="EC58" s="521"/>
      <c r="ED58" s="521"/>
      <c r="EE58" s="521"/>
      <c r="EF58" s="521"/>
      <c r="EG58" s="521"/>
      <c r="EH58" s="521"/>
      <c r="EI58" s="521"/>
    </row>
    <row r="59" spans="1:139" ht="12" customHeight="1">
      <c r="A59" s="850"/>
      <c r="B59" s="850"/>
      <c r="C59" s="547"/>
      <c r="D59" s="546"/>
      <c r="E59" s="547"/>
      <c r="F59" s="547"/>
      <c r="G59" s="547"/>
      <c r="H59" s="547"/>
      <c r="I59" s="547"/>
      <c r="J59" s="547"/>
      <c r="K59" s="546"/>
      <c r="L59" s="547"/>
      <c r="M59" s="547"/>
      <c r="N59" s="547"/>
      <c r="O59" s="547"/>
      <c r="P59" s="547"/>
      <c r="Q59" s="547"/>
      <c r="R59" s="546"/>
      <c r="S59" s="547"/>
      <c r="T59" s="547"/>
      <c r="U59" s="547"/>
      <c r="V59" s="547"/>
      <c r="W59" s="547"/>
      <c r="X59" s="547"/>
      <c r="Y59" s="546"/>
      <c r="Z59" s="547"/>
      <c r="AA59" s="547"/>
      <c r="AB59" s="547"/>
      <c r="AC59" s="547"/>
      <c r="AD59" s="547"/>
      <c r="AE59" s="546"/>
      <c r="AF59" s="547"/>
      <c r="AG59" s="547"/>
      <c r="AH59" s="547"/>
      <c r="AI59" s="547"/>
      <c r="AJ59" s="547"/>
      <c r="AK59" s="547"/>
      <c r="AL59" s="546"/>
      <c r="AM59" s="547"/>
      <c r="AN59" s="547"/>
      <c r="AO59" s="547"/>
      <c r="AP59" s="547"/>
      <c r="AQ59" s="547"/>
      <c r="AR59" s="547"/>
      <c r="AS59" s="546"/>
      <c r="AT59" s="547"/>
      <c r="AU59" s="547"/>
      <c r="AV59" s="547"/>
      <c r="AW59" s="521"/>
      <c r="AX59" s="521"/>
      <c r="AY59" s="521"/>
      <c r="AZ59" s="492"/>
      <c r="BA59" s="521"/>
      <c r="BB59" s="521"/>
      <c r="BC59" s="521"/>
      <c r="BD59" s="521"/>
      <c r="BE59" s="521"/>
      <c r="BF59" s="521"/>
      <c r="BG59" s="492"/>
      <c r="BH59" s="521"/>
      <c r="BI59" s="521"/>
      <c r="BJ59" s="521"/>
      <c r="BK59" s="521"/>
      <c r="BL59" s="521"/>
      <c r="BM59" s="521"/>
      <c r="BN59" s="521"/>
      <c r="BO59" s="521"/>
      <c r="BP59" s="521"/>
      <c r="BQ59" s="521"/>
      <c r="BR59" s="521"/>
      <c r="BS59" s="521"/>
      <c r="BT59" s="521"/>
      <c r="BU59" s="521"/>
      <c r="BV59" s="521"/>
      <c r="BW59" s="521"/>
      <c r="BX59" s="521"/>
      <c r="BY59" s="521"/>
      <c r="BZ59" s="521"/>
      <c r="CA59" s="521"/>
      <c r="CB59" s="521"/>
      <c r="CC59" s="521"/>
      <c r="CD59" s="521"/>
      <c r="CE59" s="521"/>
      <c r="CF59" s="521"/>
      <c r="CG59" s="521"/>
      <c r="CH59" s="521"/>
      <c r="CI59" s="521"/>
      <c r="CJ59" s="521"/>
      <c r="CK59" s="521"/>
      <c r="CL59" s="521"/>
      <c r="CM59" s="521"/>
      <c r="CN59" s="521"/>
      <c r="CO59" s="521"/>
      <c r="CP59" s="521"/>
      <c r="CQ59" s="521"/>
      <c r="CR59" s="521"/>
      <c r="CS59" s="521"/>
      <c r="CT59" s="521"/>
      <c r="CU59" s="521"/>
      <c r="CV59" s="521"/>
      <c r="CW59" s="521"/>
      <c r="CX59" s="521"/>
      <c r="CY59" s="521"/>
      <c r="CZ59" s="521"/>
      <c r="DA59" s="521"/>
      <c r="DB59" s="521"/>
      <c r="DC59" s="521"/>
      <c r="DD59" s="521"/>
      <c r="DE59" s="521"/>
      <c r="DF59" s="521"/>
      <c r="DG59" s="521"/>
      <c r="DH59" s="521"/>
      <c r="DI59" s="521"/>
      <c r="DJ59" s="521"/>
      <c r="DK59" s="521"/>
      <c r="DL59" s="521"/>
      <c r="DM59" s="521"/>
      <c r="DN59" s="521"/>
      <c r="DO59" s="521"/>
      <c r="DP59" s="521"/>
      <c r="DQ59" s="521"/>
      <c r="DR59" s="521"/>
      <c r="DS59" s="521"/>
      <c r="DT59" s="521"/>
      <c r="DU59" s="521"/>
      <c r="DV59" s="521"/>
      <c r="DW59" s="521"/>
      <c r="DX59" s="521"/>
      <c r="DY59" s="521"/>
      <c r="DZ59" s="521"/>
      <c r="EA59" s="521"/>
      <c r="EB59" s="521"/>
      <c r="EC59" s="521"/>
      <c r="ED59" s="521"/>
      <c r="EE59" s="521"/>
      <c r="EF59" s="521"/>
      <c r="EG59" s="521"/>
      <c r="EH59" s="521"/>
      <c r="EI59" s="521"/>
    </row>
    <row r="60" spans="1:139" ht="12" customHeight="1">
      <c r="A60" s="850"/>
      <c r="B60" s="850"/>
      <c r="C60" s="547"/>
      <c r="D60" s="546"/>
      <c r="E60" s="547"/>
      <c r="F60" s="547"/>
      <c r="G60" s="547"/>
      <c r="H60" s="547"/>
      <c r="I60" s="547"/>
      <c r="J60" s="547"/>
      <c r="K60" s="546"/>
      <c r="L60" s="547"/>
      <c r="M60" s="547"/>
      <c r="N60" s="547"/>
      <c r="O60" s="547"/>
      <c r="P60" s="547"/>
      <c r="Q60" s="547"/>
      <c r="R60" s="546"/>
      <c r="S60" s="547"/>
      <c r="T60" s="547"/>
      <c r="U60" s="547"/>
      <c r="V60" s="547"/>
      <c r="W60" s="547"/>
      <c r="X60" s="547"/>
      <c r="Y60" s="546"/>
      <c r="Z60" s="547"/>
      <c r="AA60" s="547"/>
      <c r="AB60" s="547"/>
      <c r="AC60" s="547"/>
      <c r="AD60" s="547"/>
      <c r="AE60" s="546"/>
      <c r="AF60" s="547"/>
      <c r="AG60" s="547"/>
      <c r="AH60" s="547"/>
      <c r="AI60" s="547"/>
      <c r="AJ60" s="547"/>
      <c r="AK60" s="547"/>
      <c r="AL60" s="546"/>
      <c r="AM60" s="547"/>
      <c r="AN60" s="547"/>
      <c r="AO60" s="547"/>
      <c r="AP60" s="547"/>
      <c r="AQ60" s="547"/>
      <c r="AR60" s="547"/>
      <c r="AS60" s="546"/>
      <c r="AT60" s="547"/>
      <c r="AU60" s="547"/>
      <c r="AV60" s="547"/>
      <c r="AW60" s="521"/>
      <c r="AX60" s="521"/>
      <c r="AY60" s="521"/>
      <c r="AZ60" s="492"/>
      <c r="BA60" s="521"/>
      <c r="BB60" s="521"/>
      <c r="BC60" s="521"/>
      <c r="BD60" s="521"/>
      <c r="BE60" s="521"/>
      <c r="BF60" s="521"/>
      <c r="BG60" s="492"/>
      <c r="BH60" s="521"/>
      <c r="BI60" s="521"/>
      <c r="BJ60" s="521"/>
      <c r="BK60" s="521"/>
      <c r="BL60" s="521"/>
      <c r="BM60" s="521"/>
      <c r="BN60" s="521"/>
      <c r="BO60" s="521"/>
      <c r="BP60" s="521"/>
      <c r="BQ60" s="521"/>
      <c r="BR60" s="521"/>
      <c r="BS60" s="521"/>
      <c r="BT60" s="521"/>
      <c r="BU60" s="521"/>
      <c r="BV60" s="521"/>
      <c r="BW60" s="521"/>
      <c r="BX60" s="521"/>
      <c r="BY60" s="521"/>
      <c r="BZ60" s="521"/>
      <c r="CA60" s="521"/>
      <c r="CB60" s="521"/>
      <c r="CC60" s="521"/>
      <c r="CD60" s="521"/>
      <c r="CE60" s="521"/>
      <c r="CF60" s="521"/>
      <c r="CG60" s="521"/>
      <c r="CH60" s="521"/>
      <c r="CI60" s="521"/>
      <c r="CJ60" s="521"/>
      <c r="CK60" s="521"/>
      <c r="CL60" s="521"/>
      <c r="CM60" s="521"/>
      <c r="CN60" s="521"/>
      <c r="CO60" s="521"/>
      <c r="CP60" s="521"/>
      <c r="CQ60" s="521"/>
      <c r="CR60" s="521"/>
      <c r="CS60" s="521"/>
      <c r="CT60" s="521"/>
      <c r="CU60" s="521"/>
      <c r="CV60" s="521"/>
      <c r="CW60" s="521"/>
      <c r="CX60" s="521"/>
      <c r="CY60" s="521"/>
      <c r="CZ60" s="521"/>
      <c r="DA60" s="521"/>
      <c r="DB60" s="521"/>
      <c r="DC60" s="521"/>
      <c r="DD60" s="521"/>
      <c r="DE60" s="521"/>
      <c r="DF60" s="521"/>
      <c r="DG60" s="521"/>
      <c r="DH60" s="521"/>
      <c r="DI60" s="521"/>
      <c r="DJ60" s="521"/>
      <c r="DK60" s="521"/>
      <c r="DL60" s="521"/>
      <c r="DM60" s="521"/>
      <c r="DN60" s="521"/>
      <c r="DO60" s="521"/>
      <c r="DP60" s="521"/>
      <c r="DQ60" s="521"/>
      <c r="DR60" s="521"/>
      <c r="DS60" s="521"/>
      <c r="DT60" s="521"/>
      <c r="DU60" s="521"/>
      <c r="DV60" s="521"/>
      <c r="DW60" s="521"/>
      <c r="DX60" s="521"/>
      <c r="DY60" s="521"/>
      <c r="DZ60" s="521"/>
      <c r="EA60" s="521"/>
      <c r="EB60" s="521"/>
      <c r="EC60" s="521"/>
      <c r="ED60" s="521"/>
      <c r="EE60" s="521"/>
      <c r="EF60" s="521"/>
      <c r="EG60" s="521"/>
      <c r="EH60" s="521"/>
      <c r="EI60" s="521"/>
    </row>
    <row r="61" spans="1:139" ht="12" customHeight="1">
      <c r="A61" s="850"/>
      <c r="B61" s="850"/>
      <c r="C61" s="547"/>
      <c r="D61" s="546"/>
      <c r="E61" s="547"/>
      <c r="F61" s="547"/>
      <c r="G61" s="547"/>
      <c r="H61" s="547"/>
      <c r="I61" s="547"/>
      <c r="J61" s="547"/>
      <c r="K61" s="546"/>
      <c r="L61" s="547"/>
      <c r="M61" s="547"/>
      <c r="N61" s="547"/>
      <c r="O61" s="547"/>
      <c r="P61" s="547"/>
      <c r="Q61" s="547"/>
      <c r="R61" s="546"/>
      <c r="S61" s="547"/>
      <c r="T61" s="547"/>
      <c r="U61" s="547"/>
      <c r="V61" s="547"/>
      <c r="W61" s="547"/>
      <c r="X61" s="547"/>
      <c r="Y61" s="546"/>
      <c r="Z61" s="547"/>
      <c r="AA61" s="547"/>
      <c r="AB61" s="547"/>
      <c r="AC61" s="547"/>
      <c r="AD61" s="547"/>
      <c r="AE61" s="546"/>
      <c r="AF61" s="547"/>
      <c r="AG61" s="547"/>
      <c r="AH61" s="547"/>
      <c r="AI61" s="547"/>
      <c r="AJ61" s="547"/>
      <c r="AK61" s="547"/>
      <c r="AL61" s="546"/>
      <c r="AM61" s="547"/>
      <c r="AN61" s="547"/>
      <c r="AO61" s="547"/>
      <c r="AP61" s="547"/>
      <c r="AQ61" s="547"/>
      <c r="AR61" s="547"/>
      <c r="AS61" s="546"/>
      <c r="AT61" s="547"/>
      <c r="AU61" s="547"/>
      <c r="AV61" s="547"/>
      <c r="AW61" s="521"/>
      <c r="AX61" s="521"/>
      <c r="AY61" s="521"/>
      <c r="AZ61" s="492"/>
      <c r="BA61" s="521"/>
      <c r="BB61" s="521"/>
      <c r="BC61" s="521"/>
      <c r="BD61" s="521"/>
      <c r="BE61" s="521"/>
      <c r="BF61" s="521"/>
      <c r="BG61" s="492"/>
      <c r="BH61" s="521"/>
      <c r="BI61" s="521"/>
      <c r="BJ61" s="521"/>
      <c r="BK61" s="521"/>
      <c r="BL61" s="521"/>
      <c r="BM61" s="521"/>
      <c r="BN61" s="521"/>
      <c r="BO61" s="521"/>
      <c r="BP61" s="521"/>
      <c r="BQ61" s="521"/>
      <c r="BR61" s="521"/>
      <c r="BS61" s="521"/>
      <c r="BT61" s="521"/>
      <c r="BU61" s="521"/>
      <c r="BV61" s="521"/>
      <c r="BW61" s="521"/>
      <c r="BX61" s="521"/>
      <c r="BY61" s="521"/>
      <c r="BZ61" s="521"/>
      <c r="CA61" s="521"/>
      <c r="CB61" s="521"/>
      <c r="CC61" s="521"/>
      <c r="CD61" s="521"/>
      <c r="CE61" s="521"/>
      <c r="CF61" s="521"/>
      <c r="CG61" s="521"/>
      <c r="CH61" s="521"/>
      <c r="CI61" s="521"/>
      <c r="CJ61" s="521"/>
      <c r="CK61" s="521"/>
      <c r="CL61" s="521"/>
      <c r="CM61" s="521"/>
      <c r="CN61" s="521"/>
      <c r="CO61" s="521"/>
      <c r="CP61" s="521"/>
      <c r="CQ61" s="521"/>
      <c r="CR61" s="521"/>
      <c r="CS61" s="521"/>
      <c r="CT61" s="521"/>
      <c r="CU61" s="521"/>
      <c r="CV61" s="521"/>
      <c r="CW61" s="521"/>
      <c r="CX61" s="521"/>
      <c r="CY61" s="521"/>
      <c r="CZ61" s="521"/>
      <c r="DA61" s="521"/>
      <c r="DB61" s="521"/>
      <c r="DC61" s="521"/>
      <c r="DD61" s="521"/>
      <c r="DE61" s="521"/>
      <c r="DF61" s="521"/>
      <c r="DG61" s="521"/>
      <c r="DH61" s="521"/>
      <c r="DI61" s="521"/>
      <c r="DJ61" s="521"/>
      <c r="DK61" s="521"/>
      <c r="DL61" s="521"/>
      <c r="DM61" s="521"/>
      <c r="DN61" s="521"/>
      <c r="DO61" s="521"/>
      <c r="DP61" s="521"/>
      <c r="DQ61" s="521"/>
      <c r="DR61" s="521"/>
      <c r="DS61" s="521"/>
      <c r="DT61" s="521"/>
      <c r="DU61" s="521"/>
      <c r="DV61" s="521"/>
      <c r="DW61" s="521"/>
      <c r="DX61" s="521"/>
      <c r="DY61" s="521"/>
      <c r="DZ61" s="521"/>
      <c r="EA61" s="521"/>
      <c r="EB61" s="521"/>
      <c r="EC61" s="521"/>
      <c r="ED61" s="521"/>
      <c r="EE61" s="521"/>
      <c r="EF61" s="521"/>
      <c r="EG61" s="521"/>
      <c r="EH61" s="521"/>
      <c r="EI61" s="521"/>
    </row>
    <row r="62" spans="1:139" ht="12" customHeight="1">
      <c r="A62" s="850"/>
      <c r="B62" s="850"/>
      <c r="C62" s="547"/>
      <c r="D62" s="546"/>
      <c r="E62" s="547"/>
      <c r="F62" s="547"/>
      <c r="G62" s="547"/>
      <c r="H62" s="547"/>
      <c r="I62" s="547"/>
      <c r="J62" s="547"/>
      <c r="K62" s="546"/>
      <c r="L62" s="547"/>
      <c r="M62" s="547"/>
      <c r="N62" s="547"/>
      <c r="O62" s="547"/>
      <c r="P62" s="547"/>
      <c r="Q62" s="547"/>
      <c r="R62" s="546"/>
      <c r="S62" s="547"/>
      <c r="T62" s="547"/>
      <c r="U62" s="547"/>
      <c r="V62" s="547"/>
      <c r="W62" s="547"/>
      <c r="X62" s="547"/>
      <c r="Y62" s="546"/>
      <c r="Z62" s="547"/>
      <c r="AA62" s="547"/>
      <c r="AB62" s="547"/>
      <c r="AC62" s="547"/>
      <c r="AD62" s="547"/>
      <c r="AE62" s="546"/>
      <c r="AF62" s="547"/>
      <c r="AG62" s="547"/>
      <c r="AH62" s="547"/>
      <c r="AI62" s="547"/>
      <c r="AJ62" s="547"/>
      <c r="AK62" s="547"/>
      <c r="AL62" s="546"/>
      <c r="AM62" s="547"/>
      <c r="AN62" s="547"/>
      <c r="AO62" s="547"/>
      <c r="AP62" s="547"/>
      <c r="AQ62" s="547"/>
      <c r="AR62" s="547"/>
      <c r="AS62" s="546"/>
      <c r="AT62" s="547"/>
      <c r="AU62" s="547"/>
      <c r="AV62" s="547"/>
      <c r="AW62" s="521"/>
      <c r="AX62" s="521"/>
      <c r="AY62" s="521"/>
      <c r="AZ62" s="492"/>
      <c r="BA62" s="521"/>
      <c r="BB62" s="521"/>
      <c r="BC62" s="521"/>
      <c r="BD62" s="521"/>
      <c r="BE62" s="521"/>
      <c r="BF62" s="521"/>
      <c r="BG62" s="492"/>
      <c r="BH62" s="521"/>
      <c r="BI62" s="521"/>
      <c r="BJ62" s="521"/>
      <c r="BK62" s="521"/>
      <c r="BL62" s="521"/>
      <c r="BM62" s="521"/>
      <c r="BN62" s="521"/>
      <c r="BO62" s="521"/>
      <c r="BP62" s="521"/>
      <c r="BQ62" s="521"/>
      <c r="BR62" s="521"/>
      <c r="BS62" s="521"/>
      <c r="BT62" s="521"/>
      <c r="BU62" s="521"/>
      <c r="BV62" s="521"/>
      <c r="BW62" s="521"/>
      <c r="BX62" s="521"/>
      <c r="BY62" s="521"/>
      <c r="BZ62" s="521"/>
      <c r="CA62" s="521"/>
      <c r="CB62" s="521"/>
      <c r="CC62" s="521"/>
      <c r="CD62" s="521"/>
      <c r="CE62" s="521"/>
      <c r="CF62" s="521"/>
      <c r="CG62" s="521"/>
      <c r="CH62" s="521"/>
      <c r="CI62" s="521"/>
      <c r="CJ62" s="521"/>
      <c r="CK62" s="521"/>
      <c r="CL62" s="521"/>
      <c r="CM62" s="521"/>
      <c r="CN62" s="521"/>
      <c r="CO62" s="521"/>
      <c r="CP62" s="521"/>
      <c r="CQ62" s="521"/>
      <c r="CR62" s="521"/>
      <c r="CS62" s="521"/>
      <c r="CT62" s="521"/>
      <c r="CU62" s="521"/>
      <c r="CV62" s="521"/>
      <c r="CW62" s="521"/>
      <c r="CX62" s="521"/>
      <c r="CY62" s="521"/>
      <c r="CZ62" s="521"/>
      <c r="DA62" s="521"/>
      <c r="DB62" s="521"/>
      <c r="DC62" s="521"/>
      <c r="DD62" s="521"/>
      <c r="DE62" s="521"/>
      <c r="DF62" s="521"/>
      <c r="DG62" s="521"/>
      <c r="DH62" s="521"/>
      <c r="DI62" s="521"/>
      <c r="DJ62" s="521"/>
      <c r="DK62" s="521"/>
      <c r="DL62" s="521"/>
      <c r="DM62" s="521"/>
      <c r="DN62" s="521"/>
      <c r="DO62" s="521"/>
      <c r="DP62" s="521"/>
      <c r="DQ62" s="521"/>
      <c r="DR62" s="521"/>
      <c r="DS62" s="521"/>
      <c r="DT62" s="521"/>
      <c r="DU62" s="521"/>
      <c r="DV62" s="521"/>
      <c r="DW62" s="521"/>
      <c r="DX62" s="521"/>
      <c r="DY62" s="521"/>
      <c r="DZ62" s="521"/>
      <c r="EA62" s="521"/>
      <c r="EB62" s="521"/>
      <c r="EC62" s="521"/>
      <c r="ED62" s="521"/>
      <c r="EE62" s="521"/>
      <c r="EF62" s="521"/>
      <c r="EG62" s="521"/>
      <c r="EH62" s="521"/>
      <c r="EI62" s="521"/>
    </row>
    <row r="63" spans="1:139" ht="12" customHeight="1">
      <c r="A63" s="850"/>
      <c r="B63" s="850"/>
      <c r="C63" s="547"/>
      <c r="D63" s="546"/>
      <c r="E63" s="547"/>
      <c r="F63" s="547"/>
      <c r="G63" s="547"/>
      <c r="H63" s="547"/>
      <c r="I63" s="547"/>
      <c r="J63" s="547"/>
      <c r="K63" s="546"/>
      <c r="L63" s="547"/>
      <c r="M63" s="547"/>
      <c r="N63" s="547"/>
      <c r="O63" s="547"/>
      <c r="P63" s="547"/>
      <c r="Q63" s="547"/>
      <c r="R63" s="546"/>
      <c r="S63" s="547"/>
      <c r="T63" s="547"/>
      <c r="U63" s="547"/>
      <c r="V63" s="547"/>
      <c r="W63" s="547"/>
      <c r="X63" s="547"/>
      <c r="Y63" s="546"/>
      <c r="Z63" s="547"/>
      <c r="AA63" s="547"/>
      <c r="AB63" s="547"/>
      <c r="AC63" s="547"/>
      <c r="AD63" s="547"/>
      <c r="AE63" s="546"/>
      <c r="AF63" s="547"/>
      <c r="AG63" s="547"/>
      <c r="AH63" s="547"/>
      <c r="AI63" s="547"/>
      <c r="AJ63" s="547"/>
      <c r="AK63" s="547"/>
      <c r="AL63" s="546"/>
      <c r="AM63" s="547"/>
      <c r="AN63" s="547"/>
      <c r="AO63" s="547"/>
      <c r="AP63" s="547"/>
      <c r="AQ63" s="547"/>
      <c r="AR63" s="547"/>
      <c r="AS63" s="546"/>
      <c r="AT63" s="547"/>
      <c r="AU63" s="547"/>
      <c r="AV63" s="547"/>
      <c r="AW63" s="521"/>
      <c r="AX63" s="521"/>
      <c r="AY63" s="521"/>
      <c r="AZ63" s="492"/>
      <c r="BA63" s="521"/>
      <c r="BB63" s="521"/>
      <c r="BC63" s="521"/>
      <c r="BD63" s="521"/>
      <c r="BE63" s="521"/>
      <c r="BF63" s="521"/>
      <c r="BG63" s="492"/>
      <c r="BH63" s="521"/>
      <c r="BI63" s="521"/>
      <c r="BJ63" s="521"/>
      <c r="BK63" s="521"/>
      <c r="BL63" s="521"/>
      <c r="BM63" s="521"/>
      <c r="BN63" s="521"/>
      <c r="BO63" s="521"/>
      <c r="BP63" s="521"/>
      <c r="BQ63" s="521"/>
      <c r="BR63" s="521"/>
      <c r="BS63" s="521"/>
      <c r="BT63" s="521"/>
      <c r="BU63" s="521"/>
      <c r="BV63" s="521"/>
      <c r="BW63" s="521"/>
      <c r="BX63" s="521"/>
      <c r="BY63" s="521"/>
      <c r="BZ63" s="521"/>
      <c r="CA63" s="521"/>
      <c r="CB63" s="521"/>
      <c r="CC63" s="521"/>
      <c r="CD63" s="521"/>
      <c r="CE63" s="521"/>
      <c r="CF63" s="521"/>
      <c r="CG63" s="521"/>
      <c r="CH63" s="521"/>
      <c r="CI63" s="521"/>
      <c r="CJ63" s="521"/>
      <c r="CK63" s="521"/>
      <c r="CL63" s="521"/>
      <c r="CM63" s="521"/>
      <c r="CN63" s="521"/>
      <c r="CO63" s="521"/>
      <c r="CP63" s="521"/>
      <c r="CQ63" s="521"/>
      <c r="CR63" s="521"/>
      <c r="CS63" s="521"/>
      <c r="CT63" s="521"/>
      <c r="CU63" s="521"/>
      <c r="CV63" s="521"/>
      <c r="CW63" s="521"/>
      <c r="CX63" s="521"/>
      <c r="CY63" s="521"/>
      <c r="CZ63" s="521"/>
      <c r="DA63" s="521"/>
      <c r="DB63" s="521"/>
      <c r="DC63" s="521"/>
      <c r="DD63" s="521"/>
      <c r="DE63" s="521"/>
      <c r="DF63" s="521"/>
      <c r="DG63" s="521"/>
      <c r="DH63" s="521"/>
      <c r="DI63" s="521"/>
      <c r="DJ63" s="521"/>
      <c r="DK63" s="521"/>
      <c r="DL63" s="521"/>
      <c r="DM63" s="521"/>
      <c r="DN63" s="521"/>
      <c r="DO63" s="521"/>
      <c r="DP63" s="521"/>
      <c r="DQ63" s="521"/>
      <c r="DR63" s="521"/>
      <c r="DS63" s="521"/>
      <c r="DT63" s="521"/>
      <c r="DU63" s="521"/>
      <c r="DV63" s="521"/>
      <c r="DW63" s="521"/>
      <c r="DX63" s="521"/>
      <c r="DY63" s="521"/>
      <c r="DZ63" s="521"/>
      <c r="EA63" s="521"/>
      <c r="EB63" s="521"/>
      <c r="EC63" s="521"/>
      <c r="ED63" s="521"/>
      <c r="EE63" s="521"/>
      <c r="EF63" s="521"/>
      <c r="EG63" s="521"/>
      <c r="EH63" s="521"/>
      <c r="EI63" s="521"/>
    </row>
    <row r="64" spans="1:139" ht="12" customHeight="1">
      <c r="A64" s="850"/>
      <c r="B64" s="850"/>
      <c r="C64" s="547"/>
      <c r="D64" s="546"/>
      <c r="E64" s="547"/>
      <c r="F64" s="547"/>
      <c r="G64" s="547"/>
      <c r="H64" s="547"/>
      <c r="I64" s="547"/>
      <c r="J64" s="547"/>
      <c r="K64" s="546"/>
      <c r="L64" s="547"/>
      <c r="M64" s="547"/>
      <c r="N64" s="547"/>
      <c r="O64" s="547"/>
      <c r="P64" s="547"/>
      <c r="Q64" s="547"/>
      <c r="R64" s="546"/>
      <c r="S64" s="547"/>
      <c r="T64" s="547"/>
      <c r="U64" s="547"/>
      <c r="V64" s="547"/>
      <c r="W64" s="547"/>
      <c r="X64" s="547"/>
      <c r="Y64" s="546"/>
      <c r="Z64" s="547"/>
      <c r="AA64" s="547"/>
      <c r="AB64" s="547"/>
      <c r="AC64" s="547"/>
      <c r="AD64" s="547"/>
      <c r="AE64" s="546"/>
      <c r="AF64" s="547"/>
      <c r="AG64" s="547"/>
      <c r="AH64" s="547"/>
      <c r="AI64" s="547"/>
      <c r="AJ64" s="547"/>
      <c r="AK64" s="547"/>
      <c r="AL64" s="546"/>
      <c r="AM64" s="547"/>
      <c r="AN64" s="547"/>
      <c r="AO64" s="547"/>
      <c r="AP64" s="547"/>
      <c r="AQ64" s="547"/>
      <c r="AR64" s="547"/>
      <c r="AS64" s="546"/>
      <c r="AT64" s="547"/>
      <c r="AU64" s="547"/>
      <c r="AV64" s="547"/>
      <c r="AW64" s="521"/>
      <c r="AX64" s="521"/>
      <c r="AY64" s="521"/>
      <c r="AZ64" s="492"/>
      <c r="BA64" s="521"/>
      <c r="BB64" s="521"/>
      <c r="BC64" s="521"/>
      <c r="BD64" s="521"/>
      <c r="BE64" s="521"/>
      <c r="BF64" s="521"/>
      <c r="BG64" s="492"/>
      <c r="BH64" s="521"/>
      <c r="BI64" s="521"/>
      <c r="BJ64" s="521"/>
      <c r="BK64" s="521"/>
      <c r="BL64" s="521"/>
      <c r="BM64" s="521"/>
      <c r="BN64" s="521"/>
      <c r="BO64" s="521"/>
      <c r="BP64" s="521"/>
      <c r="BQ64" s="521"/>
      <c r="BR64" s="521"/>
      <c r="BS64" s="521"/>
      <c r="BT64" s="521"/>
      <c r="BU64" s="521"/>
      <c r="BV64" s="521"/>
      <c r="BW64" s="521"/>
      <c r="BX64" s="521"/>
      <c r="BY64" s="521"/>
      <c r="BZ64" s="521"/>
      <c r="CA64" s="521"/>
      <c r="CB64" s="521"/>
      <c r="CC64" s="521"/>
      <c r="CD64" s="521"/>
      <c r="CE64" s="521"/>
      <c r="CF64" s="521"/>
      <c r="CG64" s="521"/>
      <c r="CH64" s="521"/>
      <c r="CI64" s="521"/>
      <c r="CJ64" s="521"/>
      <c r="CK64" s="521"/>
      <c r="CL64" s="521"/>
      <c r="CM64" s="521"/>
      <c r="CN64" s="521"/>
      <c r="CO64" s="521"/>
      <c r="CP64" s="521"/>
      <c r="CQ64" s="521"/>
      <c r="CR64" s="521"/>
      <c r="CS64" s="521"/>
      <c r="CT64" s="521"/>
      <c r="CU64" s="521"/>
      <c r="CV64" s="521"/>
      <c r="CW64" s="521"/>
      <c r="CX64" s="521"/>
      <c r="CY64" s="521"/>
      <c r="CZ64" s="521"/>
      <c r="DA64" s="521"/>
      <c r="DB64" s="521"/>
      <c r="DC64" s="521"/>
      <c r="DD64" s="521"/>
      <c r="DE64" s="521"/>
      <c r="DF64" s="521"/>
      <c r="DG64" s="521"/>
      <c r="DH64" s="521"/>
      <c r="DI64" s="521"/>
      <c r="DJ64" s="521"/>
      <c r="DK64" s="521"/>
      <c r="DL64" s="521"/>
      <c r="DM64" s="521"/>
      <c r="DN64" s="521"/>
      <c r="DO64" s="521"/>
      <c r="DP64" s="521"/>
      <c r="DQ64" s="521"/>
      <c r="DR64" s="521"/>
      <c r="DS64" s="521"/>
      <c r="DT64" s="521"/>
      <c r="DU64" s="521"/>
      <c r="DV64" s="521"/>
      <c r="DW64" s="521"/>
      <c r="DX64" s="521"/>
      <c r="DY64" s="521"/>
      <c r="DZ64" s="521"/>
      <c r="EA64" s="521"/>
      <c r="EB64" s="521"/>
      <c r="EC64" s="521"/>
      <c r="ED64" s="521"/>
      <c r="EE64" s="521"/>
      <c r="EF64" s="521"/>
      <c r="EG64" s="521"/>
      <c r="EH64" s="521"/>
      <c r="EI64" s="521"/>
    </row>
    <row r="65" spans="1:139" ht="12" customHeight="1">
      <c r="A65" s="850"/>
      <c r="B65" s="850"/>
      <c r="C65" s="547"/>
      <c r="D65" s="546"/>
      <c r="E65" s="547"/>
      <c r="F65" s="547"/>
      <c r="G65" s="547"/>
      <c r="H65" s="547"/>
      <c r="I65" s="547"/>
      <c r="J65" s="547"/>
      <c r="K65" s="546"/>
      <c r="L65" s="547"/>
      <c r="M65" s="547"/>
      <c r="N65" s="547"/>
      <c r="O65" s="547"/>
      <c r="P65" s="547"/>
      <c r="Q65" s="547"/>
      <c r="R65" s="546"/>
      <c r="S65" s="547"/>
      <c r="T65" s="547"/>
      <c r="U65" s="547"/>
      <c r="V65" s="547"/>
      <c r="W65" s="547"/>
      <c r="X65" s="547"/>
      <c r="Y65" s="546"/>
      <c r="Z65" s="547"/>
      <c r="AA65" s="547"/>
      <c r="AB65" s="547"/>
      <c r="AC65" s="547"/>
      <c r="AD65" s="547"/>
      <c r="AE65" s="546"/>
      <c r="AF65" s="547"/>
      <c r="AG65" s="547"/>
      <c r="AH65" s="547"/>
      <c r="AI65" s="547"/>
      <c r="AJ65" s="547"/>
      <c r="AK65" s="547"/>
      <c r="AL65" s="546"/>
      <c r="AM65" s="547"/>
      <c r="AN65" s="547"/>
      <c r="AO65" s="547"/>
      <c r="AP65" s="547"/>
      <c r="AQ65" s="547"/>
      <c r="AR65" s="547"/>
      <c r="AS65" s="546"/>
      <c r="AT65" s="547"/>
      <c r="AU65" s="547"/>
      <c r="AV65" s="547"/>
      <c r="AW65" s="521"/>
      <c r="AX65" s="521"/>
      <c r="AY65" s="521"/>
      <c r="AZ65" s="492"/>
      <c r="BA65" s="521"/>
      <c r="BB65" s="521"/>
      <c r="BC65" s="521"/>
      <c r="BD65" s="521"/>
      <c r="BE65" s="521"/>
      <c r="BF65" s="521"/>
      <c r="BG65" s="492"/>
      <c r="BH65" s="521"/>
      <c r="BI65" s="521"/>
      <c r="BJ65" s="521"/>
      <c r="BK65" s="521"/>
      <c r="BL65" s="521"/>
      <c r="BM65" s="521"/>
      <c r="BN65" s="521"/>
      <c r="BO65" s="521"/>
      <c r="BP65" s="521"/>
      <c r="BQ65" s="521"/>
      <c r="BR65" s="521"/>
      <c r="BS65" s="521"/>
      <c r="BT65" s="521"/>
      <c r="BU65" s="521"/>
      <c r="BV65" s="521"/>
      <c r="BW65" s="521"/>
      <c r="BX65" s="521"/>
      <c r="BY65" s="521"/>
      <c r="BZ65" s="521"/>
      <c r="CA65" s="521"/>
      <c r="CB65" s="521"/>
      <c r="CC65" s="521"/>
      <c r="CD65" s="521"/>
      <c r="CE65" s="521"/>
      <c r="CF65" s="521"/>
      <c r="CG65" s="521"/>
      <c r="CH65" s="521"/>
      <c r="CI65" s="521"/>
      <c r="CJ65" s="521"/>
      <c r="CK65" s="521"/>
      <c r="CL65" s="521"/>
      <c r="CM65" s="521"/>
      <c r="CN65" s="521"/>
      <c r="CO65" s="521"/>
      <c r="CP65" s="521"/>
      <c r="CQ65" s="521"/>
      <c r="CR65" s="521"/>
      <c r="CS65" s="521"/>
      <c r="CT65" s="521"/>
      <c r="CU65" s="521"/>
      <c r="CV65" s="521"/>
      <c r="CW65" s="521"/>
      <c r="CX65" s="521"/>
      <c r="CY65" s="521"/>
      <c r="CZ65" s="521"/>
      <c r="DA65" s="521"/>
      <c r="DB65" s="521"/>
      <c r="DC65" s="521"/>
      <c r="DD65" s="521"/>
      <c r="DE65" s="521"/>
      <c r="DF65" s="521"/>
      <c r="DG65" s="521"/>
      <c r="DH65" s="521"/>
      <c r="DI65" s="521"/>
      <c r="DJ65" s="521"/>
      <c r="DK65" s="521"/>
      <c r="DL65" s="521"/>
      <c r="DM65" s="521"/>
      <c r="DN65" s="521"/>
      <c r="DO65" s="521"/>
      <c r="DP65" s="521"/>
      <c r="DQ65" s="521"/>
      <c r="DR65" s="521"/>
      <c r="DS65" s="521"/>
      <c r="DT65" s="521"/>
      <c r="DU65" s="521"/>
      <c r="DV65" s="521"/>
      <c r="DW65" s="521"/>
      <c r="DX65" s="521"/>
      <c r="DY65" s="521"/>
      <c r="DZ65" s="521"/>
      <c r="EA65" s="521"/>
      <c r="EB65" s="521"/>
      <c r="EC65" s="521"/>
      <c r="ED65" s="521"/>
      <c r="EE65" s="521"/>
      <c r="EF65" s="521"/>
      <c r="EG65" s="521"/>
      <c r="EH65" s="521"/>
      <c r="EI65" s="521"/>
    </row>
    <row r="66" spans="1:139" ht="12" customHeight="1">
      <c r="A66" s="850"/>
      <c r="B66" s="850"/>
      <c r="C66" s="547"/>
      <c r="D66" s="546"/>
      <c r="E66" s="547"/>
      <c r="F66" s="547"/>
      <c r="G66" s="547"/>
      <c r="H66" s="547"/>
      <c r="I66" s="547"/>
      <c r="J66" s="547"/>
      <c r="K66" s="546"/>
      <c r="L66" s="547"/>
      <c r="M66" s="547"/>
      <c r="N66" s="547"/>
      <c r="O66" s="547"/>
      <c r="P66" s="547"/>
      <c r="Q66" s="547"/>
      <c r="R66" s="546"/>
      <c r="S66" s="547"/>
      <c r="T66" s="547"/>
      <c r="U66" s="547"/>
      <c r="V66" s="547"/>
      <c r="W66" s="547"/>
      <c r="X66" s="547"/>
      <c r="Y66" s="546"/>
      <c r="Z66" s="547"/>
      <c r="AA66" s="547"/>
      <c r="AB66" s="547"/>
      <c r="AC66" s="547"/>
      <c r="AD66" s="547"/>
      <c r="AE66" s="546"/>
      <c r="AF66" s="547"/>
      <c r="AG66" s="547"/>
      <c r="AH66" s="547"/>
      <c r="AI66" s="547"/>
      <c r="AJ66" s="547"/>
      <c r="AK66" s="547"/>
      <c r="AL66" s="546"/>
      <c r="AM66" s="547"/>
      <c r="AN66" s="547"/>
      <c r="AO66" s="547"/>
      <c r="AP66" s="547"/>
      <c r="AQ66" s="547"/>
      <c r="AR66" s="547"/>
      <c r="AS66" s="546"/>
      <c r="AT66" s="547"/>
      <c r="AU66" s="547"/>
      <c r="AV66" s="547"/>
      <c r="AW66" s="521"/>
      <c r="AX66" s="521"/>
      <c r="AY66" s="521"/>
      <c r="AZ66" s="492"/>
      <c r="BA66" s="521"/>
      <c r="BB66" s="521"/>
      <c r="BC66" s="521"/>
      <c r="BD66" s="521"/>
      <c r="BE66" s="521"/>
      <c r="BF66" s="521"/>
      <c r="BG66" s="492"/>
      <c r="BH66" s="521"/>
      <c r="BI66" s="521"/>
      <c r="BJ66" s="521"/>
      <c r="BK66" s="521"/>
      <c r="BL66" s="521"/>
      <c r="BM66" s="521"/>
      <c r="BN66" s="521"/>
      <c r="BO66" s="521"/>
      <c r="BP66" s="521"/>
      <c r="BQ66" s="521"/>
      <c r="BR66" s="521"/>
      <c r="BS66" s="521"/>
      <c r="BT66" s="521"/>
      <c r="BU66" s="521"/>
      <c r="BV66" s="521"/>
      <c r="BW66" s="521"/>
      <c r="BX66" s="521"/>
      <c r="BY66" s="521"/>
      <c r="BZ66" s="521"/>
      <c r="CA66" s="521"/>
      <c r="CB66" s="521"/>
      <c r="CC66" s="521"/>
      <c r="CD66" s="521"/>
      <c r="CE66" s="521"/>
      <c r="CF66" s="521"/>
      <c r="CG66" s="521"/>
      <c r="CH66" s="521"/>
      <c r="CI66" s="521"/>
      <c r="CJ66" s="521"/>
      <c r="CK66" s="521"/>
      <c r="CL66" s="521"/>
      <c r="CM66" s="521"/>
      <c r="CN66" s="521"/>
      <c r="CO66" s="521"/>
      <c r="CP66" s="521"/>
      <c r="CQ66" s="521"/>
      <c r="CR66" s="521"/>
      <c r="CS66" s="521"/>
      <c r="CT66" s="521"/>
      <c r="CU66" s="521"/>
      <c r="CV66" s="521"/>
      <c r="CW66" s="521"/>
      <c r="CX66" s="521"/>
      <c r="CY66" s="521"/>
      <c r="CZ66" s="521"/>
      <c r="DA66" s="521"/>
      <c r="DB66" s="521"/>
      <c r="DC66" s="521"/>
      <c r="DD66" s="521"/>
      <c r="DE66" s="521"/>
      <c r="DF66" s="521"/>
      <c r="DG66" s="521"/>
      <c r="DH66" s="521"/>
      <c r="DI66" s="521"/>
      <c r="DJ66" s="521"/>
      <c r="DK66" s="521"/>
      <c r="DL66" s="521"/>
      <c r="DM66" s="521"/>
      <c r="DN66" s="521"/>
      <c r="DO66" s="521"/>
      <c r="DP66" s="521"/>
      <c r="DQ66" s="521"/>
      <c r="DR66" s="521"/>
      <c r="DS66" s="521"/>
      <c r="DT66" s="521"/>
      <c r="DU66" s="521"/>
      <c r="DV66" s="521"/>
      <c r="DW66" s="521"/>
      <c r="DX66" s="521"/>
      <c r="DY66" s="521"/>
      <c r="DZ66" s="521"/>
      <c r="EA66" s="521"/>
      <c r="EB66" s="521"/>
      <c r="EC66" s="521"/>
      <c r="ED66" s="521"/>
      <c r="EE66" s="521"/>
      <c r="EF66" s="521"/>
      <c r="EG66" s="521"/>
      <c r="EH66" s="521"/>
      <c r="EI66" s="521"/>
    </row>
    <row r="67" spans="1:139" ht="12" customHeight="1">
      <c r="A67" s="850"/>
      <c r="B67" s="850"/>
      <c r="C67" s="547"/>
      <c r="D67" s="546"/>
      <c r="E67" s="547"/>
      <c r="F67" s="547"/>
      <c r="G67" s="547"/>
      <c r="H67" s="547"/>
      <c r="I67" s="547"/>
      <c r="J67" s="547"/>
      <c r="K67" s="546"/>
      <c r="L67" s="547"/>
      <c r="M67" s="547"/>
      <c r="N67" s="547"/>
      <c r="O67" s="547"/>
      <c r="P67" s="547"/>
      <c r="Q67" s="547"/>
      <c r="R67" s="546"/>
      <c r="S67" s="547"/>
      <c r="T67" s="547"/>
      <c r="U67" s="547"/>
      <c r="V67" s="547"/>
      <c r="W67" s="547"/>
      <c r="X67" s="547"/>
      <c r="Y67" s="546"/>
      <c r="Z67" s="547"/>
      <c r="AA67" s="547"/>
      <c r="AB67" s="547"/>
      <c r="AC67" s="547"/>
      <c r="AD67" s="547"/>
      <c r="AE67" s="546"/>
      <c r="AF67" s="547"/>
      <c r="AG67" s="547"/>
      <c r="AH67" s="547"/>
      <c r="AI67" s="547"/>
      <c r="AJ67" s="547"/>
      <c r="AK67" s="547"/>
      <c r="AL67" s="546"/>
      <c r="AM67" s="547"/>
      <c r="AN67" s="547"/>
      <c r="AO67" s="547"/>
      <c r="AP67" s="547"/>
      <c r="AQ67" s="547"/>
      <c r="AR67" s="547"/>
      <c r="AS67" s="546"/>
      <c r="AT67" s="547"/>
      <c r="AU67" s="547"/>
      <c r="AV67" s="547"/>
      <c r="AW67" s="521"/>
      <c r="AX67" s="521"/>
      <c r="AY67" s="521"/>
      <c r="AZ67" s="492"/>
      <c r="BA67" s="521"/>
      <c r="BB67" s="521"/>
      <c r="BC67" s="521"/>
      <c r="BD67" s="521"/>
      <c r="BE67" s="521"/>
      <c r="BF67" s="521"/>
      <c r="BG67" s="492"/>
      <c r="BH67" s="521"/>
      <c r="BI67" s="521"/>
      <c r="BJ67" s="521"/>
      <c r="BK67" s="521"/>
      <c r="BL67" s="521"/>
      <c r="BM67" s="521"/>
      <c r="BN67" s="521"/>
      <c r="BO67" s="521"/>
      <c r="BP67" s="521"/>
      <c r="BQ67" s="521"/>
      <c r="BR67" s="521"/>
      <c r="BS67" s="521"/>
      <c r="BT67" s="521"/>
      <c r="BU67" s="521"/>
      <c r="BV67" s="521"/>
      <c r="BW67" s="521"/>
      <c r="BX67" s="521"/>
      <c r="BY67" s="521"/>
      <c r="BZ67" s="521"/>
      <c r="CA67" s="521"/>
      <c r="CB67" s="521"/>
      <c r="CC67" s="521"/>
      <c r="CD67" s="521"/>
      <c r="CE67" s="521"/>
      <c r="CF67" s="521"/>
      <c r="CG67" s="521"/>
      <c r="CH67" s="521"/>
      <c r="CI67" s="521"/>
      <c r="CJ67" s="521"/>
      <c r="CK67" s="521"/>
      <c r="CL67" s="521"/>
      <c r="CM67" s="521"/>
      <c r="CN67" s="521"/>
      <c r="CO67" s="521"/>
      <c r="CP67" s="521"/>
      <c r="CQ67" s="521"/>
      <c r="CR67" s="521"/>
      <c r="CS67" s="521"/>
      <c r="CT67" s="521"/>
      <c r="CU67" s="521"/>
      <c r="CV67" s="521"/>
      <c r="CW67" s="521"/>
      <c r="CX67" s="521"/>
      <c r="CY67" s="521"/>
      <c r="CZ67" s="521"/>
      <c r="DA67" s="521"/>
      <c r="DB67" s="521"/>
      <c r="DC67" s="521"/>
      <c r="DD67" s="521"/>
      <c r="DE67" s="521"/>
      <c r="DF67" s="521"/>
      <c r="DG67" s="521"/>
      <c r="DH67" s="521"/>
      <c r="DI67" s="521"/>
      <c r="DJ67" s="521"/>
      <c r="DK67" s="521"/>
      <c r="DL67" s="521"/>
      <c r="DM67" s="521"/>
      <c r="DN67" s="521"/>
      <c r="DO67" s="521"/>
      <c r="DP67" s="521"/>
      <c r="DQ67" s="521"/>
      <c r="DR67" s="521"/>
      <c r="DS67" s="521"/>
      <c r="DT67" s="521"/>
      <c r="DU67" s="521"/>
      <c r="DV67" s="521"/>
      <c r="DW67" s="521"/>
      <c r="DX67" s="521"/>
      <c r="DY67" s="521"/>
      <c r="DZ67" s="521"/>
      <c r="EA67" s="521"/>
      <c r="EB67" s="521"/>
      <c r="EC67" s="521"/>
      <c r="ED67" s="521"/>
      <c r="EE67" s="521"/>
      <c r="EF67" s="521"/>
      <c r="EG67" s="521"/>
      <c r="EH67" s="521"/>
      <c r="EI67" s="521"/>
    </row>
    <row r="68" spans="1:139" ht="12" customHeight="1">
      <c r="A68" s="850"/>
      <c r="B68" s="850"/>
      <c r="C68" s="547"/>
      <c r="D68" s="546"/>
      <c r="E68" s="547"/>
      <c r="F68" s="547"/>
      <c r="G68" s="547"/>
      <c r="H68" s="547"/>
      <c r="I68" s="547"/>
      <c r="J68" s="547"/>
      <c r="K68" s="546"/>
      <c r="L68" s="547"/>
      <c r="M68" s="547"/>
      <c r="N68" s="547"/>
      <c r="O68" s="547"/>
      <c r="P68" s="547"/>
      <c r="Q68" s="547"/>
      <c r="R68" s="546"/>
      <c r="S68" s="547"/>
      <c r="T68" s="547"/>
      <c r="U68" s="547"/>
      <c r="V68" s="547"/>
      <c r="W68" s="547"/>
      <c r="X68" s="547"/>
      <c r="Y68" s="546"/>
      <c r="Z68" s="547"/>
      <c r="AA68" s="547"/>
      <c r="AB68" s="547"/>
      <c r="AC68" s="547"/>
      <c r="AD68" s="547"/>
      <c r="AE68" s="546"/>
      <c r="AF68" s="547"/>
      <c r="AG68" s="547"/>
      <c r="AH68" s="547"/>
      <c r="AI68" s="547"/>
      <c r="AJ68" s="547"/>
      <c r="AK68" s="547"/>
      <c r="AL68" s="546"/>
      <c r="AM68" s="547"/>
      <c r="AN68" s="547"/>
      <c r="AO68" s="547"/>
      <c r="AP68" s="547"/>
      <c r="AQ68" s="547"/>
      <c r="AR68" s="547"/>
      <c r="AS68" s="546"/>
      <c r="AT68" s="547"/>
      <c r="AU68" s="547"/>
      <c r="AV68" s="547"/>
      <c r="AW68" s="521"/>
      <c r="AX68" s="521"/>
      <c r="AY68" s="521"/>
      <c r="AZ68" s="492"/>
      <c r="BA68" s="521"/>
      <c r="BB68" s="521"/>
      <c r="BC68" s="521"/>
      <c r="BD68" s="521"/>
      <c r="BE68" s="521"/>
      <c r="BF68" s="521"/>
      <c r="BG68" s="492"/>
      <c r="BH68" s="521"/>
      <c r="BI68" s="521"/>
      <c r="BJ68" s="521"/>
      <c r="BK68" s="521"/>
      <c r="BL68" s="521"/>
      <c r="BM68" s="521"/>
      <c r="BN68" s="521"/>
      <c r="BO68" s="521"/>
      <c r="BP68" s="521"/>
      <c r="BQ68" s="521"/>
      <c r="BR68" s="521"/>
      <c r="BS68" s="521"/>
      <c r="BT68" s="521"/>
      <c r="BU68" s="521"/>
      <c r="BV68" s="521"/>
      <c r="BW68" s="521"/>
      <c r="BX68" s="521"/>
      <c r="BY68" s="521"/>
      <c r="BZ68" s="521"/>
      <c r="CA68" s="521"/>
      <c r="CB68" s="521"/>
      <c r="CC68" s="521"/>
      <c r="CD68" s="521"/>
      <c r="CE68" s="521"/>
      <c r="CF68" s="521"/>
      <c r="CG68" s="521"/>
      <c r="CH68" s="521"/>
      <c r="CI68" s="521"/>
      <c r="CJ68" s="521"/>
      <c r="CK68" s="521"/>
      <c r="CL68" s="521"/>
      <c r="CM68" s="521"/>
      <c r="CN68" s="521"/>
      <c r="CO68" s="521"/>
      <c r="CP68" s="521"/>
      <c r="CQ68" s="521"/>
      <c r="CR68" s="521"/>
      <c r="CS68" s="521"/>
      <c r="CT68" s="521"/>
      <c r="CU68" s="521"/>
      <c r="CV68" s="521"/>
      <c r="CW68" s="521"/>
      <c r="CX68" s="521"/>
      <c r="CY68" s="521"/>
      <c r="CZ68" s="521"/>
      <c r="DA68" s="521"/>
      <c r="DB68" s="521"/>
      <c r="DC68" s="521"/>
      <c r="DD68" s="521"/>
      <c r="DE68" s="521"/>
      <c r="DF68" s="521"/>
      <c r="DG68" s="521"/>
      <c r="DH68" s="521"/>
      <c r="DI68" s="521"/>
      <c r="DJ68" s="521"/>
      <c r="DK68" s="521"/>
      <c r="DL68" s="521"/>
      <c r="DM68" s="521"/>
      <c r="DN68" s="521"/>
      <c r="DO68" s="521"/>
      <c r="DP68" s="521"/>
      <c r="DQ68" s="521"/>
      <c r="DR68" s="521"/>
      <c r="DS68" s="521"/>
      <c r="DT68" s="521"/>
      <c r="DU68" s="521"/>
      <c r="DV68" s="521"/>
      <c r="DW68" s="521"/>
      <c r="DX68" s="521"/>
      <c r="DY68" s="521"/>
      <c r="DZ68" s="521"/>
      <c r="EA68" s="521"/>
      <c r="EB68" s="521"/>
      <c r="EC68" s="521"/>
      <c r="ED68" s="521"/>
      <c r="EE68" s="521"/>
      <c r="EF68" s="521"/>
      <c r="EG68" s="521"/>
      <c r="EH68" s="521"/>
      <c r="EI68" s="521"/>
    </row>
    <row r="69" spans="1:139" ht="12" customHeight="1">
      <c r="A69" s="850"/>
      <c r="B69" s="850"/>
      <c r="C69" s="547"/>
      <c r="D69" s="546"/>
      <c r="E69" s="547"/>
      <c r="F69" s="547"/>
      <c r="G69" s="547"/>
      <c r="H69" s="547"/>
      <c r="I69" s="547"/>
      <c r="J69" s="547"/>
      <c r="K69" s="546"/>
      <c r="L69" s="547"/>
      <c r="M69" s="547"/>
      <c r="N69" s="547"/>
      <c r="O69" s="547"/>
      <c r="P69" s="547"/>
      <c r="Q69" s="547"/>
      <c r="R69" s="546"/>
      <c r="S69" s="547"/>
      <c r="T69" s="547"/>
      <c r="U69" s="547"/>
      <c r="V69" s="547"/>
      <c r="W69" s="547"/>
      <c r="X69" s="547"/>
      <c r="Y69" s="546"/>
      <c r="Z69" s="547"/>
      <c r="AA69" s="547"/>
      <c r="AB69" s="547"/>
      <c r="AC69" s="547"/>
      <c r="AD69" s="547"/>
      <c r="AE69" s="546"/>
      <c r="AF69" s="547"/>
      <c r="AG69" s="547"/>
      <c r="AH69" s="547"/>
      <c r="AI69" s="547"/>
      <c r="AJ69" s="547"/>
      <c r="AK69" s="547"/>
      <c r="AL69" s="546"/>
      <c r="AM69" s="547"/>
      <c r="AN69" s="547"/>
      <c r="AO69" s="547"/>
      <c r="AP69" s="547"/>
      <c r="AQ69" s="547"/>
      <c r="AR69" s="547"/>
      <c r="AS69" s="546"/>
      <c r="AT69" s="547"/>
      <c r="AU69" s="547"/>
      <c r="AV69" s="547"/>
      <c r="AW69" s="521"/>
      <c r="AX69" s="521"/>
      <c r="AY69" s="521"/>
      <c r="AZ69" s="492"/>
      <c r="BA69" s="521"/>
      <c r="BB69" s="521"/>
      <c r="BC69" s="521"/>
      <c r="BD69" s="521"/>
      <c r="BE69" s="521"/>
      <c r="BF69" s="521"/>
      <c r="BG69" s="492"/>
      <c r="BH69" s="521"/>
      <c r="BI69" s="521"/>
      <c r="BJ69" s="521"/>
      <c r="BK69" s="521"/>
      <c r="BL69" s="521"/>
      <c r="BM69" s="521"/>
      <c r="BN69" s="521"/>
      <c r="BO69" s="521"/>
      <c r="BP69" s="521"/>
      <c r="BQ69" s="521"/>
      <c r="BR69" s="521"/>
      <c r="BS69" s="521"/>
      <c r="BT69" s="521"/>
      <c r="BU69" s="521"/>
      <c r="BV69" s="521"/>
      <c r="BW69" s="521"/>
      <c r="BX69" s="521"/>
      <c r="BY69" s="521"/>
      <c r="BZ69" s="521"/>
      <c r="CA69" s="521"/>
      <c r="CB69" s="521"/>
      <c r="CC69" s="521"/>
      <c r="CD69" s="521"/>
      <c r="CE69" s="521"/>
      <c r="CF69" s="521"/>
      <c r="CG69" s="521"/>
      <c r="CH69" s="521"/>
      <c r="CI69" s="521"/>
      <c r="CJ69" s="521"/>
      <c r="CK69" s="521"/>
      <c r="CL69" s="521"/>
      <c r="CM69" s="521"/>
      <c r="CN69" s="521"/>
      <c r="CO69" s="521"/>
      <c r="CP69" s="521"/>
      <c r="CQ69" s="521"/>
      <c r="CR69" s="521"/>
      <c r="CS69" s="521"/>
      <c r="CT69" s="521"/>
      <c r="CU69" s="521"/>
      <c r="CV69" s="521"/>
      <c r="CW69" s="521"/>
      <c r="CX69" s="521"/>
      <c r="CY69" s="521"/>
      <c r="CZ69" s="521"/>
      <c r="DA69" s="521"/>
      <c r="DB69" s="521"/>
      <c r="DC69" s="521"/>
      <c r="DD69" s="521"/>
      <c r="DE69" s="521"/>
      <c r="DF69" s="521"/>
      <c r="DG69" s="521"/>
      <c r="DH69" s="521"/>
      <c r="DI69" s="521"/>
      <c r="DJ69" s="521"/>
      <c r="DK69" s="521"/>
      <c r="DL69" s="521"/>
      <c r="DM69" s="521"/>
      <c r="DN69" s="521"/>
      <c r="DO69" s="521"/>
      <c r="DP69" s="521"/>
      <c r="DQ69" s="521"/>
      <c r="DR69" s="521"/>
      <c r="DS69" s="521"/>
      <c r="DT69" s="521"/>
      <c r="DU69" s="521"/>
      <c r="DV69" s="521"/>
      <c r="DW69" s="521"/>
      <c r="DX69" s="521"/>
      <c r="DY69" s="521"/>
      <c r="DZ69" s="521"/>
      <c r="EA69" s="521"/>
      <c r="EB69" s="521"/>
      <c r="EC69" s="521"/>
      <c r="ED69" s="521"/>
      <c r="EE69" s="521"/>
      <c r="EF69" s="521"/>
      <c r="EG69" s="521"/>
      <c r="EH69" s="521"/>
      <c r="EI69" s="521"/>
    </row>
    <row r="70" spans="1:139" ht="12" customHeight="1">
      <c r="A70" s="850"/>
      <c r="B70" s="850"/>
      <c r="C70" s="547"/>
      <c r="D70" s="546"/>
      <c r="E70" s="547"/>
      <c r="F70" s="547"/>
      <c r="G70" s="547"/>
      <c r="H70" s="547"/>
      <c r="I70" s="547"/>
      <c r="J70" s="547"/>
      <c r="K70" s="547"/>
      <c r="L70" s="547"/>
      <c r="M70" s="547"/>
      <c r="N70" s="547"/>
      <c r="O70" s="547"/>
      <c r="P70" s="547"/>
      <c r="Q70" s="547"/>
      <c r="R70" s="547"/>
      <c r="S70" s="547"/>
      <c r="T70" s="547"/>
      <c r="U70" s="547"/>
      <c r="V70" s="547"/>
      <c r="W70" s="547"/>
      <c r="X70" s="547"/>
      <c r="Y70" s="547"/>
      <c r="Z70" s="547"/>
      <c r="AA70" s="547"/>
      <c r="AB70" s="547"/>
      <c r="AC70" s="547"/>
      <c r="AD70" s="547"/>
      <c r="AE70" s="546"/>
      <c r="AF70" s="547"/>
      <c r="AG70" s="547"/>
      <c r="AH70" s="547"/>
      <c r="AI70" s="547"/>
      <c r="AJ70" s="547"/>
      <c r="AK70" s="547"/>
      <c r="AL70" s="546"/>
      <c r="AM70" s="547"/>
      <c r="AN70" s="547"/>
      <c r="AO70" s="547"/>
      <c r="AP70" s="547"/>
      <c r="AQ70" s="547"/>
      <c r="AR70" s="547"/>
      <c r="AS70" s="546"/>
      <c r="AT70" s="547"/>
      <c r="AU70" s="547"/>
      <c r="AV70" s="547"/>
      <c r="AW70" s="521"/>
      <c r="AX70" s="521"/>
      <c r="AY70" s="521"/>
      <c r="AZ70" s="492"/>
      <c r="BA70" s="521"/>
      <c r="BB70" s="521"/>
      <c r="BC70" s="521"/>
      <c r="BD70" s="521"/>
      <c r="BE70" s="521"/>
      <c r="BF70" s="521"/>
      <c r="BG70" s="492"/>
      <c r="BH70" s="521"/>
      <c r="BI70" s="521"/>
      <c r="BJ70" s="521"/>
      <c r="BK70" s="521"/>
      <c r="BL70" s="521"/>
      <c r="BM70" s="521"/>
      <c r="BN70" s="521"/>
      <c r="BO70" s="521"/>
      <c r="BP70" s="521"/>
      <c r="BQ70" s="521"/>
      <c r="BR70" s="521"/>
      <c r="BS70" s="521"/>
      <c r="BT70" s="521"/>
      <c r="BU70" s="521"/>
      <c r="BV70" s="521"/>
      <c r="BW70" s="521"/>
      <c r="BX70" s="521"/>
      <c r="BY70" s="521"/>
      <c r="BZ70" s="521"/>
      <c r="CA70" s="521"/>
      <c r="CB70" s="521"/>
      <c r="CC70" s="521"/>
      <c r="CD70" s="521"/>
      <c r="CE70" s="521"/>
      <c r="CF70" s="521"/>
      <c r="CG70" s="521"/>
      <c r="CH70" s="521"/>
      <c r="CI70" s="521"/>
      <c r="CJ70" s="521"/>
      <c r="CK70" s="521"/>
      <c r="CL70" s="521"/>
      <c r="CM70" s="521"/>
      <c r="CN70" s="521"/>
      <c r="CO70" s="521"/>
      <c r="CP70" s="521"/>
      <c r="CQ70" s="521"/>
      <c r="CR70" s="521"/>
      <c r="CS70" s="521"/>
      <c r="CT70" s="521"/>
      <c r="CU70" s="521"/>
      <c r="CV70" s="521"/>
      <c r="CW70" s="521"/>
      <c r="CX70" s="521"/>
      <c r="CY70" s="521"/>
      <c r="CZ70" s="521"/>
      <c r="DA70" s="521"/>
      <c r="DB70" s="521"/>
      <c r="DC70" s="521"/>
      <c r="DD70" s="521"/>
      <c r="DE70" s="521"/>
      <c r="DF70" s="521"/>
      <c r="DG70" s="521"/>
      <c r="DH70" s="521"/>
      <c r="DI70" s="521"/>
      <c r="DJ70" s="521"/>
      <c r="DK70" s="521"/>
      <c r="DL70" s="521"/>
      <c r="DM70" s="521"/>
      <c r="DN70" s="521"/>
      <c r="DO70" s="521"/>
      <c r="DP70" s="521"/>
      <c r="DQ70" s="521"/>
      <c r="DR70" s="521"/>
      <c r="DS70" s="521"/>
      <c r="DT70" s="521"/>
      <c r="DU70" s="521"/>
      <c r="DV70" s="521"/>
      <c r="DW70" s="521"/>
      <c r="DX70" s="521"/>
      <c r="DY70" s="521"/>
      <c r="DZ70" s="521"/>
      <c r="EA70" s="521"/>
      <c r="EB70" s="521"/>
      <c r="EC70" s="521"/>
      <c r="ED70" s="521"/>
      <c r="EE70" s="521"/>
      <c r="EF70" s="521"/>
      <c r="EG70" s="521"/>
      <c r="EH70" s="521"/>
      <c r="EI70" s="521"/>
    </row>
    <row r="71" spans="1:139" ht="12" customHeight="1">
      <c r="A71" s="850"/>
      <c r="B71" s="850"/>
      <c r="C71" s="547"/>
      <c r="D71" s="546"/>
      <c r="E71" s="547"/>
      <c r="F71" s="547"/>
      <c r="G71" s="547"/>
      <c r="H71" s="547"/>
      <c r="I71" s="547"/>
      <c r="J71" s="547"/>
      <c r="K71" s="546"/>
      <c r="L71" s="547"/>
      <c r="M71" s="547"/>
      <c r="N71" s="547"/>
      <c r="O71" s="547"/>
      <c r="P71" s="547"/>
      <c r="Q71" s="547"/>
      <c r="R71" s="546"/>
      <c r="S71" s="547"/>
      <c r="T71" s="547"/>
      <c r="U71" s="547"/>
      <c r="V71" s="547"/>
      <c r="W71" s="547"/>
      <c r="X71" s="547"/>
      <c r="Y71" s="546"/>
      <c r="Z71" s="547"/>
      <c r="AA71" s="547"/>
      <c r="AB71" s="547"/>
      <c r="AC71" s="547"/>
      <c r="AD71" s="547"/>
      <c r="AE71" s="546"/>
      <c r="AF71" s="547"/>
      <c r="AG71" s="547"/>
      <c r="AH71" s="547"/>
      <c r="AI71" s="547"/>
      <c r="AJ71" s="547"/>
      <c r="AK71" s="547"/>
      <c r="AL71" s="546"/>
      <c r="AM71" s="547"/>
      <c r="AN71" s="547"/>
      <c r="AO71" s="547"/>
      <c r="AP71" s="547"/>
      <c r="AQ71" s="547"/>
      <c r="AR71" s="547"/>
      <c r="AS71" s="546"/>
      <c r="AT71" s="547"/>
      <c r="AU71" s="547"/>
      <c r="AV71" s="547"/>
      <c r="AW71" s="521"/>
      <c r="AX71" s="521"/>
      <c r="AY71" s="521"/>
      <c r="AZ71" s="492"/>
      <c r="BA71" s="521"/>
      <c r="BB71" s="521"/>
      <c r="BC71" s="521"/>
      <c r="BD71" s="521"/>
      <c r="BE71" s="521"/>
      <c r="BF71" s="521"/>
      <c r="BG71" s="492"/>
      <c r="BH71" s="521"/>
      <c r="BI71" s="521"/>
      <c r="BJ71" s="521"/>
      <c r="BK71" s="521"/>
      <c r="BL71" s="521"/>
      <c r="BM71" s="521"/>
      <c r="BN71" s="521"/>
      <c r="BO71" s="521"/>
      <c r="BP71" s="521"/>
      <c r="BQ71" s="521"/>
      <c r="BR71" s="521"/>
      <c r="BS71" s="521"/>
      <c r="BT71" s="521"/>
      <c r="BU71" s="521"/>
      <c r="BV71" s="521"/>
      <c r="BW71" s="521"/>
      <c r="BX71" s="521"/>
      <c r="BY71" s="521"/>
      <c r="BZ71" s="521"/>
      <c r="CA71" s="521"/>
      <c r="CB71" s="521"/>
      <c r="CC71" s="521"/>
      <c r="CD71" s="521"/>
      <c r="CE71" s="521"/>
      <c r="CF71" s="521"/>
      <c r="CG71" s="521"/>
      <c r="CH71" s="521"/>
      <c r="CI71" s="521"/>
      <c r="CJ71" s="521"/>
      <c r="CK71" s="521"/>
      <c r="CL71" s="521"/>
      <c r="CM71" s="521"/>
      <c r="CN71" s="521"/>
      <c r="CO71" s="521"/>
      <c r="CP71" s="521"/>
      <c r="CQ71" s="521"/>
      <c r="CR71" s="521"/>
      <c r="CS71" s="521"/>
      <c r="CT71" s="521"/>
      <c r="CU71" s="521"/>
      <c r="CV71" s="521"/>
      <c r="CW71" s="521"/>
      <c r="CX71" s="521"/>
      <c r="CY71" s="521"/>
      <c r="CZ71" s="521"/>
      <c r="DA71" s="521"/>
      <c r="DB71" s="521"/>
      <c r="DC71" s="521"/>
      <c r="DD71" s="521"/>
      <c r="DE71" s="521"/>
      <c r="DF71" s="521"/>
      <c r="DG71" s="521"/>
      <c r="DH71" s="521"/>
      <c r="DI71" s="521"/>
      <c r="DJ71" s="521"/>
      <c r="DK71" s="521"/>
      <c r="DL71" s="521"/>
      <c r="DM71" s="521"/>
      <c r="DN71" s="521"/>
      <c r="DO71" s="521"/>
      <c r="DP71" s="521"/>
      <c r="DQ71" s="521"/>
      <c r="DR71" s="521"/>
      <c r="DS71" s="521"/>
      <c r="DT71" s="521"/>
      <c r="DU71" s="521"/>
      <c r="DV71" s="521"/>
      <c r="DW71" s="521"/>
      <c r="DX71" s="521"/>
      <c r="DY71" s="521"/>
      <c r="DZ71" s="521"/>
      <c r="EA71" s="521"/>
      <c r="EB71" s="521"/>
      <c r="EC71" s="521"/>
      <c r="ED71" s="521"/>
      <c r="EE71" s="521"/>
      <c r="EF71" s="521"/>
      <c r="EG71" s="521"/>
      <c r="EH71" s="521"/>
      <c r="EI71" s="521"/>
    </row>
    <row r="72" spans="1:139" ht="12" customHeight="1">
      <c r="A72" s="850"/>
      <c r="B72" s="850"/>
      <c r="C72" s="547"/>
      <c r="D72" s="546"/>
      <c r="E72" s="547"/>
      <c r="F72" s="547"/>
      <c r="G72" s="547"/>
      <c r="H72" s="547"/>
      <c r="I72" s="547"/>
      <c r="J72" s="547"/>
      <c r="K72" s="546"/>
      <c r="L72" s="547"/>
      <c r="M72" s="547"/>
      <c r="N72" s="547"/>
      <c r="O72" s="547"/>
      <c r="P72" s="547"/>
      <c r="Q72" s="547"/>
      <c r="R72" s="546"/>
      <c r="S72" s="547"/>
      <c r="T72" s="547"/>
      <c r="U72" s="547"/>
      <c r="V72" s="547"/>
      <c r="W72" s="547"/>
      <c r="X72" s="547"/>
      <c r="Y72" s="546"/>
      <c r="Z72" s="547"/>
      <c r="AA72" s="566"/>
      <c r="AB72" s="547"/>
      <c r="AC72" s="547"/>
      <c r="AD72" s="547"/>
      <c r="AE72" s="546"/>
      <c r="AF72" s="547"/>
      <c r="AG72" s="547"/>
      <c r="AH72" s="547"/>
      <c r="AI72" s="547"/>
      <c r="AJ72" s="547"/>
      <c r="AK72" s="547"/>
      <c r="AL72" s="546"/>
      <c r="AM72" s="547"/>
      <c r="AN72" s="547"/>
      <c r="AO72" s="547"/>
      <c r="AP72" s="547"/>
      <c r="AQ72" s="547"/>
      <c r="AR72" s="547"/>
      <c r="AS72" s="546"/>
      <c r="AT72" s="547"/>
      <c r="AU72" s="547"/>
      <c r="AV72" s="547"/>
      <c r="AW72" s="521"/>
      <c r="AX72" s="521"/>
      <c r="AY72" s="521"/>
      <c r="AZ72" s="492"/>
      <c r="BA72" s="521"/>
      <c r="BB72" s="521"/>
      <c r="BC72" s="521"/>
      <c r="BD72" s="521"/>
      <c r="BE72" s="521"/>
      <c r="BF72" s="521"/>
      <c r="BG72" s="492"/>
      <c r="BH72" s="521"/>
      <c r="BI72" s="521"/>
      <c r="BJ72" s="521"/>
      <c r="BK72" s="521"/>
      <c r="BL72" s="521"/>
      <c r="BM72" s="521"/>
      <c r="BN72" s="521"/>
      <c r="BO72" s="521"/>
      <c r="BP72" s="521"/>
      <c r="BQ72" s="521"/>
      <c r="BR72" s="521"/>
      <c r="BS72" s="521"/>
      <c r="BT72" s="521"/>
      <c r="BU72" s="521"/>
      <c r="BV72" s="521"/>
      <c r="BW72" s="521"/>
      <c r="BX72" s="521"/>
      <c r="BY72" s="521"/>
      <c r="BZ72" s="521"/>
      <c r="CA72" s="521"/>
      <c r="CB72" s="521"/>
      <c r="CC72" s="521"/>
      <c r="CD72" s="521"/>
      <c r="CE72" s="521"/>
      <c r="CF72" s="521"/>
      <c r="CG72" s="521"/>
      <c r="CH72" s="521"/>
      <c r="CI72" s="521"/>
      <c r="CJ72" s="521"/>
      <c r="CK72" s="521"/>
      <c r="CL72" s="521"/>
      <c r="CM72" s="521"/>
      <c r="CN72" s="521"/>
      <c r="CO72" s="521"/>
      <c r="CP72" s="521"/>
      <c r="CQ72" s="521"/>
      <c r="CR72" s="521"/>
      <c r="CS72" s="521"/>
      <c r="CT72" s="521"/>
      <c r="CU72" s="521"/>
      <c r="CV72" s="521"/>
      <c r="CW72" s="521"/>
      <c r="CX72" s="521"/>
      <c r="CY72" s="521"/>
      <c r="CZ72" s="521"/>
      <c r="DA72" s="521"/>
      <c r="DB72" s="521"/>
      <c r="DC72" s="521"/>
      <c r="DD72" s="521"/>
      <c r="DE72" s="521"/>
      <c r="DF72" s="521"/>
      <c r="DG72" s="521"/>
      <c r="DH72" s="521"/>
      <c r="DI72" s="521"/>
      <c r="DJ72" s="521"/>
      <c r="DK72" s="521"/>
      <c r="DL72" s="521"/>
      <c r="DM72" s="521"/>
      <c r="DN72" s="521"/>
      <c r="DO72" s="521"/>
      <c r="DP72" s="521"/>
      <c r="DQ72" s="521"/>
      <c r="DR72" s="521"/>
      <c r="DS72" s="521"/>
      <c r="DT72" s="521"/>
      <c r="DU72" s="521"/>
      <c r="DV72" s="521"/>
      <c r="DW72" s="521"/>
      <c r="DX72" s="521"/>
      <c r="DY72" s="521"/>
      <c r="DZ72" s="521"/>
      <c r="EA72" s="521"/>
      <c r="EB72" s="521"/>
      <c r="EC72" s="521"/>
      <c r="ED72" s="521"/>
      <c r="EE72" s="521"/>
      <c r="EF72" s="521"/>
      <c r="EG72" s="521"/>
      <c r="EH72" s="521"/>
      <c r="EI72" s="521"/>
    </row>
    <row r="73" spans="1:139" ht="12" customHeight="1">
      <c r="A73" s="850"/>
      <c r="B73" s="850"/>
      <c r="C73" s="547"/>
      <c r="D73" s="546"/>
      <c r="E73" s="547"/>
      <c r="F73" s="547"/>
      <c r="G73" s="547"/>
      <c r="H73" s="547"/>
      <c r="I73" s="547"/>
      <c r="J73" s="547"/>
      <c r="K73" s="546"/>
      <c r="L73" s="547"/>
      <c r="M73" s="547"/>
      <c r="N73" s="547"/>
      <c r="O73" s="547"/>
      <c r="P73" s="547"/>
      <c r="Q73" s="547"/>
      <c r="R73" s="546"/>
      <c r="S73" s="547"/>
      <c r="T73" s="547"/>
      <c r="U73" s="547"/>
      <c r="V73" s="547"/>
      <c r="W73" s="547"/>
      <c r="X73" s="547"/>
      <c r="Y73" s="546"/>
      <c r="Z73" s="547"/>
      <c r="AA73" s="566"/>
      <c r="AB73" s="547"/>
      <c r="AC73" s="547"/>
      <c r="AD73" s="547"/>
      <c r="AE73" s="546"/>
      <c r="AF73" s="547"/>
      <c r="AG73" s="547"/>
      <c r="AH73" s="547"/>
      <c r="AI73" s="547"/>
      <c r="AJ73" s="547"/>
      <c r="AK73" s="547"/>
      <c r="AL73" s="546"/>
      <c r="AM73" s="547"/>
      <c r="AN73" s="547"/>
      <c r="AO73" s="547"/>
      <c r="AP73" s="547"/>
      <c r="AQ73" s="547"/>
      <c r="AR73" s="547"/>
      <c r="AS73" s="546"/>
      <c r="AT73" s="547"/>
      <c r="AU73" s="547"/>
      <c r="AV73" s="547"/>
      <c r="AW73" s="521"/>
      <c r="AX73" s="521"/>
      <c r="AY73" s="521"/>
      <c r="AZ73" s="492"/>
      <c r="BA73" s="521"/>
      <c r="BB73" s="521"/>
      <c r="BC73" s="521"/>
      <c r="BD73" s="521"/>
      <c r="BE73" s="521"/>
      <c r="BF73" s="521"/>
      <c r="BG73" s="492"/>
      <c r="BH73" s="521"/>
      <c r="BI73" s="521"/>
      <c r="BJ73" s="521"/>
      <c r="BK73" s="521"/>
      <c r="BL73" s="521"/>
      <c r="BM73" s="521"/>
      <c r="BN73" s="521"/>
      <c r="BO73" s="521"/>
      <c r="BP73" s="521"/>
      <c r="BQ73" s="521"/>
      <c r="BR73" s="521"/>
      <c r="BS73" s="521"/>
      <c r="BT73" s="521"/>
      <c r="BU73" s="521"/>
      <c r="BV73" s="521"/>
      <c r="BW73" s="521"/>
      <c r="BX73" s="521"/>
      <c r="BY73" s="521"/>
      <c r="BZ73" s="521"/>
      <c r="CA73" s="521"/>
      <c r="CB73" s="521"/>
      <c r="CC73" s="521"/>
      <c r="CD73" s="521"/>
      <c r="CE73" s="521"/>
      <c r="CF73" s="521"/>
      <c r="CG73" s="521"/>
      <c r="CH73" s="521"/>
      <c r="CI73" s="521"/>
      <c r="CJ73" s="521"/>
      <c r="CK73" s="521"/>
      <c r="CL73" s="521"/>
      <c r="CM73" s="521"/>
      <c r="CN73" s="521"/>
      <c r="CO73" s="521"/>
      <c r="CP73" s="521"/>
      <c r="CQ73" s="521"/>
      <c r="CR73" s="521"/>
      <c r="CS73" s="521"/>
      <c r="CT73" s="521"/>
      <c r="CU73" s="521"/>
      <c r="CV73" s="521"/>
      <c r="CW73" s="521"/>
      <c r="CX73" s="521"/>
      <c r="CY73" s="521"/>
      <c r="CZ73" s="521"/>
      <c r="DA73" s="521"/>
      <c r="DB73" s="521"/>
      <c r="DC73" s="521"/>
      <c r="DD73" s="521"/>
      <c r="DE73" s="521"/>
      <c r="DF73" s="521"/>
      <c r="DG73" s="521"/>
      <c r="DH73" s="521"/>
      <c r="DI73" s="521"/>
      <c r="DJ73" s="521"/>
      <c r="DK73" s="521"/>
      <c r="DL73" s="521"/>
      <c r="DM73" s="521"/>
      <c r="DN73" s="521"/>
      <c r="DO73" s="521"/>
      <c r="DP73" s="521"/>
      <c r="DQ73" s="521"/>
      <c r="DR73" s="521"/>
      <c r="DS73" s="521"/>
      <c r="DT73" s="521"/>
      <c r="DU73" s="521"/>
      <c r="DV73" s="521"/>
      <c r="DW73" s="521"/>
      <c r="DX73" s="521"/>
      <c r="DY73" s="521"/>
      <c r="DZ73" s="521"/>
      <c r="EA73" s="521"/>
      <c r="EB73" s="521"/>
      <c r="EC73" s="521"/>
      <c r="ED73" s="521"/>
      <c r="EE73" s="521"/>
      <c r="EF73" s="521"/>
      <c r="EG73" s="521"/>
      <c r="EH73" s="521"/>
      <c r="EI73" s="521"/>
    </row>
    <row r="74" spans="1:139" ht="12" customHeight="1">
      <c r="C74" s="561"/>
      <c r="D74" s="561"/>
      <c r="E74" s="561"/>
      <c r="F74" s="561"/>
      <c r="G74" s="561"/>
      <c r="H74" s="561"/>
      <c r="I74" s="561"/>
      <c r="J74" s="561"/>
      <c r="K74" s="561"/>
      <c r="L74" s="561"/>
      <c r="M74" s="561"/>
      <c r="N74" s="561"/>
      <c r="O74" s="561"/>
      <c r="P74" s="561"/>
      <c r="Q74" s="561"/>
      <c r="R74" s="561"/>
      <c r="S74" s="561"/>
      <c r="T74" s="561"/>
      <c r="U74" s="561"/>
      <c r="V74" s="561"/>
      <c r="W74" s="561"/>
      <c r="X74" s="561"/>
      <c r="Y74" s="561"/>
      <c r="Z74" s="561"/>
      <c r="AA74" s="561"/>
      <c r="AB74" s="547"/>
      <c r="AC74" s="547"/>
      <c r="AD74" s="547"/>
      <c r="AE74" s="547"/>
      <c r="AF74" s="547"/>
      <c r="AG74" s="547"/>
      <c r="AH74" s="547"/>
      <c r="AI74" s="547"/>
      <c r="AJ74" s="547"/>
      <c r="AK74" s="547"/>
      <c r="AL74" s="547"/>
      <c r="AM74" s="547"/>
      <c r="AN74" s="547"/>
      <c r="AO74" s="547"/>
      <c r="AP74" s="547"/>
      <c r="AQ74" s="547"/>
      <c r="AR74" s="547"/>
      <c r="AS74" s="547"/>
      <c r="AT74" s="547"/>
      <c r="AU74" s="547"/>
      <c r="AV74" s="547"/>
      <c r="AW74" s="521"/>
      <c r="AX74" s="521"/>
      <c r="AY74" s="521"/>
      <c r="AZ74" s="492"/>
      <c r="BA74" s="521"/>
      <c r="BB74" s="521"/>
      <c r="BC74" s="521"/>
      <c r="BD74" s="521"/>
      <c r="BE74" s="521"/>
      <c r="BF74" s="521"/>
      <c r="BG74" s="492"/>
      <c r="BH74" s="521"/>
      <c r="BI74" s="521"/>
      <c r="BJ74" s="521"/>
      <c r="BK74" s="521"/>
      <c r="BL74" s="521"/>
      <c r="BM74" s="521"/>
      <c r="BN74" s="521"/>
      <c r="BO74" s="521"/>
      <c r="BP74" s="521"/>
      <c r="BQ74" s="521"/>
      <c r="BR74" s="521"/>
      <c r="BS74" s="521"/>
      <c r="BT74" s="521"/>
      <c r="BU74" s="521"/>
      <c r="BV74" s="521"/>
      <c r="BW74" s="521"/>
      <c r="BX74" s="521"/>
      <c r="BY74" s="521"/>
      <c r="BZ74" s="521"/>
      <c r="CA74" s="521"/>
      <c r="CB74" s="521"/>
      <c r="CC74" s="521"/>
      <c r="CD74" s="521"/>
      <c r="CE74" s="521"/>
      <c r="CF74" s="521"/>
      <c r="CG74" s="521"/>
      <c r="CH74" s="521"/>
      <c r="CI74" s="521"/>
      <c r="CJ74" s="521"/>
      <c r="CK74" s="521"/>
      <c r="CL74" s="521"/>
      <c r="CM74" s="521"/>
      <c r="CN74" s="521"/>
      <c r="CO74" s="521"/>
      <c r="CP74" s="521"/>
      <c r="CQ74" s="521"/>
      <c r="CR74" s="521"/>
      <c r="CS74" s="521"/>
      <c r="CT74" s="521"/>
      <c r="CU74" s="521"/>
      <c r="CV74" s="521"/>
      <c r="CW74" s="521"/>
      <c r="CX74" s="521"/>
      <c r="CY74" s="521"/>
      <c r="CZ74" s="521"/>
      <c r="DA74" s="521"/>
      <c r="DB74" s="521"/>
      <c r="DC74" s="521"/>
      <c r="DD74" s="521"/>
      <c r="DE74" s="521"/>
      <c r="DF74" s="521"/>
      <c r="DG74" s="521"/>
      <c r="DH74" s="521"/>
      <c r="DI74" s="521"/>
      <c r="DJ74" s="521"/>
      <c r="DK74" s="521"/>
      <c r="DL74" s="521"/>
      <c r="DM74" s="521"/>
      <c r="DN74" s="521"/>
      <c r="DO74" s="521"/>
      <c r="DP74" s="521"/>
      <c r="DQ74" s="521"/>
      <c r="DR74" s="521"/>
      <c r="DS74" s="521"/>
      <c r="DT74" s="521"/>
      <c r="DU74" s="521"/>
      <c r="DV74" s="521"/>
      <c r="DW74" s="521"/>
      <c r="DX74" s="521"/>
      <c r="DY74" s="521"/>
      <c r="DZ74" s="521"/>
      <c r="EA74" s="521"/>
      <c r="EB74" s="521"/>
      <c r="EC74" s="521"/>
      <c r="ED74" s="521"/>
      <c r="EE74" s="521"/>
      <c r="EF74" s="521"/>
      <c r="EG74" s="521"/>
      <c r="EH74" s="521"/>
      <c r="EI74" s="521"/>
    </row>
    <row r="75" spans="1:139" ht="12" customHeight="1">
      <c r="C75" s="561"/>
      <c r="D75" s="561"/>
      <c r="E75" s="561"/>
      <c r="F75" s="561"/>
      <c r="G75" s="561"/>
      <c r="H75" s="561"/>
      <c r="I75" s="561"/>
      <c r="J75" s="561"/>
      <c r="K75" s="561"/>
      <c r="L75" s="561"/>
      <c r="M75" s="561"/>
      <c r="N75" s="561"/>
      <c r="O75" s="561"/>
      <c r="P75" s="561"/>
      <c r="Q75" s="561"/>
      <c r="R75" s="561"/>
      <c r="S75" s="561"/>
      <c r="T75" s="561"/>
      <c r="U75" s="561"/>
      <c r="V75" s="561"/>
      <c r="W75" s="561"/>
      <c r="X75" s="561"/>
      <c r="Y75" s="561"/>
      <c r="Z75" s="561"/>
      <c r="AA75" s="561"/>
      <c r="AB75" s="547"/>
      <c r="AC75" s="547"/>
      <c r="AD75" s="547"/>
      <c r="AE75" s="546"/>
      <c r="AF75" s="547"/>
      <c r="AG75" s="547"/>
      <c r="AH75" s="547"/>
      <c r="AI75" s="547"/>
      <c r="AJ75" s="547"/>
      <c r="AK75" s="547"/>
      <c r="AL75" s="546"/>
      <c r="AM75" s="547"/>
      <c r="AN75" s="547"/>
      <c r="AO75" s="547"/>
      <c r="AP75" s="547"/>
      <c r="AQ75" s="547"/>
      <c r="AR75" s="547"/>
      <c r="AS75" s="546"/>
      <c r="AT75" s="547"/>
      <c r="AU75" s="547"/>
      <c r="AV75" s="547"/>
      <c r="AW75" s="521"/>
      <c r="AX75" s="521"/>
      <c r="AY75" s="521"/>
      <c r="AZ75" s="492"/>
      <c r="BA75" s="521"/>
      <c r="BB75" s="521"/>
      <c r="BC75" s="521"/>
      <c r="BD75" s="521"/>
      <c r="BE75" s="521"/>
      <c r="BF75" s="521"/>
      <c r="BG75" s="492"/>
      <c r="BH75" s="521"/>
      <c r="BI75" s="521"/>
      <c r="BJ75" s="521"/>
      <c r="BK75" s="521"/>
      <c r="BL75" s="521"/>
      <c r="BM75" s="521"/>
      <c r="BN75" s="521"/>
      <c r="BO75" s="521"/>
      <c r="BP75" s="521"/>
      <c r="BQ75" s="521"/>
      <c r="BR75" s="521"/>
      <c r="BS75" s="521"/>
      <c r="BT75" s="521"/>
      <c r="BU75" s="521"/>
      <c r="BV75" s="521"/>
      <c r="BW75" s="521"/>
      <c r="BX75" s="521"/>
      <c r="BY75" s="521"/>
      <c r="BZ75" s="521"/>
      <c r="CA75" s="521"/>
      <c r="CB75" s="521"/>
      <c r="CC75" s="521"/>
      <c r="CD75" s="521"/>
      <c r="CE75" s="521"/>
      <c r="CF75" s="521"/>
      <c r="CG75" s="521"/>
      <c r="CH75" s="521"/>
      <c r="CI75" s="521"/>
      <c r="CJ75" s="521"/>
      <c r="CK75" s="521"/>
      <c r="CL75" s="521"/>
      <c r="CM75" s="521"/>
      <c r="CN75" s="521"/>
      <c r="CO75" s="521"/>
      <c r="CP75" s="521"/>
      <c r="CQ75" s="521"/>
      <c r="CR75" s="521"/>
      <c r="CS75" s="521"/>
      <c r="CT75" s="521"/>
      <c r="CU75" s="521"/>
      <c r="CV75" s="521"/>
      <c r="CW75" s="521"/>
      <c r="CX75" s="521"/>
      <c r="CY75" s="521"/>
      <c r="CZ75" s="521"/>
      <c r="DA75" s="521"/>
      <c r="DB75" s="521"/>
      <c r="DC75" s="521"/>
      <c r="DD75" s="521"/>
      <c r="DE75" s="521"/>
      <c r="DF75" s="521"/>
      <c r="DG75" s="521"/>
      <c r="DH75" s="521"/>
      <c r="DI75" s="521"/>
      <c r="DJ75" s="521"/>
      <c r="DK75" s="521"/>
      <c r="DL75" s="521"/>
      <c r="DM75" s="521"/>
      <c r="DN75" s="521"/>
      <c r="DO75" s="521"/>
      <c r="DP75" s="521"/>
      <c r="DQ75" s="521"/>
      <c r="DR75" s="521"/>
      <c r="DS75" s="521"/>
      <c r="DT75" s="521"/>
      <c r="DU75" s="521"/>
      <c r="DV75" s="521"/>
      <c r="DW75" s="521"/>
      <c r="DX75" s="521"/>
      <c r="DY75" s="521"/>
      <c r="DZ75" s="521"/>
      <c r="EA75" s="521"/>
      <c r="EB75" s="521"/>
      <c r="EC75" s="521"/>
      <c r="ED75" s="521"/>
      <c r="EE75" s="521"/>
      <c r="EF75" s="521"/>
      <c r="EG75" s="521"/>
      <c r="EH75" s="521"/>
      <c r="EI75" s="521"/>
    </row>
    <row r="76" spans="1:139" ht="12" customHeight="1">
      <c r="C76" s="561"/>
      <c r="D76" s="561"/>
      <c r="E76" s="561"/>
      <c r="F76" s="561"/>
      <c r="G76" s="561"/>
      <c r="H76" s="561"/>
      <c r="I76" s="561"/>
      <c r="J76" s="561"/>
      <c r="K76" s="561"/>
      <c r="L76" s="561"/>
      <c r="M76" s="561"/>
      <c r="N76" s="561"/>
      <c r="O76" s="561"/>
      <c r="P76" s="561"/>
      <c r="Q76" s="561"/>
      <c r="R76" s="561"/>
      <c r="S76" s="561"/>
      <c r="T76" s="561"/>
      <c r="U76" s="561"/>
      <c r="V76" s="561"/>
      <c r="W76" s="561"/>
      <c r="X76" s="561"/>
      <c r="Y76" s="561"/>
      <c r="Z76" s="561"/>
      <c r="AA76" s="561"/>
      <c r="AB76" s="547"/>
      <c r="AC76" s="547"/>
      <c r="AD76" s="547"/>
      <c r="AE76" s="546"/>
      <c r="AF76" s="547"/>
      <c r="AG76" s="547"/>
      <c r="AH76" s="547"/>
      <c r="AI76" s="547"/>
      <c r="AJ76" s="547"/>
      <c r="AK76" s="547"/>
      <c r="AL76" s="546"/>
      <c r="AM76" s="547"/>
      <c r="AN76" s="547"/>
      <c r="AO76" s="547"/>
      <c r="AP76" s="547"/>
      <c r="AQ76" s="547"/>
      <c r="AR76" s="547"/>
      <c r="AS76" s="546"/>
      <c r="AT76" s="547"/>
      <c r="AU76" s="547"/>
      <c r="AV76" s="547"/>
      <c r="AW76" s="521"/>
      <c r="AX76" s="521"/>
      <c r="AY76" s="521"/>
      <c r="AZ76" s="492"/>
      <c r="BA76" s="521"/>
      <c r="BB76" s="521"/>
      <c r="BC76" s="521"/>
      <c r="BD76" s="521"/>
      <c r="BE76" s="521"/>
      <c r="BF76" s="521"/>
      <c r="BG76" s="492"/>
      <c r="BH76" s="521"/>
      <c r="BI76" s="521"/>
      <c r="BJ76" s="521"/>
      <c r="BK76" s="521"/>
      <c r="BL76" s="521"/>
      <c r="BM76" s="521"/>
      <c r="BN76" s="521"/>
      <c r="BO76" s="521"/>
      <c r="BP76" s="521"/>
      <c r="BQ76" s="521"/>
      <c r="BR76" s="521"/>
      <c r="BS76" s="521"/>
      <c r="BT76" s="521"/>
      <c r="BU76" s="521"/>
      <c r="BV76" s="521"/>
      <c r="BW76" s="521"/>
      <c r="BX76" s="521"/>
      <c r="BY76" s="521"/>
      <c r="BZ76" s="521"/>
      <c r="CA76" s="521"/>
      <c r="CB76" s="521"/>
      <c r="CC76" s="521"/>
      <c r="CD76" s="521"/>
      <c r="CE76" s="521"/>
      <c r="CF76" s="521"/>
      <c r="CG76" s="521"/>
      <c r="CH76" s="521"/>
      <c r="CI76" s="521"/>
      <c r="CJ76" s="521"/>
      <c r="CK76" s="521"/>
      <c r="CL76" s="521"/>
      <c r="CM76" s="521"/>
      <c r="CN76" s="521"/>
      <c r="CO76" s="521"/>
      <c r="CP76" s="521"/>
      <c r="CQ76" s="521"/>
      <c r="CR76" s="521"/>
      <c r="CS76" s="521"/>
      <c r="CT76" s="521"/>
      <c r="CU76" s="521"/>
      <c r="CV76" s="521"/>
      <c r="CW76" s="521"/>
      <c r="CX76" s="521"/>
      <c r="CY76" s="521"/>
      <c r="CZ76" s="521"/>
      <c r="DA76" s="521"/>
      <c r="DB76" s="521"/>
      <c r="DC76" s="521"/>
      <c r="DD76" s="521"/>
      <c r="DE76" s="521"/>
      <c r="DF76" s="521"/>
      <c r="DG76" s="521"/>
      <c r="DH76" s="521"/>
      <c r="DI76" s="521"/>
      <c r="DJ76" s="521"/>
      <c r="DK76" s="521"/>
      <c r="DL76" s="521"/>
      <c r="DM76" s="521"/>
      <c r="DN76" s="521"/>
      <c r="DO76" s="521"/>
      <c r="DP76" s="521"/>
      <c r="DQ76" s="521"/>
      <c r="DR76" s="521"/>
      <c r="DS76" s="521"/>
      <c r="DT76" s="521"/>
      <c r="DU76" s="521"/>
      <c r="DV76" s="521"/>
      <c r="DW76" s="521"/>
      <c r="DX76" s="521"/>
      <c r="DY76" s="521"/>
      <c r="DZ76" s="521"/>
      <c r="EA76" s="521"/>
      <c r="EB76" s="521"/>
      <c r="EC76" s="521"/>
      <c r="ED76" s="521"/>
      <c r="EE76" s="521"/>
      <c r="EF76" s="521"/>
      <c r="EG76" s="521"/>
      <c r="EH76" s="521"/>
      <c r="EI76" s="521"/>
    </row>
    <row r="77" spans="1:139" ht="12" customHeight="1">
      <c r="C77" s="545"/>
      <c r="D77" s="545"/>
      <c r="E77" s="545"/>
      <c r="F77" s="545"/>
      <c r="G77" s="545"/>
      <c r="H77" s="545"/>
      <c r="I77" s="545"/>
      <c r="J77" s="545"/>
      <c r="K77" s="545"/>
      <c r="L77" s="545"/>
      <c r="M77" s="545"/>
      <c r="N77" s="545"/>
      <c r="O77" s="545"/>
      <c r="P77" s="545"/>
      <c r="Q77" s="545"/>
      <c r="R77" s="561"/>
      <c r="S77" s="561"/>
      <c r="T77" s="561"/>
      <c r="U77" s="561"/>
      <c r="V77" s="561"/>
      <c r="W77" s="561"/>
      <c r="X77" s="561"/>
      <c r="Y77" s="561"/>
      <c r="Z77" s="561"/>
      <c r="AA77" s="547"/>
      <c r="AB77" s="547"/>
      <c r="AC77" s="547"/>
      <c r="AD77" s="547"/>
      <c r="AE77" s="546"/>
      <c r="AF77" s="547"/>
      <c r="AG77" s="547"/>
      <c r="AH77" s="547"/>
      <c r="AI77" s="547"/>
      <c r="AJ77" s="547"/>
      <c r="AK77" s="547"/>
      <c r="AL77" s="546"/>
      <c r="AM77" s="547"/>
      <c r="AN77" s="547"/>
      <c r="AO77" s="547"/>
      <c r="AP77" s="547"/>
      <c r="AQ77" s="547"/>
      <c r="AR77" s="547"/>
      <c r="AS77" s="546"/>
      <c r="AT77" s="547"/>
      <c r="AU77" s="547"/>
      <c r="AV77" s="547"/>
      <c r="AW77" s="521"/>
      <c r="AX77" s="521"/>
      <c r="AY77" s="521"/>
      <c r="AZ77" s="492"/>
      <c r="BA77" s="521"/>
      <c r="BB77" s="521"/>
      <c r="BC77" s="521"/>
      <c r="BD77" s="521"/>
      <c r="BE77" s="521"/>
      <c r="BF77" s="521"/>
      <c r="BG77" s="492"/>
      <c r="BH77" s="521"/>
      <c r="BI77" s="521"/>
      <c r="BJ77" s="521"/>
      <c r="BK77" s="521"/>
      <c r="BL77" s="521"/>
      <c r="BM77" s="521"/>
      <c r="BN77" s="521"/>
      <c r="BO77" s="521"/>
      <c r="BP77" s="521"/>
      <c r="BQ77" s="521"/>
      <c r="BR77" s="521"/>
      <c r="BS77" s="521"/>
      <c r="BT77" s="521"/>
      <c r="BU77" s="521"/>
      <c r="BV77" s="521"/>
      <c r="BW77" s="521"/>
      <c r="BX77" s="521"/>
      <c r="BY77" s="521"/>
      <c r="BZ77" s="521"/>
      <c r="CA77" s="521"/>
      <c r="CB77" s="521"/>
      <c r="CC77" s="521"/>
      <c r="CD77" s="521"/>
      <c r="CE77" s="521"/>
      <c r="CF77" s="521"/>
      <c r="CG77" s="521"/>
      <c r="CH77" s="521"/>
      <c r="CI77" s="521"/>
      <c r="CJ77" s="521"/>
      <c r="CK77" s="521"/>
      <c r="CL77" s="521"/>
      <c r="CM77" s="521"/>
      <c r="CN77" s="521"/>
      <c r="CO77" s="521"/>
      <c r="CP77" s="521"/>
      <c r="CQ77" s="521"/>
      <c r="CR77" s="521"/>
      <c r="CS77" s="521"/>
      <c r="CT77" s="521"/>
      <c r="CU77" s="521"/>
      <c r="CV77" s="521"/>
      <c r="CW77" s="521"/>
      <c r="CX77" s="521"/>
      <c r="CY77" s="521"/>
      <c r="CZ77" s="521"/>
      <c r="DA77" s="521"/>
      <c r="DB77" s="521"/>
      <c r="DC77" s="521"/>
      <c r="DD77" s="521"/>
      <c r="DE77" s="521"/>
      <c r="DF77" s="521"/>
      <c r="DG77" s="521"/>
      <c r="DH77" s="521"/>
      <c r="DI77" s="521"/>
      <c r="DJ77" s="521"/>
      <c r="DK77" s="521"/>
      <c r="DL77" s="521"/>
      <c r="DM77" s="521"/>
      <c r="DN77" s="521"/>
      <c r="DO77" s="521"/>
      <c r="DP77" s="521"/>
      <c r="DQ77" s="521"/>
      <c r="DR77" s="521"/>
      <c r="DS77" s="521"/>
      <c r="DT77" s="521"/>
      <c r="DU77" s="521"/>
      <c r="DV77" s="521"/>
      <c r="DW77" s="521"/>
      <c r="DX77" s="521"/>
      <c r="DY77" s="521"/>
      <c r="DZ77" s="521"/>
      <c r="EA77" s="521"/>
      <c r="EB77" s="521"/>
      <c r="EC77" s="521"/>
      <c r="ED77" s="521"/>
      <c r="EE77" s="521"/>
      <c r="EF77" s="521"/>
      <c r="EG77" s="521"/>
      <c r="EH77" s="521"/>
      <c r="EI77" s="521"/>
    </row>
    <row r="78" spans="1:139" ht="12" customHeight="1">
      <c r="C78" s="547"/>
      <c r="D78" s="547"/>
      <c r="E78" s="547"/>
      <c r="F78" s="547"/>
      <c r="G78" s="547"/>
      <c r="H78" s="547"/>
      <c r="I78" s="547"/>
      <c r="J78" s="547"/>
      <c r="K78" s="547"/>
      <c r="L78" s="547"/>
      <c r="M78" s="547"/>
      <c r="N78" s="547"/>
      <c r="O78" s="547"/>
      <c r="P78" s="547"/>
      <c r="Q78" s="547"/>
      <c r="R78" s="547"/>
      <c r="S78" s="547"/>
      <c r="T78" s="547"/>
      <c r="U78" s="547"/>
      <c r="V78" s="547"/>
      <c r="W78" s="547"/>
      <c r="X78" s="547"/>
      <c r="Y78" s="547"/>
      <c r="Z78" s="547"/>
      <c r="AA78" s="547"/>
      <c r="AB78" s="547"/>
      <c r="AC78" s="547"/>
      <c r="AD78" s="547"/>
      <c r="AE78" s="546"/>
      <c r="AF78" s="547"/>
      <c r="AG78" s="547"/>
      <c r="AH78" s="547"/>
      <c r="AI78" s="547"/>
      <c r="AJ78" s="547"/>
      <c r="AK78" s="547"/>
      <c r="AL78" s="546"/>
      <c r="AM78" s="547"/>
      <c r="AN78" s="547"/>
      <c r="AO78" s="547"/>
      <c r="AP78" s="547"/>
      <c r="AQ78" s="547"/>
      <c r="AR78" s="547"/>
      <c r="AS78" s="546"/>
      <c r="AT78" s="547"/>
      <c r="AU78" s="547"/>
      <c r="AV78" s="547"/>
      <c r="AW78" s="521"/>
      <c r="AX78" s="521"/>
      <c r="AY78" s="521"/>
      <c r="AZ78" s="492"/>
      <c r="BA78" s="521"/>
      <c r="BB78" s="521"/>
      <c r="BC78" s="521"/>
      <c r="BD78" s="521"/>
      <c r="BE78" s="521"/>
      <c r="BF78" s="521"/>
      <c r="BG78" s="492"/>
      <c r="BH78" s="521"/>
      <c r="BI78" s="521"/>
      <c r="BJ78" s="521"/>
      <c r="BK78" s="521"/>
      <c r="BL78" s="521"/>
      <c r="BM78" s="521"/>
      <c r="BN78" s="521"/>
      <c r="BO78" s="521"/>
      <c r="BP78" s="521"/>
      <c r="BQ78" s="521"/>
      <c r="BR78" s="521"/>
      <c r="BS78" s="521"/>
      <c r="BT78" s="521"/>
      <c r="BU78" s="521"/>
      <c r="BV78" s="521"/>
      <c r="BW78" s="521"/>
      <c r="BX78" s="521"/>
      <c r="BY78" s="521"/>
      <c r="BZ78" s="521"/>
      <c r="CA78" s="521"/>
      <c r="CB78" s="521"/>
      <c r="CC78" s="521"/>
      <c r="CD78" s="521"/>
      <c r="CE78" s="521"/>
      <c r="CF78" s="521"/>
      <c r="CG78" s="521"/>
      <c r="CH78" s="521"/>
      <c r="CI78" s="521"/>
      <c r="CJ78" s="521"/>
      <c r="CK78" s="521"/>
      <c r="CL78" s="521"/>
      <c r="CM78" s="521"/>
      <c r="CN78" s="521"/>
      <c r="CO78" s="521"/>
      <c r="CP78" s="521"/>
      <c r="CQ78" s="521"/>
      <c r="CR78" s="521"/>
      <c r="CS78" s="521"/>
      <c r="CT78" s="521"/>
      <c r="CU78" s="521"/>
      <c r="CV78" s="521"/>
      <c r="CW78" s="521"/>
      <c r="CX78" s="521"/>
      <c r="CY78" s="521"/>
      <c r="CZ78" s="521"/>
      <c r="DA78" s="521"/>
      <c r="DB78" s="521"/>
      <c r="DC78" s="521"/>
      <c r="DD78" s="521"/>
      <c r="DE78" s="521"/>
      <c r="DF78" s="521"/>
      <c r="DG78" s="521"/>
      <c r="DH78" s="521"/>
      <c r="DI78" s="521"/>
      <c r="DJ78" s="521"/>
      <c r="DK78" s="521"/>
      <c r="DL78" s="521"/>
      <c r="DM78" s="521"/>
      <c r="DN78" s="521"/>
      <c r="DO78" s="521"/>
      <c r="DP78" s="521"/>
      <c r="DQ78" s="521"/>
      <c r="DR78" s="521"/>
      <c r="DS78" s="521"/>
      <c r="DT78" s="521"/>
      <c r="DU78" s="521"/>
      <c r="DV78" s="521"/>
      <c r="DW78" s="521"/>
      <c r="DX78" s="521"/>
      <c r="DY78" s="521"/>
      <c r="DZ78" s="521"/>
      <c r="EA78" s="521"/>
      <c r="EB78" s="521"/>
      <c r="EC78" s="521"/>
      <c r="ED78" s="521"/>
      <c r="EE78" s="521"/>
      <c r="EF78" s="521"/>
      <c r="EG78" s="521"/>
      <c r="EH78" s="521"/>
      <c r="EI78" s="521"/>
    </row>
    <row r="79" spans="1:139" ht="12" customHeight="1">
      <c r="C79" s="547"/>
      <c r="D79" s="546"/>
      <c r="E79" s="547"/>
      <c r="F79" s="547"/>
      <c r="G79" s="547"/>
      <c r="H79" s="547"/>
      <c r="I79" s="547"/>
      <c r="J79" s="547"/>
      <c r="K79" s="546"/>
      <c r="L79" s="547"/>
      <c r="M79" s="547"/>
      <c r="N79" s="547"/>
      <c r="O79" s="547"/>
      <c r="P79" s="547"/>
      <c r="Q79" s="547"/>
      <c r="R79" s="546"/>
      <c r="S79" s="547"/>
      <c r="T79" s="547"/>
      <c r="U79" s="547"/>
      <c r="V79" s="547"/>
      <c r="W79" s="547"/>
      <c r="X79" s="547"/>
      <c r="Y79" s="546"/>
      <c r="Z79" s="547"/>
      <c r="AA79" s="547"/>
      <c r="AB79" s="547"/>
      <c r="AC79" s="547"/>
      <c r="AD79" s="547"/>
      <c r="AE79" s="546"/>
      <c r="AF79" s="547"/>
      <c r="AG79" s="547"/>
      <c r="AH79" s="547"/>
      <c r="AI79" s="547"/>
      <c r="AJ79" s="547"/>
      <c r="AK79" s="547"/>
      <c r="AL79" s="546"/>
      <c r="AM79" s="547"/>
      <c r="AN79" s="547"/>
      <c r="AO79" s="547"/>
      <c r="AP79" s="547"/>
      <c r="AQ79" s="547"/>
      <c r="AR79" s="547"/>
      <c r="AS79" s="546"/>
      <c r="AT79" s="547"/>
      <c r="AU79" s="547"/>
      <c r="AV79" s="547"/>
      <c r="AW79" s="521"/>
      <c r="AX79" s="521"/>
      <c r="AY79" s="521"/>
      <c r="AZ79" s="492"/>
      <c r="BA79" s="521"/>
      <c r="BB79" s="521"/>
      <c r="BC79" s="521"/>
      <c r="BD79" s="521"/>
      <c r="BE79" s="521"/>
      <c r="BF79" s="521"/>
      <c r="BG79" s="492"/>
      <c r="BH79" s="521"/>
      <c r="BI79" s="521"/>
      <c r="BJ79" s="521"/>
      <c r="BK79" s="521"/>
      <c r="BL79" s="521"/>
      <c r="BM79" s="521"/>
      <c r="BN79" s="521"/>
      <c r="BO79" s="521"/>
      <c r="BP79" s="521"/>
      <c r="BQ79" s="521"/>
      <c r="BR79" s="521"/>
      <c r="BS79" s="521"/>
      <c r="BT79" s="521"/>
      <c r="BU79" s="521"/>
      <c r="BV79" s="521"/>
      <c r="BW79" s="521"/>
      <c r="BX79" s="521"/>
      <c r="BY79" s="521"/>
      <c r="BZ79" s="521"/>
      <c r="CA79" s="521"/>
      <c r="CB79" s="521"/>
      <c r="CC79" s="521"/>
      <c r="CD79" s="521"/>
      <c r="CE79" s="521"/>
      <c r="CF79" s="521"/>
      <c r="CG79" s="521"/>
      <c r="CH79" s="521"/>
      <c r="CI79" s="521"/>
      <c r="CJ79" s="521"/>
      <c r="CK79" s="521"/>
      <c r="CL79" s="521"/>
      <c r="CM79" s="521"/>
      <c r="CN79" s="521"/>
      <c r="CO79" s="521"/>
      <c r="CP79" s="521"/>
      <c r="CQ79" s="521"/>
      <c r="CR79" s="521"/>
      <c r="CS79" s="521"/>
      <c r="CT79" s="521"/>
      <c r="CU79" s="521"/>
      <c r="CV79" s="521"/>
      <c r="CW79" s="521"/>
      <c r="CX79" s="521"/>
      <c r="CY79" s="521"/>
      <c r="CZ79" s="521"/>
      <c r="DA79" s="521"/>
      <c r="DB79" s="521"/>
      <c r="DC79" s="521"/>
      <c r="DD79" s="521"/>
      <c r="DE79" s="521"/>
      <c r="DF79" s="521"/>
      <c r="DG79" s="521"/>
      <c r="DH79" s="521"/>
      <c r="DI79" s="521"/>
      <c r="DJ79" s="521"/>
      <c r="DK79" s="521"/>
      <c r="DL79" s="521"/>
      <c r="DM79" s="521"/>
      <c r="DN79" s="521"/>
      <c r="DO79" s="521"/>
      <c r="DP79" s="521"/>
      <c r="DQ79" s="521"/>
      <c r="DR79" s="521"/>
      <c r="DS79" s="521"/>
      <c r="DT79" s="521"/>
      <c r="DU79" s="521"/>
      <c r="DV79" s="521"/>
      <c r="DW79" s="521"/>
      <c r="DX79" s="521"/>
      <c r="DY79" s="521"/>
      <c r="DZ79" s="521"/>
      <c r="EA79" s="521"/>
      <c r="EB79" s="521"/>
      <c r="EC79" s="521"/>
      <c r="ED79" s="521"/>
      <c r="EE79" s="521"/>
      <c r="EF79" s="521"/>
      <c r="EG79" s="521"/>
      <c r="EH79" s="521"/>
      <c r="EI79" s="521"/>
    </row>
    <row r="80" spans="1:139" ht="12" customHeight="1">
      <c r="C80" s="547"/>
      <c r="D80" s="546"/>
      <c r="E80" s="547"/>
      <c r="F80" s="547"/>
      <c r="G80" s="547"/>
      <c r="H80" s="547"/>
      <c r="I80" s="547"/>
      <c r="J80" s="547"/>
      <c r="K80" s="546"/>
      <c r="L80" s="547"/>
      <c r="M80" s="547"/>
      <c r="N80" s="547"/>
      <c r="O80" s="547"/>
      <c r="P80" s="547"/>
      <c r="Q80" s="547"/>
      <c r="R80" s="546"/>
      <c r="S80" s="547"/>
      <c r="T80" s="547"/>
      <c r="U80" s="547"/>
      <c r="V80" s="547"/>
      <c r="W80" s="547"/>
      <c r="X80" s="547"/>
      <c r="Y80" s="546"/>
      <c r="Z80" s="547"/>
      <c r="AA80" s="547"/>
      <c r="AB80" s="547"/>
      <c r="AC80" s="547"/>
      <c r="AD80" s="547"/>
      <c r="AE80" s="546"/>
      <c r="AF80" s="547"/>
      <c r="AG80" s="547"/>
      <c r="AH80" s="547"/>
      <c r="AI80" s="547"/>
      <c r="AJ80" s="547"/>
      <c r="AK80" s="547"/>
      <c r="AL80" s="546"/>
      <c r="AM80" s="547"/>
      <c r="AN80" s="547"/>
      <c r="AO80" s="547"/>
      <c r="AP80" s="547"/>
      <c r="AQ80" s="547"/>
      <c r="AR80" s="547"/>
      <c r="AS80" s="546"/>
      <c r="AT80" s="547"/>
      <c r="AU80" s="547"/>
      <c r="AV80" s="547"/>
      <c r="AW80" s="521"/>
      <c r="AX80" s="521"/>
      <c r="AY80" s="521"/>
      <c r="AZ80" s="492"/>
      <c r="BA80" s="521"/>
      <c r="BB80" s="521"/>
      <c r="BC80" s="521"/>
      <c r="BD80" s="521"/>
      <c r="BE80" s="521"/>
      <c r="BF80" s="521"/>
      <c r="BG80" s="492"/>
      <c r="BH80" s="521"/>
      <c r="BI80" s="521"/>
      <c r="BJ80" s="521"/>
      <c r="BK80" s="521"/>
      <c r="BL80" s="521"/>
      <c r="BM80" s="521"/>
      <c r="BN80" s="521"/>
      <c r="BO80" s="521"/>
      <c r="BP80" s="521"/>
      <c r="BQ80" s="521"/>
      <c r="BR80" s="521"/>
      <c r="BS80" s="521"/>
      <c r="BT80" s="521"/>
      <c r="BU80" s="521"/>
      <c r="BV80" s="521"/>
      <c r="BW80" s="521"/>
      <c r="BX80" s="521"/>
      <c r="BY80" s="521"/>
      <c r="BZ80" s="521"/>
      <c r="CA80" s="521"/>
      <c r="CB80" s="521"/>
      <c r="CC80" s="521"/>
      <c r="CD80" s="521"/>
      <c r="CE80" s="521"/>
      <c r="CF80" s="521"/>
      <c r="CG80" s="521"/>
      <c r="CH80" s="521"/>
      <c r="CI80" s="521"/>
      <c r="CJ80" s="521"/>
      <c r="CK80" s="521"/>
      <c r="CL80" s="521"/>
      <c r="CM80" s="521"/>
      <c r="CN80" s="521"/>
      <c r="CO80" s="521"/>
      <c r="CP80" s="521"/>
      <c r="CQ80" s="521"/>
      <c r="CR80" s="521"/>
      <c r="CS80" s="521"/>
      <c r="CT80" s="521"/>
      <c r="CU80" s="521"/>
      <c r="CV80" s="521"/>
      <c r="CW80" s="521"/>
      <c r="CX80" s="521"/>
      <c r="CY80" s="521"/>
      <c r="CZ80" s="521"/>
      <c r="DA80" s="521"/>
      <c r="DB80" s="521"/>
      <c r="DC80" s="521"/>
      <c r="DD80" s="521"/>
      <c r="DE80" s="521"/>
      <c r="DF80" s="521"/>
      <c r="DG80" s="521"/>
      <c r="DH80" s="521"/>
      <c r="DI80" s="521"/>
      <c r="DJ80" s="521"/>
      <c r="DK80" s="521"/>
      <c r="DL80" s="521"/>
      <c r="DM80" s="521"/>
      <c r="DN80" s="521"/>
      <c r="DO80" s="521"/>
      <c r="DP80" s="521"/>
      <c r="DQ80" s="521"/>
      <c r="DR80" s="521"/>
      <c r="DS80" s="521"/>
      <c r="DT80" s="521"/>
      <c r="DU80" s="521"/>
      <c r="DV80" s="521"/>
      <c r="DW80" s="521"/>
      <c r="DX80" s="521"/>
      <c r="DY80" s="521"/>
      <c r="DZ80" s="521"/>
      <c r="EA80" s="521"/>
      <c r="EB80" s="521"/>
      <c r="EC80" s="521"/>
      <c r="ED80" s="521"/>
      <c r="EE80" s="521"/>
      <c r="EF80" s="521"/>
      <c r="EG80" s="521"/>
      <c r="EH80" s="521"/>
      <c r="EI80" s="521"/>
    </row>
    <row r="81" spans="3:139" ht="12" customHeight="1">
      <c r="C81" s="547"/>
      <c r="D81" s="546"/>
      <c r="E81" s="547"/>
      <c r="F81" s="547"/>
      <c r="G81" s="547"/>
      <c r="H81" s="547"/>
      <c r="I81" s="547"/>
      <c r="J81" s="547"/>
      <c r="K81" s="546"/>
      <c r="L81" s="547"/>
      <c r="M81" s="547"/>
      <c r="N81" s="547"/>
      <c r="O81" s="547"/>
      <c r="P81" s="547"/>
      <c r="Q81" s="547"/>
      <c r="R81" s="546"/>
      <c r="S81" s="547"/>
      <c r="T81" s="547"/>
      <c r="U81" s="547"/>
      <c r="V81" s="547"/>
      <c r="W81" s="547"/>
      <c r="X81" s="547"/>
      <c r="Y81" s="546"/>
      <c r="Z81" s="547"/>
      <c r="AA81" s="547"/>
      <c r="AB81" s="547"/>
      <c r="AC81" s="547"/>
      <c r="AD81" s="547"/>
      <c r="AE81" s="546"/>
      <c r="AF81" s="547"/>
      <c r="AG81" s="547"/>
      <c r="AH81" s="547"/>
      <c r="AI81" s="547"/>
      <c r="AJ81" s="547"/>
      <c r="AK81" s="547"/>
      <c r="AL81" s="546"/>
      <c r="AM81" s="547"/>
      <c r="AN81" s="547"/>
      <c r="AO81" s="547"/>
      <c r="AP81" s="547"/>
      <c r="AQ81" s="547"/>
      <c r="AR81" s="547"/>
      <c r="AS81" s="546"/>
      <c r="AT81" s="547"/>
      <c r="AU81" s="547"/>
      <c r="AV81" s="547"/>
      <c r="AW81" s="521"/>
      <c r="AX81" s="521"/>
      <c r="AY81" s="521"/>
      <c r="AZ81" s="492"/>
      <c r="BA81" s="521"/>
      <c r="BB81" s="521"/>
      <c r="BC81" s="521"/>
      <c r="BD81" s="521"/>
      <c r="BE81" s="521"/>
      <c r="BF81" s="521"/>
      <c r="BG81" s="492"/>
      <c r="BH81" s="521"/>
      <c r="BI81" s="521"/>
      <c r="BJ81" s="521"/>
      <c r="BK81" s="521"/>
      <c r="BL81" s="521"/>
      <c r="BM81" s="521"/>
      <c r="BN81" s="521"/>
      <c r="BO81" s="521"/>
      <c r="BP81" s="521"/>
      <c r="BQ81" s="521"/>
      <c r="BR81" s="521"/>
      <c r="BS81" s="521"/>
      <c r="BT81" s="521"/>
      <c r="BU81" s="521"/>
      <c r="BV81" s="521"/>
      <c r="BW81" s="521"/>
      <c r="BX81" s="521"/>
      <c r="BY81" s="521"/>
      <c r="BZ81" s="521"/>
      <c r="CA81" s="521"/>
      <c r="CB81" s="521"/>
      <c r="CC81" s="521"/>
      <c r="CD81" s="521"/>
      <c r="CE81" s="521"/>
      <c r="CF81" s="521"/>
      <c r="CG81" s="521"/>
      <c r="CH81" s="521"/>
      <c r="CI81" s="521"/>
      <c r="CJ81" s="521"/>
      <c r="CK81" s="521"/>
      <c r="CL81" s="521"/>
      <c r="CM81" s="521"/>
      <c r="CN81" s="521"/>
      <c r="CO81" s="521"/>
      <c r="CP81" s="521"/>
      <c r="CQ81" s="521"/>
      <c r="CR81" s="521"/>
      <c r="CS81" s="521"/>
      <c r="CT81" s="521"/>
      <c r="CU81" s="521"/>
      <c r="CV81" s="521"/>
      <c r="CW81" s="521"/>
      <c r="CX81" s="521"/>
      <c r="CY81" s="521"/>
      <c r="CZ81" s="521"/>
      <c r="DA81" s="521"/>
      <c r="DB81" s="521"/>
      <c r="DC81" s="521"/>
      <c r="DD81" s="521"/>
      <c r="DE81" s="521"/>
      <c r="DF81" s="521"/>
      <c r="DG81" s="521"/>
      <c r="DH81" s="521"/>
      <c r="DI81" s="521"/>
      <c r="DJ81" s="521"/>
      <c r="DK81" s="521"/>
      <c r="DL81" s="521"/>
      <c r="DM81" s="521"/>
      <c r="DN81" s="521"/>
      <c r="DO81" s="521"/>
      <c r="DP81" s="521"/>
      <c r="DQ81" s="521"/>
      <c r="DR81" s="521"/>
      <c r="DS81" s="521"/>
      <c r="DT81" s="521"/>
      <c r="DU81" s="521"/>
      <c r="DV81" s="521"/>
      <c r="DW81" s="521"/>
      <c r="DX81" s="521"/>
      <c r="DY81" s="521"/>
      <c r="DZ81" s="521"/>
      <c r="EA81" s="521"/>
      <c r="EB81" s="521"/>
      <c r="EC81" s="521"/>
      <c r="ED81" s="521"/>
      <c r="EE81" s="521"/>
      <c r="EF81" s="521"/>
      <c r="EG81" s="521"/>
      <c r="EH81" s="521"/>
      <c r="EI81" s="521"/>
    </row>
    <row r="82" spans="3:139" ht="12" customHeight="1">
      <c r="C82" s="547"/>
      <c r="D82" s="546"/>
      <c r="E82" s="547"/>
      <c r="F82" s="547"/>
      <c r="G82" s="547"/>
      <c r="H82" s="548"/>
      <c r="I82" s="547"/>
      <c r="J82" s="547"/>
      <c r="K82" s="546"/>
      <c r="L82" s="547"/>
      <c r="M82" s="562"/>
      <c r="N82" s="547"/>
      <c r="O82" s="547"/>
      <c r="P82" s="547"/>
      <c r="Q82" s="547"/>
      <c r="R82" s="546"/>
      <c r="S82" s="547"/>
      <c r="T82" s="547"/>
      <c r="U82" s="547"/>
      <c r="V82" s="547"/>
      <c r="W82" s="547"/>
      <c r="X82" s="547"/>
      <c r="Y82" s="546"/>
      <c r="Z82" s="547"/>
      <c r="AA82" s="547"/>
      <c r="AB82" s="547"/>
      <c r="AC82" s="547"/>
      <c r="AD82" s="547"/>
      <c r="AE82" s="546"/>
      <c r="AF82" s="547"/>
      <c r="AG82" s="547"/>
      <c r="AH82" s="547"/>
      <c r="AI82" s="547"/>
      <c r="AJ82" s="547"/>
      <c r="AK82" s="547"/>
      <c r="AL82" s="546"/>
      <c r="AM82" s="547"/>
      <c r="AN82" s="547"/>
      <c r="AO82" s="547"/>
      <c r="AP82" s="547"/>
      <c r="AQ82" s="547"/>
      <c r="AR82" s="547"/>
      <c r="AS82" s="546"/>
      <c r="AT82" s="547"/>
      <c r="AU82" s="547"/>
      <c r="AV82" s="547"/>
      <c r="AW82" s="521"/>
      <c r="AX82" s="521"/>
      <c r="AY82" s="521"/>
      <c r="AZ82" s="492"/>
      <c r="BA82" s="521"/>
      <c r="BB82" s="521"/>
      <c r="BC82" s="521"/>
      <c r="BD82" s="521"/>
      <c r="BE82" s="521"/>
      <c r="BF82" s="521"/>
      <c r="BG82" s="492"/>
      <c r="BH82" s="521"/>
      <c r="BI82" s="521"/>
      <c r="BJ82" s="521"/>
      <c r="BK82" s="521"/>
      <c r="BL82" s="521"/>
      <c r="BM82" s="521"/>
      <c r="BN82" s="521"/>
      <c r="BO82" s="521"/>
      <c r="BP82" s="521"/>
      <c r="BQ82" s="521"/>
      <c r="BR82" s="521"/>
      <c r="BS82" s="521"/>
      <c r="BT82" s="521"/>
      <c r="BU82" s="521"/>
      <c r="BV82" s="521"/>
      <c r="BW82" s="521"/>
      <c r="BX82" s="521"/>
      <c r="BY82" s="521"/>
      <c r="BZ82" s="521"/>
      <c r="CA82" s="521"/>
      <c r="CB82" s="521"/>
      <c r="CC82" s="521"/>
      <c r="CD82" s="521"/>
      <c r="CE82" s="521"/>
      <c r="CF82" s="521"/>
      <c r="CG82" s="521"/>
      <c r="CH82" s="521"/>
      <c r="CI82" s="521"/>
      <c r="CJ82" s="521"/>
      <c r="CK82" s="521"/>
      <c r="CL82" s="521"/>
      <c r="CM82" s="521"/>
      <c r="CN82" s="521"/>
      <c r="CO82" s="521"/>
      <c r="CP82" s="521"/>
      <c r="CQ82" s="521"/>
      <c r="CR82" s="521"/>
      <c r="CS82" s="521"/>
      <c r="CT82" s="521"/>
      <c r="CU82" s="521"/>
      <c r="CV82" s="521"/>
      <c r="CW82" s="521"/>
      <c r="CX82" s="521"/>
      <c r="CY82" s="521"/>
      <c r="CZ82" s="521"/>
      <c r="DA82" s="521"/>
      <c r="DB82" s="521"/>
      <c r="DC82" s="521"/>
      <c r="DD82" s="521"/>
      <c r="DE82" s="521"/>
      <c r="DF82" s="521"/>
      <c r="DG82" s="521"/>
      <c r="DH82" s="521"/>
      <c r="DI82" s="521"/>
      <c r="DJ82" s="521"/>
      <c r="DK82" s="521"/>
      <c r="DL82" s="521"/>
      <c r="DM82" s="521"/>
      <c r="DN82" s="521"/>
      <c r="DO82" s="521"/>
      <c r="DP82" s="521"/>
      <c r="DQ82" s="521"/>
      <c r="DR82" s="521"/>
      <c r="DS82" s="521"/>
      <c r="DT82" s="521"/>
      <c r="DU82" s="521"/>
      <c r="DV82" s="521"/>
      <c r="DW82" s="521"/>
      <c r="DX82" s="521"/>
      <c r="DY82" s="521"/>
      <c r="DZ82" s="521"/>
      <c r="EA82" s="521"/>
      <c r="EB82" s="521"/>
      <c r="EC82" s="521"/>
      <c r="ED82" s="521"/>
      <c r="EE82" s="521"/>
      <c r="EF82" s="521"/>
      <c r="EG82" s="521"/>
      <c r="EH82" s="521"/>
      <c r="EI82" s="521"/>
    </row>
    <row r="83" spans="3:139" ht="12" customHeight="1">
      <c r="C83" s="547"/>
      <c r="D83" s="546"/>
      <c r="E83" s="547"/>
      <c r="F83" s="547"/>
      <c r="G83" s="547"/>
      <c r="H83" s="547"/>
      <c r="I83" s="547"/>
      <c r="J83" s="547"/>
      <c r="K83" s="546"/>
      <c r="L83" s="547"/>
      <c r="M83" s="547"/>
      <c r="N83" s="563"/>
      <c r="O83" s="547"/>
      <c r="P83" s="547"/>
      <c r="Q83" s="547"/>
      <c r="R83" s="546"/>
      <c r="S83" s="547"/>
      <c r="T83" s="547"/>
      <c r="U83" s="547"/>
      <c r="V83" s="547"/>
      <c r="W83" s="547"/>
      <c r="X83" s="547"/>
      <c r="Y83" s="546"/>
      <c r="Z83" s="547"/>
      <c r="AA83" s="547"/>
      <c r="AB83" s="547"/>
      <c r="AC83" s="547"/>
      <c r="AD83" s="547"/>
      <c r="AE83" s="546"/>
      <c r="AF83" s="547"/>
      <c r="AG83" s="547"/>
      <c r="AH83" s="547"/>
      <c r="AI83" s="547"/>
      <c r="AJ83" s="547"/>
      <c r="AK83" s="547"/>
      <c r="AL83" s="546"/>
      <c r="AM83" s="547"/>
      <c r="AN83" s="547"/>
      <c r="AO83" s="547"/>
      <c r="AP83" s="547"/>
      <c r="AQ83" s="547"/>
      <c r="AR83" s="547"/>
      <c r="AS83" s="546"/>
      <c r="AT83" s="547"/>
      <c r="AU83" s="547"/>
      <c r="AV83" s="547"/>
      <c r="AW83" s="521"/>
      <c r="AX83" s="521"/>
      <c r="AY83" s="521"/>
      <c r="AZ83" s="492"/>
      <c r="BA83" s="521"/>
      <c r="BB83" s="521"/>
      <c r="BC83" s="521"/>
      <c r="BD83" s="521"/>
      <c r="BE83" s="521"/>
      <c r="BF83" s="521"/>
      <c r="BG83" s="492"/>
      <c r="BH83" s="521"/>
      <c r="BI83" s="521"/>
      <c r="BJ83" s="521"/>
      <c r="BK83" s="521"/>
      <c r="BL83" s="521"/>
      <c r="BM83" s="521"/>
      <c r="BN83" s="521"/>
      <c r="BO83" s="521"/>
      <c r="BP83" s="521"/>
      <c r="BQ83" s="521"/>
      <c r="BR83" s="521"/>
      <c r="BS83" s="521"/>
      <c r="BT83" s="521"/>
      <c r="BU83" s="521"/>
      <c r="BV83" s="521"/>
      <c r="BW83" s="521"/>
      <c r="BX83" s="521"/>
      <c r="BY83" s="521"/>
      <c r="BZ83" s="521"/>
      <c r="CA83" s="521"/>
      <c r="CB83" s="521"/>
      <c r="CC83" s="521"/>
      <c r="CD83" s="521"/>
      <c r="CE83" s="521"/>
      <c r="CF83" s="521"/>
      <c r="CG83" s="521"/>
      <c r="CH83" s="521"/>
      <c r="CI83" s="521"/>
      <c r="CJ83" s="521"/>
      <c r="CK83" s="521"/>
      <c r="CL83" s="521"/>
      <c r="CM83" s="521"/>
      <c r="CN83" s="521"/>
      <c r="CO83" s="521"/>
      <c r="CP83" s="521"/>
      <c r="CQ83" s="521"/>
      <c r="CR83" s="521"/>
      <c r="CS83" s="521"/>
      <c r="CT83" s="521"/>
      <c r="CU83" s="521"/>
      <c r="CV83" s="521"/>
      <c r="CW83" s="521"/>
      <c r="CX83" s="521"/>
      <c r="CY83" s="521"/>
      <c r="CZ83" s="521"/>
      <c r="DA83" s="521"/>
      <c r="DB83" s="521"/>
      <c r="DC83" s="521"/>
      <c r="DD83" s="521"/>
      <c r="DE83" s="521"/>
      <c r="DF83" s="521"/>
      <c r="DG83" s="521"/>
      <c r="DH83" s="521"/>
      <c r="DI83" s="521"/>
      <c r="DJ83" s="521"/>
      <c r="DK83" s="521"/>
      <c r="DL83" s="521"/>
      <c r="DM83" s="521"/>
      <c r="DN83" s="521"/>
      <c r="DO83" s="521"/>
      <c r="DP83" s="521"/>
      <c r="DQ83" s="521"/>
      <c r="DR83" s="521"/>
      <c r="DS83" s="521"/>
      <c r="DT83" s="521"/>
      <c r="DU83" s="521"/>
      <c r="DV83" s="521"/>
      <c r="DW83" s="521"/>
      <c r="DX83" s="521"/>
      <c r="DY83" s="521"/>
      <c r="DZ83" s="521"/>
      <c r="EA83" s="521"/>
      <c r="EB83" s="521"/>
      <c r="EC83" s="521"/>
      <c r="ED83" s="521"/>
      <c r="EE83" s="521"/>
      <c r="EF83" s="521"/>
      <c r="EG83" s="521"/>
      <c r="EH83" s="521"/>
      <c r="EI83" s="521"/>
    </row>
    <row r="84" spans="3:139" ht="12" customHeight="1">
      <c r="C84" s="547"/>
      <c r="D84" s="546"/>
      <c r="E84" s="547"/>
      <c r="F84" s="547"/>
      <c r="G84" s="547"/>
      <c r="H84" s="547"/>
      <c r="I84" s="547"/>
      <c r="J84" s="547"/>
      <c r="K84" s="546"/>
      <c r="L84" s="547"/>
      <c r="M84" s="547"/>
      <c r="N84" s="547"/>
      <c r="O84" s="547"/>
      <c r="P84" s="547"/>
      <c r="Q84" s="547"/>
      <c r="R84" s="546"/>
      <c r="S84" s="547"/>
      <c r="T84" s="547"/>
      <c r="U84" s="547"/>
      <c r="V84" s="547"/>
      <c r="W84" s="547"/>
      <c r="X84" s="547"/>
      <c r="Y84" s="546"/>
      <c r="Z84" s="547"/>
      <c r="AA84" s="547"/>
      <c r="AB84" s="547"/>
      <c r="AC84" s="547"/>
      <c r="AD84" s="547"/>
      <c r="AE84" s="546"/>
      <c r="AF84" s="547"/>
      <c r="AG84" s="547"/>
      <c r="AH84" s="547"/>
      <c r="AI84" s="547"/>
      <c r="AJ84" s="547"/>
      <c r="AK84" s="547"/>
      <c r="AL84" s="546"/>
      <c r="AM84" s="547"/>
      <c r="AN84" s="547"/>
      <c r="AO84" s="547"/>
      <c r="AP84" s="547"/>
      <c r="AQ84" s="547"/>
      <c r="AR84" s="547"/>
      <c r="AS84" s="546"/>
      <c r="AT84" s="547"/>
      <c r="AU84" s="547"/>
      <c r="AV84" s="547"/>
      <c r="AW84" s="521"/>
      <c r="AX84" s="521"/>
      <c r="AY84" s="521"/>
      <c r="AZ84" s="492"/>
      <c r="BA84" s="521"/>
      <c r="BB84" s="521"/>
      <c r="BC84" s="521"/>
      <c r="BD84" s="521"/>
      <c r="BE84" s="521"/>
      <c r="BF84" s="521"/>
      <c r="BG84" s="492"/>
      <c r="BH84" s="521"/>
      <c r="BI84" s="521"/>
      <c r="BJ84" s="521"/>
      <c r="BK84" s="521"/>
      <c r="BL84" s="521"/>
      <c r="BM84" s="521"/>
      <c r="BN84" s="521"/>
      <c r="BO84" s="521"/>
      <c r="BP84" s="521"/>
      <c r="BQ84" s="521"/>
      <c r="BR84" s="521"/>
      <c r="BS84" s="521"/>
      <c r="BT84" s="521"/>
      <c r="BU84" s="521"/>
      <c r="BV84" s="521"/>
      <c r="BW84" s="521"/>
      <c r="BX84" s="521"/>
      <c r="BY84" s="521"/>
      <c r="BZ84" s="521"/>
      <c r="CA84" s="521"/>
      <c r="CB84" s="521"/>
      <c r="CC84" s="521"/>
      <c r="CD84" s="521"/>
      <c r="CE84" s="521"/>
      <c r="CF84" s="521"/>
      <c r="CG84" s="521"/>
      <c r="CH84" s="521"/>
      <c r="CI84" s="521"/>
      <c r="CJ84" s="521"/>
      <c r="CK84" s="521"/>
      <c r="CL84" s="521"/>
      <c r="CM84" s="521"/>
      <c r="CN84" s="521"/>
      <c r="CO84" s="521"/>
      <c r="CP84" s="521"/>
      <c r="CQ84" s="521"/>
      <c r="CR84" s="521"/>
      <c r="CS84" s="521"/>
      <c r="CT84" s="521"/>
      <c r="CU84" s="521"/>
      <c r="CV84" s="521"/>
      <c r="CW84" s="521"/>
      <c r="CX84" s="521"/>
      <c r="CY84" s="521"/>
      <c r="CZ84" s="521"/>
      <c r="DA84" s="521"/>
      <c r="DB84" s="521"/>
      <c r="DC84" s="521"/>
      <c r="DD84" s="521"/>
      <c r="DE84" s="521"/>
      <c r="DF84" s="521"/>
      <c r="DG84" s="521"/>
      <c r="DH84" s="521"/>
      <c r="DI84" s="521"/>
      <c r="DJ84" s="521"/>
      <c r="DK84" s="521"/>
      <c r="DL84" s="521"/>
      <c r="DM84" s="521"/>
      <c r="DN84" s="521"/>
      <c r="DO84" s="521"/>
      <c r="DP84" s="521"/>
      <c r="DQ84" s="521"/>
      <c r="DR84" s="521"/>
      <c r="DS84" s="521"/>
      <c r="DT84" s="521"/>
      <c r="DU84" s="521"/>
      <c r="DV84" s="521"/>
      <c r="DW84" s="521"/>
      <c r="DX84" s="521"/>
      <c r="DY84" s="521"/>
      <c r="DZ84" s="521"/>
      <c r="EA84" s="521"/>
      <c r="EB84" s="521"/>
      <c r="EC84" s="521"/>
      <c r="ED84" s="521"/>
      <c r="EE84" s="521"/>
      <c r="EF84" s="521"/>
      <c r="EG84" s="521"/>
      <c r="EH84" s="521"/>
      <c r="EI84" s="521"/>
    </row>
    <row r="85" spans="3:139" ht="12" customHeight="1">
      <c r="C85" s="547"/>
      <c r="D85" s="546"/>
      <c r="E85" s="547"/>
      <c r="F85" s="547"/>
      <c r="G85" s="547"/>
      <c r="H85" s="547"/>
      <c r="I85" s="547"/>
      <c r="J85" s="547"/>
      <c r="K85" s="546"/>
      <c r="L85" s="547"/>
      <c r="M85" s="547"/>
      <c r="N85" s="547"/>
      <c r="O85" s="547"/>
      <c r="P85" s="547"/>
      <c r="Q85" s="547"/>
      <c r="R85" s="546"/>
      <c r="S85" s="547"/>
      <c r="T85" s="547"/>
      <c r="U85" s="547"/>
      <c r="V85" s="547"/>
      <c r="W85" s="547"/>
      <c r="X85" s="547"/>
      <c r="Y85" s="546"/>
      <c r="Z85" s="547"/>
      <c r="AA85" s="547"/>
      <c r="AB85" s="547"/>
      <c r="AC85" s="547"/>
      <c r="AD85" s="547"/>
      <c r="AE85" s="546"/>
      <c r="AF85" s="547"/>
      <c r="AG85" s="547"/>
      <c r="AH85" s="547"/>
      <c r="AI85" s="547"/>
      <c r="AJ85" s="547"/>
      <c r="AK85" s="547"/>
      <c r="AL85" s="546"/>
      <c r="AM85" s="547"/>
      <c r="AN85" s="547"/>
      <c r="AO85" s="547"/>
      <c r="AP85" s="547"/>
      <c r="AQ85" s="547"/>
      <c r="AR85" s="547"/>
      <c r="AS85" s="546"/>
      <c r="AT85" s="547"/>
      <c r="AU85" s="547"/>
      <c r="AV85" s="547"/>
      <c r="AW85" s="521"/>
      <c r="AX85" s="521"/>
      <c r="AY85" s="521"/>
      <c r="AZ85" s="492"/>
      <c r="BA85" s="521"/>
      <c r="BB85" s="521"/>
      <c r="BC85" s="521"/>
      <c r="BD85" s="521"/>
      <c r="BE85" s="521"/>
      <c r="BF85" s="521"/>
      <c r="BG85" s="492"/>
      <c r="BH85" s="521"/>
      <c r="BI85" s="521"/>
      <c r="BJ85" s="521"/>
      <c r="BK85" s="521"/>
      <c r="BL85" s="521"/>
      <c r="BM85" s="521"/>
      <c r="BN85" s="521"/>
      <c r="BO85" s="521"/>
      <c r="BP85" s="521"/>
      <c r="BQ85" s="521"/>
      <c r="BR85" s="521"/>
      <c r="BS85" s="521"/>
      <c r="BT85" s="521"/>
      <c r="BU85" s="521"/>
      <c r="BV85" s="521"/>
      <c r="BW85" s="521"/>
      <c r="BX85" s="521"/>
      <c r="BY85" s="521"/>
      <c r="BZ85" s="521"/>
      <c r="CA85" s="521"/>
      <c r="CB85" s="521"/>
      <c r="CC85" s="521"/>
      <c r="CD85" s="521"/>
      <c r="CE85" s="521"/>
      <c r="CF85" s="521"/>
      <c r="CG85" s="521"/>
      <c r="CH85" s="521"/>
      <c r="CI85" s="521"/>
      <c r="CJ85" s="521"/>
      <c r="CK85" s="521"/>
      <c r="CL85" s="521"/>
      <c r="CM85" s="521"/>
      <c r="CN85" s="521"/>
      <c r="CO85" s="521"/>
      <c r="CP85" s="521"/>
      <c r="CQ85" s="521"/>
      <c r="CR85" s="521"/>
      <c r="CS85" s="521"/>
      <c r="CT85" s="521"/>
      <c r="CU85" s="521"/>
      <c r="CV85" s="521"/>
      <c r="CW85" s="521"/>
      <c r="CX85" s="521"/>
      <c r="CY85" s="521"/>
      <c r="CZ85" s="521"/>
      <c r="DA85" s="521"/>
      <c r="DB85" s="521"/>
      <c r="DC85" s="521"/>
      <c r="DD85" s="521"/>
      <c r="DE85" s="521"/>
      <c r="DF85" s="521"/>
      <c r="DG85" s="521"/>
      <c r="DH85" s="521"/>
      <c r="DI85" s="521"/>
      <c r="DJ85" s="521"/>
      <c r="DK85" s="521"/>
      <c r="DL85" s="521"/>
      <c r="DM85" s="521"/>
      <c r="DN85" s="521"/>
      <c r="DO85" s="521"/>
      <c r="DP85" s="521"/>
      <c r="DQ85" s="521"/>
      <c r="DR85" s="521"/>
      <c r="DS85" s="521"/>
      <c r="DT85" s="521"/>
      <c r="DU85" s="521"/>
      <c r="DV85" s="521"/>
      <c r="DW85" s="521"/>
      <c r="DX85" s="521"/>
      <c r="DY85" s="521"/>
      <c r="DZ85" s="521"/>
      <c r="EA85" s="521"/>
      <c r="EB85" s="521"/>
      <c r="EC85" s="521"/>
      <c r="ED85" s="521"/>
      <c r="EE85" s="521"/>
      <c r="EF85" s="521"/>
      <c r="EG85" s="521"/>
      <c r="EH85" s="521"/>
      <c r="EI85" s="521"/>
    </row>
    <row r="86" spans="3:139" ht="12" customHeight="1">
      <c r="C86" s="547"/>
      <c r="D86" s="546"/>
      <c r="E86" s="547"/>
      <c r="F86" s="547"/>
      <c r="G86" s="547"/>
      <c r="H86" s="564"/>
      <c r="I86" s="547"/>
      <c r="J86" s="547"/>
      <c r="K86" s="546"/>
      <c r="L86" s="547"/>
      <c r="M86" s="547"/>
      <c r="N86" s="547"/>
      <c r="O86" s="547"/>
      <c r="P86" s="547"/>
      <c r="Q86" s="547"/>
      <c r="R86" s="546"/>
      <c r="S86" s="547"/>
      <c r="T86" s="547"/>
      <c r="U86" s="547"/>
      <c r="V86" s="547"/>
      <c r="W86" s="547"/>
      <c r="X86" s="547"/>
      <c r="Y86" s="546"/>
      <c r="Z86" s="547"/>
      <c r="AA86" s="547"/>
      <c r="AB86" s="547"/>
      <c r="AC86" s="547"/>
      <c r="AD86" s="547"/>
      <c r="AE86" s="546"/>
      <c r="AF86" s="547"/>
      <c r="AG86" s="547"/>
      <c r="AH86" s="547"/>
      <c r="AI86" s="547"/>
      <c r="AJ86" s="547"/>
      <c r="AK86" s="547"/>
      <c r="AL86" s="546"/>
      <c r="AM86" s="547"/>
      <c r="AN86" s="547"/>
      <c r="AO86" s="547"/>
      <c r="AP86" s="547"/>
      <c r="AQ86" s="547"/>
      <c r="AR86" s="547"/>
      <c r="AS86" s="546"/>
      <c r="AT86" s="547"/>
      <c r="AU86" s="547"/>
      <c r="AV86" s="547"/>
      <c r="AW86" s="521"/>
      <c r="AX86" s="521"/>
      <c r="AY86" s="521"/>
      <c r="AZ86" s="492"/>
      <c r="BA86" s="521"/>
      <c r="BB86" s="521"/>
      <c r="BC86" s="521"/>
      <c r="BD86" s="521"/>
      <c r="BE86" s="521"/>
      <c r="BF86" s="521"/>
      <c r="BG86" s="492"/>
      <c r="BH86" s="521"/>
      <c r="BI86" s="521"/>
      <c r="BJ86" s="521"/>
      <c r="BK86" s="521"/>
      <c r="BL86" s="521"/>
      <c r="BM86" s="521"/>
      <c r="BN86" s="521"/>
      <c r="BO86" s="521"/>
      <c r="BP86" s="521"/>
      <c r="BQ86" s="521"/>
      <c r="BR86" s="521"/>
      <c r="BS86" s="521"/>
      <c r="BT86" s="521"/>
      <c r="BU86" s="521"/>
      <c r="BV86" s="521"/>
      <c r="BW86" s="521"/>
      <c r="BX86" s="521"/>
      <c r="BY86" s="521"/>
      <c r="BZ86" s="521"/>
      <c r="CA86" s="521"/>
      <c r="CB86" s="521"/>
      <c r="CC86" s="521"/>
      <c r="CD86" s="521"/>
      <c r="CE86" s="521"/>
      <c r="CF86" s="521"/>
      <c r="CG86" s="521"/>
      <c r="CH86" s="521"/>
      <c r="CI86" s="521"/>
      <c r="CJ86" s="521"/>
      <c r="CK86" s="521"/>
      <c r="CL86" s="521"/>
      <c r="CM86" s="521"/>
      <c r="CN86" s="521"/>
      <c r="CO86" s="521"/>
      <c r="CP86" s="521"/>
      <c r="CQ86" s="521"/>
      <c r="CR86" s="521"/>
      <c r="CS86" s="521"/>
      <c r="CT86" s="521"/>
      <c r="CU86" s="521"/>
      <c r="CV86" s="521"/>
      <c r="CW86" s="521"/>
      <c r="CX86" s="521"/>
      <c r="CY86" s="521"/>
      <c r="CZ86" s="521"/>
      <c r="DA86" s="521"/>
      <c r="DB86" s="521"/>
      <c r="DC86" s="521"/>
      <c r="DD86" s="521"/>
      <c r="DE86" s="521"/>
      <c r="DF86" s="521"/>
      <c r="DG86" s="521"/>
      <c r="DH86" s="521"/>
      <c r="DI86" s="521"/>
      <c r="DJ86" s="521"/>
      <c r="DK86" s="521"/>
      <c r="DL86" s="521"/>
      <c r="DM86" s="521"/>
      <c r="DN86" s="521"/>
      <c r="DO86" s="521"/>
      <c r="DP86" s="521"/>
      <c r="DQ86" s="521"/>
      <c r="DR86" s="521"/>
      <c r="DS86" s="521"/>
      <c r="DT86" s="521"/>
      <c r="DU86" s="521"/>
      <c r="DV86" s="521"/>
      <c r="DW86" s="521"/>
      <c r="DX86" s="521"/>
      <c r="DY86" s="521"/>
      <c r="DZ86" s="521"/>
      <c r="EA86" s="521"/>
      <c r="EB86" s="521"/>
      <c r="EC86" s="521"/>
      <c r="ED86" s="521"/>
      <c r="EE86" s="521"/>
      <c r="EF86" s="521"/>
      <c r="EG86" s="521"/>
      <c r="EH86" s="521"/>
      <c r="EI86" s="521"/>
    </row>
    <row r="87" spans="3:139" ht="12" customHeight="1">
      <c r="C87" s="547"/>
      <c r="D87" s="546"/>
      <c r="E87" s="547"/>
      <c r="F87" s="547"/>
      <c r="G87" s="547"/>
      <c r="H87" s="547"/>
      <c r="I87" s="547"/>
      <c r="J87" s="547"/>
      <c r="K87" s="546"/>
      <c r="L87" s="547"/>
      <c r="M87" s="547"/>
      <c r="N87" s="547"/>
      <c r="O87" s="547"/>
      <c r="P87" s="547"/>
      <c r="Q87" s="547"/>
      <c r="R87" s="546"/>
      <c r="S87" s="547"/>
      <c r="T87" s="547"/>
      <c r="U87" s="547"/>
      <c r="V87" s="547"/>
      <c r="W87" s="547"/>
      <c r="X87" s="547"/>
      <c r="Y87" s="546"/>
      <c r="Z87" s="547"/>
      <c r="AA87" s="547"/>
      <c r="AB87" s="547"/>
      <c r="AC87" s="547"/>
      <c r="AD87" s="547"/>
      <c r="AE87" s="546"/>
      <c r="AF87" s="547"/>
      <c r="AG87" s="547"/>
      <c r="AH87" s="547"/>
      <c r="AI87" s="547"/>
      <c r="AJ87" s="547"/>
      <c r="AK87" s="547"/>
      <c r="AL87" s="546"/>
      <c r="AM87" s="547"/>
      <c r="AN87" s="547"/>
      <c r="AO87" s="547"/>
      <c r="AP87" s="547"/>
      <c r="AQ87" s="547"/>
      <c r="AR87" s="547"/>
      <c r="AS87" s="546"/>
      <c r="AT87" s="547"/>
      <c r="AU87" s="547"/>
      <c r="AV87" s="547"/>
      <c r="AW87" s="521"/>
      <c r="AX87" s="521"/>
      <c r="AY87" s="521"/>
      <c r="AZ87" s="492"/>
      <c r="BA87" s="521"/>
      <c r="BB87" s="521"/>
      <c r="BC87" s="521"/>
      <c r="BD87" s="521"/>
      <c r="BE87" s="521"/>
      <c r="BF87" s="521"/>
      <c r="BG87" s="492"/>
      <c r="BH87" s="521"/>
      <c r="BI87" s="521"/>
      <c r="BJ87" s="521"/>
      <c r="BK87" s="521"/>
      <c r="BL87" s="521"/>
      <c r="BM87" s="521"/>
      <c r="BN87" s="521"/>
      <c r="BO87" s="521"/>
      <c r="BP87" s="521"/>
      <c r="BQ87" s="521"/>
      <c r="BR87" s="521"/>
      <c r="BS87" s="521"/>
      <c r="BT87" s="521"/>
      <c r="BU87" s="521"/>
      <c r="BV87" s="521"/>
      <c r="BW87" s="521"/>
      <c r="BX87" s="521"/>
      <c r="BY87" s="521"/>
      <c r="BZ87" s="521"/>
      <c r="CA87" s="521"/>
      <c r="CB87" s="521"/>
      <c r="CC87" s="521"/>
      <c r="CD87" s="521"/>
      <c r="CE87" s="521"/>
      <c r="CF87" s="521"/>
      <c r="CG87" s="521"/>
      <c r="CH87" s="521"/>
      <c r="CI87" s="521"/>
      <c r="CJ87" s="521"/>
      <c r="CK87" s="521"/>
      <c r="CL87" s="521"/>
      <c r="CM87" s="521"/>
      <c r="CN87" s="521"/>
      <c r="CO87" s="521"/>
      <c r="CP87" s="521"/>
      <c r="CQ87" s="521"/>
      <c r="CR87" s="521"/>
      <c r="CS87" s="521"/>
      <c r="CT87" s="521"/>
      <c r="CU87" s="521"/>
      <c r="CV87" s="521"/>
      <c r="CW87" s="521"/>
      <c r="CX87" s="521"/>
      <c r="CY87" s="521"/>
      <c r="CZ87" s="521"/>
      <c r="DA87" s="521"/>
      <c r="DB87" s="521"/>
      <c r="DC87" s="521"/>
      <c r="DD87" s="521"/>
      <c r="DE87" s="521"/>
      <c r="DF87" s="521"/>
      <c r="DG87" s="521"/>
      <c r="DH87" s="521"/>
      <c r="DI87" s="521"/>
      <c r="DJ87" s="521"/>
      <c r="DK87" s="521"/>
      <c r="DL87" s="521"/>
      <c r="DM87" s="521"/>
      <c r="DN87" s="521"/>
      <c r="DO87" s="521"/>
      <c r="DP87" s="521"/>
      <c r="DQ87" s="521"/>
      <c r="DR87" s="521"/>
      <c r="DS87" s="521"/>
      <c r="DT87" s="521"/>
      <c r="DU87" s="521"/>
      <c r="DV87" s="521"/>
      <c r="DW87" s="521"/>
      <c r="DX87" s="521"/>
      <c r="DY87" s="521"/>
      <c r="DZ87" s="521"/>
      <c r="EA87" s="521"/>
      <c r="EB87" s="521"/>
      <c r="EC87" s="521"/>
      <c r="ED87" s="521"/>
      <c r="EE87" s="521"/>
      <c r="EF87" s="521"/>
      <c r="EG87" s="521"/>
      <c r="EH87" s="521"/>
      <c r="EI87" s="521"/>
    </row>
    <row r="88" spans="3:139" ht="12" customHeight="1">
      <c r="C88" s="547"/>
      <c r="D88" s="546"/>
      <c r="E88" s="547"/>
      <c r="F88" s="547"/>
      <c r="G88" s="547"/>
      <c r="H88" s="547"/>
      <c r="I88" s="547"/>
      <c r="J88" s="547"/>
      <c r="K88" s="546"/>
      <c r="L88" s="547"/>
      <c r="M88" s="547"/>
      <c r="N88" s="547"/>
      <c r="O88" s="547"/>
      <c r="P88" s="547"/>
      <c r="Q88" s="547"/>
      <c r="R88" s="546"/>
      <c r="S88" s="547"/>
      <c r="T88" s="547"/>
      <c r="U88" s="547"/>
      <c r="V88" s="547"/>
      <c r="W88" s="547"/>
      <c r="X88" s="547"/>
      <c r="Y88" s="546"/>
      <c r="Z88" s="547"/>
      <c r="AA88" s="547"/>
      <c r="AB88" s="547"/>
      <c r="AC88" s="547"/>
      <c r="AD88" s="547"/>
      <c r="AE88" s="546"/>
      <c r="AF88" s="547"/>
      <c r="AG88" s="547"/>
      <c r="AH88" s="547"/>
      <c r="AI88" s="547"/>
      <c r="AJ88" s="547"/>
      <c r="AK88" s="547"/>
      <c r="AL88" s="546"/>
      <c r="AM88" s="547"/>
      <c r="AN88" s="547"/>
      <c r="AO88" s="547"/>
      <c r="AP88" s="547"/>
      <c r="AQ88" s="547"/>
      <c r="AR88" s="547"/>
      <c r="AS88" s="546"/>
      <c r="AT88" s="547"/>
      <c r="AU88" s="547"/>
      <c r="AV88" s="547"/>
      <c r="AW88" s="521"/>
      <c r="AX88" s="521"/>
      <c r="AY88" s="521"/>
      <c r="AZ88" s="492"/>
      <c r="BA88" s="521"/>
      <c r="BB88" s="521"/>
      <c r="BC88" s="521"/>
      <c r="BD88" s="521"/>
      <c r="BE88" s="521"/>
      <c r="BF88" s="521"/>
      <c r="BG88" s="492"/>
      <c r="BH88" s="521"/>
      <c r="BI88" s="521"/>
      <c r="BJ88" s="521"/>
      <c r="BK88" s="521"/>
      <c r="BL88" s="521"/>
      <c r="BM88" s="521"/>
      <c r="BN88" s="521"/>
      <c r="BO88" s="521"/>
      <c r="BP88" s="521"/>
      <c r="BQ88" s="521"/>
      <c r="BR88" s="521"/>
      <c r="BS88" s="521"/>
      <c r="BT88" s="521"/>
      <c r="BU88" s="521"/>
      <c r="BV88" s="521"/>
      <c r="BW88" s="521"/>
      <c r="BX88" s="521"/>
      <c r="BY88" s="521"/>
      <c r="BZ88" s="521"/>
      <c r="CA88" s="521"/>
      <c r="CB88" s="521"/>
      <c r="CC88" s="521"/>
      <c r="CD88" s="521"/>
      <c r="CE88" s="521"/>
      <c r="CF88" s="521"/>
      <c r="CG88" s="521"/>
      <c r="CH88" s="521"/>
      <c r="CI88" s="521"/>
      <c r="CJ88" s="521"/>
      <c r="CK88" s="521"/>
      <c r="CL88" s="521"/>
      <c r="CM88" s="521"/>
      <c r="CN88" s="521"/>
      <c r="CO88" s="521"/>
      <c r="CP88" s="521"/>
      <c r="CQ88" s="521"/>
      <c r="CR88" s="521"/>
      <c r="CS88" s="521"/>
      <c r="CT88" s="521"/>
      <c r="CU88" s="521"/>
      <c r="CV88" s="521"/>
      <c r="CW88" s="521"/>
      <c r="CX88" s="521"/>
      <c r="CY88" s="521"/>
      <c r="CZ88" s="521"/>
      <c r="DA88" s="521"/>
      <c r="DB88" s="521"/>
      <c r="DC88" s="521"/>
      <c r="DD88" s="521"/>
      <c r="DE88" s="521"/>
      <c r="DF88" s="521"/>
      <c r="DG88" s="521"/>
      <c r="DH88" s="521"/>
      <c r="DI88" s="521"/>
      <c r="DJ88" s="521"/>
      <c r="DK88" s="521"/>
      <c r="DL88" s="521"/>
      <c r="DM88" s="521"/>
      <c r="DN88" s="521"/>
      <c r="DO88" s="521"/>
      <c r="DP88" s="521"/>
      <c r="DQ88" s="521"/>
      <c r="DR88" s="521"/>
      <c r="DS88" s="521"/>
      <c r="DT88" s="521"/>
      <c r="DU88" s="521"/>
      <c r="DV88" s="521"/>
      <c r="DW88" s="521"/>
      <c r="DX88" s="521"/>
      <c r="DY88" s="521"/>
      <c r="DZ88" s="521"/>
      <c r="EA88" s="521"/>
      <c r="EB88" s="521"/>
      <c r="EC88" s="521"/>
      <c r="ED88" s="521"/>
      <c r="EE88" s="521"/>
      <c r="EF88" s="521"/>
      <c r="EG88" s="521"/>
      <c r="EH88" s="521"/>
      <c r="EI88" s="521"/>
    </row>
    <row r="89" spans="3:139" ht="12" customHeight="1">
      <c r="C89" s="547"/>
      <c r="D89" s="546"/>
      <c r="E89" s="547"/>
      <c r="F89" s="547"/>
      <c r="G89" s="547"/>
      <c r="H89" s="547"/>
      <c r="I89" s="547"/>
      <c r="J89" s="547"/>
      <c r="K89" s="546"/>
      <c r="L89" s="547"/>
      <c r="M89" s="547"/>
      <c r="N89" s="547"/>
      <c r="O89" s="547"/>
      <c r="P89" s="547"/>
      <c r="Q89" s="547"/>
      <c r="R89" s="546"/>
      <c r="S89" s="547"/>
      <c r="T89" s="547"/>
      <c r="U89" s="547"/>
      <c r="V89" s="547"/>
      <c r="W89" s="547"/>
      <c r="X89" s="547"/>
      <c r="Y89" s="546"/>
      <c r="Z89" s="547"/>
      <c r="AA89" s="547"/>
      <c r="AB89" s="547"/>
      <c r="AC89" s="547"/>
      <c r="AD89" s="547"/>
      <c r="AE89" s="546"/>
      <c r="AF89" s="547"/>
      <c r="AG89" s="547"/>
      <c r="AH89" s="547"/>
      <c r="AI89" s="547"/>
      <c r="AJ89" s="547"/>
      <c r="AK89" s="547"/>
      <c r="AL89" s="546"/>
      <c r="AM89" s="547"/>
      <c r="AN89" s="547"/>
      <c r="AO89" s="547"/>
      <c r="AP89" s="547"/>
      <c r="AQ89" s="547"/>
      <c r="AR89" s="547"/>
      <c r="AS89" s="546"/>
      <c r="AT89" s="547"/>
      <c r="AU89" s="547"/>
      <c r="AV89" s="547"/>
      <c r="AW89" s="521"/>
      <c r="AX89" s="521"/>
      <c r="AY89" s="521"/>
      <c r="AZ89" s="492"/>
      <c r="BA89" s="521"/>
      <c r="BB89" s="521"/>
      <c r="BC89" s="521"/>
      <c r="BD89" s="521"/>
      <c r="BE89" s="521"/>
      <c r="BF89" s="521"/>
      <c r="BG89" s="492"/>
      <c r="BH89" s="521"/>
      <c r="BI89" s="521"/>
      <c r="BJ89" s="521"/>
      <c r="BK89" s="521"/>
      <c r="BL89" s="521"/>
      <c r="BM89" s="521"/>
      <c r="BN89" s="521"/>
      <c r="BO89" s="521"/>
      <c r="BP89" s="521"/>
      <c r="BQ89" s="521"/>
      <c r="BR89" s="521"/>
      <c r="BS89" s="521"/>
      <c r="BT89" s="521"/>
      <c r="BU89" s="521"/>
      <c r="BV89" s="521"/>
      <c r="BW89" s="521"/>
      <c r="BX89" s="521"/>
      <c r="BY89" s="521"/>
      <c r="BZ89" s="521"/>
      <c r="CA89" s="521"/>
      <c r="CB89" s="521"/>
      <c r="CC89" s="521"/>
      <c r="CD89" s="521"/>
      <c r="CE89" s="521"/>
      <c r="CF89" s="521"/>
      <c r="CG89" s="521"/>
      <c r="CH89" s="521"/>
      <c r="CI89" s="521"/>
      <c r="CJ89" s="521"/>
      <c r="CK89" s="521"/>
      <c r="CL89" s="521"/>
      <c r="CM89" s="521"/>
      <c r="CN89" s="521"/>
      <c r="CO89" s="521"/>
      <c r="CP89" s="521"/>
      <c r="CQ89" s="521"/>
      <c r="CR89" s="521"/>
      <c r="CS89" s="521"/>
      <c r="CT89" s="521"/>
      <c r="CU89" s="521"/>
      <c r="CV89" s="521"/>
      <c r="CW89" s="521"/>
      <c r="CX89" s="521"/>
      <c r="CY89" s="521"/>
      <c r="CZ89" s="521"/>
      <c r="DA89" s="521"/>
      <c r="DB89" s="521"/>
      <c r="DC89" s="521"/>
      <c r="DD89" s="521"/>
      <c r="DE89" s="521"/>
      <c r="DF89" s="521"/>
      <c r="DG89" s="521"/>
      <c r="DH89" s="521"/>
      <c r="DI89" s="521"/>
      <c r="DJ89" s="521"/>
      <c r="DK89" s="521"/>
      <c r="DL89" s="521"/>
      <c r="DM89" s="521"/>
      <c r="DN89" s="521"/>
      <c r="DO89" s="521"/>
      <c r="DP89" s="521"/>
      <c r="DQ89" s="521"/>
      <c r="DR89" s="521"/>
      <c r="DS89" s="521"/>
      <c r="DT89" s="521"/>
      <c r="DU89" s="521"/>
      <c r="DV89" s="521"/>
      <c r="DW89" s="521"/>
      <c r="DX89" s="521"/>
      <c r="DY89" s="521"/>
      <c r="DZ89" s="521"/>
      <c r="EA89" s="521"/>
      <c r="EB89" s="521"/>
      <c r="EC89" s="521"/>
      <c r="ED89" s="521"/>
      <c r="EE89" s="521"/>
      <c r="EF89" s="521"/>
      <c r="EG89" s="521"/>
      <c r="EH89" s="521"/>
      <c r="EI89" s="521"/>
    </row>
    <row r="90" spans="3:139" ht="12" customHeight="1">
      <c r="C90" s="547"/>
      <c r="D90" s="546"/>
      <c r="E90" s="547"/>
      <c r="F90" s="547"/>
      <c r="G90" s="547"/>
      <c r="H90" s="547"/>
      <c r="I90" s="547"/>
      <c r="J90" s="547"/>
      <c r="K90" s="546"/>
      <c r="L90" s="547"/>
      <c r="M90" s="565"/>
      <c r="N90" s="547"/>
      <c r="O90" s="547"/>
      <c r="P90" s="547"/>
      <c r="Q90" s="547"/>
      <c r="R90" s="546"/>
      <c r="S90" s="547"/>
      <c r="T90" s="547"/>
      <c r="U90" s="547"/>
      <c r="V90" s="547"/>
      <c r="W90" s="547"/>
      <c r="X90" s="547"/>
      <c r="Y90" s="546"/>
      <c r="Z90" s="547"/>
      <c r="AA90" s="547"/>
      <c r="AB90" s="547"/>
      <c r="AC90" s="547"/>
      <c r="AD90" s="547"/>
      <c r="AE90" s="546"/>
      <c r="AF90" s="547"/>
      <c r="AG90" s="547"/>
      <c r="AH90" s="547"/>
      <c r="AI90" s="547"/>
      <c r="AJ90" s="547"/>
      <c r="AK90" s="547"/>
      <c r="AL90" s="546"/>
      <c r="AM90" s="547"/>
      <c r="AN90" s="547"/>
      <c r="AO90" s="547"/>
      <c r="AP90" s="547"/>
      <c r="AQ90" s="547"/>
      <c r="AR90" s="547"/>
      <c r="AS90" s="546"/>
      <c r="AT90" s="547"/>
      <c r="AU90" s="547"/>
      <c r="AV90" s="547"/>
      <c r="AW90" s="521"/>
      <c r="AX90" s="521"/>
      <c r="AY90" s="521"/>
      <c r="AZ90" s="492"/>
      <c r="BA90" s="521"/>
      <c r="BB90" s="521"/>
      <c r="BC90" s="521"/>
      <c r="BD90" s="521"/>
      <c r="BE90" s="521"/>
      <c r="BF90" s="521"/>
      <c r="BG90" s="492"/>
      <c r="BH90" s="521"/>
      <c r="BI90" s="521"/>
      <c r="BJ90" s="521"/>
      <c r="BK90" s="521"/>
      <c r="BL90" s="521"/>
      <c r="BM90" s="521"/>
      <c r="BN90" s="521"/>
      <c r="BO90" s="521"/>
      <c r="BP90" s="521"/>
      <c r="BQ90" s="521"/>
      <c r="BR90" s="521"/>
      <c r="BS90" s="521"/>
      <c r="BT90" s="521"/>
      <c r="BU90" s="521"/>
      <c r="BV90" s="521"/>
      <c r="BW90" s="521"/>
      <c r="BX90" s="521"/>
      <c r="BY90" s="521"/>
      <c r="BZ90" s="521"/>
      <c r="CA90" s="521"/>
      <c r="CB90" s="521"/>
      <c r="CC90" s="521"/>
      <c r="CD90" s="521"/>
      <c r="CE90" s="521"/>
      <c r="CF90" s="521"/>
      <c r="CG90" s="521"/>
      <c r="CH90" s="521"/>
      <c r="CI90" s="521"/>
      <c r="CJ90" s="521"/>
      <c r="CK90" s="521"/>
      <c r="CL90" s="521"/>
      <c r="CM90" s="521"/>
      <c r="CN90" s="521"/>
      <c r="CO90" s="521"/>
      <c r="CP90" s="521"/>
      <c r="CQ90" s="521"/>
      <c r="CR90" s="521"/>
      <c r="CS90" s="521"/>
      <c r="CT90" s="521"/>
      <c r="CU90" s="521"/>
      <c r="CV90" s="521"/>
      <c r="CW90" s="521"/>
      <c r="CX90" s="521"/>
      <c r="CY90" s="521"/>
      <c r="CZ90" s="521"/>
      <c r="DA90" s="521"/>
      <c r="DB90" s="521"/>
      <c r="DC90" s="521"/>
      <c r="DD90" s="521"/>
      <c r="DE90" s="521"/>
      <c r="DF90" s="521"/>
      <c r="DG90" s="521"/>
      <c r="DH90" s="521"/>
      <c r="DI90" s="521"/>
      <c r="DJ90" s="521"/>
      <c r="DK90" s="521"/>
      <c r="DL90" s="521"/>
      <c r="DM90" s="521"/>
      <c r="DN90" s="521"/>
      <c r="DO90" s="521"/>
      <c r="DP90" s="521"/>
      <c r="DQ90" s="521"/>
      <c r="DR90" s="521"/>
      <c r="DS90" s="521"/>
      <c r="DT90" s="521"/>
      <c r="DU90" s="521"/>
      <c r="DV90" s="521"/>
      <c r="DW90" s="521"/>
      <c r="DX90" s="521"/>
      <c r="DY90" s="521"/>
      <c r="DZ90" s="521"/>
      <c r="EA90" s="521"/>
      <c r="EB90" s="521"/>
      <c r="EC90" s="521"/>
      <c r="ED90" s="521"/>
      <c r="EE90" s="521"/>
      <c r="EF90" s="521"/>
      <c r="EG90" s="521"/>
      <c r="EH90" s="521"/>
      <c r="EI90" s="521"/>
    </row>
    <row r="91" spans="3:139" ht="12" customHeight="1">
      <c r="C91" s="547"/>
      <c r="D91" s="546"/>
      <c r="E91" s="547"/>
      <c r="F91" s="547"/>
      <c r="G91" s="547"/>
      <c r="H91" s="547"/>
      <c r="I91" s="547"/>
      <c r="J91" s="547"/>
      <c r="K91" s="546"/>
      <c r="L91" s="547"/>
      <c r="M91" s="547"/>
      <c r="N91" s="547"/>
      <c r="O91" s="547"/>
      <c r="P91" s="547"/>
      <c r="Q91" s="547"/>
      <c r="R91" s="546"/>
      <c r="S91" s="547"/>
      <c r="T91" s="547"/>
      <c r="U91" s="547"/>
      <c r="V91" s="547"/>
      <c r="W91" s="547"/>
      <c r="X91" s="547"/>
      <c r="Y91" s="546"/>
      <c r="Z91" s="547"/>
      <c r="AA91" s="547"/>
      <c r="AB91" s="547"/>
      <c r="AC91" s="547"/>
      <c r="AD91" s="547"/>
      <c r="AE91" s="546"/>
      <c r="AF91" s="547"/>
      <c r="AG91" s="547"/>
      <c r="AH91" s="547"/>
      <c r="AI91" s="547"/>
      <c r="AJ91" s="547"/>
      <c r="AK91" s="547"/>
      <c r="AL91" s="546"/>
      <c r="AM91" s="547"/>
      <c r="AN91" s="547"/>
      <c r="AO91" s="547"/>
      <c r="AP91" s="547"/>
      <c r="AQ91" s="547"/>
      <c r="AR91" s="547"/>
      <c r="AS91" s="546"/>
      <c r="AT91" s="547"/>
      <c r="AU91" s="547"/>
      <c r="AV91" s="547"/>
      <c r="AW91" s="521"/>
      <c r="AX91" s="521"/>
      <c r="AY91" s="521"/>
      <c r="AZ91" s="492"/>
      <c r="BA91" s="521"/>
      <c r="BB91" s="521"/>
      <c r="BC91" s="521"/>
      <c r="BD91" s="521"/>
      <c r="BE91" s="521"/>
      <c r="BF91" s="521"/>
      <c r="BG91" s="492"/>
      <c r="BH91" s="521"/>
      <c r="BI91" s="521"/>
      <c r="BJ91" s="521"/>
      <c r="BK91" s="521"/>
      <c r="BL91" s="521"/>
      <c r="BM91" s="521"/>
      <c r="BN91" s="521"/>
      <c r="BO91" s="521"/>
      <c r="BP91" s="521"/>
      <c r="BQ91" s="521"/>
      <c r="BR91" s="521"/>
      <c r="BS91" s="521"/>
      <c r="BT91" s="521"/>
      <c r="BU91" s="521"/>
      <c r="BV91" s="521"/>
      <c r="BW91" s="521"/>
      <c r="BX91" s="521"/>
      <c r="BY91" s="521"/>
      <c r="BZ91" s="521"/>
      <c r="CA91" s="521"/>
      <c r="CB91" s="521"/>
      <c r="CC91" s="521"/>
      <c r="CD91" s="521"/>
      <c r="CE91" s="521"/>
      <c r="CF91" s="521"/>
      <c r="CG91" s="521"/>
      <c r="CH91" s="521"/>
      <c r="CI91" s="521"/>
      <c r="CJ91" s="521"/>
      <c r="CK91" s="521"/>
      <c r="CL91" s="521"/>
      <c r="CM91" s="521"/>
      <c r="CN91" s="521"/>
      <c r="CO91" s="521"/>
      <c r="CP91" s="521"/>
      <c r="CQ91" s="521"/>
      <c r="CR91" s="521"/>
      <c r="CS91" s="521"/>
      <c r="CT91" s="521"/>
      <c r="CU91" s="521"/>
      <c r="CV91" s="521"/>
      <c r="CW91" s="521"/>
      <c r="CX91" s="521"/>
      <c r="CY91" s="521"/>
      <c r="CZ91" s="521"/>
      <c r="DA91" s="521"/>
      <c r="DB91" s="521"/>
      <c r="DC91" s="521"/>
      <c r="DD91" s="521"/>
      <c r="DE91" s="521"/>
      <c r="DF91" s="521"/>
      <c r="DG91" s="521"/>
      <c r="DH91" s="521"/>
      <c r="DI91" s="521"/>
      <c r="DJ91" s="521"/>
      <c r="DK91" s="521"/>
      <c r="DL91" s="521"/>
      <c r="DM91" s="521"/>
      <c r="DN91" s="521"/>
      <c r="DO91" s="521"/>
      <c r="DP91" s="521"/>
      <c r="DQ91" s="521"/>
      <c r="DR91" s="521"/>
      <c r="DS91" s="521"/>
      <c r="DT91" s="521"/>
      <c r="DU91" s="521"/>
      <c r="DV91" s="521"/>
      <c r="DW91" s="521"/>
      <c r="DX91" s="521"/>
      <c r="DY91" s="521"/>
      <c r="DZ91" s="521"/>
      <c r="EA91" s="521"/>
      <c r="EB91" s="521"/>
      <c r="EC91" s="521"/>
      <c r="ED91" s="521"/>
      <c r="EE91" s="521"/>
      <c r="EF91" s="521"/>
      <c r="EG91" s="521"/>
      <c r="EH91" s="521"/>
      <c r="EI91" s="521"/>
    </row>
    <row r="92" spans="3:139" ht="12" customHeight="1">
      <c r="C92" s="547"/>
      <c r="D92" s="546"/>
      <c r="E92" s="547"/>
      <c r="F92" s="547"/>
      <c r="G92" s="547"/>
      <c r="H92" s="547"/>
      <c r="I92" s="547"/>
      <c r="J92" s="547"/>
      <c r="K92" s="546"/>
      <c r="L92" s="547"/>
      <c r="M92" s="547"/>
      <c r="N92" s="547"/>
      <c r="O92" s="547"/>
      <c r="P92" s="547"/>
      <c r="Q92" s="547"/>
      <c r="R92" s="546"/>
      <c r="S92" s="547"/>
      <c r="T92" s="547"/>
      <c r="U92" s="547"/>
      <c r="V92" s="547"/>
      <c r="W92" s="547"/>
      <c r="X92" s="547"/>
      <c r="Y92" s="546"/>
      <c r="Z92" s="547"/>
      <c r="AA92" s="547"/>
      <c r="AB92" s="547"/>
      <c r="AC92" s="547"/>
      <c r="AD92" s="547"/>
      <c r="AE92" s="546"/>
      <c r="AF92" s="547"/>
      <c r="AG92" s="547"/>
      <c r="AH92" s="547"/>
      <c r="AI92" s="547"/>
      <c r="AJ92" s="547"/>
      <c r="AK92" s="547"/>
      <c r="AL92" s="546"/>
      <c r="AM92" s="547"/>
      <c r="AN92" s="547"/>
      <c r="AO92" s="547"/>
      <c r="AP92" s="547"/>
      <c r="AQ92" s="547"/>
      <c r="AR92" s="547"/>
      <c r="AS92" s="546"/>
      <c r="AT92" s="547"/>
      <c r="AU92" s="547"/>
      <c r="AV92" s="547"/>
      <c r="AW92" s="521"/>
      <c r="AX92" s="521"/>
      <c r="AY92" s="521"/>
      <c r="AZ92" s="492"/>
      <c r="BA92" s="521"/>
      <c r="BB92" s="521"/>
      <c r="BC92" s="521"/>
      <c r="BD92" s="521"/>
      <c r="BE92" s="521"/>
      <c r="BF92" s="521"/>
      <c r="BG92" s="492"/>
      <c r="BH92" s="521"/>
      <c r="BI92" s="521"/>
      <c r="BJ92" s="521"/>
      <c r="BK92" s="521"/>
      <c r="BL92" s="521"/>
      <c r="BM92" s="521"/>
      <c r="BN92" s="521"/>
      <c r="BO92" s="521"/>
      <c r="BP92" s="521"/>
      <c r="BQ92" s="521"/>
      <c r="BR92" s="521"/>
      <c r="BS92" s="521"/>
      <c r="BT92" s="521"/>
      <c r="BU92" s="521"/>
      <c r="BV92" s="521"/>
      <c r="BW92" s="521"/>
      <c r="BX92" s="521"/>
      <c r="BY92" s="521"/>
      <c r="BZ92" s="521"/>
      <c r="CA92" s="521"/>
      <c r="CB92" s="521"/>
      <c r="CC92" s="521"/>
      <c r="CD92" s="521"/>
      <c r="CE92" s="521"/>
      <c r="CF92" s="521"/>
      <c r="CG92" s="521"/>
      <c r="CH92" s="521"/>
      <c r="CI92" s="521"/>
      <c r="CJ92" s="521"/>
      <c r="CK92" s="521"/>
      <c r="CL92" s="521"/>
      <c r="CM92" s="521"/>
      <c r="CN92" s="521"/>
      <c r="CO92" s="521"/>
      <c r="CP92" s="521"/>
      <c r="CQ92" s="521"/>
      <c r="CR92" s="521"/>
      <c r="CS92" s="521"/>
      <c r="CT92" s="521"/>
      <c r="CU92" s="521"/>
      <c r="CV92" s="521"/>
      <c r="CW92" s="521"/>
      <c r="CX92" s="521"/>
      <c r="CY92" s="521"/>
      <c r="CZ92" s="521"/>
      <c r="DA92" s="521"/>
      <c r="DB92" s="521"/>
      <c r="DC92" s="521"/>
      <c r="DD92" s="521"/>
      <c r="DE92" s="521"/>
      <c r="DF92" s="521"/>
      <c r="DG92" s="521"/>
      <c r="DH92" s="521"/>
      <c r="DI92" s="521"/>
      <c r="DJ92" s="521"/>
      <c r="DK92" s="521"/>
      <c r="DL92" s="521"/>
      <c r="DM92" s="521"/>
      <c r="DN92" s="521"/>
      <c r="DO92" s="521"/>
      <c r="DP92" s="521"/>
      <c r="DQ92" s="521"/>
      <c r="DR92" s="521"/>
      <c r="DS92" s="521"/>
      <c r="DT92" s="521"/>
      <c r="DU92" s="521"/>
      <c r="DV92" s="521"/>
      <c r="DW92" s="521"/>
      <c r="DX92" s="521"/>
      <c r="DY92" s="521"/>
      <c r="DZ92" s="521"/>
      <c r="EA92" s="521"/>
      <c r="EB92" s="521"/>
      <c r="EC92" s="521"/>
      <c r="ED92" s="521"/>
      <c r="EE92" s="521"/>
      <c r="EF92" s="521"/>
      <c r="EG92" s="521"/>
      <c r="EH92" s="521"/>
      <c r="EI92" s="521"/>
    </row>
    <row r="93" spans="3:139" ht="12" customHeight="1">
      <c r="C93" s="547"/>
      <c r="D93" s="546"/>
      <c r="E93" s="547"/>
      <c r="F93" s="547"/>
      <c r="G93" s="547"/>
      <c r="H93" s="547"/>
      <c r="I93" s="547"/>
      <c r="J93" s="547"/>
      <c r="K93" s="546"/>
      <c r="L93" s="547"/>
      <c r="M93" s="547"/>
      <c r="N93" s="547"/>
      <c r="O93" s="547"/>
      <c r="P93" s="547"/>
      <c r="Q93" s="547"/>
      <c r="R93" s="546"/>
      <c r="S93" s="547"/>
      <c r="T93" s="547"/>
      <c r="U93" s="547"/>
      <c r="V93" s="547"/>
      <c r="W93" s="547"/>
      <c r="X93" s="547"/>
      <c r="Y93" s="546"/>
      <c r="Z93" s="547"/>
      <c r="AA93" s="547"/>
      <c r="AB93" s="547"/>
      <c r="AC93" s="547"/>
      <c r="AD93" s="547"/>
      <c r="AE93" s="546"/>
      <c r="AF93" s="547"/>
      <c r="AG93" s="547"/>
      <c r="AH93" s="547"/>
      <c r="AI93" s="547"/>
      <c r="AJ93" s="547"/>
      <c r="AK93" s="547"/>
      <c r="AL93" s="546"/>
      <c r="AM93" s="547"/>
      <c r="AN93" s="547"/>
      <c r="AO93" s="547"/>
      <c r="AP93" s="547"/>
      <c r="AQ93" s="547"/>
      <c r="AR93" s="547"/>
      <c r="AS93" s="546"/>
      <c r="AT93" s="547"/>
      <c r="AU93" s="547"/>
      <c r="AV93" s="547"/>
      <c r="AW93" s="521"/>
      <c r="AX93" s="521"/>
      <c r="AY93" s="521"/>
      <c r="AZ93" s="492"/>
      <c r="BA93" s="521"/>
      <c r="BB93" s="521"/>
      <c r="BC93" s="521"/>
      <c r="BD93" s="521"/>
      <c r="BE93" s="521"/>
      <c r="BF93" s="521"/>
      <c r="BG93" s="492"/>
      <c r="BH93" s="521"/>
      <c r="BI93" s="521"/>
      <c r="BJ93" s="521"/>
      <c r="BK93" s="521"/>
      <c r="BL93" s="521"/>
      <c r="BM93" s="521"/>
      <c r="BN93" s="521"/>
      <c r="BO93" s="521"/>
      <c r="BP93" s="521"/>
      <c r="BQ93" s="521"/>
      <c r="BR93" s="521"/>
      <c r="BS93" s="521"/>
      <c r="BT93" s="521"/>
      <c r="BU93" s="521"/>
      <c r="BV93" s="521"/>
      <c r="BW93" s="521"/>
      <c r="BX93" s="521"/>
      <c r="BY93" s="521"/>
      <c r="BZ93" s="521"/>
      <c r="CA93" s="521"/>
      <c r="CB93" s="521"/>
      <c r="CC93" s="521"/>
      <c r="CD93" s="521"/>
      <c r="CE93" s="521"/>
      <c r="CF93" s="521"/>
      <c r="CG93" s="521"/>
      <c r="CH93" s="521"/>
      <c r="CI93" s="521"/>
      <c r="CJ93" s="521"/>
      <c r="CK93" s="521"/>
      <c r="CL93" s="521"/>
      <c r="CM93" s="521"/>
      <c r="CN93" s="521"/>
      <c r="CO93" s="521"/>
      <c r="CP93" s="521"/>
      <c r="CQ93" s="521"/>
      <c r="CR93" s="521"/>
      <c r="CS93" s="521"/>
      <c r="CT93" s="521"/>
      <c r="CU93" s="521"/>
      <c r="CV93" s="521"/>
      <c r="CW93" s="521"/>
      <c r="CX93" s="521"/>
      <c r="CY93" s="521"/>
      <c r="CZ93" s="521"/>
      <c r="DA93" s="521"/>
      <c r="DB93" s="521"/>
      <c r="DC93" s="521"/>
      <c r="DD93" s="521"/>
      <c r="DE93" s="521"/>
      <c r="DF93" s="521"/>
      <c r="DG93" s="521"/>
      <c r="DH93" s="521"/>
      <c r="DI93" s="521"/>
      <c r="DJ93" s="521"/>
      <c r="DK93" s="521"/>
      <c r="DL93" s="521"/>
      <c r="DM93" s="521"/>
      <c r="DN93" s="521"/>
      <c r="DO93" s="521"/>
      <c r="DP93" s="521"/>
      <c r="DQ93" s="521"/>
      <c r="DR93" s="521"/>
      <c r="DS93" s="521"/>
      <c r="DT93" s="521"/>
      <c r="DU93" s="521"/>
      <c r="DV93" s="521"/>
      <c r="DW93" s="521"/>
      <c r="DX93" s="521"/>
      <c r="DY93" s="521"/>
      <c r="DZ93" s="521"/>
      <c r="EA93" s="521"/>
      <c r="EB93" s="521"/>
      <c r="EC93" s="521"/>
      <c r="ED93" s="521"/>
      <c r="EE93" s="521"/>
      <c r="EF93" s="521"/>
      <c r="EG93" s="521"/>
      <c r="EH93" s="521"/>
      <c r="EI93" s="521"/>
    </row>
    <row r="94" spans="3:139" ht="12" customHeight="1">
      <c r="C94" s="547"/>
      <c r="D94" s="546"/>
      <c r="E94" s="547"/>
      <c r="F94" s="547"/>
      <c r="G94" s="547"/>
      <c r="H94" s="547"/>
      <c r="I94" s="547"/>
      <c r="J94" s="547"/>
      <c r="K94" s="546"/>
      <c r="L94" s="547"/>
      <c r="M94" s="547"/>
      <c r="N94" s="547"/>
      <c r="O94" s="547"/>
      <c r="P94" s="547"/>
      <c r="Q94" s="547"/>
      <c r="R94" s="546"/>
      <c r="S94" s="547"/>
      <c r="T94" s="547"/>
      <c r="U94" s="547"/>
      <c r="V94" s="547"/>
      <c r="W94" s="547"/>
      <c r="X94" s="547"/>
      <c r="Y94" s="546"/>
      <c r="Z94" s="547"/>
      <c r="AA94" s="547"/>
      <c r="AB94" s="547"/>
      <c r="AC94" s="547"/>
      <c r="AD94" s="547"/>
      <c r="AE94" s="546"/>
      <c r="AF94" s="547"/>
      <c r="AG94" s="547"/>
      <c r="AH94" s="547"/>
      <c r="AI94" s="547"/>
      <c r="AJ94" s="547"/>
      <c r="AK94" s="547"/>
      <c r="AL94" s="546"/>
      <c r="AM94" s="547"/>
      <c r="AN94" s="547"/>
      <c r="AO94" s="547"/>
      <c r="AP94" s="547"/>
      <c r="AQ94" s="547"/>
      <c r="AR94" s="547"/>
      <c r="AS94" s="546"/>
      <c r="AT94" s="547"/>
      <c r="AU94" s="547"/>
      <c r="AV94" s="547"/>
      <c r="AW94" s="521"/>
      <c r="AX94" s="521"/>
      <c r="AY94" s="521"/>
      <c r="AZ94" s="492"/>
      <c r="BA94" s="521"/>
      <c r="BB94" s="521"/>
      <c r="BC94" s="521"/>
      <c r="BD94" s="521"/>
      <c r="BE94" s="521"/>
      <c r="BF94" s="521"/>
      <c r="BG94" s="492"/>
      <c r="BH94" s="521"/>
      <c r="BI94" s="521"/>
      <c r="BJ94" s="521"/>
      <c r="BK94" s="521"/>
      <c r="BL94" s="521"/>
      <c r="BM94" s="521"/>
      <c r="BN94" s="521"/>
      <c r="BO94" s="521"/>
      <c r="BP94" s="521"/>
      <c r="BQ94" s="521"/>
      <c r="BR94" s="521"/>
      <c r="BS94" s="521"/>
      <c r="BT94" s="521"/>
      <c r="BU94" s="521"/>
      <c r="BV94" s="521"/>
      <c r="BW94" s="521"/>
      <c r="BX94" s="521"/>
      <c r="BY94" s="521"/>
      <c r="BZ94" s="521"/>
      <c r="CA94" s="521"/>
      <c r="CB94" s="521"/>
      <c r="CC94" s="521"/>
      <c r="CD94" s="521"/>
      <c r="CE94" s="521"/>
      <c r="CF94" s="521"/>
      <c r="CG94" s="521"/>
      <c r="CH94" s="521"/>
      <c r="CI94" s="521"/>
      <c r="CJ94" s="521"/>
      <c r="CK94" s="521"/>
      <c r="CL94" s="521"/>
      <c r="CM94" s="521"/>
      <c r="CN94" s="521"/>
      <c r="CO94" s="521"/>
      <c r="CP94" s="521"/>
      <c r="CQ94" s="521"/>
      <c r="CR94" s="521"/>
      <c r="CS94" s="521"/>
      <c r="CT94" s="521"/>
      <c r="CU94" s="521"/>
      <c r="CV94" s="521"/>
      <c r="CW94" s="521"/>
      <c r="CX94" s="521"/>
      <c r="CY94" s="521"/>
      <c r="CZ94" s="521"/>
      <c r="DA94" s="521"/>
      <c r="DB94" s="521"/>
      <c r="DC94" s="521"/>
      <c r="DD94" s="521"/>
      <c r="DE94" s="521"/>
      <c r="DF94" s="521"/>
      <c r="DG94" s="521"/>
      <c r="DH94" s="521"/>
      <c r="DI94" s="521"/>
      <c r="DJ94" s="521"/>
      <c r="DK94" s="521"/>
      <c r="DL94" s="521"/>
      <c r="DM94" s="521"/>
      <c r="DN94" s="521"/>
      <c r="DO94" s="521"/>
      <c r="DP94" s="521"/>
      <c r="DQ94" s="521"/>
      <c r="DR94" s="521"/>
      <c r="DS94" s="521"/>
      <c r="DT94" s="521"/>
      <c r="DU94" s="521"/>
      <c r="DV94" s="521"/>
      <c r="DW94" s="521"/>
      <c r="DX94" s="521"/>
      <c r="DY94" s="521"/>
      <c r="DZ94" s="521"/>
      <c r="EA94" s="521"/>
      <c r="EB94" s="521"/>
      <c r="EC94" s="521"/>
      <c r="ED94" s="521"/>
      <c r="EE94" s="521"/>
      <c r="EF94" s="521"/>
      <c r="EG94" s="521"/>
      <c r="EH94" s="521"/>
      <c r="EI94" s="521"/>
    </row>
    <row r="95" spans="3:139" ht="12" customHeight="1">
      <c r="C95" s="547"/>
      <c r="D95" s="546"/>
      <c r="E95" s="547"/>
      <c r="F95" s="547"/>
      <c r="G95" s="547"/>
      <c r="H95" s="547"/>
      <c r="I95" s="547"/>
      <c r="J95" s="547"/>
      <c r="K95" s="546"/>
      <c r="L95" s="547"/>
      <c r="M95" s="547"/>
      <c r="N95" s="547"/>
      <c r="O95" s="547"/>
      <c r="P95" s="547"/>
      <c r="Q95" s="547"/>
      <c r="R95" s="546"/>
      <c r="S95" s="547"/>
      <c r="T95" s="547"/>
      <c r="U95" s="547"/>
      <c r="V95" s="547"/>
      <c r="W95" s="547"/>
      <c r="X95" s="547"/>
      <c r="Y95" s="546"/>
      <c r="Z95" s="547"/>
      <c r="AA95" s="547"/>
      <c r="AB95" s="547"/>
      <c r="AC95" s="547"/>
      <c r="AD95" s="547"/>
      <c r="AE95" s="546"/>
      <c r="AF95" s="547"/>
      <c r="AG95" s="547"/>
      <c r="AH95" s="547"/>
      <c r="AI95" s="547"/>
      <c r="AJ95" s="547"/>
      <c r="AK95" s="547"/>
      <c r="AL95" s="546"/>
      <c r="AM95" s="547"/>
      <c r="AN95" s="547"/>
      <c r="AO95" s="547"/>
      <c r="AP95" s="547"/>
      <c r="AQ95" s="547"/>
      <c r="AR95" s="547"/>
      <c r="AS95" s="546"/>
      <c r="AT95" s="547"/>
      <c r="AU95" s="547"/>
      <c r="AV95" s="547"/>
      <c r="AW95" s="521"/>
      <c r="AX95" s="521"/>
      <c r="AY95" s="521"/>
      <c r="AZ95" s="492"/>
      <c r="BA95" s="521"/>
      <c r="BB95" s="521"/>
      <c r="BC95" s="521"/>
      <c r="BD95" s="521"/>
      <c r="BE95" s="521"/>
      <c r="BF95" s="521"/>
      <c r="BG95" s="492"/>
      <c r="BH95" s="521"/>
      <c r="BI95" s="521"/>
      <c r="BJ95" s="521"/>
      <c r="BK95" s="521"/>
      <c r="BL95" s="521"/>
      <c r="BM95" s="521"/>
      <c r="BN95" s="521"/>
      <c r="BO95" s="521"/>
      <c r="BP95" s="521"/>
      <c r="BQ95" s="521"/>
      <c r="BR95" s="521"/>
      <c r="BS95" s="521"/>
      <c r="BT95" s="521"/>
      <c r="BU95" s="521"/>
      <c r="BV95" s="521"/>
      <c r="BW95" s="521"/>
      <c r="BX95" s="521"/>
      <c r="BY95" s="521"/>
      <c r="BZ95" s="521"/>
      <c r="CA95" s="521"/>
      <c r="CB95" s="521"/>
      <c r="CC95" s="521"/>
      <c r="CD95" s="521"/>
      <c r="CE95" s="521"/>
      <c r="CF95" s="521"/>
      <c r="CG95" s="521"/>
      <c r="CH95" s="521"/>
      <c r="CI95" s="521"/>
      <c r="CJ95" s="521"/>
      <c r="CK95" s="521"/>
      <c r="CL95" s="521"/>
      <c r="CM95" s="521"/>
      <c r="CN95" s="521"/>
      <c r="CO95" s="521"/>
      <c r="CP95" s="521"/>
      <c r="CQ95" s="521"/>
      <c r="CR95" s="521"/>
      <c r="CS95" s="521"/>
      <c r="CT95" s="521"/>
      <c r="CU95" s="521"/>
      <c r="CV95" s="521"/>
      <c r="CW95" s="521"/>
      <c r="CX95" s="521"/>
      <c r="CY95" s="521"/>
      <c r="CZ95" s="521"/>
      <c r="DA95" s="521"/>
      <c r="DB95" s="521"/>
      <c r="DC95" s="521"/>
      <c r="DD95" s="521"/>
      <c r="DE95" s="521"/>
      <c r="DF95" s="521"/>
      <c r="DG95" s="521"/>
      <c r="DH95" s="521"/>
      <c r="DI95" s="521"/>
      <c r="DJ95" s="521"/>
      <c r="DK95" s="521"/>
      <c r="DL95" s="521"/>
      <c r="DM95" s="521"/>
      <c r="DN95" s="521"/>
      <c r="DO95" s="521"/>
      <c r="DP95" s="521"/>
      <c r="DQ95" s="521"/>
      <c r="DR95" s="521"/>
      <c r="DS95" s="521"/>
      <c r="DT95" s="521"/>
      <c r="DU95" s="521"/>
      <c r="DV95" s="521"/>
      <c r="DW95" s="521"/>
      <c r="DX95" s="521"/>
      <c r="DY95" s="521"/>
      <c r="DZ95" s="521"/>
      <c r="EA95" s="521"/>
      <c r="EB95" s="521"/>
      <c r="EC95" s="521"/>
      <c r="ED95" s="521"/>
      <c r="EE95" s="521"/>
      <c r="EF95" s="521"/>
      <c r="EG95" s="521"/>
      <c r="EH95" s="521"/>
      <c r="EI95" s="521"/>
    </row>
    <row r="96" spans="3:139" ht="12" customHeight="1">
      <c r="C96" s="547"/>
      <c r="D96" s="546"/>
      <c r="E96" s="547"/>
      <c r="F96" s="547"/>
      <c r="G96" s="547"/>
      <c r="H96" s="547"/>
      <c r="I96" s="547"/>
      <c r="J96" s="547"/>
      <c r="K96" s="546"/>
      <c r="L96" s="547"/>
      <c r="M96" s="547"/>
      <c r="N96" s="547"/>
      <c r="O96" s="547"/>
      <c r="P96" s="547"/>
      <c r="Q96" s="547"/>
      <c r="R96" s="546"/>
      <c r="S96" s="547"/>
      <c r="T96" s="547"/>
      <c r="U96" s="547"/>
      <c r="V96" s="547"/>
      <c r="W96" s="547"/>
      <c r="X96" s="547"/>
      <c r="Y96" s="546"/>
      <c r="Z96" s="547"/>
      <c r="AA96" s="547"/>
      <c r="AB96" s="547"/>
      <c r="AC96" s="547"/>
      <c r="AD96" s="547"/>
      <c r="AE96" s="546"/>
      <c r="AF96" s="547"/>
      <c r="AG96" s="547"/>
      <c r="AH96" s="547"/>
      <c r="AI96" s="547"/>
      <c r="AJ96" s="547"/>
      <c r="AK96" s="547"/>
      <c r="AL96" s="546"/>
      <c r="AM96" s="547"/>
      <c r="AN96" s="547"/>
      <c r="AO96" s="547"/>
      <c r="AP96" s="547"/>
      <c r="AQ96" s="547"/>
      <c r="AR96" s="547"/>
      <c r="AS96" s="546"/>
      <c r="AT96" s="547"/>
      <c r="AU96" s="547"/>
      <c r="AV96" s="547"/>
      <c r="AW96" s="521"/>
      <c r="AX96" s="521"/>
      <c r="AY96" s="521"/>
      <c r="AZ96" s="492"/>
      <c r="BA96" s="521"/>
      <c r="BB96" s="521"/>
      <c r="BC96" s="521"/>
      <c r="BD96" s="521"/>
      <c r="BE96" s="521"/>
      <c r="BF96" s="521"/>
      <c r="BG96" s="492"/>
      <c r="BH96" s="521"/>
      <c r="BI96" s="521"/>
      <c r="BJ96" s="521"/>
      <c r="BK96" s="521"/>
      <c r="BL96" s="521"/>
      <c r="BM96" s="521"/>
      <c r="BN96" s="521"/>
      <c r="BO96" s="521"/>
      <c r="BP96" s="521"/>
      <c r="BQ96" s="521"/>
      <c r="BR96" s="521"/>
      <c r="BS96" s="521"/>
      <c r="BT96" s="521"/>
      <c r="BU96" s="521"/>
      <c r="BV96" s="521"/>
      <c r="BW96" s="521"/>
      <c r="BX96" s="521"/>
      <c r="BY96" s="521"/>
      <c r="BZ96" s="521"/>
      <c r="CA96" s="521"/>
      <c r="CB96" s="521"/>
      <c r="CC96" s="521"/>
      <c r="CD96" s="521"/>
      <c r="CE96" s="521"/>
      <c r="CF96" s="521"/>
      <c r="CG96" s="521"/>
      <c r="CH96" s="521"/>
      <c r="CI96" s="521"/>
      <c r="CJ96" s="521"/>
      <c r="CK96" s="521"/>
      <c r="CL96" s="521"/>
      <c r="CM96" s="521"/>
      <c r="CN96" s="521"/>
      <c r="CO96" s="521"/>
      <c r="CP96" s="521"/>
      <c r="CQ96" s="521"/>
      <c r="CR96" s="521"/>
      <c r="CS96" s="521"/>
      <c r="CT96" s="521"/>
      <c r="CU96" s="521"/>
      <c r="CV96" s="521"/>
      <c r="CW96" s="521"/>
      <c r="CX96" s="521"/>
      <c r="CY96" s="521"/>
      <c r="CZ96" s="521"/>
      <c r="DA96" s="521"/>
      <c r="DB96" s="521"/>
      <c r="DC96" s="521"/>
      <c r="DD96" s="521"/>
      <c r="DE96" s="521"/>
      <c r="DF96" s="521"/>
      <c r="DG96" s="521"/>
      <c r="DH96" s="521"/>
      <c r="DI96" s="521"/>
      <c r="DJ96" s="521"/>
      <c r="DK96" s="521"/>
      <c r="DL96" s="521"/>
      <c r="DM96" s="521"/>
      <c r="DN96" s="521"/>
      <c r="DO96" s="521"/>
      <c r="DP96" s="521"/>
      <c r="DQ96" s="521"/>
      <c r="DR96" s="521"/>
      <c r="DS96" s="521"/>
      <c r="DT96" s="521"/>
      <c r="DU96" s="521"/>
      <c r="DV96" s="521"/>
      <c r="DW96" s="521"/>
      <c r="DX96" s="521"/>
      <c r="DY96" s="521"/>
      <c r="DZ96" s="521"/>
      <c r="EA96" s="521"/>
      <c r="EB96" s="521"/>
      <c r="EC96" s="521"/>
      <c r="ED96" s="521"/>
      <c r="EE96" s="521"/>
      <c r="EF96" s="521"/>
      <c r="EG96" s="521"/>
      <c r="EH96" s="521"/>
      <c r="EI96" s="521"/>
    </row>
    <row r="97" spans="3:139" ht="12" customHeight="1">
      <c r="C97" s="547"/>
      <c r="D97" s="546"/>
      <c r="E97" s="547"/>
      <c r="F97" s="547"/>
      <c r="G97" s="547"/>
      <c r="H97" s="547"/>
      <c r="I97" s="547"/>
      <c r="J97" s="547"/>
      <c r="K97" s="546"/>
      <c r="L97" s="547"/>
      <c r="M97" s="547"/>
      <c r="N97" s="547"/>
      <c r="O97" s="547"/>
      <c r="P97" s="547"/>
      <c r="Q97" s="547"/>
      <c r="R97" s="546"/>
      <c r="S97" s="547"/>
      <c r="T97" s="547"/>
      <c r="U97" s="547"/>
      <c r="V97" s="547"/>
      <c r="W97" s="547"/>
      <c r="X97" s="547"/>
      <c r="Y97" s="546"/>
      <c r="Z97" s="547"/>
      <c r="AA97" s="547"/>
      <c r="AB97" s="547"/>
      <c r="AC97" s="547"/>
      <c r="AD97" s="547"/>
      <c r="AE97" s="546"/>
      <c r="AF97" s="547"/>
      <c r="AG97" s="547"/>
      <c r="AH97" s="547"/>
      <c r="AI97" s="547"/>
      <c r="AJ97" s="547"/>
      <c r="AK97" s="547"/>
      <c r="AL97" s="546"/>
      <c r="AM97" s="547"/>
      <c r="AN97" s="547"/>
      <c r="AO97" s="547"/>
      <c r="AP97" s="547"/>
      <c r="AQ97" s="547"/>
      <c r="AR97" s="547"/>
      <c r="AS97" s="546"/>
      <c r="AT97" s="547"/>
      <c r="AU97" s="547"/>
      <c r="AV97" s="547"/>
      <c r="AW97" s="521"/>
      <c r="AX97" s="521"/>
      <c r="AY97" s="521"/>
      <c r="AZ97" s="492"/>
      <c r="BA97" s="521"/>
      <c r="BB97" s="521"/>
      <c r="BC97" s="521"/>
      <c r="BD97" s="521"/>
      <c r="BE97" s="521"/>
      <c r="BF97" s="521"/>
      <c r="BG97" s="492"/>
      <c r="BH97" s="521"/>
      <c r="BI97" s="521"/>
      <c r="BJ97" s="521"/>
      <c r="BK97" s="521"/>
      <c r="BL97" s="521"/>
      <c r="BM97" s="521"/>
      <c r="BN97" s="521"/>
      <c r="BO97" s="521"/>
      <c r="BP97" s="521"/>
      <c r="BQ97" s="521"/>
      <c r="BR97" s="521"/>
      <c r="BS97" s="521"/>
      <c r="BT97" s="521"/>
      <c r="BU97" s="521"/>
      <c r="BV97" s="521"/>
      <c r="BW97" s="521"/>
      <c r="BX97" s="521"/>
      <c r="BY97" s="521"/>
      <c r="BZ97" s="521"/>
      <c r="CA97" s="521"/>
      <c r="CB97" s="521"/>
      <c r="CC97" s="521"/>
      <c r="CD97" s="521"/>
      <c r="CE97" s="521"/>
      <c r="CF97" s="521"/>
      <c r="CG97" s="521"/>
      <c r="CH97" s="521"/>
      <c r="CI97" s="521"/>
      <c r="CJ97" s="521"/>
      <c r="CK97" s="521"/>
      <c r="CL97" s="521"/>
      <c r="CM97" s="521"/>
      <c r="CN97" s="521"/>
      <c r="CO97" s="521"/>
      <c r="CP97" s="521"/>
      <c r="CQ97" s="521"/>
      <c r="CR97" s="521"/>
      <c r="CS97" s="521"/>
      <c r="CT97" s="521"/>
      <c r="CU97" s="521"/>
      <c r="CV97" s="521"/>
      <c r="CW97" s="521"/>
      <c r="CX97" s="521"/>
      <c r="CY97" s="521"/>
      <c r="CZ97" s="521"/>
      <c r="DA97" s="521"/>
      <c r="DB97" s="521"/>
      <c r="DC97" s="521"/>
      <c r="DD97" s="521"/>
      <c r="DE97" s="521"/>
      <c r="DF97" s="521"/>
      <c r="DG97" s="521"/>
      <c r="DH97" s="521"/>
      <c r="DI97" s="521"/>
      <c r="DJ97" s="521"/>
      <c r="DK97" s="521"/>
      <c r="DL97" s="521"/>
      <c r="DM97" s="521"/>
      <c r="DN97" s="521"/>
      <c r="DO97" s="521"/>
      <c r="DP97" s="521"/>
      <c r="DQ97" s="521"/>
      <c r="DR97" s="521"/>
      <c r="DS97" s="521"/>
      <c r="DT97" s="521"/>
      <c r="DU97" s="521"/>
      <c r="DV97" s="521"/>
      <c r="DW97" s="521"/>
      <c r="DX97" s="521"/>
      <c r="DY97" s="521"/>
      <c r="DZ97" s="521"/>
      <c r="EA97" s="521"/>
      <c r="EB97" s="521"/>
      <c r="EC97" s="521"/>
      <c r="ED97" s="521"/>
      <c r="EE97" s="521"/>
      <c r="EF97" s="521"/>
      <c r="EG97" s="521"/>
      <c r="EH97" s="521"/>
      <c r="EI97" s="521"/>
    </row>
    <row r="98" spans="3:139" ht="12" customHeight="1">
      <c r="C98" s="547"/>
      <c r="D98" s="546"/>
      <c r="E98" s="547"/>
      <c r="F98" s="547"/>
      <c r="G98" s="547"/>
      <c r="H98" s="547"/>
      <c r="I98" s="547"/>
      <c r="J98" s="547"/>
      <c r="K98" s="546"/>
      <c r="L98" s="547"/>
      <c r="M98" s="547"/>
      <c r="N98" s="547"/>
      <c r="O98" s="547"/>
      <c r="P98" s="547"/>
      <c r="Q98" s="547"/>
      <c r="R98" s="546"/>
      <c r="S98" s="547"/>
      <c r="T98" s="547"/>
      <c r="U98" s="547"/>
      <c r="V98" s="547"/>
      <c r="W98" s="547"/>
      <c r="X98" s="547"/>
      <c r="Y98" s="546"/>
      <c r="Z98" s="547"/>
      <c r="AA98" s="547"/>
      <c r="AB98" s="547"/>
      <c r="AC98" s="547"/>
      <c r="AD98" s="547"/>
      <c r="AE98" s="546"/>
      <c r="AF98" s="547"/>
      <c r="AG98" s="547"/>
      <c r="AH98" s="547"/>
      <c r="AI98" s="547"/>
      <c r="AJ98" s="547"/>
      <c r="AK98" s="547"/>
      <c r="AL98" s="546"/>
      <c r="AM98" s="547"/>
      <c r="AN98" s="547"/>
      <c r="AO98" s="547"/>
      <c r="AP98" s="547"/>
      <c r="AQ98" s="547"/>
      <c r="AR98" s="547"/>
      <c r="AS98" s="546"/>
      <c r="AT98" s="547"/>
      <c r="AU98" s="547"/>
      <c r="AV98" s="547"/>
      <c r="AW98" s="521"/>
      <c r="AX98" s="521"/>
      <c r="AY98" s="521"/>
      <c r="AZ98" s="492"/>
      <c r="BA98" s="521"/>
      <c r="BB98" s="521"/>
      <c r="BC98" s="521"/>
      <c r="BD98" s="521"/>
      <c r="BE98" s="521"/>
      <c r="BF98" s="521"/>
      <c r="BG98" s="492"/>
      <c r="BH98" s="521"/>
      <c r="BI98" s="521"/>
      <c r="BJ98" s="521"/>
      <c r="BK98" s="521"/>
      <c r="BL98" s="521"/>
      <c r="BM98" s="521"/>
      <c r="BN98" s="521"/>
      <c r="BO98" s="521"/>
      <c r="BP98" s="521"/>
      <c r="BQ98" s="521"/>
      <c r="BR98" s="521"/>
      <c r="BS98" s="521"/>
      <c r="BT98" s="521"/>
      <c r="BU98" s="521"/>
      <c r="BV98" s="521"/>
      <c r="BW98" s="521"/>
      <c r="BX98" s="521"/>
      <c r="BY98" s="521"/>
      <c r="BZ98" s="521"/>
      <c r="CA98" s="521"/>
      <c r="CB98" s="521"/>
      <c r="CC98" s="521"/>
      <c r="CD98" s="521"/>
      <c r="CE98" s="521"/>
      <c r="CF98" s="521"/>
      <c r="CG98" s="521"/>
      <c r="CH98" s="521"/>
      <c r="CI98" s="521"/>
      <c r="CJ98" s="521"/>
      <c r="CK98" s="521"/>
      <c r="CL98" s="521"/>
      <c r="CM98" s="521"/>
      <c r="CN98" s="521"/>
      <c r="CO98" s="521"/>
      <c r="CP98" s="521"/>
      <c r="CQ98" s="521"/>
      <c r="CR98" s="521"/>
      <c r="CS98" s="521"/>
      <c r="CT98" s="521"/>
      <c r="CU98" s="521"/>
      <c r="CV98" s="521"/>
      <c r="CW98" s="521"/>
      <c r="CX98" s="521"/>
      <c r="CY98" s="521"/>
      <c r="CZ98" s="521"/>
      <c r="DA98" s="521"/>
      <c r="DB98" s="521"/>
      <c r="DC98" s="521"/>
      <c r="DD98" s="521"/>
      <c r="DE98" s="521"/>
      <c r="DF98" s="521"/>
      <c r="DG98" s="521"/>
      <c r="DH98" s="521"/>
      <c r="DI98" s="521"/>
      <c r="DJ98" s="521"/>
      <c r="DK98" s="521"/>
      <c r="DL98" s="521"/>
      <c r="DM98" s="521"/>
      <c r="DN98" s="521"/>
      <c r="DO98" s="521"/>
      <c r="DP98" s="521"/>
      <c r="DQ98" s="521"/>
      <c r="DR98" s="521"/>
      <c r="DS98" s="521"/>
      <c r="DT98" s="521"/>
      <c r="DU98" s="521"/>
      <c r="DV98" s="521"/>
      <c r="DW98" s="521"/>
      <c r="DX98" s="521"/>
      <c r="DY98" s="521"/>
      <c r="DZ98" s="521"/>
      <c r="EA98" s="521"/>
      <c r="EB98" s="521"/>
      <c r="EC98" s="521"/>
      <c r="ED98" s="521"/>
      <c r="EE98" s="521"/>
      <c r="EF98" s="521"/>
      <c r="EG98" s="521"/>
      <c r="EH98" s="521"/>
      <c r="EI98" s="521"/>
    </row>
    <row r="99" spans="3:139" ht="12" customHeight="1">
      <c r="C99" s="547"/>
      <c r="D99" s="546"/>
      <c r="E99" s="547"/>
      <c r="F99" s="547"/>
      <c r="G99" s="547"/>
      <c r="H99" s="547"/>
      <c r="I99" s="547"/>
      <c r="J99" s="547"/>
      <c r="K99" s="546"/>
      <c r="L99" s="547"/>
      <c r="M99" s="547"/>
      <c r="N99" s="547"/>
      <c r="O99" s="547"/>
      <c r="P99" s="547"/>
      <c r="Q99" s="547"/>
      <c r="R99" s="546"/>
      <c r="S99" s="547"/>
      <c r="T99" s="547"/>
      <c r="U99" s="547"/>
      <c r="V99" s="547"/>
      <c r="W99" s="547"/>
      <c r="X99" s="547"/>
      <c r="Y99" s="546"/>
      <c r="Z99" s="547"/>
      <c r="AA99" s="547"/>
      <c r="AB99" s="547"/>
      <c r="AC99" s="547"/>
      <c r="AD99" s="547"/>
      <c r="AE99" s="546"/>
      <c r="AF99" s="547"/>
      <c r="AG99" s="547"/>
      <c r="AH99" s="547"/>
      <c r="AI99" s="547"/>
      <c r="AJ99" s="547"/>
      <c r="AK99" s="547"/>
      <c r="AL99" s="546"/>
      <c r="AM99" s="547"/>
      <c r="AN99" s="547"/>
      <c r="AO99" s="547"/>
      <c r="AP99" s="547"/>
      <c r="AQ99" s="547"/>
      <c r="AR99" s="547"/>
      <c r="AS99" s="546"/>
      <c r="AT99" s="547"/>
      <c r="AU99" s="547"/>
      <c r="AV99" s="547"/>
      <c r="AW99" s="521"/>
      <c r="AX99" s="521"/>
      <c r="AY99" s="521"/>
      <c r="AZ99" s="492"/>
      <c r="BA99" s="521"/>
      <c r="BB99" s="521"/>
      <c r="BC99" s="521"/>
      <c r="BD99" s="521"/>
      <c r="BE99" s="521"/>
      <c r="BF99" s="521"/>
      <c r="BG99" s="492"/>
      <c r="BH99" s="521"/>
      <c r="BI99" s="521"/>
      <c r="BJ99" s="521"/>
      <c r="BK99" s="521"/>
      <c r="BL99" s="521"/>
      <c r="BM99" s="521"/>
      <c r="BN99" s="521"/>
      <c r="BO99" s="521"/>
      <c r="BP99" s="521"/>
      <c r="BQ99" s="521"/>
      <c r="BR99" s="521"/>
      <c r="BS99" s="521"/>
      <c r="BT99" s="521"/>
      <c r="BU99" s="521"/>
      <c r="BV99" s="521"/>
      <c r="BW99" s="521"/>
      <c r="BX99" s="521"/>
      <c r="BY99" s="521"/>
      <c r="BZ99" s="521"/>
      <c r="CA99" s="521"/>
      <c r="CB99" s="521"/>
      <c r="CC99" s="521"/>
      <c r="CD99" s="521"/>
      <c r="CE99" s="521"/>
      <c r="CF99" s="521"/>
      <c r="CG99" s="521"/>
      <c r="CH99" s="521"/>
      <c r="CI99" s="521"/>
      <c r="CJ99" s="521"/>
      <c r="CK99" s="521"/>
      <c r="CL99" s="521"/>
      <c r="CM99" s="521"/>
      <c r="CN99" s="521"/>
      <c r="CO99" s="521"/>
      <c r="CP99" s="521"/>
      <c r="CQ99" s="521"/>
      <c r="CR99" s="521"/>
      <c r="CS99" s="521"/>
      <c r="CT99" s="521"/>
      <c r="CU99" s="521"/>
      <c r="CV99" s="521"/>
      <c r="CW99" s="521"/>
      <c r="CX99" s="521"/>
      <c r="CY99" s="521"/>
      <c r="CZ99" s="521"/>
      <c r="DA99" s="521"/>
      <c r="DB99" s="521"/>
      <c r="DC99" s="521"/>
      <c r="DD99" s="521"/>
      <c r="DE99" s="521"/>
      <c r="DF99" s="521"/>
      <c r="DG99" s="521"/>
      <c r="DH99" s="521"/>
      <c r="DI99" s="521"/>
      <c r="DJ99" s="521"/>
      <c r="DK99" s="521"/>
      <c r="DL99" s="521"/>
      <c r="DM99" s="521"/>
      <c r="DN99" s="521"/>
      <c r="DO99" s="521"/>
      <c r="DP99" s="521"/>
      <c r="DQ99" s="521"/>
      <c r="DR99" s="521"/>
      <c r="DS99" s="521"/>
      <c r="DT99" s="521"/>
      <c r="DU99" s="521"/>
      <c r="DV99" s="521"/>
      <c r="DW99" s="521"/>
      <c r="DX99" s="521"/>
      <c r="DY99" s="521"/>
      <c r="DZ99" s="521"/>
      <c r="EA99" s="521"/>
      <c r="EB99" s="521"/>
      <c r="EC99" s="521"/>
      <c r="ED99" s="521"/>
      <c r="EE99" s="521"/>
      <c r="EF99" s="521"/>
      <c r="EG99" s="521"/>
      <c r="EH99" s="521"/>
      <c r="EI99" s="521"/>
    </row>
    <row r="100" spans="3:139" ht="12" customHeight="1">
      <c r="C100" s="547"/>
      <c r="D100" s="546"/>
      <c r="E100" s="547"/>
      <c r="F100" s="547"/>
      <c r="G100" s="547"/>
      <c r="H100" s="547"/>
      <c r="I100" s="547"/>
      <c r="J100" s="547"/>
      <c r="K100" s="546"/>
      <c r="L100" s="547"/>
      <c r="M100" s="547"/>
      <c r="N100" s="547"/>
      <c r="O100" s="547"/>
      <c r="P100" s="547"/>
      <c r="Q100" s="547"/>
      <c r="R100" s="546"/>
      <c r="S100" s="547"/>
      <c r="T100" s="547"/>
      <c r="U100" s="547"/>
      <c r="V100" s="547"/>
      <c r="W100" s="547"/>
      <c r="X100" s="547"/>
      <c r="Y100" s="546"/>
      <c r="Z100" s="547"/>
      <c r="AA100" s="547"/>
      <c r="AB100" s="547"/>
      <c r="AC100" s="547"/>
      <c r="AD100" s="547"/>
      <c r="AE100" s="546"/>
      <c r="AF100" s="547"/>
      <c r="AG100" s="547"/>
      <c r="AH100" s="547"/>
      <c r="AI100" s="547"/>
      <c r="AJ100" s="547"/>
      <c r="AK100" s="547"/>
      <c r="AL100" s="546"/>
      <c r="AM100" s="547"/>
      <c r="AN100" s="547"/>
      <c r="AO100" s="547"/>
      <c r="AP100" s="547"/>
      <c r="AQ100" s="547"/>
      <c r="AR100" s="547"/>
      <c r="AS100" s="546"/>
      <c r="AT100" s="547"/>
      <c r="AU100" s="547"/>
      <c r="AV100" s="547"/>
      <c r="AW100" s="521"/>
      <c r="AX100" s="521"/>
      <c r="AY100" s="521"/>
      <c r="AZ100" s="492"/>
      <c r="BA100" s="521"/>
      <c r="BB100" s="521"/>
      <c r="BC100" s="521"/>
      <c r="BD100" s="521"/>
      <c r="BE100" s="521"/>
      <c r="BF100" s="521"/>
      <c r="BG100" s="492"/>
      <c r="BH100" s="521"/>
      <c r="BI100" s="521"/>
      <c r="BJ100" s="521"/>
      <c r="BK100" s="521"/>
      <c r="BL100" s="521"/>
      <c r="BM100" s="521"/>
      <c r="BN100" s="521"/>
      <c r="BO100" s="521"/>
      <c r="BP100" s="521"/>
      <c r="BQ100" s="521"/>
      <c r="BR100" s="521"/>
      <c r="BS100" s="521"/>
      <c r="BT100" s="521"/>
      <c r="BU100" s="521"/>
      <c r="BV100" s="521"/>
      <c r="BW100" s="521"/>
      <c r="BX100" s="521"/>
      <c r="BY100" s="521"/>
      <c r="BZ100" s="521"/>
      <c r="CA100" s="521"/>
      <c r="CB100" s="521"/>
      <c r="CC100" s="521"/>
      <c r="CD100" s="521"/>
      <c r="CE100" s="521"/>
      <c r="CF100" s="521"/>
      <c r="CG100" s="521"/>
      <c r="CH100" s="521"/>
      <c r="CI100" s="521"/>
      <c r="CJ100" s="521"/>
      <c r="CK100" s="521"/>
      <c r="CL100" s="521"/>
      <c r="CM100" s="521"/>
      <c r="CN100" s="521"/>
      <c r="CO100" s="521"/>
      <c r="CP100" s="521"/>
      <c r="CQ100" s="521"/>
      <c r="CR100" s="521"/>
      <c r="CS100" s="521"/>
      <c r="CT100" s="521"/>
      <c r="CU100" s="521"/>
      <c r="CV100" s="521"/>
      <c r="CW100" s="521"/>
      <c r="CX100" s="521"/>
      <c r="CY100" s="521"/>
      <c r="CZ100" s="521"/>
      <c r="DA100" s="521"/>
      <c r="DB100" s="521"/>
      <c r="DC100" s="521"/>
      <c r="DD100" s="521"/>
      <c r="DE100" s="521"/>
      <c r="DF100" s="521"/>
      <c r="DG100" s="521"/>
      <c r="DH100" s="521"/>
      <c r="DI100" s="521"/>
      <c r="DJ100" s="521"/>
      <c r="DK100" s="521"/>
      <c r="DL100" s="521"/>
      <c r="DM100" s="521"/>
      <c r="DN100" s="521"/>
      <c r="DO100" s="521"/>
      <c r="DP100" s="521"/>
      <c r="DQ100" s="521"/>
      <c r="DR100" s="521"/>
      <c r="DS100" s="521"/>
      <c r="DT100" s="521"/>
      <c r="DU100" s="521"/>
      <c r="DV100" s="521"/>
      <c r="DW100" s="521"/>
      <c r="DX100" s="521"/>
      <c r="DY100" s="521"/>
      <c r="DZ100" s="521"/>
      <c r="EA100" s="521"/>
      <c r="EB100" s="521"/>
      <c r="EC100" s="521"/>
      <c r="ED100" s="521"/>
      <c r="EE100" s="521"/>
      <c r="EF100" s="521"/>
      <c r="EG100" s="521"/>
      <c r="EH100" s="521"/>
      <c r="EI100" s="521"/>
    </row>
    <row r="101" spans="3:139" ht="12" customHeight="1">
      <c r="C101" s="547"/>
      <c r="D101" s="546"/>
      <c r="E101" s="547"/>
      <c r="F101" s="547"/>
      <c r="G101" s="547"/>
      <c r="H101" s="547"/>
      <c r="I101" s="547"/>
      <c r="J101" s="547"/>
      <c r="K101" s="546"/>
      <c r="L101" s="547"/>
      <c r="M101" s="547"/>
      <c r="N101" s="547"/>
      <c r="O101" s="547"/>
      <c r="P101" s="547"/>
      <c r="Q101" s="547"/>
      <c r="R101" s="546"/>
      <c r="S101" s="547"/>
      <c r="T101" s="547"/>
      <c r="U101" s="547"/>
      <c r="V101" s="547"/>
      <c r="W101" s="547"/>
      <c r="X101" s="547"/>
      <c r="Y101" s="546"/>
      <c r="Z101" s="547"/>
      <c r="AA101" s="547"/>
      <c r="AB101" s="547"/>
      <c r="AC101" s="547"/>
      <c r="AD101" s="547"/>
      <c r="AE101" s="546"/>
      <c r="AF101" s="547"/>
      <c r="AG101" s="547"/>
      <c r="AH101" s="547"/>
      <c r="AI101" s="547"/>
      <c r="AJ101" s="547"/>
      <c r="AK101" s="547"/>
      <c r="AL101" s="546"/>
      <c r="AM101" s="547"/>
      <c r="AN101" s="547"/>
      <c r="AO101" s="547"/>
      <c r="AP101" s="547"/>
      <c r="AQ101" s="547"/>
      <c r="AR101" s="547"/>
      <c r="AS101" s="546"/>
      <c r="AT101" s="547"/>
      <c r="AU101" s="547"/>
      <c r="AV101" s="547"/>
      <c r="AW101" s="521"/>
      <c r="AX101" s="521"/>
      <c r="AY101" s="521"/>
      <c r="AZ101" s="492"/>
      <c r="BA101" s="521"/>
      <c r="BB101" s="521"/>
      <c r="BC101" s="521"/>
      <c r="BD101" s="521"/>
      <c r="BE101" s="521"/>
      <c r="BF101" s="521"/>
      <c r="BG101" s="492"/>
      <c r="BH101" s="521"/>
      <c r="BI101" s="521"/>
      <c r="BJ101" s="521"/>
      <c r="BK101" s="521"/>
      <c r="BL101" s="521"/>
      <c r="BM101" s="521"/>
      <c r="BN101" s="521"/>
      <c r="BO101" s="521"/>
      <c r="BP101" s="521"/>
      <c r="BQ101" s="521"/>
      <c r="BR101" s="521"/>
      <c r="BS101" s="521"/>
      <c r="BT101" s="521"/>
      <c r="BU101" s="521"/>
      <c r="BV101" s="521"/>
      <c r="BW101" s="521"/>
      <c r="BX101" s="521"/>
      <c r="BY101" s="521"/>
      <c r="BZ101" s="521"/>
      <c r="CA101" s="521"/>
      <c r="CB101" s="521"/>
      <c r="CC101" s="521"/>
      <c r="CD101" s="521"/>
      <c r="CE101" s="521"/>
      <c r="CF101" s="521"/>
      <c r="CG101" s="521"/>
      <c r="CH101" s="521"/>
      <c r="CI101" s="521"/>
      <c r="CJ101" s="521"/>
      <c r="CK101" s="521"/>
      <c r="CL101" s="521"/>
      <c r="CM101" s="521"/>
      <c r="CN101" s="521"/>
      <c r="CO101" s="521"/>
      <c r="CP101" s="521"/>
      <c r="CQ101" s="521"/>
      <c r="CR101" s="521"/>
      <c r="CS101" s="521"/>
      <c r="CT101" s="521"/>
      <c r="CU101" s="521"/>
      <c r="CV101" s="521"/>
      <c r="CW101" s="521"/>
      <c r="CX101" s="521"/>
      <c r="CY101" s="521"/>
      <c r="CZ101" s="521"/>
      <c r="DA101" s="521"/>
      <c r="DB101" s="521"/>
      <c r="DC101" s="521"/>
      <c r="DD101" s="521"/>
      <c r="DE101" s="521"/>
      <c r="DF101" s="521"/>
      <c r="DG101" s="521"/>
      <c r="DH101" s="521"/>
      <c r="DI101" s="521"/>
      <c r="DJ101" s="521"/>
      <c r="DK101" s="521"/>
      <c r="DL101" s="521"/>
      <c r="DM101" s="521"/>
      <c r="DN101" s="521"/>
      <c r="DO101" s="521"/>
      <c r="DP101" s="521"/>
      <c r="DQ101" s="521"/>
      <c r="DR101" s="521"/>
      <c r="DS101" s="521"/>
      <c r="DT101" s="521"/>
      <c r="DU101" s="521"/>
      <c r="DV101" s="521"/>
      <c r="DW101" s="521"/>
      <c r="DX101" s="521"/>
      <c r="DY101" s="521"/>
      <c r="DZ101" s="521"/>
      <c r="EA101" s="521"/>
      <c r="EB101" s="521"/>
      <c r="EC101" s="521"/>
      <c r="ED101" s="521"/>
      <c r="EE101" s="521"/>
      <c r="EF101" s="521"/>
      <c r="EG101" s="521"/>
      <c r="EH101" s="521"/>
      <c r="EI101" s="521"/>
    </row>
    <row r="102" spans="3:139" ht="12" customHeight="1">
      <c r="C102" s="547"/>
      <c r="D102" s="546"/>
      <c r="E102" s="547"/>
      <c r="F102" s="547"/>
      <c r="G102" s="547"/>
      <c r="H102" s="547"/>
      <c r="I102" s="547"/>
      <c r="J102" s="547"/>
      <c r="K102" s="546"/>
      <c r="L102" s="547"/>
      <c r="M102" s="547"/>
      <c r="N102" s="547"/>
      <c r="O102" s="547"/>
      <c r="P102" s="547"/>
      <c r="Q102" s="547"/>
      <c r="R102" s="546"/>
      <c r="S102" s="547"/>
      <c r="T102" s="547"/>
      <c r="U102" s="547"/>
      <c r="V102" s="547"/>
      <c r="W102" s="547"/>
      <c r="X102" s="547"/>
      <c r="Y102" s="546"/>
      <c r="Z102" s="547"/>
      <c r="AA102" s="547"/>
      <c r="AB102" s="547"/>
      <c r="AC102" s="547"/>
      <c r="AD102" s="547"/>
      <c r="AE102" s="546"/>
      <c r="AF102" s="547"/>
      <c r="AG102" s="547"/>
      <c r="AH102" s="547"/>
      <c r="AI102" s="547"/>
      <c r="AJ102" s="547"/>
      <c r="AK102" s="547"/>
      <c r="AL102" s="546"/>
      <c r="AM102" s="547"/>
      <c r="AN102" s="547"/>
      <c r="AO102" s="547"/>
      <c r="AP102" s="547"/>
      <c r="AQ102" s="547"/>
      <c r="AR102" s="547"/>
      <c r="AS102" s="546"/>
      <c r="AT102" s="547"/>
      <c r="AU102" s="547"/>
      <c r="AV102" s="547"/>
      <c r="AW102" s="521"/>
      <c r="AX102" s="521"/>
      <c r="AY102" s="521"/>
      <c r="AZ102" s="492"/>
      <c r="BA102" s="521"/>
      <c r="BB102" s="521"/>
      <c r="BC102" s="521"/>
      <c r="BD102" s="521"/>
      <c r="BE102" s="521"/>
      <c r="BF102" s="521"/>
      <c r="BG102" s="492"/>
      <c r="BH102" s="521"/>
      <c r="BI102" s="521"/>
      <c r="BJ102" s="521"/>
      <c r="BK102" s="521"/>
      <c r="BL102" s="521"/>
      <c r="BM102" s="521"/>
      <c r="BN102" s="521"/>
      <c r="BO102" s="521"/>
      <c r="BP102" s="521"/>
      <c r="BQ102" s="521"/>
      <c r="BR102" s="521"/>
      <c r="BS102" s="521"/>
      <c r="BT102" s="521"/>
      <c r="BU102" s="521"/>
      <c r="BV102" s="521"/>
      <c r="BW102" s="521"/>
      <c r="BX102" s="521"/>
      <c r="BY102" s="521"/>
      <c r="BZ102" s="521"/>
      <c r="CA102" s="521"/>
      <c r="CB102" s="521"/>
      <c r="CC102" s="521"/>
      <c r="CD102" s="521"/>
      <c r="CE102" s="521"/>
      <c r="CF102" s="521"/>
      <c r="CG102" s="521"/>
      <c r="CH102" s="521"/>
      <c r="CI102" s="521"/>
      <c r="CJ102" s="521"/>
      <c r="CK102" s="521"/>
      <c r="CL102" s="521"/>
      <c r="CM102" s="521"/>
      <c r="CN102" s="521"/>
      <c r="CO102" s="521"/>
      <c r="CP102" s="521"/>
      <c r="CQ102" s="521"/>
      <c r="CR102" s="521"/>
      <c r="CS102" s="521"/>
      <c r="CT102" s="521"/>
      <c r="CU102" s="521"/>
      <c r="CV102" s="521"/>
      <c r="CW102" s="521"/>
      <c r="CX102" s="521"/>
      <c r="CY102" s="521"/>
      <c r="CZ102" s="521"/>
      <c r="DA102" s="521"/>
      <c r="DB102" s="521"/>
      <c r="DC102" s="521"/>
      <c r="DD102" s="521"/>
      <c r="DE102" s="521"/>
      <c r="DF102" s="521"/>
      <c r="DG102" s="521"/>
      <c r="DH102" s="521"/>
      <c r="DI102" s="521"/>
      <c r="DJ102" s="521"/>
      <c r="DK102" s="521"/>
      <c r="DL102" s="521"/>
      <c r="DM102" s="521"/>
      <c r="DN102" s="521"/>
      <c r="DO102" s="521"/>
      <c r="DP102" s="521"/>
      <c r="DQ102" s="521"/>
      <c r="DR102" s="521"/>
      <c r="DS102" s="521"/>
      <c r="DT102" s="521"/>
      <c r="DU102" s="521"/>
      <c r="DV102" s="521"/>
      <c r="DW102" s="521"/>
      <c r="DX102" s="521"/>
      <c r="DY102" s="521"/>
      <c r="DZ102" s="521"/>
      <c r="EA102" s="521"/>
      <c r="EB102" s="521"/>
      <c r="EC102" s="521"/>
      <c r="ED102" s="521"/>
      <c r="EE102" s="521"/>
      <c r="EF102" s="521"/>
      <c r="EG102" s="521"/>
      <c r="EH102" s="521"/>
      <c r="EI102" s="521"/>
    </row>
    <row r="103" spans="3:139" ht="12" customHeight="1">
      <c r="C103" s="547"/>
      <c r="D103" s="546"/>
      <c r="E103" s="547"/>
      <c r="F103" s="547"/>
      <c r="G103" s="547"/>
      <c r="H103" s="547"/>
      <c r="I103" s="547"/>
      <c r="J103" s="547"/>
      <c r="K103" s="546"/>
      <c r="L103" s="547"/>
      <c r="M103" s="547"/>
      <c r="N103" s="547"/>
      <c r="O103" s="547"/>
      <c r="P103" s="547"/>
      <c r="Q103" s="547"/>
      <c r="R103" s="546"/>
      <c r="S103" s="547"/>
      <c r="T103" s="547"/>
      <c r="U103" s="547"/>
      <c r="V103" s="547"/>
      <c r="W103" s="547"/>
      <c r="X103" s="547"/>
      <c r="Y103" s="546"/>
      <c r="Z103" s="547"/>
      <c r="AA103" s="547"/>
      <c r="AB103" s="547"/>
      <c r="AC103" s="547"/>
      <c r="AD103" s="547"/>
      <c r="AE103" s="546"/>
      <c r="AF103" s="547"/>
      <c r="AG103" s="547"/>
      <c r="AH103" s="547"/>
      <c r="AI103" s="547"/>
      <c r="AJ103" s="547"/>
      <c r="AK103" s="547"/>
      <c r="AL103" s="546"/>
      <c r="AM103" s="547"/>
      <c r="AN103" s="547"/>
      <c r="AO103" s="547"/>
      <c r="AP103" s="547"/>
      <c r="AQ103" s="547"/>
      <c r="AR103" s="547"/>
      <c r="AS103" s="546"/>
      <c r="AT103" s="547"/>
      <c r="AU103" s="547"/>
      <c r="AV103" s="547"/>
      <c r="AW103" s="521"/>
      <c r="AX103" s="521"/>
      <c r="AY103" s="521"/>
      <c r="AZ103" s="492"/>
      <c r="BA103" s="521"/>
      <c r="BB103" s="521"/>
      <c r="BC103" s="521"/>
      <c r="BD103" s="521"/>
      <c r="BE103" s="521"/>
      <c r="BF103" s="521"/>
      <c r="BG103" s="492"/>
      <c r="BH103" s="521"/>
      <c r="BI103" s="521"/>
      <c r="BJ103" s="521"/>
      <c r="BK103" s="521"/>
      <c r="BL103" s="521"/>
      <c r="BM103" s="521"/>
      <c r="BN103" s="521"/>
      <c r="BO103" s="521"/>
      <c r="BP103" s="521"/>
      <c r="BQ103" s="521"/>
      <c r="BR103" s="521"/>
      <c r="BS103" s="521"/>
      <c r="BT103" s="521"/>
      <c r="BU103" s="521"/>
      <c r="BV103" s="521"/>
      <c r="BW103" s="521"/>
      <c r="BX103" s="521"/>
      <c r="BY103" s="521"/>
      <c r="BZ103" s="521"/>
      <c r="CA103" s="521"/>
      <c r="CB103" s="521"/>
      <c r="CC103" s="521"/>
      <c r="CD103" s="521"/>
      <c r="CE103" s="521"/>
      <c r="CF103" s="521"/>
      <c r="CG103" s="521"/>
      <c r="CH103" s="521"/>
      <c r="CI103" s="521"/>
      <c r="CJ103" s="521"/>
      <c r="CK103" s="521"/>
      <c r="CL103" s="521"/>
      <c r="CM103" s="521"/>
      <c r="CN103" s="521"/>
      <c r="CO103" s="521"/>
      <c r="CP103" s="521"/>
      <c r="CQ103" s="521"/>
      <c r="CR103" s="521"/>
      <c r="CS103" s="521"/>
      <c r="CT103" s="521"/>
      <c r="CU103" s="521"/>
      <c r="CV103" s="521"/>
      <c r="CW103" s="521"/>
      <c r="CX103" s="521"/>
      <c r="CY103" s="521"/>
      <c r="CZ103" s="521"/>
      <c r="DA103" s="521"/>
      <c r="DB103" s="521"/>
      <c r="DC103" s="521"/>
      <c r="DD103" s="521"/>
      <c r="DE103" s="521"/>
      <c r="DF103" s="521"/>
      <c r="DG103" s="521"/>
      <c r="DH103" s="521"/>
      <c r="DI103" s="521"/>
      <c r="DJ103" s="521"/>
      <c r="DK103" s="521"/>
      <c r="DL103" s="521"/>
      <c r="DM103" s="521"/>
      <c r="DN103" s="521"/>
      <c r="DO103" s="521"/>
      <c r="DP103" s="521"/>
      <c r="DQ103" s="521"/>
      <c r="DR103" s="521"/>
      <c r="DS103" s="521"/>
      <c r="DT103" s="521"/>
      <c r="DU103" s="521"/>
      <c r="DV103" s="521"/>
      <c r="DW103" s="521"/>
      <c r="DX103" s="521"/>
      <c r="DY103" s="521"/>
      <c r="DZ103" s="521"/>
      <c r="EA103" s="521"/>
      <c r="EB103" s="521"/>
      <c r="EC103" s="521"/>
      <c r="ED103" s="521"/>
      <c r="EE103" s="521"/>
      <c r="EF103" s="521"/>
      <c r="EG103" s="521"/>
      <c r="EH103" s="521"/>
      <c r="EI103" s="521"/>
    </row>
    <row r="104" spans="3:139" ht="12" customHeight="1">
      <c r="C104" s="547"/>
      <c r="D104" s="546"/>
      <c r="E104" s="547"/>
      <c r="F104" s="547"/>
      <c r="G104" s="547"/>
      <c r="H104" s="547"/>
      <c r="I104" s="547"/>
      <c r="J104" s="547"/>
      <c r="K104" s="546"/>
      <c r="L104" s="547"/>
      <c r="M104" s="547"/>
      <c r="N104" s="547"/>
      <c r="O104" s="547"/>
      <c r="P104" s="547"/>
      <c r="Q104" s="547"/>
      <c r="R104" s="546"/>
      <c r="S104" s="547"/>
      <c r="T104" s="547"/>
      <c r="U104" s="547"/>
      <c r="V104" s="547"/>
      <c r="W104" s="547"/>
      <c r="X104" s="547"/>
      <c r="Y104" s="546"/>
      <c r="Z104" s="547"/>
      <c r="AA104" s="547"/>
      <c r="AB104" s="547"/>
      <c r="AC104" s="547"/>
      <c r="AD104" s="547"/>
      <c r="AE104" s="546"/>
      <c r="AF104" s="547"/>
      <c r="AG104" s="547"/>
      <c r="AH104" s="547"/>
      <c r="AI104" s="547"/>
      <c r="AJ104" s="547"/>
      <c r="AK104" s="547"/>
      <c r="AL104" s="546"/>
      <c r="AM104" s="547"/>
      <c r="AN104" s="547"/>
      <c r="AO104" s="547"/>
      <c r="AP104" s="547"/>
      <c r="AQ104" s="547"/>
      <c r="AR104" s="547"/>
      <c r="AS104" s="546"/>
      <c r="AT104" s="547"/>
      <c r="AU104" s="547"/>
      <c r="AV104" s="547"/>
      <c r="AW104" s="521"/>
      <c r="AX104" s="521"/>
      <c r="AY104" s="521"/>
      <c r="AZ104" s="492"/>
      <c r="BA104" s="521"/>
      <c r="BB104" s="521"/>
      <c r="BC104" s="521"/>
      <c r="BD104" s="521"/>
      <c r="BE104" s="521"/>
      <c r="BF104" s="521"/>
      <c r="BG104" s="492"/>
      <c r="BH104" s="521"/>
      <c r="BI104" s="521"/>
      <c r="BJ104" s="521"/>
      <c r="BK104" s="521"/>
      <c r="BL104" s="521"/>
      <c r="BM104" s="521"/>
      <c r="BN104" s="521"/>
      <c r="BO104" s="521"/>
      <c r="BP104" s="521"/>
      <c r="BQ104" s="521"/>
      <c r="BR104" s="521"/>
      <c r="BS104" s="521"/>
      <c r="BT104" s="521"/>
      <c r="BU104" s="521"/>
      <c r="BV104" s="521"/>
      <c r="BW104" s="521"/>
      <c r="BX104" s="521"/>
      <c r="BY104" s="521"/>
      <c r="BZ104" s="521"/>
      <c r="CA104" s="521"/>
      <c r="CB104" s="521"/>
      <c r="CC104" s="521"/>
      <c r="CD104" s="521"/>
      <c r="CE104" s="521"/>
      <c r="CF104" s="521"/>
      <c r="CG104" s="521"/>
      <c r="CH104" s="521"/>
      <c r="CI104" s="521"/>
      <c r="CJ104" s="521"/>
      <c r="CK104" s="521"/>
      <c r="CL104" s="521"/>
      <c r="CM104" s="521"/>
      <c r="CN104" s="521"/>
      <c r="CO104" s="521"/>
      <c r="CP104" s="521"/>
      <c r="CQ104" s="521"/>
      <c r="CR104" s="521"/>
      <c r="CS104" s="521"/>
      <c r="CT104" s="521"/>
      <c r="CU104" s="521"/>
      <c r="CV104" s="521"/>
      <c r="CW104" s="521"/>
      <c r="CX104" s="521"/>
      <c r="CY104" s="521"/>
      <c r="CZ104" s="521"/>
      <c r="DA104" s="521"/>
      <c r="DB104" s="521"/>
      <c r="DC104" s="521"/>
      <c r="DD104" s="521"/>
      <c r="DE104" s="521"/>
      <c r="DF104" s="521"/>
      <c r="DG104" s="521"/>
      <c r="DH104" s="521"/>
      <c r="DI104" s="521"/>
      <c r="DJ104" s="521"/>
      <c r="DK104" s="521"/>
      <c r="DL104" s="521"/>
      <c r="DM104" s="521"/>
      <c r="DN104" s="521"/>
      <c r="DO104" s="521"/>
      <c r="DP104" s="521"/>
      <c r="DQ104" s="521"/>
      <c r="DR104" s="521"/>
      <c r="DS104" s="521"/>
      <c r="DT104" s="521"/>
      <c r="DU104" s="521"/>
      <c r="DV104" s="521"/>
      <c r="DW104" s="521"/>
      <c r="DX104" s="521"/>
      <c r="DY104" s="521"/>
      <c r="DZ104" s="521"/>
      <c r="EA104" s="521"/>
      <c r="EB104" s="521"/>
      <c r="EC104" s="521"/>
      <c r="ED104" s="521"/>
      <c r="EE104" s="521"/>
      <c r="EF104" s="521"/>
      <c r="EG104" s="521"/>
      <c r="EH104" s="521"/>
      <c r="EI104" s="521"/>
    </row>
    <row r="105" spans="3:139" ht="12" customHeight="1">
      <c r="C105" s="547"/>
      <c r="D105" s="546"/>
      <c r="E105" s="547"/>
      <c r="F105" s="547"/>
      <c r="G105" s="547"/>
      <c r="H105" s="547"/>
      <c r="I105" s="547"/>
      <c r="J105" s="547"/>
      <c r="K105" s="546"/>
      <c r="L105" s="547"/>
      <c r="M105" s="547"/>
      <c r="N105" s="547"/>
      <c r="O105" s="547"/>
      <c r="P105" s="547"/>
      <c r="Q105" s="547"/>
      <c r="R105" s="546"/>
      <c r="S105" s="547"/>
      <c r="T105" s="547"/>
      <c r="U105" s="547"/>
      <c r="V105" s="547"/>
      <c r="W105" s="547"/>
      <c r="X105" s="547"/>
      <c r="Y105" s="546"/>
      <c r="Z105" s="547"/>
      <c r="AA105" s="547"/>
      <c r="AB105" s="547"/>
      <c r="AC105" s="547"/>
      <c r="AD105" s="547"/>
      <c r="AE105" s="546"/>
      <c r="AF105" s="547"/>
      <c r="AG105" s="547"/>
      <c r="AH105" s="547"/>
      <c r="AI105" s="547"/>
      <c r="AJ105" s="547"/>
      <c r="AK105" s="547"/>
      <c r="AL105" s="546"/>
      <c r="AM105" s="547"/>
      <c r="AN105" s="547"/>
      <c r="AO105" s="547"/>
      <c r="AP105" s="547"/>
      <c r="AQ105" s="547"/>
      <c r="AR105" s="547"/>
      <c r="AS105" s="546"/>
      <c r="AT105" s="547"/>
      <c r="AU105" s="547"/>
      <c r="AV105" s="547"/>
      <c r="AW105" s="521"/>
      <c r="AX105" s="521"/>
      <c r="AY105" s="521"/>
      <c r="AZ105" s="492"/>
      <c r="BA105" s="521"/>
      <c r="BB105" s="521"/>
      <c r="BC105" s="521"/>
      <c r="BD105" s="521"/>
      <c r="BE105" s="521"/>
      <c r="BF105" s="521"/>
      <c r="BG105" s="492"/>
      <c r="BH105" s="521"/>
      <c r="BI105" s="521"/>
      <c r="BJ105" s="521"/>
      <c r="BK105" s="521"/>
      <c r="BL105" s="521"/>
      <c r="BM105" s="521"/>
      <c r="BN105" s="521"/>
      <c r="BO105" s="521"/>
      <c r="BP105" s="521"/>
      <c r="BQ105" s="521"/>
      <c r="BR105" s="521"/>
      <c r="BS105" s="521"/>
      <c r="BT105" s="521"/>
      <c r="BU105" s="521"/>
      <c r="BV105" s="521"/>
      <c r="BW105" s="521"/>
      <c r="BX105" s="521"/>
      <c r="BY105" s="521"/>
      <c r="BZ105" s="521"/>
      <c r="CA105" s="521"/>
      <c r="CB105" s="521"/>
      <c r="CC105" s="521"/>
      <c r="CD105" s="521"/>
      <c r="CE105" s="521"/>
      <c r="CF105" s="521"/>
      <c r="CG105" s="521"/>
      <c r="CH105" s="521"/>
      <c r="CI105" s="521"/>
      <c r="CJ105" s="521"/>
      <c r="CK105" s="521"/>
      <c r="CL105" s="521"/>
      <c r="CM105" s="521"/>
      <c r="CN105" s="521"/>
      <c r="CO105" s="521"/>
      <c r="CP105" s="521"/>
      <c r="CQ105" s="521"/>
      <c r="CR105" s="521"/>
      <c r="CS105" s="521"/>
      <c r="CT105" s="521"/>
      <c r="CU105" s="521"/>
      <c r="CV105" s="521"/>
      <c r="CW105" s="521"/>
      <c r="CX105" s="521"/>
      <c r="CY105" s="521"/>
      <c r="CZ105" s="521"/>
      <c r="DA105" s="521"/>
      <c r="DB105" s="521"/>
      <c r="DC105" s="521"/>
      <c r="DD105" s="521"/>
      <c r="DE105" s="521"/>
      <c r="DF105" s="521"/>
      <c r="DG105" s="521"/>
      <c r="DH105" s="521"/>
      <c r="DI105" s="521"/>
      <c r="DJ105" s="521"/>
      <c r="DK105" s="521"/>
      <c r="DL105" s="521"/>
      <c r="DM105" s="521"/>
      <c r="DN105" s="521"/>
      <c r="DO105" s="521"/>
      <c r="DP105" s="521"/>
      <c r="DQ105" s="521"/>
      <c r="DR105" s="521"/>
      <c r="DS105" s="521"/>
      <c r="DT105" s="521"/>
      <c r="DU105" s="521"/>
      <c r="DV105" s="521"/>
      <c r="DW105" s="521"/>
      <c r="DX105" s="521"/>
      <c r="DY105" s="521"/>
      <c r="DZ105" s="521"/>
      <c r="EA105" s="521"/>
      <c r="EB105" s="521"/>
      <c r="EC105" s="521"/>
      <c r="ED105" s="521"/>
      <c r="EE105" s="521"/>
      <c r="EF105" s="521"/>
      <c r="EG105" s="521"/>
      <c r="EH105" s="521"/>
      <c r="EI105" s="521"/>
    </row>
    <row r="106" spans="3:139" ht="12" customHeight="1">
      <c r="C106" s="547"/>
      <c r="D106" s="546"/>
      <c r="E106" s="547"/>
      <c r="F106" s="547"/>
      <c r="G106" s="547"/>
      <c r="H106" s="547"/>
      <c r="I106" s="547"/>
      <c r="J106" s="547"/>
      <c r="K106" s="546"/>
      <c r="L106" s="547"/>
      <c r="M106" s="547"/>
      <c r="N106" s="547"/>
      <c r="O106" s="547"/>
      <c r="P106" s="547"/>
      <c r="Q106" s="547"/>
      <c r="R106" s="546"/>
      <c r="S106" s="547"/>
      <c r="T106" s="547"/>
      <c r="U106" s="547"/>
      <c r="V106" s="547"/>
      <c r="W106" s="547"/>
      <c r="X106" s="547"/>
      <c r="Y106" s="546"/>
      <c r="Z106" s="547"/>
      <c r="AA106" s="547"/>
      <c r="AB106" s="547"/>
      <c r="AC106" s="547"/>
      <c r="AD106" s="547"/>
      <c r="AE106" s="546"/>
      <c r="AF106" s="547"/>
      <c r="AG106" s="547"/>
      <c r="AH106" s="547"/>
      <c r="AI106" s="547"/>
      <c r="AJ106" s="547"/>
      <c r="AK106" s="547"/>
      <c r="AL106" s="546"/>
      <c r="AM106" s="547"/>
      <c r="AN106" s="547"/>
      <c r="AO106" s="547"/>
      <c r="AP106" s="547"/>
      <c r="AQ106" s="547"/>
      <c r="AR106" s="547"/>
      <c r="AS106" s="546"/>
      <c r="AT106" s="547"/>
      <c r="AU106" s="547"/>
      <c r="AV106" s="547"/>
      <c r="AW106" s="521"/>
      <c r="AX106" s="521"/>
      <c r="AY106" s="521"/>
      <c r="AZ106" s="492"/>
      <c r="BA106" s="521"/>
      <c r="BB106" s="521"/>
      <c r="BC106" s="521"/>
      <c r="BD106" s="521"/>
      <c r="BE106" s="521"/>
      <c r="BF106" s="521"/>
      <c r="BG106" s="492"/>
      <c r="BH106" s="521"/>
      <c r="BI106" s="521"/>
      <c r="BJ106" s="521"/>
      <c r="BK106" s="521"/>
      <c r="BL106" s="521"/>
      <c r="BM106" s="521"/>
      <c r="BN106" s="521"/>
      <c r="BO106" s="521"/>
      <c r="BP106" s="521"/>
      <c r="BQ106" s="521"/>
      <c r="BR106" s="521"/>
      <c r="BS106" s="521"/>
      <c r="BT106" s="521"/>
      <c r="BU106" s="521"/>
      <c r="BV106" s="521"/>
      <c r="BW106" s="521"/>
      <c r="BX106" s="521"/>
      <c r="BY106" s="521"/>
      <c r="BZ106" s="521"/>
      <c r="CA106" s="521"/>
      <c r="CB106" s="521"/>
      <c r="CC106" s="521"/>
      <c r="CD106" s="521"/>
      <c r="CE106" s="521"/>
      <c r="CF106" s="521"/>
      <c r="CG106" s="521"/>
      <c r="CH106" s="521"/>
      <c r="CI106" s="521"/>
      <c r="CJ106" s="521"/>
      <c r="CK106" s="521"/>
      <c r="CL106" s="521"/>
      <c r="CM106" s="521"/>
      <c r="CN106" s="521"/>
      <c r="CO106" s="521"/>
      <c r="CP106" s="521"/>
      <c r="CQ106" s="521"/>
      <c r="CR106" s="521"/>
      <c r="CS106" s="521"/>
      <c r="CT106" s="521"/>
      <c r="CU106" s="521"/>
      <c r="CV106" s="521"/>
      <c r="CW106" s="521"/>
      <c r="CX106" s="521"/>
      <c r="CY106" s="521"/>
      <c r="CZ106" s="521"/>
      <c r="DA106" s="521"/>
      <c r="DB106" s="521"/>
      <c r="DC106" s="521"/>
      <c r="DD106" s="521"/>
      <c r="DE106" s="521"/>
      <c r="DF106" s="521"/>
      <c r="DG106" s="521"/>
      <c r="DH106" s="521"/>
      <c r="DI106" s="521"/>
      <c r="DJ106" s="521"/>
      <c r="DK106" s="521"/>
      <c r="DL106" s="521"/>
      <c r="DM106" s="521"/>
      <c r="DN106" s="521"/>
      <c r="DO106" s="521"/>
      <c r="DP106" s="521"/>
      <c r="DQ106" s="521"/>
      <c r="DR106" s="521"/>
      <c r="DS106" s="521"/>
      <c r="DT106" s="521"/>
      <c r="DU106" s="521"/>
      <c r="DV106" s="521"/>
      <c r="DW106" s="521"/>
      <c r="DX106" s="521"/>
      <c r="DY106" s="521"/>
      <c r="DZ106" s="521"/>
      <c r="EA106" s="521"/>
      <c r="EB106" s="521"/>
      <c r="EC106" s="521"/>
      <c r="ED106" s="521"/>
      <c r="EE106" s="521"/>
      <c r="EF106" s="521"/>
      <c r="EG106" s="521"/>
      <c r="EH106" s="521"/>
      <c r="EI106" s="521"/>
    </row>
    <row r="107" spans="3:139" ht="12" customHeight="1">
      <c r="C107" s="547"/>
      <c r="D107" s="546"/>
      <c r="E107" s="547"/>
      <c r="F107" s="547"/>
      <c r="G107" s="547"/>
      <c r="H107" s="547"/>
      <c r="I107" s="547"/>
      <c r="J107" s="547"/>
      <c r="K107" s="546"/>
      <c r="L107" s="547"/>
      <c r="M107" s="547"/>
      <c r="N107" s="547"/>
      <c r="O107" s="547"/>
      <c r="P107" s="547"/>
      <c r="Q107" s="547"/>
      <c r="R107" s="546"/>
      <c r="S107" s="547"/>
      <c r="T107" s="547"/>
      <c r="U107" s="547"/>
      <c r="V107" s="547"/>
      <c r="W107" s="547"/>
      <c r="X107" s="547"/>
      <c r="Y107" s="546"/>
      <c r="Z107" s="547"/>
      <c r="AA107" s="547"/>
      <c r="AB107" s="547"/>
      <c r="AC107" s="547"/>
      <c r="AD107" s="547"/>
      <c r="AE107" s="546"/>
      <c r="AF107" s="547"/>
      <c r="AG107" s="547"/>
      <c r="AH107" s="547"/>
      <c r="AI107" s="547"/>
      <c r="AJ107" s="547"/>
      <c r="AK107" s="547"/>
      <c r="AL107" s="546"/>
      <c r="AM107" s="547"/>
      <c r="AN107" s="547"/>
      <c r="AO107" s="547"/>
      <c r="AP107" s="547"/>
      <c r="AQ107" s="547"/>
      <c r="AR107" s="547"/>
      <c r="AS107" s="546"/>
      <c r="AT107" s="547"/>
      <c r="AU107" s="547"/>
      <c r="AV107" s="547"/>
      <c r="AW107" s="521"/>
      <c r="AX107" s="521"/>
      <c r="AY107" s="521"/>
      <c r="AZ107" s="492"/>
      <c r="BA107" s="521"/>
      <c r="BB107" s="521"/>
      <c r="BC107" s="521"/>
      <c r="BD107" s="521"/>
      <c r="BE107" s="521"/>
      <c r="BF107" s="521"/>
      <c r="BG107" s="492"/>
      <c r="BH107" s="521"/>
      <c r="BI107" s="521"/>
      <c r="BJ107" s="521"/>
      <c r="BK107" s="521"/>
      <c r="BL107" s="521"/>
      <c r="BM107" s="521"/>
      <c r="BN107" s="521"/>
      <c r="BO107" s="521"/>
      <c r="BP107" s="521"/>
      <c r="BQ107" s="521"/>
      <c r="BR107" s="521"/>
      <c r="BS107" s="521"/>
      <c r="BT107" s="521"/>
      <c r="BU107" s="521"/>
      <c r="BV107" s="521"/>
      <c r="BW107" s="521"/>
      <c r="BX107" s="521"/>
      <c r="BY107" s="521"/>
      <c r="BZ107" s="521"/>
      <c r="CA107" s="521"/>
      <c r="CB107" s="521"/>
      <c r="CC107" s="521"/>
      <c r="CD107" s="521"/>
      <c r="CE107" s="521"/>
      <c r="CF107" s="521"/>
      <c r="CG107" s="521"/>
      <c r="CH107" s="521"/>
      <c r="CI107" s="521"/>
      <c r="CJ107" s="521"/>
      <c r="CK107" s="521"/>
      <c r="CL107" s="521"/>
      <c r="CM107" s="521"/>
      <c r="CN107" s="521"/>
      <c r="CO107" s="521"/>
      <c r="CP107" s="521"/>
      <c r="CQ107" s="521"/>
      <c r="CR107" s="521"/>
      <c r="CS107" s="521"/>
      <c r="CT107" s="521"/>
      <c r="CU107" s="521"/>
      <c r="CV107" s="521"/>
      <c r="CW107" s="521"/>
      <c r="CX107" s="521"/>
      <c r="CY107" s="521"/>
      <c r="CZ107" s="521"/>
      <c r="DA107" s="521"/>
      <c r="DB107" s="521"/>
      <c r="DC107" s="521"/>
      <c r="DD107" s="521"/>
      <c r="DE107" s="521"/>
      <c r="DF107" s="521"/>
      <c r="DG107" s="521"/>
      <c r="DH107" s="521"/>
      <c r="DI107" s="521"/>
      <c r="DJ107" s="521"/>
      <c r="DK107" s="521"/>
      <c r="DL107" s="521"/>
      <c r="DM107" s="521"/>
      <c r="DN107" s="521"/>
      <c r="DO107" s="521"/>
      <c r="DP107" s="521"/>
      <c r="DQ107" s="521"/>
      <c r="DR107" s="521"/>
      <c r="DS107" s="521"/>
      <c r="DT107" s="521"/>
      <c r="DU107" s="521"/>
      <c r="DV107" s="521"/>
      <c r="DW107" s="521"/>
      <c r="DX107" s="521"/>
      <c r="DY107" s="521"/>
      <c r="DZ107" s="521"/>
      <c r="EA107" s="521"/>
      <c r="EB107" s="521"/>
      <c r="EC107" s="521"/>
      <c r="ED107" s="521"/>
      <c r="EE107" s="521"/>
      <c r="EF107" s="521"/>
      <c r="EG107" s="521"/>
      <c r="EH107" s="521"/>
      <c r="EI107" s="521"/>
    </row>
    <row r="108" spans="3:139" ht="12" customHeight="1">
      <c r="C108" s="547"/>
      <c r="D108" s="546"/>
      <c r="E108" s="547"/>
      <c r="F108" s="547"/>
      <c r="G108" s="547"/>
      <c r="H108" s="547"/>
      <c r="I108" s="547"/>
      <c r="J108" s="547"/>
      <c r="K108" s="546"/>
      <c r="L108" s="547"/>
      <c r="M108" s="547"/>
      <c r="N108" s="547"/>
      <c r="O108" s="547"/>
      <c r="P108" s="547"/>
      <c r="Q108" s="547"/>
      <c r="R108" s="546"/>
      <c r="S108" s="547"/>
      <c r="T108" s="547"/>
      <c r="U108" s="547"/>
      <c r="V108" s="547"/>
      <c r="W108" s="547"/>
      <c r="X108" s="547"/>
      <c r="Y108" s="546"/>
      <c r="Z108" s="547"/>
      <c r="AA108" s="547"/>
      <c r="AB108" s="547"/>
      <c r="AC108" s="547"/>
      <c r="AD108" s="547"/>
      <c r="AE108" s="546"/>
      <c r="AF108" s="547"/>
      <c r="AG108" s="547"/>
      <c r="AH108" s="547"/>
      <c r="AI108" s="547"/>
      <c r="AJ108" s="547"/>
      <c r="AK108" s="547"/>
      <c r="AL108" s="546"/>
      <c r="AM108" s="547"/>
      <c r="AN108" s="547"/>
      <c r="AO108" s="547"/>
      <c r="AP108" s="547"/>
      <c r="AQ108" s="547"/>
      <c r="AR108" s="547"/>
      <c r="AS108" s="546"/>
      <c r="AT108" s="547"/>
      <c r="AU108" s="547"/>
      <c r="AV108" s="547"/>
      <c r="AW108" s="521"/>
      <c r="AX108" s="521"/>
      <c r="AY108" s="521"/>
      <c r="AZ108" s="492"/>
      <c r="BA108" s="521"/>
      <c r="BB108" s="521"/>
      <c r="BC108" s="521"/>
      <c r="BD108" s="521"/>
      <c r="BE108" s="521"/>
      <c r="BF108" s="521"/>
      <c r="BG108" s="492"/>
      <c r="BH108" s="521"/>
      <c r="BI108" s="521"/>
      <c r="BJ108" s="521"/>
      <c r="BK108" s="521"/>
      <c r="BL108" s="521"/>
      <c r="BM108" s="521"/>
      <c r="BN108" s="521"/>
      <c r="BO108" s="521"/>
      <c r="BP108" s="521"/>
      <c r="BQ108" s="521"/>
      <c r="BR108" s="521"/>
      <c r="BS108" s="521"/>
      <c r="BT108" s="521"/>
      <c r="BU108" s="521"/>
      <c r="BV108" s="521"/>
      <c r="BW108" s="521"/>
      <c r="BX108" s="521"/>
      <c r="BY108" s="521"/>
      <c r="BZ108" s="521"/>
      <c r="CA108" s="521"/>
      <c r="CB108" s="521"/>
      <c r="CC108" s="521"/>
      <c r="CD108" s="521"/>
      <c r="CE108" s="521"/>
      <c r="CF108" s="521"/>
      <c r="CG108" s="521"/>
      <c r="CH108" s="521"/>
      <c r="CI108" s="521"/>
      <c r="CJ108" s="521"/>
      <c r="CK108" s="521"/>
      <c r="CL108" s="521"/>
      <c r="CM108" s="521"/>
      <c r="CN108" s="521"/>
      <c r="CO108" s="521"/>
      <c r="CP108" s="521"/>
      <c r="CQ108" s="521"/>
      <c r="CR108" s="521"/>
      <c r="CS108" s="521"/>
      <c r="CT108" s="521"/>
      <c r="CU108" s="521"/>
      <c r="CV108" s="521"/>
      <c r="CW108" s="521"/>
      <c r="CX108" s="521"/>
      <c r="CY108" s="521"/>
      <c r="CZ108" s="521"/>
      <c r="DA108" s="521"/>
      <c r="DB108" s="521"/>
      <c r="DC108" s="521"/>
      <c r="DD108" s="521"/>
      <c r="DE108" s="521"/>
      <c r="DF108" s="521"/>
      <c r="DG108" s="521"/>
      <c r="DH108" s="521"/>
      <c r="DI108" s="521"/>
      <c r="DJ108" s="521"/>
      <c r="DK108" s="521"/>
      <c r="DL108" s="521"/>
      <c r="DM108" s="521"/>
      <c r="DN108" s="521"/>
      <c r="DO108" s="521"/>
      <c r="DP108" s="521"/>
      <c r="DQ108" s="521"/>
      <c r="DR108" s="521"/>
      <c r="DS108" s="521"/>
      <c r="DT108" s="521"/>
      <c r="DU108" s="521"/>
      <c r="DV108" s="521"/>
      <c r="DW108" s="521"/>
      <c r="DX108" s="521"/>
      <c r="DY108" s="521"/>
      <c r="DZ108" s="521"/>
      <c r="EA108" s="521"/>
      <c r="EB108" s="521"/>
      <c r="EC108" s="521"/>
      <c r="ED108" s="521"/>
      <c r="EE108" s="521"/>
      <c r="EF108" s="521"/>
      <c r="EG108" s="521"/>
      <c r="EH108" s="521"/>
      <c r="EI108" s="521"/>
    </row>
    <row r="109" spans="3:139" ht="12" customHeight="1">
      <c r="C109" s="547"/>
      <c r="D109" s="546"/>
      <c r="E109" s="547"/>
      <c r="F109" s="547"/>
      <c r="G109" s="547"/>
      <c r="H109" s="547"/>
      <c r="I109" s="547"/>
      <c r="J109" s="547"/>
      <c r="K109" s="546"/>
      <c r="L109" s="547"/>
      <c r="M109" s="547"/>
      <c r="N109" s="547"/>
      <c r="O109" s="547"/>
      <c r="P109" s="547"/>
      <c r="Q109" s="547"/>
      <c r="R109" s="546"/>
      <c r="S109" s="547"/>
      <c r="T109" s="547"/>
      <c r="U109" s="547"/>
      <c r="V109" s="547"/>
      <c r="W109" s="547"/>
      <c r="X109" s="547"/>
      <c r="Y109" s="546"/>
      <c r="Z109" s="547"/>
      <c r="AA109" s="547"/>
      <c r="AB109" s="547"/>
      <c r="AC109" s="547"/>
      <c r="AD109" s="547"/>
      <c r="AE109" s="546"/>
      <c r="AF109" s="547"/>
      <c r="AG109" s="547"/>
      <c r="AH109" s="547"/>
      <c r="AI109" s="547"/>
      <c r="AJ109" s="547"/>
      <c r="AK109" s="547"/>
      <c r="AL109" s="546"/>
      <c r="AM109" s="547"/>
      <c r="AN109" s="547"/>
      <c r="AO109" s="547"/>
      <c r="AP109" s="547"/>
      <c r="AQ109" s="547"/>
      <c r="AR109" s="547"/>
      <c r="AS109" s="546"/>
      <c r="AT109" s="547"/>
      <c r="AU109" s="547"/>
      <c r="AV109" s="547"/>
      <c r="AW109" s="521"/>
      <c r="AX109" s="521"/>
      <c r="AY109" s="521"/>
      <c r="AZ109" s="492"/>
      <c r="BA109" s="521"/>
      <c r="BB109" s="521"/>
      <c r="BC109" s="521"/>
      <c r="BD109" s="521"/>
      <c r="BE109" s="521"/>
      <c r="BF109" s="521"/>
      <c r="BG109" s="492"/>
      <c r="BH109" s="521"/>
      <c r="BI109" s="521"/>
      <c r="BJ109" s="521"/>
      <c r="BK109" s="521"/>
      <c r="BL109" s="521"/>
      <c r="BM109" s="521"/>
      <c r="BN109" s="521"/>
      <c r="BO109" s="521"/>
      <c r="BP109" s="521"/>
      <c r="BQ109" s="521"/>
      <c r="BR109" s="521"/>
      <c r="BS109" s="521"/>
      <c r="BT109" s="521"/>
      <c r="BU109" s="521"/>
      <c r="BV109" s="521"/>
      <c r="BW109" s="521"/>
      <c r="BX109" s="521"/>
      <c r="BY109" s="521"/>
      <c r="BZ109" s="521"/>
      <c r="CA109" s="521"/>
      <c r="CB109" s="521"/>
      <c r="CC109" s="521"/>
      <c r="CD109" s="521"/>
      <c r="CE109" s="521"/>
      <c r="CF109" s="521"/>
      <c r="CG109" s="521"/>
      <c r="CH109" s="521"/>
      <c r="CI109" s="521"/>
      <c r="CJ109" s="521"/>
      <c r="CK109" s="521"/>
      <c r="CL109" s="521"/>
      <c r="CM109" s="521"/>
      <c r="CN109" s="521"/>
      <c r="CO109" s="521"/>
      <c r="CP109" s="521"/>
      <c r="CQ109" s="521"/>
      <c r="CR109" s="521"/>
      <c r="CS109" s="521"/>
      <c r="CT109" s="521"/>
      <c r="CU109" s="521"/>
      <c r="CV109" s="521"/>
      <c r="CW109" s="521"/>
      <c r="CX109" s="521"/>
      <c r="CY109" s="521"/>
      <c r="CZ109" s="521"/>
      <c r="DA109" s="521"/>
      <c r="DB109" s="521"/>
      <c r="DC109" s="521"/>
      <c r="DD109" s="521"/>
      <c r="DE109" s="521"/>
      <c r="DF109" s="521"/>
      <c r="DG109" s="521"/>
      <c r="DH109" s="521"/>
      <c r="DI109" s="521"/>
      <c r="DJ109" s="521"/>
      <c r="DK109" s="521"/>
      <c r="DL109" s="521"/>
      <c r="DM109" s="521"/>
      <c r="DN109" s="521"/>
      <c r="DO109" s="521"/>
      <c r="DP109" s="521"/>
      <c r="DQ109" s="521"/>
      <c r="DR109" s="521"/>
      <c r="DS109" s="521"/>
      <c r="DT109" s="521"/>
      <c r="DU109" s="521"/>
      <c r="DV109" s="521"/>
      <c r="DW109" s="521"/>
      <c r="DX109" s="521"/>
      <c r="DY109" s="521"/>
      <c r="DZ109" s="521"/>
      <c r="EA109" s="521"/>
      <c r="EB109" s="521"/>
      <c r="EC109" s="521"/>
      <c r="ED109" s="521"/>
      <c r="EE109" s="521"/>
      <c r="EF109" s="521"/>
      <c r="EG109" s="521"/>
      <c r="EH109" s="521"/>
      <c r="EI109" s="521"/>
    </row>
    <row r="110" spans="3:139" ht="12" customHeight="1">
      <c r="C110" s="547"/>
      <c r="D110" s="546"/>
      <c r="E110" s="547"/>
      <c r="F110" s="547"/>
      <c r="G110" s="547"/>
      <c r="H110" s="547"/>
      <c r="I110" s="547"/>
      <c r="J110" s="547"/>
      <c r="K110" s="546"/>
      <c r="L110" s="547"/>
      <c r="M110" s="547"/>
      <c r="N110" s="547"/>
      <c r="O110" s="547"/>
      <c r="P110" s="547"/>
      <c r="Q110" s="547"/>
      <c r="R110" s="546"/>
      <c r="S110" s="547"/>
      <c r="T110" s="547"/>
      <c r="U110" s="547"/>
      <c r="V110" s="547"/>
      <c r="W110" s="547"/>
      <c r="X110" s="547"/>
      <c r="Y110" s="546"/>
      <c r="Z110" s="547"/>
      <c r="AA110" s="547"/>
      <c r="AB110" s="547"/>
      <c r="AC110" s="547"/>
      <c r="AD110" s="547"/>
      <c r="AE110" s="546"/>
      <c r="AF110" s="547"/>
      <c r="AG110" s="547"/>
      <c r="AH110" s="547"/>
      <c r="AI110" s="547"/>
      <c r="AJ110" s="547"/>
      <c r="AK110" s="547"/>
      <c r="AL110" s="546"/>
      <c r="AM110" s="547"/>
      <c r="AN110" s="547"/>
      <c r="AO110" s="547"/>
      <c r="AP110" s="547"/>
      <c r="AQ110" s="547"/>
      <c r="AR110" s="547"/>
      <c r="AS110" s="546"/>
      <c r="AT110" s="547"/>
      <c r="AU110" s="547"/>
      <c r="AV110" s="547"/>
      <c r="AW110" s="521"/>
      <c r="AX110" s="521"/>
      <c r="AY110" s="521"/>
      <c r="AZ110" s="492"/>
      <c r="BA110" s="521"/>
      <c r="BB110" s="521"/>
      <c r="BC110" s="521"/>
      <c r="BD110" s="521"/>
      <c r="BE110" s="521"/>
      <c r="BF110" s="521"/>
      <c r="BG110" s="492"/>
      <c r="BH110" s="521"/>
      <c r="BI110" s="521"/>
      <c r="BJ110" s="521"/>
      <c r="BK110" s="521"/>
      <c r="BL110" s="521"/>
      <c r="BM110" s="521"/>
      <c r="BN110" s="521"/>
      <c r="BO110" s="521"/>
      <c r="BP110" s="521"/>
      <c r="BQ110" s="521"/>
      <c r="BR110" s="521"/>
      <c r="BS110" s="521"/>
      <c r="BT110" s="521"/>
      <c r="BU110" s="521"/>
      <c r="BV110" s="521"/>
      <c r="BW110" s="521"/>
      <c r="BX110" s="521"/>
      <c r="BY110" s="521"/>
      <c r="BZ110" s="521"/>
      <c r="CA110" s="521"/>
      <c r="CB110" s="521"/>
      <c r="CC110" s="521"/>
      <c r="CD110" s="521"/>
      <c r="CE110" s="521"/>
      <c r="CF110" s="521"/>
      <c r="CG110" s="521"/>
      <c r="CH110" s="521"/>
      <c r="CI110" s="521"/>
      <c r="CJ110" s="521"/>
      <c r="CK110" s="521"/>
      <c r="CL110" s="521"/>
      <c r="CM110" s="521"/>
      <c r="CN110" s="521"/>
      <c r="CO110" s="521"/>
      <c r="CP110" s="521"/>
      <c r="CQ110" s="521"/>
      <c r="CR110" s="521"/>
      <c r="CS110" s="521"/>
      <c r="CT110" s="521"/>
      <c r="CU110" s="521"/>
      <c r="CV110" s="521"/>
      <c r="CW110" s="521"/>
      <c r="CX110" s="521"/>
      <c r="CY110" s="521"/>
      <c r="CZ110" s="521"/>
      <c r="DA110" s="521"/>
      <c r="DB110" s="521"/>
      <c r="DC110" s="521"/>
      <c r="DD110" s="521"/>
      <c r="DE110" s="521"/>
      <c r="DF110" s="521"/>
      <c r="DG110" s="521"/>
      <c r="DH110" s="521"/>
      <c r="DI110" s="521"/>
      <c r="DJ110" s="521"/>
      <c r="DK110" s="521"/>
      <c r="DL110" s="521"/>
      <c r="DM110" s="521"/>
      <c r="DN110" s="521"/>
      <c r="DO110" s="521"/>
      <c r="DP110" s="521"/>
      <c r="DQ110" s="521"/>
      <c r="DR110" s="521"/>
      <c r="DS110" s="521"/>
      <c r="DT110" s="521"/>
      <c r="DU110" s="521"/>
      <c r="DV110" s="521"/>
      <c r="DW110" s="521"/>
      <c r="DX110" s="521"/>
      <c r="DY110" s="521"/>
      <c r="DZ110" s="521"/>
      <c r="EA110" s="521"/>
      <c r="EB110" s="521"/>
      <c r="EC110" s="521"/>
      <c r="ED110" s="521"/>
      <c r="EE110" s="521"/>
      <c r="EF110" s="521"/>
      <c r="EG110" s="521"/>
      <c r="EH110" s="521"/>
      <c r="EI110" s="521"/>
    </row>
    <row r="111" spans="3:139" ht="12" customHeight="1">
      <c r="C111" s="547"/>
      <c r="D111" s="546"/>
      <c r="E111" s="547"/>
      <c r="F111" s="547"/>
      <c r="G111" s="547"/>
      <c r="H111" s="547"/>
      <c r="I111" s="547"/>
      <c r="J111" s="547"/>
      <c r="K111" s="546"/>
      <c r="L111" s="547"/>
      <c r="M111" s="547"/>
      <c r="N111" s="547"/>
      <c r="O111" s="547"/>
      <c r="P111" s="547"/>
      <c r="Q111" s="547"/>
      <c r="R111" s="546"/>
      <c r="S111" s="547"/>
      <c r="T111" s="547"/>
      <c r="U111" s="547"/>
      <c r="V111" s="547"/>
      <c r="W111" s="547"/>
      <c r="X111" s="547"/>
      <c r="Y111" s="546"/>
      <c r="Z111" s="547"/>
      <c r="AA111" s="547"/>
      <c r="AB111" s="547"/>
      <c r="AC111" s="547"/>
      <c r="AD111" s="547"/>
      <c r="AE111" s="546"/>
      <c r="AF111" s="547"/>
      <c r="AG111" s="547"/>
      <c r="AH111" s="547"/>
      <c r="AI111" s="547"/>
      <c r="AJ111" s="547"/>
      <c r="AK111" s="547"/>
      <c r="AL111" s="546"/>
      <c r="AM111" s="547"/>
      <c r="AN111" s="547"/>
      <c r="AO111" s="547"/>
      <c r="AP111" s="547"/>
      <c r="AQ111" s="547"/>
      <c r="AR111" s="547"/>
      <c r="AS111" s="546"/>
      <c r="AT111" s="547"/>
      <c r="AU111" s="547"/>
      <c r="AV111" s="547"/>
      <c r="AW111" s="521"/>
      <c r="AX111" s="521"/>
      <c r="AY111" s="521"/>
      <c r="AZ111" s="492"/>
      <c r="BA111" s="521"/>
      <c r="BB111" s="521"/>
      <c r="BC111" s="521"/>
      <c r="BD111" s="521"/>
      <c r="BE111" s="521"/>
      <c r="BF111" s="521"/>
      <c r="BG111" s="492"/>
      <c r="BH111" s="521"/>
      <c r="BI111" s="521"/>
      <c r="BJ111" s="521"/>
      <c r="BK111" s="521"/>
      <c r="BL111" s="521"/>
      <c r="BM111" s="521"/>
      <c r="BN111" s="521"/>
      <c r="BO111" s="521"/>
      <c r="BP111" s="521"/>
      <c r="BQ111" s="521"/>
      <c r="BR111" s="521"/>
      <c r="BS111" s="521"/>
      <c r="BT111" s="521"/>
      <c r="BU111" s="521"/>
      <c r="BV111" s="521"/>
      <c r="BW111" s="521"/>
      <c r="BX111" s="521"/>
      <c r="BY111" s="521"/>
      <c r="BZ111" s="521"/>
      <c r="CA111" s="521"/>
      <c r="CB111" s="521"/>
      <c r="CC111" s="521"/>
      <c r="CD111" s="521"/>
      <c r="CE111" s="521"/>
      <c r="CF111" s="521"/>
      <c r="CG111" s="521"/>
      <c r="CH111" s="521"/>
      <c r="CI111" s="521"/>
      <c r="CJ111" s="521"/>
      <c r="CK111" s="521"/>
      <c r="CL111" s="521"/>
      <c r="CM111" s="521"/>
      <c r="CN111" s="521"/>
      <c r="CO111" s="521"/>
      <c r="CP111" s="521"/>
      <c r="CQ111" s="521"/>
      <c r="CR111" s="521"/>
      <c r="CS111" s="521"/>
      <c r="CT111" s="521"/>
      <c r="CU111" s="521"/>
      <c r="CV111" s="521"/>
      <c r="CW111" s="521"/>
      <c r="CX111" s="521"/>
      <c r="CY111" s="521"/>
      <c r="CZ111" s="521"/>
      <c r="DA111" s="521"/>
      <c r="DB111" s="521"/>
      <c r="DC111" s="521"/>
      <c r="DD111" s="521"/>
      <c r="DE111" s="521"/>
      <c r="DF111" s="521"/>
      <c r="DG111" s="521"/>
      <c r="DH111" s="521"/>
      <c r="DI111" s="521"/>
      <c r="DJ111" s="521"/>
      <c r="DK111" s="521"/>
      <c r="DL111" s="521"/>
      <c r="DM111" s="521"/>
      <c r="DN111" s="521"/>
      <c r="DO111" s="521"/>
      <c r="DP111" s="521"/>
      <c r="DQ111" s="521"/>
      <c r="DR111" s="521"/>
      <c r="DS111" s="521"/>
      <c r="DT111" s="521"/>
      <c r="DU111" s="521"/>
      <c r="DV111" s="521"/>
      <c r="DW111" s="521"/>
      <c r="DX111" s="521"/>
      <c r="DY111" s="521"/>
      <c r="DZ111" s="521"/>
      <c r="EA111" s="521"/>
      <c r="EB111" s="521"/>
      <c r="EC111" s="521"/>
      <c r="ED111" s="521"/>
      <c r="EE111" s="521"/>
      <c r="EF111" s="521"/>
      <c r="EG111" s="521"/>
      <c r="EH111" s="521"/>
      <c r="EI111" s="521"/>
    </row>
    <row r="112" spans="3:139" ht="12" customHeight="1">
      <c r="C112" s="547"/>
      <c r="D112" s="546"/>
      <c r="E112" s="547"/>
      <c r="F112" s="547"/>
      <c r="G112" s="547"/>
      <c r="H112" s="547"/>
      <c r="I112" s="547"/>
      <c r="J112" s="547"/>
      <c r="K112" s="546"/>
      <c r="L112" s="547"/>
      <c r="M112" s="547"/>
      <c r="N112" s="547"/>
      <c r="O112" s="547"/>
      <c r="P112" s="547"/>
      <c r="Q112" s="547"/>
      <c r="R112" s="546"/>
      <c r="S112" s="547"/>
      <c r="T112" s="547"/>
      <c r="U112" s="547"/>
      <c r="V112" s="547"/>
      <c r="W112" s="547"/>
      <c r="X112" s="547"/>
      <c r="Y112" s="546"/>
      <c r="Z112" s="547"/>
      <c r="AA112" s="547"/>
      <c r="AB112" s="547"/>
      <c r="AC112" s="547"/>
      <c r="AD112" s="547"/>
      <c r="AE112" s="546"/>
      <c r="AF112" s="547"/>
      <c r="AG112" s="547"/>
      <c r="AH112" s="547"/>
      <c r="AI112" s="547"/>
      <c r="AJ112" s="547"/>
      <c r="AK112" s="547"/>
      <c r="AL112" s="546"/>
      <c r="AM112" s="547"/>
      <c r="AN112" s="547"/>
      <c r="AO112" s="547"/>
      <c r="AP112" s="547"/>
      <c r="AQ112" s="547"/>
      <c r="AR112" s="547"/>
      <c r="AS112" s="546"/>
      <c r="AT112" s="547"/>
      <c r="AU112" s="547"/>
      <c r="AV112" s="547"/>
      <c r="AW112" s="521"/>
      <c r="AX112" s="521"/>
      <c r="AY112" s="521"/>
      <c r="AZ112" s="492"/>
      <c r="BA112" s="521"/>
      <c r="BB112" s="521"/>
      <c r="BC112" s="521"/>
      <c r="BD112" s="521"/>
      <c r="BE112" s="521"/>
      <c r="BF112" s="521"/>
      <c r="BG112" s="492"/>
      <c r="BH112" s="521"/>
      <c r="BI112" s="521"/>
      <c r="BJ112" s="521"/>
      <c r="BK112" s="521"/>
      <c r="BL112" s="521"/>
      <c r="BM112" s="521"/>
      <c r="BN112" s="521"/>
      <c r="BO112" s="521"/>
      <c r="BP112" s="521"/>
      <c r="BQ112" s="521"/>
      <c r="BR112" s="521"/>
      <c r="BS112" s="521"/>
      <c r="BT112" s="521"/>
      <c r="BU112" s="521"/>
      <c r="BV112" s="521"/>
      <c r="BW112" s="521"/>
      <c r="BX112" s="521"/>
      <c r="BY112" s="521"/>
      <c r="BZ112" s="521"/>
      <c r="CA112" s="521"/>
      <c r="CB112" s="521"/>
      <c r="CC112" s="521"/>
      <c r="CD112" s="521"/>
      <c r="CE112" s="521"/>
      <c r="CF112" s="521"/>
      <c r="CG112" s="521"/>
      <c r="CH112" s="521"/>
      <c r="CI112" s="521"/>
      <c r="CJ112" s="521"/>
      <c r="CK112" s="521"/>
      <c r="CL112" s="521"/>
      <c r="CM112" s="521"/>
      <c r="CN112" s="521"/>
      <c r="CO112" s="521"/>
      <c r="CP112" s="521"/>
      <c r="CQ112" s="521"/>
      <c r="CR112" s="521"/>
      <c r="CS112" s="521"/>
      <c r="CT112" s="521"/>
      <c r="CU112" s="521"/>
      <c r="CV112" s="521"/>
      <c r="CW112" s="521"/>
      <c r="CX112" s="521"/>
      <c r="CY112" s="521"/>
      <c r="CZ112" s="521"/>
      <c r="DA112" s="521"/>
      <c r="DB112" s="521"/>
      <c r="DC112" s="521"/>
      <c r="DD112" s="521"/>
      <c r="DE112" s="521"/>
      <c r="DF112" s="521"/>
      <c r="DG112" s="521"/>
      <c r="DH112" s="521"/>
      <c r="DI112" s="521"/>
      <c r="DJ112" s="521"/>
      <c r="DK112" s="521"/>
      <c r="DL112" s="521"/>
      <c r="DM112" s="521"/>
      <c r="DN112" s="521"/>
      <c r="DO112" s="521"/>
      <c r="DP112" s="521"/>
      <c r="DQ112" s="521"/>
      <c r="DR112" s="521"/>
      <c r="DS112" s="521"/>
      <c r="DT112" s="521"/>
      <c r="DU112" s="521"/>
      <c r="DV112" s="521"/>
      <c r="DW112" s="521"/>
      <c r="DX112" s="521"/>
      <c r="DY112" s="521"/>
      <c r="DZ112" s="521"/>
      <c r="EA112" s="521"/>
      <c r="EB112" s="521"/>
      <c r="EC112" s="521"/>
      <c r="ED112" s="521"/>
      <c r="EE112" s="521"/>
      <c r="EF112" s="521"/>
      <c r="EG112" s="521"/>
      <c r="EH112" s="521"/>
      <c r="EI112" s="521"/>
    </row>
    <row r="113" spans="3:139" ht="12" customHeight="1">
      <c r="C113" s="547"/>
      <c r="D113" s="546"/>
      <c r="E113" s="547"/>
      <c r="F113" s="547"/>
      <c r="G113" s="547"/>
      <c r="H113" s="547"/>
      <c r="I113" s="547"/>
      <c r="J113" s="547"/>
      <c r="K113" s="546"/>
      <c r="L113" s="547"/>
      <c r="M113" s="547"/>
      <c r="N113" s="547"/>
      <c r="O113" s="547"/>
      <c r="P113" s="547"/>
      <c r="Q113" s="547"/>
      <c r="R113" s="546"/>
      <c r="S113" s="547"/>
      <c r="T113" s="547"/>
      <c r="U113" s="547"/>
      <c r="V113" s="547"/>
      <c r="W113" s="547"/>
      <c r="X113" s="547"/>
      <c r="Y113" s="546"/>
      <c r="Z113" s="547"/>
      <c r="AA113" s="547"/>
      <c r="AB113" s="547"/>
      <c r="AC113" s="547"/>
      <c r="AD113" s="547"/>
      <c r="AE113" s="546"/>
      <c r="AF113" s="547"/>
      <c r="AG113" s="547"/>
      <c r="AH113" s="547"/>
      <c r="AI113" s="547"/>
      <c r="AJ113" s="547"/>
      <c r="AK113" s="547"/>
      <c r="AL113" s="546"/>
      <c r="AM113" s="547"/>
      <c r="AN113" s="547"/>
      <c r="AO113" s="547"/>
      <c r="AP113" s="547"/>
      <c r="AQ113" s="547"/>
      <c r="AR113" s="547"/>
      <c r="AS113" s="546"/>
      <c r="AT113" s="547"/>
      <c r="AU113" s="547"/>
      <c r="AV113" s="547"/>
      <c r="AW113" s="521"/>
      <c r="AX113" s="521"/>
      <c r="AY113" s="521"/>
      <c r="AZ113" s="492"/>
      <c r="BA113" s="521"/>
      <c r="BB113" s="521"/>
      <c r="BC113" s="521"/>
      <c r="BD113" s="521"/>
      <c r="BE113" s="521"/>
      <c r="BF113" s="521"/>
      <c r="BG113" s="492"/>
      <c r="BH113" s="521"/>
      <c r="BI113" s="521"/>
      <c r="BJ113" s="521"/>
      <c r="BK113" s="521"/>
      <c r="BL113" s="521"/>
      <c r="BM113" s="521"/>
      <c r="BN113" s="521"/>
      <c r="BO113" s="521"/>
      <c r="BP113" s="521"/>
      <c r="BQ113" s="521"/>
      <c r="BR113" s="521"/>
      <c r="BS113" s="521"/>
      <c r="BT113" s="521"/>
      <c r="BU113" s="521"/>
      <c r="BV113" s="521"/>
      <c r="BW113" s="521"/>
      <c r="BX113" s="521"/>
      <c r="BY113" s="521"/>
      <c r="BZ113" s="521"/>
      <c r="CA113" s="521"/>
      <c r="CB113" s="521"/>
      <c r="CC113" s="521"/>
      <c r="CD113" s="521"/>
      <c r="CE113" s="521"/>
      <c r="CF113" s="521"/>
      <c r="CG113" s="521"/>
      <c r="CH113" s="521"/>
      <c r="CI113" s="521"/>
      <c r="CJ113" s="521"/>
      <c r="CK113" s="521"/>
      <c r="CL113" s="521"/>
      <c r="CM113" s="521"/>
      <c r="CN113" s="521"/>
      <c r="CO113" s="521"/>
      <c r="CP113" s="521"/>
      <c r="CQ113" s="521"/>
      <c r="CR113" s="521"/>
      <c r="CS113" s="521"/>
      <c r="CT113" s="521"/>
      <c r="CU113" s="521"/>
      <c r="CV113" s="521"/>
      <c r="CW113" s="521"/>
      <c r="CX113" s="521"/>
      <c r="CY113" s="521"/>
      <c r="CZ113" s="521"/>
      <c r="DA113" s="521"/>
      <c r="DB113" s="521"/>
      <c r="DC113" s="521"/>
      <c r="DD113" s="521"/>
      <c r="DE113" s="521"/>
      <c r="DF113" s="521"/>
      <c r="DG113" s="521"/>
      <c r="DH113" s="521"/>
      <c r="DI113" s="521"/>
      <c r="DJ113" s="521"/>
      <c r="DK113" s="521"/>
      <c r="DL113" s="521"/>
      <c r="DM113" s="521"/>
      <c r="DN113" s="521"/>
      <c r="DO113" s="521"/>
      <c r="DP113" s="521"/>
      <c r="DQ113" s="521"/>
      <c r="DR113" s="521"/>
      <c r="DS113" s="521"/>
      <c r="DT113" s="521"/>
      <c r="DU113" s="521"/>
      <c r="DV113" s="521"/>
      <c r="DW113" s="521"/>
      <c r="DX113" s="521"/>
      <c r="DY113" s="521"/>
      <c r="DZ113" s="521"/>
      <c r="EA113" s="521"/>
      <c r="EB113" s="521"/>
      <c r="EC113" s="521"/>
      <c r="ED113" s="521"/>
      <c r="EE113" s="521"/>
      <c r="EF113" s="521"/>
      <c r="EG113" s="521"/>
      <c r="EH113" s="521"/>
      <c r="EI113" s="521"/>
    </row>
    <row r="114" spans="3:139" ht="12" customHeight="1">
      <c r="C114" s="547"/>
      <c r="D114" s="546"/>
      <c r="E114" s="547"/>
      <c r="F114" s="547"/>
      <c r="G114" s="547"/>
      <c r="H114" s="547"/>
      <c r="I114" s="547"/>
      <c r="J114" s="547"/>
      <c r="K114" s="546"/>
      <c r="L114" s="547"/>
      <c r="M114" s="547"/>
      <c r="N114" s="547"/>
      <c r="O114" s="547"/>
      <c r="P114" s="547"/>
      <c r="Q114" s="547"/>
      <c r="R114" s="546"/>
      <c r="S114" s="547"/>
      <c r="T114" s="547"/>
      <c r="U114" s="547"/>
      <c r="V114" s="547"/>
      <c r="W114" s="547"/>
      <c r="X114" s="547"/>
      <c r="Y114" s="546"/>
      <c r="Z114" s="547"/>
      <c r="AA114" s="547"/>
      <c r="AB114" s="547"/>
      <c r="AC114" s="547"/>
      <c r="AD114" s="547"/>
      <c r="AE114" s="546"/>
      <c r="AF114" s="547"/>
      <c r="AG114" s="547"/>
      <c r="AH114" s="547"/>
      <c r="AI114" s="547"/>
      <c r="AJ114" s="547"/>
      <c r="AK114" s="547"/>
      <c r="AL114" s="546"/>
      <c r="AM114" s="547"/>
      <c r="AN114" s="547"/>
      <c r="AO114" s="547"/>
      <c r="AP114" s="547"/>
      <c r="AQ114" s="547"/>
      <c r="AR114" s="547"/>
      <c r="AS114" s="546"/>
      <c r="AT114" s="547"/>
      <c r="AU114" s="547"/>
      <c r="AV114" s="547"/>
      <c r="AW114" s="521"/>
      <c r="AX114" s="521"/>
      <c r="AY114" s="521"/>
      <c r="AZ114" s="492"/>
      <c r="BA114" s="521"/>
      <c r="BB114" s="521"/>
      <c r="BC114" s="521"/>
      <c r="BD114" s="521"/>
      <c r="BE114" s="521"/>
      <c r="BF114" s="521"/>
      <c r="BG114" s="492"/>
      <c r="BH114" s="521"/>
      <c r="BI114" s="521"/>
      <c r="BJ114" s="521"/>
      <c r="BK114" s="521"/>
      <c r="BL114" s="521"/>
      <c r="BM114" s="521"/>
      <c r="BN114" s="521"/>
      <c r="BO114" s="521"/>
      <c r="BP114" s="521"/>
      <c r="BQ114" s="521"/>
      <c r="BR114" s="521"/>
      <c r="BS114" s="521"/>
      <c r="BT114" s="521"/>
      <c r="BU114" s="521"/>
      <c r="BV114" s="521"/>
      <c r="BW114" s="521"/>
      <c r="BX114" s="521"/>
      <c r="BY114" s="521"/>
      <c r="BZ114" s="521"/>
      <c r="CA114" s="521"/>
      <c r="CB114" s="521"/>
      <c r="CC114" s="521"/>
      <c r="CD114" s="521"/>
      <c r="CE114" s="521"/>
      <c r="CF114" s="521"/>
      <c r="CG114" s="521"/>
      <c r="CH114" s="521"/>
      <c r="CI114" s="521"/>
      <c r="CJ114" s="521"/>
      <c r="CK114" s="521"/>
      <c r="CL114" s="521"/>
      <c r="CM114" s="521"/>
      <c r="CN114" s="521"/>
      <c r="CO114" s="521"/>
      <c r="CP114" s="521"/>
      <c r="CQ114" s="521"/>
      <c r="CR114" s="521"/>
      <c r="CS114" s="521"/>
      <c r="CT114" s="521"/>
      <c r="CU114" s="521"/>
      <c r="CV114" s="521"/>
      <c r="CW114" s="521"/>
      <c r="CX114" s="521"/>
      <c r="CY114" s="521"/>
      <c r="CZ114" s="521"/>
      <c r="DA114" s="521"/>
      <c r="DB114" s="521"/>
      <c r="DC114" s="521"/>
      <c r="DD114" s="521"/>
      <c r="DE114" s="521"/>
      <c r="DF114" s="521"/>
      <c r="DG114" s="521"/>
      <c r="DH114" s="521"/>
      <c r="DI114" s="521"/>
      <c r="DJ114" s="521"/>
      <c r="DK114" s="521"/>
      <c r="DL114" s="521"/>
      <c r="DM114" s="521"/>
      <c r="DN114" s="521"/>
      <c r="DO114" s="521"/>
      <c r="DP114" s="521"/>
      <c r="DQ114" s="521"/>
      <c r="DR114" s="521"/>
      <c r="DS114" s="521"/>
      <c r="DT114" s="521"/>
      <c r="DU114" s="521"/>
      <c r="DV114" s="521"/>
      <c r="DW114" s="521"/>
      <c r="DX114" s="521"/>
      <c r="DY114" s="521"/>
      <c r="DZ114" s="521"/>
      <c r="EA114" s="521"/>
      <c r="EB114" s="521"/>
      <c r="EC114" s="521"/>
      <c r="ED114" s="521"/>
      <c r="EE114" s="521"/>
      <c r="EF114" s="521"/>
      <c r="EG114" s="521"/>
      <c r="EH114" s="521"/>
      <c r="EI114" s="521"/>
    </row>
    <row r="115" spans="3:139" ht="12" customHeight="1">
      <c r="C115" s="547"/>
      <c r="D115" s="546"/>
      <c r="E115" s="547"/>
      <c r="F115" s="547"/>
      <c r="G115" s="547"/>
      <c r="H115" s="547"/>
      <c r="I115" s="547"/>
      <c r="J115" s="547"/>
      <c r="K115" s="546"/>
      <c r="L115" s="547"/>
      <c r="M115" s="547"/>
      <c r="N115" s="547"/>
      <c r="O115" s="547"/>
      <c r="P115" s="547"/>
      <c r="Q115" s="547"/>
      <c r="R115" s="546"/>
      <c r="S115" s="547"/>
      <c r="T115" s="547"/>
      <c r="U115" s="547"/>
      <c r="V115" s="547"/>
      <c r="W115" s="547"/>
      <c r="X115" s="547"/>
      <c r="Y115" s="546"/>
      <c r="Z115" s="547"/>
      <c r="AA115" s="547"/>
      <c r="AB115" s="547"/>
      <c r="AC115" s="547"/>
      <c r="AD115" s="547"/>
      <c r="AE115" s="546"/>
      <c r="AF115" s="547"/>
      <c r="AG115" s="547"/>
      <c r="AH115" s="547"/>
      <c r="AI115" s="547"/>
      <c r="AJ115" s="547"/>
      <c r="AK115" s="547"/>
      <c r="AL115" s="546"/>
      <c r="AM115" s="547"/>
      <c r="AN115" s="547"/>
      <c r="AO115" s="547"/>
      <c r="AP115" s="547"/>
      <c r="AQ115" s="547"/>
      <c r="AR115" s="547"/>
      <c r="AS115" s="546"/>
      <c r="AT115" s="547"/>
      <c r="AU115" s="547"/>
      <c r="AV115" s="547"/>
      <c r="AW115" s="521"/>
      <c r="AX115" s="521"/>
      <c r="AY115" s="521"/>
      <c r="AZ115" s="492"/>
      <c r="BA115" s="521"/>
      <c r="BB115" s="521"/>
      <c r="BC115" s="521"/>
      <c r="BD115" s="521"/>
      <c r="BE115" s="521"/>
      <c r="BF115" s="521"/>
      <c r="BG115" s="492"/>
      <c r="BH115" s="521"/>
      <c r="BI115" s="521"/>
      <c r="BJ115" s="521"/>
      <c r="BK115" s="521"/>
      <c r="BL115" s="521"/>
      <c r="BM115" s="521"/>
      <c r="BN115" s="521"/>
      <c r="BO115" s="521"/>
      <c r="BP115" s="521"/>
      <c r="BQ115" s="521"/>
      <c r="BR115" s="521"/>
      <c r="BS115" s="521"/>
      <c r="BT115" s="521"/>
      <c r="BU115" s="521"/>
      <c r="BV115" s="521"/>
      <c r="BW115" s="521"/>
      <c r="BX115" s="521"/>
      <c r="BY115" s="521"/>
      <c r="BZ115" s="521"/>
      <c r="CA115" s="521"/>
      <c r="CB115" s="521"/>
      <c r="CC115" s="521"/>
      <c r="CD115" s="521"/>
      <c r="CE115" s="521"/>
      <c r="CF115" s="521"/>
      <c r="CG115" s="521"/>
      <c r="CH115" s="521"/>
      <c r="CI115" s="521"/>
      <c r="CJ115" s="521"/>
      <c r="CK115" s="521"/>
      <c r="CL115" s="521"/>
      <c r="CM115" s="521"/>
      <c r="CN115" s="521"/>
      <c r="CO115" s="521"/>
      <c r="CP115" s="521"/>
      <c r="CQ115" s="521"/>
      <c r="CR115" s="521"/>
      <c r="CS115" s="521"/>
      <c r="CT115" s="521"/>
      <c r="CU115" s="521"/>
      <c r="CV115" s="521"/>
      <c r="CW115" s="521"/>
      <c r="CX115" s="521"/>
      <c r="CY115" s="521"/>
      <c r="CZ115" s="521"/>
      <c r="DA115" s="521"/>
      <c r="DB115" s="521"/>
      <c r="DC115" s="521"/>
      <c r="DD115" s="521"/>
      <c r="DE115" s="521"/>
      <c r="DF115" s="521"/>
      <c r="DG115" s="521"/>
      <c r="DH115" s="521"/>
      <c r="DI115" s="521"/>
      <c r="DJ115" s="521"/>
      <c r="DK115" s="521"/>
      <c r="DL115" s="521"/>
      <c r="DM115" s="521"/>
      <c r="DN115" s="521"/>
      <c r="DO115" s="521"/>
      <c r="DP115" s="521"/>
      <c r="DQ115" s="521"/>
      <c r="DR115" s="521"/>
      <c r="DS115" s="521"/>
      <c r="DT115" s="521"/>
      <c r="DU115" s="521"/>
      <c r="DV115" s="521"/>
      <c r="DW115" s="521"/>
      <c r="DX115" s="521"/>
      <c r="DY115" s="521"/>
      <c r="DZ115" s="521"/>
      <c r="EA115" s="521"/>
      <c r="EB115" s="521"/>
      <c r="EC115" s="521"/>
      <c r="ED115" s="521"/>
      <c r="EE115" s="521"/>
      <c r="EF115" s="521"/>
      <c r="EG115" s="521"/>
      <c r="EH115" s="521"/>
      <c r="EI115" s="521"/>
    </row>
    <row r="116" spans="3:139" ht="12" customHeight="1">
      <c r="C116" s="547"/>
      <c r="D116" s="546"/>
      <c r="E116" s="547"/>
      <c r="F116" s="547"/>
      <c r="G116" s="547"/>
      <c r="H116" s="547"/>
      <c r="I116" s="547"/>
      <c r="J116" s="547"/>
      <c r="K116" s="546"/>
      <c r="L116" s="547"/>
      <c r="M116" s="547"/>
      <c r="N116" s="547"/>
      <c r="O116" s="547"/>
      <c r="P116" s="547"/>
      <c r="Q116" s="547"/>
      <c r="R116" s="546"/>
      <c r="S116" s="547"/>
      <c r="T116" s="547"/>
      <c r="U116" s="547"/>
      <c r="V116" s="547"/>
      <c r="W116" s="547"/>
      <c r="X116" s="547"/>
      <c r="Y116" s="546"/>
      <c r="Z116" s="547"/>
      <c r="AA116" s="547"/>
      <c r="AB116" s="547"/>
      <c r="AC116" s="547"/>
      <c r="AD116" s="547"/>
      <c r="AE116" s="546"/>
      <c r="AF116" s="547"/>
      <c r="AG116" s="547"/>
      <c r="AH116" s="547"/>
      <c r="AI116" s="547"/>
      <c r="AJ116" s="547"/>
      <c r="AK116" s="547"/>
      <c r="AL116" s="546"/>
      <c r="AM116" s="547"/>
      <c r="AN116" s="547"/>
      <c r="AO116" s="547"/>
      <c r="AP116" s="547"/>
      <c r="AQ116" s="547"/>
      <c r="AR116" s="547"/>
      <c r="AS116" s="546"/>
      <c r="AT116" s="547"/>
      <c r="AU116" s="547"/>
      <c r="AV116" s="547"/>
      <c r="AW116" s="521"/>
      <c r="AX116" s="521"/>
      <c r="AY116" s="521"/>
      <c r="AZ116" s="492"/>
      <c r="BA116" s="521"/>
      <c r="BB116" s="521"/>
      <c r="BC116" s="521"/>
      <c r="BD116" s="521"/>
      <c r="BE116" s="521"/>
      <c r="BF116" s="521"/>
      <c r="BG116" s="492"/>
      <c r="BH116" s="521"/>
      <c r="BI116" s="521"/>
      <c r="BJ116" s="521"/>
      <c r="BK116" s="521"/>
      <c r="BL116" s="521"/>
      <c r="BM116" s="521"/>
      <c r="BN116" s="521"/>
      <c r="BO116" s="521"/>
      <c r="BP116" s="521"/>
      <c r="BQ116" s="521"/>
      <c r="BR116" s="521"/>
      <c r="BS116" s="521"/>
      <c r="BT116" s="521"/>
      <c r="BU116" s="521"/>
      <c r="BV116" s="521"/>
      <c r="BW116" s="521"/>
      <c r="BX116" s="521"/>
      <c r="BY116" s="521"/>
      <c r="BZ116" s="521"/>
      <c r="CA116" s="521"/>
      <c r="CB116" s="521"/>
      <c r="CC116" s="521"/>
      <c r="CD116" s="521"/>
      <c r="CE116" s="521"/>
      <c r="CF116" s="521"/>
      <c r="CG116" s="521"/>
      <c r="CH116" s="521"/>
      <c r="CI116" s="521"/>
      <c r="CJ116" s="521"/>
      <c r="CK116" s="521"/>
      <c r="CL116" s="521"/>
      <c r="CM116" s="521"/>
      <c r="CN116" s="521"/>
      <c r="CO116" s="521"/>
      <c r="CP116" s="521"/>
      <c r="CQ116" s="521"/>
      <c r="CR116" s="521"/>
      <c r="CS116" s="521"/>
      <c r="CT116" s="521"/>
      <c r="CU116" s="521"/>
      <c r="CV116" s="521"/>
      <c r="CW116" s="521"/>
      <c r="CX116" s="521"/>
      <c r="CY116" s="521"/>
      <c r="CZ116" s="521"/>
      <c r="DA116" s="521"/>
      <c r="DB116" s="521"/>
      <c r="DC116" s="521"/>
      <c r="DD116" s="521"/>
      <c r="DE116" s="521"/>
      <c r="DF116" s="521"/>
      <c r="DG116" s="521"/>
      <c r="DH116" s="521"/>
      <c r="DI116" s="521"/>
      <c r="DJ116" s="521"/>
      <c r="DK116" s="521"/>
      <c r="DL116" s="521"/>
      <c r="DM116" s="521"/>
      <c r="DN116" s="521"/>
      <c r="DO116" s="521"/>
      <c r="DP116" s="521"/>
      <c r="DQ116" s="521"/>
      <c r="DR116" s="521"/>
      <c r="DS116" s="521"/>
      <c r="DT116" s="521"/>
      <c r="DU116" s="521"/>
      <c r="DV116" s="521"/>
      <c r="DW116" s="521"/>
      <c r="DX116" s="521"/>
      <c r="DY116" s="521"/>
      <c r="DZ116" s="521"/>
      <c r="EA116" s="521"/>
      <c r="EB116" s="521"/>
      <c r="EC116" s="521"/>
      <c r="ED116" s="521"/>
      <c r="EE116" s="521"/>
      <c r="EF116" s="521"/>
      <c r="EG116" s="521"/>
      <c r="EH116" s="521"/>
      <c r="EI116" s="521"/>
    </row>
    <row r="117" spans="3:139" ht="12" customHeight="1">
      <c r="C117" s="547"/>
      <c r="D117" s="546"/>
      <c r="E117" s="547"/>
      <c r="F117" s="547"/>
      <c r="G117" s="547"/>
      <c r="H117" s="547"/>
      <c r="I117" s="547"/>
      <c r="J117" s="547"/>
      <c r="K117" s="546"/>
      <c r="L117" s="547"/>
      <c r="M117" s="547"/>
      <c r="N117" s="547"/>
      <c r="O117" s="547"/>
      <c r="P117" s="547"/>
      <c r="Q117" s="547"/>
      <c r="R117" s="546"/>
      <c r="S117" s="547"/>
      <c r="T117" s="547"/>
      <c r="U117" s="547"/>
      <c r="V117" s="547"/>
      <c r="W117" s="547"/>
      <c r="X117" s="547"/>
      <c r="Y117" s="546"/>
      <c r="Z117" s="547"/>
      <c r="AA117" s="547"/>
      <c r="AB117" s="547"/>
      <c r="AC117" s="547"/>
      <c r="AD117" s="547"/>
      <c r="AE117" s="546"/>
      <c r="AF117" s="547"/>
      <c r="AG117" s="547"/>
      <c r="AH117" s="547"/>
      <c r="AI117" s="547"/>
      <c r="AJ117" s="547"/>
      <c r="AK117" s="547"/>
      <c r="AL117" s="546"/>
      <c r="AM117" s="547"/>
      <c r="AN117" s="547"/>
      <c r="AO117" s="547"/>
      <c r="AP117" s="547"/>
      <c r="AQ117" s="547"/>
      <c r="AR117" s="547"/>
      <c r="AS117" s="546"/>
      <c r="AT117" s="547"/>
      <c r="AU117" s="547"/>
      <c r="AV117" s="547"/>
      <c r="AW117" s="521"/>
      <c r="AX117" s="521"/>
      <c r="AY117" s="521"/>
      <c r="AZ117" s="492"/>
      <c r="BA117" s="521"/>
      <c r="BB117" s="521"/>
      <c r="BC117" s="521"/>
      <c r="BD117" s="521"/>
      <c r="BE117" s="521"/>
      <c r="BF117" s="521"/>
      <c r="BG117" s="492"/>
      <c r="BH117" s="521"/>
      <c r="BI117" s="521"/>
      <c r="BJ117" s="521"/>
      <c r="BK117" s="521"/>
      <c r="BL117" s="521"/>
      <c r="BM117" s="521"/>
      <c r="BN117" s="521"/>
      <c r="BO117" s="521"/>
      <c r="BP117" s="521"/>
      <c r="BQ117" s="521"/>
      <c r="BR117" s="521"/>
      <c r="BS117" s="521"/>
      <c r="BT117" s="521"/>
      <c r="BU117" s="521"/>
      <c r="BV117" s="521"/>
      <c r="BW117" s="521"/>
      <c r="BX117" s="521"/>
      <c r="BY117" s="521"/>
      <c r="BZ117" s="521"/>
      <c r="CA117" s="521"/>
      <c r="CB117" s="521"/>
      <c r="CC117" s="521"/>
      <c r="CD117" s="521"/>
      <c r="CE117" s="521"/>
      <c r="CF117" s="521"/>
      <c r="CG117" s="521"/>
      <c r="CH117" s="521"/>
      <c r="CI117" s="521"/>
      <c r="CJ117" s="521"/>
      <c r="CK117" s="521"/>
      <c r="CL117" s="521"/>
      <c r="CM117" s="521"/>
      <c r="CN117" s="521"/>
      <c r="CO117" s="521"/>
      <c r="CP117" s="521"/>
      <c r="CQ117" s="521"/>
      <c r="CR117" s="521"/>
      <c r="CS117" s="521"/>
      <c r="CT117" s="521"/>
      <c r="CU117" s="521"/>
      <c r="CV117" s="521"/>
      <c r="CW117" s="521"/>
      <c r="CX117" s="521"/>
      <c r="CY117" s="521"/>
      <c r="CZ117" s="521"/>
      <c r="DA117" s="521"/>
      <c r="DB117" s="521"/>
      <c r="DC117" s="521"/>
      <c r="DD117" s="521"/>
      <c r="DE117" s="521"/>
      <c r="DF117" s="521"/>
      <c r="DG117" s="521"/>
      <c r="DH117" s="521"/>
      <c r="DI117" s="521"/>
      <c r="DJ117" s="521"/>
      <c r="DK117" s="521"/>
      <c r="DL117" s="521"/>
      <c r="DM117" s="521"/>
      <c r="DN117" s="521"/>
      <c r="DO117" s="521"/>
      <c r="DP117" s="521"/>
      <c r="DQ117" s="521"/>
      <c r="DR117" s="521"/>
      <c r="DS117" s="521"/>
      <c r="DT117" s="521"/>
      <c r="DU117" s="521"/>
      <c r="DV117" s="521"/>
      <c r="DW117" s="521"/>
      <c r="DX117" s="521"/>
      <c r="DY117" s="521"/>
      <c r="DZ117" s="521"/>
      <c r="EA117" s="521"/>
      <c r="EB117" s="521"/>
      <c r="EC117" s="521"/>
      <c r="ED117" s="521"/>
      <c r="EE117" s="521"/>
      <c r="EF117" s="521"/>
      <c r="EG117" s="521"/>
      <c r="EH117" s="521"/>
      <c r="EI117" s="521"/>
    </row>
    <row r="118" spans="3:139" ht="12" customHeight="1">
      <c r="C118" s="547"/>
      <c r="D118" s="546"/>
      <c r="E118" s="547"/>
      <c r="F118" s="547"/>
      <c r="G118" s="547"/>
      <c r="H118" s="547"/>
      <c r="I118" s="547"/>
      <c r="J118" s="547"/>
      <c r="K118" s="546"/>
      <c r="L118" s="547"/>
      <c r="M118" s="547"/>
      <c r="N118" s="547"/>
      <c r="O118" s="547"/>
      <c r="P118" s="547"/>
      <c r="Q118" s="547"/>
      <c r="R118" s="546"/>
      <c r="S118" s="547"/>
      <c r="T118" s="547"/>
      <c r="U118" s="547"/>
      <c r="V118" s="547"/>
      <c r="W118" s="547"/>
      <c r="X118" s="547"/>
      <c r="Y118" s="546"/>
      <c r="Z118" s="547"/>
      <c r="AA118" s="547"/>
      <c r="AB118" s="547"/>
      <c r="AC118" s="547"/>
      <c r="AD118" s="547"/>
      <c r="AE118" s="546"/>
      <c r="AF118" s="547"/>
      <c r="AG118" s="547"/>
      <c r="AH118" s="547"/>
      <c r="AI118" s="547"/>
      <c r="AJ118" s="547"/>
      <c r="AK118" s="547"/>
      <c r="AL118" s="546"/>
      <c r="AM118" s="547"/>
      <c r="AN118" s="547"/>
      <c r="AO118" s="547"/>
      <c r="AP118" s="547"/>
      <c r="AQ118" s="547"/>
      <c r="AR118" s="547"/>
      <c r="AS118" s="546"/>
      <c r="AT118" s="547"/>
      <c r="AU118" s="547"/>
      <c r="AV118" s="547"/>
      <c r="AW118" s="521"/>
      <c r="AX118" s="521"/>
      <c r="AY118" s="521"/>
      <c r="AZ118" s="492"/>
      <c r="BA118" s="521"/>
      <c r="BB118" s="521"/>
      <c r="BC118" s="521"/>
      <c r="BD118" s="521"/>
      <c r="BE118" s="521"/>
      <c r="BF118" s="521"/>
      <c r="BG118" s="492"/>
      <c r="BH118" s="521"/>
      <c r="BI118" s="521"/>
      <c r="BJ118" s="521"/>
      <c r="BK118" s="521"/>
      <c r="BL118" s="521"/>
      <c r="BM118" s="521"/>
      <c r="BN118" s="521"/>
      <c r="BO118" s="521"/>
      <c r="BP118" s="521"/>
      <c r="BQ118" s="521"/>
      <c r="BR118" s="521"/>
      <c r="BS118" s="521"/>
      <c r="BT118" s="521"/>
      <c r="BU118" s="521"/>
      <c r="BV118" s="521"/>
      <c r="BW118" s="521"/>
      <c r="BX118" s="521"/>
      <c r="BY118" s="521"/>
      <c r="BZ118" s="521"/>
      <c r="CA118" s="521"/>
      <c r="CB118" s="521"/>
      <c r="CC118" s="521"/>
      <c r="CD118" s="521"/>
      <c r="CE118" s="521"/>
      <c r="CF118" s="521"/>
      <c r="CG118" s="521"/>
      <c r="CH118" s="521"/>
      <c r="CI118" s="521"/>
      <c r="CJ118" s="521"/>
      <c r="CK118" s="521"/>
      <c r="CL118" s="521"/>
      <c r="CM118" s="521"/>
      <c r="CN118" s="521"/>
      <c r="CO118" s="521"/>
      <c r="CP118" s="521"/>
      <c r="CQ118" s="521"/>
      <c r="CR118" s="521"/>
      <c r="CS118" s="521"/>
      <c r="CT118" s="521"/>
      <c r="CU118" s="521"/>
      <c r="CV118" s="521"/>
      <c r="CW118" s="521"/>
      <c r="CX118" s="521"/>
      <c r="CY118" s="521"/>
      <c r="CZ118" s="521"/>
      <c r="DA118" s="521"/>
      <c r="DB118" s="521"/>
      <c r="DC118" s="521"/>
      <c r="DD118" s="521"/>
      <c r="DE118" s="521"/>
      <c r="DF118" s="521"/>
      <c r="DG118" s="521"/>
      <c r="DH118" s="521"/>
      <c r="DI118" s="521"/>
      <c r="DJ118" s="521"/>
      <c r="DK118" s="521"/>
      <c r="DL118" s="521"/>
      <c r="DM118" s="521"/>
      <c r="DN118" s="521"/>
      <c r="DO118" s="521"/>
      <c r="DP118" s="521"/>
      <c r="DQ118" s="521"/>
      <c r="DR118" s="521"/>
      <c r="DS118" s="521"/>
      <c r="DT118" s="521"/>
      <c r="DU118" s="521"/>
      <c r="DV118" s="521"/>
      <c r="DW118" s="521"/>
      <c r="DX118" s="521"/>
      <c r="DY118" s="521"/>
      <c r="DZ118" s="521"/>
      <c r="EA118" s="521"/>
      <c r="EB118" s="521"/>
      <c r="EC118" s="521"/>
      <c r="ED118" s="521"/>
      <c r="EE118" s="521"/>
      <c r="EF118" s="521"/>
      <c r="EG118" s="521"/>
      <c r="EH118" s="521"/>
      <c r="EI118" s="521"/>
    </row>
    <row r="119" spans="3:139" ht="12" customHeight="1">
      <c r="C119" s="547"/>
      <c r="D119" s="546"/>
      <c r="E119" s="547"/>
      <c r="F119" s="547"/>
      <c r="G119" s="547"/>
      <c r="H119" s="547"/>
      <c r="I119" s="547"/>
      <c r="J119" s="547"/>
      <c r="K119" s="546"/>
      <c r="L119" s="547"/>
      <c r="M119" s="547"/>
      <c r="N119" s="547"/>
      <c r="O119" s="547"/>
      <c r="P119" s="547"/>
      <c r="Q119" s="547"/>
      <c r="R119" s="546"/>
      <c r="S119" s="547"/>
      <c r="T119" s="547"/>
      <c r="U119" s="547"/>
      <c r="V119" s="547"/>
      <c r="W119" s="547"/>
      <c r="X119" s="547"/>
      <c r="Y119" s="546"/>
      <c r="Z119" s="547"/>
      <c r="AA119" s="547"/>
      <c r="AB119" s="547"/>
      <c r="AC119" s="547"/>
      <c r="AD119" s="547"/>
      <c r="AE119" s="546"/>
      <c r="AF119" s="547"/>
      <c r="AG119" s="547"/>
      <c r="AH119" s="547"/>
      <c r="AI119" s="547"/>
      <c r="AJ119" s="547"/>
      <c r="AK119" s="547"/>
      <c r="AL119" s="546"/>
      <c r="AM119" s="547"/>
      <c r="AN119" s="547"/>
      <c r="AO119" s="547"/>
      <c r="AP119" s="547"/>
      <c r="AQ119" s="547"/>
      <c r="AR119" s="547"/>
      <c r="AS119" s="546"/>
      <c r="AT119" s="547"/>
      <c r="AU119" s="547"/>
      <c r="AV119" s="547"/>
      <c r="AW119" s="521"/>
      <c r="AX119" s="521"/>
      <c r="AY119" s="521"/>
      <c r="AZ119" s="492"/>
      <c r="BA119" s="521"/>
      <c r="BB119" s="521"/>
      <c r="BC119" s="521"/>
      <c r="BD119" s="521"/>
      <c r="BE119" s="521"/>
      <c r="BF119" s="521"/>
      <c r="BG119" s="492"/>
      <c r="BH119" s="521"/>
      <c r="BI119" s="521"/>
      <c r="BJ119" s="521"/>
      <c r="BK119" s="521"/>
      <c r="BL119" s="521"/>
      <c r="BM119" s="521"/>
      <c r="BN119" s="521"/>
      <c r="BO119" s="521"/>
      <c r="BP119" s="521"/>
      <c r="BQ119" s="521"/>
      <c r="BR119" s="521"/>
      <c r="BS119" s="521"/>
      <c r="BT119" s="521"/>
      <c r="BU119" s="521"/>
      <c r="BV119" s="521"/>
      <c r="BW119" s="521"/>
      <c r="BX119" s="521"/>
      <c r="BY119" s="521"/>
      <c r="BZ119" s="521"/>
      <c r="CA119" s="521"/>
      <c r="CB119" s="521"/>
      <c r="CC119" s="521"/>
      <c r="CD119" s="521"/>
      <c r="CE119" s="521"/>
      <c r="CF119" s="521"/>
      <c r="CG119" s="521"/>
      <c r="CH119" s="521"/>
      <c r="CI119" s="521"/>
      <c r="CJ119" s="521"/>
      <c r="CK119" s="521"/>
      <c r="CL119" s="521"/>
      <c r="CM119" s="521"/>
      <c r="CN119" s="521"/>
      <c r="CO119" s="521"/>
      <c r="CP119" s="521"/>
      <c r="CQ119" s="521"/>
      <c r="CR119" s="521"/>
      <c r="CS119" s="521"/>
      <c r="CT119" s="521"/>
      <c r="CU119" s="521"/>
      <c r="CV119" s="521"/>
      <c r="CW119" s="521"/>
      <c r="CX119" s="521"/>
      <c r="CY119" s="521"/>
      <c r="CZ119" s="521"/>
      <c r="DA119" s="521"/>
      <c r="DB119" s="521"/>
      <c r="DC119" s="521"/>
      <c r="DD119" s="521"/>
      <c r="DE119" s="521"/>
      <c r="DF119" s="521"/>
      <c r="DG119" s="521"/>
      <c r="DH119" s="521"/>
      <c r="DI119" s="521"/>
      <c r="DJ119" s="521"/>
      <c r="DK119" s="521"/>
      <c r="DL119" s="521"/>
      <c r="DM119" s="521"/>
      <c r="DN119" s="521"/>
      <c r="DO119" s="521"/>
      <c r="DP119" s="521"/>
      <c r="DQ119" s="521"/>
      <c r="DR119" s="521"/>
      <c r="DS119" s="521"/>
      <c r="DT119" s="521"/>
      <c r="DU119" s="521"/>
      <c r="DV119" s="521"/>
      <c r="DW119" s="521"/>
      <c r="DX119" s="521"/>
      <c r="DY119" s="521"/>
      <c r="DZ119" s="521"/>
      <c r="EA119" s="521"/>
      <c r="EB119" s="521"/>
      <c r="EC119" s="521"/>
      <c r="ED119" s="521"/>
      <c r="EE119" s="521"/>
      <c r="EF119" s="521"/>
      <c r="EG119" s="521"/>
      <c r="EH119" s="521"/>
      <c r="EI119" s="521"/>
    </row>
    <row r="120" spans="3:139" ht="12" customHeight="1">
      <c r="C120" s="547"/>
      <c r="D120" s="546"/>
      <c r="E120" s="547"/>
      <c r="F120" s="547"/>
      <c r="G120" s="547"/>
      <c r="H120" s="547"/>
      <c r="I120" s="547"/>
      <c r="J120" s="547"/>
      <c r="K120" s="546"/>
      <c r="L120" s="547"/>
      <c r="M120" s="547"/>
      <c r="N120" s="547"/>
      <c r="O120" s="547"/>
      <c r="P120" s="547"/>
      <c r="Q120" s="547"/>
      <c r="R120" s="546"/>
      <c r="S120" s="547"/>
      <c r="T120" s="547"/>
      <c r="U120" s="547"/>
      <c r="V120" s="547"/>
      <c r="W120" s="547"/>
      <c r="X120" s="547"/>
      <c r="Y120" s="546"/>
      <c r="Z120" s="547"/>
      <c r="AA120" s="547"/>
      <c r="AB120" s="547"/>
      <c r="AC120" s="547"/>
      <c r="AD120" s="547"/>
      <c r="AE120" s="546"/>
      <c r="AF120" s="547"/>
      <c r="AG120" s="547"/>
      <c r="AH120" s="547"/>
      <c r="AI120" s="547"/>
      <c r="AJ120" s="547"/>
      <c r="AK120" s="547"/>
      <c r="AL120" s="546"/>
      <c r="AM120" s="547"/>
      <c r="AN120" s="547"/>
      <c r="AO120" s="547"/>
      <c r="AP120" s="547"/>
      <c r="AQ120" s="547"/>
      <c r="AR120" s="547"/>
      <c r="AS120" s="546"/>
      <c r="AT120" s="547"/>
      <c r="AU120" s="547"/>
      <c r="AV120" s="547"/>
      <c r="AW120" s="521"/>
      <c r="AX120" s="521"/>
      <c r="AY120" s="521"/>
      <c r="AZ120" s="492"/>
      <c r="BA120" s="521"/>
      <c r="BB120" s="521"/>
      <c r="BC120" s="521"/>
      <c r="BD120" s="521"/>
      <c r="BE120" s="521"/>
      <c r="BF120" s="521"/>
      <c r="BG120" s="492"/>
      <c r="BH120" s="521"/>
      <c r="BI120" s="521"/>
      <c r="BJ120" s="521"/>
      <c r="BK120" s="521"/>
      <c r="BL120" s="521"/>
      <c r="BM120" s="521"/>
      <c r="BN120" s="521"/>
      <c r="BO120" s="521"/>
      <c r="BP120" s="521"/>
      <c r="BQ120" s="521"/>
      <c r="BR120" s="521"/>
      <c r="BS120" s="521"/>
      <c r="BT120" s="521"/>
      <c r="BU120" s="521"/>
      <c r="BV120" s="521"/>
      <c r="BW120" s="521"/>
      <c r="BX120" s="521"/>
      <c r="BY120" s="521"/>
      <c r="BZ120" s="521"/>
      <c r="CA120" s="521"/>
      <c r="CB120" s="521"/>
      <c r="CC120" s="521"/>
      <c r="CD120" s="521"/>
      <c r="CE120" s="521"/>
      <c r="CF120" s="521"/>
      <c r="CG120" s="521"/>
      <c r="CH120" s="521"/>
      <c r="CI120" s="521"/>
      <c r="CJ120" s="521"/>
      <c r="CK120" s="521"/>
      <c r="CL120" s="521"/>
      <c r="CM120" s="521"/>
      <c r="CN120" s="521"/>
      <c r="CO120" s="521"/>
      <c r="CP120" s="521"/>
      <c r="CQ120" s="521"/>
      <c r="CR120" s="521"/>
      <c r="CS120" s="521"/>
      <c r="CT120" s="521"/>
      <c r="CU120" s="521"/>
      <c r="CV120" s="521"/>
      <c r="CW120" s="521"/>
      <c r="CX120" s="521"/>
      <c r="CY120" s="521"/>
      <c r="CZ120" s="521"/>
      <c r="DA120" s="521"/>
      <c r="DB120" s="521"/>
      <c r="DC120" s="521"/>
      <c r="DD120" s="521"/>
      <c r="DE120" s="521"/>
      <c r="DF120" s="521"/>
      <c r="DG120" s="521"/>
      <c r="DH120" s="521"/>
      <c r="DI120" s="521"/>
      <c r="DJ120" s="521"/>
      <c r="DK120" s="521"/>
      <c r="DL120" s="521"/>
      <c r="DM120" s="521"/>
      <c r="DN120" s="521"/>
      <c r="DO120" s="521"/>
      <c r="DP120" s="521"/>
      <c r="DQ120" s="521"/>
      <c r="DR120" s="521"/>
      <c r="DS120" s="521"/>
      <c r="DT120" s="521"/>
      <c r="DU120" s="521"/>
      <c r="DV120" s="521"/>
      <c r="DW120" s="521"/>
      <c r="DX120" s="521"/>
      <c r="DY120" s="521"/>
      <c r="DZ120" s="521"/>
      <c r="EA120" s="521"/>
      <c r="EB120" s="521"/>
      <c r="EC120" s="521"/>
      <c r="ED120" s="521"/>
      <c r="EE120" s="521"/>
      <c r="EF120" s="521"/>
      <c r="EG120" s="521"/>
      <c r="EH120" s="521"/>
      <c r="EI120" s="521"/>
    </row>
    <row r="121" spans="3:139" ht="12" customHeight="1">
      <c r="C121" s="547"/>
      <c r="D121" s="546"/>
      <c r="E121" s="547"/>
      <c r="F121" s="547"/>
      <c r="G121" s="547"/>
      <c r="H121" s="547"/>
      <c r="I121" s="547"/>
      <c r="J121" s="547"/>
      <c r="K121" s="546"/>
      <c r="L121" s="547"/>
      <c r="M121" s="547"/>
      <c r="N121" s="547"/>
      <c r="O121" s="547"/>
      <c r="P121" s="547"/>
      <c r="Q121" s="547"/>
      <c r="R121" s="546"/>
      <c r="S121" s="547"/>
      <c r="T121" s="547"/>
      <c r="U121" s="547"/>
      <c r="V121" s="547"/>
      <c r="W121" s="547"/>
      <c r="X121" s="547"/>
      <c r="Y121" s="546"/>
      <c r="Z121" s="547"/>
      <c r="AA121" s="547"/>
      <c r="AB121" s="547"/>
      <c r="AC121" s="547"/>
      <c r="AD121" s="547"/>
      <c r="AE121" s="546"/>
      <c r="AF121" s="547"/>
      <c r="AG121" s="547"/>
      <c r="AH121" s="547"/>
      <c r="AI121" s="547"/>
      <c r="AJ121" s="547"/>
      <c r="AK121" s="547"/>
      <c r="AL121" s="546"/>
      <c r="AM121" s="547"/>
      <c r="AN121" s="547"/>
      <c r="AO121" s="547"/>
      <c r="AP121" s="547"/>
      <c r="AQ121" s="547"/>
      <c r="AR121" s="547"/>
      <c r="AS121" s="546"/>
      <c r="AT121" s="547"/>
      <c r="AU121" s="547"/>
      <c r="AV121" s="547"/>
      <c r="AW121" s="521"/>
      <c r="AX121" s="521"/>
      <c r="AY121" s="521"/>
      <c r="AZ121" s="492"/>
      <c r="BA121" s="521"/>
      <c r="BB121" s="521"/>
      <c r="BC121" s="521"/>
      <c r="BD121" s="521"/>
      <c r="BE121" s="521"/>
      <c r="BF121" s="521"/>
      <c r="BG121" s="492"/>
      <c r="BH121" s="521"/>
      <c r="BI121" s="521"/>
      <c r="BJ121" s="521"/>
      <c r="BK121" s="521"/>
      <c r="BL121" s="521"/>
      <c r="BM121" s="521"/>
      <c r="BN121" s="521"/>
      <c r="BO121" s="521"/>
      <c r="BP121" s="521"/>
      <c r="BQ121" s="521"/>
      <c r="BR121" s="521"/>
      <c r="BS121" s="521"/>
      <c r="BT121" s="521"/>
      <c r="BU121" s="521"/>
      <c r="BV121" s="521"/>
      <c r="BW121" s="521"/>
      <c r="BX121" s="521"/>
      <c r="BY121" s="521"/>
      <c r="BZ121" s="521"/>
      <c r="CA121" s="521"/>
      <c r="CB121" s="521"/>
      <c r="CC121" s="521"/>
      <c r="CD121" s="521"/>
      <c r="CE121" s="521"/>
      <c r="CF121" s="521"/>
      <c r="CG121" s="521"/>
      <c r="CH121" s="521"/>
      <c r="CI121" s="521"/>
      <c r="CJ121" s="521"/>
      <c r="CK121" s="521"/>
      <c r="CL121" s="521"/>
      <c r="CM121" s="521"/>
      <c r="CN121" s="521"/>
      <c r="CO121" s="521"/>
      <c r="CP121" s="521"/>
      <c r="CQ121" s="521"/>
      <c r="CR121" s="521"/>
      <c r="CS121" s="521"/>
      <c r="CT121" s="521"/>
      <c r="CU121" s="521"/>
      <c r="CV121" s="521"/>
      <c r="CW121" s="521"/>
      <c r="CX121" s="521"/>
      <c r="CY121" s="521"/>
      <c r="CZ121" s="521"/>
      <c r="DA121" s="521"/>
      <c r="DB121" s="521"/>
      <c r="DC121" s="521"/>
      <c r="DD121" s="521"/>
      <c r="DE121" s="521"/>
      <c r="DF121" s="521"/>
      <c r="DG121" s="521"/>
      <c r="DH121" s="521"/>
      <c r="DI121" s="521"/>
      <c r="DJ121" s="521"/>
      <c r="DK121" s="521"/>
      <c r="DL121" s="521"/>
      <c r="DM121" s="521"/>
      <c r="DN121" s="521"/>
      <c r="DO121" s="521"/>
      <c r="DP121" s="521"/>
      <c r="DQ121" s="521"/>
      <c r="DR121" s="521"/>
      <c r="DS121" s="521"/>
      <c r="DT121" s="521"/>
      <c r="DU121" s="521"/>
      <c r="DV121" s="521"/>
      <c r="DW121" s="521"/>
      <c r="DX121" s="521"/>
      <c r="DY121" s="521"/>
      <c r="DZ121" s="521"/>
      <c r="EA121" s="521"/>
      <c r="EB121" s="521"/>
      <c r="EC121" s="521"/>
      <c r="ED121" s="521"/>
      <c r="EE121" s="521"/>
      <c r="EF121" s="521"/>
      <c r="EG121" s="521"/>
      <c r="EH121" s="521"/>
      <c r="EI121" s="521"/>
    </row>
    <row r="122" spans="3:139" ht="12" customHeight="1">
      <c r="C122" s="547"/>
      <c r="D122" s="546"/>
      <c r="E122" s="547"/>
      <c r="F122" s="547"/>
      <c r="G122" s="547"/>
      <c r="H122" s="547"/>
      <c r="I122" s="547"/>
      <c r="J122" s="547"/>
      <c r="K122" s="546"/>
      <c r="L122" s="547"/>
      <c r="M122" s="547"/>
      <c r="N122" s="547"/>
      <c r="O122" s="547"/>
      <c r="P122" s="547"/>
      <c r="Q122" s="547"/>
      <c r="R122" s="546"/>
      <c r="S122" s="547"/>
      <c r="T122" s="547"/>
      <c r="U122" s="547"/>
      <c r="V122" s="547"/>
      <c r="W122" s="547"/>
      <c r="X122" s="547"/>
      <c r="Y122" s="546"/>
      <c r="Z122" s="547"/>
      <c r="AA122" s="547"/>
      <c r="AB122" s="547"/>
      <c r="AC122" s="547"/>
      <c r="AD122" s="547"/>
      <c r="AE122" s="546"/>
      <c r="AF122" s="547"/>
      <c r="AG122" s="547"/>
      <c r="AH122" s="547"/>
      <c r="AI122" s="547"/>
      <c r="AJ122" s="547"/>
      <c r="AK122" s="547"/>
      <c r="AL122" s="546"/>
      <c r="AM122" s="547"/>
      <c r="AN122" s="547"/>
      <c r="AO122" s="547"/>
      <c r="AP122" s="547"/>
      <c r="AQ122" s="547"/>
      <c r="AR122" s="547"/>
      <c r="AS122" s="546"/>
      <c r="AT122" s="547"/>
      <c r="AU122" s="547"/>
      <c r="AV122" s="547"/>
      <c r="AW122" s="521"/>
      <c r="AX122" s="521"/>
      <c r="AY122" s="521"/>
      <c r="AZ122" s="492"/>
      <c r="BA122" s="521"/>
      <c r="BB122" s="521"/>
      <c r="BC122" s="521"/>
      <c r="BD122" s="521"/>
      <c r="BE122" s="521"/>
      <c r="BF122" s="521"/>
      <c r="BG122" s="492"/>
      <c r="BH122" s="521"/>
      <c r="BI122" s="521"/>
      <c r="BJ122" s="521"/>
      <c r="BK122" s="521"/>
      <c r="BL122" s="521"/>
      <c r="BM122" s="521"/>
      <c r="BN122" s="521"/>
      <c r="BO122" s="521"/>
      <c r="BP122" s="521"/>
      <c r="BQ122" s="521"/>
      <c r="BR122" s="521"/>
      <c r="BS122" s="521"/>
      <c r="BT122" s="521"/>
      <c r="BU122" s="521"/>
      <c r="BV122" s="521"/>
      <c r="BW122" s="521"/>
      <c r="BX122" s="521"/>
      <c r="BY122" s="521"/>
      <c r="BZ122" s="521"/>
      <c r="CA122" s="521"/>
      <c r="CB122" s="521"/>
      <c r="CC122" s="521"/>
      <c r="CD122" s="521"/>
      <c r="CE122" s="521"/>
      <c r="CF122" s="521"/>
      <c r="CG122" s="521"/>
      <c r="CH122" s="521"/>
      <c r="CI122" s="521"/>
      <c r="CJ122" s="521"/>
      <c r="CK122" s="521"/>
      <c r="CL122" s="521"/>
      <c r="CM122" s="521"/>
      <c r="CN122" s="521"/>
      <c r="CO122" s="521"/>
      <c r="CP122" s="521"/>
      <c r="CQ122" s="521"/>
      <c r="CR122" s="521"/>
      <c r="CS122" s="521"/>
      <c r="CT122" s="521"/>
      <c r="CU122" s="521"/>
      <c r="CV122" s="521"/>
      <c r="CW122" s="521"/>
      <c r="CX122" s="521"/>
      <c r="CY122" s="521"/>
      <c r="CZ122" s="521"/>
      <c r="DA122" s="521"/>
      <c r="DB122" s="521"/>
      <c r="DC122" s="521"/>
      <c r="DD122" s="521"/>
      <c r="DE122" s="521"/>
      <c r="DF122" s="521"/>
      <c r="DG122" s="521"/>
      <c r="DH122" s="521"/>
      <c r="DI122" s="521"/>
      <c r="DJ122" s="521"/>
      <c r="DK122" s="521"/>
      <c r="DL122" s="521"/>
      <c r="DM122" s="521"/>
      <c r="DN122" s="521"/>
      <c r="DO122" s="521"/>
      <c r="DP122" s="521"/>
      <c r="DQ122" s="521"/>
      <c r="DR122" s="521"/>
      <c r="DS122" s="521"/>
      <c r="DT122" s="521"/>
      <c r="DU122" s="521"/>
      <c r="DV122" s="521"/>
      <c r="DW122" s="521"/>
      <c r="DX122" s="521"/>
      <c r="DY122" s="521"/>
      <c r="DZ122" s="521"/>
      <c r="EA122" s="521"/>
      <c r="EB122" s="521"/>
      <c r="EC122" s="521"/>
      <c r="ED122" s="521"/>
      <c r="EE122" s="521"/>
      <c r="EF122" s="521"/>
      <c r="EG122" s="521"/>
      <c r="EH122" s="521"/>
      <c r="EI122" s="521"/>
    </row>
    <row r="123" spans="3:139" ht="12" customHeight="1">
      <c r="C123" s="547"/>
      <c r="D123" s="546"/>
      <c r="E123" s="547"/>
      <c r="F123" s="547"/>
      <c r="G123" s="547"/>
      <c r="H123" s="547"/>
      <c r="I123" s="547"/>
      <c r="J123" s="547"/>
      <c r="K123" s="546"/>
      <c r="L123" s="547"/>
      <c r="M123" s="547"/>
      <c r="N123" s="547"/>
      <c r="O123" s="547"/>
      <c r="P123" s="547"/>
      <c r="Q123" s="547"/>
      <c r="R123" s="546"/>
      <c r="S123" s="547"/>
      <c r="T123" s="547"/>
      <c r="U123" s="547"/>
      <c r="V123" s="547"/>
      <c r="W123" s="547"/>
      <c r="X123" s="547"/>
      <c r="Y123" s="546"/>
      <c r="Z123" s="547"/>
      <c r="AA123" s="547"/>
      <c r="AB123" s="547"/>
      <c r="AC123" s="547"/>
      <c r="AD123" s="547"/>
      <c r="AE123" s="546"/>
      <c r="AF123" s="547"/>
      <c r="AG123" s="547"/>
      <c r="AH123" s="547"/>
      <c r="AI123" s="547"/>
      <c r="AJ123" s="547"/>
      <c r="AK123" s="547"/>
      <c r="AL123" s="546"/>
      <c r="AM123" s="547"/>
      <c r="AN123" s="547"/>
      <c r="AO123" s="547"/>
      <c r="AP123" s="547"/>
      <c r="AQ123" s="547"/>
      <c r="AR123" s="547"/>
      <c r="AS123" s="546"/>
      <c r="AT123" s="547"/>
      <c r="AU123" s="547"/>
      <c r="AV123" s="547"/>
      <c r="AW123" s="521"/>
      <c r="AX123" s="521"/>
      <c r="AY123" s="521"/>
      <c r="AZ123" s="492"/>
      <c r="BA123" s="521"/>
      <c r="BB123" s="521"/>
      <c r="BC123" s="521"/>
      <c r="BD123" s="521"/>
      <c r="BE123" s="521"/>
      <c r="BF123" s="521"/>
      <c r="BG123" s="492"/>
      <c r="BH123" s="521"/>
      <c r="BI123" s="521"/>
      <c r="BJ123" s="521"/>
      <c r="BK123" s="521"/>
      <c r="BL123" s="521"/>
      <c r="BM123" s="521"/>
      <c r="BN123" s="521"/>
      <c r="BO123" s="521"/>
      <c r="BP123" s="521"/>
      <c r="BQ123" s="521"/>
      <c r="BR123" s="521"/>
      <c r="BS123" s="521"/>
      <c r="BT123" s="521"/>
      <c r="BU123" s="521"/>
      <c r="BV123" s="521"/>
      <c r="BW123" s="521"/>
      <c r="BX123" s="521"/>
      <c r="BY123" s="521"/>
      <c r="BZ123" s="521"/>
      <c r="CA123" s="521"/>
      <c r="CB123" s="521"/>
      <c r="CC123" s="521"/>
      <c r="CD123" s="521"/>
      <c r="CE123" s="521"/>
      <c r="CF123" s="521"/>
      <c r="CG123" s="521"/>
      <c r="CH123" s="521"/>
      <c r="CI123" s="521"/>
      <c r="CJ123" s="521"/>
      <c r="CK123" s="521"/>
      <c r="CL123" s="521"/>
      <c r="CM123" s="521"/>
      <c r="CN123" s="521"/>
      <c r="CO123" s="521"/>
      <c r="CP123" s="521"/>
      <c r="CQ123" s="521"/>
      <c r="CR123" s="521"/>
      <c r="CS123" s="521"/>
      <c r="CT123" s="521"/>
      <c r="CU123" s="521"/>
      <c r="CV123" s="521"/>
      <c r="CW123" s="521"/>
      <c r="CX123" s="521"/>
      <c r="CY123" s="521"/>
      <c r="CZ123" s="521"/>
      <c r="DA123" s="521"/>
      <c r="DB123" s="521"/>
      <c r="DC123" s="521"/>
      <c r="DD123" s="521"/>
      <c r="DE123" s="521"/>
      <c r="DF123" s="521"/>
      <c r="DG123" s="521"/>
      <c r="DH123" s="521"/>
      <c r="DI123" s="521"/>
      <c r="DJ123" s="521"/>
      <c r="DK123" s="521"/>
      <c r="DL123" s="521"/>
      <c r="DM123" s="521"/>
      <c r="DN123" s="521"/>
      <c r="DO123" s="521"/>
      <c r="DP123" s="521"/>
      <c r="DQ123" s="521"/>
      <c r="DR123" s="521"/>
      <c r="DS123" s="521"/>
      <c r="DT123" s="521"/>
      <c r="DU123" s="521"/>
      <c r="DV123" s="521"/>
      <c r="DW123" s="521"/>
      <c r="DX123" s="521"/>
      <c r="DY123" s="521"/>
      <c r="DZ123" s="521"/>
      <c r="EA123" s="521"/>
      <c r="EB123" s="521"/>
      <c r="EC123" s="521"/>
      <c r="ED123" s="521"/>
      <c r="EE123" s="521"/>
      <c r="EF123" s="521"/>
      <c r="EG123" s="521"/>
      <c r="EH123" s="521"/>
      <c r="EI123" s="521"/>
    </row>
    <row r="124" spans="3:139" ht="12" customHeight="1">
      <c r="C124" s="547"/>
      <c r="D124" s="546"/>
      <c r="E124" s="547"/>
      <c r="F124" s="547"/>
      <c r="G124" s="547"/>
      <c r="H124" s="547"/>
      <c r="I124" s="547"/>
      <c r="J124" s="547"/>
      <c r="K124" s="546"/>
      <c r="L124" s="547"/>
      <c r="M124" s="547"/>
      <c r="N124" s="547"/>
      <c r="O124" s="547"/>
      <c r="P124" s="547"/>
      <c r="Q124" s="547"/>
      <c r="R124" s="546"/>
      <c r="S124" s="547"/>
      <c r="T124" s="547"/>
      <c r="U124" s="547"/>
      <c r="V124" s="547"/>
      <c r="W124" s="547"/>
      <c r="X124" s="547"/>
      <c r="Y124" s="546"/>
      <c r="Z124" s="547"/>
      <c r="AA124" s="547"/>
      <c r="AB124" s="547"/>
      <c r="AC124" s="547"/>
      <c r="AD124" s="547"/>
      <c r="AE124" s="546"/>
      <c r="AF124" s="547"/>
      <c r="AG124" s="547"/>
      <c r="AH124" s="547"/>
      <c r="AI124" s="547"/>
      <c r="AJ124" s="547"/>
      <c r="AK124" s="547"/>
      <c r="AL124" s="546"/>
      <c r="AM124" s="547"/>
      <c r="AN124" s="547"/>
      <c r="AO124" s="547"/>
      <c r="AP124" s="547"/>
      <c r="AQ124" s="547"/>
      <c r="AR124" s="547"/>
      <c r="AS124" s="546"/>
      <c r="AT124" s="547"/>
      <c r="AU124" s="547"/>
      <c r="AV124" s="547"/>
      <c r="AW124" s="521"/>
      <c r="AX124" s="521"/>
      <c r="AY124" s="521"/>
      <c r="AZ124" s="492"/>
      <c r="BA124" s="521"/>
      <c r="BB124" s="521"/>
      <c r="BC124" s="521"/>
      <c r="BD124" s="521"/>
      <c r="BE124" s="521"/>
      <c r="BF124" s="521"/>
      <c r="BG124" s="492"/>
      <c r="BH124" s="521"/>
      <c r="BI124" s="521"/>
      <c r="BJ124" s="521"/>
      <c r="BK124" s="521"/>
      <c r="BL124" s="521"/>
      <c r="BM124" s="521"/>
      <c r="BN124" s="521"/>
      <c r="BO124" s="521"/>
      <c r="BP124" s="521"/>
      <c r="BQ124" s="521"/>
      <c r="BR124" s="521"/>
      <c r="BS124" s="521"/>
      <c r="BT124" s="521"/>
      <c r="BU124" s="521"/>
      <c r="BV124" s="521"/>
      <c r="BW124" s="521"/>
      <c r="BX124" s="521"/>
      <c r="BY124" s="521"/>
      <c r="BZ124" s="521"/>
      <c r="CA124" s="521"/>
      <c r="CB124" s="521"/>
      <c r="CC124" s="521"/>
      <c r="CD124" s="521"/>
      <c r="CE124" s="521"/>
      <c r="CF124" s="521"/>
      <c r="CG124" s="521"/>
      <c r="CH124" s="521"/>
      <c r="CI124" s="521"/>
      <c r="CJ124" s="521"/>
      <c r="CK124" s="521"/>
      <c r="CL124" s="521"/>
      <c r="CM124" s="521"/>
      <c r="CN124" s="521"/>
      <c r="CO124" s="521"/>
      <c r="CP124" s="521"/>
      <c r="CQ124" s="521"/>
      <c r="CR124" s="521"/>
      <c r="CS124" s="521"/>
      <c r="CT124" s="521"/>
      <c r="CU124" s="521"/>
      <c r="CV124" s="521"/>
      <c r="CW124" s="521"/>
      <c r="CX124" s="521"/>
      <c r="CY124" s="521"/>
      <c r="CZ124" s="521"/>
      <c r="DA124" s="521"/>
      <c r="DB124" s="521"/>
      <c r="DC124" s="521"/>
      <c r="DD124" s="521"/>
      <c r="DE124" s="521"/>
      <c r="DF124" s="521"/>
      <c r="DG124" s="521"/>
      <c r="DH124" s="521"/>
      <c r="DI124" s="521"/>
      <c r="DJ124" s="521"/>
      <c r="DK124" s="521"/>
      <c r="DL124" s="521"/>
      <c r="DM124" s="521"/>
      <c r="DN124" s="521"/>
      <c r="DO124" s="521"/>
      <c r="DP124" s="521"/>
      <c r="DQ124" s="521"/>
      <c r="DR124" s="521"/>
      <c r="DS124" s="521"/>
      <c r="DT124" s="521"/>
      <c r="DU124" s="521"/>
      <c r="DV124" s="521"/>
      <c r="DW124" s="521"/>
      <c r="DX124" s="521"/>
      <c r="DY124" s="521"/>
      <c r="DZ124" s="521"/>
      <c r="EA124" s="521"/>
      <c r="EB124" s="521"/>
      <c r="EC124" s="521"/>
      <c r="ED124" s="521"/>
      <c r="EE124" s="521"/>
      <c r="EF124" s="521"/>
      <c r="EG124" s="521"/>
      <c r="EH124" s="521"/>
      <c r="EI124" s="521"/>
    </row>
    <row r="125" spans="3:139" ht="12" customHeight="1">
      <c r="C125" s="547"/>
      <c r="D125" s="546"/>
      <c r="E125" s="547"/>
      <c r="F125" s="547"/>
      <c r="G125" s="547"/>
      <c r="H125" s="547"/>
      <c r="I125" s="547"/>
      <c r="J125" s="547"/>
      <c r="K125" s="546"/>
      <c r="L125" s="547"/>
      <c r="M125" s="547"/>
      <c r="N125" s="547"/>
      <c r="O125" s="547"/>
      <c r="P125" s="547"/>
      <c r="Q125" s="547"/>
      <c r="R125" s="546"/>
      <c r="S125" s="547"/>
      <c r="T125" s="547"/>
      <c r="U125" s="547"/>
      <c r="V125" s="547"/>
      <c r="W125" s="547"/>
      <c r="X125" s="547"/>
      <c r="Y125" s="546"/>
      <c r="Z125" s="547"/>
      <c r="AA125" s="547"/>
      <c r="AB125" s="547"/>
      <c r="AC125" s="547"/>
      <c r="AD125" s="547"/>
      <c r="AE125" s="546"/>
      <c r="AF125" s="547"/>
      <c r="AG125" s="547"/>
      <c r="AH125" s="547"/>
      <c r="AI125" s="547"/>
      <c r="AJ125" s="547"/>
      <c r="AK125" s="547"/>
      <c r="AL125" s="546"/>
      <c r="AM125" s="547"/>
      <c r="AN125" s="547"/>
      <c r="AO125" s="547"/>
      <c r="AP125" s="547"/>
      <c r="AQ125" s="547"/>
      <c r="AR125" s="547"/>
      <c r="AS125" s="546"/>
      <c r="AT125" s="547"/>
      <c r="AU125" s="547"/>
      <c r="AV125" s="547"/>
      <c r="AW125" s="521"/>
      <c r="AX125" s="521"/>
      <c r="AY125" s="521"/>
      <c r="AZ125" s="492"/>
      <c r="BA125" s="521"/>
      <c r="BB125" s="521"/>
      <c r="BC125" s="521"/>
      <c r="BD125" s="521"/>
      <c r="BE125" s="521"/>
      <c r="BF125" s="521"/>
      <c r="BG125" s="492"/>
      <c r="BH125" s="521"/>
      <c r="BI125" s="521"/>
      <c r="BJ125" s="521"/>
      <c r="BK125" s="521"/>
      <c r="BL125" s="521"/>
      <c r="BM125" s="521"/>
      <c r="BN125" s="521"/>
      <c r="BO125" s="521"/>
      <c r="BP125" s="521"/>
      <c r="BQ125" s="521"/>
      <c r="BR125" s="521"/>
      <c r="BS125" s="521"/>
      <c r="BT125" s="521"/>
      <c r="BU125" s="521"/>
      <c r="BV125" s="521"/>
      <c r="BW125" s="521"/>
      <c r="BX125" s="521"/>
      <c r="BY125" s="521"/>
      <c r="BZ125" s="521"/>
      <c r="CA125" s="521"/>
      <c r="CB125" s="521"/>
      <c r="CC125" s="521"/>
      <c r="CD125" s="521"/>
      <c r="CE125" s="521"/>
      <c r="CF125" s="521"/>
      <c r="CG125" s="521"/>
      <c r="CH125" s="521"/>
      <c r="CI125" s="521"/>
      <c r="CJ125" s="521"/>
      <c r="CK125" s="521"/>
      <c r="CL125" s="521"/>
      <c r="CM125" s="521"/>
      <c r="CN125" s="521"/>
      <c r="CO125" s="521"/>
      <c r="CP125" s="521"/>
      <c r="CQ125" s="521"/>
      <c r="CR125" s="521"/>
      <c r="CS125" s="521"/>
      <c r="CT125" s="521"/>
      <c r="CU125" s="521"/>
      <c r="CV125" s="521"/>
      <c r="CW125" s="521"/>
      <c r="CX125" s="521"/>
      <c r="CY125" s="521"/>
      <c r="CZ125" s="521"/>
      <c r="DA125" s="521"/>
      <c r="DB125" s="521"/>
      <c r="DC125" s="521"/>
      <c r="DD125" s="521"/>
      <c r="DE125" s="521"/>
      <c r="DF125" s="521"/>
      <c r="DG125" s="521"/>
      <c r="DH125" s="521"/>
      <c r="DI125" s="521"/>
      <c r="DJ125" s="521"/>
      <c r="DK125" s="521"/>
      <c r="DL125" s="521"/>
      <c r="DM125" s="521"/>
      <c r="DN125" s="521"/>
      <c r="DO125" s="521"/>
      <c r="DP125" s="521"/>
      <c r="DQ125" s="521"/>
      <c r="DR125" s="521"/>
      <c r="DS125" s="521"/>
      <c r="DT125" s="521"/>
      <c r="DU125" s="521"/>
      <c r="DV125" s="521"/>
      <c r="DW125" s="521"/>
      <c r="DX125" s="521"/>
      <c r="DY125" s="521"/>
      <c r="DZ125" s="521"/>
      <c r="EA125" s="521"/>
      <c r="EB125" s="521"/>
      <c r="EC125" s="521"/>
      <c r="ED125" s="521"/>
      <c r="EE125" s="521"/>
      <c r="EF125" s="521"/>
      <c r="EG125" s="521"/>
      <c r="EH125" s="521"/>
      <c r="EI125" s="521"/>
    </row>
    <row r="126" spans="3:139" ht="12" customHeight="1">
      <c r="C126" s="547"/>
      <c r="D126" s="546"/>
      <c r="E126" s="547"/>
      <c r="F126" s="547"/>
      <c r="G126" s="547"/>
      <c r="H126" s="547"/>
      <c r="I126" s="547"/>
      <c r="J126" s="547"/>
      <c r="K126" s="546"/>
      <c r="L126" s="547"/>
      <c r="M126" s="547"/>
      <c r="N126" s="547"/>
      <c r="O126" s="547"/>
      <c r="P126" s="547"/>
      <c r="Q126" s="547"/>
      <c r="R126" s="546"/>
      <c r="S126" s="547"/>
      <c r="T126" s="547"/>
      <c r="U126" s="547"/>
      <c r="V126" s="547"/>
      <c r="W126" s="547"/>
      <c r="X126" s="547"/>
      <c r="Y126" s="546"/>
      <c r="Z126" s="547"/>
      <c r="AA126" s="547"/>
      <c r="AB126" s="547"/>
      <c r="AC126" s="547"/>
      <c r="AD126" s="547"/>
      <c r="AE126" s="546"/>
      <c r="AF126" s="547"/>
      <c r="AG126" s="547"/>
      <c r="AH126" s="547"/>
      <c r="AI126" s="547"/>
      <c r="AJ126" s="547"/>
      <c r="AK126" s="547"/>
      <c r="AL126" s="546"/>
      <c r="AM126" s="547"/>
      <c r="AN126" s="547"/>
      <c r="AO126" s="547"/>
      <c r="AP126" s="547"/>
      <c r="AQ126" s="547"/>
      <c r="AR126" s="547"/>
      <c r="AS126" s="546"/>
      <c r="AT126" s="547"/>
      <c r="AU126" s="547"/>
      <c r="AV126" s="547"/>
      <c r="AW126" s="521"/>
      <c r="AX126" s="521"/>
      <c r="AY126" s="521"/>
      <c r="AZ126" s="492"/>
      <c r="BA126" s="521"/>
      <c r="BB126" s="521"/>
      <c r="BC126" s="521"/>
      <c r="BD126" s="521"/>
      <c r="BE126" s="521"/>
      <c r="BF126" s="521"/>
      <c r="BG126" s="492"/>
      <c r="BH126" s="521"/>
      <c r="BI126" s="521"/>
      <c r="BJ126" s="521"/>
      <c r="BK126" s="521"/>
      <c r="BL126" s="521"/>
      <c r="BM126" s="521"/>
      <c r="BN126" s="521"/>
      <c r="BO126" s="521"/>
      <c r="BP126" s="521"/>
      <c r="BQ126" s="521"/>
      <c r="BR126" s="521"/>
      <c r="BS126" s="521"/>
      <c r="BT126" s="521"/>
      <c r="BU126" s="521"/>
      <c r="BV126" s="521"/>
      <c r="BW126" s="521"/>
      <c r="BX126" s="521"/>
      <c r="BY126" s="521"/>
      <c r="BZ126" s="521"/>
      <c r="CA126" s="521"/>
      <c r="CB126" s="521"/>
      <c r="CC126" s="521"/>
      <c r="CD126" s="521"/>
      <c r="CE126" s="521"/>
      <c r="CF126" s="521"/>
      <c r="CG126" s="521"/>
      <c r="CH126" s="521"/>
      <c r="CI126" s="521"/>
      <c r="CJ126" s="521"/>
      <c r="CK126" s="521"/>
      <c r="CL126" s="521"/>
      <c r="CM126" s="521"/>
      <c r="CN126" s="521"/>
      <c r="CO126" s="521"/>
      <c r="CP126" s="521"/>
      <c r="CQ126" s="521"/>
      <c r="CR126" s="521"/>
      <c r="CS126" s="521"/>
      <c r="CT126" s="521"/>
      <c r="CU126" s="521"/>
      <c r="CV126" s="521"/>
      <c r="CW126" s="521"/>
      <c r="CX126" s="521"/>
      <c r="CY126" s="521"/>
      <c r="CZ126" s="521"/>
      <c r="DA126" s="521"/>
      <c r="DB126" s="521"/>
      <c r="DC126" s="521"/>
      <c r="DD126" s="521"/>
      <c r="DE126" s="521"/>
      <c r="DF126" s="521"/>
      <c r="DG126" s="521"/>
      <c r="DH126" s="521"/>
      <c r="DI126" s="521"/>
      <c r="DJ126" s="521"/>
      <c r="DK126" s="521"/>
      <c r="DL126" s="521"/>
      <c r="DM126" s="521"/>
      <c r="DN126" s="521"/>
      <c r="DO126" s="521"/>
      <c r="DP126" s="521"/>
      <c r="DQ126" s="521"/>
      <c r="DR126" s="521"/>
      <c r="DS126" s="521"/>
      <c r="DT126" s="521"/>
      <c r="DU126" s="521"/>
      <c r="DV126" s="521"/>
      <c r="DW126" s="521"/>
      <c r="DX126" s="521"/>
      <c r="DY126" s="521"/>
      <c r="DZ126" s="521"/>
      <c r="EA126" s="521"/>
      <c r="EB126" s="521"/>
      <c r="EC126" s="521"/>
      <c r="ED126" s="521"/>
      <c r="EE126" s="521"/>
      <c r="EF126" s="521"/>
      <c r="EG126" s="521"/>
      <c r="EH126" s="521"/>
      <c r="EI126" s="521"/>
    </row>
    <row r="127" spans="3:139" ht="12" customHeight="1">
      <c r="C127" s="547"/>
      <c r="D127" s="546"/>
      <c r="E127" s="547"/>
      <c r="F127" s="547"/>
      <c r="G127" s="547"/>
      <c r="H127" s="547"/>
      <c r="I127" s="547"/>
      <c r="J127" s="547"/>
      <c r="K127" s="546"/>
      <c r="L127" s="547"/>
      <c r="M127" s="547"/>
      <c r="N127" s="547"/>
      <c r="O127" s="547"/>
      <c r="P127" s="547"/>
      <c r="Q127" s="547"/>
      <c r="R127" s="546"/>
      <c r="S127" s="547"/>
      <c r="T127" s="547"/>
      <c r="U127" s="547"/>
      <c r="V127" s="547"/>
      <c r="W127" s="547"/>
      <c r="X127" s="547"/>
      <c r="Y127" s="546"/>
      <c r="Z127" s="547"/>
      <c r="AA127" s="547"/>
      <c r="AB127" s="547"/>
      <c r="AC127" s="547"/>
      <c r="AD127" s="547"/>
      <c r="AE127" s="546"/>
      <c r="AF127" s="547"/>
      <c r="AG127" s="547"/>
      <c r="AH127" s="547"/>
      <c r="AI127" s="547"/>
      <c r="AJ127" s="547"/>
      <c r="AK127" s="547"/>
      <c r="AL127" s="546"/>
      <c r="AM127" s="547"/>
      <c r="AN127" s="547"/>
      <c r="AO127" s="547"/>
      <c r="AP127" s="547"/>
      <c r="AQ127" s="547"/>
      <c r="AR127" s="547"/>
      <c r="AS127" s="546"/>
      <c r="AT127" s="547"/>
      <c r="AU127" s="547"/>
      <c r="AV127" s="547"/>
      <c r="AW127" s="521"/>
      <c r="AX127" s="521"/>
      <c r="AY127" s="521"/>
      <c r="AZ127" s="492"/>
      <c r="BA127" s="521"/>
      <c r="BB127" s="521"/>
      <c r="BC127" s="521"/>
      <c r="BD127" s="521"/>
      <c r="BE127" s="521"/>
      <c r="BF127" s="521"/>
      <c r="BG127" s="492"/>
      <c r="BH127" s="521"/>
      <c r="BI127" s="521"/>
      <c r="BJ127" s="521"/>
      <c r="BK127" s="521"/>
      <c r="BL127" s="521"/>
      <c r="BM127" s="521"/>
      <c r="BN127" s="521"/>
      <c r="BO127" s="521"/>
      <c r="BP127" s="521"/>
      <c r="BQ127" s="521"/>
      <c r="BR127" s="521"/>
      <c r="BS127" s="521"/>
      <c r="BT127" s="521"/>
      <c r="BU127" s="521"/>
      <c r="BV127" s="521"/>
      <c r="BW127" s="521"/>
      <c r="BX127" s="521"/>
      <c r="BY127" s="521"/>
      <c r="BZ127" s="521"/>
      <c r="CA127" s="521"/>
      <c r="CB127" s="521"/>
      <c r="CC127" s="521"/>
      <c r="CD127" s="521"/>
      <c r="CE127" s="521"/>
      <c r="CF127" s="521"/>
      <c r="CG127" s="521"/>
      <c r="CH127" s="521"/>
      <c r="CI127" s="521"/>
      <c r="CJ127" s="521"/>
      <c r="CK127" s="521"/>
      <c r="CL127" s="521"/>
      <c r="CM127" s="521"/>
      <c r="CN127" s="521"/>
      <c r="CO127" s="521"/>
      <c r="CP127" s="521"/>
      <c r="CQ127" s="521"/>
      <c r="CR127" s="521"/>
      <c r="CS127" s="521"/>
      <c r="CT127" s="521"/>
      <c r="CU127" s="521"/>
      <c r="CV127" s="521"/>
      <c r="CW127" s="521"/>
      <c r="CX127" s="521"/>
      <c r="CY127" s="521"/>
      <c r="CZ127" s="521"/>
      <c r="DA127" s="521"/>
      <c r="DB127" s="521"/>
      <c r="DC127" s="521"/>
      <c r="DD127" s="521"/>
      <c r="DE127" s="521"/>
      <c r="DF127" s="521"/>
      <c r="DG127" s="521"/>
      <c r="DH127" s="521"/>
      <c r="DI127" s="521"/>
      <c r="DJ127" s="521"/>
      <c r="DK127" s="521"/>
      <c r="DL127" s="521"/>
      <c r="DM127" s="521"/>
      <c r="DN127" s="521"/>
      <c r="DO127" s="521"/>
      <c r="DP127" s="521"/>
      <c r="DQ127" s="521"/>
      <c r="DR127" s="521"/>
      <c r="DS127" s="521"/>
      <c r="DT127" s="521"/>
      <c r="DU127" s="521"/>
      <c r="DV127" s="521"/>
      <c r="DW127" s="521"/>
      <c r="DX127" s="521"/>
      <c r="DY127" s="521"/>
      <c r="DZ127" s="521"/>
      <c r="EA127" s="521"/>
      <c r="EB127" s="521"/>
      <c r="EC127" s="521"/>
      <c r="ED127" s="521"/>
      <c r="EE127" s="521"/>
      <c r="EF127" s="521"/>
      <c r="EG127" s="521"/>
      <c r="EH127" s="521"/>
      <c r="EI127" s="521"/>
    </row>
    <row r="128" spans="3:139" ht="12" customHeight="1">
      <c r="C128" s="547"/>
      <c r="D128" s="546"/>
      <c r="E128" s="547"/>
      <c r="F128" s="547"/>
      <c r="G128" s="547"/>
      <c r="H128" s="547"/>
      <c r="I128" s="547"/>
      <c r="J128" s="547"/>
      <c r="K128" s="546"/>
      <c r="L128" s="547"/>
      <c r="M128" s="547"/>
      <c r="N128" s="547"/>
      <c r="O128" s="547"/>
      <c r="P128" s="547"/>
      <c r="Q128" s="547"/>
      <c r="R128" s="546"/>
      <c r="S128" s="547"/>
      <c r="T128" s="547"/>
      <c r="U128" s="547"/>
      <c r="V128" s="547"/>
      <c r="W128" s="547"/>
      <c r="X128" s="547"/>
      <c r="Y128" s="546"/>
      <c r="Z128" s="547"/>
      <c r="AA128" s="547"/>
      <c r="AB128" s="547"/>
      <c r="AC128" s="547"/>
      <c r="AD128" s="547"/>
      <c r="AE128" s="546"/>
      <c r="AF128" s="547"/>
      <c r="AG128" s="547"/>
      <c r="AH128" s="547"/>
      <c r="AI128" s="547"/>
      <c r="AJ128" s="547"/>
      <c r="AK128" s="547"/>
      <c r="AL128" s="546"/>
      <c r="AM128" s="547"/>
      <c r="AN128" s="547"/>
      <c r="AO128" s="547"/>
      <c r="AP128" s="547"/>
      <c r="AQ128" s="547"/>
      <c r="AR128" s="547"/>
      <c r="AS128" s="546"/>
      <c r="AT128" s="547"/>
      <c r="AU128" s="547"/>
      <c r="AV128" s="547"/>
      <c r="AW128" s="521"/>
      <c r="AX128" s="521"/>
      <c r="AY128" s="521"/>
      <c r="AZ128" s="492"/>
      <c r="BA128" s="521"/>
      <c r="BB128" s="521"/>
      <c r="BC128" s="521"/>
      <c r="BD128" s="521"/>
      <c r="BE128" s="521"/>
      <c r="BF128" s="521"/>
      <c r="BG128" s="492"/>
      <c r="BH128" s="521"/>
      <c r="BI128" s="521"/>
      <c r="BJ128" s="521"/>
      <c r="BK128" s="521"/>
      <c r="BL128" s="521"/>
      <c r="BM128" s="521"/>
      <c r="BN128" s="521"/>
      <c r="BO128" s="521"/>
      <c r="BP128" s="521"/>
      <c r="BQ128" s="521"/>
      <c r="BR128" s="521"/>
      <c r="BS128" s="521"/>
      <c r="BT128" s="521"/>
      <c r="BU128" s="521"/>
      <c r="BV128" s="521"/>
      <c r="BW128" s="521"/>
      <c r="BX128" s="521"/>
      <c r="BY128" s="521"/>
      <c r="BZ128" s="521"/>
      <c r="CA128" s="521"/>
      <c r="CB128" s="521"/>
      <c r="CC128" s="521"/>
      <c r="CD128" s="521"/>
      <c r="CE128" s="521"/>
      <c r="CF128" s="521"/>
      <c r="CG128" s="521"/>
      <c r="CH128" s="521"/>
      <c r="CI128" s="521"/>
      <c r="CJ128" s="521"/>
      <c r="CK128" s="521"/>
      <c r="CL128" s="521"/>
      <c r="CM128" s="521"/>
      <c r="CN128" s="521"/>
      <c r="CO128" s="521"/>
      <c r="CP128" s="521"/>
      <c r="CQ128" s="521"/>
      <c r="CR128" s="521"/>
      <c r="CS128" s="521"/>
      <c r="CT128" s="521"/>
      <c r="CU128" s="521"/>
      <c r="CV128" s="521"/>
      <c r="CW128" s="521"/>
      <c r="CX128" s="521"/>
      <c r="CY128" s="521"/>
      <c r="CZ128" s="521"/>
      <c r="DA128" s="521"/>
      <c r="DB128" s="521"/>
      <c r="DC128" s="521"/>
      <c r="DD128" s="521"/>
      <c r="DE128" s="521"/>
      <c r="DF128" s="521"/>
      <c r="DG128" s="521"/>
      <c r="DH128" s="521"/>
      <c r="DI128" s="521"/>
      <c r="DJ128" s="521"/>
      <c r="DK128" s="521"/>
      <c r="DL128" s="521"/>
      <c r="DM128" s="521"/>
      <c r="DN128" s="521"/>
      <c r="DO128" s="521"/>
      <c r="DP128" s="521"/>
      <c r="DQ128" s="521"/>
      <c r="DR128" s="521"/>
      <c r="DS128" s="521"/>
      <c r="DT128" s="521"/>
      <c r="DU128" s="521"/>
      <c r="DV128" s="521"/>
      <c r="DW128" s="521"/>
      <c r="DX128" s="521"/>
      <c r="DY128" s="521"/>
      <c r="DZ128" s="521"/>
      <c r="EA128" s="521"/>
      <c r="EB128" s="521"/>
      <c r="EC128" s="521"/>
      <c r="ED128" s="521"/>
      <c r="EE128" s="521"/>
      <c r="EF128" s="521"/>
      <c r="EG128" s="521"/>
      <c r="EH128" s="521"/>
      <c r="EI128" s="521"/>
    </row>
    <row r="129" spans="3:139" ht="12" customHeight="1">
      <c r="C129" s="547"/>
      <c r="D129" s="546"/>
      <c r="E129" s="547"/>
      <c r="F129" s="547"/>
      <c r="G129" s="547"/>
      <c r="H129" s="547"/>
      <c r="I129" s="547"/>
      <c r="J129" s="547"/>
      <c r="K129" s="546"/>
      <c r="L129" s="547"/>
      <c r="M129" s="547"/>
      <c r="N129" s="547"/>
      <c r="O129" s="547"/>
      <c r="P129" s="547"/>
      <c r="Q129" s="547"/>
      <c r="R129" s="546"/>
      <c r="S129" s="547"/>
      <c r="T129" s="547"/>
      <c r="U129" s="547"/>
      <c r="V129" s="547"/>
      <c r="W129" s="547"/>
      <c r="X129" s="547"/>
      <c r="Y129" s="546"/>
      <c r="Z129" s="547"/>
      <c r="AA129" s="547"/>
      <c r="AB129" s="547"/>
      <c r="AC129" s="547"/>
      <c r="AD129" s="547"/>
      <c r="AE129" s="546"/>
      <c r="AF129" s="547"/>
      <c r="AG129" s="547"/>
      <c r="AH129" s="547"/>
      <c r="AI129" s="547"/>
      <c r="AJ129" s="547"/>
      <c r="AK129" s="547"/>
      <c r="AL129" s="546"/>
      <c r="AM129" s="547"/>
      <c r="AN129" s="547"/>
      <c r="AO129" s="547"/>
      <c r="AP129" s="547"/>
      <c r="AQ129" s="547"/>
      <c r="AR129" s="547"/>
      <c r="AS129" s="546"/>
      <c r="AT129" s="547"/>
      <c r="AU129" s="547"/>
      <c r="AV129" s="547"/>
      <c r="AW129" s="521"/>
      <c r="AX129" s="521"/>
      <c r="AY129" s="521"/>
      <c r="AZ129" s="492"/>
      <c r="BA129" s="521"/>
      <c r="BB129" s="521"/>
      <c r="BC129" s="521"/>
      <c r="BD129" s="521"/>
      <c r="BE129" s="521"/>
      <c r="BF129" s="521"/>
      <c r="BG129" s="492"/>
      <c r="BH129" s="521"/>
      <c r="BI129" s="521"/>
      <c r="BJ129" s="521"/>
      <c r="BK129" s="521"/>
      <c r="BL129" s="521"/>
      <c r="BM129" s="521"/>
      <c r="BN129" s="521"/>
      <c r="BO129" s="521"/>
      <c r="BP129" s="521"/>
      <c r="BQ129" s="521"/>
      <c r="BR129" s="521"/>
      <c r="BS129" s="521"/>
      <c r="BT129" s="521"/>
      <c r="BU129" s="521"/>
      <c r="BV129" s="521"/>
      <c r="BW129" s="521"/>
      <c r="BX129" s="521"/>
      <c r="BY129" s="521"/>
      <c r="BZ129" s="521"/>
      <c r="CA129" s="521"/>
      <c r="CB129" s="521"/>
      <c r="CC129" s="521"/>
      <c r="CD129" s="521"/>
      <c r="CE129" s="521"/>
      <c r="CF129" s="521"/>
      <c r="CG129" s="521"/>
      <c r="CH129" s="521"/>
      <c r="CI129" s="521"/>
      <c r="CJ129" s="521"/>
      <c r="CK129" s="521"/>
      <c r="CL129" s="521"/>
      <c r="CM129" s="521"/>
      <c r="CN129" s="521"/>
      <c r="CO129" s="521"/>
      <c r="CP129" s="521"/>
      <c r="CQ129" s="521"/>
      <c r="CR129" s="521"/>
      <c r="CS129" s="521"/>
      <c r="CT129" s="521"/>
      <c r="CU129" s="521"/>
      <c r="CV129" s="521"/>
      <c r="CW129" s="521"/>
      <c r="CX129" s="521"/>
      <c r="CY129" s="521"/>
      <c r="CZ129" s="521"/>
      <c r="DA129" s="521"/>
      <c r="DB129" s="521"/>
      <c r="DC129" s="521"/>
      <c r="DD129" s="521"/>
      <c r="DE129" s="521"/>
      <c r="DF129" s="521"/>
      <c r="DG129" s="521"/>
      <c r="DH129" s="521"/>
      <c r="DI129" s="521"/>
      <c r="DJ129" s="521"/>
      <c r="DK129" s="521"/>
      <c r="DL129" s="521"/>
      <c r="DM129" s="521"/>
      <c r="DN129" s="521"/>
      <c r="DO129" s="521"/>
      <c r="DP129" s="521"/>
      <c r="DQ129" s="521"/>
      <c r="DR129" s="521"/>
      <c r="DS129" s="521"/>
      <c r="DT129" s="521"/>
      <c r="DU129" s="521"/>
      <c r="DV129" s="521"/>
      <c r="DW129" s="521"/>
      <c r="DX129" s="521"/>
      <c r="DY129" s="521"/>
      <c r="DZ129" s="521"/>
      <c r="EA129" s="521"/>
      <c r="EB129" s="521"/>
      <c r="EC129" s="521"/>
      <c r="ED129" s="521"/>
      <c r="EE129" s="521"/>
      <c r="EF129" s="521"/>
      <c r="EG129" s="521"/>
      <c r="EH129" s="521"/>
      <c r="EI129" s="521"/>
    </row>
    <row r="130" spans="3:139" ht="12" customHeight="1">
      <c r="C130" s="547"/>
      <c r="D130" s="546"/>
      <c r="E130" s="547"/>
      <c r="F130" s="547"/>
      <c r="G130" s="547"/>
      <c r="H130" s="547"/>
      <c r="I130" s="547"/>
      <c r="J130" s="547"/>
      <c r="K130" s="546"/>
      <c r="L130" s="547"/>
      <c r="M130" s="547"/>
      <c r="N130" s="547"/>
      <c r="O130" s="547"/>
      <c r="P130" s="547"/>
      <c r="Q130" s="547"/>
      <c r="R130" s="546"/>
      <c r="S130" s="547"/>
      <c r="T130" s="547"/>
      <c r="U130" s="547"/>
      <c r="V130" s="547"/>
      <c r="W130" s="547"/>
      <c r="X130" s="547"/>
      <c r="Y130" s="546"/>
      <c r="Z130" s="547"/>
      <c r="AA130" s="547"/>
      <c r="AB130" s="547"/>
      <c r="AC130" s="547"/>
      <c r="AD130" s="547"/>
      <c r="AE130" s="546"/>
      <c r="AF130" s="547"/>
      <c r="AG130" s="547"/>
      <c r="AH130" s="547"/>
      <c r="AI130" s="547"/>
      <c r="AJ130" s="547"/>
      <c r="AK130" s="547"/>
      <c r="AL130" s="546"/>
      <c r="AM130" s="547"/>
      <c r="AN130" s="547"/>
      <c r="AO130" s="547"/>
      <c r="AP130" s="547"/>
      <c r="AQ130" s="547"/>
      <c r="AR130" s="547"/>
      <c r="AS130" s="546"/>
      <c r="AT130" s="547"/>
      <c r="AU130" s="547"/>
      <c r="AV130" s="547"/>
      <c r="AW130" s="521"/>
      <c r="AX130" s="521"/>
      <c r="AY130" s="521"/>
      <c r="AZ130" s="492"/>
      <c r="BA130" s="521"/>
      <c r="BB130" s="521"/>
      <c r="BC130" s="521"/>
      <c r="BD130" s="521"/>
      <c r="BE130" s="521"/>
      <c r="BF130" s="521"/>
      <c r="BG130" s="492"/>
      <c r="BH130" s="521"/>
      <c r="BI130" s="521"/>
      <c r="BJ130" s="521"/>
      <c r="BK130" s="521"/>
      <c r="BL130" s="521"/>
      <c r="BM130" s="521"/>
      <c r="BN130" s="521"/>
      <c r="BO130" s="521"/>
      <c r="BP130" s="521"/>
      <c r="BQ130" s="521"/>
      <c r="BR130" s="521"/>
      <c r="BS130" s="521"/>
      <c r="BT130" s="521"/>
      <c r="BU130" s="521"/>
      <c r="BV130" s="521"/>
      <c r="BW130" s="521"/>
      <c r="BX130" s="521"/>
      <c r="BY130" s="521"/>
      <c r="BZ130" s="521"/>
      <c r="CA130" s="521"/>
      <c r="CB130" s="521"/>
      <c r="CC130" s="521"/>
      <c r="CD130" s="521"/>
      <c r="CE130" s="521"/>
      <c r="CF130" s="521"/>
      <c r="CG130" s="521"/>
      <c r="CH130" s="521"/>
      <c r="CI130" s="521"/>
      <c r="CJ130" s="521"/>
      <c r="CK130" s="521"/>
      <c r="CL130" s="521"/>
      <c r="CM130" s="521"/>
      <c r="CN130" s="521"/>
      <c r="CO130" s="521"/>
      <c r="CP130" s="521"/>
      <c r="CQ130" s="521"/>
      <c r="CR130" s="521"/>
      <c r="CS130" s="521"/>
      <c r="CT130" s="521"/>
      <c r="CU130" s="521"/>
      <c r="CV130" s="521"/>
      <c r="CW130" s="521"/>
      <c r="CX130" s="521"/>
      <c r="CY130" s="521"/>
      <c r="CZ130" s="521"/>
      <c r="DA130" s="521"/>
      <c r="DB130" s="521"/>
      <c r="DC130" s="521"/>
      <c r="DD130" s="521"/>
      <c r="DE130" s="521"/>
      <c r="DF130" s="521"/>
      <c r="DG130" s="521"/>
      <c r="DH130" s="521"/>
      <c r="DI130" s="521"/>
      <c r="DJ130" s="521"/>
      <c r="DK130" s="521"/>
      <c r="DL130" s="521"/>
      <c r="DM130" s="521"/>
      <c r="DN130" s="521"/>
      <c r="DO130" s="521"/>
      <c r="DP130" s="521"/>
      <c r="DQ130" s="521"/>
      <c r="DR130" s="521"/>
      <c r="DS130" s="521"/>
      <c r="DT130" s="521"/>
      <c r="DU130" s="521"/>
      <c r="DV130" s="521"/>
      <c r="DW130" s="521"/>
      <c r="DX130" s="521"/>
      <c r="DY130" s="521"/>
      <c r="DZ130" s="521"/>
      <c r="EA130" s="521"/>
      <c r="EB130" s="521"/>
      <c r="EC130" s="521"/>
      <c r="ED130" s="521"/>
      <c r="EE130" s="521"/>
      <c r="EF130" s="521"/>
      <c r="EG130" s="521"/>
      <c r="EH130" s="521"/>
      <c r="EI130" s="521"/>
    </row>
    <row r="131" spans="3:139" ht="12" customHeight="1">
      <c r="C131" s="547"/>
      <c r="D131" s="546"/>
      <c r="E131" s="547"/>
      <c r="F131" s="547"/>
      <c r="G131" s="547"/>
      <c r="H131" s="547"/>
      <c r="I131" s="547"/>
      <c r="J131" s="547"/>
      <c r="K131" s="546"/>
      <c r="L131" s="547"/>
      <c r="M131" s="547"/>
      <c r="N131" s="547"/>
      <c r="O131" s="547"/>
      <c r="P131" s="547"/>
      <c r="Q131" s="547"/>
      <c r="R131" s="546"/>
      <c r="S131" s="547"/>
      <c r="T131" s="547"/>
      <c r="U131" s="547"/>
      <c r="V131" s="547"/>
      <c r="W131" s="547"/>
      <c r="X131" s="547"/>
      <c r="Y131" s="546"/>
      <c r="Z131" s="547"/>
      <c r="AA131" s="547"/>
      <c r="AB131" s="547"/>
      <c r="AC131" s="547"/>
      <c r="AD131" s="547"/>
      <c r="AE131" s="546"/>
      <c r="AF131" s="547"/>
      <c r="AG131" s="547"/>
      <c r="AH131" s="547"/>
      <c r="AI131" s="547"/>
      <c r="AJ131" s="547"/>
      <c r="AK131" s="547"/>
      <c r="AL131" s="546"/>
      <c r="AM131" s="547"/>
      <c r="AN131" s="547"/>
      <c r="AO131" s="547"/>
      <c r="AP131" s="547"/>
      <c r="AQ131" s="547"/>
      <c r="AR131" s="547"/>
      <c r="AS131" s="546"/>
      <c r="AT131" s="547"/>
      <c r="AU131" s="547"/>
      <c r="AV131" s="547"/>
      <c r="AW131" s="521"/>
      <c r="AX131" s="521"/>
      <c r="AY131" s="521"/>
      <c r="AZ131" s="492"/>
      <c r="BA131" s="521"/>
      <c r="BB131" s="521"/>
      <c r="BC131" s="521"/>
      <c r="BD131" s="521"/>
      <c r="BE131" s="521"/>
      <c r="BF131" s="521"/>
      <c r="BG131" s="492"/>
      <c r="BH131" s="521"/>
      <c r="BI131" s="521"/>
      <c r="BJ131" s="521"/>
      <c r="BK131" s="521"/>
      <c r="BL131" s="521"/>
      <c r="BM131" s="521"/>
      <c r="BN131" s="521"/>
      <c r="BO131" s="521"/>
      <c r="BP131" s="521"/>
      <c r="BQ131" s="521"/>
      <c r="BR131" s="521"/>
      <c r="BS131" s="521"/>
      <c r="BT131" s="521"/>
      <c r="BU131" s="521"/>
      <c r="BV131" s="521"/>
      <c r="BW131" s="521"/>
      <c r="BX131" s="521"/>
      <c r="BY131" s="521"/>
      <c r="BZ131" s="521"/>
      <c r="CA131" s="521"/>
      <c r="CB131" s="521"/>
      <c r="CC131" s="521"/>
      <c r="CD131" s="521"/>
      <c r="CE131" s="521"/>
      <c r="CF131" s="521"/>
      <c r="CG131" s="521"/>
      <c r="CH131" s="521"/>
      <c r="CI131" s="521"/>
      <c r="CJ131" s="521"/>
      <c r="CK131" s="521"/>
      <c r="CL131" s="521"/>
      <c r="CM131" s="521"/>
      <c r="CN131" s="521"/>
      <c r="CO131" s="521"/>
      <c r="CP131" s="521"/>
      <c r="CQ131" s="521"/>
      <c r="CR131" s="521"/>
      <c r="CS131" s="521"/>
      <c r="CT131" s="521"/>
      <c r="CU131" s="521"/>
      <c r="CV131" s="521"/>
      <c r="CW131" s="521"/>
      <c r="CX131" s="521"/>
      <c r="CY131" s="521"/>
      <c r="CZ131" s="521"/>
      <c r="DA131" s="521"/>
      <c r="DB131" s="521"/>
      <c r="DC131" s="521"/>
      <c r="DD131" s="521"/>
      <c r="DE131" s="521"/>
      <c r="DF131" s="521"/>
      <c r="DG131" s="521"/>
      <c r="DH131" s="521"/>
      <c r="DI131" s="521"/>
      <c r="DJ131" s="521"/>
      <c r="DK131" s="521"/>
      <c r="DL131" s="521"/>
      <c r="DM131" s="521"/>
      <c r="DN131" s="521"/>
      <c r="DO131" s="521"/>
      <c r="DP131" s="521"/>
      <c r="DQ131" s="521"/>
      <c r="DR131" s="521"/>
      <c r="DS131" s="521"/>
      <c r="DT131" s="521"/>
      <c r="DU131" s="521"/>
      <c r="DV131" s="521"/>
      <c r="DW131" s="521"/>
      <c r="DX131" s="521"/>
      <c r="DY131" s="521"/>
      <c r="DZ131" s="521"/>
      <c r="EA131" s="521"/>
      <c r="EB131" s="521"/>
      <c r="EC131" s="521"/>
      <c r="ED131" s="521"/>
      <c r="EE131" s="521"/>
      <c r="EF131" s="521"/>
      <c r="EG131" s="521"/>
      <c r="EH131" s="521"/>
      <c r="EI131" s="521"/>
    </row>
    <row r="132" spans="3:139" ht="12" customHeight="1">
      <c r="C132" s="547"/>
      <c r="D132" s="546"/>
      <c r="E132" s="547"/>
      <c r="F132" s="547"/>
      <c r="G132" s="547"/>
      <c r="H132" s="547"/>
      <c r="I132" s="547"/>
      <c r="J132" s="547"/>
      <c r="K132" s="546"/>
      <c r="L132" s="547"/>
      <c r="M132" s="547"/>
      <c r="N132" s="547"/>
      <c r="O132" s="547"/>
      <c r="P132" s="547"/>
      <c r="Q132" s="547"/>
      <c r="R132" s="546"/>
      <c r="S132" s="547"/>
      <c r="T132" s="547"/>
      <c r="U132" s="547"/>
      <c r="V132" s="547"/>
      <c r="W132" s="547"/>
      <c r="X132" s="547"/>
      <c r="Y132" s="546"/>
      <c r="Z132" s="547"/>
      <c r="AA132" s="547"/>
      <c r="AB132" s="547"/>
      <c r="AC132" s="547"/>
      <c r="AD132" s="547"/>
      <c r="AE132" s="546"/>
      <c r="AF132" s="547"/>
      <c r="AG132" s="547"/>
      <c r="AH132" s="547"/>
      <c r="AI132" s="547"/>
      <c r="AJ132" s="547"/>
      <c r="AK132" s="547"/>
      <c r="AL132" s="546"/>
      <c r="AM132" s="547"/>
      <c r="AN132" s="547"/>
      <c r="AO132" s="547"/>
      <c r="AP132" s="547"/>
      <c r="AQ132" s="547"/>
      <c r="AR132" s="547"/>
      <c r="AS132" s="546"/>
      <c r="AT132" s="547"/>
      <c r="AU132" s="547"/>
      <c r="AV132" s="547"/>
      <c r="AW132" s="521"/>
      <c r="AX132" s="521"/>
      <c r="AY132" s="521"/>
      <c r="AZ132" s="492"/>
      <c r="BA132" s="521"/>
      <c r="BB132" s="521"/>
      <c r="BC132" s="521"/>
      <c r="BD132" s="521"/>
      <c r="BE132" s="521"/>
      <c r="BF132" s="521"/>
      <c r="BG132" s="492"/>
      <c r="BH132" s="521"/>
      <c r="BI132" s="521"/>
      <c r="BJ132" s="521"/>
      <c r="BK132" s="521"/>
      <c r="BL132" s="521"/>
      <c r="BM132" s="521"/>
      <c r="BN132" s="521"/>
      <c r="BO132" s="521"/>
      <c r="BP132" s="521"/>
      <c r="BQ132" s="521"/>
      <c r="BR132" s="521"/>
      <c r="BS132" s="521"/>
      <c r="BT132" s="521"/>
      <c r="BU132" s="521"/>
      <c r="BV132" s="521"/>
      <c r="BW132" s="521"/>
      <c r="BX132" s="521"/>
      <c r="BY132" s="521"/>
      <c r="BZ132" s="521"/>
      <c r="CA132" s="521"/>
      <c r="CB132" s="521"/>
      <c r="CC132" s="521"/>
      <c r="CD132" s="521"/>
      <c r="CE132" s="521"/>
      <c r="CF132" s="521"/>
      <c r="CG132" s="521"/>
      <c r="CH132" s="521"/>
      <c r="CI132" s="521"/>
      <c r="CJ132" s="521"/>
      <c r="CK132" s="521"/>
      <c r="CL132" s="521"/>
      <c r="CM132" s="521"/>
      <c r="CN132" s="521"/>
      <c r="CO132" s="521"/>
      <c r="CP132" s="521"/>
      <c r="CQ132" s="521"/>
      <c r="CR132" s="521"/>
      <c r="CS132" s="521"/>
      <c r="CT132" s="521"/>
      <c r="CU132" s="521"/>
      <c r="CV132" s="521"/>
      <c r="CW132" s="521"/>
      <c r="CX132" s="521"/>
      <c r="CY132" s="521"/>
      <c r="CZ132" s="521"/>
      <c r="DA132" s="521"/>
      <c r="DB132" s="521"/>
      <c r="DC132" s="521"/>
      <c r="DD132" s="521"/>
      <c r="DE132" s="521"/>
      <c r="DF132" s="521"/>
      <c r="DG132" s="521"/>
      <c r="DH132" s="521"/>
      <c r="DI132" s="521"/>
      <c r="DJ132" s="521"/>
      <c r="DK132" s="521"/>
      <c r="DL132" s="521"/>
      <c r="DM132" s="521"/>
      <c r="DN132" s="521"/>
      <c r="DO132" s="521"/>
      <c r="DP132" s="521"/>
      <c r="DQ132" s="521"/>
      <c r="DR132" s="521"/>
      <c r="DS132" s="521"/>
      <c r="DT132" s="521"/>
      <c r="DU132" s="521"/>
      <c r="DV132" s="521"/>
      <c r="DW132" s="521"/>
      <c r="DX132" s="521"/>
      <c r="DY132" s="521"/>
      <c r="DZ132" s="521"/>
      <c r="EA132" s="521"/>
      <c r="EB132" s="521"/>
      <c r="EC132" s="521"/>
      <c r="ED132" s="521"/>
      <c r="EE132" s="521"/>
      <c r="EF132" s="521"/>
      <c r="EG132" s="521"/>
      <c r="EH132" s="521"/>
      <c r="EI132" s="521"/>
    </row>
    <row r="133" spans="3:139" ht="12" customHeight="1">
      <c r="C133" s="547"/>
      <c r="D133" s="546"/>
      <c r="E133" s="547"/>
      <c r="F133" s="547"/>
      <c r="G133" s="547"/>
      <c r="H133" s="547"/>
      <c r="I133" s="547"/>
      <c r="J133" s="547"/>
      <c r="K133" s="546"/>
      <c r="L133" s="547"/>
      <c r="M133" s="547"/>
      <c r="N133" s="547"/>
      <c r="O133" s="547"/>
      <c r="P133" s="547"/>
      <c r="Q133" s="547"/>
      <c r="R133" s="546"/>
      <c r="S133" s="547"/>
      <c r="T133" s="547"/>
      <c r="U133" s="547"/>
      <c r="V133" s="547"/>
      <c r="W133" s="547"/>
      <c r="X133" s="547"/>
      <c r="Y133" s="546"/>
      <c r="Z133" s="547"/>
      <c r="AA133" s="547"/>
      <c r="AB133" s="547"/>
      <c r="AC133" s="547"/>
      <c r="AD133" s="547"/>
      <c r="AE133" s="546"/>
      <c r="AF133" s="547"/>
      <c r="AG133" s="547"/>
      <c r="AH133" s="547"/>
      <c r="AI133" s="547"/>
      <c r="AJ133" s="547"/>
      <c r="AK133" s="547"/>
      <c r="AL133" s="546"/>
      <c r="AM133" s="547"/>
      <c r="AN133" s="547"/>
      <c r="AO133" s="547"/>
      <c r="AP133" s="547"/>
      <c r="AQ133" s="547"/>
      <c r="AR133" s="547"/>
      <c r="AS133" s="546"/>
      <c r="AT133" s="547"/>
      <c r="AU133" s="547"/>
      <c r="AV133" s="547"/>
      <c r="AW133" s="521"/>
      <c r="AX133" s="521"/>
      <c r="AY133" s="521"/>
      <c r="AZ133" s="492"/>
      <c r="BA133" s="521"/>
      <c r="BB133" s="521"/>
      <c r="BC133" s="521"/>
      <c r="BD133" s="521"/>
      <c r="BE133" s="521"/>
      <c r="BF133" s="521"/>
      <c r="BG133" s="492"/>
      <c r="BH133" s="521"/>
      <c r="BI133" s="521"/>
      <c r="BJ133" s="521"/>
      <c r="BK133" s="521"/>
      <c r="BL133" s="521"/>
      <c r="BM133" s="521"/>
      <c r="BN133" s="521"/>
      <c r="BO133" s="521"/>
      <c r="BP133" s="521"/>
      <c r="BQ133" s="521"/>
      <c r="BR133" s="521"/>
      <c r="BS133" s="521"/>
      <c r="BT133" s="521"/>
      <c r="BU133" s="521"/>
      <c r="BV133" s="521"/>
      <c r="BW133" s="521"/>
      <c r="BX133" s="521"/>
      <c r="BY133" s="521"/>
      <c r="BZ133" s="521"/>
      <c r="CA133" s="521"/>
      <c r="CB133" s="521"/>
      <c r="CC133" s="521"/>
      <c r="CD133" s="521"/>
      <c r="CE133" s="521"/>
      <c r="CF133" s="521"/>
      <c r="CG133" s="521"/>
      <c r="CH133" s="521"/>
      <c r="CI133" s="521"/>
      <c r="CJ133" s="521"/>
      <c r="CK133" s="521"/>
      <c r="CL133" s="521"/>
      <c r="CM133" s="521"/>
      <c r="CN133" s="521"/>
      <c r="CO133" s="521"/>
      <c r="CP133" s="521"/>
      <c r="CQ133" s="521"/>
      <c r="CR133" s="521"/>
      <c r="CS133" s="521"/>
      <c r="CT133" s="521"/>
      <c r="CU133" s="521"/>
      <c r="CV133" s="521"/>
      <c r="CW133" s="521"/>
      <c r="CX133" s="521"/>
      <c r="CY133" s="521"/>
      <c r="CZ133" s="521"/>
      <c r="DA133" s="521"/>
      <c r="DB133" s="521"/>
      <c r="DC133" s="521"/>
      <c r="DD133" s="521"/>
      <c r="DE133" s="521"/>
      <c r="DF133" s="521"/>
      <c r="DG133" s="521"/>
      <c r="DH133" s="521"/>
      <c r="DI133" s="521"/>
      <c r="DJ133" s="521"/>
      <c r="DK133" s="521"/>
      <c r="DL133" s="521"/>
      <c r="DM133" s="521"/>
      <c r="DN133" s="521"/>
      <c r="DO133" s="521"/>
      <c r="DP133" s="521"/>
      <c r="DQ133" s="521"/>
      <c r="DR133" s="521"/>
      <c r="DS133" s="521"/>
      <c r="DT133" s="521"/>
      <c r="DU133" s="521"/>
      <c r="DV133" s="521"/>
      <c r="DW133" s="521"/>
      <c r="DX133" s="521"/>
      <c r="DY133" s="521"/>
      <c r="DZ133" s="521"/>
      <c r="EA133" s="521"/>
      <c r="EB133" s="521"/>
      <c r="EC133" s="521"/>
      <c r="ED133" s="521"/>
      <c r="EE133" s="521"/>
      <c r="EF133" s="521"/>
      <c r="EG133" s="521"/>
      <c r="EH133" s="521"/>
      <c r="EI133" s="521"/>
    </row>
    <row r="134" spans="3:139" ht="12" customHeight="1">
      <c r="C134" s="547"/>
      <c r="D134" s="546"/>
      <c r="E134" s="547"/>
      <c r="F134" s="547"/>
      <c r="G134" s="547"/>
      <c r="H134" s="547"/>
      <c r="I134" s="547"/>
      <c r="J134" s="547"/>
      <c r="K134" s="546"/>
      <c r="L134" s="547"/>
      <c r="M134" s="547"/>
      <c r="N134" s="547"/>
      <c r="O134" s="547"/>
      <c r="P134" s="547"/>
      <c r="Q134" s="547"/>
      <c r="R134" s="546"/>
      <c r="S134" s="547"/>
      <c r="T134" s="547"/>
      <c r="U134" s="547"/>
      <c r="V134" s="547"/>
      <c r="W134" s="547"/>
      <c r="X134" s="547"/>
      <c r="Y134" s="546"/>
      <c r="Z134" s="547"/>
      <c r="AA134" s="547"/>
      <c r="AB134" s="547"/>
      <c r="AC134" s="547"/>
      <c r="AD134" s="547"/>
      <c r="AE134" s="546"/>
      <c r="AF134" s="547"/>
      <c r="AG134" s="547"/>
      <c r="AH134" s="547"/>
      <c r="AI134" s="547"/>
      <c r="AJ134" s="547"/>
      <c r="AK134" s="547"/>
      <c r="AL134" s="546"/>
      <c r="AM134" s="547"/>
      <c r="AN134" s="547"/>
      <c r="AO134" s="547"/>
      <c r="AP134" s="547"/>
      <c r="AQ134" s="547"/>
      <c r="AR134" s="547"/>
      <c r="AS134" s="546"/>
      <c r="AT134" s="547"/>
      <c r="AU134" s="547"/>
      <c r="AV134" s="547"/>
      <c r="AW134" s="521"/>
      <c r="AX134" s="521"/>
      <c r="AY134" s="521"/>
      <c r="AZ134" s="492"/>
      <c r="BA134" s="521"/>
      <c r="BB134" s="521"/>
      <c r="BC134" s="521"/>
      <c r="BD134" s="521"/>
      <c r="BE134" s="521"/>
      <c r="BF134" s="521"/>
      <c r="BG134" s="492"/>
      <c r="BH134" s="521"/>
      <c r="BI134" s="521"/>
      <c r="BJ134" s="521"/>
      <c r="BK134" s="521"/>
      <c r="BL134" s="521"/>
      <c r="BM134" s="521"/>
      <c r="BN134" s="521"/>
      <c r="BO134" s="521"/>
      <c r="BP134" s="521"/>
      <c r="BQ134" s="521"/>
      <c r="BR134" s="521"/>
      <c r="BS134" s="521"/>
      <c r="BT134" s="521"/>
      <c r="BU134" s="521"/>
      <c r="BV134" s="521"/>
      <c r="BW134" s="521"/>
      <c r="BX134" s="521"/>
      <c r="BY134" s="521"/>
      <c r="BZ134" s="521"/>
      <c r="CA134" s="521"/>
      <c r="CB134" s="521"/>
      <c r="CC134" s="521"/>
      <c r="CD134" s="521"/>
      <c r="CE134" s="521"/>
      <c r="CF134" s="521"/>
      <c r="CG134" s="521"/>
      <c r="CH134" s="521"/>
      <c r="CI134" s="521"/>
      <c r="CJ134" s="521"/>
      <c r="CK134" s="521"/>
      <c r="CL134" s="521"/>
      <c r="CM134" s="521"/>
      <c r="CN134" s="521"/>
      <c r="CO134" s="521"/>
      <c r="CP134" s="521"/>
      <c r="CQ134" s="521"/>
      <c r="CR134" s="521"/>
      <c r="CS134" s="521"/>
      <c r="CT134" s="521"/>
      <c r="CU134" s="521"/>
      <c r="CV134" s="521"/>
      <c r="CW134" s="521"/>
      <c r="CX134" s="521"/>
      <c r="CY134" s="521"/>
      <c r="CZ134" s="521"/>
      <c r="DA134" s="521"/>
      <c r="DB134" s="521"/>
      <c r="DC134" s="521"/>
      <c r="DD134" s="521"/>
      <c r="DE134" s="521"/>
      <c r="DF134" s="521"/>
      <c r="DG134" s="521"/>
      <c r="DH134" s="521"/>
      <c r="DI134" s="521"/>
      <c r="DJ134" s="521"/>
      <c r="DK134" s="521"/>
      <c r="DL134" s="521"/>
      <c r="DM134" s="521"/>
      <c r="DN134" s="521"/>
      <c r="DO134" s="521"/>
      <c r="DP134" s="521"/>
      <c r="DQ134" s="521"/>
      <c r="DR134" s="521"/>
      <c r="DS134" s="521"/>
      <c r="DT134" s="521"/>
      <c r="DU134" s="521"/>
      <c r="DV134" s="521"/>
      <c r="DW134" s="521"/>
      <c r="DX134" s="521"/>
      <c r="DY134" s="521"/>
      <c r="DZ134" s="521"/>
      <c r="EA134" s="521"/>
      <c r="EB134" s="521"/>
      <c r="EC134" s="521"/>
      <c r="ED134" s="521"/>
      <c r="EE134" s="521"/>
      <c r="EF134" s="521"/>
      <c r="EG134" s="521"/>
      <c r="EH134" s="521"/>
      <c r="EI134" s="521"/>
    </row>
    <row r="135" spans="3:139" ht="12" customHeight="1">
      <c r="C135" s="547"/>
      <c r="D135" s="546"/>
      <c r="E135" s="547"/>
      <c r="F135" s="547"/>
      <c r="G135" s="547"/>
      <c r="H135" s="547"/>
      <c r="I135" s="547"/>
      <c r="J135" s="547"/>
      <c r="K135" s="546"/>
      <c r="L135" s="547"/>
      <c r="M135" s="547"/>
      <c r="N135" s="547"/>
      <c r="O135" s="547"/>
      <c r="P135" s="547"/>
      <c r="Q135" s="547"/>
      <c r="R135" s="546"/>
      <c r="S135" s="547"/>
      <c r="T135" s="547"/>
      <c r="U135" s="547"/>
      <c r="V135" s="547"/>
      <c r="W135" s="547"/>
      <c r="X135" s="547"/>
      <c r="Y135" s="546"/>
      <c r="Z135" s="547"/>
      <c r="AA135" s="547"/>
      <c r="AB135" s="547"/>
      <c r="AC135" s="547"/>
      <c r="AD135" s="547"/>
      <c r="AE135" s="546"/>
      <c r="AF135" s="547"/>
      <c r="AG135" s="547"/>
      <c r="AH135" s="547"/>
      <c r="AI135" s="547"/>
      <c r="AJ135" s="547"/>
      <c r="AK135" s="547"/>
      <c r="AL135" s="546"/>
      <c r="AM135" s="547"/>
      <c r="AN135" s="547"/>
      <c r="AO135" s="547"/>
      <c r="AP135" s="547"/>
      <c r="AQ135" s="547"/>
      <c r="AR135" s="547"/>
      <c r="AS135" s="546"/>
      <c r="AT135" s="547"/>
      <c r="AU135" s="547"/>
      <c r="AV135" s="547"/>
      <c r="AW135" s="521"/>
      <c r="AX135" s="521"/>
      <c r="AY135" s="521"/>
      <c r="AZ135" s="492"/>
      <c r="BA135" s="521"/>
      <c r="BB135" s="521"/>
      <c r="BC135" s="521"/>
      <c r="BD135" s="521"/>
      <c r="BE135" s="521"/>
      <c r="BF135" s="521"/>
      <c r="BG135" s="492"/>
      <c r="BH135" s="521"/>
      <c r="BI135" s="521"/>
      <c r="BJ135" s="521"/>
      <c r="BK135" s="521"/>
      <c r="BL135" s="521"/>
      <c r="BM135" s="521"/>
      <c r="BN135" s="521"/>
      <c r="BO135" s="521"/>
      <c r="BP135" s="521"/>
      <c r="BQ135" s="521"/>
      <c r="BR135" s="521"/>
      <c r="BS135" s="521"/>
      <c r="BT135" s="521"/>
      <c r="BU135" s="521"/>
      <c r="BV135" s="521"/>
      <c r="BW135" s="521"/>
      <c r="BX135" s="521"/>
      <c r="BY135" s="521"/>
      <c r="BZ135" s="521"/>
      <c r="CA135" s="521"/>
      <c r="CB135" s="521"/>
      <c r="CC135" s="521"/>
      <c r="CD135" s="521"/>
      <c r="CE135" s="521"/>
      <c r="CF135" s="521"/>
      <c r="CG135" s="521"/>
      <c r="CH135" s="521"/>
      <c r="CI135" s="521"/>
      <c r="CJ135" s="521"/>
      <c r="CK135" s="521"/>
      <c r="CL135" s="521"/>
      <c r="CM135" s="521"/>
      <c r="CN135" s="521"/>
      <c r="CO135" s="521"/>
      <c r="CP135" s="521"/>
      <c r="CQ135" s="521"/>
      <c r="CR135" s="521"/>
      <c r="CS135" s="521"/>
      <c r="CT135" s="521"/>
      <c r="CU135" s="521"/>
      <c r="CV135" s="521"/>
      <c r="CW135" s="521"/>
      <c r="CX135" s="521"/>
      <c r="CY135" s="521"/>
      <c r="CZ135" s="521"/>
      <c r="DA135" s="521"/>
      <c r="DB135" s="521"/>
      <c r="DC135" s="521"/>
      <c r="DD135" s="521"/>
      <c r="DE135" s="521"/>
      <c r="DF135" s="521"/>
      <c r="DG135" s="521"/>
      <c r="DH135" s="521"/>
      <c r="DI135" s="521"/>
      <c r="DJ135" s="521"/>
      <c r="DK135" s="521"/>
      <c r="DL135" s="521"/>
      <c r="DM135" s="521"/>
      <c r="DN135" s="521"/>
      <c r="DO135" s="521"/>
      <c r="DP135" s="521"/>
      <c r="DQ135" s="521"/>
      <c r="DR135" s="521"/>
      <c r="DS135" s="521"/>
      <c r="DT135" s="521"/>
      <c r="DU135" s="521"/>
      <c r="DV135" s="521"/>
      <c r="DW135" s="521"/>
      <c r="DX135" s="521"/>
      <c r="DY135" s="521"/>
      <c r="DZ135" s="521"/>
      <c r="EA135" s="521"/>
      <c r="EB135" s="521"/>
      <c r="EC135" s="521"/>
      <c r="ED135" s="521"/>
      <c r="EE135" s="521"/>
      <c r="EF135" s="521"/>
      <c r="EG135" s="521"/>
      <c r="EH135" s="521"/>
      <c r="EI135" s="521"/>
    </row>
    <row r="136" spans="3:139" ht="12" customHeight="1">
      <c r="C136" s="547"/>
      <c r="D136" s="546"/>
      <c r="E136" s="547"/>
      <c r="F136" s="547"/>
      <c r="G136" s="547"/>
      <c r="H136" s="547"/>
      <c r="I136" s="547"/>
      <c r="J136" s="547"/>
      <c r="K136" s="546"/>
      <c r="L136" s="547"/>
      <c r="M136" s="547"/>
      <c r="N136" s="547"/>
      <c r="O136" s="547"/>
      <c r="P136" s="547"/>
      <c r="Q136" s="547"/>
      <c r="R136" s="546"/>
      <c r="S136" s="547"/>
      <c r="T136" s="547"/>
      <c r="U136" s="547"/>
      <c r="V136" s="547"/>
      <c r="W136" s="547"/>
      <c r="X136" s="547"/>
      <c r="Y136" s="546"/>
      <c r="Z136" s="547"/>
      <c r="AA136" s="547"/>
      <c r="AB136" s="547"/>
      <c r="AC136" s="547"/>
      <c r="AD136" s="547"/>
      <c r="AE136" s="546"/>
      <c r="AF136" s="547"/>
      <c r="AG136" s="547"/>
      <c r="AH136" s="547"/>
      <c r="AI136" s="547"/>
      <c r="AJ136" s="547"/>
      <c r="AK136" s="547"/>
      <c r="AL136" s="546"/>
      <c r="AM136" s="547"/>
      <c r="AN136" s="547"/>
      <c r="AO136" s="547"/>
      <c r="AP136" s="547"/>
      <c r="AQ136" s="547"/>
      <c r="AR136" s="547"/>
      <c r="AS136" s="546"/>
      <c r="AT136" s="547"/>
      <c r="AU136" s="547"/>
      <c r="AV136" s="547"/>
      <c r="AW136" s="521"/>
      <c r="AX136" s="521"/>
      <c r="AY136" s="521"/>
      <c r="AZ136" s="492"/>
      <c r="BA136" s="521"/>
      <c r="BB136" s="521"/>
      <c r="BC136" s="521"/>
      <c r="BD136" s="521"/>
      <c r="BE136" s="521"/>
      <c r="BF136" s="521"/>
      <c r="BG136" s="492"/>
      <c r="BH136" s="521"/>
      <c r="BI136" s="521"/>
      <c r="BJ136" s="521"/>
      <c r="BK136" s="521"/>
      <c r="BL136" s="521"/>
      <c r="BM136" s="521"/>
      <c r="BN136" s="521"/>
      <c r="BO136" s="521"/>
      <c r="BP136" s="521"/>
      <c r="BQ136" s="521"/>
      <c r="BR136" s="521"/>
      <c r="BS136" s="521"/>
      <c r="BT136" s="521"/>
      <c r="BU136" s="521"/>
      <c r="BV136" s="521"/>
      <c r="BW136" s="521"/>
      <c r="BX136" s="521"/>
      <c r="BY136" s="521"/>
      <c r="BZ136" s="521"/>
      <c r="CA136" s="521"/>
      <c r="CB136" s="521"/>
      <c r="CC136" s="521"/>
      <c r="CD136" s="521"/>
      <c r="CE136" s="521"/>
      <c r="CF136" s="521"/>
      <c r="CG136" s="521"/>
      <c r="CH136" s="521"/>
      <c r="CI136" s="521"/>
      <c r="CJ136" s="521"/>
      <c r="CK136" s="521"/>
      <c r="CL136" s="521"/>
      <c r="CM136" s="521"/>
      <c r="CN136" s="521"/>
      <c r="CO136" s="521"/>
      <c r="CP136" s="521"/>
      <c r="CQ136" s="521"/>
      <c r="CR136" s="521"/>
      <c r="CS136" s="521"/>
      <c r="CT136" s="521"/>
      <c r="CU136" s="521"/>
      <c r="CV136" s="521"/>
      <c r="CW136" s="521"/>
      <c r="CX136" s="521"/>
      <c r="CY136" s="521"/>
      <c r="CZ136" s="521"/>
      <c r="DA136" s="521"/>
      <c r="DB136" s="521"/>
      <c r="DC136" s="521"/>
      <c r="DD136" s="521"/>
      <c r="DE136" s="521"/>
      <c r="DF136" s="521"/>
      <c r="DG136" s="521"/>
      <c r="DH136" s="521"/>
      <c r="DI136" s="521"/>
      <c r="DJ136" s="521"/>
      <c r="DK136" s="521"/>
      <c r="DL136" s="521"/>
      <c r="DM136" s="521"/>
      <c r="DN136" s="521"/>
      <c r="DO136" s="521"/>
      <c r="DP136" s="521"/>
      <c r="DQ136" s="521"/>
      <c r="DR136" s="521"/>
      <c r="DS136" s="521"/>
      <c r="DT136" s="521"/>
      <c r="DU136" s="521"/>
      <c r="DV136" s="521"/>
      <c r="DW136" s="521"/>
      <c r="DX136" s="521"/>
      <c r="DY136" s="521"/>
      <c r="DZ136" s="521"/>
      <c r="EA136" s="521"/>
      <c r="EB136" s="521"/>
      <c r="EC136" s="521"/>
      <c r="ED136" s="521"/>
      <c r="EE136" s="521"/>
      <c r="EF136" s="521"/>
      <c r="EG136" s="521"/>
      <c r="EH136" s="521"/>
      <c r="EI136" s="521"/>
    </row>
    <row r="137" spans="3:139" ht="12" customHeight="1">
      <c r="C137" s="547"/>
      <c r="D137" s="546"/>
      <c r="E137" s="547"/>
      <c r="F137" s="547"/>
      <c r="G137" s="547"/>
      <c r="H137" s="547"/>
      <c r="I137" s="547"/>
      <c r="J137" s="547"/>
      <c r="K137" s="546"/>
      <c r="L137" s="547"/>
      <c r="M137" s="547"/>
      <c r="N137" s="547"/>
      <c r="O137" s="547"/>
      <c r="P137" s="547"/>
      <c r="Q137" s="547"/>
      <c r="R137" s="546"/>
      <c r="S137" s="547"/>
      <c r="T137" s="547"/>
      <c r="U137" s="547"/>
      <c r="V137" s="547"/>
      <c r="W137" s="547"/>
      <c r="X137" s="547"/>
      <c r="Y137" s="546"/>
      <c r="Z137" s="547"/>
      <c r="AA137" s="547"/>
      <c r="AB137" s="547"/>
      <c r="AC137" s="547"/>
      <c r="AD137" s="547"/>
      <c r="AE137" s="546"/>
      <c r="AF137" s="547"/>
      <c r="AG137" s="547"/>
      <c r="AH137" s="547"/>
      <c r="AI137" s="547"/>
      <c r="AJ137" s="547"/>
      <c r="AK137" s="547"/>
      <c r="AL137" s="546"/>
      <c r="AM137" s="547"/>
      <c r="AN137" s="547"/>
      <c r="AO137" s="547"/>
      <c r="AP137" s="547"/>
      <c r="AQ137" s="547"/>
      <c r="AR137" s="547"/>
      <c r="AS137" s="546"/>
      <c r="AT137" s="547"/>
      <c r="AU137" s="547"/>
      <c r="AV137" s="547"/>
      <c r="AW137" s="521"/>
      <c r="AX137" s="521"/>
      <c r="AY137" s="521"/>
      <c r="AZ137" s="492"/>
      <c r="BA137" s="521"/>
      <c r="BB137" s="521"/>
      <c r="BC137" s="521"/>
      <c r="BD137" s="521"/>
      <c r="BE137" s="521"/>
      <c r="BF137" s="521"/>
      <c r="BG137" s="492"/>
      <c r="BH137" s="521"/>
      <c r="BI137" s="521"/>
      <c r="BJ137" s="521"/>
      <c r="BK137" s="521"/>
      <c r="BL137" s="521"/>
      <c r="BM137" s="521"/>
      <c r="BN137" s="521"/>
      <c r="BO137" s="521"/>
      <c r="BP137" s="521"/>
      <c r="BQ137" s="521"/>
      <c r="BR137" s="521"/>
      <c r="BS137" s="521"/>
      <c r="BT137" s="521"/>
      <c r="BU137" s="521"/>
      <c r="BV137" s="521"/>
      <c r="BW137" s="521"/>
      <c r="BX137" s="521"/>
      <c r="BY137" s="521"/>
      <c r="BZ137" s="521"/>
      <c r="CA137" s="521"/>
      <c r="CB137" s="521"/>
      <c r="CC137" s="521"/>
      <c r="CD137" s="521"/>
      <c r="CE137" s="521"/>
      <c r="CF137" s="521"/>
      <c r="CG137" s="521"/>
      <c r="CH137" s="521"/>
      <c r="CI137" s="521"/>
      <c r="CJ137" s="521"/>
      <c r="CK137" s="521"/>
      <c r="CL137" s="521"/>
      <c r="CM137" s="521"/>
      <c r="CN137" s="521"/>
      <c r="CO137" s="521"/>
      <c r="CP137" s="521"/>
      <c r="CQ137" s="521"/>
      <c r="CR137" s="521"/>
      <c r="CS137" s="521"/>
      <c r="CT137" s="521"/>
      <c r="CU137" s="521"/>
      <c r="CV137" s="521"/>
      <c r="CW137" s="521"/>
      <c r="CX137" s="521"/>
      <c r="CY137" s="521"/>
      <c r="CZ137" s="521"/>
      <c r="DA137" s="521"/>
      <c r="DB137" s="521"/>
      <c r="DC137" s="521"/>
      <c r="DD137" s="521"/>
      <c r="DE137" s="521"/>
      <c r="DF137" s="521"/>
      <c r="DG137" s="521"/>
      <c r="DH137" s="521"/>
      <c r="DI137" s="521"/>
      <c r="DJ137" s="521"/>
      <c r="DK137" s="521"/>
      <c r="DL137" s="521"/>
      <c r="DM137" s="521"/>
      <c r="DN137" s="521"/>
      <c r="DO137" s="521"/>
      <c r="DP137" s="521"/>
      <c r="DQ137" s="521"/>
      <c r="DR137" s="521"/>
      <c r="DS137" s="521"/>
      <c r="DT137" s="521"/>
      <c r="DU137" s="521"/>
      <c r="DV137" s="521"/>
      <c r="DW137" s="521"/>
      <c r="DX137" s="521"/>
      <c r="DY137" s="521"/>
      <c r="DZ137" s="521"/>
      <c r="EA137" s="521"/>
      <c r="EB137" s="521"/>
      <c r="EC137" s="521"/>
      <c r="ED137" s="521"/>
      <c r="EE137" s="521"/>
      <c r="EF137" s="521"/>
      <c r="EG137" s="521"/>
      <c r="EH137" s="521"/>
      <c r="EI137" s="521"/>
    </row>
    <row r="138" spans="3:139" ht="12" customHeight="1">
      <c r="C138" s="547"/>
      <c r="D138" s="546"/>
      <c r="E138" s="547"/>
      <c r="F138" s="547"/>
      <c r="G138" s="547"/>
      <c r="H138" s="547"/>
      <c r="I138" s="547"/>
      <c r="J138" s="547"/>
      <c r="K138" s="546"/>
      <c r="L138" s="547"/>
      <c r="M138" s="547"/>
      <c r="N138" s="547"/>
      <c r="O138" s="547"/>
      <c r="P138" s="547"/>
      <c r="Q138" s="547"/>
      <c r="R138" s="546"/>
      <c r="S138" s="547"/>
      <c r="T138" s="547"/>
      <c r="U138" s="547"/>
      <c r="V138" s="547"/>
      <c r="W138" s="547"/>
      <c r="X138" s="547"/>
      <c r="Y138" s="546"/>
      <c r="Z138" s="547"/>
      <c r="AA138" s="547"/>
      <c r="AB138" s="547"/>
      <c r="AC138" s="547"/>
      <c r="AD138" s="547"/>
      <c r="AE138" s="546"/>
      <c r="AF138" s="547"/>
      <c r="AG138" s="547"/>
      <c r="AH138" s="547"/>
      <c r="AI138" s="547"/>
      <c r="AJ138" s="547"/>
      <c r="AK138" s="547"/>
      <c r="AL138" s="546"/>
      <c r="AM138" s="547"/>
      <c r="AN138" s="547"/>
      <c r="AO138" s="547"/>
      <c r="AP138" s="547"/>
      <c r="AQ138" s="547"/>
      <c r="AR138" s="547"/>
      <c r="AS138" s="546"/>
      <c r="AT138" s="547"/>
      <c r="AU138" s="547"/>
      <c r="AV138" s="547"/>
      <c r="AW138" s="521"/>
      <c r="AX138" s="521"/>
      <c r="AY138" s="521"/>
      <c r="AZ138" s="492"/>
      <c r="BA138" s="521"/>
      <c r="BB138" s="521"/>
      <c r="BC138" s="521"/>
      <c r="BD138" s="521"/>
      <c r="BE138" s="521"/>
      <c r="BF138" s="521"/>
      <c r="BG138" s="492"/>
      <c r="BH138" s="521"/>
      <c r="BI138" s="521"/>
      <c r="BJ138" s="521"/>
      <c r="BK138" s="521"/>
      <c r="BL138" s="521"/>
      <c r="BM138" s="521"/>
      <c r="BN138" s="521"/>
      <c r="BO138" s="521"/>
      <c r="BP138" s="521"/>
      <c r="BQ138" s="521"/>
      <c r="BR138" s="521"/>
      <c r="BS138" s="521"/>
      <c r="BT138" s="521"/>
      <c r="BU138" s="521"/>
      <c r="BV138" s="521"/>
      <c r="BW138" s="521"/>
      <c r="BX138" s="521"/>
      <c r="BY138" s="521"/>
      <c r="BZ138" s="521"/>
      <c r="CA138" s="521"/>
      <c r="CB138" s="521"/>
      <c r="CC138" s="521"/>
      <c r="CD138" s="521"/>
      <c r="CE138" s="521"/>
      <c r="CF138" s="521"/>
      <c r="CG138" s="521"/>
      <c r="CH138" s="521"/>
      <c r="CI138" s="521"/>
      <c r="CJ138" s="521"/>
      <c r="CK138" s="521"/>
      <c r="CL138" s="521"/>
      <c r="CM138" s="521"/>
      <c r="CN138" s="521"/>
      <c r="CO138" s="521"/>
      <c r="CP138" s="521"/>
      <c r="CQ138" s="521"/>
      <c r="CR138" s="521"/>
      <c r="CS138" s="521"/>
      <c r="CT138" s="521"/>
      <c r="CU138" s="521"/>
      <c r="CV138" s="521"/>
      <c r="CW138" s="521"/>
      <c r="CX138" s="521"/>
      <c r="CY138" s="521"/>
      <c r="CZ138" s="521"/>
      <c r="DA138" s="521"/>
      <c r="DB138" s="521"/>
      <c r="DC138" s="521"/>
      <c r="DD138" s="521"/>
      <c r="DE138" s="521"/>
      <c r="DF138" s="521"/>
      <c r="DG138" s="521"/>
      <c r="DH138" s="521"/>
      <c r="DI138" s="521"/>
      <c r="DJ138" s="521"/>
      <c r="DK138" s="521"/>
      <c r="DL138" s="521"/>
      <c r="DM138" s="521"/>
      <c r="DN138" s="521"/>
      <c r="DO138" s="521"/>
      <c r="DP138" s="521"/>
      <c r="DQ138" s="521"/>
      <c r="DR138" s="521"/>
      <c r="DS138" s="521"/>
      <c r="DT138" s="521"/>
      <c r="DU138" s="521"/>
      <c r="DV138" s="521"/>
      <c r="DW138" s="521"/>
      <c r="DX138" s="521"/>
      <c r="DY138" s="521"/>
      <c r="DZ138" s="521"/>
      <c r="EA138" s="521"/>
      <c r="EB138" s="521"/>
      <c r="EC138" s="521"/>
      <c r="ED138" s="521"/>
      <c r="EE138" s="521"/>
      <c r="EF138" s="521"/>
      <c r="EG138" s="521"/>
      <c r="EH138" s="521"/>
      <c r="EI138" s="521"/>
    </row>
    <row r="139" spans="3:139" ht="12" customHeight="1">
      <c r="C139" s="547"/>
      <c r="D139" s="546"/>
      <c r="E139" s="547"/>
      <c r="F139" s="547"/>
      <c r="G139" s="547"/>
      <c r="H139" s="547"/>
      <c r="I139" s="547"/>
      <c r="J139" s="547"/>
      <c r="K139" s="546"/>
      <c r="L139" s="547"/>
      <c r="M139" s="547"/>
      <c r="N139" s="547"/>
      <c r="O139" s="547"/>
      <c r="P139" s="547"/>
      <c r="Q139" s="547"/>
      <c r="R139" s="546"/>
      <c r="S139" s="547"/>
      <c r="T139" s="547"/>
      <c r="U139" s="547"/>
      <c r="V139" s="547"/>
      <c r="W139" s="547"/>
      <c r="X139" s="547"/>
      <c r="Y139" s="546"/>
      <c r="Z139" s="547"/>
      <c r="AA139" s="547"/>
      <c r="AB139" s="547"/>
      <c r="AC139" s="547"/>
      <c r="AD139" s="547"/>
      <c r="AE139" s="546"/>
      <c r="AF139" s="547"/>
      <c r="AG139" s="547"/>
      <c r="AH139" s="547"/>
      <c r="AI139" s="547"/>
      <c r="AJ139" s="547"/>
      <c r="AK139" s="547"/>
      <c r="AL139" s="546"/>
      <c r="AM139" s="547"/>
      <c r="AN139" s="547"/>
      <c r="AO139" s="547"/>
      <c r="AP139" s="547"/>
      <c r="AQ139" s="547"/>
      <c r="AR139" s="547"/>
      <c r="AS139" s="546"/>
      <c r="AT139" s="547"/>
      <c r="AU139" s="547"/>
      <c r="AV139" s="547"/>
      <c r="AW139" s="521"/>
      <c r="AX139" s="521"/>
      <c r="AY139" s="521"/>
      <c r="AZ139" s="492"/>
      <c r="BA139" s="521"/>
      <c r="BB139" s="521"/>
      <c r="BC139" s="521"/>
      <c r="BD139" s="521"/>
      <c r="BE139" s="521"/>
      <c r="BF139" s="521"/>
      <c r="BG139" s="492"/>
      <c r="BH139" s="521"/>
      <c r="BI139" s="521"/>
      <c r="BJ139" s="521"/>
      <c r="BK139" s="521"/>
      <c r="BL139" s="521"/>
      <c r="BM139" s="521"/>
      <c r="BN139" s="521"/>
      <c r="BO139" s="521"/>
      <c r="BP139" s="521"/>
      <c r="BQ139" s="521"/>
      <c r="BR139" s="521"/>
      <c r="BS139" s="521"/>
      <c r="BT139" s="521"/>
      <c r="BU139" s="521"/>
      <c r="BV139" s="521"/>
      <c r="BW139" s="521"/>
      <c r="BX139" s="521"/>
      <c r="BY139" s="521"/>
      <c r="BZ139" s="521"/>
      <c r="CA139" s="521"/>
      <c r="CB139" s="521"/>
      <c r="CC139" s="521"/>
      <c r="CD139" s="521"/>
      <c r="CE139" s="521"/>
      <c r="CF139" s="521"/>
      <c r="CG139" s="521"/>
      <c r="CH139" s="521"/>
      <c r="CI139" s="521"/>
      <c r="CJ139" s="521"/>
      <c r="CK139" s="521"/>
      <c r="CL139" s="521"/>
      <c r="CM139" s="521"/>
      <c r="CN139" s="521"/>
      <c r="CO139" s="521"/>
      <c r="CP139" s="521"/>
      <c r="CQ139" s="521"/>
      <c r="CR139" s="521"/>
      <c r="CS139" s="521"/>
      <c r="CT139" s="521"/>
      <c r="CU139" s="521"/>
      <c r="CV139" s="521"/>
      <c r="CW139" s="521"/>
      <c r="CX139" s="521"/>
      <c r="CY139" s="521"/>
      <c r="CZ139" s="521"/>
      <c r="DA139" s="521"/>
      <c r="DB139" s="521"/>
      <c r="DC139" s="521"/>
      <c r="DD139" s="521"/>
      <c r="DE139" s="521"/>
      <c r="DF139" s="521"/>
      <c r="DG139" s="521"/>
      <c r="DH139" s="521"/>
      <c r="DI139" s="521"/>
      <c r="DJ139" s="521"/>
      <c r="DK139" s="521"/>
      <c r="DL139" s="521"/>
      <c r="DM139" s="521"/>
      <c r="DN139" s="521"/>
      <c r="DO139" s="521"/>
      <c r="DP139" s="521"/>
      <c r="DQ139" s="521"/>
      <c r="DR139" s="521"/>
      <c r="DS139" s="521"/>
      <c r="DT139" s="521"/>
      <c r="DU139" s="521"/>
      <c r="DV139" s="521"/>
      <c r="DW139" s="521"/>
      <c r="DX139" s="521"/>
      <c r="DY139" s="521"/>
      <c r="DZ139" s="521"/>
      <c r="EA139" s="521"/>
      <c r="EB139" s="521"/>
      <c r="EC139" s="521"/>
      <c r="ED139" s="521"/>
      <c r="EE139" s="521"/>
      <c r="EF139" s="521"/>
      <c r="EG139" s="521"/>
      <c r="EH139" s="521"/>
      <c r="EI139" s="521"/>
    </row>
    <row r="140" spans="3:139" ht="12" customHeight="1">
      <c r="C140" s="547"/>
      <c r="D140" s="546"/>
      <c r="E140" s="547"/>
      <c r="F140" s="547"/>
      <c r="G140" s="547"/>
      <c r="H140" s="547"/>
      <c r="I140" s="547"/>
      <c r="J140" s="547"/>
      <c r="K140" s="546"/>
      <c r="L140" s="547"/>
      <c r="M140" s="547"/>
      <c r="N140" s="547"/>
      <c r="O140" s="547"/>
      <c r="P140" s="547"/>
      <c r="Q140" s="547"/>
      <c r="R140" s="546"/>
      <c r="S140" s="547"/>
      <c r="T140" s="547"/>
      <c r="U140" s="547"/>
      <c r="V140" s="547"/>
      <c r="W140" s="547"/>
      <c r="X140" s="547"/>
      <c r="Y140" s="546"/>
      <c r="Z140" s="547"/>
      <c r="AA140" s="547"/>
      <c r="AB140" s="547"/>
      <c r="AC140" s="547"/>
      <c r="AD140" s="547"/>
      <c r="AE140" s="546"/>
      <c r="AF140" s="547"/>
      <c r="AG140" s="547"/>
      <c r="AH140" s="547"/>
      <c r="AI140" s="547"/>
      <c r="AJ140" s="547"/>
      <c r="AK140" s="547"/>
      <c r="AL140" s="546"/>
      <c r="AM140" s="547"/>
      <c r="AN140" s="547"/>
      <c r="AO140" s="547"/>
      <c r="AP140" s="547"/>
      <c r="AQ140" s="547"/>
      <c r="AR140" s="547"/>
      <c r="AS140" s="546"/>
      <c r="AT140" s="547"/>
      <c r="AU140" s="547"/>
      <c r="AV140" s="547"/>
      <c r="AW140" s="521"/>
      <c r="AX140" s="521"/>
      <c r="AY140" s="521"/>
      <c r="AZ140" s="492"/>
      <c r="BA140" s="521"/>
      <c r="BB140" s="521"/>
      <c r="BC140" s="521"/>
      <c r="BD140" s="521"/>
      <c r="BE140" s="521"/>
      <c r="BF140" s="521"/>
      <c r="BG140" s="492"/>
      <c r="BH140" s="521"/>
      <c r="BI140" s="521"/>
      <c r="BJ140" s="521"/>
      <c r="BK140" s="521"/>
      <c r="BL140" s="521"/>
      <c r="BM140" s="521"/>
      <c r="BN140" s="521"/>
      <c r="BO140" s="521"/>
      <c r="BP140" s="521"/>
      <c r="BQ140" s="521"/>
      <c r="BR140" s="521"/>
      <c r="BS140" s="521"/>
      <c r="BT140" s="521"/>
      <c r="BU140" s="521"/>
      <c r="BV140" s="521"/>
      <c r="BW140" s="521"/>
      <c r="BX140" s="521"/>
      <c r="BY140" s="521"/>
      <c r="BZ140" s="521"/>
      <c r="CA140" s="521"/>
      <c r="CB140" s="521"/>
      <c r="CC140" s="521"/>
      <c r="CD140" s="521"/>
      <c r="CE140" s="521"/>
      <c r="CF140" s="521"/>
      <c r="CG140" s="521"/>
      <c r="CH140" s="521"/>
      <c r="CI140" s="521"/>
      <c r="CJ140" s="521"/>
      <c r="CK140" s="521"/>
      <c r="CL140" s="521"/>
      <c r="CM140" s="521"/>
      <c r="CN140" s="521"/>
      <c r="CO140" s="521"/>
      <c r="CP140" s="521"/>
      <c r="CQ140" s="521"/>
      <c r="CR140" s="521"/>
      <c r="CS140" s="521"/>
      <c r="CT140" s="521"/>
      <c r="CU140" s="521"/>
      <c r="CV140" s="521"/>
      <c r="CW140" s="521"/>
      <c r="CX140" s="521"/>
      <c r="CY140" s="521"/>
      <c r="CZ140" s="521"/>
      <c r="DA140" s="521"/>
      <c r="DB140" s="521"/>
      <c r="DC140" s="521"/>
      <c r="DD140" s="521"/>
      <c r="DE140" s="521"/>
      <c r="DF140" s="521"/>
      <c r="DG140" s="521"/>
      <c r="DH140" s="521"/>
      <c r="DI140" s="521"/>
      <c r="DJ140" s="521"/>
      <c r="DK140" s="521"/>
      <c r="DL140" s="521"/>
      <c r="DM140" s="521"/>
      <c r="DN140" s="521"/>
      <c r="DO140" s="521"/>
      <c r="DP140" s="521"/>
      <c r="DQ140" s="521"/>
      <c r="DR140" s="521"/>
      <c r="DS140" s="521"/>
      <c r="DT140" s="521"/>
      <c r="DU140" s="521"/>
      <c r="DV140" s="521"/>
      <c r="DW140" s="521"/>
      <c r="DX140" s="521"/>
      <c r="DY140" s="521"/>
      <c r="DZ140" s="521"/>
      <c r="EA140" s="521"/>
      <c r="EB140" s="521"/>
      <c r="EC140" s="521"/>
      <c r="ED140" s="521"/>
      <c r="EE140" s="521"/>
      <c r="EF140" s="521"/>
      <c r="EG140" s="521"/>
      <c r="EH140" s="521"/>
      <c r="EI140" s="521"/>
    </row>
    <row r="141" spans="3:139" ht="12" customHeight="1">
      <c r="C141" s="547"/>
      <c r="D141" s="546"/>
      <c r="E141" s="547"/>
      <c r="F141" s="547"/>
      <c r="G141" s="547"/>
      <c r="H141" s="547"/>
      <c r="I141" s="547"/>
      <c r="J141" s="547"/>
      <c r="K141" s="546"/>
      <c r="L141" s="547"/>
      <c r="M141" s="547"/>
      <c r="N141" s="547"/>
      <c r="O141" s="547"/>
      <c r="P141" s="547"/>
      <c r="Q141" s="547"/>
      <c r="R141" s="546"/>
      <c r="S141" s="547"/>
      <c r="T141" s="547"/>
      <c r="U141" s="547"/>
      <c r="V141" s="547"/>
      <c r="W141" s="547"/>
      <c r="X141" s="547"/>
      <c r="Y141" s="546"/>
      <c r="Z141" s="547"/>
      <c r="AA141" s="547"/>
      <c r="AB141" s="547"/>
      <c r="AC141" s="547"/>
      <c r="AD141" s="547"/>
      <c r="AE141" s="546"/>
      <c r="AF141" s="547"/>
      <c r="AG141" s="547"/>
      <c r="AH141" s="547"/>
      <c r="AI141" s="547"/>
      <c r="AJ141" s="547"/>
      <c r="AK141" s="547"/>
      <c r="AL141" s="546"/>
      <c r="AM141" s="547"/>
      <c r="AN141" s="547"/>
      <c r="AO141" s="547"/>
      <c r="AP141" s="547"/>
      <c r="AQ141" s="547"/>
      <c r="AR141" s="547"/>
      <c r="AS141" s="546"/>
      <c r="AT141" s="547"/>
      <c r="AU141" s="547"/>
      <c r="AV141" s="547"/>
      <c r="AW141" s="521"/>
      <c r="AX141" s="521"/>
      <c r="AY141" s="521"/>
      <c r="AZ141" s="492"/>
      <c r="BA141" s="521"/>
      <c r="BB141" s="521"/>
      <c r="BC141" s="521"/>
      <c r="BD141" s="521"/>
      <c r="BE141" s="521"/>
      <c r="BF141" s="521"/>
      <c r="BG141" s="492"/>
      <c r="BH141" s="521"/>
      <c r="BI141" s="521"/>
      <c r="BJ141" s="521"/>
      <c r="BK141" s="521"/>
      <c r="BL141" s="521"/>
      <c r="BM141" s="521"/>
      <c r="BN141" s="521"/>
      <c r="BO141" s="521"/>
      <c r="BP141" s="521"/>
      <c r="BQ141" s="521"/>
      <c r="BR141" s="521"/>
      <c r="BS141" s="521"/>
      <c r="BT141" s="521"/>
      <c r="BU141" s="521"/>
      <c r="BV141" s="521"/>
      <c r="BW141" s="521"/>
      <c r="BX141" s="521"/>
      <c r="BY141" s="521"/>
      <c r="BZ141" s="521"/>
      <c r="CA141" s="521"/>
      <c r="CB141" s="521"/>
      <c r="CC141" s="521"/>
      <c r="CD141" s="521"/>
      <c r="CE141" s="521"/>
      <c r="CF141" s="521"/>
      <c r="CG141" s="521"/>
      <c r="CH141" s="521"/>
      <c r="CI141" s="521"/>
      <c r="CJ141" s="521"/>
      <c r="CK141" s="521"/>
      <c r="CL141" s="521"/>
      <c r="CM141" s="521"/>
      <c r="CN141" s="521"/>
      <c r="CO141" s="521"/>
      <c r="CP141" s="521"/>
      <c r="CQ141" s="521"/>
      <c r="CR141" s="521"/>
      <c r="CS141" s="521"/>
      <c r="CT141" s="521"/>
      <c r="CU141" s="521"/>
      <c r="CV141" s="521"/>
      <c r="CW141" s="521"/>
      <c r="CX141" s="521"/>
      <c r="CY141" s="521"/>
      <c r="CZ141" s="521"/>
      <c r="DA141" s="521"/>
      <c r="DB141" s="521"/>
      <c r="DC141" s="521"/>
      <c r="DD141" s="521"/>
      <c r="DE141" s="521"/>
      <c r="DF141" s="521"/>
      <c r="DG141" s="521"/>
      <c r="DH141" s="521"/>
      <c r="DI141" s="521"/>
      <c r="DJ141" s="521"/>
      <c r="DK141" s="521"/>
      <c r="DL141" s="521"/>
      <c r="DM141" s="521"/>
      <c r="DN141" s="521"/>
      <c r="DO141" s="521"/>
      <c r="DP141" s="521"/>
      <c r="DQ141" s="521"/>
      <c r="DR141" s="521"/>
      <c r="DS141" s="521"/>
      <c r="DT141" s="521"/>
      <c r="DU141" s="521"/>
      <c r="DV141" s="521"/>
      <c r="DW141" s="521"/>
      <c r="DX141" s="521"/>
      <c r="DY141" s="521"/>
      <c r="DZ141" s="521"/>
      <c r="EA141" s="521"/>
      <c r="EB141" s="521"/>
      <c r="EC141" s="521"/>
      <c r="ED141" s="521"/>
      <c r="EE141" s="521"/>
      <c r="EF141" s="521"/>
      <c r="EG141" s="521"/>
      <c r="EH141" s="521"/>
      <c r="EI141" s="521"/>
    </row>
    <row r="142" spans="3:139" ht="12" customHeight="1">
      <c r="C142" s="547"/>
      <c r="D142" s="546"/>
      <c r="E142" s="547"/>
      <c r="F142" s="547"/>
      <c r="G142" s="547"/>
      <c r="H142" s="547"/>
      <c r="I142" s="547"/>
      <c r="J142" s="547"/>
      <c r="K142" s="547"/>
      <c r="L142" s="547"/>
      <c r="M142" s="547"/>
      <c r="N142" s="547"/>
      <c r="O142" s="547"/>
      <c r="P142" s="547"/>
      <c r="Q142" s="547"/>
      <c r="R142" s="547"/>
      <c r="S142" s="547"/>
      <c r="T142" s="547"/>
      <c r="U142" s="547"/>
      <c r="V142" s="547"/>
      <c r="W142" s="547"/>
      <c r="X142" s="547"/>
      <c r="Y142" s="547"/>
      <c r="Z142" s="547"/>
      <c r="AA142" s="547"/>
      <c r="AB142" s="547"/>
      <c r="AC142" s="547"/>
      <c r="AD142" s="547"/>
      <c r="AE142" s="546"/>
      <c r="AF142" s="547"/>
      <c r="AG142" s="547"/>
      <c r="AH142" s="547"/>
      <c r="AI142" s="547"/>
      <c r="AJ142" s="547"/>
      <c r="AK142" s="547"/>
      <c r="AL142" s="546"/>
      <c r="AM142" s="547"/>
      <c r="AN142" s="547"/>
      <c r="AO142" s="547"/>
      <c r="AP142" s="547"/>
      <c r="AQ142" s="547"/>
      <c r="AR142" s="547"/>
      <c r="AS142" s="546"/>
      <c r="AT142" s="547"/>
      <c r="AU142" s="547"/>
      <c r="AV142" s="547"/>
      <c r="AW142" s="521"/>
      <c r="AX142" s="521"/>
      <c r="AY142" s="521"/>
      <c r="AZ142" s="492"/>
      <c r="BA142" s="521"/>
      <c r="BB142" s="521"/>
      <c r="BC142" s="521"/>
      <c r="BD142" s="521"/>
      <c r="BE142" s="521"/>
      <c r="BF142" s="521"/>
      <c r="BG142" s="492"/>
      <c r="BH142" s="521"/>
      <c r="BI142" s="521"/>
      <c r="BJ142" s="521"/>
      <c r="BK142" s="521"/>
      <c r="BL142" s="521"/>
      <c r="BM142" s="521"/>
      <c r="BN142" s="521"/>
      <c r="BO142" s="521"/>
      <c r="BP142" s="521"/>
      <c r="BQ142" s="521"/>
      <c r="BR142" s="521"/>
      <c r="BS142" s="521"/>
      <c r="BT142" s="521"/>
      <c r="BU142" s="521"/>
      <c r="BV142" s="521"/>
      <c r="BW142" s="521"/>
      <c r="BX142" s="521"/>
      <c r="BY142" s="521"/>
      <c r="BZ142" s="521"/>
      <c r="CA142" s="521"/>
      <c r="CB142" s="521"/>
      <c r="CC142" s="521"/>
      <c r="CD142" s="521"/>
      <c r="CE142" s="521"/>
      <c r="CF142" s="521"/>
      <c r="CG142" s="521"/>
      <c r="CH142" s="521"/>
      <c r="CI142" s="521"/>
      <c r="CJ142" s="521"/>
      <c r="CK142" s="521"/>
      <c r="CL142" s="521"/>
      <c r="CM142" s="521"/>
      <c r="CN142" s="521"/>
      <c r="CO142" s="521"/>
      <c r="CP142" s="521"/>
      <c r="CQ142" s="521"/>
      <c r="CR142" s="521"/>
      <c r="CS142" s="521"/>
      <c r="CT142" s="521"/>
      <c r="CU142" s="521"/>
      <c r="CV142" s="521"/>
      <c r="CW142" s="521"/>
      <c r="CX142" s="521"/>
      <c r="CY142" s="521"/>
      <c r="CZ142" s="521"/>
      <c r="DA142" s="521"/>
      <c r="DB142" s="521"/>
      <c r="DC142" s="521"/>
      <c r="DD142" s="521"/>
      <c r="DE142" s="521"/>
      <c r="DF142" s="521"/>
      <c r="DG142" s="521"/>
      <c r="DH142" s="521"/>
      <c r="DI142" s="521"/>
      <c r="DJ142" s="521"/>
      <c r="DK142" s="521"/>
      <c r="DL142" s="521"/>
      <c r="DM142" s="521"/>
      <c r="DN142" s="521"/>
      <c r="DO142" s="521"/>
      <c r="DP142" s="521"/>
      <c r="DQ142" s="521"/>
      <c r="DR142" s="521"/>
      <c r="DS142" s="521"/>
      <c r="DT142" s="521"/>
      <c r="DU142" s="521"/>
      <c r="DV142" s="521"/>
      <c r="DW142" s="521"/>
      <c r="DX142" s="521"/>
      <c r="DY142" s="521"/>
      <c r="DZ142" s="521"/>
      <c r="EA142" s="521"/>
      <c r="EB142" s="521"/>
      <c r="EC142" s="521"/>
      <c r="ED142" s="521"/>
      <c r="EE142" s="521"/>
      <c r="EF142" s="521"/>
      <c r="EG142" s="521"/>
      <c r="EH142" s="521"/>
      <c r="EI142" s="521"/>
    </row>
    <row r="143" spans="3:139" ht="12" customHeight="1">
      <c r="C143" s="547"/>
      <c r="D143" s="546"/>
      <c r="E143" s="547"/>
      <c r="F143" s="547"/>
      <c r="G143" s="547"/>
      <c r="H143" s="547"/>
      <c r="I143" s="547"/>
      <c r="J143" s="547"/>
      <c r="K143" s="546"/>
      <c r="L143" s="547"/>
      <c r="M143" s="547"/>
      <c r="N143" s="547"/>
      <c r="O143" s="547"/>
      <c r="P143" s="547"/>
      <c r="Q143" s="547"/>
      <c r="R143" s="546"/>
      <c r="S143" s="547"/>
      <c r="T143" s="547"/>
      <c r="U143" s="547"/>
      <c r="V143" s="547"/>
      <c r="W143" s="547"/>
      <c r="X143" s="547"/>
      <c r="Y143" s="546"/>
      <c r="Z143" s="547"/>
      <c r="AA143" s="547"/>
      <c r="AB143" s="547"/>
      <c r="AC143" s="547"/>
      <c r="AD143" s="547"/>
      <c r="AE143" s="546"/>
      <c r="AF143" s="547"/>
      <c r="AG143" s="547"/>
      <c r="AH143" s="547"/>
      <c r="AI143" s="547"/>
      <c r="AJ143" s="547"/>
      <c r="AK143" s="547"/>
      <c r="AL143" s="546"/>
      <c r="AM143" s="547"/>
      <c r="AN143" s="547"/>
      <c r="AO143" s="547"/>
      <c r="AP143" s="547"/>
      <c r="AQ143" s="547"/>
      <c r="AR143" s="547"/>
      <c r="AS143" s="546"/>
      <c r="AT143" s="547"/>
      <c r="AU143" s="547"/>
      <c r="AV143" s="547"/>
      <c r="AW143" s="521"/>
      <c r="AX143" s="521"/>
      <c r="AY143" s="521"/>
      <c r="AZ143" s="492"/>
      <c r="BA143" s="521"/>
      <c r="BB143" s="521"/>
      <c r="BC143" s="521"/>
      <c r="BD143" s="521"/>
      <c r="BE143" s="521"/>
      <c r="BF143" s="521"/>
      <c r="BG143" s="492"/>
      <c r="BH143" s="521"/>
      <c r="BI143" s="521"/>
      <c r="BJ143" s="521"/>
      <c r="BK143" s="521"/>
      <c r="BL143" s="521"/>
      <c r="BM143" s="521"/>
      <c r="BN143" s="521"/>
      <c r="BO143" s="521"/>
      <c r="BP143" s="521"/>
      <c r="BQ143" s="521"/>
      <c r="BR143" s="521"/>
      <c r="BS143" s="521"/>
      <c r="BT143" s="521"/>
      <c r="BU143" s="521"/>
      <c r="BV143" s="521"/>
      <c r="BW143" s="521"/>
      <c r="BX143" s="521"/>
      <c r="BY143" s="521"/>
      <c r="BZ143" s="521"/>
      <c r="CA143" s="521"/>
      <c r="CB143" s="521"/>
      <c r="CC143" s="521"/>
      <c r="CD143" s="521"/>
      <c r="CE143" s="521"/>
      <c r="CF143" s="521"/>
      <c r="CG143" s="521"/>
      <c r="CH143" s="521"/>
      <c r="CI143" s="521"/>
      <c r="CJ143" s="521"/>
      <c r="CK143" s="521"/>
      <c r="CL143" s="521"/>
      <c r="CM143" s="521"/>
      <c r="CN143" s="521"/>
      <c r="CO143" s="521"/>
      <c r="CP143" s="521"/>
      <c r="CQ143" s="521"/>
      <c r="CR143" s="521"/>
      <c r="CS143" s="521"/>
      <c r="CT143" s="521"/>
      <c r="CU143" s="521"/>
      <c r="CV143" s="521"/>
      <c r="CW143" s="521"/>
      <c r="CX143" s="521"/>
      <c r="CY143" s="521"/>
      <c r="CZ143" s="521"/>
      <c r="DA143" s="521"/>
      <c r="DB143" s="521"/>
      <c r="DC143" s="521"/>
      <c r="DD143" s="521"/>
      <c r="DE143" s="521"/>
      <c r="DF143" s="521"/>
      <c r="DG143" s="521"/>
      <c r="DH143" s="521"/>
      <c r="DI143" s="521"/>
      <c r="DJ143" s="521"/>
      <c r="DK143" s="521"/>
      <c r="DL143" s="521"/>
      <c r="DM143" s="521"/>
      <c r="DN143" s="521"/>
      <c r="DO143" s="521"/>
      <c r="DP143" s="521"/>
      <c r="DQ143" s="521"/>
      <c r="DR143" s="521"/>
      <c r="DS143" s="521"/>
      <c r="DT143" s="521"/>
      <c r="DU143" s="521"/>
      <c r="DV143" s="521"/>
      <c r="DW143" s="521"/>
      <c r="DX143" s="521"/>
      <c r="DY143" s="521"/>
      <c r="DZ143" s="521"/>
      <c r="EA143" s="521"/>
      <c r="EB143" s="521"/>
      <c r="EC143" s="521"/>
      <c r="ED143" s="521"/>
      <c r="EE143" s="521"/>
      <c r="EF143" s="521"/>
      <c r="EG143" s="521"/>
      <c r="EH143" s="521"/>
      <c r="EI143" s="521"/>
    </row>
    <row r="144" spans="3:139" ht="12" customHeight="1">
      <c r="C144" s="547"/>
      <c r="D144" s="546"/>
      <c r="E144" s="547"/>
      <c r="F144" s="547"/>
      <c r="G144" s="547"/>
      <c r="H144" s="547"/>
      <c r="I144" s="547"/>
      <c r="J144" s="547"/>
      <c r="K144" s="546"/>
      <c r="L144" s="547"/>
      <c r="M144" s="547"/>
      <c r="N144" s="547"/>
      <c r="O144" s="547"/>
      <c r="P144" s="547"/>
      <c r="Q144" s="547"/>
      <c r="R144" s="546"/>
      <c r="S144" s="547"/>
      <c r="T144" s="547"/>
      <c r="U144" s="547"/>
      <c r="V144" s="547"/>
      <c r="W144" s="547"/>
      <c r="X144" s="547"/>
      <c r="Y144" s="546"/>
      <c r="Z144" s="547"/>
      <c r="AA144" s="566"/>
      <c r="AB144" s="547"/>
      <c r="AC144" s="547"/>
      <c r="AD144" s="547"/>
      <c r="AE144" s="546"/>
      <c r="AF144" s="547"/>
      <c r="AG144" s="547"/>
      <c r="AH144" s="547"/>
      <c r="AI144" s="547"/>
      <c r="AJ144" s="547"/>
      <c r="AK144" s="547"/>
      <c r="AL144" s="546"/>
      <c r="AM144" s="547"/>
      <c r="AN144" s="547"/>
      <c r="AO144" s="547"/>
      <c r="AP144" s="547"/>
      <c r="AQ144" s="547"/>
      <c r="AR144" s="547"/>
      <c r="AS144" s="546"/>
      <c r="AT144" s="547"/>
      <c r="AU144" s="547"/>
      <c r="AV144" s="547"/>
      <c r="AW144" s="521"/>
      <c r="AX144" s="521"/>
      <c r="AY144" s="521"/>
      <c r="AZ144" s="492"/>
      <c r="BA144" s="521"/>
      <c r="BB144" s="521"/>
      <c r="BC144" s="521"/>
      <c r="BD144" s="521"/>
      <c r="BE144" s="521"/>
      <c r="BF144" s="521"/>
      <c r="BG144" s="492"/>
      <c r="BH144" s="521"/>
      <c r="BI144" s="521"/>
      <c r="BJ144" s="521"/>
      <c r="BK144" s="521"/>
      <c r="BL144" s="521"/>
      <c r="BM144" s="521"/>
      <c r="BN144" s="521"/>
      <c r="BO144" s="521"/>
      <c r="BP144" s="521"/>
      <c r="BQ144" s="521"/>
      <c r="BR144" s="521"/>
      <c r="BS144" s="521"/>
      <c r="BT144" s="521"/>
      <c r="BU144" s="521"/>
      <c r="BV144" s="521"/>
      <c r="BW144" s="521"/>
      <c r="BX144" s="521"/>
      <c r="BY144" s="521"/>
      <c r="BZ144" s="521"/>
      <c r="CA144" s="521"/>
      <c r="CB144" s="521"/>
      <c r="CC144" s="521"/>
      <c r="CD144" s="521"/>
      <c r="CE144" s="521"/>
      <c r="CF144" s="521"/>
      <c r="CG144" s="521"/>
      <c r="CH144" s="521"/>
      <c r="CI144" s="521"/>
      <c r="CJ144" s="521"/>
      <c r="CK144" s="521"/>
      <c r="CL144" s="521"/>
      <c r="CM144" s="521"/>
      <c r="CN144" s="521"/>
      <c r="CO144" s="521"/>
      <c r="CP144" s="521"/>
      <c r="CQ144" s="521"/>
      <c r="CR144" s="521"/>
      <c r="CS144" s="521"/>
      <c r="CT144" s="521"/>
      <c r="CU144" s="521"/>
      <c r="CV144" s="521"/>
      <c r="CW144" s="521"/>
      <c r="CX144" s="521"/>
      <c r="CY144" s="521"/>
      <c r="CZ144" s="521"/>
      <c r="DA144" s="521"/>
      <c r="DB144" s="521"/>
      <c r="DC144" s="521"/>
      <c r="DD144" s="521"/>
      <c r="DE144" s="521"/>
      <c r="DF144" s="521"/>
      <c r="DG144" s="521"/>
      <c r="DH144" s="521"/>
      <c r="DI144" s="521"/>
      <c r="DJ144" s="521"/>
      <c r="DK144" s="521"/>
      <c r="DL144" s="521"/>
      <c r="DM144" s="521"/>
      <c r="DN144" s="521"/>
      <c r="DO144" s="521"/>
      <c r="DP144" s="521"/>
      <c r="DQ144" s="521"/>
      <c r="DR144" s="521"/>
      <c r="DS144" s="521"/>
      <c r="DT144" s="521"/>
      <c r="DU144" s="521"/>
      <c r="DV144" s="521"/>
      <c r="DW144" s="521"/>
      <c r="DX144" s="521"/>
      <c r="DY144" s="521"/>
      <c r="DZ144" s="521"/>
      <c r="EA144" s="521"/>
      <c r="EB144" s="521"/>
      <c r="EC144" s="521"/>
      <c r="ED144" s="521"/>
      <c r="EE144" s="521"/>
      <c r="EF144" s="521"/>
      <c r="EG144" s="521"/>
      <c r="EH144" s="521"/>
      <c r="EI144" s="521"/>
    </row>
    <row r="145" spans="3:139" ht="12" customHeight="1">
      <c r="C145" s="547"/>
      <c r="D145" s="546"/>
      <c r="E145" s="547"/>
      <c r="F145" s="547"/>
      <c r="G145" s="547"/>
      <c r="H145" s="547"/>
      <c r="I145" s="547"/>
      <c r="J145" s="547"/>
      <c r="K145" s="546"/>
      <c r="L145" s="547"/>
      <c r="M145" s="547"/>
      <c r="N145" s="547"/>
      <c r="O145" s="547"/>
      <c r="P145" s="547"/>
      <c r="Q145" s="547"/>
      <c r="R145" s="546"/>
      <c r="S145" s="547"/>
      <c r="T145" s="547"/>
      <c r="U145" s="547"/>
      <c r="V145" s="547"/>
      <c r="W145" s="547"/>
      <c r="X145" s="547"/>
      <c r="Y145" s="546"/>
      <c r="Z145" s="547"/>
      <c r="AA145" s="566"/>
      <c r="AB145" s="547"/>
      <c r="AC145" s="547"/>
      <c r="AD145" s="547"/>
      <c r="AE145" s="546"/>
      <c r="AF145" s="547"/>
      <c r="AG145" s="547"/>
      <c r="AH145" s="547"/>
      <c r="AI145" s="547"/>
      <c r="AJ145" s="547"/>
      <c r="AK145" s="547"/>
      <c r="AL145" s="546"/>
      <c r="AM145" s="547"/>
      <c r="AN145" s="547"/>
      <c r="AO145" s="547"/>
      <c r="AP145" s="547"/>
      <c r="AQ145" s="547"/>
      <c r="AR145" s="547"/>
      <c r="AS145" s="546"/>
      <c r="AT145" s="547"/>
      <c r="AU145" s="547"/>
      <c r="AV145" s="547"/>
      <c r="AW145" s="521"/>
      <c r="AX145" s="521"/>
      <c r="AY145" s="521"/>
      <c r="AZ145" s="492"/>
      <c r="BA145" s="521"/>
      <c r="BB145" s="521"/>
      <c r="BC145" s="521"/>
      <c r="BD145" s="521"/>
      <c r="BE145" s="521"/>
      <c r="BF145" s="521"/>
      <c r="BG145" s="492"/>
      <c r="BH145" s="521"/>
      <c r="BI145" s="521"/>
      <c r="BJ145" s="521"/>
      <c r="BK145" s="521"/>
      <c r="BL145" s="521"/>
      <c r="BM145" s="521"/>
      <c r="BN145" s="521"/>
      <c r="BO145" s="521"/>
      <c r="BP145" s="521"/>
      <c r="BQ145" s="521"/>
      <c r="BR145" s="521"/>
      <c r="BS145" s="521"/>
      <c r="BT145" s="521"/>
      <c r="BU145" s="521"/>
      <c r="BV145" s="521"/>
      <c r="BW145" s="521"/>
      <c r="BX145" s="521"/>
      <c r="BY145" s="521"/>
      <c r="BZ145" s="521"/>
      <c r="CA145" s="521"/>
      <c r="CB145" s="521"/>
      <c r="CC145" s="521"/>
      <c r="CD145" s="521"/>
      <c r="CE145" s="521"/>
      <c r="CF145" s="521"/>
      <c r="CG145" s="521"/>
      <c r="CH145" s="521"/>
      <c r="CI145" s="521"/>
      <c r="CJ145" s="521"/>
      <c r="CK145" s="521"/>
      <c r="CL145" s="521"/>
      <c r="CM145" s="521"/>
      <c r="CN145" s="521"/>
      <c r="CO145" s="521"/>
      <c r="CP145" s="521"/>
      <c r="CQ145" s="521"/>
      <c r="CR145" s="521"/>
      <c r="CS145" s="521"/>
      <c r="CT145" s="521"/>
      <c r="CU145" s="521"/>
      <c r="CV145" s="521"/>
      <c r="CW145" s="521"/>
      <c r="CX145" s="521"/>
      <c r="CY145" s="521"/>
      <c r="CZ145" s="521"/>
      <c r="DA145" s="521"/>
      <c r="DB145" s="521"/>
      <c r="DC145" s="521"/>
      <c r="DD145" s="521"/>
      <c r="DE145" s="521"/>
      <c r="DF145" s="521"/>
      <c r="DG145" s="521"/>
      <c r="DH145" s="521"/>
      <c r="DI145" s="521"/>
      <c r="DJ145" s="521"/>
      <c r="DK145" s="521"/>
      <c r="DL145" s="521"/>
      <c r="DM145" s="521"/>
      <c r="DN145" s="521"/>
      <c r="DO145" s="521"/>
      <c r="DP145" s="521"/>
      <c r="DQ145" s="521"/>
      <c r="DR145" s="521"/>
      <c r="DS145" s="521"/>
      <c r="DT145" s="521"/>
      <c r="DU145" s="521"/>
      <c r="DV145" s="521"/>
      <c r="DW145" s="521"/>
      <c r="DX145" s="521"/>
      <c r="DY145" s="521"/>
      <c r="DZ145" s="521"/>
      <c r="EA145" s="521"/>
      <c r="EB145" s="521"/>
      <c r="EC145" s="521"/>
      <c r="ED145" s="521"/>
      <c r="EE145" s="521"/>
      <c r="EF145" s="521"/>
      <c r="EG145" s="521"/>
      <c r="EH145" s="521"/>
      <c r="EI145" s="521"/>
    </row>
    <row r="146" spans="3:139" ht="12" customHeight="1">
      <c r="C146" s="521"/>
      <c r="D146" s="492"/>
      <c r="E146" s="521"/>
      <c r="F146" s="521"/>
      <c r="G146" s="521"/>
      <c r="H146" s="521"/>
      <c r="I146" s="521"/>
      <c r="J146" s="521"/>
      <c r="K146" s="492"/>
      <c r="L146" s="521"/>
      <c r="M146" s="521"/>
      <c r="N146" s="521"/>
      <c r="O146" s="521"/>
      <c r="P146" s="521"/>
      <c r="Q146" s="521"/>
      <c r="R146" s="492"/>
      <c r="S146" s="521"/>
      <c r="T146" s="521"/>
      <c r="U146" s="521"/>
      <c r="V146" s="521"/>
      <c r="W146" s="521"/>
      <c r="X146" s="521"/>
      <c r="Y146" s="492"/>
      <c r="Z146" s="521"/>
      <c r="AA146" s="521"/>
      <c r="AB146" s="521"/>
      <c r="AC146" s="521"/>
      <c r="AD146" s="521"/>
      <c r="AE146" s="492"/>
      <c r="AF146" s="521"/>
      <c r="AG146" s="521"/>
      <c r="AH146" s="521"/>
      <c r="AI146" s="521"/>
      <c r="AJ146" s="521"/>
      <c r="AK146" s="521"/>
      <c r="AL146" s="492"/>
      <c r="AM146" s="521"/>
      <c r="AN146" s="521"/>
      <c r="AO146" s="521"/>
      <c r="AP146" s="521"/>
      <c r="AQ146" s="521"/>
      <c r="AR146" s="521"/>
      <c r="AS146" s="492"/>
      <c r="AT146" s="521"/>
      <c r="AU146" s="521"/>
      <c r="AV146" s="521"/>
      <c r="AW146" s="521"/>
      <c r="AX146" s="521"/>
      <c r="AY146" s="521"/>
      <c r="AZ146" s="492"/>
      <c r="BA146" s="521"/>
      <c r="BB146" s="521"/>
      <c r="BC146" s="521"/>
      <c r="BD146" s="521"/>
      <c r="BE146" s="521"/>
      <c r="BF146" s="521"/>
      <c r="BG146" s="492"/>
      <c r="BH146" s="521"/>
      <c r="BI146" s="521"/>
      <c r="BJ146" s="521"/>
      <c r="BK146" s="521"/>
      <c r="BL146" s="521"/>
      <c r="BM146" s="521"/>
      <c r="BN146" s="521"/>
      <c r="BO146" s="521"/>
      <c r="BP146" s="521"/>
      <c r="BQ146" s="521"/>
      <c r="BR146" s="521"/>
      <c r="BS146" s="521"/>
      <c r="BT146" s="521"/>
      <c r="BU146" s="521"/>
      <c r="BV146" s="521"/>
      <c r="BW146" s="521"/>
      <c r="BX146" s="521"/>
      <c r="BY146" s="521"/>
      <c r="BZ146" s="521"/>
      <c r="CA146" s="521"/>
      <c r="CB146" s="521"/>
      <c r="CC146" s="521"/>
      <c r="CD146" s="521"/>
      <c r="CE146" s="521"/>
      <c r="CF146" s="521"/>
      <c r="CG146" s="521"/>
      <c r="CH146" s="521"/>
      <c r="CI146" s="521"/>
      <c r="CJ146" s="521"/>
      <c r="CK146" s="521"/>
      <c r="CL146" s="521"/>
      <c r="CM146" s="521"/>
      <c r="CN146" s="521"/>
      <c r="CO146" s="521"/>
      <c r="CP146" s="521"/>
      <c r="CQ146" s="521"/>
      <c r="CR146" s="521"/>
      <c r="CS146" s="521"/>
      <c r="CT146" s="521"/>
      <c r="CU146" s="521"/>
      <c r="CV146" s="521"/>
      <c r="CW146" s="521"/>
      <c r="CX146" s="521"/>
      <c r="CY146" s="521"/>
      <c r="CZ146" s="521"/>
      <c r="DA146" s="521"/>
      <c r="DB146" s="521"/>
      <c r="DC146" s="521"/>
      <c r="DD146" s="521"/>
      <c r="DE146" s="521"/>
      <c r="DF146" s="521"/>
      <c r="DG146" s="521"/>
      <c r="DH146" s="521"/>
      <c r="DI146" s="521"/>
      <c r="DJ146" s="521"/>
      <c r="DK146" s="521"/>
      <c r="DL146" s="521"/>
      <c r="DM146" s="521"/>
      <c r="DN146" s="521"/>
      <c r="DO146" s="521"/>
      <c r="DP146" s="521"/>
      <c r="DQ146" s="521"/>
      <c r="DR146" s="521"/>
      <c r="DS146" s="521"/>
      <c r="DT146" s="521"/>
      <c r="DU146" s="521"/>
      <c r="DV146" s="521"/>
      <c r="DW146" s="521"/>
      <c r="DX146" s="521"/>
      <c r="DY146" s="521"/>
      <c r="DZ146" s="521"/>
      <c r="EA146" s="521"/>
      <c r="EB146" s="521"/>
      <c r="EC146" s="521"/>
      <c r="ED146" s="521"/>
      <c r="EE146" s="521"/>
      <c r="EF146" s="521"/>
      <c r="EG146" s="521"/>
      <c r="EH146" s="521"/>
      <c r="EI146" s="521"/>
    </row>
    <row r="147" spans="3:139" ht="12" customHeight="1">
      <c r="C147" s="521"/>
      <c r="D147" s="492"/>
      <c r="E147" s="521"/>
      <c r="F147" s="521"/>
      <c r="G147" s="521"/>
      <c r="H147" s="521"/>
      <c r="I147" s="521"/>
      <c r="J147" s="521"/>
      <c r="K147" s="492"/>
      <c r="L147" s="521"/>
      <c r="M147" s="521"/>
      <c r="N147" s="521"/>
      <c r="O147" s="521"/>
      <c r="P147" s="521"/>
      <c r="Q147" s="521"/>
      <c r="R147" s="492"/>
      <c r="S147" s="521"/>
      <c r="T147" s="521"/>
      <c r="U147" s="521"/>
      <c r="V147" s="521"/>
      <c r="W147" s="521"/>
      <c r="X147" s="521"/>
      <c r="Y147" s="492"/>
      <c r="Z147" s="521"/>
      <c r="AA147" s="521"/>
      <c r="AB147" s="521"/>
      <c r="AC147" s="521"/>
      <c r="AD147" s="521"/>
      <c r="AE147" s="492"/>
      <c r="AF147" s="521"/>
      <c r="AG147" s="521"/>
      <c r="AH147" s="521"/>
      <c r="AI147" s="521"/>
      <c r="AJ147" s="521"/>
      <c r="AK147" s="521"/>
      <c r="AL147" s="492"/>
      <c r="AM147" s="521"/>
      <c r="AN147" s="521"/>
      <c r="AO147" s="521"/>
      <c r="AP147" s="521"/>
      <c r="AQ147" s="521"/>
      <c r="AR147" s="521"/>
      <c r="AS147" s="492"/>
      <c r="AT147" s="521"/>
      <c r="AU147" s="521"/>
      <c r="AV147" s="521"/>
      <c r="AW147" s="521"/>
      <c r="AX147" s="521"/>
      <c r="AY147" s="521"/>
      <c r="AZ147" s="492"/>
      <c r="BA147" s="521"/>
      <c r="BB147" s="521"/>
      <c r="BC147" s="521"/>
      <c r="BD147" s="521"/>
      <c r="BE147" s="521"/>
      <c r="BF147" s="521"/>
      <c r="BG147" s="492"/>
      <c r="BH147" s="521"/>
      <c r="BI147" s="521"/>
      <c r="BJ147" s="521"/>
      <c r="BK147" s="521"/>
      <c r="BL147" s="521"/>
      <c r="BM147" s="521"/>
      <c r="BN147" s="521"/>
      <c r="BO147" s="521"/>
      <c r="BP147" s="521"/>
      <c r="BQ147" s="521"/>
      <c r="BR147" s="521"/>
      <c r="BS147" s="521"/>
      <c r="BT147" s="521"/>
      <c r="BU147" s="521"/>
      <c r="BV147" s="521"/>
      <c r="BW147" s="521"/>
      <c r="BX147" s="521"/>
      <c r="BY147" s="521"/>
      <c r="BZ147" s="521"/>
      <c r="CA147" s="521"/>
      <c r="CB147" s="521"/>
      <c r="CC147" s="521"/>
      <c r="CD147" s="521"/>
      <c r="CE147" s="521"/>
      <c r="CF147" s="521"/>
      <c r="CG147" s="521"/>
      <c r="CH147" s="521"/>
      <c r="CI147" s="521"/>
      <c r="CJ147" s="521"/>
      <c r="CK147" s="521"/>
      <c r="CL147" s="521"/>
      <c r="CM147" s="521"/>
      <c r="CN147" s="521"/>
      <c r="CO147" s="521"/>
      <c r="CP147" s="521"/>
      <c r="CQ147" s="521"/>
      <c r="CR147" s="521"/>
      <c r="CS147" s="521"/>
      <c r="CT147" s="521"/>
      <c r="CU147" s="521"/>
      <c r="CV147" s="521"/>
      <c r="CW147" s="521"/>
      <c r="CX147" s="521"/>
      <c r="CY147" s="521"/>
      <c r="CZ147" s="521"/>
      <c r="DA147" s="521"/>
      <c r="DB147" s="521"/>
      <c r="DC147" s="521"/>
      <c r="DD147" s="521"/>
      <c r="DE147" s="521"/>
      <c r="DF147" s="521"/>
      <c r="DG147" s="521"/>
      <c r="DH147" s="521"/>
      <c r="DI147" s="521"/>
      <c r="DJ147" s="521"/>
      <c r="DK147" s="521"/>
      <c r="DL147" s="521"/>
      <c r="DM147" s="521"/>
      <c r="DN147" s="521"/>
      <c r="DO147" s="521"/>
      <c r="DP147" s="521"/>
      <c r="DQ147" s="521"/>
      <c r="DR147" s="521"/>
      <c r="DS147" s="521"/>
      <c r="DT147" s="521"/>
      <c r="DU147" s="521"/>
      <c r="DV147" s="521"/>
      <c r="DW147" s="521"/>
      <c r="DX147" s="521"/>
      <c r="DY147" s="521"/>
      <c r="DZ147" s="521"/>
      <c r="EA147" s="521"/>
      <c r="EB147" s="521"/>
      <c r="EC147" s="521"/>
      <c r="ED147" s="521"/>
      <c r="EE147" s="521"/>
      <c r="EF147" s="521"/>
      <c r="EG147" s="521"/>
      <c r="EH147" s="521"/>
      <c r="EI147" s="521"/>
    </row>
    <row r="148" spans="3:139" ht="12" customHeight="1">
      <c r="C148" s="521"/>
      <c r="D148" s="492"/>
      <c r="E148" s="521"/>
      <c r="F148" s="521"/>
      <c r="G148" s="521"/>
      <c r="H148" s="521"/>
      <c r="I148" s="521"/>
      <c r="J148" s="521"/>
      <c r="K148" s="492"/>
      <c r="L148" s="521"/>
      <c r="M148" s="521"/>
      <c r="N148" s="521"/>
      <c r="O148" s="521"/>
      <c r="P148" s="521"/>
      <c r="Q148" s="521"/>
      <c r="R148" s="492"/>
      <c r="S148" s="521"/>
      <c r="T148" s="521"/>
      <c r="U148" s="521"/>
      <c r="V148" s="521"/>
      <c r="W148" s="521"/>
      <c r="X148" s="521"/>
      <c r="Y148" s="492"/>
      <c r="Z148" s="521"/>
      <c r="AA148" s="521"/>
      <c r="AB148" s="521"/>
      <c r="AC148" s="521"/>
      <c r="AD148" s="521"/>
      <c r="AE148" s="492"/>
      <c r="AF148" s="521"/>
      <c r="AG148" s="521"/>
      <c r="AH148" s="521"/>
      <c r="AI148" s="521"/>
      <c r="AJ148" s="521"/>
      <c r="AK148" s="521"/>
      <c r="AL148" s="492"/>
      <c r="AM148" s="521"/>
      <c r="AN148" s="521"/>
      <c r="AO148" s="521"/>
      <c r="AP148" s="521"/>
      <c r="AQ148" s="521"/>
      <c r="AR148" s="521"/>
      <c r="AS148" s="492"/>
      <c r="AT148" s="521"/>
      <c r="AU148" s="521"/>
      <c r="AV148" s="521"/>
      <c r="AW148" s="521"/>
      <c r="AX148" s="521"/>
      <c r="AY148" s="521"/>
      <c r="AZ148" s="492"/>
      <c r="BA148" s="521"/>
      <c r="BB148" s="521"/>
      <c r="BC148" s="521"/>
      <c r="BD148" s="521"/>
      <c r="BE148" s="521"/>
      <c r="BF148" s="521"/>
      <c r="BG148" s="492"/>
      <c r="BH148" s="521"/>
      <c r="BI148" s="521"/>
      <c r="BJ148" s="521"/>
      <c r="BK148" s="521"/>
      <c r="BL148" s="521"/>
      <c r="BM148" s="521"/>
      <c r="BN148" s="521"/>
      <c r="BO148" s="521"/>
      <c r="BP148" s="521"/>
      <c r="BQ148" s="521"/>
      <c r="BR148" s="521"/>
      <c r="BS148" s="521"/>
      <c r="BT148" s="521"/>
      <c r="BU148" s="521"/>
      <c r="BV148" s="521"/>
      <c r="BW148" s="521"/>
      <c r="BX148" s="521"/>
      <c r="BY148" s="521"/>
      <c r="BZ148" s="521"/>
      <c r="CA148" s="521"/>
      <c r="CB148" s="521"/>
      <c r="CC148" s="521"/>
      <c r="CD148" s="521"/>
      <c r="CE148" s="521"/>
      <c r="CF148" s="521"/>
      <c r="CG148" s="521"/>
      <c r="CH148" s="521"/>
      <c r="CI148" s="521"/>
      <c r="CJ148" s="521"/>
      <c r="CK148" s="521"/>
      <c r="CL148" s="521"/>
      <c r="CM148" s="521"/>
      <c r="CN148" s="521"/>
      <c r="CO148" s="521"/>
      <c r="CP148" s="521"/>
      <c r="CQ148" s="521"/>
      <c r="CR148" s="521"/>
      <c r="CS148" s="521"/>
      <c r="CT148" s="521"/>
      <c r="CU148" s="521"/>
      <c r="CV148" s="521"/>
      <c r="CW148" s="521"/>
      <c r="CX148" s="521"/>
      <c r="CY148" s="521"/>
      <c r="CZ148" s="521"/>
      <c r="DA148" s="521"/>
      <c r="DB148" s="521"/>
      <c r="DC148" s="521"/>
      <c r="DD148" s="521"/>
      <c r="DE148" s="521"/>
      <c r="DF148" s="521"/>
      <c r="DG148" s="521"/>
      <c r="DH148" s="521"/>
      <c r="DI148" s="521"/>
      <c r="DJ148" s="521"/>
      <c r="DK148" s="521"/>
      <c r="DL148" s="521"/>
      <c r="DM148" s="521"/>
      <c r="DN148" s="521"/>
      <c r="DO148" s="521"/>
      <c r="DP148" s="521"/>
      <c r="DQ148" s="521"/>
      <c r="DR148" s="521"/>
      <c r="DS148" s="521"/>
      <c r="DT148" s="521"/>
      <c r="DU148" s="521"/>
      <c r="DV148" s="521"/>
      <c r="DW148" s="521"/>
      <c r="DX148" s="521"/>
      <c r="DY148" s="521"/>
      <c r="DZ148" s="521"/>
      <c r="EA148" s="521"/>
      <c r="EB148" s="521"/>
      <c r="EC148" s="521"/>
      <c r="ED148" s="521"/>
      <c r="EE148" s="521"/>
      <c r="EF148" s="521"/>
      <c r="EG148" s="521"/>
      <c r="EH148" s="521"/>
      <c r="EI148" s="521"/>
    </row>
    <row r="149" spans="3:139" ht="12" customHeight="1">
      <c r="C149" s="521"/>
      <c r="D149" s="492"/>
      <c r="E149" s="521"/>
      <c r="F149" s="521"/>
      <c r="G149" s="521"/>
      <c r="H149" s="521"/>
      <c r="I149" s="521"/>
      <c r="J149" s="521"/>
      <c r="K149" s="492"/>
      <c r="L149" s="521"/>
      <c r="M149" s="521"/>
      <c r="N149" s="521"/>
      <c r="O149" s="521"/>
      <c r="P149" s="521"/>
      <c r="Q149" s="521"/>
      <c r="R149" s="492"/>
      <c r="S149" s="521"/>
      <c r="T149" s="521"/>
      <c r="U149" s="521"/>
      <c r="V149" s="521"/>
      <c r="W149" s="521"/>
      <c r="X149" s="521"/>
      <c r="Y149" s="492"/>
      <c r="Z149" s="521"/>
      <c r="AA149" s="521"/>
      <c r="AB149" s="521"/>
      <c r="AC149" s="521"/>
      <c r="AD149" s="521"/>
      <c r="AE149" s="492"/>
      <c r="AF149" s="521"/>
      <c r="AG149" s="521"/>
      <c r="AH149" s="521"/>
      <c r="AI149" s="521"/>
      <c r="AJ149" s="521"/>
      <c r="AK149" s="521"/>
      <c r="AL149" s="492"/>
      <c r="AM149" s="521"/>
      <c r="AN149" s="521"/>
      <c r="AO149" s="521"/>
      <c r="AP149" s="521"/>
      <c r="AQ149" s="521"/>
      <c r="AR149" s="521"/>
      <c r="AS149" s="492"/>
      <c r="AT149" s="521"/>
      <c r="AU149" s="521"/>
      <c r="AV149" s="521"/>
      <c r="AW149" s="521"/>
      <c r="AX149" s="521"/>
      <c r="AY149" s="521"/>
      <c r="AZ149" s="492"/>
      <c r="BA149" s="521"/>
      <c r="BB149" s="521"/>
      <c r="BC149" s="521"/>
      <c r="BD149" s="521"/>
      <c r="BE149" s="521"/>
      <c r="BF149" s="521"/>
      <c r="BG149" s="492"/>
      <c r="BH149" s="521"/>
      <c r="BI149" s="521"/>
      <c r="BJ149" s="521"/>
      <c r="BK149" s="521"/>
      <c r="BL149" s="521"/>
      <c r="BM149" s="521"/>
      <c r="BN149" s="521"/>
      <c r="BO149" s="521"/>
      <c r="BP149" s="521"/>
      <c r="BQ149" s="521"/>
      <c r="BR149" s="521"/>
      <c r="BS149" s="521"/>
      <c r="BT149" s="521"/>
      <c r="BU149" s="521"/>
      <c r="BV149" s="521"/>
      <c r="BW149" s="521"/>
      <c r="BX149" s="521"/>
      <c r="BY149" s="521"/>
      <c r="BZ149" s="521"/>
      <c r="CA149" s="521"/>
      <c r="CB149" s="521"/>
      <c r="CC149" s="521"/>
      <c r="CD149" s="521"/>
      <c r="CE149" s="521"/>
      <c r="CF149" s="521"/>
      <c r="CG149" s="521"/>
      <c r="CH149" s="521"/>
      <c r="CI149" s="521"/>
      <c r="CJ149" s="521"/>
      <c r="CK149" s="521"/>
      <c r="CL149" s="521"/>
      <c r="CM149" s="521"/>
      <c r="CN149" s="521"/>
      <c r="CO149" s="521"/>
      <c r="CP149" s="521"/>
      <c r="CQ149" s="521"/>
      <c r="CR149" s="521"/>
      <c r="CS149" s="521"/>
      <c r="CT149" s="521"/>
      <c r="CU149" s="521"/>
      <c r="CV149" s="521"/>
      <c r="CW149" s="521"/>
      <c r="CX149" s="521"/>
      <c r="CY149" s="521"/>
      <c r="CZ149" s="521"/>
      <c r="DA149" s="521"/>
      <c r="DB149" s="521"/>
      <c r="DC149" s="521"/>
      <c r="DD149" s="521"/>
      <c r="DE149" s="521"/>
      <c r="DF149" s="521"/>
      <c r="DG149" s="521"/>
      <c r="DH149" s="521"/>
      <c r="DI149" s="521"/>
      <c r="DJ149" s="521"/>
      <c r="DK149" s="521"/>
      <c r="DL149" s="521"/>
      <c r="DM149" s="521"/>
      <c r="DN149" s="521"/>
      <c r="DO149" s="521"/>
      <c r="DP149" s="521"/>
      <c r="DQ149" s="521"/>
      <c r="DR149" s="521"/>
      <c r="DS149" s="521"/>
      <c r="DT149" s="521"/>
      <c r="DU149" s="521"/>
      <c r="DV149" s="521"/>
      <c r="DW149" s="521"/>
      <c r="DX149" s="521"/>
      <c r="DY149" s="521"/>
      <c r="DZ149" s="521"/>
      <c r="EA149" s="521"/>
      <c r="EB149" s="521"/>
      <c r="EC149" s="521"/>
      <c r="ED149" s="521"/>
      <c r="EE149" s="521"/>
      <c r="EF149" s="521"/>
      <c r="EG149" s="521"/>
      <c r="EH149" s="521"/>
      <c r="EI149" s="521"/>
    </row>
    <row r="150" spans="3:139" ht="12" customHeight="1">
      <c r="C150" s="521"/>
      <c r="D150" s="492"/>
      <c r="E150" s="521"/>
      <c r="F150" s="521"/>
      <c r="G150" s="521"/>
      <c r="H150" s="521"/>
      <c r="I150" s="521"/>
      <c r="J150" s="521"/>
      <c r="K150" s="492"/>
      <c r="L150" s="521"/>
      <c r="M150" s="521"/>
      <c r="N150" s="521"/>
      <c r="O150" s="521"/>
      <c r="P150" s="521"/>
      <c r="Q150" s="521"/>
      <c r="R150" s="492"/>
      <c r="S150" s="521"/>
      <c r="T150" s="521"/>
      <c r="U150" s="521"/>
      <c r="V150" s="521"/>
      <c r="W150" s="521"/>
      <c r="X150" s="521"/>
      <c r="Y150" s="492"/>
      <c r="Z150" s="521"/>
      <c r="AA150" s="521"/>
      <c r="AB150" s="521"/>
      <c r="AC150" s="521"/>
      <c r="AD150" s="521"/>
      <c r="AE150" s="492"/>
      <c r="AF150" s="521"/>
      <c r="AG150" s="521"/>
      <c r="AH150" s="521"/>
      <c r="AI150" s="521"/>
      <c r="AJ150" s="521"/>
      <c r="AK150" s="521"/>
      <c r="AL150" s="492"/>
      <c r="AM150" s="521"/>
      <c r="AN150" s="521"/>
      <c r="AO150" s="521"/>
      <c r="AP150" s="521"/>
      <c r="AQ150" s="521"/>
      <c r="AR150" s="521"/>
      <c r="AS150" s="492"/>
      <c r="AT150" s="521"/>
      <c r="AU150" s="521"/>
      <c r="AV150" s="521"/>
      <c r="AW150" s="521"/>
      <c r="AX150" s="521"/>
      <c r="AY150" s="521"/>
      <c r="AZ150" s="492"/>
      <c r="BA150" s="521"/>
      <c r="BB150" s="521"/>
      <c r="BC150" s="521"/>
      <c r="BD150" s="521"/>
      <c r="BE150" s="521"/>
      <c r="BF150" s="521"/>
      <c r="BG150" s="492"/>
      <c r="BH150" s="521"/>
      <c r="BI150" s="521"/>
      <c r="BJ150" s="521"/>
      <c r="BK150" s="521"/>
      <c r="BL150" s="521"/>
      <c r="BM150" s="521"/>
      <c r="BN150" s="521"/>
      <c r="BO150" s="521"/>
      <c r="BP150" s="521"/>
      <c r="BQ150" s="521"/>
      <c r="BR150" s="521"/>
      <c r="BS150" s="521"/>
      <c r="BT150" s="521"/>
      <c r="BU150" s="521"/>
      <c r="BV150" s="521"/>
      <c r="BW150" s="521"/>
      <c r="BX150" s="521"/>
      <c r="BY150" s="521"/>
      <c r="BZ150" s="521"/>
      <c r="CA150" s="521"/>
      <c r="CB150" s="521"/>
      <c r="CC150" s="521"/>
      <c r="CD150" s="521"/>
      <c r="CE150" s="521"/>
      <c r="CF150" s="521"/>
      <c r="CG150" s="521"/>
      <c r="CH150" s="521"/>
      <c r="CI150" s="521"/>
      <c r="CJ150" s="521"/>
      <c r="CK150" s="521"/>
      <c r="CL150" s="521"/>
      <c r="CM150" s="521"/>
      <c r="CN150" s="521"/>
      <c r="CO150" s="521"/>
      <c r="CP150" s="521"/>
      <c r="CQ150" s="521"/>
      <c r="CR150" s="521"/>
      <c r="CS150" s="521"/>
      <c r="CT150" s="521"/>
      <c r="CU150" s="521"/>
      <c r="CV150" s="521"/>
      <c r="CW150" s="521"/>
      <c r="CX150" s="521"/>
      <c r="CY150" s="521"/>
      <c r="CZ150" s="521"/>
      <c r="DA150" s="521"/>
      <c r="DB150" s="521"/>
      <c r="DC150" s="521"/>
      <c r="DD150" s="521"/>
      <c r="DE150" s="521"/>
      <c r="DF150" s="521"/>
      <c r="DG150" s="521"/>
      <c r="DH150" s="521"/>
      <c r="DI150" s="521"/>
      <c r="DJ150" s="521"/>
      <c r="DK150" s="521"/>
      <c r="DL150" s="521"/>
      <c r="DM150" s="521"/>
      <c r="DN150" s="521"/>
      <c r="DO150" s="521"/>
      <c r="DP150" s="521"/>
      <c r="DQ150" s="521"/>
      <c r="DR150" s="521"/>
      <c r="DS150" s="521"/>
      <c r="DT150" s="521"/>
      <c r="DU150" s="521"/>
      <c r="DV150" s="521"/>
      <c r="DW150" s="521"/>
      <c r="DX150" s="521"/>
      <c r="DY150" s="521"/>
      <c r="DZ150" s="521"/>
      <c r="EA150" s="521"/>
      <c r="EB150" s="521"/>
      <c r="EC150" s="521"/>
      <c r="ED150" s="521"/>
      <c r="EE150" s="521"/>
      <c r="EF150" s="521"/>
      <c r="EG150" s="521"/>
      <c r="EH150" s="521"/>
      <c r="EI150" s="521"/>
    </row>
    <row r="151" spans="3:139" ht="12" customHeight="1">
      <c r="C151" s="521"/>
      <c r="D151" s="492"/>
      <c r="E151" s="521"/>
      <c r="F151" s="521"/>
      <c r="G151" s="521"/>
      <c r="H151" s="521"/>
      <c r="I151" s="521"/>
      <c r="J151" s="521"/>
      <c r="K151" s="492"/>
      <c r="L151" s="521"/>
      <c r="M151" s="521"/>
      <c r="N151" s="521"/>
      <c r="O151" s="521"/>
      <c r="P151" s="521"/>
      <c r="Q151" s="521"/>
      <c r="R151" s="492"/>
      <c r="S151" s="521"/>
      <c r="T151" s="521"/>
      <c r="U151" s="521"/>
      <c r="V151" s="521"/>
      <c r="W151" s="521"/>
      <c r="X151" s="521"/>
      <c r="Y151" s="492"/>
      <c r="Z151" s="521"/>
      <c r="AA151" s="521"/>
      <c r="AB151" s="521"/>
      <c r="AC151" s="521"/>
      <c r="AD151" s="521"/>
      <c r="AE151" s="492"/>
      <c r="AF151" s="521"/>
      <c r="AG151" s="521"/>
      <c r="AH151" s="521"/>
      <c r="AI151" s="521"/>
      <c r="AJ151" s="521"/>
      <c r="AK151" s="521"/>
      <c r="AL151" s="492"/>
      <c r="AM151" s="521"/>
      <c r="AN151" s="521"/>
      <c r="AO151" s="521"/>
      <c r="AP151" s="521"/>
      <c r="AQ151" s="521"/>
      <c r="AR151" s="521"/>
      <c r="AS151" s="492"/>
      <c r="AT151" s="521"/>
      <c r="AU151" s="521"/>
      <c r="AV151" s="521"/>
      <c r="AW151" s="521"/>
      <c r="AX151" s="521"/>
      <c r="AY151" s="521"/>
      <c r="AZ151" s="492"/>
      <c r="BA151" s="521"/>
      <c r="BB151" s="521"/>
      <c r="BC151" s="521"/>
      <c r="BD151" s="521"/>
      <c r="BE151" s="521"/>
      <c r="BF151" s="521"/>
      <c r="BG151" s="492"/>
      <c r="BH151" s="521"/>
      <c r="BI151" s="521"/>
      <c r="BJ151" s="521"/>
      <c r="BK151" s="521"/>
      <c r="BL151" s="521"/>
      <c r="BM151" s="521"/>
      <c r="BN151" s="521"/>
      <c r="BO151" s="521"/>
      <c r="BP151" s="521"/>
      <c r="BQ151" s="521"/>
      <c r="BR151" s="521"/>
      <c r="BS151" s="521"/>
      <c r="BT151" s="521"/>
      <c r="BU151" s="521"/>
      <c r="BV151" s="521"/>
      <c r="BW151" s="521"/>
      <c r="BX151" s="521"/>
      <c r="BY151" s="521"/>
      <c r="BZ151" s="521"/>
      <c r="CA151" s="521"/>
      <c r="CB151" s="521"/>
      <c r="CC151" s="521"/>
      <c r="CD151" s="521"/>
      <c r="CE151" s="521"/>
      <c r="CF151" s="521"/>
      <c r="CG151" s="521"/>
      <c r="CH151" s="521"/>
      <c r="CI151" s="521"/>
      <c r="CJ151" s="521"/>
      <c r="CK151" s="521"/>
      <c r="CL151" s="521"/>
      <c r="CM151" s="521"/>
      <c r="CN151" s="521"/>
      <c r="CO151" s="521"/>
      <c r="CP151" s="521"/>
      <c r="CQ151" s="521"/>
      <c r="CR151" s="521"/>
      <c r="CS151" s="521"/>
      <c r="CT151" s="521"/>
      <c r="CU151" s="521"/>
      <c r="CV151" s="521"/>
      <c r="CW151" s="521"/>
      <c r="CX151" s="521"/>
      <c r="CY151" s="521"/>
      <c r="CZ151" s="521"/>
      <c r="DA151" s="521"/>
      <c r="DB151" s="521"/>
      <c r="DC151" s="521"/>
      <c r="DD151" s="521"/>
      <c r="DE151" s="521"/>
      <c r="DF151" s="521"/>
      <c r="DG151" s="521"/>
      <c r="DH151" s="521"/>
      <c r="DI151" s="521"/>
      <c r="DJ151" s="521"/>
      <c r="DK151" s="521"/>
      <c r="DL151" s="521"/>
      <c r="DM151" s="521"/>
      <c r="DN151" s="521"/>
      <c r="DO151" s="521"/>
      <c r="DP151" s="521"/>
      <c r="DQ151" s="521"/>
      <c r="DR151" s="521"/>
      <c r="DS151" s="521"/>
      <c r="DT151" s="521"/>
      <c r="DU151" s="521"/>
      <c r="DV151" s="521"/>
      <c r="DW151" s="521"/>
      <c r="DX151" s="521"/>
      <c r="DY151" s="521"/>
      <c r="DZ151" s="521"/>
      <c r="EA151" s="521"/>
      <c r="EB151" s="521"/>
      <c r="EC151" s="521"/>
      <c r="ED151" s="521"/>
      <c r="EE151" s="521"/>
      <c r="EF151" s="521"/>
      <c r="EG151" s="521"/>
      <c r="EH151" s="521"/>
      <c r="EI151" s="521"/>
    </row>
    <row r="152" spans="3:139" ht="12" customHeight="1">
      <c r="C152" s="521"/>
      <c r="D152" s="492"/>
      <c r="E152" s="521"/>
      <c r="F152" s="521"/>
      <c r="G152" s="521"/>
      <c r="H152" s="521"/>
      <c r="I152" s="521"/>
      <c r="J152" s="521"/>
      <c r="K152" s="492"/>
      <c r="L152" s="521"/>
      <c r="M152" s="521"/>
      <c r="N152" s="521"/>
      <c r="O152" s="521"/>
      <c r="P152" s="521"/>
      <c r="Q152" s="521"/>
      <c r="R152" s="492"/>
      <c r="S152" s="521"/>
      <c r="T152" s="521"/>
      <c r="U152" s="521"/>
      <c r="V152" s="521"/>
      <c r="W152" s="521"/>
      <c r="X152" s="521"/>
      <c r="Y152" s="492"/>
      <c r="Z152" s="521"/>
      <c r="AA152" s="521"/>
      <c r="AB152" s="521"/>
      <c r="AC152" s="521"/>
      <c r="AD152" s="521"/>
      <c r="AE152" s="492"/>
      <c r="AF152" s="521"/>
      <c r="AG152" s="521"/>
      <c r="AH152" s="521"/>
      <c r="AI152" s="521"/>
      <c r="AJ152" s="521"/>
      <c r="AK152" s="521"/>
      <c r="AL152" s="492"/>
      <c r="AM152" s="521"/>
      <c r="AN152" s="521"/>
      <c r="AO152" s="521"/>
      <c r="AP152" s="521"/>
      <c r="AQ152" s="521"/>
      <c r="AR152" s="521"/>
      <c r="AS152" s="492"/>
      <c r="AT152" s="521"/>
      <c r="AU152" s="521"/>
      <c r="AV152" s="521"/>
      <c r="AW152" s="521"/>
      <c r="AX152" s="521"/>
      <c r="AY152" s="521"/>
      <c r="AZ152" s="492"/>
      <c r="BA152" s="521"/>
      <c r="BB152" s="521"/>
      <c r="BC152" s="521"/>
      <c r="BD152" s="521"/>
      <c r="BE152" s="521"/>
      <c r="BF152" s="521"/>
      <c r="BG152" s="492"/>
      <c r="BH152" s="521"/>
      <c r="BI152" s="521"/>
      <c r="BJ152" s="521"/>
      <c r="BK152" s="521"/>
      <c r="BL152" s="521"/>
      <c r="BM152" s="521"/>
      <c r="BN152" s="521"/>
      <c r="BO152" s="521"/>
      <c r="BP152" s="521"/>
      <c r="BQ152" s="521"/>
      <c r="BR152" s="521"/>
      <c r="BS152" s="521"/>
      <c r="BT152" s="521"/>
      <c r="BU152" s="521"/>
      <c r="BV152" s="521"/>
      <c r="BW152" s="521"/>
      <c r="BX152" s="521"/>
      <c r="BY152" s="521"/>
      <c r="BZ152" s="521"/>
      <c r="CA152" s="521"/>
      <c r="CB152" s="521"/>
      <c r="CC152" s="521"/>
      <c r="CD152" s="521"/>
      <c r="CE152" s="521"/>
      <c r="CF152" s="521"/>
      <c r="CG152" s="521"/>
      <c r="CH152" s="521"/>
      <c r="CI152" s="521"/>
      <c r="CJ152" s="521"/>
      <c r="CK152" s="521"/>
      <c r="CL152" s="521"/>
      <c r="CM152" s="521"/>
      <c r="CN152" s="521"/>
      <c r="CO152" s="521"/>
      <c r="CP152" s="521"/>
      <c r="CQ152" s="521"/>
      <c r="CR152" s="521"/>
      <c r="CS152" s="521"/>
      <c r="CT152" s="521"/>
      <c r="CU152" s="521"/>
      <c r="CV152" s="521"/>
      <c r="CW152" s="521"/>
      <c r="CX152" s="521"/>
      <c r="CY152" s="521"/>
      <c r="CZ152" s="521"/>
      <c r="DA152" s="521"/>
      <c r="DB152" s="521"/>
      <c r="DC152" s="521"/>
      <c r="DD152" s="521"/>
      <c r="DE152" s="521"/>
      <c r="DF152" s="521"/>
      <c r="DG152" s="521"/>
      <c r="DH152" s="521"/>
      <c r="DI152" s="521"/>
      <c r="DJ152" s="521"/>
      <c r="DK152" s="521"/>
      <c r="DL152" s="521"/>
      <c r="DM152" s="521"/>
      <c r="DN152" s="521"/>
      <c r="DO152" s="521"/>
      <c r="DP152" s="521"/>
      <c r="DQ152" s="521"/>
      <c r="DR152" s="521"/>
      <c r="DS152" s="521"/>
      <c r="DT152" s="521"/>
      <c r="DU152" s="521"/>
      <c r="DV152" s="521"/>
      <c r="DW152" s="521"/>
      <c r="DX152" s="521"/>
      <c r="DY152" s="521"/>
      <c r="DZ152" s="521"/>
      <c r="EA152" s="521"/>
      <c r="EB152" s="521"/>
      <c r="EC152" s="521"/>
      <c r="ED152" s="521"/>
      <c r="EE152" s="521"/>
      <c r="EF152" s="521"/>
      <c r="EG152" s="521"/>
      <c r="EH152" s="521"/>
      <c r="EI152" s="521"/>
    </row>
    <row r="153" spans="3:139" ht="12" customHeight="1">
      <c r="C153" s="521"/>
      <c r="D153" s="492"/>
      <c r="E153" s="521"/>
      <c r="F153" s="521"/>
      <c r="G153" s="521"/>
      <c r="H153" s="521"/>
      <c r="I153" s="521"/>
      <c r="J153" s="521"/>
      <c r="K153" s="492"/>
      <c r="L153" s="521"/>
      <c r="M153" s="521"/>
      <c r="N153" s="521"/>
      <c r="O153" s="521"/>
      <c r="P153" s="521"/>
      <c r="Q153" s="521"/>
      <c r="R153" s="492"/>
      <c r="S153" s="521"/>
      <c r="T153" s="521"/>
      <c r="U153" s="521"/>
      <c r="V153" s="521"/>
      <c r="W153" s="521"/>
      <c r="X153" s="521"/>
      <c r="Y153" s="492"/>
      <c r="Z153" s="521"/>
      <c r="AA153" s="521"/>
      <c r="AB153" s="521"/>
      <c r="AC153" s="521"/>
      <c r="AD153" s="521"/>
      <c r="AE153" s="492"/>
      <c r="AF153" s="521"/>
      <c r="AG153" s="521"/>
      <c r="AH153" s="521"/>
      <c r="AI153" s="521"/>
      <c r="AJ153" s="521"/>
      <c r="AK153" s="521"/>
      <c r="AL153" s="492"/>
      <c r="AM153" s="521"/>
      <c r="AN153" s="521"/>
      <c r="AO153" s="521"/>
      <c r="AP153" s="521"/>
      <c r="AQ153" s="521"/>
      <c r="AR153" s="521"/>
      <c r="AS153" s="492"/>
      <c r="AT153" s="521"/>
      <c r="AU153" s="521"/>
      <c r="AV153" s="521"/>
      <c r="AW153" s="521"/>
      <c r="AX153" s="521"/>
      <c r="AY153" s="521"/>
      <c r="AZ153" s="492"/>
      <c r="BA153" s="521"/>
      <c r="BB153" s="521"/>
      <c r="BC153" s="521"/>
      <c r="BD153" s="521"/>
      <c r="BE153" s="521"/>
      <c r="BF153" s="521"/>
      <c r="BG153" s="492"/>
      <c r="BH153" s="521"/>
      <c r="BI153" s="521"/>
      <c r="BJ153" s="521"/>
      <c r="BK153" s="521"/>
      <c r="BL153" s="521"/>
      <c r="BM153" s="521"/>
      <c r="BN153" s="521"/>
      <c r="BO153" s="521"/>
      <c r="BP153" s="521"/>
      <c r="BQ153" s="521"/>
      <c r="BR153" s="521"/>
      <c r="BS153" s="521"/>
      <c r="BT153" s="521"/>
      <c r="BU153" s="521"/>
      <c r="BV153" s="521"/>
      <c r="BW153" s="521"/>
      <c r="BX153" s="521"/>
      <c r="BY153" s="521"/>
      <c r="BZ153" s="521"/>
      <c r="CA153" s="521"/>
      <c r="CB153" s="521"/>
      <c r="CC153" s="521"/>
      <c r="CD153" s="521"/>
      <c r="CE153" s="521"/>
      <c r="CF153" s="521"/>
      <c r="CG153" s="521"/>
      <c r="CH153" s="521"/>
      <c r="CI153" s="521"/>
      <c r="CJ153" s="521"/>
      <c r="CK153" s="521"/>
      <c r="CL153" s="521"/>
      <c r="CM153" s="521"/>
      <c r="CN153" s="521"/>
      <c r="CO153" s="521"/>
      <c r="CP153" s="521"/>
      <c r="CQ153" s="521"/>
      <c r="CR153" s="521"/>
      <c r="CS153" s="521"/>
      <c r="CT153" s="521"/>
      <c r="CU153" s="521"/>
      <c r="CV153" s="521"/>
      <c r="CW153" s="521"/>
      <c r="CX153" s="521"/>
      <c r="CY153" s="521"/>
      <c r="CZ153" s="521"/>
      <c r="DA153" s="521"/>
      <c r="DB153" s="521"/>
      <c r="DC153" s="521"/>
      <c r="DD153" s="521"/>
      <c r="DE153" s="521"/>
      <c r="DF153" s="521"/>
      <c r="DG153" s="521"/>
      <c r="DH153" s="521"/>
      <c r="DI153" s="521"/>
      <c r="DJ153" s="521"/>
      <c r="DK153" s="521"/>
      <c r="DL153" s="521"/>
      <c r="DM153" s="521"/>
      <c r="DN153" s="521"/>
      <c r="DO153" s="521"/>
      <c r="DP153" s="521"/>
      <c r="DQ153" s="521"/>
      <c r="DR153" s="521"/>
      <c r="DS153" s="521"/>
      <c r="DT153" s="521"/>
      <c r="DU153" s="521"/>
      <c r="DV153" s="521"/>
      <c r="DW153" s="521"/>
      <c r="DX153" s="521"/>
      <c r="DY153" s="521"/>
      <c r="DZ153" s="521"/>
      <c r="EA153" s="521"/>
      <c r="EB153" s="521"/>
      <c r="EC153" s="521"/>
      <c r="ED153" s="521"/>
      <c r="EE153" s="521"/>
      <c r="EF153" s="521"/>
      <c r="EG153" s="521"/>
      <c r="EH153" s="521"/>
      <c r="EI153" s="521"/>
    </row>
    <row r="154" spans="3:139" ht="12" customHeight="1">
      <c r="C154" s="521"/>
      <c r="D154" s="492"/>
      <c r="E154" s="521"/>
      <c r="F154" s="521"/>
      <c r="G154" s="521"/>
      <c r="H154" s="521"/>
      <c r="I154" s="521"/>
      <c r="J154" s="521"/>
      <c r="K154" s="492"/>
      <c r="L154" s="521"/>
      <c r="M154" s="521"/>
      <c r="N154" s="521"/>
      <c r="O154" s="521"/>
      <c r="P154" s="521"/>
      <c r="Q154" s="521"/>
      <c r="R154" s="492"/>
      <c r="S154" s="521"/>
      <c r="T154" s="521"/>
      <c r="U154" s="521"/>
      <c r="V154" s="521"/>
      <c r="W154" s="521"/>
      <c r="X154" s="521"/>
      <c r="Y154" s="492"/>
      <c r="Z154" s="521"/>
      <c r="AA154" s="521"/>
      <c r="AB154" s="521"/>
      <c r="AC154" s="521"/>
      <c r="AD154" s="521"/>
      <c r="AE154" s="492"/>
      <c r="AF154" s="521"/>
      <c r="AG154" s="521"/>
      <c r="AH154" s="521"/>
      <c r="AI154" s="521"/>
      <c r="AJ154" s="521"/>
      <c r="AK154" s="521"/>
      <c r="AL154" s="492"/>
      <c r="AM154" s="521"/>
      <c r="AN154" s="521"/>
      <c r="AO154" s="521"/>
      <c r="AP154" s="521"/>
      <c r="AQ154" s="521"/>
      <c r="AR154" s="521"/>
      <c r="AS154" s="492"/>
      <c r="AT154" s="521"/>
      <c r="AU154" s="521"/>
      <c r="AV154" s="521"/>
      <c r="AW154" s="521"/>
      <c r="AX154" s="521"/>
      <c r="AY154" s="521"/>
      <c r="AZ154" s="492"/>
      <c r="BA154" s="521"/>
      <c r="BB154" s="521"/>
      <c r="BC154" s="521"/>
      <c r="BD154" s="521"/>
      <c r="BE154" s="521"/>
      <c r="BF154" s="521"/>
      <c r="BG154" s="492"/>
      <c r="BH154" s="521"/>
      <c r="BI154" s="521"/>
      <c r="BJ154" s="521"/>
      <c r="BK154" s="521"/>
      <c r="BL154" s="521"/>
      <c r="BM154" s="521"/>
      <c r="BN154" s="521"/>
      <c r="BO154" s="521"/>
      <c r="BP154" s="521"/>
      <c r="BQ154" s="521"/>
      <c r="BR154" s="521"/>
      <c r="BS154" s="521"/>
      <c r="BT154" s="521"/>
      <c r="BU154" s="521"/>
      <c r="BV154" s="521"/>
      <c r="BW154" s="521"/>
      <c r="BX154" s="521"/>
      <c r="BY154" s="521"/>
      <c r="BZ154" s="521"/>
      <c r="CA154" s="521"/>
      <c r="CB154" s="521"/>
      <c r="CC154" s="521"/>
      <c r="CD154" s="521"/>
      <c r="CE154" s="521"/>
      <c r="CF154" s="521"/>
      <c r="CG154" s="521"/>
      <c r="CH154" s="521"/>
      <c r="CI154" s="521"/>
      <c r="CJ154" s="521"/>
      <c r="CK154" s="521"/>
      <c r="CL154" s="521"/>
      <c r="CM154" s="521"/>
      <c r="CN154" s="521"/>
      <c r="CO154" s="521"/>
      <c r="CP154" s="521"/>
      <c r="CQ154" s="521"/>
      <c r="CR154" s="521"/>
      <c r="CS154" s="521"/>
      <c r="CT154" s="521"/>
      <c r="CU154" s="521"/>
      <c r="CV154" s="521"/>
      <c r="CW154" s="521"/>
      <c r="CX154" s="521"/>
      <c r="CY154" s="521"/>
      <c r="CZ154" s="521"/>
      <c r="DA154" s="521"/>
      <c r="DB154" s="521"/>
      <c r="DC154" s="521"/>
      <c r="DD154" s="521"/>
      <c r="DE154" s="521"/>
      <c r="DF154" s="521"/>
      <c r="DG154" s="521"/>
      <c r="DH154" s="521"/>
      <c r="DI154" s="521"/>
      <c r="DJ154" s="521"/>
      <c r="DK154" s="521"/>
      <c r="DL154" s="521"/>
      <c r="DM154" s="521"/>
      <c r="DN154" s="521"/>
      <c r="DO154" s="521"/>
      <c r="DP154" s="521"/>
      <c r="DQ154" s="521"/>
      <c r="DR154" s="521"/>
      <c r="DS154" s="521"/>
      <c r="DT154" s="521"/>
      <c r="DU154" s="521"/>
      <c r="DV154" s="521"/>
      <c r="DW154" s="521"/>
      <c r="DX154" s="521"/>
      <c r="DY154" s="521"/>
      <c r="DZ154" s="521"/>
      <c r="EA154" s="521"/>
      <c r="EB154" s="521"/>
      <c r="EC154" s="521"/>
      <c r="ED154" s="521"/>
      <c r="EE154" s="521"/>
      <c r="EF154" s="521"/>
      <c r="EG154" s="521"/>
      <c r="EH154" s="521"/>
      <c r="EI154" s="521"/>
    </row>
    <row r="155" spans="3:139" ht="12" customHeight="1">
      <c r="C155" s="521"/>
      <c r="D155" s="492"/>
      <c r="E155" s="521"/>
      <c r="F155" s="521"/>
      <c r="G155" s="521"/>
      <c r="H155" s="521"/>
      <c r="I155" s="521"/>
      <c r="J155" s="521"/>
      <c r="K155" s="492"/>
      <c r="L155" s="521"/>
      <c r="M155" s="521"/>
      <c r="N155" s="521"/>
      <c r="O155" s="521"/>
      <c r="P155" s="521"/>
      <c r="Q155" s="521"/>
      <c r="R155" s="492"/>
      <c r="S155" s="521"/>
      <c r="T155" s="521"/>
      <c r="U155" s="521"/>
      <c r="V155" s="521"/>
      <c r="W155" s="521"/>
      <c r="X155" s="521"/>
      <c r="Y155" s="492"/>
      <c r="Z155" s="521"/>
      <c r="AA155" s="521"/>
      <c r="AB155" s="521"/>
      <c r="AC155" s="521"/>
      <c r="AD155" s="521"/>
      <c r="AE155" s="492"/>
      <c r="AF155" s="521"/>
      <c r="AG155" s="521"/>
      <c r="AH155" s="521"/>
      <c r="AI155" s="521"/>
      <c r="AJ155" s="521"/>
      <c r="AK155" s="521"/>
      <c r="AL155" s="492"/>
      <c r="AM155" s="521"/>
      <c r="AN155" s="521"/>
      <c r="AO155" s="521"/>
      <c r="AP155" s="521"/>
      <c r="AQ155" s="521"/>
      <c r="AR155" s="521"/>
      <c r="AS155" s="492"/>
      <c r="AT155" s="521"/>
      <c r="AU155" s="521"/>
      <c r="AV155" s="521"/>
      <c r="AW155" s="521"/>
      <c r="AX155" s="521"/>
      <c r="AY155" s="521"/>
      <c r="AZ155" s="492"/>
      <c r="BA155" s="521"/>
      <c r="BB155" s="521"/>
      <c r="BC155" s="521"/>
      <c r="BD155" s="521"/>
      <c r="BE155" s="521"/>
      <c r="BF155" s="521"/>
      <c r="BG155" s="492"/>
      <c r="BH155" s="521"/>
      <c r="BI155" s="521"/>
      <c r="BJ155" s="521"/>
      <c r="BK155" s="521"/>
      <c r="BL155" s="521"/>
      <c r="BM155" s="521"/>
      <c r="BN155" s="521"/>
      <c r="BO155" s="521"/>
      <c r="BP155" s="521"/>
      <c r="BQ155" s="521"/>
      <c r="BR155" s="521"/>
      <c r="BS155" s="521"/>
      <c r="BT155" s="521"/>
      <c r="BU155" s="521"/>
      <c r="BV155" s="521"/>
      <c r="BW155" s="521"/>
      <c r="BX155" s="521"/>
      <c r="BY155" s="521"/>
      <c r="BZ155" s="521"/>
      <c r="CA155" s="521"/>
      <c r="CB155" s="521"/>
      <c r="CC155" s="521"/>
      <c r="CD155" s="521"/>
      <c r="CE155" s="521"/>
      <c r="CF155" s="521"/>
      <c r="CG155" s="521"/>
      <c r="CH155" s="521"/>
      <c r="CI155" s="521"/>
      <c r="CJ155" s="521"/>
      <c r="CK155" s="521"/>
      <c r="CL155" s="521"/>
      <c r="CM155" s="521"/>
      <c r="CN155" s="521"/>
      <c r="CO155" s="521"/>
      <c r="CP155" s="521"/>
      <c r="CQ155" s="521"/>
      <c r="CR155" s="521"/>
      <c r="CS155" s="521"/>
      <c r="CT155" s="521"/>
      <c r="CU155" s="521"/>
      <c r="CV155" s="521"/>
      <c r="CW155" s="521"/>
      <c r="CX155" s="521"/>
      <c r="CY155" s="521"/>
      <c r="CZ155" s="521"/>
      <c r="DA155" s="521"/>
      <c r="DB155" s="521"/>
      <c r="DC155" s="521"/>
      <c r="DD155" s="521"/>
      <c r="DE155" s="521"/>
      <c r="DF155" s="521"/>
      <c r="DG155" s="521"/>
      <c r="DH155" s="521"/>
      <c r="DI155" s="521"/>
      <c r="DJ155" s="521"/>
      <c r="DK155" s="521"/>
      <c r="DL155" s="521"/>
      <c r="DM155" s="521"/>
      <c r="DN155" s="521"/>
      <c r="DO155" s="521"/>
      <c r="DP155" s="521"/>
      <c r="DQ155" s="521"/>
      <c r="DR155" s="521"/>
      <c r="DS155" s="521"/>
      <c r="DT155" s="521"/>
      <c r="DU155" s="521"/>
      <c r="DV155" s="521"/>
      <c r="DW155" s="521"/>
      <c r="DX155" s="521"/>
      <c r="DY155" s="521"/>
      <c r="DZ155" s="521"/>
      <c r="EA155" s="521"/>
      <c r="EB155" s="521"/>
      <c r="EC155" s="521"/>
      <c r="ED155" s="521"/>
      <c r="EE155" s="521"/>
      <c r="EF155" s="521"/>
      <c r="EG155" s="521"/>
      <c r="EH155" s="521"/>
      <c r="EI155" s="521"/>
    </row>
    <row r="156" spans="3:139" ht="12" customHeight="1">
      <c r="C156" s="521"/>
      <c r="D156" s="492"/>
      <c r="E156" s="521"/>
      <c r="F156" s="521"/>
      <c r="G156" s="521"/>
      <c r="H156" s="521"/>
      <c r="I156" s="521"/>
      <c r="J156" s="521"/>
      <c r="K156" s="492"/>
      <c r="L156" s="521"/>
      <c r="M156" s="521"/>
      <c r="N156" s="521"/>
      <c r="O156" s="521"/>
      <c r="P156" s="521"/>
      <c r="Q156" s="521"/>
      <c r="R156" s="492"/>
      <c r="S156" s="521"/>
      <c r="T156" s="521"/>
      <c r="U156" s="521"/>
      <c r="V156" s="521"/>
      <c r="W156" s="521"/>
      <c r="X156" s="521"/>
      <c r="Y156" s="492"/>
      <c r="Z156" s="521"/>
      <c r="AA156" s="521"/>
      <c r="AB156" s="521"/>
      <c r="AC156" s="521"/>
      <c r="AD156" s="521"/>
      <c r="AE156" s="492"/>
      <c r="AF156" s="521"/>
      <c r="AG156" s="521"/>
      <c r="AH156" s="521"/>
      <c r="AI156" s="521"/>
      <c r="AJ156" s="521"/>
      <c r="AK156" s="521"/>
      <c r="AL156" s="492"/>
      <c r="AM156" s="521"/>
      <c r="AN156" s="521"/>
      <c r="AO156" s="521"/>
      <c r="AP156" s="521"/>
      <c r="AQ156" s="521"/>
      <c r="AR156" s="521"/>
      <c r="AS156" s="492"/>
      <c r="AT156" s="521"/>
      <c r="AU156" s="521"/>
      <c r="AV156" s="521"/>
      <c r="AW156" s="521"/>
      <c r="AX156" s="521"/>
      <c r="AY156" s="521"/>
      <c r="AZ156" s="492"/>
      <c r="BA156" s="521"/>
      <c r="BB156" s="521"/>
      <c r="BC156" s="521"/>
      <c r="BD156" s="521"/>
      <c r="BE156" s="521"/>
      <c r="BF156" s="521"/>
      <c r="BG156" s="492"/>
      <c r="BH156" s="521"/>
      <c r="BI156" s="521"/>
      <c r="BJ156" s="521"/>
      <c r="BK156" s="521"/>
      <c r="BL156" s="521"/>
      <c r="BM156" s="521"/>
      <c r="BN156" s="521"/>
      <c r="BO156" s="521"/>
      <c r="BP156" s="521"/>
      <c r="BQ156" s="521"/>
      <c r="BR156" s="521"/>
      <c r="BS156" s="521"/>
      <c r="BT156" s="521"/>
      <c r="BU156" s="521"/>
      <c r="BV156" s="521"/>
      <c r="BW156" s="521"/>
      <c r="BX156" s="521"/>
      <c r="BY156" s="521"/>
      <c r="BZ156" s="521"/>
      <c r="CA156" s="521"/>
      <c r="CB156" s="521"/>
      <c r="CC156" s="521"/>
      <c r="CD156" s="521"/>
      <c r="CE156" s="521"/>
      <c r="CF156" s="521"/>
      <c r="CG156" s="521"/>
      <c r="CH156" s="521"/>
      <c r="CI156" s="521"/>
      <c r="CJ156" s="521"/>
      <c r="CK156" s="521"/>
      <c r="CL156" s="521"/>
      <c r="CM156" s="521"/>
      <c r="CN156" s="521"/>
      <c r="CO156" s="521"/>
      <c r="CP156" s="521"/>
      <c r="CQ156" s="521"/>
      <c r="CR156" s="521"/>
      <c r="CS156" s="521"/>
      <c r="CT156" s="521"/>
      <c r="CU156" s="521"/>
      <c r="CV156" s="521"/>
      <c r="CW156" s="521"/>
      <c r="CX156" s="521"/>
      <c r="CY156" s="521"/>
      <c r="CZ156" s="521"/>
      <c r="DA156" s="521"/>
      <c r="DB156" s="521"/>
      <c r="DC156" s="521"/>
      <c r="DD156" s="521"/>
      <c r="DE156" s="521"/>
      <c r="DF156" s="521"/>
      <c r="DG156" s="521"/>
      <c r="DH156" s="521"/>
      <c r="DI156" s="521"/>
      <c r="DJ156" s="521"/>
      <c r="DK156" s="521"/>
      <c r="DL156" s="521"/>
      <c r="DM156" s="521"/>
      <c r="DN156" s="521"/>
      <c r="DO156" s="521"/>
      <c r="DP156" s="521"/>
      <c r="DQ156" s="521"/>
      <c r="DR156" s="521"/>
      <c r="DS156" s="521"/>
      <c r="DT156" s="521"/>
      <c r="DU156" s="521"/>
      <c r="DV156" s="521"/>
      <c r="DW156" s="521"/>
      <c r="DX156" s="521"/>
      <c r="DY156" s="521"/>
      <c r="DZ156" s="521"/>
      <c r="EA156" s="521"/>
      <c r="EB156" s="521"/>
      <c r="EC156" s="521"/>
      <c r="ED156" s="521"/>
      <c r="EE156" s="521"/>
      <c r="EF156" s="521"/>
      <c r="EG156" s="521"/>
      <c r="EH156" s="521"/>
      <c r="EI156" s="521"/>
    </row>
    <row r="157" spans="3:139" ht="12" customHeight="1">
      <c r="C157" s="521"/>
      <c r="D157" s="492"/>
      <c r="E157" s="521"/>
      <c r="F157" s="521"/>
      <c r="G157" s="521"/>
      <c r="H157" s="521"/>
      <c r="I157" s="521"/>
      <c r="J157" s="521"/>
      <c r="K157" s="492"/>
      <c r="L157" s="521"/>
      <c r="M157" s="521"/>
      <c r="N157" s="521"/>
      <c r="O157" s="521"/>
      <c r="P157" s="521"/>
      <c r="Q157" s="521"/>
      <c r="R157" s="492"/>
      <c r="S157" s="521"/>
      <c r="T157" s="521"/>
      <c r="U157" s="521"/>
      <c r="V157" s="521"/>
      <c r="W157" s="521"/>
      <c r="X157" s="521"/>
      <c r="Y157" s="492"/>
      <c r="Z157" s="521"/>
      <c r="AA157" s="521"/>
      <c r="AB157" s="521"/>
      <c r="AC157" s="521"/>
      <c r="AD157" s="521"/>
      <c r="AE157" s="492"/>
      <c r="AF157" s="521"/>
      <c r="AG157" s="521"/>
      <c r="AH157" s="521"/>
      <c r="AI157" s="521"/>
      <c r="AJ157" s="521"/>
      <c r="AK157" s="521"/>
      <c r="AL157" s="492"/>
      <c r="AM157" s="521"/>
      <c r="AN157" s="521"/>
      <c r="AO157" s="521"/>
      <c r="AP157" s="521"/>
      <c r="AQ157" s="521"/>
      <c r="AR157" s="521"/>
      <c r="AS157" s="492"/>
      <c r="AT157" s="521"/>
      <c r="AU157" s="521"/>
      <c r="AV157" s="521"/>
      <c r="AW157" s="521"/>
      <c r="AX157" s="521"/>
      <c r="AY157" s="521"/>
      <c r="AZ157" s="492"/>
      <c r="BA157" s="521"/>
      <c r="BB157" s="521"/>
      <c r="BC157" s="521"/>
      <c r="BD157" s="521"/>
      <c r="BE157" s="521"/>
      <c r="BF157" s="521"/>
      <c r="BG157" s="492"/>
      <c r="BH157" s="521"/>
      <c r="BI157" s="521"/>
      <c r="BJ157" s="521"/>
      <c r="BK157" s="521"/>
      <c r="BL157" s="521"/>
      <c r="BM157" s="521"/>
      <c r="BN157" s="521"/>
      <c r="BO157" s="521"/>
      <c r="BP157" s="521"/>
      <c r="BQ157" s="521"/>
      <c r="BR157" s="521"/>
      <c r="BS157" s="521"/>
      <c r="BT157" s="521"/>
      <c r="BU157" s="521"/>
      <c r="BV157" s="521"/>
      <c r="BW157" s="521"/>
      <c r="BX157" s="521"/>
      <c r="BY157" s="521"/>
      <c r="BZ157" s="521"/>
      <c r="CA157" s="521"/>
      <c r="CB157" s="521"/>
      <c r="CC157" s="521"/>
      <c r="CD157" s="521"/>
      <c r="CE157" s="521"/>
      <c r="CF157" s="521"/>
      <c r="CG157" s="521"/>
      <c r="CH157" s="521"/>
      <c r="CI157" s="521"/>
      <c r="CJ157" s="521"/>
      <c r="CK157" s="521"/>
      <c r="CL157" s="521"/>
      <c r="CM157" s="521"/>
      <c r="CN157" s="521"/>
      <c r="CO157" s="521"/>
      <c r="CP157" s="521"/>
      <c r="CQ157" s="521"/>
      <c r="CR157" s="521"/>
      <c r="CS157" s="521"/>
      <c r="CT157" s="521"/>
      <c r="CU157" s="521"/>
      <c r="CV157" s="521"/>
      <c r="CW157" s="521"/>
      <c r="CX157" s="521"/>
      <c r="CY157" s="521"/>
      <c r="CZ157" s="521"/>
      <c r="DA157" s="521"/>
      <c r="DB157" s="521"/>
      <c r="DC157" s="521"/>
      <c r="DD157" s="521"/>
      <c r="DE157" s="521"/>
      <c r="DF157" s="521"/>
      <c r="DG157" s="521"/>
      <c r="DH157" s="521"/>
      <c r="DI157" s="521"/>
      <c r="DJ157" s="521"/>
      <c r="DK157" s="521"/>
      <c r="DL157" s="521"/>
      <c r="DM157" s="521"/>
      <c r="DN157" s="521"/>
      <c r="DO157" s="521"/>
      <c r="DP157" s="521"/>
      <c r="DQ157" s="521"/>
      <c r="DR157" s="521"/>
      <c r="DS157" s="521"/>
      <c r="DT157" s="521"/>
      <c r="DU157" s="521"/>
      <c r="DV157" s="521"/>
      <c r="DW157" s="521"/>
      <c r="DX157" s="521"/>
      <c r="DY157" s="521"/>
      <c r="DZ157" s="521"/>
      <c r="EA157" s="521"/>
      <c r="EB157" s="521"/>
      <c r="EC157" s="521"/>
      <c r="ED157" s="521"/>
      <c r="EE157" s="521"/>
      <c r="EF157" s="521"/>
      <c r="EG157" s="521"/>
      <c r="EH157" s="521"/>
      <c r="EI157" s="521"/>
    </row>
    <row r="158" spans="3:139" ht="12" customHeight="1">
      <c r="C158" s="521"/>
      <c r="D158" s="492"/>
      <c r="E158" s="521"/>
      <c r="F158" s="521"/>
      <c r="G158" s="521"/>
      <c r="H158" s="521"/>
      <c r="I158" s="521"/>
      <c r="J158" s="521"/>
      <c r="K158" s="492"/>
      <c r="L158" s="521"/>
      <c r="M158" s="521"/>
      <c r="N158" s="521"/>
      <c r="O158" s="521"/>
      <c r="P158" s="521"/>
      <c r="Q158" s="521"/>
      <c r="R158" s="492"/>
      <c r="S158" s="521"/>
      <c r="T158" s="521"/>
      <c r="U158" s="521"/>
      <c r="V158" s="521"/>
      <c r="W158" s="521"/>
      <c r="X158" s="521"/>
      <c r="Y158" s="492"/>
      <c r="Z158" s="521"/>
      <c r="AA158" s="521"/>
      <c r="AB158" s="521"/>
      <c r="AC158" s="521"/>
      <c r="AD158" s="521"/>
      <c r="AE158" s="492"/>
      <c r="AF158" s="521"/>
      <c r="AG158" s="521"/>
      <c r="AH158" s="521"/>
      <c r="AI158" s="521"/>
      <c r="AJ158" s="521"/>
      <c r="AK158" s="521"/>
      <c r="AL158" s="492"/>
      <c r="AM158" s="521"/>
      <c r="AN158" s="521"/>
      <c r="AO158" s="521"/>
      <c r="AP158" s="521"/>
      <c r="AQ158" s="521"/>
      <c r="AR158" s="521"/>
      <c r="AS158" s="492"/>
      <c r="AT158" s="521"/>
      <c r="AU158" s="521"/>
      <c r="AV158" s="521"/>
      <c r="AW158" s="521"/>
      <c r="AX158" s="521"/>
      <c r="AY158" s="521"/>
      <c r="AZ158" s="492"/>
      <c r="BA158" s="521"/>
      <c r="BB158" s="521"/>
      <c r="BC158" s="521"/>
      <c r="BD158" s="521"/>
      <c r="BE158" s="521"/>
      <c r="BF158" s="521"/>
      <c r="BG158" s="492"/>
      <c r="BH158" s="521"/>
      <c r="BI158" s="521"/>
      <c r="BJ158" s="521"/>
      <c r="BK158" s="521"/>
      <c r="BL158" s="521"/>
      <c r="BM158" s="521"/>
      <c r="BN158" s="521"/>
      <c r="BO158" s="521"/>
      <c r="BP158" s="521"/>
      <c r="BQ158" s="521"/>
      <c r="BR158" s="521"/>
      <c r="BS158" s="521"/>
      <c r="BT158" s="521"/>
      <c r="BU158" s="521"/>
      <c r="BV158" s="521"/>
      <c r="BW158" s="521"/>
      <c r="BX158" s="521"/>
      <c r="BY158" s="521"/>
      <c r="BZ158" s="521"/>
      <c r="CA158" s="521"/>
      <c r="CB158" s="521"/>
      <c r="CC158" s="521"/>
      <c r="CD158" s="521"/>
      <c r="CE158" s="521"/>
      <c r="CF158" s="521"/>
      <c r="CG158" s="521"/>
      <c r="CH158" s="521"/>
      <c r="CI158" s="521"/>
      <c r="CJ158" s="521"/>
      <c r="CK158" s="521"/>
      <c r="CL158" s="521"/>
      <c r="CM158" s="521"/>
      <c r="CN158" s="521"/>
      <c r="CO158" s="521"/>
      <c r="CP158" s="521"/>
      <c r="CQ158" s="521"/>
      <c r="CR158" s="521"/>
      <c r="CS158" s="521"/>
      <c r="CT158" s="521"/>
      <c r="CU158" s="521"/>
      <c r="CV158" s="521"/>
      <c r="CW158" s="521"/>
      <c r="CX158" s="521"/>
      <c r="CY158" s="521"/>
      <c r="CZ158" s="521"/>
      <c r="DA158" s="521"/>
      <c r="DB158" s="521"/>
      <c r="DC158" s="521"/>
      <c r="DD158" s="521"/>
      <c r="DE158" s="521"/>
      <c r="DF158" s="521"/>
      <c r="DG158" s="521"/>
      <c r="DH158" s="521"/>
      <c r="DI158" s="521"/>
      <c r="DJ158" s="521"/>
      <c r="DK158" s="521"/>
      <c r="DL158" s="521"/>
      <c r="DM158" s="521"/>
      <c r="DN158" s="521"/>
      <c r="DO158" s="521"/>
      <c r="DP158" s="521"/>
      <c r="DQ158" s="521"/>
      <c r="DR158" s="521"/>
      <c r="DS158" s="521"/>
      <c r="DT158" s="521"/>
      <c r="DU158" s="521"/>
      <c r="DV158" s="521"/>
      <c r="DW158" s="521"/>
      <c r="DX158" s="521"/>
      <c r="DY158" s="521"/>
      <c r="DZ158" s="521"/>
      <c r="EA158" s="521"/>
      <c r="EB158" s="521"/>
      <c r="EC158" s="521"/>
      <c r="ED158" s="521"/>
      <c r="EE158" s="521"/>
      <c r="EF158" s="521"/>
      <c r="EG158" s="521"/>
      <c r="EH158" s="521"/>
      <c r="EI158" s="521"/>
    </row>
    <row r="159" spans="3:139" ht="12" customHeight="1">
      <c r="C159" s="521"/>
      <c r="D159" s="492"/>
      <c r="E159" s="521"/>
      <c r="F159" s="521"/>
      <c r="G159" s="521"/>
      <c r="H159" s="521"/>
      <c r="I159" s="521"/>
      <c r="J159" s="521"/>
      <c r="K159" s="492"/>
      <c r="L159" s="521"/>
      <c r="M159" s="521"/>
      <c r="N159" s="521"/>
      <c r="O159" s="521"/>
      <c r="P159" s="521"/>
      <c r="Q159" s="521"/>
      <c r="R159" s="492"/>
      <c r="S159" s="521"/>
      <c r="T159" s="521"/>
      <c r="U159" s="521"/>
      <c r="V159" s="521"/>
      <c r="W159" s="521"/>
      <c r="X159" s="521"/>
      <c r="Y159" s="492"/>
      <c r="Z159" s="521"/>
      <c r="AA159" s="521"/>
      <c r="AB159" s="521"/>
      <c r="AC159" s="521"/>
      <c r="AD159" s="521"/>
      <c r="AE159" s="492"/>
      <c r="AF159" s="521"/>
      <c r="AG159" s="521"/>
      <c r="AH159" s="521"/>
      <c r="AI159" s="521"/>
      <c r="AJ159" s="521"/>
      <c r="AK159" s="521"/>
      <c r="AL159" s="492"/>
      <c r="AM159" s="521"/>
      <c r="AN159" s="521"/>
      <c r="AO159" s="521"/>
      <c r="AP159" s="521"/>
      <c r="AQ159" s="521"/>
      <c r="AR159" s="521"/>
      <c r="AS159" s="492"/>
      <c r="AT159" s="521"/>
      <c r="AU159" s="521"/>
      <c r="AV159" s="521"/>
      <c r="AW159" s="521"/>
      <c r="AX159" s="521"/>
      <c r="AY159" s="521"/>
      <c r="AZ159" s="492"/>
      <c r="BA159" s="521"/>
      <c r="BB159" s="521"/>
      <c r="BC159" s="521"/>
      <c r="BD159" s="521"/>
      <c r="BE159" s="521"/>
      <c r="BF159" s="521"/>
      <c r="BG159" s="492"/>
      <c r="BH159" s="521"/>
      <c r="BI159" s="521"/>
      <c r="BJ159" s="521"/>
      <c r="BK159" s="521"/>
      <c r="BL159" s="521"/>
      <c r="BM159" s="521"/>
      <c r="BN159" s="521"/>
      <c r="BO159" s="521"/>
      <c r="BP159" s="521"/>
      <c r="BQ159" s="521"/>
      <c r="BR159" s="521"/>
      <c r="BS159" s="521"/>
      <c r="BT159" s="521"/>
      <c r="BU159" s="521"/>
      <c r="BV159" s="521"/>
      <c r="BW159" s="521"/>
      <c r="BX159" s="521"/>
      <c r="BY159" s="521"/>
      <c r="BZ159" s="521"/>
      <c r="CA159" s="521"/>
      <c r="CB159" s="521"/>
      <c r="CC159" s="521"/>
      <c r="CD159" s="521"/>
      <c r="CE159" s="521"/>
      <c r="CF159" s="521"/>
      <c r="CG159" s="521"/>
      <c r="CH159" s="521"/>
      <c r="CI159" s="521"/>
      <c r="CJ159" s="521"/>
      <c r="CK159" s="521"/>
      <c r="CL159" s="521"/>
      <c r="CM159" s="521"/>
      <c r="CN159" s="521"/>
      <c r="CO159" s="521"/>
      <c r="CP159" s="521"/>
      <c r="CQ159" s="521"/>
      <c r="CR159" s="521"/>
      <c r="CS159" s="521"/>
      <c r="CT159" s="521"/>
      <c r="CU159" s="521"/>
      <c r="CV159" s="521"/>
      <c r="CW159" s="521"/>
      <c r="CX159" s="521"/>
      <c r="CY159" s="521"/>
      <c r="CZ159" s="521"/>
      <c r="DA159" s="521"/>
      <c r="DB159" s="521"/>
      <c r="DC159" s="521"/>
      <c r="DD159" s="521"/>
      <c r="DE159" s="521"/>
      <c r="DF159" s="521"/>
      <c r="DG159" s="521"/>
      <c r="DH159" s="521"/>
      <c r="DI159" s="521"/>
      <c r="DJ159" s="521"/>
      <c r="DK159" s="521"/>
      <c r="DL159" s="521"/>
      <c r="DM159" s="521"/>
      <c r="DN159" s="521"/>
      <c r="DO159" s="521"/>
      <c r="DP159" s="521"/>
      <c r="DQ159" s="521"/>
      <c r="DR159" s="521"/>
      <c r="DS159" s="521"/>
      <c r="DT159" s="521"/>
      <c r="DU159" s="521"/>
      <c r="DV159" s="521"/>
      <c r="DW159" s="521"/>
      <c r="DX159" s="521"/>
      <c r="DY159" s="521"/>
      <c r="DZ159" s="521"/>
      <c r="EA159" s="521"/>
      <c r="EB159" s="521"/>
      <c r="EC159" s="521"/>
      <c r="ED159" s="521"/>
      <c r="EE159" s="521"/>
      <c r="EF159" s="521"/>
      <c r="EG159" s="521"/>
      <c r="EH159" s="521"/>
      <c r="EI159" s="521"/>
    </row>
    <row r="160" spans="3:139" ht="12" customHeight="1">
      <c r="C160" s="521"/>
      <c r="D160" s="492"/>
      <c r="E160" s="521"/>
      <c r="F160" s="521"/>
      <c r="G160" s="521"/>
      <c r="H160" s="521"/>
      <c r="I160" s="521"/>
      <c r="J160" s="521"/>
      <c r="K160" s="492"/>
      <c r="L160" s="521"/>
      <c r="M160" s="521"/>
      <c r="N160" s="521"/>
      <c r="O160" s="521"/>
      <c r="P160" s="521"/>
      <c r="Q160" s="521"/>
      <c r="R160" s="492"/>
      <c r="S160" s="521"/>
      <c r="T160" s="521"/>
      <c r="U160" s="521"/>
      <c r="V160" s="521"/>
      <c r="W160" s="521"/>
      <c r="X160" s="521"/>
      <c r="Y160" s="492"/>
      <c r="Z160" s="521"/>
      <c r="AA160" s="521"/>
      <c r="AB160" s="521"/>
      <c r="AC160" s="521"/>
      <c r="AD160" s="521"/>
      <c r="AE160" s="492"/>
      <c r="AF160" s="521"/>
      <c r="AG160" s="521"/>
      <c r="AH160" s="521"/>
      <c r="AI160" s="521"/>
      <c r="AJ160" s="521"/>
      <c r="AK160" s="521"/>
      <c r="AL160" s="492"/>
      <c r="AM160" s="521"/>
      <c r="AN160" s="521"/>
      <c r="AO160" s="521"/>
      <c r="AP160" s="521"/>
      <c r="AQ160" s="521"/>
      <c r="AR160" s="521"/>
      <c r="AS160" s="492"/>
      <c r="AT160" s="521"/>
      <c r="AU160" s="521"/>
      <c r="AV160" s="521"/>
      <c r="AW160" s="521"/>
      <c r="AX160" s="521"/>
      <c r="AY160" s="521"/>
      <c r="AZ160" s="492"/>
      <c r="BA160" s="521"/>
      <c r="BB160" s="521"/>
      <c r="BC160" s="521"/>
      <c r="BD160" s="521"/>
      <c r="BE160" s="521"/>
      <c r="BF160" s="521"/>
      <c r="BG160" s="492"/>
      <c r="BH160" s="521"/>
      <c r="BI160" s="521"/>
      <c r="BJ160" s="521"/>
      <c r="BK160" s="521"/>
      <c r="BL160" s="521"/>
      <c r="BM160" s="521"/>
      <c r="BN160" s="521"/>
      <c r="BO160" s="521"/>
      <c r="BP160" s="521"/>
      <c r="BQ160" s="521"/>
      <c r="BR160" s="521"/>
      <c r="BS160" s="521"/>
      <c r="BT160" s="521"/>
      <c r="BU160" s="521"/>
      <c r="BV160" s="521"/>
      <c r="BW160" s="521"/>
      <c r="BX160" s="521"/>
      <c r="BY160" s="521"/>
      <c r="BZ160" s="521"/>
      <c r="CA160" s="521"/>
      <c r="CB160" s="521"/>
      <c r="CC160" s="521"/>
      <c r="CD160" s="521"/>
      <c r="CE160" s="521"/>
      <c r="CF160" s="521"/>
      <c r="CG160" s="521"/>
      <c r="CH160" s="521"/>
      <c r="CI160" s="521"/>
      <c r="CJ160" s="521"/>
      <c r="CK160" s="521"/>
      <c r="CL160" s="521"/>
      <c r="CM160" s="521"/>
      <c r="CN160" s="521"/>
      <c r="CO160" s="521"/>
      <c r="CP160" s="521"/>
      <c r="CQ160" s="521"/>
      <c r="CR160" s="521"/>
      <c r="CS160" s="521"/>
      <c r="CT160" s="521"/>
      <c r="CU160" s="521"/>
      <c r="CV160" s="521"/>
      <c r="CW160" s="521"/>
      <c r="CX160" s="521"/>
      <c r="CY160" s="521"/>
      <c r="CZ160" s="521"/>
      <c r="DA160" s="521"/>
      <c r="DB160" s="521"/>
      <c r="DC160" s="521"/>
      <c r="DD160" s="521"/>
      <c r="DE160" s="521"/>
      <c r="DF160" s="521"/>
      <c r="DG160" s="521"/>
      <c r="DH160" s="521"/>
      <c r="DI160" s="521"/>
      <c r="DJ160" s="521"/>
      <c r="DK160" s="521"/>
      <c r="DL160" s="521"/>
      <c r="DM160" s="521"/>
      <c r="DN160" s="521"/>
      <c r="DO160" s="521"/>
      <c r="DP160" s="521"/>
      <c r="DQ160" s="521"/>
      <c r="DR160" s="521"/>
      <c r="DS160" s="521"/>
      <c r="DT160" s="521"/>
      <c r="DU160" s="521"/>
      <c r="DV160" s="521"/>
      <c r="DW160" s="521"/>
      <c r="DX160" s="521"/>
      <c r="DY160" s="521"/>
      <c r="DZ160" s="521"/>
      <c r="EA160" s="521"/>
      <c r="EB160" s="521"/>
      <c r="EC160" s="521"/>
      <c r="ED160" s="521"/>
      <c r="EE160" s="521"/>
      <c r="EF160" s="521"/>
      <c r="EG160" s="521"/>
      <c r="EH160" s="521"/>
      <c r="EI160" s="521"/>
    </row>
    <row r="161" spans="3:139" ht="12" customHeight="1">
      <c r="C161" s="521"/>
      <c r="D161" s="492"/>
      <c r="E161" s="521"/>
      <c r="F161" s="521"/>
      <c r="G161" s="521"/>
      <c r="H161" s="521"/>
      <c r="I161" s="521"/>
      <c r="J161" s="521"/>
      <c r="K161" s="492"/>
      <c r="L161" s="521"/>
      <c r="M161" s="521"/>
      <c r="N161" s="521"/>
      <c r="O161" s="521"/>
      <c r="P161" s="521"/>
      <c r="Q161" s="521"/>
      <c r="R161" s="492"/>
      <c r="S161" s="521"/>
      <c r="T161" s="521"/>
      <c r="U161" s="521"/>
      <c r="V161" s="521"/>
      <c r="W161" s="521"/>
      <c r="X161" s="521"/>
      <c r="Y161" s="492"/>
      <c r="Z161" s="521"/>
      <c r="AA161" s="521"/>
      <c r="AB161" s="521"/>
      <c r="AC161" s="521"/>
      <c r="AD161" s="521"/>
      <c r="AE161" s="492"/>
      <c r="AF161" s="521"/>
      <c r="AG161" s="521"/>
      <c r="AH161" s="521"/>
      <c r="AI161" s="521"/>
      <c r="AJ161" s="521"/>
      <c r="AK161" s="521"/>
      <c r="AL161" s="492"/>
      <c r="AM161" s="521"/>
      <c r="AN161" s="521"/>
      <c r="AO161" s="521"/>
      <c r="AP161" s="521"/>
      <c r="AQ161" s="521"/>
      <c r="AR161" s="521"/>
      <c r="AS161" s="492"/>
      <c r="AT161" s="521"/>
      <c r="AU161" s="521"/>
      <c r="AV161" s="521"/>
      <c r="AW161" s="521"/>
      <c r="AX161" s="521"/>
      <c r="AY161" s="521"/>
      <c r="AZ161" s="492"/>
      <c r="BA161" s="521"/>
      <c r="BB161" s="521"/>
      <c r="BC161" s="521"/>
      <c r="BD161" s="521"/>
      <c r="BE161" s="521"/>
      <c r="BF161" s="521"/>
      <c r="BG161" s="492"/>
      <c r="BH161" s="521"/>
      <c r="BI161" s="521"/>
      <c r="BJ161" s="521"/>
      <c r="BK161" s="521"/>
      <c r="BL161" s="521"/>
      <c r="BM161" s="521"/>
      <c r="BN161" s="521"/>
      <c r="BO161" s="521"/>
      <c r="BP161" s="521"/>
      <c r="BQ161" s="521"/>
      <c r="BR161" s="521"/>
      <c r="BS161" s="521"/>
      <c r="BT161" s="521"/>
      <c r="BU161" s="521"/>
      <c r="BV161" s="521"/>
      <c r="BW161" s="521"/>
      <c r="BX161" s="521"/>
      <c r="BY161" s="521"/>
      <c r="BZ161" s="521"/>
      <c r="CA161" s="521"/>
      <c r="CB161" s="521"/>
      <c r="CC161" s="521"/>
      <c r="CD161" s="521"/>
      <c r="CE161" s="521"/>
      <c r="CF161" s="521"/>
      <c r="CG161" s="521"/>
      <c r="CH161" s="521"/>
      <c r="CI161" s="521"/>
      <c r="CJ161" s="521"/>
      <c r="CK161" s="521"/>
      <c r="CL161" s="521"/>
      <c r="CM161" s="521"/>
      <c r="CN161" s="521"/>
      <c r="CO161" s="521"/>
      <c r="CP161" s="521"/>
      <c r="CQ161" s="521"/>
      <c r="CR161" s="521"/>
      <c r="CS161" s="521"/>
      <c r="CT161" s="521"/>
      <c r="CU161" s="521"/>
      <c r="CV161" s="521"/>
      <c r="CW161" s="521"/>
      <c r="CX161" s="521"/>
      <c r="CY161" s="521"/>
      <c r="CZ161" s="521"/>
      <c r="DA161" s="521"/>
      <c r="DB161" s="521"/>
      <c r="DC161" s="521"/>
      <c r="DD161" s="521"/>
      <c r="DE161" s="521"/>
      <c r="DF161" s="521"/>
      <c r="DG161" s="521"/>
      <c r="DH161" s="521"/>
      <c r="DI161" s="521"/>
      <c r="DJ161" s="521"/>
      <c r="DK161" s="521"/>
      <c r="DL161" s="521"/>
      <c r="DM161" s="521"/>
      <c r="DN161" s="521"/>
      <c r="DO161" s="521"/>
      <c r="DP161" s="521"/>
      <c r="DQ161" s="521"/>
      <c r="DR161" s="521"/>
      <c r="DS161" s="521"/>
      <c r="DT161" s="521"/>
      <c r="DU161" s="521"/>
      <c r="DV161" s="521"/>
      <c r="DW161" s="521"/>
      <c r="DX161" s="521"/>
      <c r="DY161" s="521"/>
      <c r="DZ161" s="521"/>
      <c r="EA161" s="521"/>
      <c r="EB161" s="521"/>
      <c r="EC161" s="521"/>
      <c r="ED161" s="521"/>
      <c r="EE161" s="521"/>
      <c r="EF161" s="521"/>
      <c r="EG161" s="521"/>
      <c r="EH161" s="521"/>
      <c r="EI161" s="521"/>
    </row>
    <row r="162" spans="3:139" ht="12" customHeight="1">
      <c r="C162" s="521"/>
      <c r="D162" s="492"/>
      <c r="E162" s="521"/>
      <c r="F162" s="521"/>
      <c r="G162" s="521"/>
      <c r="H162" s="521"/>
      <c r="I162" s="521"/>
      <c r="J162" s="521"/>
      <c r="K162" s="492"/>
      <c r="L162" s="521"/>
      <c r="M162" s="521"/>
      <c r="N162" s="521"/>
      <c r="O162" s="521"/>
      <c r="P162" s="521"/>
      <c r="Q162" s="521"/>
      <c r="R162" s="492"/>
      <c r="S162" s="521"/>
      <c r="T162" s="521"/>
      <c r="U162" s="521"/>
      <c r="V162" s="521"/>
      <c r="W162" s="521"/>
      <c r="X162" s="521"/>
      <c r="Y162" s="492"/>
      <c r="Z162" s="521"/>
      <c r="AA162" s="521"/>
      <c r="AB162" s="521"/>
      <c r="AC162" s="521"/>
      <c r="AD162" s="521"/>
      <c r="AE162" s="492"/>
      <c r="AF162" s="521"/>
      <c r="AG162" s="521"/>
      <c r="AH162" s="521"/>
      <c r="AI162" s="521"/>
      <c r="AJ162" s="521"/>
      <c r="AK162" s="521"/>
      <c r="AL162" s="492"/>
      <c r="AM162" s="521"/>
      <c r="AN162" s="521"/>
      <c r="AO162" s="521"/>
      <c r="AP162" s="521"/>
      <c r="AQ162" s="521"/>
      <c r="AR162" s="521"/>
      <c r="AS162" s="492"/>
      <c r="AT162" s="521"/>
      <c r="AU162" s="521"/>
      <c r="AV162" s="521"/>
      <c r="AW162" s="521"/>
      <c r="AX162" s="521"/>
      <c r="AY162" s="521"/>
      <c r="AZ162" s="492"/>
      <c r="BA162" s="521"/>
      <c r="BB162" s="521"/>
      <c r="BC162" s="521"/>
      <c r="BD162" s="521"/>
      <c r="BE162" s="521"/>
      <c r="BF162" s="521"/>
      <c r="BG162" s="492"/>
      <c r="BH162" s="521"/>
      <c r="BI162" s="521"/>
      <c r="BJ162" s="521"/>
      <c r="BK162" s="521"/>
      <c r="BL162" s="521"/>
      <c r="BM162" s="521"/>
      <c r="BN162" s="521"/>
      <c r="BO162" s="521"/>
      <c r="BP162" s="521"/>
      <c r="BQ162" s="521"/>
      <c r="BR162" s="521"/>
      <c r="BS162" s="521"/>
      <c r="BT162" s="521"/>
      <c r="BU162" s="521"/>
      <c r="BV162" s="521"/>
      <c r="BW162" s="521"/>
      <c r="BX162" s="521"/>
      <c r="BY162" s="521"/>
      <c r="BZ162" s="521"/>
      <c r="CA162" s="521"/>
      <c r="CB162" s="521"/>
      <c r="CC162" s="521"/>
      <c r="CD162" s="521"/>
      <c r="CE162" s="521"/>
      <c r="CF162" s="521"/>
      <c r="CG162" s="521"/>
      <c r="CH162" s="521"/>
      <c r="CI162" s="521"/>
      <c r="CJ162" s="521"/>
      <c r="CK162" s="521"/>
      <c r="CL162" s="521"/>
      <c r="CM162" s="521"/>
      <c r="CN162" s="521"/>
      <c r="CO162" s="521"/>
      <c r="CP162" s="521"/>
      <c r="CQ162" s="521"/>
      <c r="CR162" s="521"/>
      <c r="CS162" s="521"/>
      <c r="CT162" s="521"/>
      <c r="CU162" s="521"/>
      <c r="CV162" s="521"/>
      <c r="CW162" s="521"/>
      <c r="CX162" s="521"/>
      <c r="CY162" s="521"/>
      <c r="CZ162" s="521"/>
      <c r="DA162" s="521"/>
      <c r="DB162" s="521"/>
      <c r="DC162" s="521"/>
      <c r="DD162" s="521"/>
      <c r="DE162" s="521"/>
      <c r="DF162" s="521"/>
      <c r="DG162" s="521"/>
      <c r="DH162" s="521"/>
      <c r="DI162" s="521"/>
      <c r="DJ162" s="521"/>
      <c r="DK162" s="521"/>
      <c r="DL162" s="521"/>
      <c r="DM162" s="521"/>
      <c r="DN162" s="521"/>
      <c r="DO162" s="521"/>
      <c r="DP162" s="521"/>
      <c r="DQ162" s="521"/>
      <c r="DR162" s="521"/>
      <c r="DS162" s="521"/>
      <c r="DT162" s="521"/>
      <c r="DU162" s="521"/>
      <c r="DV162" s="521"/>
      <c r="DW162" s="521"/>
      <c r="DX162" s="521"/>
      <c r="DY162" s="521"/>
      <c r="DZ162" s="521"/>
      <c r="EA162" s="521"/>
      <c r="EB162" s="521"/>
      <c r="EC162" s="521"/>
      <c r="ED162" s="521"/>
      <c r="EE162" s="521"/>
      <c r="EF162" s="521"/>
      <c r="EG162" s="521"/>
      <c r="EH162" s="521"/>
      <c r="EI162" s="521"/>
    </row>
    <row r="163" spans="3:139" ht="12" customHeight="1">
      <c r="C163" s="521"/>
      <c r="D163" s="492"/>
      <c r="E163" s="521"/>
      <c r="F163" s="521"/>
      <c r="G163" s="521"/>
      <c r="H163" s="521"/>
      <c r="I163" s="521"/>
      <c r="J163" s="521"/>
      <c r="K163" s="492"/>
      <c r="L163" s="521"/>
      <c r="M163" s="521"/>
      <c r="N163" s="521"/>
      <c r="O163" s="521"/>
      <c r="P163" s="521"/>
      <c r="Q163" s="521"/>
      <c r="R163" s="492"/>
      <c r="S163" s="521"/>
      <c r="T163" s="521"/>
      <c r="U163" s="521"/>
      <c r="V163" s="521"/>
      <c r="W163" s="521"/>
      <c r="X163" s="521"/>
      <c r="Y163" s="492"/>
      <c r="Z163" s="521"/>
      <c r="AA163" s="521"/>
      <c r="AB163" s="521"/>
      <c r="AC163" s="521"/>
      <c r="AD163" s="521"/>
      <c r="AE163" s="492"/>
      <c r="AF163" s="521"/>
      <c r="AG163" s="521"/>
      <c r="AH163" s="521"/>
      <c r="AI163" s="521"/>
      <c r="AJ163" s="521"/>
      <c r="AK163" s="521"/>
      <c r="AL163" s="492"/>
      <c r="AM163" s="521"/>
      <c r="AN163" s="521"/>
      <c r="AO163" s="521"/>
      <c r="AP163" s="521"/>
      <c r="AQ163" s="521"/>
      <c r="AR163" s="521"/>
      <c r="AS163" s="492"/>
      <c r="AT163" s="521"/>
      <c r="AU163" s="521"/>
      <c r="AV163" s="521"/>
      <c r="AW163" s="521"/>
      <c r="AX163" s="521"/>
      <c r="AY163" s="521"/>
      <c r="AZ163" s="492"/>
      <c r="BA163" s="521"/>
      <c r="BB163" s="521"/>
      <c r="BC163" s="521"/>
      <c r="BD163" s="521"/>
      <c r="BE163" s="521"/>
      <c r="BF163" s="521"/>
      <c r="BG163" s="492"/>
      <c r="BH163" s="521"/>
      <c r="BI163" s="521"/>
      <c r="BJ163" s="521"/>
      <c r="BK163" s="521"/>
      <c r="BL163" s="521"/>
      <c r="BM163" s="521"/>
      <c r="BN163" s="521"/>
      <c r="BO163" s="521"/>
      <c r="BP163" s="521"/>
      <c r="BQ163" s="521"/>
      <c r="BR163" s="521"/>
      <c r="BS163" s="521"/>
      <c r="BT163" s="521"/>
      <c r="BU163" s="521"/>
      <c r="BV163" s="521"/>
      <c r="BW163" s="521"/>
      <c r="BX163" s="521"/>
      <c r="BY163" s="521"/>
      <c r="BZ163" s="521"/>
      <c r="CA163" s="521"/>
      <c r="CB163" s="521"/>
      <c r="CC163" s="521"/>
      <c r="CD163" s="521"/>
      <c r="CE163" s="521"/>
      <c r="CF163" s="521"/>
      <c r="CG163" s="521"/>
      <c r="CH163" s="521"/>
      <c r="CI163" s="521"/>
      <c r="CJ163" s="521"/>
      <c r="CK163" s="521"/>
      <c r="CL163" s="521"/>
      <c r="CM163" s="521"/>
      <c r="CN163" s="521"/>
      <c r="CO163" s="521"/>
      <c r="CP163" s="521"/>
      <c r="CQ163" s="521"/>
      <c r="CR163" s="521"/>
      <c r="CS163" s="521"/>
      <c r="CT163" s="521"/>
      <c r="CU163" s="521"/>
      <c r="CV163" s="521"/>
      <c r="CW163" s="521"/>
      <c r="CX163" s="521"/>
      <c r="CY163" s="521"/>
      <c r="CZ163" s="521"/>
      <c r="DA163" s="521"/>
      <c r="DB163" s="521"/>
      <c r="DC163" s="521"/>
      <c r="DD163" s="521"/>
      <c r="DE163" s="521"/>
      <c r="DF163" s="521"/>
      <c r="DG163" s="521"/>
      <c r="DH163" s="521"/>
      <c r="DI163" s="521"/>
      <c r="DJ163" s="521"/>
      <c r="DK163" s="521"/>
      <c r="DL163" s="521"/>
      <c r="DM163" s="521"/>
      <c r="DN163" s="521"/>
      <c r="DO163" s="521"/>
      <c r="DP163" s="521"/>
      <c r="DQ163" s="521"/>
      <c r="DR163" s="521"/>
      <c r="DS163" s="521"/>
      <c r="DT163" s="521"/>
      <c r="DU163" s="521"/>
      <c r="DV163" s="521"/>
      <c r="DW163" s="521"/>
      <c r="DX163" s="521"/>
      <c r="DY163" s="521"/>
      <c r="DZ163" s="521"/>
      <c r="EA163" s="521"/>
      <c r="EB163" s="521"/>
      <c r="EC163" s="521"/>
      <c r="ED163" s="521"/>
      <c r="EE163" s="521"/>
      <c r="EF163" s="521"/>
      <c r="EG163" s="521"/>
      <c r="EH163" s="521"/>
      <c r="EI163" s="521"/>
    </row>
    <row r="164" spans="3:139" ht="12" customHeight="1">
      <c r="C164" s="521"/>
      <c r="D164" s="492"/>
      <c r="E164" s="521"/>
      <c r="F164" s="521"/>
      <c r="G164" s="521"/>
      <c r="H164" s="521"/>
      <c r="I164" s="521"/>
      <c r="J164" s="521"/>
      <c r="K164" s="492"/>
      <c r="L164" s="521"/>
      <c r="M164" s="521"/>
      <c r="N164" s="521"/>
      <c r="O164" s="521"/>
      <c r="P164" s="521"/>
      <c r="Q164" s="521"/>
      <c r="R164" s="492"/>
      <c r="S164" s="521"/>
      <c r="T164" s="521"/>
      <c r="U164" s="521"/>
      <c r="V164" s="521"/>
      <c r="W164" s="521"/>
      <c r="X164" s="521"/>
      <c r="Y164" s="492"/>
      <c r="Z164" s="521"/>
      <c r="AA164" s="521"/>
      <c r="AB164" s="521"/>
      <c r="AC164" s="521"/>
      <c r="AD164" s="521"/>
      <c r="AE164" s="492"/>
      <c r="AF164" s="521"/>
      <c r="AG164" s="521"/>
      <c r="AH164" s="521"/>
      <c r="AI164" s="521"/>
      <c r="AJ164" s="521"/>
      <c r="AK164" s="521"/>
      <c r="AL164" s="492"/>
      <c r="AM164" s="521"/>
      <c r="AN164" s="521"/>
      <c r="AO164" s="521"/>
      <c r="AP164" s="521"/>
      <c r="AQ164" s="521"/>
      <c r="AR164" s="521"/>
      <c r="AS164" s="492"/>
      <c r="AT164" s="521"/>
      <c r="AU164" s="521"/>
      <c r="AV164" s="521"/>
      <c r="AW164" s="521"/>
      <c r="AX164" s="521"/>
      <c r="AY164" s="521"/>
      <c r="AZ164" s="492"/>
      <c r="BA164" s="521"/>
      <c r="BB164" s="521"/>
      <c r="BC164" s="521"/>
      <c r="BD164" s="521"/>
      <c r="BE164" s="521"/>
      <c r="BF164" s="521"/>
      <c r="BG164" s="492"/>
      <c r="BH164" s="521"/>
      <c r="BI164" s="521"/>
      <c r="BJ164" s="521"/>
      <c r="BK164" s="521"/>
      <c r="BL164" s="521"/>
      <c r="BM164" s="521"/>
      <c r="BN164" s="521"/>
      <c r="BO164" s="521"/>
      <c r="BP164" s="521"/>
      <c r="BQ164" s="521"/>
      <c r="BR164" s="521"/>
      <c r="BS164" s="521"/>
      <c r="BT164" s="521"/>
      <c r="BU164" s="521"/>
      <c r="BV164" s="521"/>
      <c r="BW164" s="521"/>
      <c r="BX164" s="521"/>
      <c r="BY164" s="521"/>
      <c r="BZ164" s="521"/>
      <c r="CA164" s="521"/>
      <c r="CB164" s="521"/>
      <c r="CC164" s="521"/>
      <c r="CD164" s="521"/>
      <c r="CE164" s="521"/>
      <c r="CF164" s="521"/>
      <c r="CG164" s="521"/>
      <c r="CH164" s="521"/>
      <c r="CI164" s="521"/>
      <c r="CJ164" s="521"/>
      <c r="CK164" s="521"/>
      <c r="CL164" s="521"/>
      <c r="CM164" s="521"/>
      <c r="CN164" s="521"/>
      <c r="CO164" s="521"/>
      <c r="CP164" s="521"/>
      <c r="CQ164" s="521"/>
      <c r="CR164" s="521"/>
      <c r="CS164" s="521"/>
      <c r="CT164" s="521"/>
      <c r="CU164" s="521"/>
      <c r="CV164" s="521"/>
      <c r="CW164" s="521"/>
      <c r="CX164" s="521"/>
      <c r="CY164" s="521"/>
      <c r="CZ164" s="521"/>
      <c r="DA164" s="521"/>
      <c r="DB164" s="521"/>
      <c r="DC164" s="521"/>
      <c r="DD164" s="521"/>
      <c r="DE164" s="521"/>
      <c r="DF164" s="521"/>
      <c r="DG164" s="521"/>
      <c r="DH164" s="521"/>
      <c r="DI164" s="521"/>
      <c r="DJ164" s="521"/>
      <c r="DK164" s="521"/>
      <c r="DL164" s="521"/>
      <c r="DM164" s="521"/>
      <c r="DN164" s="521"/>
      <c r="DO164" s="521"/>
      <c r="DP164" s="521"/>
      <c r="DQ164" s="521"/>
      <c r="DR164" s="521"/>
      <c r="DS164" s="521"/>
      <c r="DT164" s="521"/>
      <c r="DU164" s="521"/>
      <c r="DV164" s="521"/>
      <c r="DW164" s="521"/>
      <c r="DX164" s="521"/>
      <c r="DY164" s="521"/>
      <c r="DZ164" s="521"/>
      <c r="EA164" s="521"/>
      <c r="EB164" s="521"/>
      <c r="EC164" s="521"/>
      <c r="ED164" s="521"/>
      <c r="EE164" s="521"/>
      <c r="EF164" s="521"/>
      <c r="EG164" s="521"/>
      <c r="EH164" s="521"/>
      <c r="EI164" s="521"/>
    </row>
    <row r="165" spans="3:139" ht="12" customHeight="1">
      <c r="C165" s="521"/>
      <c r="D165" s="492"/>
      <c r="E165" s="521"/>
      <c r="F165" s="521"/>
      <c r="G165" s="521"/>
      <c r="H165" s="521"/>
      <c r="I165" s="521"/>
      <c r="J165" s="521"/>
      <c r="K165" s="492"/>
      <c r="L165" s="521"/>
      <c r="M165" s="521"/>
      <c r="N165" s="521"/>
      <c r="O165" s="521"/>
      <c r="P165" s="521"/>
      <c r="Q165" s="521"/>
      <c r="R165" s="492"/>
      <c r="S165" s="521"/>
      <c r="T165" s="521"/>
      <c r="U165" s="521"/>
      <c r="V165" s="521"/>
      <c r="W165" s="521"/>
      <c r="X165" s="521"/>
      <c r="Y165" s="492"/>
      <c r="Z165" s="521"/>
      <c r="AA165" s="521"/>
      <c r="AB165" s="521"/>
      <c r="AC165" s="521"/>
      <c r="AD165" s="521"/>
      <c r="AE165" s="492"/>
      <c r="AF165" s="521"/>
      <c r="AG165" s="521"/>
      <c r="AH165" s="521"/>
      <c r="AI165" s="521"/>
      <c r="AJ165" s="521"/>
      <c r="AK165" s="521"/>
      <c r="AL165" s="492"/>
      <c r="AM165" s="521"/>
      <c r="AN165" s="521"/>
      <c r="AO165" s="521"/>
      <c r="AP165" s="521"/>
      <c r="AQ165" s="521"/>
      <c r="AR165" s="521"/>
      <c r="AS165" s="492"/>
      <c r="AT165" s="521"/>
      <c r="AU165" s="521"/>
      <c r="AV165" s="521"/>
      <c r="AW165" s="521"/>
      <c r="AX165" s="521"/>
      <c r="AY165" s="521"/>
      <c r="AZ165" s="492"/>
      <c r="BA165" s="521"/>
      <c r="BB165" s="521"/>
      <c r="BC165" s="521"/>
      <c r="BD165" s="521"/>
      <c r="BE165" s="521"/>
      <c r="BF165" s="521"/>
      <c r="BG165" s="492"/>
      <c r="BH165" s="521"/>
      <c r="BI165" s="521"/>
      <c r="BJ165" s="521"/>
      <c r="BK165" s="521"/>
      <c r="BL165" s="521"/>
      <c r="BM165" s="521"/>
      <c r="BN165" s="521"/>
      <c r="BO165" s="521"/>
      <c r="BP165" s="521"/>
      <c r="BQ165" s="521"/>
      <c r="BR165" s="521"/>
      <c r="BS165" s="521"/>
      <c r="BT165" s="521"/>
      <c r="BU165" s="521"/>
      <c r="BV165" s="521"/>
      <c r="BW165" s="521"/>
      <c r="BX165" s="521"/>
      <c r="BY165" s="521"/>
      <c r="BZ165" s="521"/>
      <c r="CA165" s="521"/>
      <c r="CB165" s="521"/>
      <c r="CC165" s="521"/>
      <c r="CD165" s="521"/>
      <c r="CE165" s="521"/>
      <c r="CF165" s="521"/>
      <c r="CG165" s="521"/>
      <c r="CH165" s="521"/>
      <c r="CI165" s="521"/>
      <c r="CJ165" s="521"/>
      <c r="CK165" s="521"/>
      <c r="CL165" s="521"/>
      <c r="CM165" s="521"/>
      <c r="CN165" s="521"/>
      <c r="CO165" s="521"/>
      <c r="CP165" s="521"/>
      <c r="CQ165" s="521"/>
      <c r="CR165" s="521"/>
      <c r="CS165" s="521"/>
      <c r="CT165" s="521"/>
      <c r="CU165" s="521"/>
      <c r="CV165" s="521"/>
      <c r="CW165" s="521"/>
      <c r="CX165" s="521"/>
      <c r="CY165" s="521"/>
      <c r="CZ165" s="521"/>
      <c r="DA165" s="521"/>
      <c r="DB165" s="521"/>
      <c r="DC165" s="521"/>
      <c r="DD165" s="521"/>
      <c r="DE165" s="521"/>
      <c r="DF165" s="521"/>
      <c r="DG165" s="521"/>
      <c r="DH165" s="521"/>
      <c r="DI165" s="521"/>
      <c r="DJ165" s="521"/>
      <c r="DK165" s="521"/>
      <c r="DL165" s="521"/>
      <c r="DM165" s="521"/>
      <c r="DN165" s="521"/>
      <c r="DO165" s="521"/>
      <c r="DP165" s="521"/>
      <c r="DQ165" s="521"/>
      <c r="DR165" s="521"/>
      <c r="DS165" s="521"/>
      <c r="DT165" s="521"/>
      <c r="DU165" s="521"/>
      <c r="DV165" s="521"/>
      <c r="DW165" s="521"/>
      <c r="DX165" s="521"/>
      <c r="DY165" s="521"/>
      <c r="DZ165" s="521"/>
      <c r="EA165" s="521"/>
      <c r="EB165" s="521"/>
      <c r="EC165" s="521"/>
      <c r="ED165" s="521"/>
      <c r="EE165" s="521"/>
      <c r="EF165" s="521"/>
      <c r="EG165" s="521"/>
      <c r="EH165" s="521"/>
      <c r="EI165" s="521"/>
    </row>
    <row r="166" spans="3:139" ht="12" customHeight="1">
      <c r="C166" s="521"/>
      <c r="D166" s="492"/>
      <c r="E166" s="521"/>
      <c r="F166" s="521"/>
      <c r="G166" s="521"/>
      <c r="H166" s="521"/>
      <c r="I166" s="521"/>
      <c r="J166" s="521"/>
      <c r="K166" s="492"/>
      <c r="L166" s="521"/>
      <c r="M166" s="521"/>
      <c r="N166" s="521"/>
      <c r="O166" s="521"/>
      <c r="P166" s="521"/>
      <c r="Q166" s="521"/>
      <c r="R166" s="492"/>
      <c r="S166" s="521"/>
      <c r="T166" s="521"/>
      <c r="U166" s="521"/>
      <c r="V166" s="521"/>
      <c r="W166" s="521"/>
      <c r="X166" s="521"/>
      <c r="Y166" s="492"/>
      <c r="Z166" s="521"/>
      <c r="AA166" s="521"/>
      <c r="AB166" s="521"/>
      <c r="AC166" s="521"/>
      <c r="AD166" s="521"/>
      <c r="AE166" s="492"/>
      <c r="AF166" s="521"/>
      <c r="AG166" s="521"/>
      <c r="AH166" s="521"/>
      <c r="AI166" s="521"/>
      <c r="AJ166" s="521"/>
      <c r="AK166" s="521"/>
      <c r="AL166" s="492"/>
      <c r="AM166" s="521"/>
      <c r="AN166" s="521"/>
      <c r="AO166" s="521"/>
      <c r="AP166" s="521"/>
      <c r="AQ166" s="521"/>
      <c r="AR166" s="521"/>
      <c r="AS166" s="492"/>
      <c r="AT166" s="521"/>
      <c r="AU166" s="521"/>
      <c r="AV166" s="521"/>
      <c r="AW166" s="521"/>
      <c r="AX166" s="521"/>
      <c r="AY166" s="521"/>
      <c r="AZ166" s="492"/>
      <c r="BA166" s="521"/>
      <c r="BB166" s="521"/>
      <c r="BC166" s="521"/>
      <c r="BD166" s="521"/>
      <c r="BE166" s="521"/>
      <c r="BF166" s="521"/>
      <c r="BG166" s="492"/>
      <c r="BH166" s="521"/>
      <c r="BI166" s="521"/>
      <c r="BJ166" s="521"/>
      <c r="BK166" s="521"/>
      <c r="BL166" s="521"/>
      <c r="BM166" s="521"/>
      <c r="BN166" s="521"/>
      <c r="BO166" s="521"/>
      <c r="BP166" s="521"/>
      <c r="BQ166" s="521"/>
      <c r="BR166" s="521"/>
      <c r="BS166" s="521"/>
      <c r="BT166" s="521"/>
      <c r="BU166" s="521"/>
      <c r="BV166" s="521"/>
      <c r="BW166" s="521"/>
      <c r="BX166" s="521"/>
      <c r="BY166" s="521"/>
      <c r="BZ166" s="521"/>
      <c r="CA166" s="521"/>
      <c r="CB166" s="521"/>
      <c r="CC166" s="521"/>
      <c r="CD166" s="521"/>
      <c r="CE166" s="521"/>
      <c r="CF166" s="521"/>
      <c r="CG166" s="521"/>
      <c r="CH166" s="521"/>
      <c r="CI166" s="521"/>
      <c r="CJ166" s="521"/>
      <c r="CK166" s="521"/>
      <c r="CL166" s="521"/>
      <c r="CM166" s="521"/>
      <c r="CN166" s="521"/>
      <c r="CO166" s="521"/>
      <c r="CP166" s="521"/>
      <c r="CQ166" s="521"/>
      <c r="CR166" s="521"/>
      <c r="CS166" s="521"/>
      <c r="CT166" s="521"/>
      <c r="CU166" s="521"/>
      <c r="CV166" s="521"/>
      <c r="CW166" s="521"/>
      <c r="CX166" s="521"/>
      <c r="CY166" s="521"/>
      <c r="CZ166" s="521"/>
      <c r="DA166" s="521"/>
      <c r="DB166" s="521"/>
      <c r="DC166" s="521"/>
      <c r="DD166" s="521"/>
      <c r="DE166" s="521"/>
      <c r="DF166" s="521"/>
      <c r="DG166" s="521"/>
      <c r="DH166" s="521"/>
      <c r="DI166" s="521"/>
      <c r="DJ166" s="521"/>
      <c r="DK166" s="521"/>
      <c r="DL166" s="521"/>
      <c r="DM166" s="521"/>
      <c r="DN166" s="521"/>
      <c r="DO166" s="521"/>
      <c r="DP166" s="521"/>
      <c r="DQ166" s="521"/>
      <c r="DR166" s="521"/>
      <c r="DS166" s="521"/>
      <c r="DT166" s="521"/>
      <c r="DU166" s="521"/>
      <c r="DV166" s="521"/>
      <c r="DW166" s="521"/>
      <c r="DX166" s="521"/>
      <c r="DY166" s="521"/>
      <c r="DZ166" s="521"/>
      <c r="EA166" s="521"/>
      <c r="EB166" s="521"/>
      <c r="EC166" s="521"/>
      <c r="ED166" s="521"/>
      <c r="EE166" s="521"/>
      <c r="EF166" s="521"/>
      <c r="EG166" s="521"/>
      <c r="EH166" s="521"/>
      <c r="EI166" s="521"/>
    </row>
    <row r="167" spans="3:139" ht="12" customHeight="1">
      <c r="C167" s="521"/>
      <c r="D167" s="492"/>
      <c r="E167" s="521"/>
      <c r="F167" s="521"/>
      <c r="G167" s="521"/>
      <c r="H167" s="521"/>
      <c r="I167" s="521"/>
      <c r="J167" s="521"/>
      <c r="K167" s="492"/>
      <c r="L167" s="521"/>
      <c r="M167" s="521"/>
      <c r="N167" s="521"/>
      <c r="O167" s="521"/>
      <c r="P167" s="521"/>
      <c r="Q167" s="521"/>
      <c r="R167" s="492"/>
      <c r="S167" s="521"/>
      <c r="T167" s="521"/>
      <c r="U167" s="521"/>
      <c r="V167" s="521"/>
      <c r="W167" s="521"/>
      <c r="X167" s="521"/>
      <c r="Y167" s="492"/>
      <c r="Z167" s="521"/>
      <c r="AA167" s="521"/>
      <c r="AB167" s="521"/>
      <c r="AC167" s="521"/>
      <c r="AD167" s="521"/>
      <c r="AE167" s="492"/>
      <c r="AF167" s="521"/>
      <c r="AG167" s="521"/>
      <c r="AH167" s="521"/>
      <c r="AI167" s="521"/>
      <c r="AJ167" s="521"/>
      <c r="AK167" s="521"/>
      <c r="AL167" s="492"/>
      <c r="AM167" s="521"/>
      <c r="AN167" s="521"/>
      <c r="AO167" s="521"/>
      <c r="AP167" s="521"/>
      <c r="AQ167" s="521"/>
      <c r="AR167" s="521"/>
      <c r="AS167" s="492"/>
      <c r="AT167" s="521"/>
      <c r="AU167" s="521"/>
      <c r="AV167" s="521"/>
      <c r="AW167" s="521"/>
      <c r="AX167" s="521"/>
      <c r="AY167" s="521"/>
      <c r="AZ167" s="492"/>
      <c r="BA167" s="521"/>
      <c r="BB167" s="521"/>
      <c r="BC167" s="521"/>
      <c r="BD167" s="521"/>
      <c r="BE167" s="521"/>
      <c r="BF167" s="521"/>
      <c r="BG167" s="492"/>
      <c r="BH167" s="521"/>
      <c r="BI167" s="521"/>
      <c r="BJ167" s="521"/>
      <c r="BK167" s="521"/>
      <c r="BL167" s="521"/>
      <c r="BM167" s="521"/>
      <c r="BN167" s="521"/>
      <c r="BO167" s="521"/>
      <c r="BP167" s="521"/>
      <c r="BQ167" s="521"/>
      <c r="BR167" s="521"/>
      <c r="BS167" s="521"/>
      <c r="BT167" s="521"/>
      <c r="BU167" s="521"/>
      <c r="BV167" s="521"/>
      <c r="BW167" s="521"/>
      <c r="BX167" s="521"/>
      <c r="BY167" s="521"/>
      <c r="BZ167" s="521"/>
      <c r="CA167" s="521"/>
      <c r="CB167" s="521"/>
      <c r="CC167" s="521"/>
      <c r="CD167" s="521"/>
      <c r="CE167" s="521"/>
      <c r="CF167" s="521"/>
      <c r="CG167" s="521"/>
      <c r="CH167" s="521"/>
      <c r="CI167" s="521"/>
      <c r="CJ167" s="521"/>
      <c r="CK167" s="521"/>
      <c r="CL167" s="521"/>
      <c r="CM167" s="521"/>
      <c r="CN167" s="521"/>
      <c r="CO167" s="521"/>
      <c r="CP167" s="521"/>
      <c r="CQ167" s="521"/>
      <c r="CR167" s="521"/>
      <c r="CS167" s="521"/>
      <c r="CT167" s="521"/>
      <c r="CU167" s="521"/>
      <c r="CV167" s="521"/>
      <c r="CW167" s="521"/>
      <c r="CX167" s="521"/>
      <c r="CY167" s="521"/>
      <c r="CZ167" s="521"/>
      <c r="DA167" s="521"/>
      <c r="DB167" s="521"/>
      <c r="DC167" s="521"/>
      <c r="DD167" s="521"/>
      <c r="DE167" s="521"/>
      <c r="DF167" s="521"/>
      <c r="DG167" s="521"/>
      <c r="DH167" s="521"/>
      <c r="DI167" s="521"/>
      <c r="DJ167" s="521"/>
      <c r="DK167" s="521"/>
      <c r="DL167" s="521"/>
      <c r="DM167" s="521"/>
      <c r="DN167" s="521"/>
      <c r="DO167" s="521"/>
      <c r="DP167" s="521"/>
      <c r="DQ167" s="521"/>
      <c r="DR167" s="521"/>
      <c r="DS167" s="521"/>
      <c r="DT167" s="521"/>
      <c r="DU167" s="521"/>
      <c r="DV167" s="521"/>
      <c r="DW167" s="521"/>
      <c r="DX167" s="521"/>
      <c r="DY167" s="521"/>
      <c r="DZ167" s="521"/>
      <c r="EA167" s="521"/>
      <c r="EB167" s="521"/>
      <c r="EC167" s="521"/>
      <c r="ED167" s="521"/>
      <c r="EE167" s="521"/>
      <c r="EF167" s="521"/>
      <c r="EG167" s="521"/>
      <c r="EH167" s="521"/>
      <c r="EI167" s="521"/>
    </row>
    <row r="168" spans="3:139" ht="12" customHeight="1">
      <c r="C168" s="521"/>
      <c r="D168" s="492"/>
      <c r="E168" s="521"/>
      <c r="F168" s="521"/>
      <c r="G168" s="521"/>
      <c r="H168" s="521"/>
      <c r="I168" s="521"/>
      <c r="J168" s="521"/>
      <c r="K168" s="492"/>
      <c r="L168" s="521"/>
      <c r="M168" s="521"/>
      <c r="N168" s="521"/>
      <c r="O168" s="521"/>
      <c r="P168" s="521"/>
      <c r="Q168" s="521"/>
      <c r="R168" s="492"/>
      <c r="S168" s="521"/>
      <c r="T168" s="521"/>
      <c r="U168" s="521"/>
      <c r="V168" s="521"/>
      <c r="W168" s="521"/>
      <c r="X168" s="521"/>
      <c r="Y168" s="492"/>
      <c r="Z168" s="521"/>
      <c r="AA168" s="521"/>
      <c r="AB168" s="521"/>
      <c r="AC168" s="521"/>
      <c r="AD168" s="521"/>
      <c r="AE168" s="492"/>
      <c r="AF168" s="521"/>
      <c r="AG168" s="521"/>
      <c r="AH168" s="521"/>
      <c r="AI168" s="521"/>
      <c r="AJ168" s="521"/>
      <c r="AK168" s="521"/>
      <c r="AL168" s="492"/>
      <c r="AM168" s="521"/>
      <c r="AN168" s="521"/>
      <c r="AO168" s="521"/>
      <c r="AP168" s="521"/>
      <c r="AQ168" s="521"/>
      <c r="AR168" s="521"/>
      <c r="AS168" s="492"/>
      <c r="AT168" s="521"/>
      <c r="AU168" s="521"/>
      <c r="AV168" s="521"/>
      <c r="AW168" s="521"/>
      <c r="AX168" s="521"/>
      <c r="AY168" s="521"/>
      <c r="AZ168" s="492"/>
      <c r="BA168" s="521"/>
      <c r="BB168" s="521"/>
      <c r="BC168" s="521"/>
      <c r="BD168" s="521"/>
      <c r="BE168" s="521"/>
      <c r="BF168" s="521"/>
      <c r="BG168" s="492"/>
      <c r="BH168" s="521"/>
      <c r="BI168" s="521"/>
      <c r="BJ168" s="521"/>
      <c r="BK168" s="521"/>
      <c r="BL168" s="521"/>
      <c r="BM168" s="521"/>
      <c r="BN168" s="521"/>
      <c r="BO168" s="521"/>
      <c r="BP168" s="521"/>
      <c r="BQ168" s="521"/>
      <c r="BR168" s="521"/>
      <c r="BS168" s="521"/>
      <c r="BT168" s="521"/>
      <c r="BU168" s="521"/>
      <c r="BV168" s="521"/>
      <c r="BW168" s="521"/>
      <c r="BX168" s="521"/>
      <c r="BY168" s="521"/>
      <c r="BZ168" s="521"/>
      <c r="CA168" s="521"/>
      <c r="CB168" s="521"/>
      <c r="CC168" s="521"/>
      <c r="CD168" s="521"/>
      <c r="CE168" s="521"/>
      <c r="CF168" s="521"/>
      <c r="CG168" s="521"/>
      <c r="CH168" s="521"/>
      <c r="CI168" s="521"/>
      <c r="CJ168" s="521"/>
      <c r="CK168" s="521"/>
      <c r="CL168" s="521"/>
      <c r="CM168" s="521"/>
      <c r="CN168" s="521"/>
      <c r="CO168" s="521"/>
      <c r="CP168" s="521"/>
      <c r="CQ168" s="521"/>
      <c r="CR168" s="521"/>
      <c r="CS168" s="521"/>
      <c r="CT168" s="521"/>
      <c r="CU168" s="521"/>
      <c r="CV168" s="521"/>
      <c r="CW168" s="521"/>
      <c r="CX168" s="521"/>
      <c r="CY168" s="521"/>
      <c r="CZ168" s="521"/>
      <c r="DA168" s="521"/>
      <c r="DB168" s="521"/>
      <c r="DC168" s="521"/>
      <c r="DD168" s="521"/>
      <c r="DE168" s="521"/>
      <c r="DF168" s="521"/>
      <c r="DG168" s="521"/>
      <c r="DH168" s="521"/>
      <c r="DI168" s="521"/>
      <c r="DJ168" s="521"/>
      <c r="DK168" s="521"/>
      <c r="DL168" s="521"/>
      <c r="DM168" s="521"/>
      <c r="DN168" s="521"/>
      <c r="DO168" s="521"/>
      <c r="DP168" s="521"/>
      <c r="DQ168" s="521"/>
      <c r="DR168" s="521"/>
      <c r="DS168" s="521"/>
      <c r="DT168" s="521"/>
      <c r="DU168" s="521"/>
      <c r="DV168" s="521"/>
      <c r="DW168" s="521"/>
      <c r="DX168" s="521"/>
      <c r="DY168" s="521"/>
      <c r="DZ168" s="521"/>
      <c r="EA168" s="521"/>
      <c r="EB168" s="521"/>
      <c r="EC168" s="521"/>
      <c r="ED168" s="521"/>
      <c r="EE168" s="521"/>
      <c r="EF168" s="521"/>
      <c r="EG168" s="521"/>
      <c r="EH168" s="521"/>
      <c r="EI168" s="521"/>
    </row>
    <row r="169" spans="3:139" ht="12" customHeight="1">
      <c r="C169" s="521"/>
      <c r="D169" s="492"/>
      <c r="E169" s="521"/>
      <c r="F169" s="521"/>
      <c r="G169" s="521"/>
      <c r="H169" s="521"/>
      <c r="I169" s="521"/>
      <c r="J169" s="521"/>
      <c r="K169" s="492"/>
      <c r="L169" s="521"/>
      <c r="M169" s="521"/>
      <c r="N169" s="521"/>
      <c r="O169" s="521"/>
      <c r="P169" s="521"/>
      <c r="Q169" s="521"/>
      <c r="R169" s="492"/>
      <c r="S169" s="521"/>
      <c r="T169" s="521"/>
      <c r="U169" s="521"/>
      <c r="V169" s="521"/>
      <c r="W169" s="521"/>
      <c r="X169" s="521"/>
      <c r="Y169" s="492"/>
      <c r="Z169" s="521"/>
      <c r="AA169" s="521"/>
      <c r="AB169" s="521"/>
      <c r="AC169" s="521"/>
      <c r="AD169" s="521"/>
      <c r="AE169" s="492"/>
      <c r="AF169" s="521"/>
      <c r="AG169" s="521"/>
      <c r="AH169" s="521"/>
      <c r="AI169" s="521"/>
      <c r="AJ169" s="521"/>
      <c r="AK169" s="521"/>
      <c r="AL169" s="492"/>
      <c r="AM169" s="521"/>
      <c r="AN169" s="521"/>
      <c r="AO169" s="521"/>
      <c r="AP169" s="521"/>
      <c r="AQ169" s="521"/>
      <c r="AR169" s="521"/>
      <c r="AS169" s="492"/>
      <c r="AT169" s="521"/>
      <c r="AU169" s="521"/>
      <c r="AV169" s="521"/>
      <c r="AW169" s="521"/>
      <c r="AX169" s="521"/>
      <c r="AY169" s="521"/>
      <c r="AZ169" s="492"/>
      <c r="BA169" s="521"/>
      <c r="BB169" s="521"/>
      <c r="BC169" s="521"/>
      <c r="BD169" s="521"/>
      <c r="BE169" s="521"/>
      <c r="BF169" s="521"/>
      <c r="BG169" s="492"/>
      <c r="BH169" s="521"/>
      <c r="BI169" s="521"/>
      <c r="BJ169" s="521"/>
      <c r="BK169" s="521"/>
      <c r="BL169" s="521"/>
      <c r="BM169" s="521"/>
      <c r="BN169" s="521"/>
      <c r="BO169" s="521"/>
      <c r="BP169" s="521"/>
      <c r="BQ169" s="521"/>
      <c r="BR169" s="521"/>
      <c r="BS169" s="521"/>
      <c r="BT169" s="521"/>
      <c r="BU169" s="521"/>
      <c r="BV169" s="521"/>
      <c r="BW169" s="521"/>
      <c r="BX169" s="521"/>
      <c r="BY169" s="521"/>
      <c r="BZ169" s="521"/>
      <c r="CA169" s="521"/>
      <c r="CB169" s="521"/>
      <c r="CC169" s="521"/>
      <c r="CD169" s="521"/>
      <c r="CE169" s="521"/>
      <c r="CF169" s="521"/>
      <c r="CG169" s="521"/>
      <c r="CH169" s="521"/>
      <c r="CI169" s="521"/>
      <c r="CJ169" s="521"/>
      <c r="CK169" s="521"/>
      <c r="CL169" s="521"/>
      <c r="CM169" s="521"/>
      <c r="CN169" s="521"/>
      <c r="CO169" s="521"/>
      <c r="CP169" s="521"/>
      <c r="CQ169" s="521"/>
      <c r="CR169" s="521"/>
      <c r="CS169" s="521"/>
      <c r="CT169" s="521"/>
      <c r="CU169" s="521"/>
      <c r="CV169" s="521"/>
      <c r="CW169" s="521"/>
      <c r="CX169" s="521"/>
      <c r="CY169" s="521"/>
      <c r="CZ169" s="521"/>
      <c r="DA169" s="521"/>
      <c r="DB169" s="521"/>
      <c r="DC169" s="521"/>
      <c r="DD169" s="521"/>
      <c r="DE169" s="521"/>
      <c r="DF169" s="521"/>
      <c r="DG169" s="521"/>
      <c r="DH169" s="521"/>
      <c r="DI169" s="521"/>
      <c r="DJ169" s="521"/>
      <c r="DK169" s="521"/>
      <c r="DL169" s="521"/>
      <c r="DM169" s="521"/>
      <c r="DN169" s="521"/>
      <c r="DO169" s="521"/>
      <c r="DP169" s="521"/>
      <c r="DQ169" s="521"/>
      <c r="DR169" s="521"/>
      <c r="DS169" s="521"/>
      <c r="DT169" s="521"/>
      <c r="DU169" s="521"/>
      <c r="DV169" s="521"/>
      <c r="DW169" s="521"/>
      <c r="DX169" s="521"/>
      <c r="DY169" s="521"/>
      <c r="DZ169" s="521"/>
      <c r="EA169" s="521"/>
      <c r="EB169" s="521"/>
      <c r="EC169" s="521"/>
      <c r="ED169" s="521"/>
      <c r="EE169" s="521"/>
      <c r="EF169" s="521"/>
      <c r="EG169" s="521"/>
      <c r="EH169" s="521"/>
      <c r="EI169" s="521"/>
    </row>
    <row r="170" spans="3:139" ht="12" customHeight="1">
      <c r="C170" s="521"/>
      <c r="D170" s="492"/>
      <c r="E170" s="521"/>
      <c r="F170" s="521"/>
      <c r="G170" s="521"/>
      <c r="H170" s="521"/>
      <c r="I170" s="521"/>
      <c r="J170" s="521"/>
      <c r="K170" s="492"/>
      <c r="L170" s="521"/>
      <c r="M170" s="521"/>
      <c r="N170" s="521"/>
      <c r="O170" s="521"/>
      <c r="P170" s="521"/>
      <c r="Q170" s="521"/>
      <c r="R170" s="492"/>
      <c r="S170" s="521"/>
      <c r="T170" s="521"/>
      <c r="U170" s="521"/>
      <c r="V170" s="521"/>
      <c r="W170" s="521"/>
      <c r="X170" s="521"/>
      <c r="Y170" s="492"/>
      <c r="Z170" s="521"/>
      <c r="AA170" s="521"/>
      <c r="AB170" s="521"/>
      <c r="AC170" s="521"/>
      <c r="AD170" s="521"/>
      <c r="AE170" s="492"/>
      <c r="AF170" s="521"/>
      <c r="AG170" s="521"/>
      <c r="AH170" s="521"/>
      <c r="AI170" s="521"/>
      <c r="AJ170" s="521"/>
      <c r="AK170" s="521"/>
      <c r="AL170" s="492"/>
      <c r="AM170" s="521"/>
      <c r="AN170" s="521"/>
      <c r="AO170" s="521"/>
      <c r="AP170" s="521"/>
      <c r="AQ170" s="521"/>
      <c r="AR170" s="521"/>
      <c r="AS170" s="492"/>
      <c r="AT170" s="521"/>
      <c r="AU170" s="521"/>
      <c r="AV170" s="521"/>
      <c r="AW170" s="521"/>
      <c r="AX170" s="521"/>
      <c r="AY170" s="521"/>
      <c r="AZ170" s="492"/>
      <c r="BA170" s="521"/>
      <c r="BB170" s="521"/>
      <c r="BC170" s="521"/>
      <c r="BD170" s="521"/>
      <c r="BE170" s="521"/>
      <c r="BF170" s="521"/>
      <c r="BG170" s="492"/>
      <c r="BH170" s="521"/>
      <c r="BI170" s="521"/>
      <c r="BJ170" s="521"/>
      <c r="BK170" s="521"/>
      <c r="BL170" s="521"/>
      <c r="BM170" s="521"/>
      <c r="BN170" s="521"/>
      <c r="BO170" s="521"/>
      <c r="BP170" s="521"/>
      <c r="BQ170" s="521"/>
      <c r="BR170" s="521"/>
      <c r="BS170" s="521"/>
      <c r="BT170" s="521"/>
      <c r="BU170" s="521"/>
      <c r="BV170" s="521"/>
      <c r="BW170" s="521"/>
      <c r="BX170" s="521"/>
      <c r="BY170" s="521"/>
      <c r="BZ170" s="521"/>
      <c r="CA170" s="521"/>
      <c r="CB170" s="521"/>
      <c r="CC170" s="521"/>
      <c r="CD170" s="521"/>
      <c r="CE170" s="521"/>
      <c r="CF170" s="521"/>
      <c r="CG170" s="521"/>
      <c r="CH170" s="521"/>
      <c r="CI170" s="521"/>
      <c r="CJ170" s="521"/>
      <c r="CK170" s="521"/>
      <c r="CL170" s="521"/>
      <c r="CM170" s="521"/>
      <c r="CN170" s="521"/>
      <c r="CO170" s="521"/>
      <c r="CP170" s="521"/>
      <c r="CQ170" s="521"/>
      <c r="CR170" s="521"/>
      <c r="CS170" s="521"/>
      <c r="CT170" s="521"/>
      <c r="CU170" s="521"/>
      <c r="CV170" s="521"/>
      <c r="CW170" s="521"/>
      <c r="CX170" s="521"/>
      <c r="CY170" s="521"/>
      <c r="CZ170" s="521"/>
      <c r="DA170" s="521"/>
      <c r="DB170" s="521"/>
      <c r="DC170" s="521"/>
      <c r="DD170" s="521"/>
      <c r="DE170" s="521"/>
      <c r="DF170" s="521"/>
      <c r="DG170" s="521"/>
      <c r="DH170" s="521"/>
      <c r="DI170" s="521"/>
      <c r="DJ170" s="521"/>
      <c r="DK170" s="521"/>
      <c r="DL170" s="521"/>
      <c r="DM170" s="521"/>
      <c r="DN170" s="521"/>
      <c r="DO170" s="521"/>
      <c r="DP170" s="521"/>
      <c r="DQ170" s="521"/>
      <c r="DR170" s="521"/>
      <c r="DS170" s="521"/>
      <c r="DT170" s="521"/>
      <c r="DU170" s="521"/>
      <c r="DV170" s="521"/>
      <c r="DW170" s="521"/>
      <c r="DX170" s="521"/>
      <c r="DY170" s="521"/>
      <c r="DZ170" s="521"/>
      <c r="EA170" s="521"/>
      <c r="EB170" s="521"/>
      <c r="EC170" s="521"/>
      <c r="ED170" s="521"/>
      <c r="EE170" s="521"/>
      <c r="EF170" s="521"/>
      <c r="EG170" s="521"/>
      <c r="EH170" s="521"/>
      <c r="EI170" s="521"/>
    </row>
    <row r="171" spans="3:139" ht="12" customHeight="1">
      <c r="C171" s="521"/>
      <c r="D171" s="492"/>
      <c r="E171" s="521"/>
      <c r="F171" s="521"/>
      <c r="G171" s="521"/>
      <c r="H171" s="521"/>
      <c r="I171" s="521"/>
      <c r="J171" s="521"/>
      <c r="K171" s="492"/>
      <c r="L171" s="521"/>
      <c r="M171" s="521"/>
      <c r="N171" s="521"/>
      <c r="O171" s="521"/>
      <c r="P171" s="521"/>
      <c r="Q171" s="521"/>
      <c r="R171" s="492"/>
      <c r="S171" s="521"/>
      <c r="T171" s="521"/>
      <c r="U171" s="521"/>
      <c r="V171" s="521"/>
      <c r="W171" s="521"/>
      <c r="X171" s="521"/>
      <c r="Y171" s="492"/>
      <c r="Z171" s="521"/>
      <c r="AA171" s="521"/>
      <c r="AB171" s="521"/>
      <c r="AC171" s="521"/>
      <c r="AD171" s="521"/>
      <c r="AE171" s="492"/>
      <c r="AF171" s="521"/>
      <c r="AG171" s="521"/>
      <c r="AH171" s="521"/>
      <c r="AI171" s="521"/>
      <c r="AJ171" s="521"/>
      <c r="AK171" s="521"/>
      <c r="AL171" s="492"/>
      <c r="AM171" s="521"/>
      <c r="AN171" s="521"/>
      <c r="AO171" s="521"/>
      <c r="AP171" s="521"/>
      <c r="AQ171" s="521"/>
      <c r="AR171" s="521"/>
      <c r="AS171" s="492"/>
      <c r="AT171" s="521"/>
      <c r="AU171" s="521"/>
      <c r="AV171" s="521"/>
      <c r="AW171" s="521"/>
      <c r="AX171" s="521"/>
      <c r="AY171" s="521"/>
      <c r="AZ171" s="492"/>
      <c r="BA171" s="521"/>
      <c r="BB171" s="521"/>
      <c r="BC171" s="521"/>
      <c r="BD171" s="521"/>
      <c r="BE171" s="521"/>
      <c r="BF171" s="521"/>
      <c r="BG171" s="492"/>
      <c r="BH171" s="521"/>
      <c r="BI171" s="521"/>
      <c r="BJ171" s="521"/>
      <c r="BK171" s="521"/>
      <c r="BL171" s="521"/>
      <c r="BM171" s="521"/>
      <c r="BN171" s="521"/>
      <c r="BO171" s="521"/>
      <c r="BP171" s="521"/>
      <c r="BQ171" s="521"/>
      <c r="BR171" s="521"/>
      <c r="BS171" s="521"/>
      <c r="BT171" s="521"/>
      <c r="BU171" s="521"/>
      <c r="BV171" s="521"/>
      <c r="BW171" s="521"/>
      <c r="BX171" s="521"/>
      <c r="BY171" s="521"/>
      <c r="BZ171" s="521"/>
      <c r="CA171" s="521"/>
      <c r="CB171" s="521"/>
      <c r="CC171" s="521"/>
      <c r="CD171" s="521"/>
      <c r="CE171" s="521"/>
      <c r="CF171" s="521"/>
      <c r="CG171" s="521"/>
      <c r="CH171" s="521"/>
      <c r="CI171" s="521"/>
      <c r="CJ171" s="521"/>
      <c r="CK171" s="521"/>
      <c r="CL171" s="521"/>
      <c r="CM171" s="521"/>
      <c r="CN171" s="521"/>
      <c r="CO171" s="521"/>
      <c r="CP171" s="521"/>
      <c r="CQ171" s="521"/>
      <c r="CR171" s="521"/>
      <c r="CS171" s="521"/>
      <c r="CT171" s="521"/>
      <c r="CU171" s="521"/>
      <c r="CV171" s="521"/>
      <c r="CW171" s="521"/>
      <c r="CX171" s="521"/>
      <c r="CY171" s="521"/>
      <c r="CZ171" s="521"/>
      <c r="DA171" s="521"/>
      <c r="DB171" s="521"/>
      <c r="DC171" s="521"/>
      <c r="DD171" s="521"/>
      <c r="DE171" s="521"/>
      <c r="DF171" s="521"/>
      <c r="DG171" s="521"/>
      <c r="DH171" s="521"/>
      <c r="DI171" s="521"/>
      <c r="DJ171" s="521"/>
      <c r="DK171" s="521"/>
      <c r="DL171" s="521"/>
      <c r="DM171" s="521"/>
      <c r="DN171" s="521"/>
      <c r="DO171" s="521"/>
      <c r="DP171" s="521"/>
      <c r="DQ171" s="521"/>
      <c r="DR171" s="521"/>
      <c r="DS171" s="521"/>
      <c r="DT171" s="521"/>
      <c r="DU171" s="521"/>
      <c r="DV171" s="521"/>
      <c r="DW171" s="521"/>
      <c r="DX171" s="521"/>
      <c r="DY171" s="521"/>
      <c r="DZ171" s="521"/>
      <c r="EA171" s="521"/>
      <c r="EB171" s="521"/>
      <c r="EC171" s="521"/>
      <c r="ED171" s="521"/>
      <c r="EE171" s="521"/>
      <c r="EF171" s="521"/>
      <c r="EG171" s="521"/>
      <c r="EH171" s="521"/>
      <c r="EI171" s="521"/>
    </row>
    <row r="172" spans="3:139" ht="12" customHeight="1">
      <c r="C172" s="521"/>
      <c r="D172" s="492"/>
      <c r="E172" s="521"/>
      <c r="F172" s="521"/>
      <c r="G172" s="521"/>
      <c r="H172" s="521"/>
      <c r="I172" s="521"/>
      <c r="J172" s="521"/>
      <c r="K172" s="492"/>
      <c r="L172" s="521"/>
      <c r="M172" s="521"/>
      <c r="N172" s="521"/>
      <c r="O172" s="521"/>
      <c r="P172" s="521"/>
      <c r="Q172" s="521"/>
      <c r="R172" s="492"/>
      <c r="S172" s="521"/>
      <c r="T172" s="521"/>
      <c r="U172" s="521"/>
      <c r="V172" s="521"/>
      <c r="W172" s="521"/>
      <c r="X172" s="521"/>
      <c r="Y172" s="492"/>
      <c r="Z172" s="521"/>
      <c r="AA172" s="521"/>
      <c r="AB172" s="521"/>
      <c r="AC172" s="521"/>
      <c r="AD172" s="521"/>
      <c r="AE172" s="492"/>
      <c r="AF172" s="521"/>
      <c r="AG172" s="521"/>
      <c r="AH172" s="521"/>
      <c r="AI172" s="521"/>
      <c r="AJ172" s="521"/>
      <c r="AK172" s="521"/>
      <c r="AL172" s="492"/>
      <c r="AM172" s="521"/>
      <c r="AN172" s="521"/>
      <c r="AO172" s="521"/>
      <c r="AP172" s="521"/>
      <c r="AQ172" s="521"/>
      <c r="AR172" s="521"/>
      <c r="AS172" s="492"/>
      <c r="AT172" s="521"/>
      <c r="AU172" s="521"/>
      <c r="AV172" s="521"/>
      <c r="AW172" s="521"/>
      <c r="AX172" s="521"/>
      <c r="AY172" s="521"/>
      <c r="AZ172" s="492"/>
      <c r="BA172" s="521"/>
      <c r="BB172" s="521"/>
      <c r="BC172" s="521"/>
      <c r="BD172" s="521"/>
      <c r="BE172" s="521"/>
      <c r="BF172" s="521"/>
      <c r="BG172" s="492"/>
      <c r="BH172" s="521"/>
      <c r="BI172" s="521"/>
      <c r="BJ172" s="521"/>
      <c r="BK172" s="521"/>
      <c r="BL172" s="521"/>
      <c r="BM172" s="521"/>
      <c r="BN172" s="521"/>
      <c r="BO172" s="521"/>
      <c r="BP172" s="521"/>
      <c r="BQ172" s="521"/>
      <c r="BR172" s="521"/>
      <c r="BS172" s="521"/>
      <c r="BT172" s="521"/>
      <c r="BU172" s="521"/>
      <c r="BV172" s="521"/>
      <c r="BW172" s="521"/>
      <c r="BX172" s="521"/>
      <c r="BY172" s="521"/>
      <c r="BZ172" s="521"/>
      <c r="CA172" s="521"/>
      <c r="CB172" s="521"/>
      <c r="CC172" s="521"/>
      <c r="CD172" s="521"/>
      <c r="CE172" s="521"/>
      <c r="CF172" s="521"/>
      <c r="CG172" s="521"/>
      <c r="CH172" s="521"/>
      <c r="CI172" s="521"/>
      <c r="CJ172" s="521"/>
      <c r="CK172" s="521"/>
      <c r="CL172" s="521"/>
      <c r="CM172" s="521"/>
      <c r="CN172" s="521"/>
      <c r="CO172" s="521"/>
      <c r="CP172" s="521"/>
      <c r="CQ172" s="521"/>
      <c r="CR172" s="521"/>
      <c r="CS172" s="521"/>
      <c r="CT172" s="521"/>
      <c r="CU172" s="521"/>
      <c r="CV172" s="521"/>
      <c r="CW172" s="521"/>
      <c r="CX172" s="521"/>
      <c r="CY172" s="521"/>
      <c r="CZ172" s="521"/>
      <c r="DA172" s="521"/>
      <c r="DB172" s="521"/>
      <c r="DC172" s="521"/>
      <c r="DD172" s="521"/>
      <c r="DE172" s="521"/>
      <c r="DF172" s="521"/>
      <c r="DG172" s="521"/>
      <c r="DH172" s="521"/>
      <c r="DI172" s="521"/>
      <c r="DJ172" s="521"/>
      <c r="DK172" s="521"/>
      <c r="DL172" s="521"/>
      <c r="DM172" s="521"/>
      <c r="DN172" s="521"/>
      <c r="DO172" s="521"/>
      <c r="DP172" s="521"/>
      <c r="DQ172" s="521"/>
      <c r="DR172" s="521"/>
      <c r="DS172" s="521"/>
      <c r="DT172" s="521"/>
      <c r="DU172" s="521"/>
      <c r="DV172" s="521"/>
      <c r="DW172" s="521"/>
      <c r="DX172" s="521"/>
      <c r="DY172" s="521"/>
      <c r="DZ172" s="521"/>
      <c r="EA172" s="521"/>
      <c r="EB172" s="521"/>
      <c r="EC172" s="521"/>
      <c r="ED172" s="521"/>
      <c r="EE172" s="521"/>
      <c r="EF172" s="521"/>
      <c r="EG172" s="521"/>
      <c r="EH172" s="521"/>
      <c r="EI172" s="521"/>
    </row>
    <row r="173" spans="3:139" ht="12" customHeight="1">
      <c r="C173" s="521"/>
      <c r="D173" s="492"/>
      <c r="E173" s="521"/>
      <c r="F173" s="521"/>
      <c r="G173" s="521"/>
      <c r="H173" s="521"/>
      <c r="I173" s="521"/>
      <c r="J173" s="521"/>
      <c r="K173" s="492"/>
      <c r="L173" s="521"/>
      <c r="M173" s="521"/>
      <c r="N173" s="521"/>
      <c r="O173" s="521"/>
      <c r="P173" s="521"/>
      <c r="Q173" s="521"/>
      <c r="R173" s="492"/>
      <c r="S173" s="521"/>
      <c r="T173" s="521"/>
      <c r="U173" s="521"/>
      <c r="V173" s="521"/>
      <c r="W173" s="521"/>
      <c r="X173" s="521"/>
      <c r="Y173" s="492"/>
      <c r="Z173" s="521"/>
      <c r="AA173" s="521"/>
      <c r="AB173" s="521"/>
      <c r="AC173" s="521"/>
      <c r="AD173" s="521"/>
      <c r="AE173" s="492"/>
      <c r="AF173" s="521"/>
      <c r="AG173" s="521"/>
      <c r="AH173" s="521"/>
      <c r="AI173" s="521"/>
      <c r="AJ173" s="521"/>
      <c r="AK173" s="521"/>
      <c r="AL173" s="492"/>
      <c r="AM173" s="521"/>
      <c r="AN173" s="521"/>
      <c r="AO173" s="521"/>
      <c r="AP173" s="521"/>
      <c r="AQ173" s="521"/>
      <c r="AR173" s="521"/>
      <c r="AS173" s="492"/>
      <c r="AT173" s="521"/>
      <c r="AU173" s="521"/>
      <c r="AV173" s="521"/>
      <c r="AW173" s="521"/>
      <c r="AX173" s="521"/>
      <c r="AY173" s="521"/>
      <c r="AZ173" s="492"/>
      <c r="BA173" s="521"/>
      <c r="BB173" s="521"/>
      <c r="BC173" s="521"/>
      <c r="BD173" s="521"/>
      <c r="BE173" s="521"/>
      <c r="BF173" s="521"/>
      <c r="BG173" s="492"/>
      <c r="BH173" s="521"/>
      <c r="BI173" s="521"/>
      <c r="BJ173" s="521"/>
      <c r="BK173" s="521"/>
      <c r="BL173" s="521"/>
      <c r="BM173" s="521"/>
      <c r="BN173" s="521"/>
      <c r="BO173" s="521"/>
      <c r="BP173" s="521"/>
      <c r="BQ173" s="521"/>
      <c r="BR173" s="521"/>
      <c r="BS173" s="521"/>
      <c r="BT173" s="521"/>
      <c r="BU173" s="521"/>
      <c r="BV173" s="521"/>
      <c r="BW173" s="521"/>
      <c r="BX173" s="521"/>
      <c r="BY173" s="521"/>
      <c r="BZ173" s="521"/>
      <c r="CA173" s="521"/>
      <c r="CB173" s="521"/>
      <c r="CC173" s="521"/>
      <c r="CD173" s="521"/>
      <c r="CE173" s="521"/>
      <c r="CF173" s="521"/>
      <c r="CG173" s="521"/>
      <c r="CH173" s="521"/>
      <c r="CI173" s="521"/>
      <c r="CJ173" s="521"/>
      <c r="CK173" s="521"/>
      <c r="CL173" s="521"/>
      <c r="CM173" s="521"/>
      <c r="CN173" s="521"/>
      <c r="CO173" s="521"/>
      <c r="CP173" s="521"/>
      <c r="CQ173" s="521"/>
      <c r="CR173" s="521"/>
      <c r="CS173" s="521"/>
      <c r="CT173" s="521"/>
      <c r="CU173" s="521"/>
      <c r="CV173" s="521"/>
      <c r="CW173" s="521"/>
      <c r="CX173" s="521"/>
      <c r="CY173" s="521"/>
      <c r="CZ173" s="521"/>
      <c r="DA173" s="521"/>
      <c r="DB173" s="521"/>
      <c r="DC173" s="521"/>
      <c r="DD173" s="521"/>
      <c r="DE173" s="521"/>
      <c r="DF173" s="521"/>
      <c r="DG173" s="521"/>
      <c r="DH173" s="521"/>
      <c r="DI173" s="521"/>
      <c r="DJ173" s="521"/>
      <c r="DK173" s="521"/>
      <c r="DL173" s="521"/>
      <c r="DM173" s="521"/>
      <c r="DN173" s="521"/>
      <c r="DO173" s="521"/>
      <c r="DP173" s="521"/>
      <c r="DQ173" s="521"/>
      <c r="DR173" s="521"/>
      <c r="DS173" s="521"/>
      <c r="DT173" s="521"/>
      <c r="DU173" s="521"/>
      <c r="DV173" s="521"/>
      <c r="DW173" s="521"/>
      <c r="DX173" s="521"/>
      <c r="DY173" s="521"/>
      <c r="DZ173" s="521"/>
      <c r="EA173" s="521"/>
      <c r="EB173" s="521"/>
      <c r="EC173" s="521"/>
      <c r="ED173" s="521"/>
      <c r="EE173" s="521"/>
      <c r="EF173" s="521"/>
      <c r="EG173" s="521"/>
      <c r="EH173" s="521"/>
      <c r="EI173" s="521"/>
    </row>
    <row r="174" spans="3:139" ht="12" customHeight="1">
      <c r="C174" s="521"/>
      <c r="D174" s="492"/>
      <c r="E174" s="521"/>
      <c r="F174" s="521"/>
      <c r="G174" s="521"/>
      <c r="H174" s="521"/>
      <c r="I174" s="521"/>
      <c r="J174" s="521"/>
      <c r="K174" s="492"/>
      <c r="L174" s="521"/>
      <c r="M174" s="521"/>
      <c r="N174" s="521"/>
      <c r="O174" s="521"/>
      <c r="P174" s="521"/>
      <c r="Q174" s="521"/>
      <c r="R174" s="492"/>
      <c r="S174" s="521"/>
      <c r="T174" s="521"/>
      <c r="U174" s="521"/>
      <c r="V174" s="521"/>
      <c r="W174" s="521"/>
      <c r="X174" s="521"/>
      <c r="Y174" s="492"/>
      <c r="Z174" s="521"/>
      <c r="AA174" s="521"/>
      <c r="AB174" s="521"/>
      <c r="AC174" s="521"/>
      <c r="AD174" s="521"/>
      <c r="AE174" s="492"/>
      <c r="AF174" s="521"/>
      <c r="AG174" s="521"/>
      <c r="AH174" s="521"/>
      <c r="AI174" s="521"/>
      <c r="AJ174" s="521"/>
      <c r="AK174" s="521"/>
      <c r="AL174" s="492"/>
      <c r="AM174" s="521"/>
      <c r="AN174" s="521"/>
      <c r="AO174" s="521"/>
      <c r="AP174" s="521"/>
      <c r="AQ174" s="521"/>
      <c r="AR174" s="521"/>
      <c r="AS174" s="492"/>
      <c r="AT174" s="521"/>
      <c r="AU174" s="521"/>
      <c r="AV174" s="521"/>
      <c r="AW174" s="521"/>
      <c r="AX174" s="521"/>
      <c r="AY174" s="521"/>
      <c r="AZ174" s="492"/>
      <c r="BA174" s="521"/>
      <c r="BB174" s="521"/>
      <c r="BC174" s="521"/>
      <c r="BD174" s="521"/>
      <c r="BE174" s="521"/>
      <c r="BF174" s="521"/>
      <c r="BG174" s="492"/>
      <c r="BH174" s="521"/>
      <c r="BI174" s="521"/>
      <c r="BJ174" s="521"/>
      <c r="BK174" s="521"/>
      <c r="BL174" s="521"/>
      <c r="BM174" s="521"/>
      <c r="BN174" s="521"/>
      <c r="BO174" s="521"/>
      <c r="BP174" s="521"/>
      <c r="BQ174" s="521"/>
      <c r="BR174" s="521"/>
      <c r="BS174" s="521"/>
      <c r="BT174" s="521"/>
      <c r="BU174" s="521"/>
      <c r="BV174" s="521"/>
      <c r="BW174" s="521"/>
      <c r="BX174" s="521"/>
      <c r="BY174" s="521"/>
      <c r="BZ174" s="521"/>
      <c r="CA174" s="521"/>
      <c r="CB174" s="521"/>
      <c r="CC174" s="521"/>
      <c r="CD174" s="521"/>
      <c r="CE174" s="521"/>
      <c r="CF174" s="521"/>
      <c r="CG174" s="521"/>
      <c r="CH174" s="521"/>
      <c r="CI174" s="521"/>
      <c r="CJ174" s="521"/>
      <c r="CK174" s="521"/>
      <c r="CL174" s="521"/>
      <c r="CM174" s="521"/>
      <c r="CN174" s="521"/>
      <c r="CO174" s="521"/>
      <c r="CP174" s="521"/>
      <c r="CQ174" s="521"/>
      <c r="CR174" s="521"/>
      <c r="CS174" s="521"/>
      <c r="CT174" s="521"/>
      <c r="CU174" s="521"/>
      <c r="CV174" s="521"/>
      <c r="CW174" s="521"/>
      <c r="CX174" s="521"/>
      <c r="CY174" s="521"/>
      <c r="CZ174" s="521"/>
      <c r="DA174" s="521"/>
      <c r="DB174" s="521"/>
      <c r="DC174" s="521"/>
      <c r="DD174" s="521"/>
      <c r="DE174" s="521"/>
      <c r="DF174" s="521"/>
      <c r="DG174" s="521"/>
      <c r="DH174" s="521"/>
      <c r="DI174" s="521"/>
      <c r="DJ174" s="521"/>
      <c r="DK174" s="521"/>
      <c r="DL174" s="521"/>
      <c r="DM174" s="521"/>
      <c r="DN174" s="521"/>
      <c r="DO174" s="521"/>
      <c r="DP174" s="521"/>
      <c r="DQ174" s="521"/>
      <c r="DR174" s="521"/>
      <c r="DS174" s="521"/>
      <c r="DT174" s="521"/>
      <c r="DU174" s="521"/>
      <c r="DV174" s="521"/>
      <c r="DW174" s="521"/>
      <c r="DX174" s="521"/>
      <c r="DY174" s="521"/>
      <c r="DZ174" s="521"/>
      <c r="EA174" s="521"/>
      <c r="EB174" s="521"/>
      <c r="EC174" s="521"/>
      <c r="ED174" s="521"/>
      <c r="EE174" s="521"/>
      <c r="EF174" s="521"/>
      <c r="EG174" s="521"/>
      <c r="EH174" s="521"/>
      <c r="EI174" s="521"/>
    </row>
    <row r="175" spans="3:139" ht="12" customHeight="1">
      <c r="C175" s="521"/>
      <c r="D175" s="492"/>
      <c r="E175" s="521"/>
      <c r="F175" s="521"/>
      <c r="G175" s="521"/>
      <c r="H175" s="521"/>
      <c r="I175" s="521"/>
      <c r="J175" s="521"/>
      <c r="K175" s="492"/>
      <c r="L175" s="521"/>
      <c r="M175" s="521"/>
      <c r="N175" s="521"/>
      <c r="O175" s="521"/>
      <c r="P175" s="521"/>
      <c r="Q175" s="521"/>
      <c r="R175" s="492"/>
      <c r="S175" s="521"/>
      <c r="T175" s="521"/>
      <c r="U175" s="521"/>
      <c r="V175" s="521"/>
      <c r="W175" s="521"/>
      <c r="X175" s="521"/>
      <c r="Y175" s="492"/>
      <c r="Z175" s="521"/>
      <c r="AA175" s="521"/>
      <c r="AB175" s="521"/>
      <c r="AC175" s="521"/>
      <c r="AD175" s="521"/>
      <c r="AE175" s="492"/>
      <c r="AF175" s="521"/>
      <c r="AG175" s="521"/>
      <c r="AH175" s="521"/>
      <c r="AI175" s="521"/>
      <c r="AJ175" s="521"/>
      <c r="AK175" s="521"/>
      <c r="AL175" s="492"/>
      <c r="AM175" s="521"/>
      <c r="AN175" s="521"/>
      <c r="AO175" s="521"/>
      <c r="AP175" s="521"/>
      <c r="AQ175" s="521"/>
      <c r="AR175" s="521"/>
      <c r="AS175" s="492"/>
      <c r="AT175" s="521"/>
      <c r="AU175" s="521"/>
      <c r="AV175" s="521"/>
      <c r="AW175" s="521"/>
      <c r="AX175" s="521"/>
      <c r="AY175" s="521"/>
      <c r="AZ175" s="492"/>
      <c r="BA175" s="521"/>
      <c r="BB175" s="521"/>
      <c r="BC175" s="521"/>
      <c r="BD175" s="521"/>
      <c r="BE175" s="521"/>
      <c r="BF175" s="521"/>
      <c r="BG175" s="492"/>
      <c r="BH175" s="521"/>
      <c r="BI175" s="521"/>
      <c r="BJ175" s="521"/>
      <c r="BK175" s="521"/>
      <c r="BL175" s="521"/>
      <c r="BM175" s="521"/>
      <c r="BN175" s="521"/>
      <c r="BO175" s="521"/>
      <c r="BP175" s="521"/>
      <c r="BQ175" s="521"/>
      <c r="BR175" s="521"/>
      <c r="BS175" s="521"/>
      <c r="BT175" s="521"/>
      <c r="BU175" s="521"/>
      <c r="BV175" s="521"/>
      <c r="BW175" s="521"/>
      <c r="BX175" s="521"/>
      <c r="BY175" s="521"/>
      <c r="BZ175" s="521"/>
      <c r="CA175" s="521"/>
      <c r="CB175" s="521"/>
      <c r="CC175" s="521"/>
      <c r="CD175" s="521"/>
      <c r="CE175" s="521"/>
      <c r="CF175" s="521"/>
      <c r="CG175" s="521"/>
      <c r="CH175" s="521"/>
      <c r="CI175" s="521"/>
      <c r="CJ175" s="521"/>
      <c r="CK175" s="521"/>
      <c r="CL175" s="521"/>
      <c r="CM175" s="521"/>
      <c r="CN175" s="521"/>
      <c r="CO175" s="521"/>
      <c r="CP175" s="521"/>
      <c r="CQ175" s="521"/>
      <c r="CR175" s="521"/>
      <c r="CS175" s="521"/>
      <c r="CT175" s="521"/>
      <c r="CU175" s="521"/>
      <c r="CV175" s="521"/>
      <c r="CW175" s="521"/>
      <c r="CX175" s="521"/>
      <c r="CY175" s="521"/>
      <c r="CZ175" s="521"/>
      <c r="DA175" s="521"/>
      <c r="DB175" s="521"/>
      <c r="DC175" s="521"/>
      <c r="DD175" s="521"/>
      <c r="DE175" s="521"/>
      <c r="DF175" s="521"/>
      <c r="DG175" s="521"/>
      <c r="DH175" s="521"/>
      <c r="DI175" s="521"/>
      <c r="DJ175" s="521"/>
      <c r="DK175" s="521"/>
      <c r="DL175" s="521"/>
      <c r="DM175" s="521"/>
      <c r="DN175" s="521"/>
      <c r="DO175" s="521"/>
      <c r="DP175" s="521"/>
      <c r="DQ175" s="521"/>
      <c r="DR175" s="521"/>
      <c r="DS175" s="521"/>
      <c r="DT175" s="521"/>
      <c r="DU175" s="521"/>
      <c r="DV175" s="521"/>
      <c r="DW175" s="521"/>
      <c r="DX175" s="521"/>
      <c r="DY175" s="521"/>
      <c r="DZ175" s="521"/>
      <c r="EA175" s="521"/>
      <c r="EB175" s="521"/>
      <c r="EC175" s="521"/>
      <c r="ED175" s="521"/>
      <c r="EE175" s="521"/>
      <c r="EF175" s="521"/>
      <c r="EG175" s="521"/>
      <c r="EH175" s="521"/>
      <c r="EI175" s="521"/>
    </row>
    <row r="176" spans="3:139" ht="12" customHeight="1">
      <c r="C176" s="521"/>
      <c r="D176" s="492"/>
      <c r="E176" s="521"/>
      <c r="F176" s="521"/>
      <c r="G176" s="521"/>
      <c r="H176" s="521"/>
      <c r="I176" s="521"/>
      <c r="J176" s="521"/>
      <c r="K176" s="492"/>
      <c r="L176" s="521"/>
      <c r="M176" s="521"/>
      <c r="N176" s="521"/>
      <c r="O176" s="521"/>
      <c r="P176" s="521"/>
      <c r="Q176" s="521"/>
      <c r="R176" s="492"/>
      <c r="S176" s="521"/>
      <c r="T176" s="521"/>
      <c r="U176" s="521"/>
      <c r="V176" s="521"/>
      <c r="W176" s="521"/>
      <c r="X176" s="521"/>
      <c r="Y176" s="492"/>
      <c r="Z176" s="521"/>
      <c r="AA176" s="521"/>
      <c r="AB176" s="521"/>
      <c r="AC176" s="521"/>
      <c r="AD176" s="521"/>
      <c r="AE176" s="492"/>
      <c r="AF176" s="521"/>
      <c r="AG176" s="521"/>
      <c r="AH176" s="521"/>
      <c r="AI176" s="521"/>
      <c r="AJ176" s="521"/>
      <c r="AK176" s="521"/>
      <c r="AL176" s="492"/>
      <c r="AM176" s="521"/>
      <c r="AN176" s="521"/>
      <c r="AO176" s="521"/>
      <c r="AP176" s="521"/>
      <c r="AQ176" s="521"/>
      <c r="AR176" s="521"/>
      <c r="AS176" s="492"/>
      <c r="AT176" s="521"/>
      <c r="AU176" s="521"/>
      <c r="AV176" s="521"/>
      <c r="AW176" s="521"/>
      <c r="AX176" s="521"/>
      <c r="AY176" s="521"/>
      <c r="AZ176" s="492"/>
      <c r="BA176" s="521"/>
      <c r="BB176" s="521"/>
      <c r="BC176" s="521"/>
      <c r="BD176" s="521"/>
      <c r="BE176" s="521"/>
      <c r="BF176" s="521"/>
      <c r="BG176" s="492"/>
      <c r="BH176" s="521"/>
      <c r="BI176" s="521"/>
      <c r="BJ176" s="521"/>
      <c r="BK176" s="521"/>
      <c r="BL176" s="521"/>
      <c r="BM176" s="521"/>
      <c r="BN176" s="521"/>
      <c r="BO176" s="521"/>
      <c r="BP176" s="521"/>
      <c r="BQ176" s="521"/>
      <c r="BR176" s="521"/>
      <c r="BS176" s="521"/>
      <c r="BT176" s="521"/>
      <c r="BU176" s="521"/>
      <c r="BV176" s="521"/>
      <c r="BW176" s="521"/>
      <c r="BX176" s="521"/>
      <c r="BY176" s="521"/>
      <c r="BZ176" s="521"/>
      <c r="CA176" s="521"/>
      <c r="CB176" s="521"/>
      <c r="CC176" s="521"/>
      <c r="CD176" s="521"/>
      <c r="CE176" s="521"/>
      <c r="CF176" s="521"/>
      <c r="CG176" s="521"/>
      <c r="CH176" s="521"/>
      <c r="CI176" s="521"/>
      <c r="CJ176" s="521"/>
      <c r="CK176" s="521"/>
      <c r="CL176" s="521"/>
      <c r="CM176" s="521"/>
      <c r="CN176" s="521"/>
      <c r="CO176" s="521"/>
      <c r="CP176" s="521"/>
      <c r="CQ176" s="521"/>
      <c r="CR176" s="521"/>
      <c r="CS176" s="521"/>
      <c r="CT176" s="521"/>
      <c r="CU176" s="521"/>
      <c r="CV176" s="521"/>
      <c r="CW176" s="521"/>
      <c r="CX176" s="521"/>
      <c r="CY176" s="521"/>
      <c r="CZ176" s="521"/>
      <c r="DA176" s="521"/>
      <c r="DB176" s="521"/>
      <c r="DC176" s="521"/>
      <c r="DD176" s="521"/>
      <c r="DE176" s="521"/>
      <c r="DF176" s="521"/>
      <c r="DG176" s="521"/>
      <c r="DH176" s="521"/>
      <c r="DI176" s="521"/>
      <c r="DJ176" s="521"/>
      <c r="DK176" s="521"/>
      <c r="DL176" s="521"/>
      <c r="DM176" s="521"/>
      <c r="DN176" s="521"/>
      <c r="DO176" s="521"/>
      <c r="DP176" s="521"/>
      <c r="DQ176" s="521"/>
      <c r="DR176" s="521"/>
      <c r="DS176" s="521"/>
      <c r="DT176" s="521"/>
      <c r="DU176" s="521"/>
      <c r="DV176" s="521"/>
      <c r="DW176" s="521"/>
      <c r="DX176" s="521"/>
      <c r="DY176" s="521"/>
      <c r="DZ176" s="521"/>
      <c r="EA176" s="521"/>
      <c r="EB176" s="521"/>
      <c r="EC176" s="521"/>
      <c r="ED176" s="521"/>
      <c r="EE176" s="521"/>
      <c r="EF176" s="521"/>
      <c r="EG176" s="521"/>
      <c r="EH176" s="521"/>
      <c r="EI176" s="521"/>
    </row>
    <row r="177" spans="3:139" ht="12" customHeight="1">
      <c r="C177" s="521"/>
      <c r="D177" s="492"/>
      <c r="E177" s="521"/>
      <c r="F177" s="521"/>
      <c r="G177" s="521"/>
      <c r="H177" s="521"/>
      <c r="I177" s="521"/>
      <c r="J177" s="521"/>
      <c r="K177" s="492"/>
      <c r="L177" s="521"/>
      <c r="M177" s="521"/>
      <c r="N177" s="521"/>
      <c r="O177" s="521"/>
      <c r="P177" s="521"/>
      <c r="Q177" s="521"/>
      <c r="R177" s="492"/>
      <c r="S177" s="521"/>
      <c r="T177" s="521"/>
      <c r="U177" s="521"/>
      <c r="V177" s="521"/>
      <c r="W177" s="521"/>
      <c r="X177" s="521"/>
      <c r="Y177" s="492"/>
      <c r="Z177" s="521"/>
      <c r="AA177" s="521"/>
      <c r="AB177" s="521"/>
      <c r="AC177" s="521"/>
      <c r="AD177" s="521"/>
      <c r="AE177" s="492"/>
      <c r="AF177" s="521"/>
      <c r="AG177" s="521"/>
      <c r="AH177" s="521"/>
      <c r="AI177" s="521"/>
      <c r="AJ177" s="521"/>
      <c r="AK177" s="521"/>
      <c r="AL177" s="492"/>
      <c r="AM177" s="521"/>
      <c r="AN177" s="521"/>
      <c r="AO177" s="521"/>
      <c r="AP177" s="521"/>
      <c r="AQ177" s="521"/>
      <c r="AR177" s="521"/>
      <c r="AS177" s="492"/>
      <c r="AT177" s="521"/>
      <c r="AU177" s="521"/>
      <c r="AV177" s="521"/>
      <c r="AW177" s="521"/>
      <c r="AX177" s="521"/>
      <c r="AY177" s="521"/>
      <c r="AZ177" s="492"/>
      <c r="BA177" s="521"/>
      <c r="BB177" s="521"/>
      <c r="BC177" s="521"/>
      <c r="BD177" s="521"/>
      <c r="BE177" s="521"/>
      <c r="BF177" s="521"/>
      <c r="BG177" s="492"/>
      <c r="BH177" s="521"/>
      <c r="BI177" s="521"/>
      <c r="BJ177" s="521"/>
      <c r="BK177" s="521"/>
      <c r="BL177" s="521"/>
      <c r="BM177" s="521"/>
      <c r="BN177" s="521"/>
      <c r="BO177" s="521"/>
      <c r="BP177" s="521"/>
      <c r="BQ177" s="521"/>
      <c r="BR177" s="521"/>
      <c r="BS177" s="521"/>
      <c r="BT177" s="521"/>
      <c r="BU177" s="521"/>
      <c r="BV177" s="521"/>
      <c r="BW177" s="521"/>
      <c r="BX177" s="521"/>
      <c r="BY177" s="521"/>
      <c r="BZ177" s="521"/>
      <c r="CA177" s="521"/>
      <c r="CB177" s="521"/>
      <c r="CC177" s="521"/>
      <c r="CD177" s="521"/>
      <c r="CE177" s="521"/>
      <c r="CF177" s="521"/>
      <c r="CG177" s="521"/>
      <c r="CH177" s="521"/>
      <c r="CI177" s="521"/>
      <c r="CJ177" s="521"/>
      <c r="CK177" s="521"/>
      <c r="CL177" s="521"/>
      <c r="CM177" s="521"/>
      <c r="CN177" s="521"/>
      <c r="CO177" s="521"/>
      <c r="CP177" s="521"/>
      <c r="CQ177" s="521"/>
      <c r="CR177" s="521"/>
      <c r="CS177" s="521"/>
      <c r="CT177" s="521"/>
      <c r="CU177" s="521"/>
      <c r="CV177" s="521"/>
      <c r="CW177" s="521"/>
      <c r="CX177" s="521"/>
      <c r="CY177" s="521"/>
      <c r="CZ177" s="521"/>
      <c r="DA177" s="521"/>
      <c r="DB177" s="521"/>
      <c r="DC177" s="521"/>
      <c r="DD177" s="521"/>
      <c r="DE177" s="521"/>
      <c r="DF177" s="521"/>
      <c r="DG177" s="521"/>
      <c r="DH177" s="521"/>
      <c r="DI177" s="521"/>
      <c r="DJ177" s="521"/>
      <c r="DK177" s="521"/>
      <c r="DL177" s="521"/>
      <c r="DM177" s="521"/>
      <c r="DN177" s="521"/>
      <c r="DO177" s="521"/>
      <c r="DP177" s="521"/>
      <c r="DQ177" s="521"/>
      <c r="DR177" s="521"/>
      <c r="DS177" s="521"/>
      <c r="DT177" s="521"/>
      <c r="DU177" s="521"/>
      <c r="DV177" s="521"/>
      <c r="DW177" s="521"/>
      <c r="DX177" s="521"/>
      <c r="DY177" s="521"/>
      <c r="DZ177" s="521"/>
      <c r="EA177" s="521"/>
      <c r="EB177" s="521"/>
      <c r="EC177" s="521"/>
      <c r="ED177" s="521"/>
      <c r="EE177" s="521"/>
      <c r="EF177" s="521"/>
      <c r="EG177" s="521"/>
      <c r="EH177" s="521"/>
      <c r="EI177" s="521"/>
    </row>
    <row r="178" spans="3:139" ht="12" customHeight="1">
      <c r="C178" s="521"/>
      <c r="D178" s="492"/>
      <c r="E178" s="521"/>
      <c r="F178" s="521"/>
      <c r="G178" s="521"/>
      <c r="H178" s="521"/>
      <c r="I178" s="521"/>
      <c r="J178" s="521"/>
      <c r="K178" s="492"/>
      <c r="L178" s="521"/>
      <c r="M178" s="521"/>
      <c r="N178" s="521"/>
      <c r="O178" s="521"/>
      <c r="P178" s="521"/>
      <c r="Q178" s="521"/>
      <c r="R178" s="492"/>
      <c r="S178" s="521"/>
      <c r="T178" s="521"/>
      <c r="U178" s="521"/>
      <c r="V178" s="521"/>
      <c r="W178" s="521"/>
      <c r="X178" s="521"/>
      <c r="Y178" s="492"/>
      <c r="Z178" s="521"/>
      <c r="AA178" s="521"/>
      <c r="AB178" s="521"/>
      <c r="AC178" s="521"/>
      <c r="AD178" s="521"/>
      <c r="AE178" s="492"/>
      <c r="AF178" s="521"/>
      <c r="AG178" s="521"/>
      <c r="AH178" s="521"/>
      <c r="AI178" s="521"/>
      <c r="AJ178" s="521"/>
      <c r="AK178" s="521"/>
      <c r="AL178" s="492"/>
      <c r="AM178" s="521"/>
      <c r="AN178" s="521"/>
      <c r="AO178" s="521"/>
      <c r="AP178" s="521"/>
      <c r="AQ178" s="521"/>
      <c r="AR178" s="521"/>
      <c r="AS178" s="492"/>
      <c r="AT178" s="521"/>
      <c r="AU178" s="521"/>
      <c r="AV178" s="521"/>
      <c r="AW178" s="521"/>
      <c r="AX178" s="521"/>
      <c r="AY178" s="521"/>
      <c r="AZ178" s="492"/>
      <c r="BA178" s="521"/>
      <c r="BB178" s="521"/>
      <c r="BC178" s="521"/>
      <c r="BD178" s="521"/>
      <c r="BE178" s="521"/>
      <c r="BF178" s="521"/>
      <c r="BG178" s="492"/>
      <c r="BH178" s="521"/>
      <c r="BI178" s="521"/>
      <c r="BJ178" s="521"/>
      <c r="BK178" s="521"/>
      <c r="BL178" s="521"/>
      <c r="BM178" s="521"/>
      <c r="BN178" s="521"/>
      <c r="BO178" s="521"/>
      <c r="BP178" s="521"/>
      <c r="BQ178" s="521"/>
      <c r="BR178" s="521"/>
      <c r="BS178" s="521"/>
      <c r="BT178" s="521"/>
      <c r="BU178" s="521"/>
      <c r="BV178" s="521"/>
      <c r="BW178" s="521"/>
      <c r="BX178" s="521"/>
      <c r="BY178" s="521"/>
      <c r="BZ178" s="521"/>
      <c r="CA178" s="521"/>
      <c r="CB178" s="521"/>
      <c r="CC178" s="521"/>
      <c r="CD178" s="521"/>
      <c r="CE178" s="521"/>
      <c r="CF178" s="521"/>
      <c r="CG178" s="521"/>
      <c r="CH178" s="521"/>
      <c r="CI178" s="521"/>
      <c r="CJ178" s="521"/>
      <c r="CK178" s="521"/>
      <c r="CL178" s="521"/>
      <c r="CM178" s="521"/>
      <c r="CN178" s="521"/>
      <c r="CO178" s="521"/>
      <c r="CP178" s="521"/>
      <c r="CQ178" s="521"/>
      <c r="CR178" s="521"/>
      <c r="CS178" s="521"/>
      <c r="CT178" s="521"/>
      <c r="CU178" s="521"/>
      <c r="CV178" s="521"/>
      <c r="CW178" s="521"/>
      <c r="CX178" s="521"/>
      <c r="CY178" s="521"/>
      <c r="CZ178" s="521"/>
      <c r="DA178" s="521"/>
      <c r="DB178" s="521"/>
      <c r="DC178" s="521"/>
      <c r="DD178" s="521"/>
      <c r="DE178" s="521"/>
      <c r="DF178" s="521"/>
      <c r="DG178" s="521"/>
      <c r="DH178" s="521"/>
      <c r="DI178" s="521"/>
      <c r="DJ178" s="521"/>
      <c r="DK178" s="521"/>
      <c r="DL178" s="521"/>
      <c r="DM178" s="521"/>
      <c r="DN178" s="521"/>
      <c r="DO178" s="521"/>
      <c r="DP178" s="521"/>
      <c r="DQ178" s="521"/>
      <c r="DR178" s="521"/>
      <c r="DS178" s="521"/>
      <c r="DT178" s="521"/>
      <c r="DU178" s="521"/>
      <c r="DV178" s="521"/>
      <c r="DW178" s="521"/>
      <c r="DX178" s="521"/>
      <c r="DY178" s="521"/>
      <c r="DZ178" s="521"/>
      <c r="EA178" s="521"/>
      <c r="EB178" s="521"/>
      <c r="EC178" s="521"/>
      <c r="ED178" s="521"/>
      <c r="EE178" s="521"/>
      <c r="EF178" s="521"/>
      <c r="EG178" s="521"/>
      <c r="EH178" s="521"/>
      <c r="EI178" s="521"/>
    </row>
    <row r="179" spans="3:139" ht="12" customHeight="1">
      <c r="C179" s="521"/>
      <c r="D179" s="492"/>
      <c r="E179" s="521"/>
      <c r="F179" s="521"/>
      <c r="G179" s="521"/>
      <c r="H179" s="521"/>
      <c r="I179" s="521"/>
      <c r="J179" s="521"/>
      <c r="K179" s="492"/>
      <c r="L179" s="521"/>
      <c r="M179" s="521"/>
      <c r="N179" s="521"/>
      <c r="O179" s="521"/>
      <c r="P179" s="521"/>
      <c r="Q179" s="521"/>
      <c r="R179" s="492"/>
      <c r="S179" s="521"/>
      <c r="T179" s="521"/>
      <c r="U179" s="521"/>
      <c r="V179" s="521"/>
      <c r="W179" s="521"/>
      <c r="X179" s="521"/>
      <c r="Y179" s="492"/>
      <c r="Z179" s="521"/>
      <c r="AA179" s="521"/>
      <c r="AB179" s="521"/>
      <c r="AC179" s="521"/>
      <c r="AD179" s="521"/>
      <c r="AE179" s="492"/>
      <c r="AF179" s="521"/>
      <c r="AG179" s="521"/>
      <c r="AH179" s="521"/>
      <c r="AI179" s="521"/>
      <c r="AJ179" s="521"/>
      <c r="AK179" s="521"/>
      <c r="AL179" s="492"/>
      <c r="AM179" s="521"/>
      <c r="AN179" s="521"/>
      <c r="AO179" s="521"/>
      <c r="AP179" s="521"/>
      <c r="AQ179" s="521"/>
      <c r="AR179" s="521"/>
      <c r="AS179" s="492"/>
      <c r="AT179" s="521"/>
      <c r="AU179" s="521"/>
      <c r="AV179" s="521"/>
      <c r="AW179" s="521"/>
      <c r="AX179" s="521"/>
      <c r="AY179" s="521"/>
      <c r="AZ179" s="492"/>
      <c r="BA179" s="521"/>
      <c r="BB179" s="521"/>
      <c r="BC179" s="521"/>
      <c r="BD179" s="521"/>
      <c r="BE179" s="521"/>
      <c r="BF179" s="521"/>
      <c r="BG179" s="492"/>
      <c r="BH179" s="521"/>
      <c r="BI179" s="521"/>
      <c r="BJ179" s="521"/>
      <c r="BK179" s="521"/>
      <c r="BL179" s="521"/>
      <c r="BM179" s="521"/>
      <c r="BN179" s="521"/>
      <c r="BO179" s="521"/>
      <c r="BP179" s="521"/>
      <c r="BQ179" s="521"/>
      <c r="BR179" s="521"/>
      <c r="BS179" s="521"/>
      <c r="BT179" s="521"/>
      <c r="BU179" s="521"/>
      <c r="BV179" s="521"/>
      <c r="BW179" s="521"/>
      <c r="BX179" s="521"/>
      <c r="BY179" s="521"/>
      <c r="BZ179" s="521"/>
      <c r="CA179" s="521"/>
      <c r="CB179" s="521"/>
      <c r="CC179" s="521"/>
      <c r="CD179" s="521"/>
      <c r="CE179" s="521"/>
      <c r="CF179" s="521"/>
      <c r="CG179" s="521"/>
      <c r="CH179" s="521"/>
      <c r="CI179" s="521"/>
      <c r="CJ179" s="521"/>
      <c r="CK179" s="521"/>
      <c r="CL179" s="521"/>
      <c r="CM179" s="521"/>
      <c r="CN179" s="521"/>
      <c r="CO179" s="521"/>
      <c r="CP179" s="521"/>
      <c r="CQ179" s="521"/>
      <c r="CR179" s="521"/>
      <c r="CS179" s="521"/>
      <c r="CT179" s="521"/>
      <c r="CU179" s="521"/>
      <c r="CV179" s="521"/>
      <c r="CW179" s="521"/>
      <c r="CX179" s="521"/>
      <c r="CY179" s="521"/>
      <c r="CZ179" s="521"/>
      <c r="DA179" s="521"/>
      <c r="DB179" s="521"/>
      <c r="DC179" s="521"/>
      <c r="DD179" s="521"/>
      <c r="DE179" s="521"/>
      <c r="DF179" s="521"/>
      <c r="DG179" s="521"/>
      <c r="DH179" s="521"/>
      <c r="DI179" s="521"/>
      <c r="DJ179" s="521"/>
      <c r="DK179" s="521"/>
      <c r="DL179" s="521"/>
      <c r="DM179" s="521"/>
      <c r="DN179" s="521"/>
      <c r="DO179" s="521"/>
      <c r="DP179" s="521"/>
      <c r="DQ179" s="521"/>
      <c r="DR179" s="521"/>
      <c r="DS179" s="521"/>
      <c r="DT179" s="521"/>
      <c r="DU179" s="521"/>
      <c r="DV179" s="521"/>
      <c r="DW179" s="521"/>
      <c r="DX179" s="521"/>
      <c r="DY179" s="521"/>
      <c r="DZ179" s="521"/>
      <c r="EA179" s="521"/>
      <c r="EB179" s="521"/>
      <c r="EC179" s="521"/>
      <c r="ED179" s="521"/>
      <c r="EE179" s="521"/>
      <c r="EF179" s="521"/>
      <c r="EG179" s="521"/>
      <c r="EH179" s="521"/>
      <c r="EI179" s="521"/>
    </row>
    <row r="180" spans="3:139" ht="12" customHeight="1">
      <c r="C180" s="521"/>
      <c r="D180" s="492"/>
      <c r="E180" s="521"/>
      <c r="F180" s="521"/>
      <c r="G180" s="521"/>
      <c r="H180" s="521"/>
      <c r="I180" s="521"/>
      <c r="J180" s="521"/>
      <c r="K180" s="492"/>
      <c r="L180" s="521"/>
      <c r="M180" s="521"/>
      <c r="N180" s="521"/>
      <c r="O180" s="521"/>
      <c r="P180" s="521"/>
      <c r="Q180" s="521"/>
      <c r="R180" s="492"/>
      <c r="S180" s="521"/>
      <c r="T180" s="521"/>
      <c r="U180" s="521"/>
      <c r="V180" s="521"/>
      <c r="W180" s="521"/>
      <c r="X180" s="521"/>
      <c r="Y180" s="492"/>
      <c r="Z180" s="521"/>
      <c r="AA180" s="521"/>
      <c r="AB180" s="521"/>
      <c r="AC180" s="521"/>
      <c r="AD180" s="521"/>
      <c r="AE180" s="492"/>
      <c r="AF180" s="521"/>
      <c r="AG180" s="521"/>
      <c r="AH180" s="521"/>
      <c r="AI180" s="521"/>
      <c r="AJ180" s="521"/>
      <c r="AK180" s="521"/>
      <c r="AL180" s="492"/>
      <c r="AM180" s="521"/>
      <c r="AN180" s="521"/>
      <c r="AO180" s="521"/>
      <c r="AP180" s="521"/>
      <c r="AQ180" s="521"/>
      <c r="AR180" s="521"/>
      <c r="AS180" s="492"/>
      <c r="AT180" s="521"/>
      <c r="AU180" s="521"/>
      <c r="AV180" s="521"/>
      <c r="AW180" s="521"/>
      <c r="AX180" s="521"/>
      <c r="AY180" s="521"/>
      <c r="AZ180" s="492"/>
      <c r="BA180" s="521"/>
      <c r="BB180" s="521"/>
      <c r="BC180" s="521"/>
      <c r="BD180" s="521"/>
      <c r="BE180" s="521"/>
      <c r="BF180" s="521"/>
      <c r="BG180" s="492"/>
      <c r="BH180" s="521"/>
      <c r="BI180" s="521"/>
      <c r="BJ180" s="521"/>
      <c r="BK180" s="521"/>
      <c r="BL180" s="521"/>
      <c r="BM180" s="521"/>
      <c r="BN180" s="521"/>
      <c r="BO180" s="521"/>
      <c r="BP180" s="521"/>
      <c r="BQ180" s="521"/>
      <c r="BR180" s="521"/>
      <c r="BS180" s="521"/>
      <c r="BT180" s="521"/>
      <c r="BU180" s="521"/>
      <c r="BV180" s="521"/>
      <c r="BW180" s="521"/>
      <c r="BX180" s="521"/>
      <c r="BY180" s="521"/>
      <c r="BZ180" s="521"/>
      <c r="CA180" s="521"/>
      <c r="CB180" s="521"/>
      <c r="CC180" s="521"/>
      <c r="CD180" s="521"/>
      <c r="CE180" s="521"/>
      <c r="CF180" s="521"/>
      <c r="CG180" s="521"/>
      <c r="CH180" s="521"/>
      <c r="CI180" s="521"/>
      <c r="CJ180" s="521"/>
      <c r="CK180" s="521"/>
      <c r="CL180" s="521"/>
      <c r="CM180" s="521"/>
      <c r="CN180" s="521"/>
      <c r="CO180" s="521"/>
      <c r="CP180" s="521"/>
      <c r="CQ180" s="521"/>
      <c r="CR180" s="521"/>
      <c r="CS180" s="521"/>
      <c r="CT180" s="521"/>
      <c r="CU180" s="521"/>
      <c r="CV180" s="521"/>
      <c r="CW180" s="521"/>
      <c r="CX180" s="521"/>
      <c r="CY180" s="521"/>
      <c r="CZ180" s="521"/>
      <c r="DA180" s="521"/>
      <c r="DB180" s="521"/>
      <c r="DC180" s="521"/>
      <c r="DD180" s="521"/>
      <c r="DE180" s="521"/>
      <c r="DF180" s="521"/>
      <c r="DG180" s="521"/>
      <c r="DH180" s="521"/>
      <c r="DI180" s="521"/>
      <c r="DJ180" s="521"/>
      <c r="DK180" s="521"/>
      <c r="DL180" s="521"/>
      <c r="DM180" s="521"/>
      <c r="DN180" s="521"/>
      <c r="DO180" s="521"/>
      <c r="DP180" s="521"/>
      <c r="DQ180" s="521"/>
      <c r="DR180" s="521"/>
      <c r="DS180" s="521"/>
      <c r="DT180" s="521"/>
      <c r="DU180" s="521"/>
      <c r="DV180" s="521"/>
      <c r="DW180" s="521"/>
      <c r="DX180" s="521"/>
      <c r="DY180" s="521"/>
      <c r="DZ180" s="521"/>
      <c r="EA180" s="521"/>
      <c r="EB180" s="521"/>
      <c r="EC180" s="521"/>
      <c r="ED180" s="521"/>
      <c r="EE180" s="521"/>
      <c r="EF180" s="521"/>
      <c r="EG180" s="521"/>
      <c r="EH180" s="521"/>
      <c r="EI180" s="521"/>
    </row>
    <row r="181" spans="3:139" ht="12" customHeight="1">
      <c r="C181" s="521"/>
      <c r="D181" s="492"/>
      <c r="E181" s="521"/>
      <c r="F181" s="521"/>
      <c r="G181" s="521"/>
      <c r="H181" s="521"/>
      <c r="I181" s="521"/>
      <c r="J181" s="521"/>
      <c r="K181" s="492"/>
      <c r="L181" s="521"/>
      <c r="M181" s="521"/>
      <c r="N181" s="521"/>
      <c r="O181" s="521"/>
      <c r="P181" s="521"/>
      <c r="Q181" s="521"/>
      <c r="R181" s="492"/>
      <c r="S181" s="521"/>
      <c r="T181" s="521"/>
      <c r="U181" s="521"/>
      <c r="V181" s="521"/>
      <c r="W181" s="521"/>
      <c r="X181" s="521"/>
      <c r="Y181" s="492"/>
      <c r="Z181" s="521"/>
      <c r="AA181" s="521"/>
      <c r="AB181" s="521"/>
      <c r="AC181" s="521"/>
      <c r="AD181" s="521"/>
      <c r="AE181" s="492"/>
      <c r="AF181" s="521"/>
      <c r="AG181" s="521"/>
      <c r="AH181" s="521"/>
      <c r="AI181" s="521"/>
      <c r="AJ181" s="521"/>
      <c r="AK181" s="521"/>
      <c r="AL181" s="492"/>
      <c r="AM181" s="521"/>
      <c r="AN181" s="521"/>
      <c r="AO181" s="521"/>
      <c r="AP181" s="521"/>
      <c r="AQ181" s="521"/>
      <c r="AR181" s="521"/>
      <c r="AS181" s="492"/>
      <c r="AT181" s="521"/>
      <c r="AU181" s="521"/>
      <c r="AV181" s="521"/>
      <c r="AW181" s="521"/>
      <c r="AX181" s="521"/>
      <c r="AY181" s="521"/>
      <c r="AZ181" s="492"/>
      <c r="BA181" s="521"/>
      <c r="BB181" s="521"/>
      <c r="BC181" s="521"/>
      <c r="BD181" s="521"/>
      <c r="BE181" s="521"/>
      <c r="BF181" s="521"/>
      <c r="BG181" s="492"/>
      <c r="BH181" s="521"/>
      <c r="BI181" s="521"/>
      <c r="BJ181" s="521"/>
      <c r="BK181" s="521"/>
      <c r="BL181" s="521"/>
      <c r="BM181" s="521"/>
      <c r="BN181" s="521"/>
      <c r="BO181" s="521"/>
      <c r="BP181" s="521"/>
      <c r="BQ181" s="521"/>
      <c r="BR181" s="521"/>
      <c r="BS181" s="521"/>
      <c r="BT181" s="521"/>
      <c r="BU181" s="521"/>
      <c r="BV181" s="521"/>
      <c r="BW181" s="521"/>
      <c r="BX181" s="521"/>
      <c r="BY181" s="521"/>
      <c r="BZ181" s="521"/>
      <c r="CA181" s="521"/>
      <c r="CB181" s="521"/>
      <c r="CC181" s="521"/>
      <c r="CD181" s="521"/>
      <c r="CE181" s="521"/>
      <c r="CF181" s="521"/>
      <c r="CG181" s="521"/>
      <c r="CH181" s="521"/>
      <c r="CI181" s="521"/>
      <c r="CJ181" s="521"/>
      <c r="CK181" s="521"/>
      <c r="CL181" s="521"/>
      <c r="CM181" s="521"/>
      <c r="CN181" s="521"/>
      <c r="CO181" s="521"/>
      <c r="CP181" s="521"/>
      <c r="CQ181" s="521"/>
      <c r="CR181" s="521"/>
      <c r="CS181" s="521"/>
      <c r="CT181" s="521"/>
      <c r="CU181" s="521"/>
      <c r="CV181" s="521"/>
      <c r="CW181" s="521"/>
      <c r="CX181" s="521"/>
      <c r="CY181" s="521"/>
      <c r="CZ181" s="521"/>
      <c r="DA181" s="521"/>
      <c r="DB181" s="521"/>
      <c r="DC181" s="521"/>
      <c r="DD181" s="521"/>
      <c r="DE181" s="521"/>
      <c r="DF181" s="521"/>
      <c r="DG181" s="521"/>
      <c r="DH181" s="521"/>
      <c r="DI181" s="521"/>
      <c r="DJ181" s="521"/>
      <c r="DK181" s="521"/>
      <c r="DL181" s="521"/>
      <c r="DM181" s="521"/>
      <c r="DN181" s="521"/>
      <c r="DO181" s="521"/>
      <c r="DP181" s="521"/>
      <c r="DQ181" s="521"/>
      <c r="DR181" s="521"/>
      <c r="DS181" s="521"/>
      <c r="DT181" s="521"/>
      <c r="DU181" s="521"/>
      <c r="DV181" s="521"/>
      <c r="DW181" s="521"/>
      <c r="DX181" s="521"/>
      <c r="DY181" s="521"/>
      <c r="DZ181" s="521"/>
      <c r="EA181" s="521"/>
      <c r="EB181" s="521"/>
      <c r="EC181" s="521"/>
      <c r="ED181" s="521"/>
      <c r="EE181" s="521"/>
      <c r="EF181" s="521"/>
      <c r="EG181" s="521"/>
      <c r="EH181" s="521"/>
      <c r="EI181" s="521"/>
    </row>
    <row r="182" spans="3:139" ht="12" customHeight="1">
      <c r="C182" s="521"/>
      <c r="D182" s="492"/>
      <c r="E182" s="521"/>
      <c r="F182" s="521"/>
      <c r="G182" s="521"/>
      <c r="H182" s="521"/>
      <c r="I182" s="521"/>
      <c r="J182" s="521"/>
      <c r="K182" s="492"/>
      <c r="L182" s="521"/>
      <c r="M182" s="521"/>
      <c r="N182" s="521"/>
      <c r="O182" s="521"/>
      <c r="P182" s="521"/>
      <c r="Q182" s="521"/>
      <c r="R182" s="492"/>
      <c r="S182" s="521"/>
      <c r="T182" s="521"/>
      <c r="U182" s="521"/>
      <c r="V182" s="521"/>
      <c r="W182" s="521"/>
      <c r="X182" s="521"/>
      <c r="Y182" s="492"/>
      <c r="Z182" s="521"/>
      <c r="AA182" s="521"/>
      <c r="AB182" s="521"/>
      <c r="AC182" s="521"/>
      <c r="AD182" s="521"/>
      <c r="AE182" s="492"/>
      <c r="AF182" s="521"/>
      <c r="AG182" s="521"/>
      <c r="AH182" s="521"/>
      <c r="AI182" s="521"/>
      <c r="AJ182" s="521"/>
      <c r="AK182" s="521"/>
      <c r="AL182" s="492"/>
      <c r="AM182" s="521"/>
      <c r="AN182" s="521"/>
      <c r="AO182" s="521"/>
      <c r="AP182" s="521"/>
      <c r="AQ182" s="521"/>
      <c r="AR182" s="521"/>
      <c r="AS182" s="492"/>
      <c r="AT182" s="521"/>
      <c r="AU182" s="521"/>
      <c r="AV182" s="521"/>
      <c r="AW182" s="521"/>
      <c r="AX182" s="521"/>
      <c r="AY182" s="521"/>
      <c r="AZ182" s="492"/>
      <c r="BA182" s="521"/>
      <c r="BB182" s="521"/>
      <c r="BC182" s="521"/>
      <c r="BD182" s="521"/>
      <c r="BE182" s="521"/>
      <c r="BF182" s="521"/>
      <c r="BG182" s="492"/>
      <c r="BH182" s="521"/>
      <c r="BI182" s="521"/>
      <c r="BJ182" s="521"/>
      <c r="BK182" s="521"/>
      <c r="BL182" s="521"/>
      <c r="BM182" s="521"/>
      <c r="BN182" s="521"/>
      <c r="BO182" s="521"/>
      <c r="BP182" s="521"/>
      <c r="BQ182" s="521"/>
      <c r="BR182" s="521"/>
      <c r="BS182" s="521"/>
      <c r="BT182" s="521"/>
      <c r="BU182" s="521"/>
      <c r="BV182" s="521"/>
      <c r="BW182" s="521"/>
      <c r="BX182" s="521"/>
      <c r="BY182" s="521"/>
      <c r="BZ182" s="521"/>
      <c r="CA182" s="521"/>
      <c r="CB182" s="521"/>
      <c r="CC182" s="521"/>
      <c r="CD182" s="521"/>
      <c r="CE182" s="521"/>
      <c r="CF182" s="521"/>
      <c r="CG182" s="521"/>
      <c r="CH182" s="521"/>
      <c r="CI182" s="521"/>
      <c r="CJ182" s="521"/>
      <c r="CK182" s="521"/>
      <c r="CL182" s="521"/>
      <c r="CM182" s="521"/>
      <c r="CN182" s="521"/>
      <c r="CO182" s="521"/>
      <c r="CP182" s="521"/>
      <c r="CQ182" s="521"/>
      <c r="CR182" s="521"/>
      <c r="CS182" s="521"/>
      <c r="CT182" s="521"/>
      <c r="CU182" s="521"/>
      <c r="CV182" s="521"/>
      <c r="CW182" s="521"/>
      <c r="CX182" s="521"/>
      <c r="CY182" s="521"/>
      <c r="CZ182" s="521"/>
      <c r="DA182" s="521"/>
      <c r="DB182" s="521"/>
      <c r="DC182" s="521"/>
      <c r="DD182" s="521"/>
      <c r="DE182" s="521"/>
      <c r="DF182" s="521"/>
      <c r="DG182" s="521"/>
      <c r="DH182" s="521"/>
      <c r="DI182" s="521"/>
      <c r="DJ182" s="521"/>
      <c r="DK182" s="521"/>
      <c r="DL182" s="521"/>
      <c r="DM182" s="521"/>
      <c r="DN182" s="521"/>
      <c r="DO182" s="521"/>
      <c r="DP182" s="521"/>
      <c r="DQ182" s="521"/>
      <c r="DR182" s="521"/>
      <c r="DS182" s="521"/>
      <c r="DT182" s="521"/>
      <c r="DU182" s="521"/>
      <c r="DV182" s="521"/>
      <c r="DW182" s="521"/>
      <c r="DX182" s="521"/>
      <c r="DY182" s="521"/>
      <c r="DZ182" s="521"/>
      <c r="EA182" s="521"/>
      <c r="EB182" s="521"/>
      <c r="EC182" s="521"/>
      <c r="ED182" s="521"/>
      <c r="EE182" s="521"/>
      <c r="EF182" s="521"/>
      <c r="EG182" s="521"/>
      <c r="EH182" s="521"/>
      <c r="EI182" s="521"/>
    </row>
    <row r="183" spans="3:139" ht="12" customHeight="1">
      <c r="C183" s="521"/>
      <c r="D183" s="492"/>
      <c r="E183" s="521"/>
      <c r="F183" s="521"/>
      <c r="G183" s="521"/>
      <c r="H183" s="521"/>
      <c r="I183" s="521"/>
      <c r="J183" s="521"/>
      <c r="K183" s="492"/>
      <c r="L183" s="521"/>
      <c r="M183" s="521"/>
      <c r="N183" s="521"/>
      <c r="O183" s="521"/>
      <c r="P183" s="521"/>
      <c r="Q183" s="521"/>
      <c r="R183" s="492"/>
      <c r="S183" s="521"/>
      <c r="T183" s="521"/>
      <c r="U183" s="521"/>
      <c r="V183" s="521"/>
      <c r="W183" s="521"/>
      <c r="X183" s="521"/>
      <c r="Y183" s="492"/>
      <c r="Z183" s="521"/>
      <c r="AA183" s="521"/>
      <c r="AB183" s="521"/>
      <c r="AC183" s="521"/>
      <c r="AD183" s="521"/>
      <c r="AE183" s="492"/>
      <c r="AF183" s="521"/>
      <c r="AG183" s="521"/>
      <c r="AH183" s="521"/>
      <c r="AI183" s="521"/>
      <c r="AJ183" s="521"/>
      <c r="AK183" s="521"/>
      <c r="AL183" s="492"/>
      <c r="AM183" s="521"/>
      <c r="AN183" s="521"/>
      <c r="AO183" s="521"/>
      <c r="AP183" s="521"/>
      <c r="AQ183" s="521"/>
      <c r="AR183" s="521"/>
      <c r="AS183" s="492"/>
      <c r="AT183" s="521"/>
      <c r="AU183" s="521"/>
      <c r="AV183" s="521"/>
      <c r="AW183" s="521"/>
      <c r="AX183" s="521"/>
      <c r="AY183" s="521"/>
      <c r="AZ183" s="492"/>
      <c r="BA183" s="521"/>
      <c r="BB183" s="521"/>
      <c r="BC183" s="521"/>
      <c r="BD183" s="521"/>
      <c r="BE183" s="521"/>
      <c r="BF183" s="521"/>
      <c r="BG183" s="492"/>
      <c r="BH183" s="521"/>
      <c r="BI183" s="521"/>
      <c r="BJ183" s="521"/>
      <c r="BK183" s="521"/>
      <c r="BL183" s="521"/>
      <c r="BM183" s="521"/>
      <c r="BN183" s="521"/>
      <c r="BO183" s="521"/>
      <c r="BP183" s="521"/>
      <c r="BQ183" s="521"/>
      <c r="BR183" s="521"/>
      <c r="BS183" s="521"/>
      <c r="BT183" s="521"/>
      <c r="BU183" s="521"/>
      <c r="BV183" s="521"/>
      <c r="BW183" s="521"/>
      <c r="BX183" s="521"/>
      <c r="BY183" s="521"/>
      <c r="BZ183" s="521"/>
      <c r="CA183" s="521"/>
      <c r="CB183" s="521"/>
      <c r="CC183" s="521"/>
      <c r="CD183" s="521"/>
      <c r="CE183" s="521"/>
      <c r="CF183" s="521"/>
      <c r="CG183" s="521"/>
      <c r="CH183" s="521"/>
      <c r="CI183" s="521"/>
      <c r="CJ183" s="521"/>
      <c r="CK183" s="521"/>
      <c r="CL183" s="521"/>
      <c r="CM183" s="521"/>
      <c r="CN183" s="521"/>
      <c r="CO183" s="521"/>
      <c r="CP183" s="521"/>
      <c r="CQ183" s="521"/>
      <c r="CR183" s="521"/>
      <c r="CS183" s="521"/>
      <c r="CT183" s="521"/>
      <c r="CU183" s="521"/>
      <c r="CV183" s="521"/>
      <c r="CW183" s="521"/>
      <c r="CX183" s="521"/>
      <c r="CY183" s="521"/>
      <c r="CZ183" s="521"/>
      <c r="DA183" s="521"/>
      <c r="DB183" s="521"/>
      <c r="DC183" s="521"/>
      <c r="DD183" s="521"/>
      <c r="DE183" s="521"/>
      <c r="DF183" s="521"/>
      <c r="DG183" s="521"/>
      <c r="DH183" s="521"/>
      <c r="DI183" s="521"/>
      <c r="DJ183" s="521"/>
      <c r="DK183" s="521"/>
      <c r="DL183" s="521"/>
      <c r="DM183" s="521"/>
      <c r="DN183" s="521"/>
      <c r="DO183" s="521"/>
      <c r="DP183" s="521"/>
      <c r="DQ183" s="521"/>
      <c r="DR183" s="521"/>
      <c r="DS183" s="521"/>
      <c r="DT183" s="521"/>
      <c r="DU183" s="521"/>
      <c r="DV183" s="521"/>
      <c r="DW183" s="521"/>
      <c r="DX183" s="521"/>
      <c r="DY183" s="521"/>
      <c r="DZ183" s="521"/>
      <c r="EA183" s="521"/>
      <c r="EB183" s="521"/>
      <c r="EC183" s="521"/>
      <c r="ED183" s="521"/>
      <c r="EE183" s="521"/>
      <c r="EF183" s="521"/>
      <c r="EG183" s="521"/>
      <c r="EH183" s="521"/>
      <c r="EI183" s="521"/>
    </row>
    <row r="184" spans="3:139" ht="12" customHeight="1">
      <c r="C184" s="521"/>
      <c r="D184" s="492"/>
      <c r="E184" s="521"/>
      <c r="F184" s="521"/>
      <c r="G184" s="521"/>
      <c r="H184" s="521"/>
      <c r="I184" s="521"/>
      <c r="J184" s="521"/>
      <c r="K184" s="492"/>
      <c r="L184" s="521"/>
      <c r="M184" s="521"/>
      <c r="N184" s="521"/>
      <c r="O184" s="521"/>
      <c r="P184" s="521"/>
      <c r="Q184" s="521"/>
      <c r="R184" s="492"/>
      <c r="S184" s="521"/>
      <c r="T184" s="521"/>
      <c r="U184" s="521"/>
      <c r="V184" s="521"/>
      <c r="W184" s="521"/>
      <c r="X184" s="521"/>
      <c r="Y184" s="492"/>
      <c r="Z184" s="521"/>
      <c r="AA184" s="521"/>
      <c r="AB184" s="521"/>
      <c r="AC184" s="521"/>
      <c r="AD184" s="521"/>
      <c r="AE184" s="492"/>
      <c r="AF184" s="521"/>
      <c r="AG184" s="521"/>
      <c r="AH184" s="521"/>
      <c r="AI184" s="521"/>
      <c r="AJ184" s="521"/>
      <c r="AK184" s="521"/>
      <c r="AL184" s="492"/>
      <c r="AM184" s="521"/>
      <c r="AN184" s="521"/>
      <c r="AO184" s="521"/>
      <c r="AP184" s="521"/>
      <c r="AQ184" s="521"/>
      <c r="AR184" s="521"/>
      <c r="AS184" s="492"/>
      <c r="AT184" s="521"/>
      <c r="AU184" s="521"/>
      <c r="AV184" s="521"/>
      <c r="AW184" s="521"/>
      <c r="AX184" s="521"/>
      <c r="AY184" s="521"/>
      <c r="AZ184" s="492"/>
      <c r="BA184" s="521"/>
      <c r="BB184" s="521"/>
      <c r="BC184" s="521"/>
      <c r="BD184" s="521"/>
      <c r="BE184" s="521"/>
      <c r="BF184" s="521"/>
      <c r="BG184" s="492"/>
      <c r="BH184" s="521"/>
      <c r="BI184" s="521"/>
      <c r="BJ184" s="521"/>
      <c r="BK184" s="521"/>
      <c r="BL184" s="521"/>
      <c r="BM184" s="521"/>
      <c r="BN184" s="521"/>
      <c r="BO184" s="521"/>
      <c r="BP184" s="521"/>
      <c r="BQ184" s="521"/>
      <c r="BR184" s="521"/>
      <c r="BS184" s="521"/>
      <c r="BT184" s="521"/>
      <c r="BU184" s="521"/>
      <c r="BV184" s="521"/>
      <c r="BW184" s="521"/>
      <c r="BX184" s="521"/>
      <c r="BY184" s="521"/>
      <c r="BZ184" s="521"/>
      <c r="CA184" s="521"/>
      <c r="CB184" s="521"/>
      <c r="CC184" s="521"/>
      <c r="CD184" s="521"/>
      <c r="CE184" s="521"/>
      <c r="CF184" s="521"/>
      <c r="CG184" s="521"/>
      <c r="CH184" s="521"/>
      <c r="CI184" s="521"/>
      <c r="CJ184" s="521"/>
      <c r="CK184" s="521"/>
      <c r="CL184" s="521"/>
      <c r="CM184" s="521"/>
      <c r="CN184" s="521"/>
      <c r="CO184" s="521"/>
      <c r="CP184" s="521"/>
      <c r="CQ184" s="521"/>
      <c r="CR184" s="521"/>
      <c r="CS184" s="521"/>
      <c r="CT184" s="521"/>
      <c r="CU184" s="521"/>
      <c r="CV184" s="521"/>
      <c r="CW184" s="521"/>
      <c r="CX184" s="521"/>
      <c r="CY184" s="521"/>
      <c r="CZ184" s="521"/>
      <c r="DA184" s="521"/>
      <c r="DB184" s="521"/>
      <c r="DC184" s="521"/>
      <c r="DD184" s="521"/>
      <c r="DE184" s="521"/>
      <c r="DF184" s="521"/>
      <c r="DG184" s="521"/>
      <c r="DH184" s="521"/>
      <c r="DI184" s="521"/>
      <c r="DJ184" s="521"/>
      <c r="DK184" s="521"/>
      <c r="DL184" s="521"/>
      <c r="DM184" s="521"/>
      <c r="DN184" s="521"/>
      <c r="DO184" s="521"/>
      <c r="DP184" s="521"/>
      <c r="DQ184" s="521"/>
      <c r="DR184" s="521"/>
      <c r="DS184" s="521"/>
      <c r="DT184" s="521"/>
      <c r="DU184" s="521"/>
      <c r="DV184" s="521"/>
      <c r="DW184" s="521"/>
      <c r="DX184" s="521"/>
      <c r="DY184" s="521"/>
      <c r="DZ184" s="521"/>
      <c r="EA184" s="521"/>
      <c r="EB184" s="521"/>
      <c r="EC184" s="521"/>
      <c r="ED184" s="521"/>
      <c r="EE184" s="521"/>
      <c r="EF184" s="521"/>
      <c r="EG184" s="521"/>
      <c r="EH184" s="521"/>
      <c r="EI184" s="521"/>
    </row>
    <row r="185" spans="3:139" ht="12" customHeight="1">
      <c r="C185" s="521"/>
      <c r="D185" s="492"/>
      <c r="E185" s="521"/>
      <c r="F185" s="521"/>
      <c r="G185" s="521"/>
      <c r="H185" s="521"/>
      <c r="I185" s="521"/>
      <c r="J185" s="521"/>
      <c r="K185" s="492"/>
      <c r="L185" s="521"/>
      <c r="M185" s="521"/>
      <c r="N185" s="521"/>
      <c r="O185" s="521"/>
      <c r="P185" s="521"/>
      <c r="Q185" s="521"/>
      <c r="R185" s="492"/>
      <c r="S185" s="521"/>
      <c r="T185" s="521"/>
      <c r="U185" s="521"/>
      <c r="V185" s="521"/>
      <c r="W185" s="521"/>
      <c r="X185" s="521"/>
      <c r="Y185" s="492"/>
      <c r="Z185" s="521"/>
      <c r="AA185" s="521"/>
      <c r="AB185" s="521"/>
      <c r="AC185" s="521"/>
      <c r="AD185" s="521"/>
      <c r="AE185" s="492"/>
      <c r="AF185" s="521"/>
      <c r="AG185" s="521"/>
      <c r="AH185" s="521"/>
      <c r="AI185" s="521"/>
      <c r="AJ185" s="521"/>
      <c r="AK185" s="521"/>
      <c r="AL185" s="492"/>
      <c r="AM185" s="521"/>
      <c r="AN185" s="521"/>
      <c r="AO185" s="521"/>
      <c r="AP185" s="521"/>
      <c r="AQ185" s="521"/>
      <c r="AR185" s="521"/>
      <c r="AS185" s="492"/>
      <c r="AT185" s="521"/>
      <c r="AU185" s="521"/>
      <c r="AV185" s="521"/>
      <c r="AW185" s="521"/>
      <c r="AX185" s="521"/>
      <c r="AY185" s="521"/>
      <c r="AZ185" s="492"/>
      <c r="BA185" s="521"/>
      <c r="BB185" s="521"/>
      <c r="BC185" s="521"/>
      <c r="BD185" s="521"/>
      <c r="BE185" s="521"/>
      <c r="BF185" s="521"/>
      <c r="BG185" s="492"/>
      <c r="BH185" s="521"/>
      <c r="BI185" s="521"/>
      <c r="BJ185" s="521"/>
      <c r="BK185" s="521"/>
      <c r="BL185" s="521"/>
      <c r="BM185" s="521"/>
      <c r="BN185" s="521"/>
      <c r="BO185" s="521"/>
      <c r="BP185" s="521"/>
      <c r="BQ185" s="521"/>
      <c r="BR185" s="521"/>
      <c r="BS185" s="521"/>
      <c r="BT185" s="521"/>
      <c r="BU185" s="521"/>
      <c r="BV185" s="521"/>
      <c r="BW185" s="521"/>
      <c r="BX185" s="521"/>
      <c r="BY185" s="521"/>
      <c r="BZ185" s="521"/>
      <c r="CA185" s="521"/>
      <c r="CB185" s="521"/>
      <c r="CC185" s="521"/>
      <c r="CD185" s="521"/>
      <c r="CE185" s="521"/>
      <c r="CF185" s="521"/>
      <c r="CG185" s="521"/>
      <c r="CH185" s="521"/>
      <c r="CI185" s="521"/>
      <c r="CJ185" s="521"/>
      <c r="CK185" s="521"/>
      <c r="CL185" s="521"/>
      <c r="CM185" s="521"/>
      <c r="CN185" s="521"/>
      <c r="CO185" s="521"/>
      <c r="CP185" s="521"/>
      <c r="CQ185" s="521"/>
      <c r="CR185" s="521"/>
      <c r="CS185" s="521"/>
      <c r="CT185" s="521"/>
      <c r="CU185" s="521"/>
      <c r="CV185" s="521"/>
      <c r="CW185" s="521"/>
      <c r="CX185" s="521"/>
      <c r="CY185" s="521"/>
      <c r="CZ185" s="521"/>
      <c r="DA185" s="521"/>
      <c r="DB185" s="521"/>
      <c r="DC185" s="521"/>
      <c r="DD185" s="521"/>
      <c r="DE185" s="521"/>
      <c r="DF185" s="521"/>
      <c r="DG185" s="521"/>
      <c r="DH185" s="521"/>
      <c r="DI185" s="521"/>
      <c r="DJ185" s="521"/>
      <c r="DK185" s="521"/>
      <c r="DL185" s="521"/>
      <c r="DM185" s="521"/>
      <c r="DN185" s="521"/>
      <c r="DO185" s="521"/>
      <c r="DP185" s="521"/>
      <c r="DQ185" s="521"/>
      <c r="DR185" s="521"/>
      <c r="DS185" s="521"/>
      <c r="DT185" s="521"/>
      <c r="DU185" s="521"/>
      <c r="DV185" s="521"/>
      <c r="DW185" s="521"/>
      <c r="DX185" s="521"/>
      <c r="DY185" s="521"/>
      <c r="DZ185" s="521"/>
      <c r="EA185" s="521"/>
      <c r="EB185" s="521"/>
      <c r="EC185" s="521"/>
      <c r="ED185" s="521"/>
      <c r="EE185" s="521"/>
      <c r="EF185" s="521"/>
      <c r="EG185" s="521"/>
      <c r="EH185" s="521"/>
      <c r="EI185" s="521"/>
    </row>
    <row r="186" spans="3:139" ht="12" customHeight="1">
      <c r="C186" s="521"/>
      <c r="D186" s="492"/>
      <c r="E186" s="521"/>
      <c r="F186" s="521"/>
      <c r="G186" s="521"/>
      <c r="H186" s="521"/>
      <c r="I186" s="521"/>
      <c r="J186" s="521"/>
      <c r="K186" s="492"/>
      <c r="L186" s="521"/>
      <c r="M186" s="521"/>
      <c r="N186" s="521"/>
      <c r="O186" s="521"/>
      <c r="P186" s="521"/>
      <c r="Q186" s="521"/>
      <c r="R186" s="492"/>
      <c r="S186" s="521"/>
      <c r="T186" s="521"/>
      <c r="U186" s="521"/>
      <c r="V186" s="521"/>
      <c r="W186" s="521"/>
      <c r="X186" s="521"/>
      <c r="Y186" s="492"/>
      <c r="Z186" s="521"/>
      <c r="AA186" s="521"/>
      <c r="AB186" s="521"/>
      <c r="AC186" s="521"/>
      <c r="AD186" s="521"/>
      <c r="AE186" s="492"/>
      <c r="AF186" s="521"/>
      <c r="AG186" s="521"/>
      <c r="AH186" s="521"/>
      <c r="AI186" s="521"/>
      <c r="AJ186" s="521"/>
      <c r="AK186" s="521"/>
      <c r="AL186" s="492"/>
      <c r="AM186" s="521"/>
      <c r="AN186" s="521"/>
      <c r="AO186" s="521"/>
      <c r="AP186" s="521"/>
      <c r="AQ186" s="521"/>
      <c r="AR186" s="521"/>
      <c r="AS186" s="492"/>
      <c r="AT186" s="521"/>
      <c r="AU186" s="521"/>
      <c r="AV186" s="521"/>
      <c r="AW186" s="521"/>
      <c r="AX186" s="521"/>
      <c r="AY186" s="521"/>
      <c r="AZ186" s="492"/>
      <c r="BA186" s="521"/>
      <c r="BB186" s="521"/>
      <c r="BC186" s="521"/>
      <c r="BD186" s="521"/>
      <c r="BE186" s="521"/>
      <c r="BF186" s="521"/>
      <c r="BG186" s="492"/>
      <c r="BH186" s="521"/>
      <c r="BI186" s="521"/>
      <c r="BJ186" s="521"/>
      <c r="BK186" s="521"/>
      <c r="BL186" s="521"/>
      <c r="BM186" s="521"/>
      <c r="BN186" s="521"/>
      <c r="BO186" s="521"/>
      <c r="BP186" s="521"/>
      <c r="BQ186" s="521"/>
      <c r="BR186" s="521"/>
      <c r="BS186" s="521"/>
      <c r="BT186" s="521"/>
      <c r="BU186" s="521"/>
      <c r="BV186" s="521"/>
      <c r="BW186" s="521"/>
      <c r="BX186" s="521"/>
      <c r="BY186" s="521"/>
      <c r="BZ186" s="521"/>
      <c r="CA186" s="521"/>
      <c r="CB186" s="521"/>
      <c r="CC186" s="521"/>
      <c r="CD186" s="521"/>
      <c r="CE186" s="521"/>
      <c r="CF186" s="521"/>
      <c r="CG186" s="521"/>
      <c r="CH186" s="521"/>
      <c r="CI186" s="521"/>
      <c r="CJ186" s="521"/>
      <c r="CK186" s="521"/>
      <c r="CL186" s="521"/>
      <c r="CM186" s="521"/>
      <c r="CN186" s="521"/>
      <c r="CO186" s="521"/>
      <c r="CP186" s="521"/>
      <c r="CQ186" s="521"/>
      <c r="CR186" s="521"/>
      <c r="CS186" s="521"/>
      <c r="CT186" s="521"/>
      <c r="CU186" s="521"/>
      <c r="CV186" s="521"/>
      <c r="CW186" s="521"/>
      <c r="CX186" s="521"/>
      <c r="CY186" s="521"/>
      <c r="CZ186" s="521"/>
      <c r="DA186" s="521"/>
      <c r="DB186" s="521"/>
      <c r="DC186" s="521"/>
      <c r="DD186" s="521"/>
      <c r="DE186" s="521"/>
      <c r="DF186" s="521"/>
      <c r="DG186" s="521"/>
      <c r="DH186" s="521"/>
      <c r="DI186" s="521"/>
      <c r="DJ186" s="521"/>
      <c r="DK186" s="521"/>
      <c r="DL186" s="521"/>
      <c r="DM186" s="521"/>
      <c r="DN186" s="521"/>
      <c r="DO186" s="521"/>
      <c r="DP186" s="521"/>
      <c r="DQ186" s="521"/>
      <c r="DR186" s="521"/>
      <c r="DS186" s="521"/>
      <c r="DT186" s="521"/>
      <c r="DU186" s="521"/>
      <c r="DV186" s="521"/>
      <c r="DW186" s="521"/>
      <c r="DX186" s="521"/>
      <c r="DY186" s="521"/>
      <c r="DZ186" s="521"/>
      <c r="EA186" s="521"/>
      <c r="EB186" s="521"/>
      <c r="EC186" s="521"/>
      <c r="ED186" s="521"/>
      <c r="EE186" s="521"/>
      <c r="EF186" s="521"/>
      <c r="EG186" s="521"/>
      <c r="EH186" s="521"/>
      <c r="EI186" s="521"/>
    </row>
    <row r="187" spans="3:139" ht="12" customHeight="1">
      <c r="C187" s="521"/>
      <c r="D187" s="492"/>
      <c r="E187" s="521"/>
      <c r="F187" s="521"/>
      <c r="G187" s="521"/>
      <c r="H187" s="521"/>
      <c r="I187" s="521"/>
      <c r="J187" s="521"/>
      <c r="K187" s="492"/>
      <c r="L187" s="521"/>
      <c r="M187" s="521"/>
      <c r="N187" s="521"/>
      <c r="O187" s="521"/>
      <c r="P187" s="521"/>
      <c r="Q187" s="521"/>
      <c r="R187" s="492"/>
      <c r="S187" s="521"/>
      <c r="T187" s="521"/>
      <c r="U187" s="521"/>
      <c r="V187" s="521"/>
      <c r="W187" s="521"/>
      <c r="X187" s="521"/>
      <c r="Y187" s="492"/>
      <c r="Z187" s="521"/>
      <c r="AA187" s="521"/>
      <c r="AB187" s="521"/>
      <c r="AC187" s="521"/>
      <c r="AD187" s="521"/>
      <c r="AE187" s="492"/>
      <c r="AF187" s="521"/>
      <c r="AG187" s="521"/>
      <c r="AH187" s="521"/>
      <c r="AI187" s="521"/>
      <c r="AJ187" s="521"/>
      <c r="AK187" s="521"/>
      <c r="AL187" s="492"/>
      <c r="AM187" s="521"/>
      <c r="AN187" s="521"/>
      <c r="AO187" s="521"/>
      <c r="AP187" s="521"/>
      <c r="AQ187" s="521"/>
      <c r="AR187" s="521"/>
      <c r="AS187" s="492"/>
      <c r="AT187" s="521"/>
      <c r="AU187" s="521"/>
      <c r="AV187" s="521"/>
      <c r="AW187" s="521"/>
      <c r="AX187" s="521"/>
      <c r="AY187" s="521"/>
      <c r="AZ187" s="492"/>
      <c r="BA187" s="521"/>
      <c r="BB187" s="521"/>
      <c r="BC187" s="521"/>
      <c r="BD187" s="521"/>
      <c r="BE187" s="521"/>
      <c r="BF187" s="521"/>
      <c r="BG187" s="492"/>
      <c r="BH187" s="521"/>
      <c r="BI187" s="521"/>
      <c r="BJ187" s="521"/>
      <c r="BK187" s="521"/>
      <c r="BL187" s="521"/>
      <c r="BM187" s="521"/>
      <c r="BN187" s="521"/>
      <c r="BO187" s="521"/>
      <c r="BP187" s="521"/>
      <c r="BQ187" s="521"/>
      <c r="BR187" s="521"/>
      <c r="BS187" s="521"/>
      <c r="BT187" s="521"/>
      <c r="BU187" s="521"/>
      <c r="BV187" s="521"/>
      <c r="BW187" s="521"/>
      <c r="BX187" s="521"/>
      <c r="BY187" s="521"/>
      <c r="BZ187" s="521"/>
      <c r="CA187" s="521"/>
      <c r="CB187" s="521"/>
      <c r="CC187" s="521"/>
      <c r="CD187" s="521"/>
      <c r="CE187" s="521"/>
      <c r="CF187" s="521"/>
      <c r="CG187" s="521"/>
      <c r="CH187" s="521"/>
      <c r="CI187" s="521"/>
      <c r="CJ187" s="521"/>
      <c r="CK187" s="521"/>
      <c r="CL187" s="521"/>
      <c r="CM187" s="521"/>
      <c r="CN187" s="521"/>
      <c r="CO187" s="521"/>
      <c r="CP187" s="521"/>
      <c r="CQ187" s="521"/>
      <c r="CR187" s="521"/>
      <c r="CS187" s="521"/>
      <c r="CT187" s="521"/>
      <c r="CU187" s="521"/>
      <c r="CV187" s="521"/>
      <c r="CW187" s="521"/>
      <c r="CX187" s="521"/>
      <c r="CY187" s="521"/>
      <c r="CZ187" s="521"/>
      <c r="DA187" s="521"/>
      <c r="DB187" s="521"/>
      <c r="DC187" s="521"/>
      <c r="DD187" s="521"/>
      <c r="DE187" s="521"/>
      <c r="DF187" s="521"/>
      <c r="DG187" s="521"/>
      <c r="DH187" s="521"/>
      <c r="DI187" s="521"/>
      <c r="DJ187" s="521"/>
      <c r="DK187" s="521"/>
      <c r="DL187" s="521"/>
      <c r="DM187" s="521"/>
      <c r="DN187" s="521"/>
      <c r="DO187" s="521"/>
      <c r="DP187" s="521"/>
      <c r="DQ187" s="521"/>
      <c r="DR187" s="521"/>
      <c r="DS187" s="521"/>
      <c r="DT187" s="521"/>
      <c r="DU187" s="521"/>
      <c r="DV187" s="521"/>
      <c r="DW187" s="521"/>
      <c r="DX187" s="521"/>
      <c r="DY187" s="521"/>
      <c r="DZ187" s="521"/>
      <c r="EA187" s="521"/>
      <c r="EB187" s="521"/>
      <c r="EC187" s="521"/>
      <c r="ED187" s="521"/>
      <c r="EE187" s="521"/>
      <c r="EF187" s="521"/>
      <c r="EG187" s="521"/>
      <c r="EH187" s="521"/>
      <c r="EI187" s="521"/>
    </row>
    <row r="188" spans="3:139" ht="12" customHeight="1">
      <c r="C188" s="521"/>
      <c r="D188" s="492"/>
      <c r="E188" s="521"/>
      <c r="F188" s="521"/>
      <c r="G188" s="521"/>
      <c r="H188" s="521"/>
      <c r="I188" s="521"/>
      <c r="J188" s="521"/>
      <c r="K188" s="492"/>
      <c r="L188" s="521"/>
      <c r="M188" s="521"/>
      <c r="N188" s="521"/>
      <c r="O188" s="521"/>
      <c r="P188" s="521"/>
      <c r="Q188" s="521"/>
      <c r="R188" s="492"/>
      <c r="S188" s="521"/>
      <c r="T188" s="521"/>
      <c r="U188" s="521"/>
      <c r="V188" s="521"/>
      <c r="W188" s="521"/>
      <c r="X188" s="521"/>
      <c r="Y188" s="492"/>
      <c r="Z188" s="521"/>
      <c r="AA188" s="521"/>
      <c r="AB188" s="521"/>
      <c r="AC188" s="521"/>
      <c r="AD188" s="521"/>
      <c r="AE188" s="492"/>
      <c r="AF188" s="521"/>
      <c r="AG188" s="521"/>
      <c r="AH188" s="521"/>
      <c r="AI188" s="521"/>
      <c r="AJ188" s="521"/>
      <c r="AK188" s="521"/>
      <c r="AL188" s="492"/>
      <c r="AM188" s="521"/>
      <c r="AN188" s="521"/>
      <c r="AO188" s="521"/>
      <c r="AP188" s="521"/>
      <c r="AQ188" s="521"/>
      <c r="AR188" s="521"/>
      <c r="AS188" s="492"/>
      <c r="AT188" s="521"/>
      <c r="AU188" s="521"/>
      <c r="AV188" s="521"/>
      <c r="AW188" s="521"/>
      <c r="AX188" s="521"/>
      <c r="AY188" s="521"/>
      <c r="AZ188" s="492"/>
      <c r="BA188" s="521"/>
      <c r="BB188" s="521"/>
      <c r="BC188" s="521"/>
      <c r="BD188" s="521"/>
      <c r="BE188" s="521"/>
      <c r="BF188" s="521"/>
      <c r="BG188" s="492"/>
      <c r="BH188" s="521"/>
      <c r="BI188" s="521"/>
      <c r="BJ188" s="521"/>
      <c r="BK188" s="521"/>
      <c r="BL188" s="521"/>
      <c r="BM188" s="521"/>
      <c r="BN188" s="521"/>
      <c r="BO188" s="521"/>
      <c r="BP188" s="521"/>
      <c r="BQ188" s="521"/>
      <c r="BR188" s="521"/>
      <c r="BS188" s="521"/>
      <c r="BT188" s="521"/>
      <c r="BU188" s="521"/>
      <c r="BV188" s="521"/>
      <c r="BW188" s="521"/>
      <c r="BX188" s="521"/>
      <c r="BY188" s="521"/>
      <c r="BZ188" s="521"/>
      <c r="CA188" s="521"/>
      <c r="CB188" s="521"/>
      <c r="CC188" s="521"/>
      <c r="CD188" s="521"/>
      <c r="CE188" s="521"/>
      <c r="CF188" s="521"/>
      <c r="CG188" s="521"/>
      <c r="CH188" s="521"/>
      <c r="CI188" s="521"/>
      <c r="CJ188" s="521"/>
      <c r="CK188" s="521"/>
      <c r="CL188" s="521"/>
      <c r="CM188" s="521"/>
      <c r="CN188" s="521"/>
      <c r="CO188" s="521"/>
      <c r="CP188" s="521"/>
      <c r="CQ188" s="521"/>
      <c r="CR188" s="521"/>
      <c r="CS188" s="521"/>
      <c r="CT188" s="521"/>
      <c r="CU188" s="521"/>
      <c r="CV188" s="521"/>
      <c r="CW188" s="521"/>
      <c r="CX188" s="521"/>
      <c r="CY188" s="521"/>
      <c r="CZ188" s="521"/>
      <c r="DA188" s="521"/>
      <c r="DB188" s="521"/>
      <c r="DC188" s="521"/>
      <c r="DD188" s="521"/>
      <c r="DE188" s="521"/>
      <c r="DF188" s="521"/>
      <c r="DG188" s="521"/>
      <c r="DH188" s="521"/>
      <c r="DI188" s="521"/>
      <c r="DJ188" s="521"/>
      <c r="DK188" s="521"/>
      <c r="DL188" s="521"/>
      <c r="DM188" s="521"/>
      <c r="DN188" s="521"/>
      <c r="DO188" s="521"/>
      <c r="DP188" s="521"/>
      <c r="DQ188" s="521"/>
      <c r="DR188" s="521"/>
      <c r="DS188" s="521"/>
      <c r="DT188" s="521"/>
      <c r="DU188" s="521"/>
      <c r="DV188" s="521"/>
      <c r="DW188" s="521"/>
      <c r="DX188" s="521"/>
      <c r="DY188" s="521"/>
      <c r="DZ188" s="521"/>
      <c r="EA188" s="521"/>
      <c r="EB188" s="521"/>
      <c r="EC188" s="521"/>
      <c r="ED188" s="521"/>
      <c r="EE188" s="521"/>
      <c r="EF188" s="521"/>
      <c r="EG188" s="521"/>
      <c r="EH188" s="521"/>
      <c r="EI188" s="521"/>
    </row>
    <row r="189" spans="3:139" ht="12" customHeight="1">
      <c r="C189" s="521"/>
      <c r="D189" s="492"/>
      <c r="E189" s="521"/>
      <c r="F189" s="521"/>
      <c r="G189" s="521"/>
      <c r="H189" s="521"/>
      <c r="I189" s="521"/>
      <c r="J189" s="521"/>
      <c r="K189" s="492"/>
      <c r="L189" s="521"/>
      <c r="M189" s="521"/>
      <c r="N189" s="521"/>
      <c r="O189" s="521"/>
      <c r="P189" s="521"/>
      <c r="Q189" s="521"/>
      <c r="R189" s="492"/>
      <c r="S189" s="521"/>
      <c r="T189" s="521"/>
      <c r="U189" s="521"/>
      <c r="V189" s="521"/>
      <c r="W189" s="521"/>
      <c r="X189" s="521"/>
      <c r="Y189" s="492"/>
      <c r="Z189" s="521"/>
      <c r="AA189" s="521"/>
      <c r="AB189" s="521"/>
      <c r="AC189" s="521"/>
      <c r="AD189" s="521"/>
      <c r="AE189" s="492"/>
      <c r="AF189" s="521"/>
      <c r="AG189" s="521"/>
      <c r="AH189" s="521"/>
      <c r="AI189" s="521"/>
      <c r="AJ189" s="521"/>
      <c r="AK189" s="521"/>
      <c r="AL189" s="492"/>
      <c r="AM189" s="521"/>
      <c r="AN189" s="521"/>
      <c r="AO189" s="521"/>
      <c r="AP189" s="521"/>
      <c r="AQ189" s="521"/>
      <c r="AR189" s="521"/>
      <c r="AS189" s="492"/>
      <c r="AT189" s="521"/>
      <c r="AU189" s="521"/>
      <c r="AV189" s="521"/>
      <c r="AW189" s="521"/>
      <c r="AX189" s="521"/>
      <c r="AY189" s="521"/>
      <c r="AZ189" s="492"/>
      <c r="BA189" s="521"/>
      <c r="BB189" s="521"/>
      <c r="BC189" s="521"/>
      <c r="BD189" s="521"/>
      <c r="BE189" s="521"/>
      <c r="BF189" s="521"/>
      <c r="BG189" s="492"/>
      <c r="BH189" s="521"/>
      <c r="BI189" s="521"/>
      <c r="BJ189" s="521"/>
      <c r="BK189" s="521"/>
      <c r="BL189" s="521"/>
      <c r="BM189" s="521"/>
      <c r="BN189" s="521"/>
      <c r="BO189" s="521"/>
      <c r="BP189" s="521"/>
      <c r="BQ189" s="521"/>
      <c r="BR189" s="521"/>
      <c r="BS189" s="521"/>
      <c r="BT189" s="521"/>
      <c r="BU189" s="521"/>
      <c r="BV189" s="521"/>
      <c r="BW189" s="521"/>
      <c r="BX189" s="521"/>
      <c r="BY189" s="521"/>
      <c r="BZ189" s="521"/>
      <c r="CA189" s="521"/>
      <c r="CB189" s="521"/>
      <c r="CC189" s="521"/>
      <c r="CD189" s="521"/>
      <c r="CE189" s="521"/>
      <c r="CF189" s="521"/>
      <c r="CG189" s="521"/>
      <c r="CH189" s="521"/>
      <c r="CI189" s="521"/>
      <c r="CJ189" s="521"/>
      <c r="CK189" s="521"/>
      <c r="CL189" s="521"/>
      <c r="CM189" s="521"/>
      <c r="CN189" s="521"/>
      <c r="CO189" s="521"/>
      <c r="CP189" s="521"/>
      <c r="CQ189" s="521"/>
      <c r="CR189" s="521"/>
      <c r="CS189" s="521"/>
      <c r="CT189" s="521"/>
      <c r="CU189" s="521"/>
      <c r="CV189" s="521"/>
      <c r="CW189" s="521"/>
      <c r="CX189" s="521"/>
      <c r="CY189" s="521"/>
      <c r="CZ189" s="521"/>
      <c r="DA189" s="521"/>
      <c r="DB189" s="521"/>
      <c r="DC189" s="521"/>
      <c r="DD189" s="521"/>
      <c r="DE189" s="521"/>
      <c r="DF189" s="521"/>
      <c r="DG189" s="521"/>
      <c r="DH189" s="521"/>
      <c r="DI189" s="521"/>
      <c r="DJ189" s="521"/>
      <c r="DK189" s="521"/>
      <c r="DL189" s="521"/>
      <c r="DM189" s="521"/>
      <c r="DN189" s="521"/>
      <c r="DO189" s="521"/>
      <c r="DP189" s="521"/>
      <c r="DQ189" s="521"/>
      <c r="DR189" s="521"/>
      <c r="DS189" s="521"/>
      <c r="DT189" s="521"/>
      <c r="DU189" s="521"/>
      <c r="DV189" s="521"/>
      <c r="DW189" s="521"/>
      <c r="DX189" s="521"/>
      <c r="DY189" s="521"/>
      <c r="DZ189" s="521"/>
      <c r="EA189" s="521"/>
      <c r="EB189" s="521"/>
      <c r="EC189" s="521"/>
      <c r="ED189" s="521"/>
      <c r="EE189" s="521"/>
      <c r="EF189" s="521"/>
      <c r="EG189" s="521"/>
      <c r="EH189" s="521"/>
      <c r="EI189" s="521"/>
    </row>
    <row r="190" spans="3:139" ht="12" customHeight="1">
      <c r="C190" s="521"/>
      <c r="D190" s="492"/>
      <c r="E190" s="521"/>
      <c r="F190" s="521"/>
      <c r="G190" s="521"/>
      <c r="H190" s="521"/>
      <c r="I190" s="521"/>
      <c r="J190" s="521"/>
      <c r="K190" s="492"/>
      <c r="L190" s="521"/>
      <c r="M190" s="521"/>
      <c r="N190" s="521"/>
      <c r="O190" s="521"/>
      <c r="P190" s="521"/>
      <c r="Q190" s="521"/>
      <c r="R190" s="492"/>
      <c r="S190" s="521"/>
      <c r="T190" s="521"/>
      <c r="U190" s="521"/>
      <c r="V190" s="521"/>
      <c r="W190" s="521"/>
      <c r="X190" s="521"/>
      <c r="Y190" s="492"/>
      <c r="Z190" s="521"/>
      <c r="AA190" s="521"/>
      <c r="AB190" s="521"/>
      <c r="AC190" s="521"/>
      <c r="AD190" s="521"/>
      <c r="AE190" s="492"/>
      <c r="AF190" s="521"/>
      <c r="AG190" s="521"/>
      <c r="AH190" s="521"/>
      <c r="AI190" s="521"/>
      <c r="AJ190" s="521"/>
      <c r="AK190" s="521"/>
      <c r="AL190" s="492"/>
      <c r="AM190" s="521"/>
      <c r="AN190" s="521"/>
      <c r="AO190" s="521"/>
      <c r="AP190" s="521"/>
      <c r="AQ190" s="521"/>
      <c r="AR190" s="521"/>
      <c r="AS190" s="492"/>
      <c r="AT190" s="521"/>
      <c r="AU190" s="521"/>
      <c r="AV190" s="521"/>
      <c r="AW190" s="521"/>
      <c r="AX190" s="521"/>
      <c r="AY190" s="521"/>
      <c r="AZ190" s="492"/>
      <c r="BA190" s="521"/>
      <c r="BB190" s="521"/>
      <c r="BC190" s="521"/>
      <c r="BD190" s="521"/>
      <c r="BE190" s="521"/>
      <c r="BF190" s="521"/>
      <c r="BG190" s="492"/>
      <c r="BH190" s="521"/>
      <c r="BI190" s="521"/>
      <c r="BJ190" s="521"/>
      <c r="BK190" s="521"/>
      <c r="BL190" s="521"/>
      <c r="BM190" s="521"/>
      <c r="BN190" s="521"/>
      <c r="BO190" s="521"/>
      <c r="BP190" s="521"/>
      <c r="BQ190" s="521"/>
      <c r="BR190" s="521"/>
      <c r="BS190" s="521"/>
      <c r="BT190" s="521"/>
      <c r="BU190" s="521"/>
      <c r="BV190" s="521"/>
      <c r="BW190" s="521"/>
      <c r="BX190" s="521"/>
      <c r="BY190" s="521"/>
      <c r="BZ190" s="521"/>
      <c r="CA190" s="521"/>
      <c r="CB190" s="521"/>
      <c r="CC190" s="521"/>
      <c r="CD190" s="521"/>
      <c r="CE190" s="521"/>
      <c r="CF190" s="521"/>
      <c r="CG190" s="521"/>
      <c r="CH190" s="521"/>
      <c r="CI190" s="521"/>
      <c r="CJ190" s="521"/>
      <c r="CK190" s="521"/>
      <c r="CL190" s="521"/>
      <c r="CM190" s="521"/>
      <c r="CN190" s="521"/>
      <c r="CO190" s="521"/>
      <c r="CP190" s="521"/>
      <c r="CQ190" s="521"/>
      <c r="CR190" s="521"/>
      <c r="CS190" s="521"/>
      <c r="CT190" s="521"/>
      <c r="CU190" s="521"/>
      <c r="CV190" s="521"/>
      <c r="CW190" s="521"/>
      <c r="CX190" s="521"/>
      <c r="CY190" s="521"/>
      <c r="CZ190" s="521"/>
      <c r="DA190" s="521"/>
      <c r="DB190" s="521"/>
      <c r="DC190" s="521"/>
      <c r="DD190" s="521"/>
      <c r="DE190" s="521"/>
      <c r="DF190" s="521"/>
      <c r="DG190" s="521"/>
      <c r="DH190" s="521"/>
      <c r="DI190" s="521"/>
      <c r="DJ190" s="521"/>
      <c r="DK190" s="521"/>
      <c r="DL190" s="521"/>
      <c r="DM190" s="521"/>
      <c r="DN190" s="521"/>
      <c r="DO190" s="521"/>
      <c r="DP190" s="521"/>
      <c r="DQ190" s="521"/>
      <c r="DR190" s="521"/>
      <c r="DS190" s="521"/>
      <c r="DT190" s="521"/>
      <c r="DU190" s="521"/>
      <c r="DV190" s="521"/>
      <c r="DW190" s="521"/>
      <c r="DX190" s="521"/>
      <c r="DY190" s="521"/>
      <c r="DZ190" s="521"/>
      <c r="EA190" s="521"/>
      <c r="EB190" s="521"/>
      <c r="EC190" s="521"/>
      <c r="ED190" s="521"/>
      <c r="EE190" s="521"/>
      <c r="EF190" s="521"/>
      <c r="EG190" s="521"/>
      <c r="EH190" s="521"/>
      <c r="EI190" s="521"/>
    </row>
    <row r="191" spans="3:139" ht="12" customHeight="1">
      <c r="C191" s="521"/>
      <c r="D191" s="492"/>
      <c r="E191" s="521"/>
      <c r="F191" s="521"/>
      <c r="G191" s="521"/>
      <c r="H191" s="521"/>
      <c r="I191" s="521"/>
      <c r="J191" s="521"/>
      <c r="K191" s="492"/>
      <c r="L191" s="521"/>
      <c r="M191" s="521"/>
      <c r="N191" s="521"/>
      <c r="O191" s="521"/>
      <c r="P191" s="521"/>
      <c r="Q191" s="521"/>
      <c r="R191" s="492"/>
      <c r="S191" s="521"/>
      <c r="T191" s="521"/>
      <c r="U191" s="521"/>
      <c r="V191" s="521"/>
      <c r="W191" s="521"/>
      <c r="X191" s="521"/>
      <c r="Y191" s="492"/>
      <c r="Z191" s="521"/>
      <c r="AA191" s="521"/>
      <c r="AB191" s="521"/>
      <c r="AC191" s="521"/>
      <c r="AD191" s="521"/>
      <c r="AE191" s="492"/>
      <c r="AF191" s="521"/>
      <c r="AG191" s="521"/>
      <c r="AH191" s="521"/>
      <c r="AI191" s="521"/>
      <c r="AJ191" s="521"/>
      <c r="AK191" s="521"/>
      <c r="AL191" s="492"/>
      <c r="AM191" s="521"/>
      <c r="AN191" s="521"/>
      <c r="AO191" s="521"/>
      <c r="AP191" s="521"/>
      <c r="AQ191" s="521"/>
      <c r="AR191" s="521"/>
      <c r="AS191" s="492"/>
      <c r="AT191" s="521"/>
      <c r="AU191" s="521"/>
      <c r="AV191" s="521"/>
      <c r="AW191" s="521"/>
      <c r="AX191" s="521"/>
      <c r="AY191" s="521"/>
      <c r="AZ191" s="492"/>
      <c r="BA191" s="521"/>
      <c r="BB191" s="521"/>
      <c r="BC191" s="521"/>
      <c r="BD191" s="521"/>
      <c r="BE191" s="521"/>
      <c r="BF191" s="521"/>
      <c r="BG191" s="492"/>
      <c r="BH191" s="521"/>
      <c r="BI191" s="521"/>
      <c r="BJ191" s="521"/>
      <c r="BK191" s="521"/>
      <c r="BL191" s="521"/>
      <c r="BM191" s="521"/>
      <c r="BN191" s="521"/>
      <c r="BO191" s="521"/>
      <c r="BP191" s="521"/>
      <c r="BQ191" s="521"/>
      <c r="BR191" s="521"/>
      <c r="BS191" s="521"/>
      <c r="BT191" s="521"/>
      <c r="BU191" s="521"/>
      <c r="BV191" s="521"/>
      <c r="BW191" s="521"/>
      <c r="BX191" s="521"/>
      <c r="BY191" s="521"/>
      <c r="BZ191" s="521"/>
      <c r="CA191" s="521"/>
      <c r="CB191" s="521"/>
      <c r="CC191" s="521"/>
      <c r="CD191" s="521"/>
      <c r="CE191" s="521"/>
      <c r="CF191" s="521"/>
      <c r="CG191" s="521"/>
      <c r="CH191" s="521"/>
      <c r="CI191" s="521"/>
      <c r="CJ191" s="521"/>
      <c r="CK191" s="521"/>
      <c r="CL191" s="521"/>
      <c r="CM191" s="521"/>
      <c r="CN191" s="521"/>
      <c r="CO191" s="521"/>
      <c r="CP191" s="521"/>
      <c r="CQ191" s="521"/>
      <c r="CR191" s="521"/>
      <c r="CS191" s="521"/>
      <c r="CT191" s="521"/>
      <c r="CU191" s="521"/>
      <c r="CV191" s="521"/>
      <c r="CW191" s="521"/>
      <c r="CX191" s="521"/>
      <c r="CY191" s="521"/>
      <c r="CZ191" s="521"/>
      <c r="DA191" s="521"/>
      <c r="DB191" s="521"/>
      <c r="DC191" s="521"/>
      <c r="DD191" s="521"/>
      <c r="DE191" s="521"/>
      <c r="DF191" s="521"/>
      <c r="DG191" s="521"/>
      <c r="DH191" s="521"/>
      <c r="DI191" s="521"/>
      <c r="DJ191" s="521"/>
      <c r="DK191" s="521"/>
      <c r="DL191" s="521"/>
      <c r="DM191" s="521"/>
      <c r="DN191" s="521"/>
      <c r="DO191" s="521"/>
      <c r="DP191" s="521"/>
      <c r="DQ191" s="521"/>
      <c r="DR191" s="521"/>
      <c r="DS191" s="521"/>
      <c r="DT191" s="521"/>
      <c r="DU191" s="521"/>
      <c r="DV191" s="521"/>
      <c r="DW191" s="521"/>
      <c r="DX191" s="521"/>
      <c r="DY191" s="521"/>
      <c r="DZ191" s="521"/>
      <c r="EA191" s="521"/>
      <c r="EB191" s="521"/>
      <c r="EC191" s="521"/>
      <c r="ED191" s="521"/>
      <c r="EE191" s="521"/>
      <c r="EF191" s="521"/>
      <c r="EG191" s="521"/>
      <c r="EH191" s="521"/>
      <c r="EI191" s="521"/>
    </row>
    <row r="192" spans="3:139" ht="12" customHeight="1">
      <c r="C192" s="521"/>
      <c r="D192" s="492"/>
      <c r="E192" s="521"/>
      <c r="F192" s="521"/>
      <c r="G192" s="521"/>
      <c r="H192" s="521"/>
      <c r="I192" s="521"/>
      <c r="J192" s="521"/>
      <c r="K192" s="492"/>
      <c r="L192" s="521"/>
      <c r="M192" s="521"/>
      <c r="N192" s="521"/>
      <c r="O192" s="521"/>
      <c r="P192" s="521"/>
      <c r="Q192" s="521"/>
      <c r="R192" s="492"/>
      <c r="S192" s="521"/>
      <c r="T192" s="521"/>
      <c r="U192" s="521"/>
      <c r="V192" s="521"/>
      <c r="W192" s="521"/>
      <c r="X192" s="521"/>
      <c r="Y192" s="492"/>
      <c r="Z192" s="521"/>
      <c r="AA192" s="521"/>
      <c r="AB192" s="521"/>
      <c r="AC192" s="521"/>
      <c r="AD192" s="521"/>
      <c r="AE192" s="492"/>
      <c r="AF192" s="521"/>
      <c r="AG192" s="521"/>
      <c r="AH192" s="521"/>
      <c r="AI192" s="521"/>
      <c r="AJ192" s="521"/>
      <c r="AK192" s="521"/>
      <c r="AL192" s="492"/>
      <c r="AM192" s="521"/>
      <c r="AN192" s="521"/>
      <c r="AO192" s="521"/>
      <c r="AP192" s="521"/>
      <c r="AQ192" s="521"/>
      <c r="AR192" s="521"/>
      <c r="AS192" s="492"/>
      <c r="AT192" s="521"/>
      <c r="AU192" s="521"/>
      <c r="AV192" s="521"/>
      <c r="AW192" s="521"/>
      <c r="AX192" s="521"/>
      <c r="AY192" s="521"/>
      <c r="AZ192" s="492"/>
      <c r="BA192" s="521"/>
      <c r="BB192" s="521"/>
      <c r="BC192" s="521"/>
      <c r="BD192" s="521"/>
      <c r="BE192" s="521"/>
      <c r="BF192" s="521"/>
      <c r="BG192" s="492"/>
      <c r="BH192" s="521"/>
      <c r="BI192" s="521"/>
      <c r="BJ192" s="521"/>
      <c r="BK192" s="521"/>
      <c r="BL192" s="521"/>
      <c r="BM192" s="521"/>
      <c r="BN192" s="521"/>
      <c r="BO192" s="521"/>
      <c r="BP192" s="521"/>
      <c r="BQ192" s="521"/>
      <c r="BR192" s="521"/>
      <c r="BS192" s="521"/>
      <c r="BT192" s="521"/>
      <c r="BU192" s="521"/>
      <c r="BV192" s="521"/>
      <c r="BW192" s="521"/>
      <c r="BX192" s="521"/>
      <c r="BY192" s="521"/>
      <c r="BZ192" s="521"/>
      <c r="CA192" s="521"/>
      <c r="CB192" s="521"/>
      <c r="CC192" s="521"/>
      <c r="CD192" s="521"/>
      <c r="CE192" s="521"/>
      <c r="CF192" s="521"/>
      <c r="CG192" s="521"/>
      <c r="CH192" s="521"/>
      <c r="CI192" s="521"/>
      <c r="CJ192" s="521"/>
      <c r="CK192" s="521"/>
      <c r="CL192" s="521"/>
      <c r="CM192" s="521"/>
      <c r="CN192" s="521"/>
      <c r="CO192" s="521"/>
      <c r="CP192" s="521"/>
      <c r="CQ192" s="521"/>
      <c r="CR192" s="521"/>
      <c r="CS192" s="521"/>
      <c r="CT192" s="521"/>
      <c r="CU192" s="521"/>
      <c r="CV192" s="521"/>
      <c r="CW192" s="521"/>
      <c r="CX192" s="521"/>
      <c r="CY192" s="521"/>
      <c r="CZ192" s="521"/>
      <c r="DA192" s="521"/>
      <c r="DB192" s="521"/>
      <c r="DC192" s="521"/>
      <c r="DD192" s="521"/>
      <c r="DE192" s="521"/>
      <c r="DF192" s="521"/>
      <c r="DG192" s="521"/>
      <c r="DH192" s="521"/>
      <c r="DI192" s="521"/>
      <c r="DJ192" s="521"/>
      <c r="DK192" s="521"/>
      <c r="DL192" s="521"/>
      <c r="DM192" s="521"/>
      <c r="DN192" s="521"/>
      <c r="DO192" s="521"/>
      <c r="DP192" s="521"/>
      <c r="DQ192" s="521"/>
      <c r="DR192" s="521"/>
      <c r="DS192" s="521"/>
      <c r="DT192" s="521"/>
      <c r="DU192" s="521"/>
      <c r="DV192" s="521"/>
      <c r="DW192" s="521"/>
      <c r="DX192" s="521"/>
      <c r="DY192" s="521"/>
      <c r="DZ192" s="521"/>
      <c r="EA192" s="521"/>
      <c r="EB192" s="521"/>
      <c r="EC192" s="521"/>
      <c r="ED192" s="521"/>
      <c r="EE192" s="521"/>
      <c r="EF192" s="521"/>
      <c r="EG192" s="521"/>
      <c r="EH192" s="521"/>
      <c r="EI192" s="521"/>
    </row>
    <row r="193" spans="3:139" ht="12" customHeight="1">
      <c r="C193" s="521"/>
      <c r="D193" s="492"/>
      <c r="E193" s="521"/>
      <c r="F193" s="521"/>
      <c r="G193" s="521"/>
      <c r="H193" s="521"/>
      <c r="I193" s="521"/>
      <c r="J193" s="521"/>
      <c r="K193" s="492"/>
      <c r="L193" s="521"/>
      <c r="M193" s="521"/>
      <c r="N193" s="521"/>
      <c r="O193" s="521"/>
      <c r="P193" s="521"/>
      <c r="Q193" s="521"/>
      <c r="R193" s="492"/>
      <c r="S193" s="521"/>
      <c r="T193" s="521"/>
      <c r="U193" s="521"/>
      <c r="V193" s="521"/>
      <c r="W193" s="521"/>
      <c r="X193" s="521"/>
      <c r="Y193" s="492"/>
      <c r="Z193" s="521"/>
      <c r="AA193" s="521"/>
      <c r="AB193" s="521"/>
      <c r="AC193" s="521"/>
      <c r="AD193" s="521"/>
      <c r="AE193" s="492"/>
      <c r="AF193" s="521"/>
      <c r="AG193" s="521"/>
      <c r="AH193" s="521"/>
      <c r="AI193" s="521"/>
      <c r="AJ193" s="521"/>
      <c r="AK193" s="521"/>
      <c r="AL193" s="492"/>
      <c r="AM193" s="521"/>
      <c r="AN193" s="521"/>
      <c r="AO193" s="521"/>
      <c r="AP193" s="521"/>
      <c r="AQ193" s="521"/>
      <c r="AR193" s="521"/>
      <c r="AS193" s="492"/>
      <c r="AT193" s="521"/>
      <c r="AU193" s="521"/>
      <c r="AV193" s="521"/>
      <c r="AW193" s="521"/>
      <c r="AX193" s="521"/>
      <c r="AY193" s="521"/>
      <c r="AZ193" s="492"/>
      <c r="BA193" s="521"/>
      <c r="BB193" s="521"/>
      <c r="BC193" s="521"/>
      <c r="BD193" s="521"/>
      <c r="BE193" s="521"/>
      <c r="BF193" s="521"/>
      <c r="BG193" s="492"/>
      <c r="BH193" s="521"/>
      <c r="BI193" s="521"/>
      <c r="BJ193" s="521"/>
      <c r="BK193" s="521"/>
      <c r="BL193" s="521"/>
      <c r="BM193" s="521"/>
      <c r="BN193" s="521"/>
      <c r="BO193" s="521"/>
      <c r="BP193" s="521"/>
      <c r="BQ193" s="521"/>
      <c r="BR193" s="521"/>
      <c r="BS193" s="521"/>
      <c r="BT193" s="521"/>
      <c r="BU193" s="521"/>
      <c r="BV193" s="521"/>
      <c r="BW193" s="521"/>
      <c r="BX193" s="521"/>
      <c r="BY193" s="521"/>
      <c r="BZ193" s="521"/>
      <c r="CA193" s="521"/>
      <c r="CB193" s="521"/>
      <c r="CC193" s="521"/>
      <c r="CD193" s="521"/>
      <c r="CE193" s="521"/>
      <c r="CF193" s="521"/>
      <c r="CG193" s="521"/>
      <c r="CH193" s="521"/>
      <c r="CI193" s="521"/>
      <c r="CJ193" s="521"/>
      <c r="CK193" s="521"/>
      <c r="CL193" s="521"/>
      <c r="CM193" s="521"/>
      <c r="CN193" s="521"/>
      <c r="CO193" s="521"/>
      <c r="CP193" s="521"/>
      <c r="CQ193" s="521"/>
      <c r="CR193" s="521"/>
      <c r="CS193" s="521"/>
      <c r="CT193" s="521"/>
      <c r="CU193" s="521"/>
      <c r="CV193" s="521"/>
      <c r="CW193" s="521"/>
      <c r="CX193" s="521"/>
      <c r="CY193" s="521"/>
      <c r="CZ193" s="521"/>
      <c r="DA193" s="521"/>
      <c r="DB193" s="521"/>
      <c r="DC193" s="521"/>
      <c r="DD193" s="521"/>
      <c r="DE193" s="521"/>
      <c r="DF193" s="521"/>
      <c r="DG193" s="521"/>
      <c r="DH193" s="521"/>
      <c r="DI193" s="521"/>
      <c r="DJ193" s="521"/>
      <c r="DK193" s="521"/>
      <c r="DL193" s="521"/>
      <c r="DM193" s="521"/>
      <c r="DN193" s="521"/>
      <c r="DO193" s="521"/>
      <c r="DP193" s="521"/>
      <c r="DQ193" s="521"/>
      <c r="DR193" s="521"/>
      <c r="DS193" s="521"/>
      <c r="DT193" s="521"/>
      <c r="DU193" s="521"/>
      <c r="DV193" s="521"/>
      <c r="DW193" s="521"/>
      <c r="DX193" s="521"/>
      <c r="DY193" s="521"/>
      <c r="DZ193" s="521"/>
      <c r="EA193" s="521"/>
      <c r="EB193" s="521"/>
      <c r="EC193" s="521"/>
      <c r="ED193" s="521"/>
      <c r="EE193" s="521"/>
      <c r="EF193" s="521"/>
      <c r="EG193" s="521"/>
      <c r="EH193" s="521"/>
      <c r="EI193" s="521"/>
    </row>
    <row r="194" spans="3:139" ht="12" customHeight="1">
      <c r="C194" s="521"/>
      <c r="D194" s="492"/>
      <c r="E194" s="521"/>
      <c r="F194" s="521"/>
      <c r="G194" s="521"/>
      <c r="H194" s="521"/>
      <c r="I194" s="521"/>
      <c r="J194" s="521"/>
      <c r="K194" s="492"/>
      <c r="L194" s="521"/>
      <c r="M194" s="521"/>
      <c r="N194" s="521"/>
      <c r="O194" s="521"/>
      <c r="P194" s="521"/>
      <c r="Q194" s="521"/>
      <c r="R194" s="492"/>
      <c r="S194" s="521"/>
      <c r="T194" s="521"/>
      <c r="U194" s="521"/>
      <c r="V194" s="521"/>
      <c r="W194" s="521"/>
      <c r="X194" s="521"/>
      <c r="Y194" s="492"/>
      <c r="Z194" s="521"/>
      <c r="AA194" s="521"/>
      <c r="AB194" s="521"/>
      <c r="AC194" s="521"/>
      <c r="AD194" s="521"/>
      <c r="AE194" s="492"/>
      <c r="AF194" s="521"/>
      <c r="AG194" s="521"/>
      <c r="AH194" s="521"/>
      <c r="AI194" s="521"/>
      <c r="AJ194" s="521"/>
      <c r="AK194" s="521"/>
      <c r="AL194" s="492"/>
      <c r="AM194" s="521"/>
      <c r="AN194" s="521"/>
      <c r="AO194" s="521"/>
      <c r="AP194" s="521"/>
      <c r="AQ194" s="521"/>
      <c r="AR194" s="521"/>
      <c r="AS194" s="492"/>
      <c r="AT194" s="521"/>
      <c r="AU194" s="521"/>
      <c r="AV194" s="521"/>
      <c r="AW194" s="521"/>
      <c r="AX194" s="521"/>
      <c r="AY194" s="521"/>
      <c r="AZ194" s="492"/>
      <c r="BA194" s="521"/>
      <c r="BB194" s="521"/>
      <c r="BC194" s="521"/>
      <c r="BD194" s="521"/>
      <c r="BE194" s="521"/>
      <c r="BF194" s="521"/>
      <c r="BG194" s="492"/>
      <c r="BH194" s="521"/>
      <c r="BI194" s="521"/>
      <c r="BJ194" s="521"/>
      <c r="BK194" s="521"/>
      <c r="BL194" s="521"/>
      <c r="BM194" s="521"/>
      <c r="BN194" s="521"/>
      <c r="BO194" s="521"/>
      <c r="BP194" s="521"/>
      <c r="BQ194" s="521"/>
      <c r="BR194" s="521"/>
      <c r="BS194" s="521"/>
      <c r="BT194" s="521"/>
      <c r="BU194" s="521"/>
      <c r="BV194" s="521"/>
      <c r="BW194" s="521"/>
      <c r="BX194" s="521"/>
      <c r="BY194" s="521"/>
      <c r="BZ194" s="521"/>
      <c r="CA194" s="521"/>
      <c r="CB194" s="521"/>
      <c r="CC194" s="521"/>
      <c r="CD194" s="521"/>
      <c r="CE194" s="521"/>
      <c r="CF194" s="521"/>
      <c r="CG194" s="521"/>
      <c r="CH194" s="521"/>
      <c r="CI194" s="521"/>
      <c r="CJ194" s="521"/>
      <c r="CK194" s="521"/>
      <c r="CL194" s="521"/>
      <c r="CM194" s="521"/>
      <c r="CN194" s="521"/>
      <c r="CO194" s="521"/>
      <c r="CP194" s="521"/>
      <c r="CQ194" s="521"/>
      <c r="CR194" s="521"/>
      <c r="CS194" s="521"/>
      <c r="CT194" s="521"/>
      <c r="CU194" s="521"/>
      <c r="CV194" s="521"/>
      <c r="CW194" s="521"/>
      <c r="CX194" s="521"/>
      <c r="CY194" s="521"/>
      <c r="CZ194" s="521"/>
      <c r="DA194" s="521"/>
      <c r="DB194" s="521"/>
      <c r="DC194" s="521"/>
      <c r="DD194" s="521"/>
      <c r="DE194" s="521"/>
      <c r="DF194" s="521"/>
      <c r="DG194" s="521"/>
      <c r="DH194" s="521"/>
      <c r="DI194" s="521"/>
      <c r="DJ194" s="521"/>
      <c r="DK194" s="521"/>
      <c r="DL194" s="521"/>
      <c r="DM194" s="521"/>
      <c r="DN194" s="521"/>
      <c r="DO194" s="521"/>
      <c r="DP194" s="521"/>
      <c r="DQ194" s="521"/>
      <c r="DR194" s="521"/>
      <c r="DS194" s="521"/>
      <c r="DT194" s="521"/>
      <c r="DU194" s="521"/>
      <c r="DV194" s="521"/>
      <c r="DW194" s="521"/>
      <c r="DX194" s="521"/>
      <c r="DY194" s="521"/>
      <c r="DZ194" s="521"/>
      <c r="EA194" s="521"/>
      <c r="EB194" s="521"/>
      <c r="EC194" s="521"/>
      <c r="ED194" s="521"/>
      <c r="EE194" s="521"/>
      <c r="EF194" s="521"/>
      <c r="EG194" s="521"/>
      <c r="EH194" s="521"/>
      <c r="EI194" s="521"/>
    </row>
    <row r="195" spans="3:139" ht="12" customHeight="1">
      <c r="C195" s="521"/>
      <c r="D195" s="492"/>
      <c r="E195" s="521"/>
      <c r="F195" s="521"/>
      <c r="G195" s="521"/>
      <c r="H195" s="521"/>
      <c r="I195" s="521"/>
      <c r="J195" s="521"/>
      <c r="K195" s="492"/>
      <c r="L195" s="521"/>
      <c r="M195" s="521"/>
      <c r="N195" s="521"/>
      <c r="O195" s="521"/>
      <c r="P195" s="521"/>
      <c r="Q195" s="521"/>
      <c r="R195" s="492"/>
      <c r="S195" s="521"/>
      <c r="T195" s="521"/>
      <c r="U195" s="521"/>
      <c r="V195" s="521"/>
      <c r="W195" s="521"/>
      <c r="X195" s="521"/>
      <c r="Y195" s="492"/>
      <c r="Z195" s="521"/>
      <c r="AA195" s="521"/>
      <c r="AB195" s="521"/>
      <c r="AC195" s="521"/>
      <c r="AD195" s="521"/>
      <c r="AE195" s="492"/>
      <c r="AF195" s="521"/>
      <c r="AG195" s="521"/>
      <c r="AH195" s="521"/>
      <c r="AI195" s="521"/>
      <c r="AJ195" s="521"/>
      <c r="AK195" s="521"/>
      <c r="AL195" s="492"/>
      <c r="AM195" s="521"/>
      <c r="AN195" s="521"/>
      <c r="AO195" s="521"/>
      <c r="AP195" s="521"/>
      <c r="AQ195" s="521"/>
      <c r="AR195" s="521"/>
      <c r="AS195" s="492"/>
      <c r="AT195" s="521"/>
      <c r="AU195" s="521"/>
      <c r="AV195" s="521"/>
      <c r="AW195" s="521"/>
      <c r="AX195" s="521"/>
      <c r="AY195" s="521"/>
      <c r="AZ195" s="492"/>
      <c r="BA195" s="521"/>
      <c r="BB195" s="521"/>
      <c r="BC195" s="521"/>
      <c r="BD195" s="521"/>
      <c r="BE195" s="521"/>
      <c r="BF195" s="521"/>
      <c r="BG195" s="492"/>
      <c r="BH195" s="521"/>
      <c r="BI195" s="521"/>
      <c r="BJ195" s="521"/>
      <c r="BK195" s="521"/>
      <c r="BL195" s="521"/>
      <c r="BM195" s="521"/>
      <c r="BN195" s="521"/>
      <c r="BO195" s="521"/>
      <c r="BP195" s="521"/>
      <c r="BQ195" s="521"/>
      <c r="BR195" s="521"/>
      <c r="BS195" s="521"/>
      <c r="BT195" s="521"/>
      <c r="BU195" s="521"/>
      <c r="BV195" s="521"/>
      <c r="BW195" s="521"/>
      <c r="BX195" s="521"/>
      <c r="BY195" s="521"/>
      <c r="BZ195" s="521"/>
      <c r="CA195" s="521"/>
      <c r="CB195" s="521"/>
      <c r="CC195" s="521"/>
      <c r="CD195" s="521"/>
      <c r="CE195" s="521"/>
      <c r="CF195" s="521"/>
      <c r="CG195" s="521"/>
      <c r="CH195" s="521"/>
      <c r="CI195" s="521"/>
      <c r="CJ195" s="521"/>
      <c r="CK195" s="521"/>
      <c r="CL195" s="521"/>
      <c r="CM195" s="521"/>
      <c r="CN195" s="521"/>
      <c r="CO195" s="521"/>
      <c r="CP195" s="521"/>
      <c r="CQ195" s="521"/>
      <c r="CR195" s="521"/>
      <c r="CS195" s="521"/>
      <c r="CT195" s="521"/>
      <c r="CU195" s="521"/>
      <c r="CV195" s="521"/>
      <c r="CW195" s="521"/>
      <c r="CX195" s="521"/>
      <c r="CY195" s="521"/>
      <c r="CZ195" s="521"/>
      <c r="DA195" s="521"/>
      <c r="DB195" s="521"/>
      <c r="DC195" s="521"/>
      <c r="DD195" s="521"/>
      <c r="DE195" s="521"/>
      <c r="DF195" s="521"/>
      <c r="DG195" s="521"/>
      <c r="DH195" s="521"/>
      <c r="DI195" s="521"/>
      <c r="DJ195" s="521"/>
      <c r="DK195" s="521"/>
      <c r="DL195" s="521"/>
      <c r="DM195" s="521"/>
      <c r="DN195" s="521"/>
      <c r="DO195" s="521"/>
      <c r="DP195" s="521"/>
      <c r="DQ195" s="521"/>
      <c r="DR195" s="521"/>
      <c r="DS195" s="521"/>
      <c r="DT195" s="521"/>
      <c r="DU195" s="521"/>
      <c r="DV195" s="521"/>
      <c r="DW195" s="521"/>
      <c r="DX195" s="521"/>
      <c r="DY195" s="521"/>
      <c r="DZ195" s="521"/>
      <c r="EA195" s="521"/>
      <c r="EB195" s="521"/>
      <c r="EC195" s="521"/>
      <c r="ED195" s="521"/>
      <c r="EE195" s="521"/>
      <c r="EF195" s="521"/>
      <c r="EG195" s="521"/>
      <c r="EH195" s="521"/>
      <c r="EI195" s="521"/>
    </row>
    <row r="196" spans="3:139" ht="12" customHeight="1">
      <c r="C196" s="521"/>
      <c r="D196" s="492"/>
      <c r="E196" s="521"/>
      <c r="F196" s="521"/>
      <c r="G196" s="521"/>
      <c r="H196" s="521"/>
      <c r="I196" s="521"/>
      <c r="J196" s="521"/>
      <c r="K196" s="492"/>
      <c r="L196" s="521"/>
      <c r="M196" s="521"/>
      <c r="N196" s="521"/>
      <c r="O196" s="521"/>
      <c r="P196" s="521"/>
      <c r="Q196" s="521"/>
      <c r="R196" s="492"/>
      <c r="S196" s="521"/>
      <c r="T196" s="521"/>
      <c r="U196" s="521"/>
      <c r="V196" s="521"/>
      <c r="W196" s="521"/>
      <c r="X196" s="521"/>
      <c r="Y196" s="492"/>
      <c r="Z196" s="521"/>
      <c r="AA196" s="521"/>
      <c r="AB196" s="521"/>
      <c r="AC196" s="521"/>
      <c r="AD196" s="521"/>
      <c r="AE196" s="492"/>
      <c r="AF196" s="521"/>
      <c r="AG196" s="521"/>
      <c r="AH196" s="521"/>
      <c r="AI196" s="521"/>
      <c r="AJ196" s="521"/>
      <c r="AK196" s="521"/>
      <c r="AL196" s="492"/>
      <c r="AM196" s="521"/>
      <c r="AN196" s="521"/>
      <c r="AO196" s="521"/>
      <c r="AP196" s="521"/>
      <c r="AQ196" s="521"/>
      <c r="AR196" s="521"/>
      <c r="AS196" s="492"/>
      <c r="AT196" s="521"/>
      <c r="AU196" s="521"/>
      <c r="AV196" s="521"/>
      <c r="AW196" s="521"/>
      <c r="AX196" s="521"/>
      <c r="AY196" s="521"/>
      <c r="AZ196" s="492"/>
      <c r="BA196" s="521"/>
      <c r="BB196" s="521"/>
      <c r="BC196" s="521"/>
      <c r="BD196" s="521"/>
      <c r="BE196" s="521"/>
      <c r="BF196" s="521"/>
      <c r="BG196" s="492"/>
      <c r="BH196" s="521"/>
      <c r="BI196" s="521"/>
      <c r="BJ196" s="521"/>
      <c r="BK196" s="521"/>
      <c r="BL196" s="521"/>
      <c r="BM196" s="521"/>
      <c r="BN196" s="521"/>
      <c r="BO196" s="521"/>
      <c r="BP196" s="521"/>
      <c r="BQ196" s="521"/>
      <c r="BR196" s="521"/>
      <c r="BS196" s="521"/>
      <c r="BT196" s="521"/>
      <c r="BU196" s="521"/>
      <c r="BV196" s="521"/>
      <c r="BW196" s="521"/>
      <c r="BX196" s="521"/>
      <c r="BY196" s="521"/>
      <c r="BZ196" s="521"/>
      <c r="CA196" s="521"/>
      <c r="CB196" s="521"/>
      <c r="CC196" s="521"/>
      <c r="CD196" s="521"/>
      <c r="CE196" s="521"/>
      <c r="CF196" s="521"/>
      <c r="CG196" s="521"/>
      <c r="CH196" s="521"/>
      <c r="CI196" s="521"/>
      <c r="CJ196" s="521"/>
      <c r="CK196" s="521"/>
      <c r="CL196" s="521"/>
      <c r="CM196" s="521"/>
      <c r="CN196" s="521"/>
      <c r="CO196" s="521"/>
      <c r="CP196" s="521"/>
      <c r="CQ196" s="521"/>
      <c r="CR196" s="521"/>
      <c r="CS196" s="521"/>
      <c r="CT196" s="521"/>
      <c r="CU196" s="521"/>
      <c r="CV196" s="521"/>
      <c r="CW196" s="521"/>
      <c r="CX196" s="521"/>
      <c r="CY196" s="521"/>
      <c r="CZ196" s="521"/>
      <c r="DA196" s="521"/>
      <c r="DB196" s="521"/>
      <c r="DC196" s="521"/>
      <c r="DD196" s="521"/>
      <c r="DE196" s="521"/>
      <c r="DF196" s="521"/>
      <c r="DG196" s="521"/>
      <c r="DH196" s="521"/>
      <c r="DI196" s="521"/>
      <c r="DJ196" s="521"/>
      <c r="DK196" s="521"/>
      <c r="DL196" s="521"/>
      <c r="DM196" s="521"/>
      <c r="DN196" s="521"/>
      <c r="DO196" s="521"/>
      <c r="DP196" s="521"/>
      <c r="DQ196" s="521"/>
      <c r="DR196" s="521"/>
      <c r="DS196" s="521"/>
      <c r="DT196" s="521"/>
      <c r="DU196" s="521"/>
      <c r="DV196" s="521"/>
      <c r="DW196" s="521"/>
      <c r="DX196" s="521"/>
      <c r="DY196" s="521"/>
      <c r="DZ196" s="521"/>
      <c r="EA196" s="521"/>
      <c r="EB196" s="521"/>
      <c r="EC196" s="521"/>
      <c r="ED196" s="521"/>
      <c r="EE196" s="521"/>
      <c r="EF196" s="521"/>
      <c r="EG196" s="521"/>
      <c r="EH196" s="521"/>
      <c r="EI196" s="521"/>
    </row>
    <row r="197" spans="3:139" ht="12" customHeight="1">
      <c r="C197" s="521"/>
      <c r="D197" s="492"/>
      <c r="E197" s="521"/>
      <c r="F197" s="521"/>
      <c r="G197" s="521"/>
      <c r="H197" s="521"/>
      <c r="I197" s="521"/>
      <c r="J197" s="521"/>
      <c r="K197" s="492"/>
      <c r="L197" s="521"/>
      <c r="M197" s="521"/>
      <c r="N197" s="521"/>
      <c r="O197" s="521"/>
      <c r="P197" s="521"/>
      <c r="Q197" s="521"/>
      <c r="R197" s="492"/>
      <c r="S197" s="521"/>
      <c r="T197" s="521"/>
      <c r="U197" s="521"/>
      <c r="V197" s="521"/>
      <c r="W197" s="521"/>
      <c r="X197" s="521"/>
      <c r="Y197" s="492"/>
      <c r="Z197" s="521"/>
      <c r="AA197" s="521"/>
      <c r="AB197" s="521"/>
      <c r="AC197" s="521"/>
      <c r="AD197" s="521"/>
      <c r="AE197" s="492"/>
      <c r="AF197" s="521"/>
      <c r="AG197" s="521"/>
      <c r="AH197" s="521"/>
      <c r="AI197" s="521"/>
      <c r="AJ197" s="521"/>
      <c r="AK197" s="521"/>
      <c r="AL197" s="492"/>
      <c r="AM197" s="521"/>
      <c r="AN197" s="521"/>
      <c r="AO197" s="521"/>
      <c r="AP197" s="521"/>
      <c r="AQ197" s="521"/>
      <c r="AR197" s="521"/>
      <c r="AS197" s="492"/>
      <c r="AT197" s="521"/>
      <c r="AU197" s="521"/>
      <c r="AV197" s="521"/>
      <c r="AW197" s="521"/>
      <c r="AX197" s="521"/>
      <c r="AY197" s="521"/>
      <c r="AZ197" s="492"/>
      <c r="BA197" s="521"/>
      <c r="BB197" s="521"/>
      <c r="BC197" s="521"/>
      <c r="BD197" s="521"/>
      <c r="BE197" s="521"/>
      <c r="BF197" s="521"/>
      <c r="BG197" s="492"/>
      <c r="BH197" s="521"/>
      <c r="BI197" s="521"/>
      <c r="BJ197" s="521"/>
      <c r="BK197" s="521"/>
      <c r="BL197" s="521"/>
      <c r="BM197" s="521"/>
      <c r="BN197" s="521"/>
      <c r="BO197" s="521"/>
      <c r="BP197" s="521"/>
      <c r="BQ197" s="521"/>
      <c r="BR197" s="521"/>
      <c r="BS197" s="521"/>
      <c r="BT197" s="521"/>
      <c r="BU197" s="521"/>
      <c r="BV197" s="521"/>
      <c r="BW197" s="521"/>
      <c r="BX197" s="521"/>
      <c r="BY197" s="521"/>
      <c r="BZ197" s="521"/>
      <c r="CA197" s="521"/>
      <c r="CB197" s="521"/>
      <c r="CC197" s="521"/>
      <c r="CD197" s="521"/>
      <c r="CE197" s="521"/>
      <c r="CF197" s="521"/>
      <c r="CG197" s="521"/>
      <c r="CH197" s="521"/>
      <c r="CI197" s="521"/>
      <c r="CJ197" s="521"/>
      <c r="CK197" s="521"/>
      <c r="CL197" s="521"/>
      <c r="CM197" s="521"/>
      <c r="CN197" s="521"/>
      <c r="CO197" s="521"/>
      <c r="CP197" s="521"/>
      <c r="CQ197" s="521"/>
      <c r="CR197" s="521"/>
      <c r="CS197" s="521"/>
      <c r="CT197" s="521"/>
      <c r="CU197" s="521"/>
      <c r="CV197" s="521"/>
      <c r="CW197" s="521"/>
      <c r="CX197" s="521"/>
      <c r="CY197" s="521"/>
      <c r="CZ197" s="521"/>
      <c r="DA197" s="521"/>
      <c r="DB197" s="521"/>
      <c r="DC197" s="521"/>
      <c r="DD197" s="521"/>
      <c r="DE197" s="521"/>
      <c r="DF197" s="521"/>
      <c r="DG197" s="521"/>
      <c r="DH197" s="521"/>
      <c r="DI197" s="521"/>
      <c r="DJ197" s="521"/>
      <c r="DK197" s="521"/>
      <c r="DL197" s="521"/>
      <c r="DM197" s="521"/>
      <c r="DN197" s="521"/>
      <c r="DO197" s="521"/>
      <c r="DP197" s="521"/>
      <c r="DQ197" s="521"/>
      <c r="DR197" s="521"/>
      <c r="DS197" s="521"/>
      <c r="DT197" s="521"/>
      <c r="DU197" s="521"/>
      <c r="DV197" s="521"/>
      <c r="DW197" s="521"/>
      <c r="DX197" s="521"/>
      <c r="DY197" s="521"/>
      <c r="DZ197" s="521"/>
      <c r="EA197" s="521"/>
      <c r="EB197" s="521"/>
      <c r="EC197" s="521"/>
      <c r="ED197" s="521"/>
      <c r="EE197" s="521"/>
      <c r="EF197" s="521"/>
      <c r="EG197" s="521"/>
      <c r="EH197" s="521"/>
      <c r="EI197" s="521"/>
    </row>
    <row r="198" spans="3:139" ht="12" customHeight="1">
      <c r="C198" s="521"/>
      <c r="D198" s="492"/>
      <c r="E198" s="521"/>
      <c r="F198" s="521"/>
      <c r="G198" s="521"/>
      <c r="H198" s="521"/>
      <c r="I198" s="521"/>
      <c r="J198" s="521"/>
      <c r="K198" s="492"/>
      <c r="L198" s="521"/>
      <c r="M198" s="521"/>
      <c r="N198" s="521"/>
      <c r="O198" s="521"/>
      <c r="P198" s="521"/>
      <c r="Q198" s="521"/>
      <c r="R198" s="492"/>
      <c r="S198" s="521"/>
      <c r="T198" s="521"/>
      <c r="U198" s="521"/>
      <c r="V198" s="521"/>
      <c r="W198" s="521"/>
      <c r="X198" s="521"/>
      <c r="Y198" s="492"/>
      <c r="Z198" s="521"/>
      <c r="AA198" s="521"/>
      <c r="AB198" s="521"/>
      <c r="AC198" s="521"/>
      <c r="AD198" s="521"/>
      <c r="AE198" s="492"/>
      <c r="AF198" s="521"/>
      <c r="AG198" s="521"/>
      <c r="AH198" s="521"/>
      <c r="AI198" s="521"/>
      <c r="AJ198" s="521"/>
      <c r="AK198" s="521"/>
      <c r="AL198" s="492"/>
      <c r="AM198" s="521"/>
      <c r="AN198" s="521"/>
      <c r="AO198" s="521"/>
      <c r="AP198" s="521"/>
      <c r="AQ198" s="521"/>
      <c r="AR198" s="521"/>
      <c r="AS198" s="492"/>
      <c r="AT198" s="521"/>
      <c r="AU198" s="521"/>
      <c r="AV198" s="521"/>
      <c r="AW198" s="521"/>
      <c r="AX198" s="521"/>
      <c r="AY198" s="521"/>
      <c r="AZ198" s="492"/>
      <c r="BA198" s="521"/>
      <c r="BB198" s="521"/>
      <c r="BC198" s="521"/>
      <c r="BD198" s="521"/>
      <c r="BE198" s="521"/>
      <c r="BF198" s="521"/>
      <c r="BG198" s="492"/>
      <c r="BH198" s="521"/>
      <c r="BI198" s="521"/>
      <c r="BJ198" s="521"/>
      <c r="BK198" s="521"/>
      <c r="BL198" s="521"/>
      <c r="BM198" s="521"/>
      <c r="BN198" s="521"/>
      <c r="BO198" s="521"/>
      <c r="BP198" s="521"/>
      <c r="BQ198" s="521"/>
      <c r="BR198" s="521"/>
      <c r="BS198" s="521"/>
      <c r="BT198" s="521"/>
      <c r="BU198" s="521"/>
      <c r="BV198" s="521"/>
      <c r="BW198" s="521"/>
      <c r="BX198" s="521"/>
      <c r="BY198" s="521"/>
      <c r="BZ198" s="521"/>
      <c r="CA198" s="521"/>
      <c r="CB198" s="521"/>
      <c r="CC198" s="521"/>
      <c r="CD198" s="521"/>
      <c r="CE198" s="521"/>
      <c r="CF198" s="521"/>
      <c r="CG198" s="521"/>
      <c r="CH198" s="521"/>
      <c r="CI198" s="521"/>
      <c r="CJ198" s="521"/>
      <c r="CK198" s="521"/>
      <c r="CL198" s="521"/>
      <c r="CM198" s="521"/>
      <c r="CN198" s="521"/>
      <c r="CO198" s="521"/>
      <c r="CP198" s="521"/>
      <c r="CQ198" s="521"/>
      <c r="CR198" s="521"/>
      <c r="CS198" s="521"/>
      <c r="CT198" s="521"/>
      <c r="CU198" s="521"/>
      <c r="CV198" s="521"/>
      <c r="CW198" s="521"/>
      <c r="CX198" s="521"/>
      <c r="CY198" s="521"/>
      <c r="CZ198" s="521"/>
      <c r="DA198" s="521"/>
      <c r="DB198" s="521"/>
      <c r="DC198" s="521"/>
      <c r="DD198" s="521"/>
      <c r="DE198" s="521"/>
      <c r="DF198" s="521"/>
      <c r="DG198" s="521"/>
      <c r="DH198" s="521"/>
      <c r="DI198" s="521"/>
      <c r="DJ198" s="521"/>
      <c r="DK198" s="521"/>
      <c r="DL198" s="521"/>
      <c r="DM198" s="521"/>
      <c r="DN198" s="521"/>
      <c r="DO198" s="521"/>
      <c r="DP198" s="521"/>
      <c r="DQ198" s="521"/>
      <c r="DR198" s="521"/>
      <c r="DS198" s="521"/>
      <c r="DT198" s="521"/>
      <c r="DU198" s="521"/>
      <c r="DV198" s="521"/>
      <c r="DW198" s="521"/>
      <c r="DX198" s="521"/>
      <c r="DY198" s="521"/>
      <c r="DZ198" s="521"/>
      <c r="EA198" s="521"/>
      <c r="EB198" s="521"/>
      <c r="EC198" s="521"/>
      <c r="ED198" s="521"/>
      <c r="EE198" s="521"/>
      <c r="EF198" s="521"/>
      <c r="EG198" s="521"/>
      <c r="EH198" s="521"/>
      <c r="EI198" s="521"/>
    </row>
    <row r="199" spans="3:139" ht="12" customHeight="1">
      <c r="C199" s="521"/>
      <c r="D199" s="492"/>
      <c r="E199" s="521"/>
      <c r="F199" s="521"/>
      <c r="G199" s="521"/>
      <c r="H199" s="521"/>
      <c r="I199" s="521"/>
      <c r="J199" s="521"/>
      <c r="K199" s="492"/>
      <c r="L199" s="521"/>
      <c r="M199" s="521"/>
      <c r="N199" s="521"/>
      <c r="O199" s="521"/>
      <c r="P199" s="521"/>
      <c r="Q199" s="521"/>
      <c r="R199" s="492"/>
      <c r="S199" s="521"/>
      <c r="T199" s="521"/>
      <c r="U199" s="521"/>
      <c r="V199" s="521"/>
      <c r="W199" s="521"/>
      <c r="X199" s="521"/>
      <c r="Y199" s="492"/>
      <c r="Z199" s="521"/>
      <c r="AA199" s="521"/>
      <c r="AB199" s="521"/>
      <c r="AC199" s="521"/>
      <c r="AD199" s="521"/>
      <c r="AE199" s="492"/>
      <c r="AF199" s="521"/>
      <c r="AG199" s="521"/>
      <c r="AH199" s="521"/>
      <c r="AI199" s="521"/>
      <c r="AJ199" s="521"/>
      <c r="AK199" s="521"/>
      <c r="AL199" s="492"/>
      <c r="AM199" s="521"/>
      <c r="AN199" s="521"/>
      <c r="AO199" s="521"/>
      <c r="AP199" s="521"/>
      <c r="AQ199" s="521"/>
      <c r="AR199" s="521"/>
      <c r="AS199" s="492"/>
      <c r="AT199" s="521"/>
      <c r="AU199" s="521"/>
      <c r="AV199" s="521"/>
      <c r="AW199" s="521"/>
      <c r="AX199" s="521"/>
      <c r="AY199" s="521"/>
      <c r="AZ199" s="492"/>
      <c r="BA199" s="521"/>
      <c r="BB199" s="521"/>
      <c r="BC199" s="521"/>
      <c r="BD199" s="521"/>
      <c r="BE199" s="521"/>
      <c r="BF199" s="521"/>
      <c r="BG199" s="492"/>
      <c r="BH199" s="521"/>
      <c r="BI199" s="521"/>
      <c r="BJ199" s="521"/>
      <c r="BK199" s="521"/>
      <c r="BL199" s="521"/>
      <c r="BM199" s="521"/>
      <c r="BN199" s="521"/>
      <c r="BO199" s="521"/>
      <c r="BP199" s="521"/>
      <c r="BQ199" s="521"/>
      <c r="BR199" s="521"/>
      <c r="BS199" s="521"/>
      <c r="BT199" s="521"/>
      <c r="BU199" s="521"/>
      <c r="BV199" s="521"/>
      <c r="BW199" s="521"/>
      <c r="BX199" s="521"/>
      <c r="BY199" s="521"/>
      <c r="BZ199" s="521"/>
      <c r="CA199" s="521"/>
      <c r="CB199" s="521"/>
      <c r="CC199" s="521"/>
      <c r="CD199" s="521"/>
      <c r="CE199" s="521"/>
      <c r="CF199" s="521"/>
      <c r="CG199" s="521"/>
      <c r="CH199" s="521"/>
      <c r="CI199" s="521"/>
      <c r="CJ199" s="521"/>
      <c r="CK199" s="521"/>
      <c r="CL199" s="521"/>
      <c r="CM199" s="521"/>
      <c r="CN199" s="521"/>
      <c r="CO199" s="521"/>
      <c r="CP199" s="521"/>
      <c r="CQ199" s="521"/>
      <c r="CR199" s="521"/>
      <c r="CS199" s="521"/>
      <c r="CT199" s="521"/>
      <c r="CU199" s="521"/>
      <c r="CV199" s="521"/>
      <c r="CW199" s="521"/>
      <c r="CX199" s="521"/>
      <c r="CY199" s="521"/>
      <c r="CZ199" s="521"/>
      <c r="DA199" s="521"/>
      <c r="DB199" s="521"/>
      <c r="DC199" s="521"/>
      <c r="DD199" s="521"/>
      <c r="DE199" s="521"/>
      <c r="DF199" s="521"/>
      <c r="DG199" s="521"/>
      <c r="DH199" s="521"/>
      <c r="DI199" s="521"/>
      <c r="DJ199" s="521"/>
      <c r="DK199" s="521"/>
      <c r="DL199" s="521"/>
      <c r="DM199" s="521"/>
      <c r="DN199" s="521"/>
      <c r="DO199" s="521"/>
      <c r="DP199" s="521"/>
      <c r="DQ199" s="521"/>
      <c r="DR199" s="521"/>
      <c r="DS199" s="521"/>
      <c r="DT199" s="521"/>
      <c r="DU199" s="521"/>
      <c r="DV199" s="521"/>
      <c r="DW199" s="521"/>
      <c r="DX199" s="521"/>
      <c r="DY199" s="521"/>
      <c r="DZ199" s="521"/>
      <c r="EA199" s="521"/>
      <c r="EB199" s="521"/>
      <c r="EC199" s="521"/>
      <c r="ED199" s="521"/>
      <c r="EE199" s="521"/>
      <c r="EF199" s="521"/>
      <c r="EG199" s="521"/>
      <c r="EH199" s="521"/>
      <c r="EI199" s="521"/>
    </row>
    <row r="200" spans="3:139" ht="12" customHeight="1">
      <c r="C200" s="521"/>
      <c r="D200" s="492"/>
      <c r="E200" s="521"/>
      <c r="F200" s="521"/>
      <c r="G200" s="521"/>
      <c r="H200" s="521"/>
      <c r="I200" s="521"/>
      <c r="J200" s="521"/>
      <c r="K200" s="492"/>
      <c r="L200" s="521"/>
      <c r="M200" s="521"/>
      <c r="N200" s="521"/>
      <c r="O200" s="521"/>
      <c r="P200" s="521"/>
      <c r="Q200" s="521"/>
      <c r="R200" s="492"/>
      <c r="S200" s="521"/>
      <c r="T200" s="521"/>
      <c r="U200" s="521"/>
      <c r="V200" s="521"/>
      <c r="W200" s="521"/>
      <c r="X200" s="521"/>
      <c r="Y200" s="492"/>
      <c r="Z200" s="521"/>
      <c r="AA200" s="521"/>
      <c r="AB200" s="521"/>
      <c r="AC200" s="521"/>
      <c r="AD200" s="521"/>
      <c r="AE200" s="492"/>
      <c r="AF200" s="521"/>
      <c r="AG200" s="521"/>
      <c r="AH200" s="521"/>
      <c r="AI200" s="521"/>
      <c r="AJ200" s="521"/>
      <c r="AK200" s="521"/>
      <c r="AL200" s="492"/>
      <c r="AM200" s="521"/>
      <c r="AN200" s="521"/>
      <c r="AO200" s="521"/>
      <c r="AP200" s="521"/>
      <c r="AQ200" s="521"/>
      <c r="AR200" s="521"/>
      <c r="AS200" s="492"/>
      <c r="AT200" s="521"/>
      <c r="AU200" s="521"/>
      <c r="AV200" s="521"/>
      <c r="AW200" s="521"/>
      <c r="AX200" s="521"/>
      <c r="AY200" s="521"/>
      <c r="AZ200" s="492"/>
      <c r="BA200" s="521"/>
      <c r="BB200" s="521"/>
      <c r="BC200" s="521"/>
      <c r="BD200" s="521"/>
      <c r="BE200" s="521"/>
      <c r="BF200" s="521"/>
      <c r="BG200" s="492"/>
      <c r="BH200" s="521"/>
      <c r="BI200" s="521"/>
      <c r="BJ200" s="521"/>
      <c r="BK200" s="521"/>
      <c r="BL200" s="521"/>
      <c r="BM200" s="521"/>
      <c r="BN200" s="521"/>
      <c r="BO200" s="521"/>
      <c r="BP200" s="521"/>
      <c r="BQ200" s="521"/>
      <c r="BR200" s="521"/>
      <c r="BS200" s="521"/>
      <c r="BT200" s="521"/>
      <c r="BU200" s="521"/>
      <c r="BV200" s="521"/>
      <c r="BW200" s="521"/>
      <c r="BX200" s="521"/>
      <c r="BY200" s="521"/>
      <c r="BZ200" s="521"/>
      <c r="CA200" s="521"/>
      <c r="CB200" s="521"/>
      <c r="CC200" s="521"/>
      <c r="CD200" s="521"/>
      <c r="CE200" s="521"/>
      <c r="CF200" s="521"/>
      <c r="CG200" s="521"/>
      <c r="CH200" s="521"/>
      <c r="CI200" s="521"/>
      <c r="CJ200" s="521"/>
      <c r="CK200" s="521"/>
      <c r="CL200" s="521"/>
      <c r="CM200" s="521"/>
      <c r="CN200" s="521"/>
      <c r="CO200" s="521"/>
      <c r="CP200" s="521"/>
      <c r="CQ200" s="521"/>
      <c r="CR200" s="521"/>
      <c r="CS200" s="521"/>
      <c r="CT200" s="521"/>
      <c r="CU200" s="521"/>
      <c r="CV200" s="521"/>
      <c r="CW200" s="521"/>
      <c r="CX200" s="521"/>
      <c r="CY200" s="521"/>
      <c r="CZ200" s="521"/>
      <c r="DA200" s="521"/>
      <c r="DB200" s="521"/>
      <c r="DC200" s="521"/>
      <c r="DD200" s="521"/>
      <c r="DE200" s="521"/>
      <c r="DF200" s="521"/>
      <c r="DG200" s="521"/>
      <c r="DH200" s="521"/>
      <c r="DI200" s="521"/>
      <c r="DJ200" s="521"/>
      <c r="DK200" s="521"/>
      <c r="DL200" s="521"/>
      <c r="DM200" s="521"/>
      <c r="DN200" s="521"/>
      <c r="DO200" s="521"/>
      <c r="DP200" s="521"/>
      <c r="DQ200" s="521"/>
      <c r="DR200" s="521"/>
      <c r="DS200" s="521"/>
      <c r="DT200" s="521"/>
      <c r="DU200" s="521"/>
      <c r="DV200" s="521"/>
      <c r="DW200" s="521"/>
      <c r="DX200" s="521"/>
      <c r="DY200" s="521"/>
      <c r="DZ200" s="521"/>
      <c r="EA200" s="521"/>
      <c r="EB200" s="521"/>
      <c r="EC200" s="521"/>
      <c r="ED200" s="521"/>
      <c r="EE200" s="521"/>
      <c r="EF200" s="521"/>
      <c r="EG200" s="521"/>
      <c r="EH200" s="521"/>
      <c r="EI200" s="521"/>
    </row>
    <row r="201" spans="3:139" ht="12" customHeight="1">
      <c r="C201" s="521"/>
      <c r="D201" s="492"/>
      <c r="E201" s="521"/>
      <c r="F201" s="521"/>
      <c r="G201" s="521"/>
      <c r="H201" s="521"/>
      <c r="I201" s="521"/>
      <c r="J201" s="521"/>
      <c r="K201" s="492"/>
      <c r="L201" s="521"/>
      <c r="M201" s="521"/>
      <c r="N201" s="521"/>
      <c r="O201" s="521"/>
      <c r="P201" s="521"/>
      <c r="Q201" s="521"/>
      <c r="R201" s="492"/>
      <c r="S201" s="521"/>
      <c r="T201" s="521"/>
      <c r="U201" s="521"/>
      <c r="V201" s="521"/>
      <c r="W201" s="521"/>
      <c r="X201" s="521"/>
      <c r="Y201" s="492"/>
      <c r="Z201" s="521"/>
      <c r="AA201" s="521"/>
      <c r="AB201" s="521"/>
      <c r="AC201" s="521"/>
      <c r="AD201" s="521"/>
      <c r="AE201" s="492"/>
      <c r="AF201" s="521"/>
      <c r="AG201" s="521"/>
      <c r="AH201" s="521"/>
      <c r="AI201" s="521"/>
      <c r="AJ201" s="521"/>
      <c r="AK201" s="521"/>
      <c r="AL201" s="492"/>
      <c r="AM201" s="521"/>
      <c r="AN201" s="521"/>
      <c r="AO201" s="521"/>
      <c r="AP201" s="521"/>
      <c r="AQ201" s="521"/>
      <c r="AR201" s="521"/>
      <c r="AS201" s="492"/>
      <c r="AT201" s="521"/>
      <c r="AU201" s="521"/>
      <c r="AV201" s="521"/>
      <c r="AW201" s="521"/>
      <c r="AX201" s="521"/>
      <c r="AY201" s="521"/>
      <c r="AZ201" s="492"/>
      <c r="BA201" s="521"/>
      <c r="BB201" s="521"/>
      <c r="BC201" s="521"/>
      <c r="BD201" s="521"/>
      <c r="BE201" s="521"/>
      <c r="BF201" s="521"/>
      <c r="BG201" s="492"/>
      <c r="BH201" s="521"/>
      <c r="BI201" s="521"/>
      <c r="BJ201" s="521"/>
      <c r="BK201" s="521"/>
      <c r="BL201" s="521"/>
      <c r="BM201" s="521"/>
      <c r="BN201" s="521"/>
      <c r="BO201" s="521"/>
      <c r="BP201" s="521"/>
      <c r="BQ201" s="521"/>
      <c r="BR201" s="521"/>
      <c r="BS201" s="521"/>
      <c r="BT201" s="521"/>
      <c r="BU201" s="521"/>
      <c r="BV201" s="521"/>
      <c r="BW201" s="521"/>
      <c r="BX201" s="521"/>
      <c r="BY201" s="521"/>
      <c r="BZ201" s="521"/>
      <c r="CA201" s="521"/>
      <c r="CB201" s="521"/>
      <c r="CC201" s="521"/>
      <c r="CD201" s="521"/>
      <c r="CE201" s="521"/>
      <c r="CF201" s="521"/>
      <c r="CG201" s="521"/>
      <c r="CH201" s="521"/>
      <c r="CI201" s="521"/>
      <c r="CJ201" s="521"/>
      <c r="CK201" s="521"/>
      <c r="CL201" s="521"/>
      <c r="CM201" s="521"/>
      <c r="CN201" s="521"/>
      <c r="CO201" s="521"/>
      <c r="CP201" s="521"/>
      <c r="CQ201" s="521"/>
      <c r="CR201" s="521"/>
      <c r="CS201" s="521"/>
      <c r="CT201" s="521"/>
      <c r="CU201" s="521"/>
      <c r="CV201" s="521"/>
      <c r="CW201" s="521"/>
      <c r="CX201" s="521"/>
      <c r="CY201" s="521"/>
      <c r="CZ201" s="521"/>
      <c r="DA201" s="521"/>
      <c r="DB201" s="521"/>
      <c r="DC201" s="521"/>
      <c r="DD201" s="521"/>
      <c r="DE201" s="521"/>
      <c r="DF201" s="521"/>
      <c r="DG201" s="521"/>
      <c r="DH201" s="521"/>
      <c r="DI201" s="521"/>
      <c r="DJ201" s="521"/>
      <c r="DK201" s="521"/>
      <c r="DL201" s="521"/>
      <c r="DM201" s="521"/>
      <c r="DN201" s="521"/>
      <c r="DO201" s="521"/>
      <c r="DP201" s="521"/>
      <c r="DQ201" s="521"/>
      <c r="DR201" s="521"/>
      <c r="DS201" s="521"/>
      <c r="DT201" s="521"/>
      <c r="DU201" s="521"/>
      <c r="DV201" s="521"/>
      <c r="DW201" s="521"/>
      <c r="DX201" s="521"/>
      <c r="DY201" s="521"/>
      <c r="DZ201" s="521"/>
      <c r="EA201" s="521"/>
      <c r="EB201" s="521"/>
      <c r="EC201" s="521"/>
      <c r="ED201" s="521"/>
      <c r="EE201" s="521"/>
      <c r="EF201" s="521"/>
      <c r="EG201" s="521"/>
      <c r="EH201" s="521"/>
      <c r="EI201" s="521"/>
    </row>
    <row r="202" spans="3:139" ht="12" customHeight="1">
      <c r="C202" s="521"/>
      <c r="D202" s="492"/>
      <c r="E202" s="521"/>
      <c r="F202" s="521"/>
      <c r="G202" s="521"/>
      <c r="H202" s="521"/>
      <c r="I202" s="521"/>
      <c r="J202" s="521"/>
      <c r="K202" s="492"/>
      <c r="L202" s="521"/>
      <c r="M202" s="521"/>
      <c r="N202" s="521"/>
      <c r="O202" s="521"/>
      <c r="P202" s="521"/>
      <c r="Q202" s="521"/>
      <c r="R202" s="492"/>
      <c r="S202" s="521"/>
      <c r="T202" s="521"/>
      <c r="U202" s="521"/>
      <c r="V202" s="521"/>
      <c r="W202" s="521"/>
      <c r="X202" s="521"/>
      <c r="Y202" s="492"/>
      <c r="Z202" s="521"/>
      <c r="AA202" s="521"/>
      <c r="AB202" s="521"/>
      <c r="AC202" s="521"/>
      <c r="AD202" s="521"/>
      <c r="AE202" s="492"/>
      <c r="AF202" s="521"/>
      <c r="AG202" s="521"/>
      <c r="AH202" s="521"/>
      <c r="AI202" s="521"/>
      <c r="AJ202" s="521"/>
      <c r="AK202" s="521"/>
      <c r="AL202" s="492"/>
      <c r="AM202" s="521"/>
      <c r="AN202" s="521"/>
      <c r="AO202" s="521"/>
      <c r="AP202" s="521"/>
      <c r="AQ202" s="521"/>
      <c r="AR202" s="521"/>
      <c r="AS202" s="492"/>
      <c r="AT202" s="521"/>
      <c r="AU202" s="521"/>
      <c r="AV202" s="521"/>
      <c r="AW202" s="521"/>
      <c r="AX202" s="521"/>
      <c r="AY202" s="521"/>
      <c r="AZ202" s="492"/>
      <c r="BA202" s="521"/>
      <c r="BB202" s="521"/>
      <c r="BC202" s="521"/>
      <c r="BD202" s="521"/>
      <c r="BE202" s="521"/>
      <c r="BF202" s="521"/>
      <c r="BG202" s="492"/>
      <c r="BH202" s="521"/>
      <c r="BI202" s="521"/>
      <c r="BJ202" s="521"/>
      <c r="BK202" s="521"/>
      <c r="BL202" s="521"/>
      <c r="BM202" s="521"/>
      <c r="BN202" s="521"/>
      <c r="BO202" s="521"/>
      <c r="BP202" s="521"/>
      <c r="BQ202" s="521"/>
      <c r="BR202" s="521"/>
      <c r="BS202" s="521"/>
      <c r="BT202" s="521"/>
      <c r="BU202" s="521"/>
      <c r="BV202" s="521"/>
      <c r="BW202" s="521"/>
      <c r="BX202" s="521"/>
      <c r="BY202" s="521"/>
      <c r="BZ202" s="521"/>
      <c r="CA202" s="521"/>
      <c r="CB202" s="521"/>
      <c r="CC202" s="521"/>
      <c r="CD202" s="521"/>
      <c r="CE202" s="521"/>
      <c r="CF202" s="521"/>
      <c r="CG202" s="521"/>
      <c r="CH202" s="521"/>
      <c r="CI202" s="521"/>
      <c r="CJ202" s="521"/>
      <c r="CK202" s="521"/>
      <c r="CL202" s="521"/>
      <c r="CM202" s="521"/>
      <c r="CN202" s="521"/>
      <c r="CO202" s="521"/>
      <c r="CP202" s="521"/>
      <c r="CQ202" s="521"/>
      <c r="CR202" s="521"/>
      <c r="CS202" s="521"/>
      <c r="CT202" s="521"/>
      <c r="CU202" s="521"/>
      <c r="CV202" s="521"/>
      <c r="CW202" s="521"/>
      <c r="CX202" s="521"/>
      <c r="CY202" s="521"/>
      <c r="CZ202" s="521"/>
      <c r="DA202" s="521"/>
      <c r="DB202" s="521"/>
      <c r="DC202" s="521"/>
      <c r="DD202" s="521"/>
      <c r="DE202" s="521"/>
      <c r="DF202" s="521"/>
      <c r="DG202" s="521"/>
      <c r="DH202" s="521"/>
      <c r="DI202" s="521"/>
      <c r="DJ202" s="521"/>
      <c r="DK202" s="521"/>
      <c r="DL202" s="521"/>
      <c r="DM202" s="521"/>
      <c r="DN202" s="521"/>
      <c r="DO202" s="521"/>
      <c r="DP202" s="521"/>
      <c r="DQ202" s="521"/>
      <c r="DR202" s="521"/>
      <c r="DS202" s="521"/>
      <c r="DT202" s="521"/>
      <c r="DU202" s="521"/>
      <c r="DV202" s="521"/>
      <c r="DW202" s="521"/>
      <c r="DX202" s="521"/>
      <c r="DY202" s="521"/>
      <c r="DZ202" s="521"/>
      <c r="EA202" s="521"/>
      <c r="EB202" s="521"/>
      <c r="EC202" s="521"/>
      <c r="ED202" s="521"/>
      <c r="EE202" s="521"/>
      <c r="EF202" s="521"/>
      <c r="EG202" s="521"/>
      <c r="EH202" s="521"/>
      <c r="EI202" s="521"/>
    </row>
    <row r="203" spans="3:139" ht="12" customHeight="1">
      <c r="C203" s="521"/>
      <c r="D203" s="492"/>
      <c r="E203" s="521"/>
      <c r="F203" s="521"/>
      <c r="G203" s="521"/>
      <c r="H203" s="521"/>
      <c r="I203" s="521"/>
      <c r="J203" s="521"/>
      <c r="K203" s="492"/>
      <c r="L203" s="521"/>
      <c r="M203" s="521"/>
      <c r="N203" s="521"/>
      <c r="O203" s="521"/>
      <c r="P203" s="521"/>
      <c r="Q203" s="521"/>
      <c r="R203" s="492"/>
      <c r="S203" s="521"/>
      <c r="T203" s="521"/>
      <c r="U203" s="521"/>
      <c r="V203" s="521"/>
      <c r="W203" s="521"/>
      <c r="X203" s="521"/>
      <c r="Y203" s="492"/>
      <c r="Z203" s="521"/>
      <c r="AA203" s="521"/>
      <c r="AB203" s="521"/>
      <c r="AC203" s="521"/>
      <c r="AD203" s="521"/>
      <c r="AE203" s="492"/>
      <c r="AF203" s="521"/>
      <c r="AG203" s="521"/>
      <c r="AH203" s="521"/>
      <c r="AI203" s="521"/>
      <c r="AJ203" s="521"/>
      <c r="AK203" s="521"/>
      <c r="AL203" s="492"/>
      <c r="AM203" s="521"/>
      <c r="AN203" s="521"/>
      <c r="AO203" s="521"/>
      <c r="AP203" s="521"/>
      <c r="AQ203" s="521"/>
      <c r="AR203" s="521"/>
      <c r="AS203" s="492"/>
      <c r="AT203" s="521"/>
      <c r="AU203" s="521"/>
      <c r="AV203" s="521"/>
      <c r="AW203" s="521"/>
      <c r="AX203" s="521"/>
      <c r="AY203" s="521"/>
      <c r="AZ203" s="492"/>
      <c r="BA203" s="521"/>
      <c r="BB203" s="521"/>
      <c r="BC203" s="521"/>
      <c r="BD203" s="521"/>
      <c r="BE203" s="521"/>
      <c r="BF203" s="521"/>
      <c r="BG203" s="492"/>
      <c r="BH203" s="521"/>
      <c r="BI203" s="521"/>
      <c r="BJ203" s="521"/>
      <c r="BK203" s="521"/>
      <c r="BL203" s="521"/>
      <c r="BM203" s="521"/>
      <c r="BN203" s="521"/>
      <c r="BO203" s="521"/>
      <c r="BP203" s="521"/>
      <c r="BQ203" s="521"/>
      <c r="BR203" s="521"/>
      <c r="BS203" s="521"/>
      <c r="BT203" s="521"/>
      <c r="BU203" s="521"/>
      <c r="BV203" s="521"/>
      <c r="BW203" s="521"/>
      <c r="BX203" s="521"/>
      <c r="BY203" s="521"/>
      <c r="BZ203" s="521"/>
      <c r="CA203" s="521"/>
      <c r="CB203" s="521"/>
      <c r="CC203" s="521"/>
      <c r="CD203" s="521"/>
      <c r="CE203" s="521"/>
      <c r="CF203" s="521"/>
      <c r="CG203" s="521"/>
      <c r="CH203" s="521"/>
      <c r="CI203" s="521"/>
      <c r="CJ203" s="521"/>
      <c r="CK203" s="521"/>
      <c r="CL203" s="521"/>
      <c r="CM203" s="521"/>
      <c r="CN203" s="521"/>
      <c r="CO203" s="521"/>
      <c r="CP203" s="521"/>
      <c r="CQ203" s="521"/>
      <c r="CR203" s="521"/>
      <c r="CS203" s="521"/>
      <c r="CT203" s="521"/>
      <c r="CU203" s="521"/>
      <c r="CV203" s="521"/>
      <c r="CW203" s="521"/>
      <c r="CX203" s="521"/>
      <c r="CY203" s="521"/>
      <c r="CZ203" s="521"/>
      <c r="DA203" s="521"/>
      <c r="DB203" s="521"/>
      <c r="DC203" s="521"/>
      <c r="DD203" s="521"/>
      <c r="DE203" s="521"/>
      <c r="DF203" s="521"/>
      <c r="DG203" s="521"/>
      <c r="DH203" s="521"/>
      <c r="DI203" s="521"/>
      <c r="DJ203" s="521"/>
      <c r="DK203" s="521"/>
      <c r="DL203" s="521"/>
      <c r="DM203" s="521"/>
      <c r="DN203" s="521"/>
      <c r="DO203" s="521"/>
      <c r="DP203" s="521"/>
      <c r="DQ203" s="521"/>
      <c r="DR203" s="521"/>
      <c r="DS203" s="521"/>
      <c r="DT203" s="521"/>
      <c r="DU203" s="521"/>
      <c r="DV203" s="521"/>
      <c r="DW203" s="521"/>
      <c r="DX203" s="521"/>
      <c r="DY203" s="521"/>
      <c r="DZ203" s="521"/>
      <c r="EA203" s="521"/>
      <c r="EB203" s="521"/>
      <c r="EC203" s="521"/>
      <c r="ED203" s="521"/>
      <c r="EE203" s="521"/>
      <c r="EF203" s="521"/>
      <c r="EG203" s="521"/>
      <c r="EH203" s="521"/>
      <c r="EI203" s="521"/>
    </row>
    <row r="204" spans="3:139" ht="12" customHeight="1">
      <c r="C204" s="521"/>
      <c r="D204" s="492"/>
      <c r="E204" s="521"/>
      <c r="F204" s="521"/>
      <c r="G204" s="521"/>
      <c r="H204" s="521"/>
      <c r="I204" s="521"/>
      <c r="J204" s="521"/>
      <c r="K204" s="492"/>
      <c r="L204" s="521"/>
      <c r="M204" s="521"/>
      <c r="N204" s="521"/>
      <c r="O204" s="521"/>
      <c r="P204" s="521"/>
      <c r="Q204" s="521"/>
      <c r="R204" s="492"/>
      <c r="S204" s="521"/>
      <c r="T204" s="521"/>
      <c r="U204" s="521"/>
      <c r="V204" s="521"/>
      <c r="W204" s="521"/>
      <c r="X204" s="521"/>
      <c r="Y204" s="492"/>
      <c r="Z204" s="521"/>
      <c r="AA204" s="521"/>
      <c r="AB204" s="521"/>
      <c r="AC204" s="521"/>
      <c r="AD204" s="521"/>
      <c r="AE204" s="492"/>
      <c r="AF204" s="521"/>
      <c r="AG204" s="521"/>
      <c r="AH204" s="521"/>
      <c r="AI204" s="521"/>
      <c r="AJ204" s="521"/>
      <c r="AK204" s="521"/>
      <c r="AL204" s="492"/>
      <c r="AM204" s="521"/>
      <c r="AN204" s="521"/>
      <c r="AO204" s="521"/>
      <c r="AP204" s="521"/>
      <c r="AQ204" s="521"/>
      <c r="AR204" s="521"/>
      <c r="AS204" s="492"/>
      <c r="AT204" s="521"/>
      <c r="AU204" s="521"/>
      <c r="AV204" s="521"/>
      <c r="AW204" s="521"/>
      <c r="AX204" s="521"/>
      <c r="AY204" s="521"/>
      <c r="AZ204" s="492"/>
      <c r="BA204" s="521"/>
      <c r="BB204" s="521"/>
      <c r="BC204" s="521"/>
      <c r="BD204" s="521"/>
      <c r="BE204" s="521"/>
      <c r="BF204" s="521"/>
      <c r="BG204" s="492"/>
      <c r="BH204" s="521"/>
      <c r="BI204" s="521"/>
      <c r="BJ204" s="521"/>
      <c r="BK204" s="521"/>
      <c r="BL204" s="521"/>
      <c r="BM204" s="521"/>
      <c r="BN204" s="521"/>
      <c r="BO204" s="521"/>
      <c r="BP204" s="521"/>
      <c r="BQ204" s="521"/>
      <c r="BR204" s="521"/>
      <c r="BS204" s="521"/>
      <c r="BT204" s="521"/>
      <c r="BU204" s="521"/>
      <c r="BV204" s="521"/>
      <c r="BW204" s="521"/>
      <c r="BX204" s="521"/>
      <c r="BY204" s="521"/>
      <c r="BZ204" s="521"/>
      <c r="CA204" s="521"/>
      <c r="CB204" s="521"/>
      <c r="CC204" s="521"/>
      <c r="CD204" s="521"/>
      <c r="CE204" s="521"/>
      <c r="CF204" s="521"/>
      <c r="CG204" s="521"/>
      <c r="CH204" s="521"/>
      <c r="CI204" s="521"/>
      <c r="CJ204" s="521"/>
      <c r="CK204" s="521"/>
      <c r="CL204" s="521"/>
      <c r="CM204" s="521"/>
      <c r="CN204" s="521"/>
      <c r="CO204" s="521"/>
      <c r="CP204" s="521"/>
      <c r="CQ204" s="521"/>
      <c r="CR204" s="521"/>
      <c r="CS204" s="521"/>
      <c r="CT204" s="521"/>
      <c r="CU204" s="521"/>
      <c r="CV204" s="521"/>
      <c r="CW204" s="521"/>
      <c r="CX204" s="521"/>
      <c r="CY204" s="521"/>
      <c r="CZ204" s="521"/>
      <c r="DA204" s="521"/>
      <c r="DB204" s="521"/>
      <c r="DC204" s="521"/>
      <c r="DD204" s="521"/>
      <c r="DE204" s="521"/>
      <c r="DF204" s="521"/>
      <c r="DG204" s="521"/>
      <c r="DH204" s="521"/>
      <c r="DI204" s="521"/>
      <c r="DJ204" s="521"/>
      <c r="DK204" s="521"/>
      <c r="DL204" s="521"/>
      <c r="DM204" s="521"/>
      <c r="DN204" s="521"/>
      <c r="DO204" s="521"/>
      <c r="DP204" s="521"/>
      <c r="DQ204" s="521"/>
      <c r="DR204" s="521"/>
      <c r="DS204" s="521"/>
      <c r="DT204" s="521"/>
      <c r="DU204" s="521"/>
      <c r="DV204" s="521"/>
      <c r="DW204" s="521"/>
      <c r="DX204" s="521"/>
      <c r="DY204" s="521"/>
      <c r="DZ204" s="521"/>
      <c r="EA204" s="521"/>
      <c r="EB204" s="521"/>
      <c r="EC204" s="521"/>
      <c r="ED204" s="521"/>
      <c r="EE204" s="521"/>
      <c r="EF204" s="521"/>
      <c r="EG204" s="521"/>
      <c r="EH204" s="521"/>
      <c r="EI204" s="521"/>
    </row>
    <row r="205" spans="3:139" ht="12" customHeight="1">
      <c r="C205" s="521"/>
      <c r="D205" s="492"/>
      <c r="E205" s="521"/>
      <c r="F205" s="521"/>
      <c r="G205" s="521"/>
      <c r="H205" s="521"/>
      <c r="I205" s="521"/>
      <c r="J205" s="521"/>
      <c r="K205" s="492"/>
      <c r="L205" s="521"/>
      <c r="M205" s="521"/>
      <c r="N205" s="521"/>
      <c r="O205" s="521"/>
      <c r="P205" s="521"/>
      <c r="Q205" s="521"/>
      <c r="R205" s="492"/>
      <c r="S205" s="521"/>
      <c r="T205" s="521"/>
      <c r="U205" s="521"/>
      <c r="V205" s="521"/>
      <c r="W205" s="521"/>
      <c r="X205" s="521"/>
      <c r="Y205" s="492"/>
      <c r="Z205" s="521"/>
      <c r="AA205" s="521"/>
      <c r="AB205" s="521"/>
      <c r="AC205" s="521"/>
      <c r="AD205" s="521"/>
      <c r="AE205" s="492"/>
      <c r="AF205" s="521"/>
      <c r="AG205" s="521"/>
      <c r="AH205" s="521"/>
      <c r="AI205" s="521"/>
      <c r="AJ205" s="521"/>
      <c r="AK205" s="521"/>
      <c r="AL205" s="492"/>
      <c r="AM205" s="521"/>
      <c r="AN205" s="521"/>
      <c r="AO205" s="521"/>
      <c r="AP205" s="521"/>
      <c r="AQ205" s="521"/>
      <c r="AR205" s="521"/>
      <c r="AS205" s="492"/>
      <c r="AT205" s="521"/>
      <c r="AU205" s="521"/>
      <c r="AV205" s="521"/>
      <c r="AW205" s="521"/>
      <c r="AX205" s="521"/>
      <c r="AY205" s="521"/>
      <c r="AZ205" s="492"/>
      <c r="BA205" s="521"/>
      <c r="BB205" s="521"/>
      <c r="BC205" s="521"/>
      <c r="BD205" s="521"/>
      <c r="BE205" s="521"/>
      <c r="BF205" s="521"/>
      <c r="BG205" s="492"/>
      <c r="BH205" s="521"/>
      <c r="BI205" s="521"/>
      <c r="BJ205" s="521"/>
      <c r="BK205" s="521"/>
      <c r="BL205" s="521"/>
      <c r="BM205" s="521"/>
      <c r="BN205" s="521"/>
      <c r="BO205" s="521"/>
      <c r="BP205" s="521"/>
      <c r="BQ205" s="521"/>
      <c r="BR205" s="521"/>
      <c r="BS205" s="521"/>
      <c r="BT205" s="521"/>
      <c r="BU205" s="521"/>
      <c r="BV205" s="521"/>
      <c r="BW205" s="521"/>
      <c r="BX205" s="521"/>
      <c r="BY205" s="521"/>
      <c r="BZ205" s="521"/>
      <c r="CA205" s="521"/>
      <c r="CB205" s="521"/>
      <c r="CC205" s="521"/>
      <c r="CD205" s="521"/>
      <c r="CE205" s="521"/>
      <c r="CF205" s="521"/>
      <c r="CG205" s="521"/>
      <c r="CH205" s="521"/>
      <c r="CI205" s="521"/>
      <c r="CJ205" s="521"/>
      <c r="CK205" s="521"/>
      <c r="CL205" s="521"/>
      <c r="CM205" s="521"/>
      <c r="CN205" s="521"/>
      <c r="CO205" s="521"/>
      <c r="CP205" s="521"/>
      <c r="CQ205" s="521"/>
      <c r="CR205" s="521"/>
      <c r="CS205" s="521"/>
      <c r="CT205" s="521"/>
      <c r="CU205" s="521"/>
      <c r="CV205" s="521"/>
      <c r="CW205" s="521"/>
      <c r="CX205" s="521"/>
      <c r="CY205" s="521"/>
      <c r="CZ205" s="521"/>
      <c r="DA205" s="521"/>
      <c r="DB205" s="521"/>
      <c r="DC205" s="521"/>
      <c r="DD205" s="521"/>
      <c r="DE205" s="521"/>
      <c r="DF205" s="521"/>
      <c r="DG205" s="521"/>
      <c r="DH205" s="521"/>
      <c r="DI205" s="521"/>
      <c r="DJ205" s="521"/>
      <c r="DK205" s="521"/>
      <c r="DL205" s="521"/>
      <c r="DM205" s="521"/>
      <c r="DN205" s="521"/>
      <c r="DO205" s="521"/>
      <c r="DP205" s="521"/>
      <c r="DQ205" s="521"/>
      <c r="DR205" s="521"/>
      <c r="DS205" s="521"/>
      <c r="DT205" s="521"/>
      <c r="DU205" s="521"/>
      <c r="DV205" s="521"/>
      <c r="DW205" s="521"/>
      <c r="DX205" s="521"/>
      <c r="DY205" s="521"/>
      <c r="DZ205" s="521"/>
      <c r="EA205" s="521"/>
      <c r="EB205" s="521"/>
      <c r="EC205" s="521"/>
      <c r="ED205" s="521"/>
      <c r="EE205" s="521"/>
      <c r="EF205" s="521"/>
      <c r="EG205" s="521"/>
      <c r="EH205" s="521"/>
      <c r="EI205" s="521"/>
    </row>
    <row r="206" spans="3:139" ht="12" customHeight="1">
      <c r="C206" s="521"/>
      <c r="D206" s="492"/>
      <c r="E206" s="521"/>
      <c r="F206" s="521"/>
      <c r="G206" s="521"/>
      <c r="H206" s="521"/>
      <c r="I206" s="521"/>
      <c r="J206" s="521"/>
      <c r="K206" s="492"/>
      <c r="L206" s="521"/>
      <c r="M206" s="521"/>
      <c r="N206" s="521"/>
      <c r="O206" s="521"/>
      <c r="P206" s="521"/>
      <c r="Q206" s="521"/>
      <c r="R206" s="492"/>
      <c r="S206" s="521"/>
      <c r="T206" s="521"/>
      <c r="U206" s="521"/>
      <c r="V206" s="521"/>
      <c r="W206" s="521"/>
      <c r="X206" s="521"/>
      <c r="Y206" s="492"/>
      <c r="Z206" s="521"/>
      <c r="AA206" s="521"/>
      <c r="AB206" s="521"/>
      <c r="AC206" s="521"/>
      <c r="AD206" s="521"/>
      <c r="AE206" s="492"/>
      <c r="AF206" s="521"/>
      <c r="AG206" s="521"/>
      <c r="AH206" s="521"/>
      <c r="AI206" s="521"/>
      <c r="AJ206" s="521"/>
      <c r="AK206" s="521"/>
      <c r="AL206" s="492"/>
      <c r="AM206" s="521"/>
      <c r="AN206" s="521"/>
      <c r="AO206" s="521"/>
      <c r="AP206" s="521"/>
      <c r="AQ206" s="521"/>
      <c r="AR206" s="521"/>
      <c r="AS206" s="492"/>
      <c r="AT206" s="521"/>
      <c r="AU206" s="521"/>
      <c r="AV206" s="521"/>
      <c r="AW206" s="521"/>
      <c r="AX206" s="521"/>
      <c r="AY206" s="521"/>
      <c r="AZ206" s="492"/>
      <c r="BA206" s="521"/>
      <c r="BB206" s="521"/>
      <c r="BC206" s="521"/>
      <c r="BD206" s="521"/>
      <c r="BE206" s="521"/>
      <c r="BF206" s="521"/>
      <c r="BG206" s="492"/>
      <c r="BH206" s="521"/>
      <c r="BI206" s="521"/>
      <c r="BJ206" s="521"/>
      <c r="BK206" s="521"/>
      <c r="BL206" s="521"/>
      <c r="BM206" s="521"/>
      <c r="BN206" s="521"/>
      <c r="BO206" s="521"/>
      <c r="BP206" s="521"/>
      <c r="BQ206" s="521"/>
      <c r="BR206" s="521"/>
      <c r="BS206" s="521"/>
      <c r="BT206" s="521"/>
      <c r="BU206" s="521"/>
      <c r="BV206" s="521"/>
      <c r="BW206" s="521"/>
      <c r="BX206" s="521"/>
      <c r="BY206" s="521"/>
      <c r="BZ206" s="521"/>
      <c r="CA206" s="521"/>
      <c r="CB206" s="521"/>
      <c r="CC206" s="521"/>
      <c r="CD206" s="521"/>
      <c r="CE206" s="521"/>
      <c r="CF206" s="521"/>
      <c r="CG206" s="521"/>
      <c r="CH206" s="521"/>
      <c r="CI206" s="521"/>
      <c r="CJ206" s="521"/>
      <c r="CK206" s="521"/>
      <c r="CL206" s="521"/>
      <c r="CM206" s="521"/>
      <c r="CN206" s="521"/>
      <c r="CO206" s="521"/>
      <c r="CP206" s="521"/>
      <c r="CQ206" s="521"/>
      <c r="CR206" s="521"/>
      <c r="CS206" s="521"/>
      <c r="CT206" s="521"/>
      <c r="CU206" s="521"/>
      <c r="CV206" s="521"/>
      <c r="CW206" s="521"/>
      <c r="CX206" s="521"/>
      <c r="CY206" s="521"/>
      <c r="CZ206" s="521"/>
      <c r="DA206" s="521"/>
      <c r="DB206" s="521"/>
      <c r="DC206" s="521"/>
      <c r="DD206" s="521"/>
      <c r="DE206" s="521"/>
      <c r="DF206" s="521"/>
      <c r="DG206" s="521"/>
      <c r="DH206" s="521"/>
      <c r="DI206" s="521"/>
      <c r="DJ206" s="521"/>
      <c r="DK206" s="521"/>
      <c r="DL206" s="521"/>
      <c r="DM206" s="521"/>
      <c r="DN206" s="521"/>
      <c r="DO206" s="521"/>
      <c r="DP206" s="521"/>
      <c r="DQ206" s="521"/>
      <c r="DR206" s="521"/>
      <c r="DS206" s="521"/>
      <c r="DT206" s="521"/>
      <c r="DU206" s="521"/>
      <c r="DV206" s="521"/>
      <c r="DW206" s="521"/>
      <c r="DX206" s="521"/>
      <c r="DY206" s="521"/>
      <c r="DZ206" s="521"/>
      <c r="EA206" s="521"/>
      <c r="EB206" s="521"/>
      <c r="EC206" s="521"/>
      <c r="ED206" s="521"/>
      <c r="EE206" s="521"/>
      <c r="EF206" s="521"/>
      <c r="EG206" s="521"/>
      <c r="EH206" s="521"/>
      <c r="EI206" s="521"/>
    </row>
    <row r="207" spans="3:139" ht="12" customHeight="1">
      <c r="C207" s="521"/>
      <c r="D207" s="492"/>
      <c r="E207" s="521"/>
      <c r="F207" s="521"/>
      <c r="G207" s="521"/>
      <c r="H207" s="521"/>
      <c r="I207" s="521"/>
      <c r="J207" s="521"/>
      <c r="K207" s="492"/>
      <c r="L207" s="521"/>
      <c r="M207" s="521"/>
      <c r="N207" s="521"/>
      <c r="O207" s="521"/>
      <c r="P207" s="521"/>
      <c r="Q207" s="521"/>
      <c r="R207" s="492"/>
      <c r="S207" s="521"/>
      <c r="T207" s="521"/>
      <c r="U207" s="521"/>
      <c r="V207" s="521"/>
      <c r="W207" s="521"/>
      <c r="X207" s="521"/>
      <c r="Y207" s="492"/>
      <c r="Z207" s="521"/>
      <c r="AA207" s="521"/>
      <c r="AB207" s="521"/>
      <c r="AC207" s="521"/>
      <c r="AD207" s="521"/>
      <c r="AE207" s="492"/>
      <c r="AF207" s="521"/>
      <c r="AG207" s="521"/>
      <c r="AH207" s="521"/>
      <c r="AI207" s="521"/>
      <c r="AJ207" s="521"/>
      <c r="AK207" s="521"/>
      <c r="AL207" s="492"/>
      <c r="AM207" s="521"/>
      <c r="AN207" s="521"/>
      <c r="AO207" s="521"/>
      <c r="AP207" s="521"/>
      <c r="AQ207" s="521"/>
      <c r="AR207" s="521"/>
      <c r="AS207" s="492"/>
      <c r="AT207" s="521"/>
      <c r="AU207" s="521"/>
      <c r="AV207" s="521"/>
      <c r="AW207" s="521"/>
      <c r="AX207" s="521"/>
      <c r="AY207" s="521"/>
      <c r="AZ207" s="492"/>
      <c r="BA207" s="521"/>
      <c r="BB207" s="521"/>
      <c r="BC207" s="521"/>
      <c r="BD207" s="521"/>
      <c r="BE207" s="521"/>
      <c r="BF207" s="521"/>
      <c r="BG207" s="492"/>
      <c r="BH207" s="521"/>
      <c r="BI207" s="521"/>
      <c r="BJ207" s="521"/>
      <c r="BK207" s="521"/>
      <c r="BL207" s="521"/>
      <c r="BM207" s="521"/>
      <c r="BN207" s="521"/>
      <c r="BO207" s="521"/>
      <c r="BP207" s="521"/>
      <c r="BQ207" s="521"/>
      <c r="BR207" s="521"/>
      <c r="BS207" s="521"/>
      <c r="BT207" s="521"/>
      <c r="BU207" s="521"/>
      <c r="BV207" s="521"/>
      <c r="BW207" s="521"/>
      <c r="BX207" s="521"/>
      <c r="BY207" s="521"/>
      <c r="BZ207" s="521"/>
      <c r="CA207" s="521"/>
      <c r="CB207" s="521"/>
      <c r="CC207" s="521"/>
      <c r="CD207" s="521"/>
      <c r="CE207" s="521"/>
      <c r="CF207" s="521"/>
      <c r="CG207" s="521"/>
      <c r="CH207" s="521"/>
      <c r="CI207" s="521"/>
      <c r="CJ207" s="521"/>
      <c r="CK207" s="521"/>
      <c r="CL207" s="521"/>
      <c r="CM207" s="521"/>
      <c r="CN207" s="521"/>
      <c r="CO207" s="521"/>
      <c r="CP207" s="521"/>
      <c r="CQ207" s="521"/>
      <c r="CR207" s="521"/>
      <c r="CS207" s="521"/>
      <c r="CT207" s="521"/>
      <c r="CU207" s="521"/>
      <c r="CV207" s="521"/>
      <c r="CW207" s="521"/>
      <c r="CX207" s="521"/>
      <c r="CY207" s="521"/>
      <c r="CZ207" s="521"/>
      <c r="DA207" s="521"/>
      <c r="DB207" s="521"/>
      <c r="DC207" s="521"/>
      <c r="DD207" s="521"/>
      <c r="DE207" s="521"/>
      <c r="DF207" s="521"/>
      <c r="DG207" s="521"/>
      <c r="DH207" s="521"/>
      <c r="DI207" s="521"/>
      <c r="DJ207" s="521"/>
      <c r="DK207" s="521"/>
      <c r="DL207" s="521"/>
      <c r="DM207" s="521"/>
      <c r="DN207" s="521"/>
      <c r="DO207" s="521"/>
      <c r="DP207" s="521"/>
      <c r="DQ207" s="521"/>
      <c r="DR207" s="521"/>
      <c r="DS207" s="521"/>
      <c r="DT207" s="521"/>
      <c r="DU207" s="521"/>
      <c r="DV207" s="521"/>
      <c r="DW207" s="521"/>
      <c r="DX207" s="521"/>
      <c r="DY207" s="521"/>
      <c r="DZ207" s="521"/>
      <c r="EA207" s="521"/>
      <c r="EB207" s="521"/>
      <c r="EC207" s="521"/>
      <c r="ED207" s="521"/>
      <c r="EE207" s="521"/>
      <c r="EF207" s="521"/>
      <c r="EG207" s="521"/>
      <c r="EH207" s="521"/>
      <c r="EI207" s="521"/>
    </row>
    <row r="208" spans="3:139" ht="12" customHeight="1">
      <c r="C208" s="521"/>
      <c r="D208" s="492"/>
      <c r="E208" s="521"/>
      <c r="F208" s="521"/>
      <c r="G208" s="521"/>
      <c r="H208" s="521"/>
      <c r="I208" s="521"/>
      <c r="J208" s="521"/>
      <c r="K208" s="492"/>
      <c r="L208" s="521"/>
      <c r="M208" s="521"/>
      <c r="N208" s="521"/>
      <c r="O208" s="521"/>
      <c r="P208" s="521"/>
      <c r="Q208" s="521"/>
      <c r="R208" s="492"/>
      <c r="S208" s="521"/>
      <c r="T208" s="521"/>
      <c r="U208" s="521"/>
      <c r="V208" s="521"/>
      <c r="W208" s="521"/>
      <c r="X208" s="521"/>
      <c r="Y208" s="492"/>
      <c r="Z208" s="521"/>
      <c r="AA208" s="521"/>
      <c r="AB208" s="521"/>
      <c r="AC208" s="521"/>
      <c r="AD208" s="521"/>
      <c r="AE208" s="492"/>
      <c r="AF208" s="521"/>
      <c r="AG208" s="521"/>
      <c r="AH208" s="521"/>
      <c r="AI208" s="521"/>
      <c r="AJ208" s="521"/>
      <c r="AK208" s="521"/>
      <c r="AL208" s="492"/>
      <c r="AM208" s="521"/>
      <c r="AN208" s="521"/>
      <c r="AO208" s="521"/>
      <c r="AP208" s="521"/>
      <c r="AQ208" s="521"/>
      <c r="AR208" s="521"/>
      <c r="AS208" s="492"/>
      <c r="AT208" s="521"/>
      <c r="AU208" s="521"/>
      <c r="AV208" s="521"/>
      <c r="AW208" s="521"/>
      <c r="AX208" s="521"/>
      <c r="AY208" s="521"/>
      <c r="AZ208" s="492"/>
      <c r="BA208" s="521"/>
      <c r="BB208" s="521"/>
      <c r="BC208" s="521"/>
      <c r="BD208" s="521"/>
      <c r="BE208" s="521"/>
      <c r="BF208" s="521"/>
      <c r="BG208" s="492"/>
      <c r="BH208" s="521"/>
      <c r="BI208" s="521"/>
      <c r="BJ208" s="521"/>
      <c r="BK208" s="521"/>
      <c r="BL208" s="521"/>
      <c r="BM208" s="521"/>
      <c r="BN208" s="521"/>
      <c r="BO208" s="521"/>
      <c r="BP208" s="521"/>
      <c r="BQ208" s="521"/>
      <c r="BR208" s="521"/>
      <c r="BS208" s="521"/>
      <c r="BT208" s="521"/>
      <c r="BU208" s="521"/>
      <c r="BV208" s="521"/>
      <c r="BW208" s="521"/>
      <c r="BX208" s="521"/>
      <c r="BY208" s="521"/>
      <c r="BZ208" s="521"/>
      <c r="CA208" s="521"/>
      <c r="CB208" s="521"/>
      <c r="CC208" s="521"/>
      <c r="CD208" s="521"/>
      <c r="CE208" s="521"/>
      <c r="CF208" s="521"/>
      <c r="CG208" s="521"/>
      <c r="CH208" s="521"/>
      <c r="CI208" s="521"/>
      <c r="CJ208" s="521"/>
      <c r="CK208" s="521"/>
      <c r="CL208" s="521"/>
      <c r="CM208" s="521"/>
      <c r="CN208" s="521"/>
      <c r="CO208" s="521"/>
      <c r="CP208" s="521"/>
      <c r="CQ208" s="521"/>
      <c r="CR208" s="521"/>
      <c r="CS208" s="521"/>
      <c r="CT208" s="521"/>
      <c r="CU208" s="521"/>
      <c r="CV208" s="521"/>
      <c r="CW208" s="521"/>
      <c r="CX208" s="521"/>
      <c r="CY208" s="521"/>
      <c r="CZ208" s="521"/>
      <c r="DA208" s="521"/>
      <c r="DB208" s="521"/>
      <c r="DC208" s="521"/>
      <c r="DD208" s="521"/>
      <c r="DE208" s="521"/>
      <c r="DF208" s="521"/>
      <c r="DG208" s="521"/>
      <c r="DH208" s="521"/>
      <c r="DI208" s="521"/>
      <c r="DJ208" s="521"/>
      <c r="DK208" s="521"/>
      <c r="DL208" s="521"/>
      <c r="DM208" s="521"/>
      <c r="DN208" s="521"/>
      <c r="DO208" s="521"/>
      <c r="DP208" s="521"/>
      <c r="DQ208" s="521"/>
      <c r="DR208" s="521"/>
      <c r="DS208" s="521"/>
      <c r="DT208" s="521"/>
      <c r="DU208" s="521"/>
      <c r="DV208" s="521"/>
      <c r="DW208" s="521"/>
      <c r="DX208" s="521"/>
      <c r="DY208" s="521"/>
      <c r="DZ208" s="521"/>
      <c r="EA208" s="521"/>
      <c r="EB208" s="521"/>
      <c r="EC208" s="521"/>
      <c r="ED208" s="521"/>
      <c r="EE208" s="521"/>
      <c r="EF208" s="521"/>
      <c r="EG208" s="521"/>
      <c r="EH208" s="521"/>
      <c r="EI208" s="521"/>
    </row>
    <row r="209" spans="3:139" ht="12" customHeight="1">
      <c r="C209" s="521"/>
      <c r="D209" s="492"/>
      <c r="E209" s="521"/>
      <c r="F209" s="521"/>
      <c r="G209" s="521"/>
      <c r="H209" s="521"/>
      <c r="I209" s="521"/>
      <c r="J209" s="521"/>
      <c r="K209" s="492"/>
      <c r="L209" s="521"/>
      <c r="M209" s="521"/>
      <c r="N209" s="521"/>
      <c r="O209" s="521"/>
      <c r="P209" s="521"/>
      <c r="Q209" s="521"/>
      <c r="R209" s="492"/>
      <c r="S209" s="521"/>
      <c r="T209" s="521"/>
      <c r="U209" s="521"/>
      <c r="V209" s="521"/>
      <c r="W209" s="521"/>
      <c r="X209" s="521"/>
      <c r="Y209" s="492"/>
      <c r="Z209" s="521"/>
      <c r="AA209" s="521"/>
      <c r="AB209" s="521"/>
      <c r="AC209" s="521"/>
      <c r="AD209" s="521"/>
      <c r="AE209" s="492"/>
      <c r="AF209" s="521"/>
      <c r="AG209" s="521"/>
      <c r="AH209" s="521"/>
      <c r="AI209" s="521"/>
      <c r="AJ209" s="521"/>
      <c r="AK209" s="521"/>
      <c r="AL209" s="492"/>
      <c r="AM209" s="521"/>
      <c r="AN209" s="521"/>
      <c r="AO209" s="521"/>
      <c r="AP209" s="521"/>
      <c r="AQ209" s="521"/>
      <c r="AR209" s="521"/>
      <c r="AS209" s="492"/>
      <c r="AT209" s="521"/>
      <c r="AU209" s="521"/>
      <c r="AV209" s="521"/>
      <c r="AW209" s="521"/>
      <c r="AX209" s="521"/>
      <c r="AY209" s="521"/>
      <c r="AZ209" s="492"/>
      <c r="BA209" s="521"/>
      <c r="BB209" s="521"/>
      <c r="BC209" s="521"/>
      <c r="BD209" s="521"/>
      <c r="BE209" s="521"/>
      <c r="BF209" s="521"/>
      <c r="BG209" s="492"/>
      <c r="BH209" s="521"/>
      <c r="BI209" s="521"/>
      <c r="BJ209" s="521"/>
      <c r="BK209" s="521"/>
      <c r="BL209" s="521"/>
      <c r="BM209" s="521"/>
      <c r="BN209" s="521"/>
      <c r="BO209" s="521"/>
      <c r="BP209" s="521"/>
      <c r="BQ209" s="521"/>
      <c r="BR209" s="521"/>
      <c r="BS209" s="521"/>
      <c r="BT209" s="521"/>
      <c r="BU209" s="521"/>
      <c r="BV209" s="521"/>
      <c r="BW209" s="521"/>
      <c r="BX209" s="521"/>
      <c r="BY209" s="521"/>
      <c r="BZ209" s="521"/>
      <c r="CA209" s="521"/>
      <c r="CB209" s="521"/>
      <c r="CC209" s="521"/>
      <c r="CD209" s="521"/>
      <c r="CE209" s="521"/>
      <c r="CF209" s="521"/>
      <c r="CG209" s="521"/>
      <c r="CH209" s="521"/>
      <c r="CI209" s="521"/>
      <c r="CJ209" s="521"/>
      <c r="CK209" s="521"/>
      <c r="CL209" s="521"/>
      <c r="CM209" s="521"/>
      <c r="CN209" s="521"/>
      <c r="CO209" s="521"/>
      <c r="CP209" s="521"/>
      <c r="CQ209" s="521"/>
      <c r="CR209" s="521"/>
      <c r="CS209" s="521"/>
      <c r="CT209" s="521"/>
      <c r="CU209" s="521"/>
      <c r="CV209" s="521"/>
      <c r="CW209" s="521"/>
      <c r="CX209" s="521"/>
      <c r="CY209" s="521"/>
      <c r="CZ209" s="521"/>
      <c r="DA209" s="521"/>
      <c r="DB209" s="521"/>
      <c r="DC209" s="521"/>
      <c r="DD209" s="521"/>
      <c r="DE209" s="521"/>
      <c r="DF209" s="521"/>
      <c r="DG209" s="521"/>
      <c r="DH209" s="521"/>
      <c r="DI209" s="521"/>
      <c r="DJ209" s="521"/>
      <c r="DK209" s="521"/>
      <c r="DL209" s="521"/>
      <c r="DM209" s="521"/>
      <c r="DN209" s="521"/>
      <c r="DO209" s="521"/>
      <c r="DP209" s="521"/>
      <c r="DQ209" s="521"/>
      <c r="DR209" s="521"/>
      <c r="DS209" s="521"/>
      <c r="DT209" s="521"/>
      <c r="DU209" s="521"/>
      <c r="DV209" s="521"/>
      <c r="DW209" s="521"/>
      <c r="DX209" s="521"/>
      <c r="DY209" s="521"/>
      <c r="DZ209" s="521"/>
      <c r="EA209" s="521"/>
      <c r="EB209" s="521"/>
      <c r="EC209" s="521"/>
      <c r="ED209" s="521"/>
      <c r="EE209" s="521"/>
      <c r="EF209" s="521"/>
      <c r="EG209" s="521"/>
      <c r="EH209" s="521"/>
      <c r="EI209" s="521"/>
    </row>
    <row r="210" spans="3:139" ht="12" customHeight="1">
      <c r="C210" s="521"/>
      <c r="D210" s="492"/>
      <c r="E210" s="521"/>
      <c r="F210" s="521"/>
      <c r="G210" s="521"/>
      <c r="H210" s="521"/>
      <c r="I210" s="521"/>
      <c r="J210" s="521"/>
      <c r="K210" s="492"/>
      <c r="L210" s="521"/>
      <c r="M210" s="521"/>
      <c r="N210" s="521"/>
      <c r="O210" s="521"/>
      <c r="P210" s="521"/>
      <c r="Q210" s="521"/>
      <c r="R210" s="492"/>
      <c r="S210" s="521"/>
      <c r="T210" s="521"/>
      <c r="U210" s="521"/>
      <c r="V210" s="521"/>
      <c r="W210" s="521"/>
      <c r="X210" s="521"/>
      <c r="Y210" s="492"/>
      <c r="Z210" s="521"/>
      <c r="AA210" s="521"/>
      <c r="AB210" s="521"/>
      <c r="AC210" s="521"/>
      <c r="AD210" s="521"/>
      <c r="AE210" s="492"/>
      <c r="AF210" s="521"/>
      <c r="AG210" s="521"/>
      <c r="AH210" s="521"/>
      <c r="AI210" s="521"/>
      <c r="AJ210" s="521"/>
      <c r="AK210" s="521"/>
      <c r="AL210" s="492"/>
      <c r="AM210" s="521"/>
      <c r="AN210" s="521"/>
      <c r="AO210" s="521"/>
      <c r="AP210" s="521"/>
      <c r="AQ210" s="521"/>
      <c r="AR210" s="521"/>
      <c r="AS210" s="492"/>
      <c r="AT210" s="521"/>
      <c r="AU210" s="521"/>
      <c r="AV210" s="521"/>
      <c r="AW210" s="521"/>
      <c r="AX210" s="521"/>
      <c r="AY210" s="521"/>
      <c r="AZ210" s="492"/>
      <c r="BA210" s="521"/>
      <c r="BB210" s="521"/>
      <c r="BC210" s="521"/>
      <c r="BD210" s="521"/>
      <c r="BE210" s="521"/>
      <c r="BF210" s="521"/>
      <c r="BG210" s="492"/>
      <c r="BH210" s="521"/>
      <c r="BI210" s="521"/>
      <c r="BJ210" s="521"/>
      <c r="BK210" s="521"/>
      <c r="BL210" s="521"/>
      <c r="BM210" s="521"/>
      <c r="BN210" s="521"/>
      <c r="BO210" s="521"/>
      <c r="BP210" s="521"/>
      <c r="BQ210" s="521"/>
      <c r="BR210" s="521"/>
      <c r="BS210" s="521"/>
      <c r="BT210" s="521"/>
      <c r="BU210" s="521"/>
      <c r="BV210" s="521"/>
      <c r="BW210" s="521"/>
      <c r="BX210" s="521"/>
      <c r="BY210" s="521"/>
      <c r="BZ210" s="521"/>
      <c r="CA210" s="521"/>
      <c r="CB210" s="521"/>
      <c r="CC210" s="521"/>
      <c r="CD210" s="521"/>
      <c r="CE210" s="521"/>
      <c r="CF210" s="521"/>
      <c r="CG210" s="521"/>
      <c r="CH210" s="521"/>
      <c r="CI210" s="521"/>
      <c r="CJ210" s="521"/>
      <c r="CK210" s="521"/>
      <c r="CL210" s="521"/>
      <c r="CM210" s="521"/>
      <c r="CN210" s="521"/>
      <c r="CO210" s="521"/>
      <c r="CP210" s="521"/>
      <c r="CQ210" s="521"/>
      <c r="CR210" s="521"/>
      <c r="CS210" s="521"/>
      <c r="CT210" s="521"/>
      <c r="CU210" s="521"/>
      <c r="CV210" s="521"/>
      <c r="CW210" s="521"/>
      <c r="CX210" s="521"/>
      <c r="CY210" s="521"/>
      <c r="CZ210" s="521"/>
      <c r="DA210" s="521"/>
      <c r="DB210" s="521"/>
      <c r="DC210" s="521"/>
      <c r="DD210" s="521"/>
      <c r="DE210" s="521"/>
      <c r="DF210" s="521"/>
      <c r="DG210" s="521"/>
      <c r="DH210" s="521"/>
      <c r="DI210" s="521"/>
      <c r="DJ210" s="521"/>
      <c r="DK210" s="521"/>
      <c r="DL210" s="521"/>
      <c r="DM210" s="521"/>
      <c r="DN210" s="521"/>
      <c r="DO210" s="521"/>
      <c r="DP210" s="521"/>
      <c r="DQ210" s="521"/>
      <c r="DR210" s="521"/>
      <c r="DS210" s="521"/>
      <c r="DT210" s="521"/>
      <c r="DU210" s="521"/>
      <c r="DV210" s="521"/>
      <c r="DW210" s="521"/>
      <c r="DX210" s="521"/>
      <c r="DY210" s="521"/>
      <c r="DZ210" s="521"/>
      <c r="EA210" s="521"/>
      <c r="EB210" s="521"/>
      <c r="EC210" s="521"/>
      <c r="ED210" s="521"/>
      <c r="EE210" s="521"/>
      <c r="EF210" s="521"/>
      <c r="EG210" s="521"/>
      <c r="EH210" s="521"/>
      <c r="EI210" s="521"/>
    </row>
    <row r="211" spans="3:139" ht="12" customHeight="1">
      <c r="C211" s="521"/>
      <c r="D211" s="492"/>
      <c r="E211" s="521"/>
      <c r="F211" s="521"/>
      <c r="G211" s="521"/>
      <c r="H211" s="521"/>
      <c r="I211" s="521"/>
      <c r="J211" s="521"/>
      <c r="K211" s="492"/>
      <c r="L211" s="521"/>
      <c r="M211" s="521"/>
      <c r="N211" s="521"/>
      <c r="O211" s="521"/>
      <c r="P211" s="521"/>
      <c r="Q211" s="521"/>
      <c r="R211" s="492"/>
      <c r="S211" s="521"/>
      <c r="T211" s="521"/>
      <c r="U211" s="521"/>
      <c r="V211" s="521"/>
      <c r="W211" s="521"/>
      <c r="X211" s="521"/>
      <c r="Y211" s="492"/>
      <c r="Z211" s="521"/>
      <c r="AA211" s="521"/>
      <c r="AB211" s="521"/>
      <c r="AC211" s="521"/>
      <c r="AD211" s="521"/>
      <c r="AE211" s="492"/>
      <c r="AF211" s="521"/>
      <c r="AG211" s="521"/>
      <c r="AH211" s="521"/>
      <c r="AI211" s="521"/>
      <c r="AJ211" s="521"/>
      <c r="AK211" s="521"/>
      <c r="AL211" s="492"/>
      <c r="AM211" s="521"/>
      <c r="AN211" s="521"/>
      <c r="AO211" s="521"/>
      <c r="AP211" s="521"/>
      <c r="AQ211" s="521"/>
      <c r="AR211" s="521"/>
      <c r="AS211" s="492"/>
      <c r="AT211" s="521"/>
      <c r="AU211" s="521"/>
      <c r="AV211" s="521"/>
      <c r="AW211" s="521"/>
      <c r="AX211" s="521"/>
      <c r="AY211" s="521"/>
      <c r="AZ211" s="492"/>
      <c r="BA211" s="521"/>
      <c r="BB211" s="521"/>
      <c r="BC211" s="521"/>
      <c r="BD211" s="521"/>
      <c r="BE211" s="521"/>
      <c r="BF211" s="521"/>
      <c r="BG211" s="492"/>
      <c r="BH211" s="521"/>
      <c r="BI211" s="521"/>
      <c r="BJ211" s="521"/>
      <c r="BK211" s="521"/>
      <c r="BL211" s="521"/>
      <c r="BM211" s="521"/>
      <c r="BN211" s="521"/>
      <c r="BO211" s="521"/>
      <c r="BP211" s="521"/>
      <c r="BQ211" s="521"/>
      <c r="BR211" s="521"/>
      <c r="BS211" s="521"/>
      <c r="BT211" s="521"/>
      <c r="BU211" s="521"/>
      <c r="BV211" s="521"/>
      <c r="BW211" s="521"/>
      <c r="BX211" s="521"/>
      <c r="BY211" s="521"/>
      <c r="BZ211" s="521"/>
      <c r="CA211" s="521"/>
      <c r="CB211" s="521"/>
      <c r="CC211" s="521"/>
      <c r="CD211" s="521"/>
      <c r="CE211" s="521"/>
      <c r="CF211" s="521"/>
      <c r="CG211" s="521"/>
      <c r="CH211" s="521"/>
      <c r="CI211" s="521"/>
      <c r="CJ211" s="521"/>
      <c r="CK211" s="521"/>
      <c r="CL211" s="521"/>
      <c r="CM211" s="521"/>
      <c r="CN211" s="521"/>
      <c r="CO211" s="521"/>
      <c r="CP211" s="521"/>
      <c r="CQ211" s="521"/>
      <c r="CR211" s="521"/>
      <c r="CS211" s="521"/>
      <c r="CT211" s="521"/>
      <c r="CU211" s="521"/>
      <c r="CV211" s="521"/>
      <c r="CW211" s="521"/>
      <c r="CX211" s="521"/>
      <c r="CY211" s="521"/>
      <c r="CZ211" s="521"/>
      <c r="DA211" s="521"/>
      <c r="DB211" s="521"/>
      <c r="DC211" s="521"/>
      <c r="DD211" s="521"/>
      <c r="DE211" s="521"/>
      <c r="DF211" s="521"/>
      <c r="DG211" s="521"/>
      <c r="DH211" s="521"/>
      <c r="DI211" s="521"/>
      <c r="DJ211" s="521"/>
      <c r="DK211" s="521"/>
      <c r="DL211" s="521"/>
      <c r="DM211" s="521"/>
      <c r="DN211" s="521"/>
      <c r="DO211" s="521"/>
      <c r="DP211" s="521"/>
      <c r="DQ211" s="521"/>
      <c r="DR211" s="521"/>
      <c r="DS211" s="521"/>
      <c r="DT211" s="521"/>
      <c r="DU211" s="521"/>
      <c r="DV211" s="521"/>
      <c r="DW211" s="521"/>
      <c r="DX211" s="521"/>
      <c r="DY211" s="521"/>
      <c r="DZ211" s="521"/>
      <c r="EA211" s="521"/>
      <c r="EB211" s="521"/>
      <c r="EC211" s="521"/>
      <c r="ED211" s="521"/>
      <c r="EE211" s="521"/>
      <c r="EF211" s="521"/>
      <c r="EG211" s="521"/>
      <c r="EH211" s="521"/>
      <c r="EI211" s="521"/>
    </row>
    <row r="212" spans="3:139" ht="12" customHeight="1">
      <c r="C212" s="521"/>
      <c r="D212" s="492"/>
      <c r="E212" s="521"/>
      <c r="F212" s="521"/>
      <c r="G212" s="521"/>
      <c r="H212" s="521"/>
      <c r="I212" s="521"/>
      <c r="J212" s="521"/>
      <c r="K212" s="492"/>
      <c r="L212" s="521"/>
      <c r="M212" s="521"/>
      <c r="N212" s="521"/>
      <c r="O212" s="521"/>
      <c r="P212" s="521"/>
      <c r="Q212" s="521"/>
      <c r="R212" s="492"/>
      <c r="S212" s="521"/>
      <c r="T212" s="521"/>
      <c r="U212" s="521"/>
      <c r="V212" s="521"/>
      <c r="W212" s="521"/>
      <c r="X212" s="521"/>
      <c r="Y212" s="492"/>
      <c r="Z212" s="521"/>
      <c r="AA212" s="521"/>
      <c r="AB212" s="521"/>
      <c r="AC212" s="521"/>
      <c r="AD212" s="521"/>
      <c r="AE212" s="492"/>
      <c r="AF212" s="521"/>
      <c r="AG212" s="521"/>
      <c r="AH212" s="521"/>
      <c r="AI212" s="521"/>
      <c r="AJ212" s="521"/>
      <c r="AK212" s="521"/>
      <c r="AL212" s="492"/>
      <c r="AM212" s="521"/>
      <c r="AN212" s="521"/>
      <c r="AO212" s="521"/>
      <c r="AP212" s="521"/>
      <c r="AQ212" s="521"/>
      <c r="AR212" s="521"/>
      <c r="AS212" s="492"/>
      <c r="AT212" s="521"/>
      <c r="AU212" s="521"/>
      <c r="AV212" s="521"/>
      <c r="AW212" s="521"/>
      <c r="AX212" s="521"/>
      <c r="AY212" s="521"/>
      <c r="AZ212" s="492"/>
      <c r="BA212" s="521"/>
      <c r="BB212" s="521"/>
      <c r="BC212" s="521"/>
      <c r="BD212" s="521"/>
      <c r="BE212" s="521"/>
      <c r="BF212" s="521"/>
      <c r="BG212" s="492"/>
      <c r="BH212" s="521"/>
      <c r="BI212" s="521"/>
      <c r="BJ212" s="521"/>
      <c r="BK212" s="521"/>
      <c r="BL212" s="521"/>
      <c r="BM212" s="521"/>
      <c r="BN212" s="521"/>
      <c r="BO212" s="521"/>
      <c r="BP212" s="521"/>
      <c r="BQ212" s="521"/>
      <c r="BR212" s="521"/>
      <c r="BS212" s="521"/>
      <c r="BT212" s="521"/>
      <c r="BU212" s="521"/>
      <c r="BV212" s="521"/>
      <c r="BW212" s="521"/>
      <c r="BX212" s="521"/>
      <c r="BY212" s="521"/>
      <c r="BZ212" s="521"/>
      <c r="CA212" s="521"/>
      <c r="CB212" s="521"/>
      <c r="CC212" s="521"/>
      <c r="CD212" s="521"/>
      <c r="CE212" s="521"/>
      <c r="CF212" s="521"/>
      <c r="CG212" s="521"/>
      <c r="CH212" s="521"/>
      <c r="CI212" s="521"/>
      <c r="CJ212" s="521"/>
      <c r="CK212" s="521"/>
      <c r="CL212" s="521"/>
      <c r="CM212" s="521"/>
      <c r="CN212" s="521"/>
      <c r="CO212" s="521"/>
      <c r="CP212" s="521"/>
      <c r="CQ212" s="521"/>
      <c r="CR212" s="521"/>
      <c r="CS212" s="521"/>
      <c r="CT212" s="521"/>
      <c r="CU212" s="521"/>
      <c r="CV212" s="521"/>
      <c r="CW212" s="521"/>
      <c r="CX212" s="521"/>
      <c r="CY212" s="521"/>
      <c r="CZ212" s="521"/>
      <c r="DA212" s="521"/>
      <c r="DB212" s="521"/>
      <c r="DC212" s="521"/>
      <c r="DD212" s="521"/>
      <c r="DE212" s="521"/>
      <c r="DF212" s="521"/>
      <c r="DG212" s="521"/>
      <c r="DH212" s="521"/>
      <c r="DI212" s="521"/>
      <c r="DJ212" s="521"/>
      <c r="DK212" s="521"/>
      <c r="DL212" s="521"/>
      <c r="DM212" s="521"/>
      <c r="DN212" s="521"/>
      <c r="DO212" s="521"/>
      <c r="DP212" s="521"/>
      <c r="DQ212" s="521"/>
      <c r="DR212" s="521"/>
      <c r="DS212" s="521"/>
      <c r="DT212" s="521"/>
      <c r="DU212" s="521"/>
      <c r="DV212" s="521"/>
      <c r="DW212" s="521"/>
      <c r="DX212" s="521"/>
      <c r="DY212" s="521"/>
      <c r="DZ212" s="521"/>
      <c r="EA212" s="521"/>
      <c r="EB212" s="521"/>
      <c r="EC212" s="521"/>
      <c r="ED212" s="521"/>
      <c r="EE212" s="521"/>
      <c r="EF212" s="521"/>
      <c r="EG212" s="521"/>
      <c r="EH212" s="521"/>
      <c r="EI212" s="521"/>
    </row>
    <row r="213" spans="3:139" ht="12" customHeight="1">
      <c r="C213" s="521"/>
      <c r="D213" s="492"/>
      <c r="E213" s="521"/>
      <c r="F213" s="521"/>
      <c r="G213" s="521"/>
      <c r="H213" s="521"/>
      <c r="I213" s="521"/>
      <c r="J213" s="521"/>
      <c r="K213" s="492"/>
      <c r="L213" s="521"/>
      <c r="M213" s="521"/>
      <c r="N213" s="521"/>
      <c r="O213" s="521"/>
      <c r="P213" s="521"/>
      <c r="Q213" s="521"/>
      <c r="R213" s="492"/>
      <c r="S213" s="521"/>
      <c r="T213" s="521"/>
      <c r="U213" s="521"/>
      <c r="V213" s="521"/>
      <c r="W213" s="521"/>
      <c r="X213" s="521"/>
      <c r="Y213" s="492"/>
      <c r="Z213" s="521"/>
      <c r="AA213" s="521"/>
      <c r="AB213" s="521"/>
      <c r="AC213" s="521"/>
      <c r="AD213" s="521"/>
      <c r="AE213" s="492"/>
      <c r="AF213" s="521"/>
      <c r="AG213" s="521"/>
      <c r="AH213" s="521"/>
      <c r="AI213" s="521"/>
      <c r="AJ213" s="521"/>
      <c r="AK213" s="521"/>
      <c r="AL213" s="492"/>
      <c r="AM213" s="521"/>
      <c r="AN213" s="521"/>
      <c r="AO213" s="521"/>
      <c r="AP213" s="521"/>
      <c r="AQ213" s="521"/>
      <c r="AR213" s="521"/>
      <c r="AS213" s="492"/>
      <c r="AT213" s="521"/>
      <c r="AU213" s="521"/>
      <c r="AV213" s="521"/>
      <c r="AW213" s="521"/>
      <c r="AX213" s="521"/>
      <c r="AY213" s="521"/>
      <c r="AZ213" s="492"/>
      <c r="BA213" s="521"/>
      <c r="BB213" s="521"/>
      <c r="BC213" s="521"/>
      <c r="BD213" s="521"/>
      <c r="BE213" s="521"/>
      <c r="BF213" s="521"/>
      <c r="BG213" s="492"/>
      <c r="BH213" s="521"/>
      <c r="BI213" s="521"/>
      <c r="BJ213" s="521"/>
      <c r="BK213" s="521"/>
      <c r="BL213" s="521"/>
      <c r="BM213" s="521"/>
      <c r="BN213" s="521"/>
      <c r="BO213" s="521"/>
      <c r="BP213" s="521"/>
      <c r="BQ213" s="521"/>
      <c r="BR213" s="521"/>
      <c r="BS213" s="521"/>
      <c r="BT213" s="521"/>
      <c r="BU213" s="521"/>
      <c r="BV213" s="521"/>
      <c r="BW213" s="521"/>
      <c r="BX213" s="521"/>
      <c r="BY213" s="521"/>
      <c r="BZ213" s="521"/>
      <c r="CA213" s="521"/>
      <c r="CB213" s="521"/>
      <c r="CC213" s="521"/>
      <c r="CD213" s="521"/>
      <c r="CE213" s="521"/>
      <c r="CF213" s="521"/>
      <c r="CG213" s="521"/>
      <c r="CH213" s="521"/>
      <c r="CI213" s="521"/>
      <c r="CJ213" s="521"/>
      <c r="CK213" s="521"/>
      <c r="CL213" s="521"/>
      <c r="CM213" s="521"/>
      <c r="CN213" s="521"/>
      <c r="CO213" s="521"/>
      <c r="CP213" s="521"/>
      <c r="CQ213" s="521"/>
      <c r="CR213" s="521"/>
      <c r="CS213" s="521"/>
      <c r="CT213" s="521"/>
      <c r="CU213" s="521"/>
      <c r="CV213" s="521"/>
      <c r="CW213" s="521"/>
      <c r="CX213" s="521"/>
      <c r="CY213" s="521"/>
      <c r="CZ213" s="521"/>
      <c r="DA213" s="521"/>
      <c r="DB213" s="521"/>
      <c r="DC213" s="521"/>
      <c r="DD213" s="521"/>
      <c r="DE213" s="521"/>
      <c r="DF213" s="521"/>
      <c r="DG213" s="521"/>
      <c r="DH213" s="521"/>
      <c r="DI213" s="521"/>
      <c r="DJ213" s="521"/>
      <c r="DK213" s="521"/>
      <c r="DL213" s="521"/>
      <c r="DM213" s="521"/>
      <c r="DN213" s="521"/>
      <c r="DO213" s="521"/>
      <c r="DP213" s="521"/>
      <c r="DQ213" s="521"/>
      <c r="DR213" s="521"/>
      <c r="DS213" s="521"/>
      <c r="DT213" s="521"/>
      <c r="DU213" s="521"/>
      <c r="DV213" s="521"/>
      <c r="DW213" s="521"/>
      <c r="DX213" s="521"/>
      <c r="DY213" s="521"/>
      <c r="DZ213" s="521"/>
      <c r="EA213" s="521"/>
      <c r="EB213" s="521"/>
      <c r="EC213" s="521"/>
      <c r="ED213" s="521"/>
      <c r="EE213" s="521"/>
      <c r="EF213" s="521"/>
      <c r="EG213" s="521"/>
      <c r="EH213" s="521"/>
      <c r="EI213" s="521"/>
    </row>
    <row r="214" spans="3:139" ht="12" customHeight="1">
      <c r="C214" s="521"/>
      <c r="D214" s="492"/>
      <c r="E214" s="521"/>
      <c r="F214" s="521"/>
      <c r="G214" s="521"/>
      <c r="H214" s="521"/>
      <c r="I214" s="521"/>
      <c r="J214" s="521"/>
      <c r="K214" s="492"/>
      <c r="L214" s="521"/>
      <c r="M214" s="521"/>
      <c r="N214" s="521"/>
      <c r="O214" s="521"/>
      <c r="P214" s="521"/>
      <c r="Q214" s="521"/>
      <c r="R214" s="492"/>
      <c r="S214" s="521"/>
      <c r="T214" s="521"/>
      <c r="U214" s="521"/>
      <c r="V214" s="521"/>
      <c r="W214" s="521"/>
      <c r="X214" s="521"/>
      <c r="Y214" s="492"/>
      <c r="Z214" s="521"/>
      <c r="AA214" s="521"/>
      <c r="AB214" s="521"/>
      <c r="AC214" s="521"/>
      <c r="AD214" s="521"/>
      <c r="AE214" s="492"/>
      <c r="AF214" s="521"/>
      <c r="AG214" s="521"/>
      <c r="AH214" s="521"/>
      <c r="AI214" s="521"/>
      <c r="AJ214" s="521"/>
      <c r="AK214" s="521"/>
      <c r="AL214" s="492"/>
      <c r="AM214" s="521"/>
      <c r="AN214" s="521"/>
      <c r="AO214" s="521"/>
      <c r="AP214" s="521"/>
      <c r="AQ214" s="521"/>
      <c r="AR214" s="521"/>
      <c r="AS214" s="492"/>
      <c r="AT214" s="521"/>
      <c r="AU214" s="521"/>
      <c r="AV214" s="521"/>
      <c r="AW214" s="521"/>
      <c r="AX214" s="521"/>
      <c r="AY214" s="521"/>
      <c r="AZ214" s="492"/>
      <c r="BA214" s="521"/>
      <c r="BB214" s="521"/>
      <c r="BC214" s="521"/>
      <c r="BD214" s="521"/>
      <c r="BE214" s="521"/>
      <c r="BF214" s="521"/>
      <c r="BG214" s="492"/>
      <c r="BH214" s="521"/>
      <c r="BI214" s="521"/>
      <c r="BJ214" s="521"/>
      <c r="BK214" s="521"/>
      <c r="BL214" s="521"/>
      <c r="BM214" s="521"/>
      <c r="BN214" s="521"/>
      <c r="BO214" s="521"/>
      <c r="BP214" s="521"/>
      <c r="BQ214" s="521"/>
      <c r="BR214" s="521"/>
      <c r="BS214" s="521"/>
      <c r="BT214" s="521"/>
      <c r="BU214" s="521"/>
      <c r="BV214" s="521"/>
      <c r="BW214" s="521"/>
      <c r="BX214" s="521"/>
      <c r="BY214" s="521"/>
      <c r="BZ214" s="521"/>
      <c r="CA214" s="521"/>
      <c r="CB214" s="521"/>
      <c r="CC214" s="521"/>
      <c r="CD214" s="521"/>
      <c r="CE214" s="521"/>
      <c r="CF214" s="521"/>
      <c r="CG214" s="521"/>
      <c r="CH214" s="521"/>
      <c r="CI214" s="521"/>
      <c r="CJ214" s="521"/>
      <c r="CK214" s="521"/>
      <c r="CL214" s="521"/>
      <c r="CM214" s="521"/>
      <c r="CN214" s="521"/>
      <c r="CO214" s="521"/>
      <c r="CP214" s="521"/>
      <c r="CQ214" s="521"/>
      <c r="CR214" s="521"/>
      <c r="CS214" s="521"/>
      <c r="CT214" s="521"/>
      <c r="CU214" s="521"/>
      <c r="CV214" s="521"/>
      <c r="CW214" s="521"/>
      <c r="CX214" s="521"/>
      <c r="CY214" s="521"/>
      <c r="CZ214" s="521"/>
      <c r="DA214" s="521"/>
      <c r="DB214" s="521"/>
      <c r="DC214" s="521"/>
      <c r="DD214" s="521"/>
      <c r="DE214" s="521"/>
      <c r="DF214" s="521"/>
      <c r="DG214" s="521"/>
      <c r="DH214" s="521"/>
      <c r="DI214" s="521"/>
      <c r="DJ214" s="521"/>
      <c r="DK214" s="521"/>
      <c r="DL214" s="521"/>
      <c r="DM214" s="521"/>
      <c r="DN214" s="521"/>
      <c r="DO214" s="521"/>
      <c r="DP214" s="521"/>
      <c r="DQ214" s="521"/>
      <c r="DR214" s="521"/>
      <c r="DS214" s="521"/>
      <c r="DT214" s="521"/>
      <c r="DU214" s="521"/>
      <c r="DV214" s="521"/>
      <c r="DW214" s="521"/>
      <c r="DX214" s="521"/>
      <c r="DY214" s="521"/>
      <c r="DZ214" s="521"/>
      <c r="EA214" s="521"/>
      <c r="EB214" s="521"/>
      <c r="EC214" s="521"/>
      <c r="ED214" s="521"/>
      <c r="EE214" s="521"/>
      <c r="EF214" s="521"/>
      <c r="EG214" s="521"/>
      <c r="EH214" s="521"/>
      <c r="EI214" s="521"/>
    </row>
    <row r="215" spans="3:139" ht="12" customHeight="1">
      <c r="C215" s="521"/>
      <c r="D215" s="492"/>
      <c r="E215" s="521"/>
      <c r="F215" s="521"/>
      <c r="G215" s="521"/>
      <c r="H215" s="521"/>
      <c r="I215" s="521"/>
      <c r="J215" s="521"/>
      <c r="K215" s="492"/>
      <c r="L215" s="521"/>
      <c r="M215" s="521"/>
      <c r="N215" s="521"/>
      <c r="O215" s="521"/>
      <c r="P215" s="521"/>
      <c r="Q215" s="521"/>
      <c r="R215" s="492"/>
      <c r="S215" s="521"/>
      <c r="T215" s="521"/>
      <c r="U215" s="521"/>
      <c r="V215" s="521"/>
      <c r="W215" s="521"/>
      <c r="X215" s="521"/>
      <c r="Y215" s="492"/>
      <c r="Z215" s="521"/>
      <c r="AA215" s="521"/>
      <c r="AB215" s="521"/>
      <c r="AC215" s="521"/>
      <c r="AD215" s="521"/>
      <c r="AE215" s="492"/>
      <c r="AF215" s="521"/>
      <c r="AG215" s="521"/>
      <c r="AH215" s="521"/>
      <c r="AI215" s="521"/>
      <c r="AJ215" s="521"/>
      <c r="AK215" s="521"/>
      <c r="AL215" s="492"/>
      <c r="AM215" s="521"/>
      <c r="AN215" s="521"/>
      <c r="AO215" s="521"/>
      <c r="AP215" s="521"/>
      <c r="AQ215" s="521"/>
      <c r="AR215" s="521"/>
      <c r="AS215" s="492"/>
      <c r="AT215" s="521"/>
      <c r="AU215" s="521"/>
      <c r="AV215" s="521"/>
      <c r="AW215" s="521"/>
      <c r="AX215" s="521"/>
      <c r="AY215" s="521"/>
      <c r="AZ215" s="492"/>
      <c r="BA215" s="521"/>
      <c r="BB215" s="521"/>
      <c r="BC215" s="521"/>
      <c r="BD215" s="521"/>
      <c r="BE215" s="521"/>
      <c r="BF215" s="521"/>
      <c r="BG215" s="492"/>
      <c r="BH215" s="521"/>
      <c r="BI215" s="521"/>
      <c r="BJ215" s="521"/>
      <c r="BK215" s="521"/>
      <c r="BL215" s="521"/>
      <c r="BM215" s="521"/>
      <c r="BN215" s="521"/>
      <c r="BO215" s="521"/>
      <c r="BP215" s="521"/>
      <c r="BQ215" s="521"/>
      <c r="BR215" s="521"/>
      <c r="BS215" s="521"/>
      <c r="BT215" s="521"/>
      <c r="BU215" s="521"/>
      <c r="BV215" s="521"/>
      <c r="BW215" s="521"/>
      <c r="BX215" s="521"/>
      <c r="BY215" s="521"/>
      <c r="BZ215" s="521"/>
      <c r="CA215" s="521"/>
      <c r="CB215" s="521"/>
      <c r="CC215" s="521"/>
      <c r="CD215" s="521"/>
      <c r="CE215" s="521"/>
      <c r="CF215" s="521"/>
      <c r="CG215" s="521"/>
      <c r="CH215" s="521"/>
      <c r="CI215" s="521"/>
      <c r="CJ215" s="521"/>
      <c r="CK215" s="521"/>
      <c r="CL215" s="521"/>
      <c r="CM215" s="521"/>
      <c r="CN215" s="521"/>
      <c r="CO215" s="521"/>
      <c r="CP215" s="521"/>
      <c r="CQ215" s="521"/>
      <c r="CR215" s="521"/>
      <c r="CS215" s="521"/>
      <c r="CT215" s="521"/>
      <c r="CU215" s="521"/>
      <c r="CV215" s="521"/>
      <c r="CW215" s="521"/>
      <c r="CX215" s="521"/>
      <c r="CY215" s="521"/>
      <c r="CZ215" s="521"/>
      <c r="DA215" s="521"/>
      <c r="DB215" s="521"/>
      <c r="DC215" s="521"/>
      <c r="DD215" s="521"/>
      <c r="DE215" s="521"/>
      <c r="DF215" s="521"/>
      <c r="DG215" s="521"/>
      <c r="DH215" s="521"/>
      <c r="DI215" s="521"/>
      <c r="DJ215" s="521"/>
      <c r="DK215" s="521"/>
      <c r="DL215" s="521"/>
      <c r="DM215" s="521"/>
      <c r="DN215" s="521"/>
      <c r="DO215" s="521"/>
      <c r="DP215" s="521"/>
      <c r="DQ215" s="521"/>
      <c r="DR215" s="521"/>
      <c r="DS215" s="521"/>
      <c r="DT215" s="521"/>
      <c r="DU215" s="521"/>
      <c r="DV215" s="521"/>
      <c r="DW215" s="521"/>
      <c r="DX215" s="521"/>
      <c r="DY215" s="521"/>
      <c r="DZ215" s="521"/>
      <c r="EA215" s="521"/>
      <c r="EB215" s="521"/>
      <c r="EC215" s="521"/>
      <c r="ED215" s="521"/>
      <c r="EE215" s="521"/>
      <c r="EF215" s="521"/>
      <c r="EG215" s="521"/>
      <c r="EH215" s="521"/>
      <c r="EI215" s="521"/>
    </row>
    <row r="216" spans="3:139" ht="12" customHeight="1">
      <c r="C216" s="521"/>
      <c r="D216" s="492"/>
      <c r="E216" s="521"/>
      <c r="F216" s="521"/>
      <c r="G216" s="521"/>
      <c r="H216" s="521"/>
      <c r="I216" s="521"/>
      <c r="J216" s="521"/>
      <c r="K216" s="492"/>
      <c r="L216" s="521"/>
      <c r="M216" s="521"/>
      <c r="N216" s="521"/>
      <c r="O216" s="521"/>
      <c r="P216" s="521"/>
      <c r="Q216" s="521"/>
      <c r="R216" s="492"/>
      <c r="S216" s="521"/>
      <c r="T216" s="521"/>
      <c r="U216" s="521"/>
      <c r="V216" s="521"/>
      <c r="W216" s="521"/>
      <c r="X216" s="521"/>
      <c r="Y216" s="492"/>
      <c r="Z216" s="521"/>
      <c r="AA216" s="521"/>
      <c r="AB216" s="521"/>
      <c r="AC216" s="521"/>
      <c r="AD216" s="521"/>
      <c r="AE216" s="492"/>
      <c r="AF216" s="521"/>
      <c r="AG216" s="521"/>
      <c r="AH216" s="521"/>
      <c r="AI216" s="521"/>
      <c r="AJ216" s="521"/>
      <c r="AK216" s="521"/>
      <c r="AL216" s="492"/>
      <c r="AM216" s="521"/>
      <c r="AN216" s="521"/>
      <c r="AO216" s="521"/>
      <c r="AP216" s="521"/>
      <c r="AQ216" s="521"/>
      <c r="AR216" s="521"/>
      <c r="AS216" s="492"/>
      <c r="AT216" s="521"/>
      <c r="AU216" s="521"/>
      <c r="AV216" s="521"/>
      <c r="AW216" s="521"/>
      <c r="AX216" s="521"/>
      <c r="AY216" s="521"/>
      <c r="AZ216" s="492"/>
      <c r="BA216" s="521"/>
      <c r="BB216" s="521"/>
      <c r="BC216" s="521"/>
      <c r="BD216" s="521"/>
      <c r="BE216" s="521"/>
      <c r="BF216" s="521"/>
      <c r="BG216" s="492"/>
      <c r="BH216" s="521"/>
      <c r="BI216" s="521"/>
      <c r="BJ216" s="521"/>
      <c r="BK216" s="521"/>
      <c r="BL216" s="521"/>
      <c r="BM216" s="521"/>
      <c r="BN216" s="521"/>
      <c r="BO216" s="521"/>
      <c r="BP216" s="521"/>
      <c r="BQ216" s="521"/>
      <c r="BR216" s="521"/>
      <c r="BS216" s="521"/>
      <c r="BT216" s="521"/>
      <c r="BU216" s="521"/>
      <c r="BV216" s="521"/>
      <c r="BW216" s="521"/>
      <c r="BX216" s="521"/>
      <c r="BY216" s="521"/>
      <c r="BZ216" s="521"/>
      <c r="CA216" s="521"/>
      <c r="CB216" s="521"/>
      <c r="CC216" s="521"/>
      <c r="CD216" s="521"/>
      <c r="CE216" s="521"/>
      <c r="CF216" s="521"/>
      <c r="CG216" s="521"/>
      <c r="CH216" s="521"/>
      <c r="CI216" s="521"/>
      <c r="CJ216" s="521"/>
      <c r="CK216" s="521"/>
      <c r="CL216" s="521"/>
      <c r="CM216" s="521"/>
      <c r="CN216" s="521"/>
      <c r="CO216" s="521"/>
      <c r="CP216" s="521"/>
      <c r="CQ216" s="521"/>
      <c r="CR216" s="521"/>
      <c r="CS216" s="521"/>
      <c r="CT216" s="521"/>
      <c r="CU216" s="521"/>
      <c r="CV216" s="521"/>
      <c r="CW216" s="521"/>
      <c r="CX216" s="521"/>
      <c r="CY216" s="521"/>
      <c r="CZ216" s="521"/>
      <c r="DA216" s="521"/>
      <c r="DB216" s="521"/>
      <c r="DC216" s="521"/>
      <c r="DD216" s="521"/>
      <c r="DE216" s="521"/>
      <c r="DF216" s="521"/>
      <c r="DG216" s="521"/>
      <c r="DH216" s="521"/>
      <c r="DI216" s="521"/>
      <c r="DJ216" s="521"/>
      <c r="DK216" s="521"/>
      <c r="DL216" s="521"/>
      <c r="DM216" s="521"/>
      <c r="DN216" s="521"/>
      <c r="DO216" s="521"/>
      <c r="DP216" s="521"/>
      <c r="DQ216" s="521"/>
      <c r="DR216" s="521"/>
      <c r="DS216" s="521"/>
      <c r="DT216" s="521"/>
      <c r="DU216" s="521"/>
      <c r="DV216" s="521"/>
      <c r="DW216" s="521"/>
      <c r="DX216" s="521"/>
      <c r="DY216" s="521"/>
      <c r="DZ216" s="521"/>
      <c r="EA216" s="521"/>
      <c r="EB216" s="521"/>
      <c r="EC216" s="521"/>
      <c r="ED216" s="521"/>
      <c r="EE216" s="521"/>
      <c r="EF216" s="521"/>
      <c r="EG216" s="521"/>
      <c r="EH216" s="521"/>
      <c r="EI216" s="521"/>
    </row>
    <row r="217" spans="3:139" ht="12" customHeight="1">
      <c r="C217" s="521"/>
      <c r="D217" s="492"/>
      <c r="E217" s="521"/>
      <c r="F217" s="521"/>
      <c r="G217" s="521"/>
      <c r="H217" s="521"/>
      <c r="I217" s="521"/>
      <c r="J217" s="521"/>
      <c r="K217" s="492"/>
      <c r="L217" s="521"/>
      <c r="M217" s="521"/>
      <c r="N217" s="521"/>
      <c r="O217" s="521"/>
      <c r="P217" s="521"/>
      <c r="Q217" s="521"/>
      <c r="R217" s="492"/>
      <c r="S217" s="521"/>
      <c r="T217" s="521"/>
      <c r="U217" s="521"/>
      <c r="V217" s="521"/>
      <c r="W217" s="521"/>
      <c r="X217" s="521"/>
      <c r="Y217" s="492"/>
      <c r="Z217" s="521"/>
      <c r="AA217" s="521"/>
      <c r="AB217" s="521"/>
      <c r="AC217" s="521"/>
      <c r="AD217" s="521"/>
      <c r="AE217" s="492"/>
      <c r="AF217" s="521"/>
      <c r="AG217" s="521"/>
      <c r="AH217" s="521"/>
      <c r="AI217" s="521"/>
      <c r="AJ217" s="521"/>
      <c r="AK217" s="521"/>
      <c r="AL217" s="492"/>
      <c r="AM217" s="521"/>
      <c r="AN217" s="521"/>
      <c r="AO217" s="521"/>
      <c r="AP217" s="521"/>
      <c r="AQ217" s="521"/>
      <c r="AR217" s="521"/>
      <c r="AS217" s="492"/>
      <c r="AT217" s="521"/>
      <c r="AU217" s="521"/>
      <c r="AV217" s="521"/>
      <c r="AW217" s="521"/>
      <c r="AX217" s="521"/>
      <c r="AY217" s="521"/>
      <c r="AZ217" s="492"/>
      <c r="BA217" s="521"/>
      <c r="BB217" s="521"/>
      <c r="BC217" s="521"/>
      <c r="BD217" s="521"/>
      <c r="BE217" s="521"/>
      <c r="BF217" s="521"/>
      <c r="BG217" s="492"/>
      <c r="BH217" s="521"/>
      <c r="BI217" s="521"/>
      <c r="BJ217" s="521"/>
      <c r="BK217" s="521"/>
      <c r="BL217" s="521"/>
      <c r="BM217" s="521"/>
      <c r="BN217" s="521"/>
      <c r="BO217" s="521"/>
      <c r="BP217" s="521"/>
      <c r="BQ217" s="521"/>
      <c r="BR217" s="521"/>
      <c r="BS217" s="521"/>
      <c r="BT217" s="521"/>
      <c r="BU217" s="521"/>
      <c r="BV217" s="521"/>
      <c r="BW217" s="521"/>
      <c r="BX217" s="521"/>
      <c r="BY217" s="521"/>
      <c r="BZ217" s="521"/>
      <c r="CA217" s="521"/>
      <c r="CB217" s="521"/>
      <c r="CC217" s="521"/>
      <c r="CD217" s="521"/>
      <c r="CE217" s="521"/>
      <c r="CF217" s="521"/>
      <c r="CG217" s="521"/>
      <c r="CH217" s="521"/>
      <c r="CI217" s="521"/>
      <c r="CJ217" s="521"/>
      <c r="CK217" s="521"/>
      <c r="CL217" s="521"/>
      <c r="CM217" s="521"/>
      <c r="CN217" s="521"/>
      <c r="CO217" s="521"/>
      <c r="CP217" s="521"/>
      <c r="CQ217" s="521"/>
      <c r="CR217" s="521"/>
      <c r="CS217" s="521"/>
      <c r="CT217" s="521"/>
      <c r="CU217" s="521"/>
      <c r="CV217" s="521"/>
      <c r="CW217" s="521"/>
      <c r="CX217" s="521"/>
      <c r="CY217" s="521"/>
      <c r="CZ217" s="521"/>
      <c r="DA217" s="521"/>
      <c r="DB217" s="521"/>
      <c r="DC217" s="521"/>
      <c r="DD217" s="521"/>
      <c r="DE217" s="521"/>
      <c r="DF217" s="521"/>
      <c r="DG217" s="521"/>
      <c r="DH217" s="521"/>
      <c r="DI217" s="521"/>
      <c r="DJ217" s="521"/>
      <c r="DK217" s="521"/>
      <c r="DL217" s="521"/>
      <c r="DM217" s="521"/>
      <c r="DN217" s="521"/>
      <c r="DO217" s="521"/>
      <c r="DP217" s="521"/>
      <c r="DQ217" s="521"/>
      <c r="DR217" s="521"/>
      <c r="DS217" s="521"/>
      <c r="DT217" s="521"/>
      <c r="DU217" s="521"/>
      <c r="DV217" s="521"/>
      <c r="DW217" s="521"/>
      <c r="DX217" s="521"/>
      <c r="DY217" s="521"/>
      <c r="DZ217" s="521"/>
      <c r="EA217" s="521"/>
      <c r="EB217" s="521"/>
      <c r="EC217" s="521"/>
      <c r="ED217" s="521"/>
      <c r="EE217" s="521"/>
      <c r="EF217" s="521"/>
      <c r="EG217" s="521"/>
      <c r="EH217" s="521"/>
      <c r="EI217" s="521"/>
    </row>
    <row r="218" spans="3:139" ht="12" customHeight="1">
      <c r="C218" s="521"/>
      <c r="D218" s="492"/>
      <c r="E218" s="521"/>
      <c r="F218" s="521"/>
      <c r="G218" s="521"/>
      <c r="H218" s="521"/>
      <c r="I218" s="521"/>
      <c r="J218" s="521"/>
      <c r="K218" s="492"/>
      <c r="L218" s="521"/>
      <c r="M218" s="521"/>
      <c r="N218" s="521"/>
      <c r="O218" s="521"/>
      <c r="P218" s="521"/>
      <c r="Q218" s="521"/>
      <c r="R218" s="492"/>
      <c r="S218" s="521"/>
      <c r="T218" s="521"/>
      <c r="U218" s="521"/>
      <c r="V218" s="521"/>
      <c r="W218" s="521"/>
      <c r="X218" s="521"/>
      <c r="Y218" s="492"/>
      <c r="Z218" s="521"/>
      <c r="AA218" s="521"/>
      <c r="AB218" s="521"/>
      <c r="AC218" s="521"/>
      <c r="AD218" s="521"/>
      <c r="AE218" s="492"/>
      <c r="AF218" s="521"/>
      <c r="AG218" s="521"/>
      <c r="AH218" s="521"/>
      <c r="AI218" s="521"/>
      <c r="AJ218" s="521"/>
      <c r="AK218" s="521"/>
      <c r="AL218" s="492"/>
      <c r="AM218" s="521"/>
      <c r="AN218" s="521"/>
      <c r="AO218" s="521"/>
      <c r="AP218" s="521"/>
      <c r="AQ218" s="521"/>
      <c r="AR218" s="521"/>
      <c r="AS218" s="492"/>
      <c r="AT218" s="521"/>
      <c r="AU218" s="521"/>
      <c r="AV218" s="521"/>
      <c r="AW218" s="521"/>
      <c r="AX218" s="521"/>
      <c r="AY218" s="521"/>
      <c r="AZ218" s="492"/>
      <c r="BA218" s="521"/>
      <c r="BB218" s="521"/>
      <c r="BC218" s="521"/>
      <c r="BD218" s="521"/>
      <c r="BE218" s="521"/>
      <c r="BF218" s="521"/>
      <c r="BG218" s="492"/>
      <c r="BH218" s="521"/>
      <c r="BI218" s="521"/>
      <c r="BJ218" s="521"/>
      <c r="BK218" s="521"/>
      <c r="BL218" s="521"/>
      <c r="BM218" s="521"/>
      <c r="BN218" s="521"/>
      <c r="BO218" s="521"/>
      <c r="BP218" s="521"/>
      <c r="BQ218" s="521"/>
      <c r="BR218" s="521"/>
      <c r="BS218" s="521"/>
      <c r="BT218" s="521"/>
      <c r="BU218" s="521"/>
      <c r="BV218" s="521"/>
      <c r="BW218" s="521"/>
      <c r="BX218" s="521"/>
      <c r="BY218" s="521"/>
      <c r="BZ218" s="521"/>
      <c r="CA218" s="521"/>
      <c r="CB218" s="521"/>
      <c r="CC218" s="521"/>
      <c r="CD218" s="521"/>
      <c r="CE218" s="521"/>
      <c r="CF218" s="521"/>
      <c r="CG218" s="521"/>
      <c r="CH218" s="521"/>
      <c r="CI218" s="521"/>
      <c r="CJ218" s="521"/>
      <c r="CK218" s="521"/>
      <c r="CL218" s="521"/>
      <c r="CM218" s="521"/>
      <c r="CN218" s="521"/>
      <c r="CO218" s="521"/>
      <c r="CP218" s="521"/>
      <c r="CQ218" s="521"/>
      <c r="CR218" s="521"/>
      <c r="CS218" s="521"/>
      <c r="CT218" s="521"/>
      <c r="CU218" s="521"/>
      <c r="CV218" s="521"/>
      <c r="CW218" s="521"/>
      <c r="CX218" s="521"/>
      <c r="CY218" s="521"/>
      <c r="CZ218" s="521"/>
      <c r="DA218" s="521"/>
      <c r="DB218" s="521"/>
      <c r="DC218" s="521"/>
      <c r="DD218" s="521"/>
      <c r="DE218" s="521"/>
      <c r="DF218" s="521"/>
      <c r="DG218" s="521"/>
      <c r="DH218" s="521"/>
      <c r="DI218" s="521"/>
      <c r="DJ218" s="521"/>
      <c r="DK218" s="521"/>
      <c r="DL218" s="521"/>
      <c r="DM218" s="521"/>
      <c r="DN218" s="521"/>
      <c r="DO218" s="521"/>
      <c r="DP218" s="521"/>
      <c r="DQ218" s="521"/>
      <c r="DR218" s="521"/>
      <c r="DS218" s="521"/>
      <c r="DT218" s="521"/>
      <c r="DU218" s="521"/>
      <c r="DV218" s="521"/>
      <c r="DW218" s="521"/>
      <c r="DX218" s="521"/>
      <c r="DY218" s="521"/>
      <c r="DZ218" s="521"/>
      <c r="EA218" s="521"/>
      <c r="EB218" s="521"/>
      <c r="EC218" s="521"/>
      <c r="ED218" s="521"/>
      <c r="EE218" s="521"/>
      <c r="EF218" s="521"/>
      <c r="EG218" s="521"/>
      <c r="EH218" s="521"/>
      <c r="EI218" s="521"/>
    </row>
    <row r="219" spans="3:139" ht="12" customHeight="1">
      <c r="C219" s="521"/>
      <c r="D219" s="492"/>
      <c r="E219" s="521"/>
      <c r="F219" s="521"/>
      <c r="G219" s="521"/>
      <c r="H219" s="521"/>
      <c r="I219" s="521"/>
      <c r="J219" s="521"/>
      <c r="K219" s="492"/>
      <c r="L219" s="521"/>
      <c r="M219" s="521"/>
      <c r="N219" s="521"/>
      <c r="O219" s="521"/>
      <c r="P219" s="521"/>
      <c r="Q219" s="521"/>
      <c r="R219" s="492"/>
      <c r="S219" s="521"/>
      <c r="T219" s="521"/>
      <c r="U219" s="521"/>
      <c r="V219" s="521"/>
      <c r="W219" s="521"/>
      <c r="X219" s="521"/>
      <c r="Y219" s="492"/>
      <c r="Z219" s="521"/>
      <c r="AA219" s="521"/>
      <c r="AB219" s="521"/>
      <c r="AC219" s="521"/>
      <c r="AD219" s="521"/>
      <c r="AE219" s="492"/>
      <c r="AF219" s="521"/>
      <c r="AG219" s="521"/>
      <c r="AH219" s="521"/>
      <c r="AI219" s="521"/>
      <c r="AJ219" s="521"/>
      <c r="AK219" s="521"/>
      <c r="AL219" s="492"/>
      <c r="AM219" s="521"/>
      <c r="AN219" s="521"/>
      <c r="AO219" s="521"/>
      <c r="AP219" s="521"/>
      <c r="AQ219" s="521"/>
      <c r="AR219" s="521"/>
      <c r="AS219" s="492"/>
      <c r="AT219" s="521"/>
      <c r="AU219" s="521"/>
      <c r="AV219" s="521"/>
      <c r="AW219" s="521"/>
      <c r="AX219" s="521"/>
      <c r="AY219" s="521"/>
      <c r="AZ219" s="492"/>
      <c r="BA219" s="521"/>
      <c r="BB219" s="521"/>
      <c r="BC219" s="521"/>
      <c r="BD219" s="521"/>
      <c r="BE219" s="521"/>
      <c r="BF219" s="521"/>
      <c r="BG219" s="492"/>
      <c r="BH219" s="521"/>
      <c r="BI219" s="521"/>
      <c r="BJ219" s="521"/>
      <c r="BK219" s="521"/>
      <c r="BL219" s="521"/>
      <c r="BM219" s="521"/>
      <c r="BN219" s="521"/>
      <c r="BO219" s="521"/>
      <c r="BP219" s="521"/>
      <c r="BQ219" s="521"/>
      <c r="BR219" s="521"/>
      <c r="BS219" s="521"/>
      <c r="BT219" s="521"/>
      <c r="BU219" s="521"/>
      <c r="BV219" s="521"/>
      <c r="BW219" s="521"/>
      <c r="BX219" s="521"/>
      <c r="BY219" s="521"/>
      <c r="BZ219" s="521"/>
      <c r="CA219" s="521"/>
      <c r="CB219" s="521"/>
      <c r="CC219" s="521"/>
      <c r="CD219" s="521"/>
      <c r="CE219" s="521"/>
      <c r="CF219" s="521"/>
      <c r="CG219" s="521"/>
      <c r="CH219" s="521"/>
      <c r="CI219" s="521"/>
      <c r="CJ219" s="521"/>
      <c r="CK219" s="521"/>
      <c r="CL219" s="521"/>
      <c r="CM219" s="521"/>
      <c r="CN219" s="521"/>
      <c r="CO219" s="521"/>
      <c r="CP219" s="521"/>
      <c r="CQ219" s="521"/>
      <c r="CR219" s="521"/>
      <c r="CS219" s="521"/>
      <c r="CT219" s="521"/>
      <c r="CU219" s="521"/>
      <c r="CV219" s="521"/>
      <c r="CW219" s="521"/>
      <c r="CX219" s="521"/>
      <c r="CY219" s="521"/>
      <c r="CZ219" s="521"/>
      <c r="DA219" s="521"/>
      <c r="DB219" s="521"/>
      <c r="DC219" s="521"/>
      <c r="DD219" s="521"/>
      <c r="DE219" s="521"/>
      <c r="DF219" s="521"/>
      <c r="DG219" s="521"/>
      <c r="DH219" s="521"/>
      <c r="DI219" s="521"/>
      <c r="DJ219" s="521"/>
      <c r="DK219" s="521"/>
      <c r="DL219" s="521"/>
      <c r="DM219" s="521"/>
      <c r="DN219" s="521"/>
      <c r="DO219" s="521"/>
      <c r="DP219" s="521"/>
      <c r="DQ219" s="521"/>
      <c r="DR219" s="521"/>
      <c r="DS219" s="521"/>
      <c r="DT219" s="521"/>
      <c r="DU219" s="521"/>
      <c r="DV219" s="521"/>
      <c r="DW219" s="521"/>
      <c r="DX219" s="521"/>
      <c r="DY219" s="521"/>
      <c r="DZ219" s="521"/>
      <c r="EA219" s="521"/>
      <c r="EB219" s="521"/>
      <c r="EC219" s="521"/>
      <c r="ED219" s="521"/>
      <c r="EE219" s="521"/>
      <c r="EF219" s="521"/>
      <c r="EG219" s="521"/>
      <c r="EH219" s="521"/>
      <c r="EI219" s="521"/>
    </row>
    <row r="220" spans="3:139" ht="12" customHeight="1">
      <c r="C220" s="521"/>
      <c r="D220" s="492"/>
      <c r="E220" s="521"/>
      <c r="F220" s="521"/>
      <c r="G220" s="521"/>
      <c r="H220" s="521"/>
      <c r="I220" s="521"/>
      <c r="J220" s="521"/>
      <c r="K220" s="492"/>
      <c r="L220" s="521"/>
      <c r="M220" s="521"/>
      <c r="N220" s="521"/>
      <c r="O220" s="521"/>
      <c r="P220" s="521"/>
      <c r="Q220" s="521"/>
      <c r="R220" s="492"/>
      <c r="S220" s="521"/>
      <c r="T220" s="521"/>
      <c r="U220" s="521"/>
      <c r="V220" s="521"/>
      <c r="W220" s="521"/>
      <c r="X220" s="521"/>
      <c r="Y220" s="492"/>
      <c r="Z220" s="521"/>
      <c r="AA220" s="521"/>
      <c r="AB220" s="521"/>
      <c r="AC220" s="521"/>
      <c r="AD220" s="521"/>
      <c r="AE220" s="492"/>
      <c r="AF220" s="521"/>
      <c r="AG220" s="521"/>
      <c r="AH220" s="521"/>
      <c r="AI220" s="521"/>
      <c r="AJ220" s="521"/>
      <c r="AK220" s="521"/>
      <c r="AL220" s="492"/>
      <c r="AM220" s="521"/>
      <c r="AN220" s="521"/>
      <c r="AO220" s="521"/>
      <c r="AP220" s="521"/>
      <c r="AQ220" s="521"/>
      <c r="AR220" s="521"/>
      <c r="AS220" s="492"/>
      <c r="AT220" s="521"/>
      <c r="AU220" s="521"/>
      <c r="AV220" s="521"/>
      <c r="AW220" s="521"/>
      <c r="AX220" s="521"/>
      <c r="AY220" s="521"/>
      <c r="AZ220" s="492"/>
      <c r="BA220" s="521"/>
      <c r="BB220" s="521"/>
      <c r="BC220" s="521"/>
      <c r="BD220" s="521"/>
      <c r="BE220" s="521"/>
      <c r="BF220" s="521"/>
      <c r="BG220" s="492"/>
      <c r="BH220" s="521"/>
      <c r="BI220" s="521"/>
      <c r="BJ220" s="521"/>
      <c r="BK220" s="521"/>
      <c r="BL220" s="521"/>
      <c r="BM220" s="521"/>
      <c r="BN220" s="521"/>
      <c r="BO220" s="521"/>
      <c r="BP220" s="521"/>
      <c r="BQ220" s="521"/>
      <c r="BR220" s="521"/>
      <c r="BS220" s="521"/>
      <c r="BT220" s="521"/>
      <c r="BU220" s="521"/>
      <c r="BV220" s="521"/>
      <c r="BW220" s="521"/>
      <c r="BX220" s="521"/>
      <c r="BY220" s="521"/>
      <c r="BZ220" s="521"/>
      <c r="CA220" s="521"/>
      <c r="CB220" s="521"/>
      <c r="CC220" s="521"/>
      <c r="CD220" s="521"/>
      <c r="CE220" s="521"/>
      <c r="CF220" s="521"/>
      <c r="CG220" s="521"/>
      <c r="CH220" s="521"/>
      <c r="CI220" s="521"/>
      <c r="CJ220" s="521"/>
      <c r="CK220" s="521"/>
      <c r="CL220" s="521"/>
      <c r="CM220" s="521"/>
      <c r="CN220" s="521"/>
      <c r="CO220" s="521"/>
      <c r="CP220" s="521"/>
      <c r="CQ220" s="521"/>
      <c r="CR220" s="521"/>
      <c r="CS220" s="521"/>
      <c r="CT220" s="521"/>
      <c r="CU220" s="521"/>
      <c r="CV220" s="521"/>
      <c r="CW220" s="521"/>
      <c r="CX220" s="521"/>
      <c r="CY220" s="521"/>
      <c r="CZ220" s="521"/>
      <c r="DA220" s="521"/>
      <c r="DB220" s="521"/>
      <c r="DC220" s="521"/>
      <c r="DD220" s="521"/>
      <c r="DE220" s="521"/>
      <c r="DF220" s="521"/>
      <c r="DG220" s="521"/>
      <c r="DH220" s="521"/>
      <c r="DI220" s="521"/>
      <c r="DJ220" s="521"/>
      <c r="DK220" s="521"/>
      <c r="DL220" s="521"/>
      <c r="DM220" s="521"/>
      <c r="DN220" s="521"/>
      <c r="DO220" s="521"/>
      <c r="DP220" s="521"/>
      <c r="DQ220" s="521"/>
      <c r="DR220" s="521"/>
      <c r="DS220" s="521"/>
      <c r="DT220" s="521"/>
      <c r="DU220" s="521"/>
      <c r="DV220" s="521"/>
      <c r="DW220" s="521"/>
      <c r="DX220" s="521"/>
      <c r="DY220" s="521"/>
      <c r="DZ220" s="521"/>
      <c r="EA220" s="521"/>
      <c r="EB220" s="521"/>
      <c r="EC220" s="521"/>
      <c r="ED220" s="521"/>
      <c r="EE220" s="521"/>
      <c r="EF220" s="521"/>
      <c r="EG220" s="521"/>
      <c r="EH220" s="521"/>
      <c r="EI220" s="521"/>
    </row>
    <row r="221" spans="3:139" ht="12" customHeight="1">
      <c r="C221" s="521"/>
      <c r="D221" s="492"/>
      <c r="E221" s="521"/>
      <c r="F221" s="521"/>
      <c r="G221" s="521"/>
      <c r="H221" s="521"/>
      <c r="I221" s="521"/>
      <c r="J221" s="521"/>
      <c r="K221" s="492"/>
      <c r="L221" s="521"/>
      <c r="M221" s="521"/>
      <c r="N221" s="521"/>
      <c r="O221" s="521"/>
      <c r="P221" s="521"/>
      <c r="Q221" s="521"/>
      <c r="R221" s="492"/>
      <c r="S221" s="521"/>
      <c r="T221" s="521"/>
      <c r="U221" s="521"/>
      <c r="V221" s="521"/>
      <c r="W221" s="521"/>
      <c r="X221" s="521"/>
      <c r="Y221" s="492"/>
      <c r="Z221" s="521"/>
      <c r="AA221" s="521"/>
      <c r="AB221" s="521"/>
      <c r="AC221" s="521"/>
      <c r="AD221" s="521"/>
      <c r="AE221" s="492"/>
      <c r="AF221" s="521"/>
      <c r="AG221" s="521"/>
      <c r="AH221" s="521"/>
      <c r="AI221" s="521"/>
      <c r="AJ221" s="521"/>
      <c r="AK221" s="521"/>
      <c r="AL221" s="492"/>
      <c r="AM221" s="521"/>
      <c r="AN221" s="521"/>
      <c r="AO221" s="521"/>
      <c r="AP221" s="521"/>
      <c r="AQ221" s="521"/>
      <c r="AR221" s="521"/>
      <c r="AS221" s="492"/>
      <c r="AT221" s="521"/>
      <c r="AU221" s="521"/>
      <c r="AV221" s="521"/>
      <c r="AW221" s="521"/>
      <c r="AX221" s="521"/>
      <c r="AY221" s="521"/>
      <c r="AZ221" s="492"/>
      <c r="BA221" s="521"/>
      <c r="BB221" s="521"/>
      <c r="BC221" s="521"/>
      <c r="BD221" s="521"/>
      <c r="BE221" s="521"/>
      <c r="BF221" s="521"/>
      <c r="BG221" s="492"/>
      <c r="BH221" s="521"/>
      <c r="BI221" s="521"/>
      <c r="BJ221" s="521"/>
      <c r="BK221" s="521"/>
      <c r="BL221" s="521"/>
      <c r="BM221" s="521"/>
      <c r="BN221" s="521"/>
      <c r="BO221" s="521"/>
      <c r="BP221" s="521"/>
      <c r="BQ221" s="521"/>
      <c r="BR221" s="521"/>
      <c r="BS221" s="521"/>
      <c r="BT221" s="521"/>
      <c r="BU221" s="521"/>
      <c r="BV221" s="521"/>
      <c r="BW221" s="521"/>
      <c r="BX221" s="521"/>
      <c r="BY221" s="521"/>
      <c r="BZ221" s="521"/>
      <c r="CA221" s="521"/>
      <c r="CB221" s="521"/>
      <c r="CC221" s="521"/>
      <c r="CD221" s="521"/>
      <c r="CE221" s="521"/>
      <c r="CF221" s="521"/>
      <c r="CG221" s="521"/>
      <c r="CH221" s="521"/>
      <c r="CI221" s="521"/>
      <c r="CJ221" s="521"/>
      <c r="CK221" s="521"/>
      <c r="CL221" s="521"/>
      <c r="CM221" s="521"/>
      <c r="CN221" s="521"/>
      <c r="CO221" s="521"/>
      <c r="CP221" s="521"/>
      <c r="CQ221" s="521"/>
      <c r="CR221" s="521"/>
      <c r="CS221" s="521"/>
      <c r="CT221" s="521"/>
      <c r="CU221" s="521"/>
      <c r="CV221" s="521"/>
      <c r="CW221" s="521"/>
      <c r="CX221" s="521"/>
      <c r="CY221" s="521"/>
      <c r="CZ221" s="521"/>
      <c r="DA221" s="521"/>
      <c r="DB221" s="521"/>
      <c r="DC221" s="521"/>
      <c r="DD221" s="521"/>
      <c r="DE221" s="521"/>
      <c r="DF221" s="521"/>
      <c r="DG221" s="521"/>
      <c r="DH221" s="521"/>
      <c r="DI221" s="521"/>
      <c r="DJ221" s="521"/>
      <c r="DK221" s="521"/>
      <c r="DL221" s="521"/>
      <c r="DM221" s="521"/>
      <c r="DN221" s="521"/>
      <c r="DO221" s="521"/>
      <c r="DP221" s="521"/>
      <c r="DQ221" s="521"/>
      <c r="DR221" s="521"/>
      <c r="DS221" s="521"/>
      <c r="DT221" s="521"/>
      <c r="DU221" s="521"/>
      <c r="DV221" s="521"/>
      <c r="DW221" s="521"/>
      <c r="DX221" s="521"/>
      <c r="DY221" s="521"/>
      <c r="DZ221" s="521"/>
      <c r="EA221" s="521"/>
      <c r="EB221" s="521"/>
      <c r="EC221" s="521"/>
      <c r="ED221" s="521"/>
      <c r="EE221" s="521"/>
      <c r="EF221" s="521"/>
      <c r="EG221" s="521"/>
      <c r="EH221" s="521"/>
      <c r="EI221" s="521"/>
    </row>
    <row r="222" spans="3:139" ht="12" customHeight="1">
      <c r="C222" s="521"/>
      <c r="D222" s="492"/>
      <c r="E222" s="521"/>
      <c r="F222" s="521"/>
      <c r="G222" s="521"/>
      <c r="H222" s="521"/>
      <c r="I222" s="521"/>
      <c r="J222" s="521"/>
      <c r="K222" s="492"/>
      <c r="L222" s="521"/>
      <c r="M222" s="521"/>
      <c r="N222" s="521"/>
      <c r="O222" s="521"/>
      <c r="P222" s="521"/>
      <c r="Q222" s="521"/>
      <c r="R222" s="492"/>
      <c r="S222" s="521"/>
      <c r="T222" s="521"/>
      <c r="U222" s="521"/>
      <c r="V222" s="521"/>
      <c r="W222" s="521"/>
      <c r="X222" s="521"/>
      <c r="Y222" s="492"/>
      <c r="Z222" s="521"/>
      <c r="AA222" s="521"/>
      <c r="AB222" s="521"/>
      <c r="AC222" s="521"/>
      <c r="AD222" s="521"/>
      <c r="AE222" s="492"/>
      <c r="AF222" s="521"/>
      <c r="AG222" s="521"/>
      <c r="AH222" s="521"/>
      <c r="AI222" s="521"/>
      <c r="AJ222" s="521"/>
      <c r="AK222" s="521"/>
      <c r="AL222" s="492"/>
      <c r="AM222" s="521"/>
      <c r="AN222" s="521"/>
      <c r="AO222" s="521"/>
      <c r="AP222" s="521"/>
      <c r="AQ222" s="521"/>
      <c r="AR222" s="521"/>
      <c r="AS222" s="492"/>
      <c r="AT222" s="521"/>
      <c r="AU222" s="521"/>
      <c r="AV222" s="521"/>
      <c r="AW222" s="521"/>
      <c r="AX222" s="521"/>
      <c r="AY222" s="521"/>
      <c r="AZ222" s="492"/>
      <c r="BA222" s="521"/>
      <c r="BB222" s="521"/>
      <c r="BC222" s="521"/>
      <c r="BD222" s="521"/>
      <c r="BE222" s="521"/>
      <c r="BF222" s="521"/>
      <c r="BG222" s="492"/>
      <c r="BH222" s="521"/>
      <c r="BI222" s="521"/>
      <c r="BJ222" s="521"/>
      <c r="BK222" s="521"/>
      <c r="BL222" s="521"/>
      <c r="BM222" s="521"/>
      <c r="BN222" s="521"/>
      <c r="BO222" s="521"/>
      <c r="BP222" s="521"/>
      <c r="BQ222" s="521"/>
      <c r="BR222" s="521"/>
      <c r="BS222" s="521"/>
      <c r="BT222" s="521"/>
      <c r="BU222" s="521"/>
      <c r="BV222" s="521"/>
      <c r="BW222" s="521"/>
      <c r="BX222" s="521"/>
      <c r="BY222" s="521"/>
      <c r="BZ222" s="521"/>
      <c r="CA222" s="521"/>
      <c r="CB222" s="521"/>
      <c r="CC222" s="521"/>
      <c r="CD222" s="521"/>
      <c r="CE222" s="521"/>
      <c r="CF222" s="521"/>
      <c r="CG222" s="521"/>
      <c r="CH222" s="521"/>
      <c r="CI222" s="521"/>
      <c r="CJ222" s="521"/>
      <c r="CK222" s="521"/>
      <c r="CL222" s="521"/>
      <c r="CM222" s="521"/>
      <c r="CN222" s="521"/>
      <c r="CO222" s="521"/>
      <c r="CP222" s="521"/>
      <c r="CQ222" s="521"/>
      <c r="CR222" s="521"/>
      <c r="CS222" s="521"/>
      <c r="CT222" s="521"/>
      <c r="CU222" s="521"/>
      <c r="CV222" s="521"/>
      <c r="CW222" s="521"/>
      <c r="CX222" s="521"/>
      <c r="CY222" s="521"/>
      <c r="CZ222" s="521"/>
      <c r="DA222" s="521"/>
      <c r="DB222" s="521"/>
      <c r="DC222" s="521"/>
      <c r="DD222" s="521"/>
      <c r="DE222" s="521"/>
      <c r="DF222" s="521"/>
      <c r="DG222" s="521"/>
      <c r="DH222" s="521"/>
      <c r="DI222" s="521"/>
      <c r="DJ222" s="521"/>
      <c r="DK222" s="521"/>
      <c r="DL222" s="521"/>
      <c r="DM222" s="521"/>
      <c r="DN222" s="521"/>
      <c r="DO222" s="521"/>
      <c r="DP222" s="521"/>
      <c r="DQ222" s="521"/>
      <c r="DR222" s="521"/>
      <c r="DS222" s="521"/>
      <c r="DT222" s="521"/>
      <c r="DU222" s="521"/>
      <c r="DV222" s="521"/>
      <c r="DW222" s="521"/>
      <c r="DX222" s="521"/>
      <c r="DY222" s="521"/>
      <c r="DZ222" s="521"/>
      <c r="EA222" s="521"/>
      <c r="EB222" s="521"/>
      <c r="EC222" s="521"/>
      <c r="ED222" s="521"/>
      <c r="EE222" s="521"/>
      <c r="EF222" s="521"/>
      <c r="EG222" s="521"/>
      <c r="EH222" s="521"/>
      <c r="EI222" s="521"/>
    </row>
    <row r="223" spans="3:139" ht="12" customHeight="1">
      <c r="C223" s="521"/>
      <c r="D223" s="492"/>
      <c r="E223" s="521"/>
      <c r="F223" s="521"/>
      <c r="G223" s="521"/>
      <c r="H223" s="521"/>
      <c r="I223" s="521"/>
      <c r="J223" s="521"/>
      <c r="K223" s="492"/>
      <c r="L223" s="521"/>
      <c r="M223" s="521"/>
      <c r="N223" s="521"/>
      <c r="O223" s="521"/>
      <c r="P223" s="521"/>
      <c r="Q223" s="521"/>
      <c r="R223" s="492"/>
      <c r="S223" s="521"/>
      <c r="T223" s="521"/>
      <c r="U223" s="521"/>
      <c r="V223" s="521"/>
      <c r="W223" s="521"/>
      <c r="X223" s="521"/>
      <c r="Y223" s="492"/>
      <c r="Z223" s="521"/>
      <c r="AA223" s="521"/>
      <c r="AB223" s="521"/>
      <c r="AC223" s="521"/>
      <c r="AD223" s="521"/>
      <c r="AE223" s="492"/>
      <c r="AF223" s="521"/>
      <c r="AG223" s="521"/>
      <c r="AH223" s="521"/>
      <c r="AI223" s="521"/>
      <c r="AJ223" s="521"/>
      <c r="AK223" s="521"/>
      <c r="AL223" s="492"/>
      <c r="AM223" s="521"/>
      <c r="AN223" s="521"/>
      <c r="AO223" s="521"/>
      <c r="AP223" s="521"/>
      <c r="AQ223" s="521"/>
      <c r="AR223" s="521"/>
      <c r="AS223" s="492"/>
      <c r="AT223" s="521"/>
      <c r="AU223" s="521"/>
      <c r="AV223" s="521"/>
      <c r="AW223" s="521"/>
      <c r="AX223" s="521"/>
      <c r="AY223" s="521"/>
      <c r="AZ223" s="492"/>
      <c r="BA223" s="521"/>
      <c r="BB223" s="521"/>
      <c r="BC223" s="521"/>
      <c r="BD223" s="521"/>
      <c r="BE223" s="521"/>
      <c r="BF223" s="521"/>
      <c r="BG223" s="492"/>
      <c r="BH223" s="521"/>
      <c r="BI223" s="521"/>
      <c r="BJ223" s="521"/>
      <c r="BK223" s="521"/>
      <c r="BL223" s="521"/>
      <c r="BM223" s="521"/>
      <c r="BN223" s="521"/>
      <c r="BO223" s="521"/>
      <c r="BP223" s="521"/>
      <c r="BQ223" s="521"/>
      <c r="BR223" s="521"/>
      <c r="BS223" s="521"/>
      <c r="BT223" s="521"/>
      <c r="BU223" s="521"/>
      <c r="BV223" s="521"/>
      <c r="BW223" s="521"/>
      <c r="BX223" s="521"/>
      <c r="BY223" s="521"/>
      <c r="BZ223" s="521"/>
      <c r="CA223" s="521"/>
      <c r="CB223" s="521"/>
      <c r="CC223" s="521"/>
      <c r="CD223" s="521"/>
      <c r="CE223" s="521"/>
      <c r="CF223" s="521"/>
      <c r="CG223" s="521"/>
      <c r="CH223" s="521"/>
      <c r="CI223" s="521"/>
      <c r="CJ223" s="521"/>
      <c r="CK223" s="521"/>
      <c r="CL223" s="521"/>
      <c r="CM223" s="521"/>
      <c r="CN223" s="521"/>
      <c r="CO223" s="521"/>
      <c r="CP223" s="521"/>
      <c r="CQ223" s="521"/>
      <c r="CR223" s="521"/>
      <c r="CS223" s="521"/>
      <c r="CT223" s="521"/>
      <c r="CU223" s="521"/>
      <c r="CV223" s="521"/>
      <c r="CW223" s="521"/>
      <c r="CX223" s="521"/>
      <c r="CY223" s="521"/>
      <c r="CZ223" s="521"/>
      <c r="DA223" s="521"/>
      <c r="DB223" s="521"/>
      <c r="DC223" s="521"/>
      <c r="DD223" s="521"/>
      <c r="DE223" s="521"/>
      <c r="DF223" s="521"/>
      <c r="DG223" s="521"/>
      <c r="DH223" s="521"/>
      <c r="DI223" s="521"/>
      <c r="DJ223" s="521"/>
      <c r="DK223" s="521"/>
      <c r="DL223" s="521"/>
      <c r="DM223" s="521"/>
      <c r="DN223" s="521"/>
      <c r="DO223" s="521"/>
      <c r="DP223" s="521"/>
      <c r="DQ223" s="521"/>
      <c r="DR223" s="521"/>
      <c r="DS223" s="521"/>
      <c r="DT223" s="521"/>
      <c r="DU223" s="521"/>
      <c r="DV223" s="521"/>
      <c r="DW223" s="521"/>
      <c r="DX223" s="521"/>
      <c r="DY223" s="521"/>
      <c r="DZ223" s="521"/>
      <c r="EA223" s="521"/>
      <c r="EB223" s="521"/>
      <c r="EC223" s="521"/>
      <c r="ED223" s="521"/>
      <c r="EE223" s="521"/>
      <c r="EF223" s="521"/>
      <c r="EG223" s="521"/>
      <c r="EH223" s="521"/>
      <c r="EI223" s="521"/>
    </row>
    <row r="224" spans="3:139" ht="12" customHeight="1">
      <c r="C224" s="521"/>
      <c r="D224" s="492"/>
      <c r="E224" s="521"/>
      <c r="F224" s="521"/>
      <c r="G224" s="521"/>
      <c r="H224" s="521"/>
      <c r="I224" s="521"/>
      <c r="J224" s="521"/>
      <c r="K224" s="492"/>
      <c r="L224" s="521"/>
      <c r="M224" s="521"/>
      <c r="N224" s="521"/>
      <c r="O224" s="521"/>
      <c r="P224" s="521"/>
      <c r="Q224" s="521"/>
      <c r="R224" s="492"/>
      <c r="S224" s="521"/>
      <c r="T224" s="521"/>
      <c r="U224" s="521"/>
      <c r="V224" s="521"/>
      <c r="W224" s="521"/>
      <c r="X224" s="521"/>
      <c r="Y224" s="492"/>
      <c r="Z224" s="521"/>
      <c r="AA224" s="521"/>
      <c r="AB224" s="521"/>
      <c r="AC224" s="521"/>
      <c r="AD224" s="521"/>
      <c r="AE224" s="492"/>
      <c r="AF224" s="521"/>
      <c r="AG224" s="521"/>
      <c r="AH224" s="521"/>
      <c r="AI224" s="521"/>
      <c r="AJ224" s="521"/>
      <c r="AK224" s="521"/>
      <c r="AL224" s="492"/>
      <c r="AM224" s="521"/>
      <c r="AN224" s="521"/>
      <c r="AO224" s="521"/>
      <c r="AP224" s="521"/>
      <c r="AQ224" s="521"/>
      <c r="AR224" s="521"/>
      <c r="AS224" s="492"/>
      <c r="AT224" s="521"/>
      <c r="AU224" s="521"/>
      <c r="AV224" s="521"/>
      <c r="AW224" s="521"/>
      <c r="AX224" s="521"/>
      <c r="AY224" s="521"/>
      <c r="AZ224" s="492"/>
      <c r="BA224" s="521"/>
      <c r="BB224" s="521"/>
      <c r="BC224" s="521"/>
      <c r="BD224" s="521"/>
      <c r="BE224" s="521"/>
      <c r="BF224" s="521"/>
      <c r="BG224" s="492"/>
      <c r="BH224" s="521"/>
      <c r="BI224" s="521"/>
      <c r="BJ224" s="521"/>
      <c r="BK224" s="521"/>
      <c r="BL224" s="521"/>
      <c r="BM224" s="521"/>
      <c r="BN224" s="521"/>
      <c r="BO224" s="521"/>
      <c r="BP224" s="521"/>
      <c r="BQ224" s="521"/>
      <c r="BR224" s="521"/>
      <c r="BS224" s="521"/>
      <c r="BT224" s="521"/>
      <c r="BU224" s="521"/>
      <c r="BV224" s="521"/>
      <c r="BW224" s="521"/>
      <c r="BX224" s="521"/>
      <c r="BY224" s="521"/>
      <c r="BZ224" s="521"/>
      <c r="CA224" s="521"/>
      <c r="CB224" s="521"/>
      <c r="CC224" s="521"/>
      <c r="CD224" s="521"/>
      <c r="CE224" s="521"/>
      <c r="CF224" s="521"/>
      <c r="CG224" s="521"/>
      <c r="CH224" s="521"/>
      <c r="CI224" s="521"/>
      <c r="CJ224" s="521"/>
      <c r="CK224" s="521"/>
      <c r="CL224" s="521"/>
      <c r="CM224" s="521"/>
      <c r="CN224" s="521"/>
      <c r="CO224" s="521"/>
      <c r="CP224" s="521"/>
      <c r="CQ224" s="521"/>
      <c r="CR224" s="521"/>
      <c r="CS224" s="521"/>
      <c r="CT224" s="521"/>
      <c r="CU224" s="521"/>
      <c r="CV224" s="521"/>
      <c r="CW224" s="521"/>
      <c r="CX224" s="521"/>
      <c r="CY224" s="521"/>
      <c r="CZ224" s="521"/>
      <c r="DA224" s="521"/>
      <c r="DB224" s="521"/>
      <c r="DC224" s="521"/>
      <c r="DD224" s="521"/>
      <c r="DE224" s="521"/>
      <c r="DF224" s="521"/>
      <c r="DG224" s="521"/>
      <c r="DH224" s="521"/>
      <c r="DI224" s="521"/>
      <c r="DJ224" s="521"/>
      <c r="DK224" s="521"/>
      <c r="DL224" s="521"/>
      <c r="DM224" s="521"/>
      <c r="DN224" s="521"/>
      <c r="DO224" s="521"/>
      <c r="DP224" s="521"/>
      <c r="DQ224" s="521"/>
      <c r="DR224" s="521"/>
      <c r="DS224" s="521"/>
      <c r="DT224" s="521"/>
      <c r="DU224" s="521"/>
      <c r="DV224" s="521"/>
      <c r="DW224" s="521"/>
      <c r="DX224" s="521"/>
      <c r="DY224" s="521"/>
      <c r="DZ224" s="521"/>
      <c r="EA224" s="521"/>
      <c r="EB224" s="521"/>
      <c r="EC224" s="521"/>
      <c r="ED224" s="521"/>
      <c r="EE224" s="521"/>
      <c r="EF224" s="521"/>
      <c r="EG224" s="521"/>
      <c r="EH224" s="521"/>
      <c r="EI224" s="521"/>
    </row>
    <row r="225" spans="3:139" ht="12" customHeight="1">
      <c r="C225" s="521"/>
      <c r="D225" s="492"/>
      <c r="E225" s="521"/>
      <c r="F225" s="521"/>
      <c r="G225" s="521"/>
      <c r="H225" s="521"/>
      <c r="I225" s="521"/>
      <c r="J225" s="521"/>
      <c r="K225" s="492"/>
      <c r="L225" s="521"/>
      <c r="M225" s="521"/>
      <c r="N225" s="521"/>
      <c r="O225" s="521"/>
      <c r="P225" s="521"/>
      <c r="Q225" s="521"/>
      <c r="R225" s="492"/>
      <c r="S225" s="521"/>
      <c r="T225" s="521"/>
      <c r="U225" s="521"/>
      <c r="V225" s="521"/>
      <c r="W225" s="521"/>
      <c r="X225" s="521"/>
      <c r="Y225" s="492"/>
      <c r="Z225" s="521"/>
      <c r="AA225" s="521"/>
      <c r="AB225" s="521"/>
      <c r="AC225" s="521"/>
      <c r="AD225" s="521"/>
      <c r="AE225" s="492"/>
      <c r="AF225" s="521"/>
      <c r="AG225" s="521"/>
      <c r="AH225" s="521"/>
      <c r="AI225" s="521"/>
      <c r="AJ225" s="521"/>
      <c r="AK225" s="521"/>
      <c r="AL225" s="492"/>
      <c r="AM225" s="521"/>
      <c r="AN225" s="521"/>
      <c r="AO225" s="521"/>
      <c r="AP225" s="521"/>
      <c r="AQ225" s="521"/>
      <c r="AR225" s="521"/>
      <c r="AS225" s="492"/>
      <c r="AT225" s="521"/>
      <c r="AU225" s="521"/>
      <c r="AV225" s="521"/>
      <c r="AW225" s="521"/>
      <c r="AX225" s="521"/>
      <c r="AY225" s="521"/>
      <c r="AZ225" s="492"/>
      <c r="BA225" s="521"/>
      <c r="BB225" s="521"/>
      <c r="BC225" s="521"/>
      <c r="BD225" s="521"/>
      <c r="BE225" s="521"/>
      <c r="BF225" s="521"/>
      <c r="BG225" s="492"/>
      <c r="BH225" s="521"/>
      <c r="BI225" s="521"/>
      <c r="BJ225" s="521"/>
      <c r="BK225" s="521"/>
      <c r="BL225" s="521"/>
      <c r="BM225" s="521"/>
      <c r="BN225" s="521"/>
      <c r="BO225" s="521"/>
      <c r="BP225" s="521"/>
      <c r="BQ225" s="521"/>
      <c r="BR225" s="521"/>
      <c r="BS225" s="521"/>
      <c r="BT225" s="521"/>
      <c r="BU225" s="521"/>
      <c r="BV225" s="521"/>
      <c r="BW225" s="521"/>
      <c r="BX225" s="521"/>
      <c r="BY225" s="521"/>
      <c r="BZ225" s="521"/>
      <c r="CA225" s="521"/>
      <c r="CB225" s="521"/>
      <c r="CC225" s="521"/>
      <c r="CD225" s="521"/>
      <c r="CE225" s="521"/>
      <c r="CF225" s="521"/>
      <c r="CG225" s="521"/>
      <c r="CH225" s="521"/>
      <c r="CI225" s="521"/>
      <c r="CJ225" s="521"/>
      <c r="CK225" s="521"/>
      <c r="CL225" s="521"/>
      <c r="CM225" s="521"/>
      <c r="CN225" s="521"/>
      <c r="CO225" s="521"/>
      <c r="CP225" s="521"/>
      <c r="CQ225" s="521"/>
      <c r="CR225" s="521"/>
      <c r="CS225" s="521"/>
      <c r="CT225" s="521"/>
      <c r="CU225" s="521"/>
      <c r="CV225" s="521"/>
      <c r="CW225" s="521"/>
      <c r="CX225" s="521"/>
      <c r="CY225" s="521"/>
      <c r="CZ225" s="521"/>
      <c r="DA225" s="521"/>
      <c r="DB225" s="521"/>
      <c r="DC225" s="521"/>
      <c r="DD225" s="521"/>
      <c r="DE225" s="521"/>
      <c r="DF225" s="521"/>
      <c r="DG225" s="521"/>
      <c r="DH225" s="521"/>
      <c r="DI225" s="521"/>
      <c r="DJ225" s="521"/>
      <c r="DK225" s="521"/>
      <c r="DL225" s="521"/>
      <c r="DM225" s="521"/>
      <c r="DN225" s="521"/>
      <c r="DO225" s="521"/>
      <c r="DP225" s="521"/>
      <c r="DQ225" s="521"/>
      <c r="DR225" s="521"/>
      <c r="DS225" s="521"/>
      <c r="DT225" s="521"/>
      <c r="DU225" s="521"/>
      <c r="DV225" s="521"/>
      <c r="DW225" s="521"/>
      <c r="DX225" s="521"/>
      <c r="DY225" s="521"/>
      <c r="DZ225" s="521"/>
      <c r="EA225" s="521"/>
      <c r="EB225" s="521"/>
      <c r="EC225" s="521"/>
      <c r="ED225" s="521"/>
      <c r="EE225" s="521"/>
      <c r="EF225" s="521"/>
      <c r="EG225" s="521"/>
      <c r="EH225" s="521"/>
      <c r="EI225" s="521"/>
    </row>
    <row r="226" spans="3:139" ht="12" customHeight="1">
      <c r="C226" s="521"/>
      <c r="D226" s="492"/>
      <c r="E226" s="521"/>
      <c r="F226" s="521"/>
      <c r="G226" s="521"/>
      <c r="H226" s="521"/>
      <c r="I226" s="521"/>
      <c r="J226" s="521"/>
      <c r="K226" s="492"/>
      <c r="L226" s="521"/>
      <c r="M226" s="521"/>
      <c r="N226" s="521"/>
      <c r="O226" s="521"/>
      <c r="P226" s="521"/>
      <c r="Q226" s="521"/>
      <c r="R226" s="492"/>
      <c r="S226" s="521"/>
      <c r="T226" s="521"/>
      <c r="U226" s="521"/>
      <c r="V226" s="521"/>
      <c r="W226" s="521"/>
      <c r="X226" s="521"/>
      <c r="Y226" s="492"/>
      <c r="Z226" s="521"/>
      <c r="AA226" s="521"/>
      <c r="AB226" s="521"/>
      <c r="AC226" s="521"/>
      <c r="AD226" s="521"/>
      <c r="AE226" s="492"/>
      <c r="AF226" s="521"/>
      <c r="AG226" s="521"/>
      <c r="AH226" s="521"/>
      <c r="AI226" s="521"/>
      <c r="AJ226" s="521"/>
      <c r="AK226" s="521"/>
      <c r="AL226" s="492"/>
      <c r="AM226" s="521"/>
      <c r="AN226" s="521"/>
      <c r="AO226" s="521"/>
      <c r="AP226" s="521"/>
      <c r="AQ226" s="521"/>
      <c r="AR226" s="521"/>
      <c r="AS226" s="492"/>
      <c r="AT226" s="521"/>
      <c r="AU226" s="521"/>
      <c r="AV226" s="521"/>
      <c r="AW226" s="521"/>
      <c r="AX226" s="521"/>
      <c r="AY226" s="521"/>
      <c r="AZ226" s="492"/>
      <c r="BA226" s="521"/>
      <c r="BB226" s="521"/>
      <c r="BC226" s="521"/>
      <c r="BD226" s="521"/>
      <c r="BE226" s="521"/>
      <c r="BF226" s="521"/>
      <c r="BG226" s="492"/>
      <c r="BH226" s="521"/>
      <c r="BI226" s="521"/>
      <c r="BJ226" s="521"/>
      <c r="BK226" s="521"/>
      <c r="BL226" s="521"/>
      <c r="BM226" s="521"/>
      <c r="BN226" s="521"/>
      <c r="BO226" s="521"/>
      <c r="BP226" s="521"/>
      <c r="BQ226" s="521"/>
      <c r="BR226" s="521"/>
      <c r="BS226" s="521"/>
      <c r="BT226" s="521"/>
      <c r="BU226" s="521"/>
      <c r="BV226" s="521"/>
      <c r="BW226" s="521"/>
      <c r="BX226" s="521"/>
      <c r="BY226" s="521"/>
      <c r="BZ226" s="521"/>
      <c r="CA226" s="521"/>
      <c r="CB226" s="521"/>
      <c r="CC226" s="521"/>
      <c r="CD226" s="521"/>
      <c r="CE226" s="521"/>
      <c r="CF226" s="521"/>
      <c r="CG226" s="521"/>
      <c r="CH226" s="521"/>
      <c r="CI226" s="521"/>
      <c r="CJ226" s="521"/>
      <c r="CK226" s="521"/>
      <c r="CL226" s="521"/>
      <c r="CM226" s="521"/>
      <c r="CN226" s="521"/>
      <c r="CO226" s="521"/>
      <c r="CP226" s="521"/>
      <c r="CQ226" s="521"/>
      <c r="CR226" s="521"/>
      <c r="CS226" s="521"/>
      <c r="CT226" s="521"/>
      <c r="CU226" s="521"/>
      <c r="CV226" s="521"/>
      <c r="CW226" s="521"/>
      <c r="CX226" s="521"/>
      <c r="CY226" s="521"/>
      <c r="CZ226" s="521"/>
      <c r="DA226" s="521"/>
      <c r="DB226" s="521"/>
      <c r="DC226" s="521"/>
      <c r="DD226" s="521"/>
      <c r="DE226" s="521"/>
      <c r="DF226" s="521"/>
      <c r="DG226" s="521"/>
      <c r="DH226" s="521"/>
      <c r="DI226" s="521"/>
      <c r="DJ226" s="521"/>
      <c r="DK226" s="521"/>
      <c r="DL226" s="521"/>
      <c r="DM226" s="521"/>
      <c r="DN226" s="521"/>
      <c r="DO226" s="521"/>
      <c r="DP226" s="521"/>
      <c r="DQ226" s="521"/>
      <c r="DR226" s="521"/>
      <c r="DS226" s="521"/>
      <c r="DT226" s="521"/>
      <c r="DU226" s="521"/>
      <c r="DV226" s="521"/>
      <c r="DW226" s="521"/>
      <c r="DX226" s="521"/>
      <c r="DY226" s="521"/>
      <c r="DZ226" s="521"/>
      <c r="EA226" s="521"/>
      <c r="EB226" s="521"/>
      <c r="EC226" s="521"/>
      <c r="ED226" s="521"/>
      <c r="EE226" s="521"/>
      <c r="EF226" s="521"/>
      <c r="EG226" s="521"/>
      <c r="EH226" s="521"/>
      <c r="EI226" s="521"/>
    </row>
    <row r="227" spans="3:139" ht="12" customHeight="1">
      <c r="C227" s="521"/>
      <c r="D227" s="492"/>
      <c r="E227" s="521"/>
      <c r="F227" s="521"/>
      <c r="G227" s="521"/>
      <c r="H227" s="521"/>
      <c r="I227" s="521"/>
      <c r="J227" s="521"/>
      <c r="K227" s="492"/>
      <c r="L227" s="521"/>
      <c r="M227" s="521"/>
      <c r="N227" s="521"/>
      <c r="O227" s="521"/>
      <c r="P227" s="521"/>
      <c r="Q227" s="521"/>
      <c r="R227" s="492"/>
      <c r="S227" s="521"/>
      <c r="T227" s="521"/>
      <c r="U227" s="521"/>
      <c r="V227" s="521"/>
      <c r="W227" s="521"/>
      <c r="X227" s="521"/>
      <c r="Y227" s="492"/>
      <c r="Z227" s="521"/>
      <c r="AA227" s="521"/>
      <c r="AB227" s="521"/>
      <c r="AC227" s="521"/>
      <c r="AD227" s="521"/>
      <c r="AE227" s="492"/>
      <c r="AF227" s="521"/>
      <c r="AG227" s="521"/>
      <c r="AH227" s="521"/>
      <c r="AI227" s="521"/>
      <c r="AJ227" s="521"/>
      <c r="AK227" s="521"/>
      <c r="AL227" s="492"/>
      <c r="AM227" s="521"/>
      <c r="AN227" s="521"/>
      <c r="AO227" s="521"/>
      <c r="AP227" s="521"/>
      <c r="AQ227" s="521"/>
      <c r="AR227" s="521"/>
      <c r="AS227" s="492"/>
      <c r="AT227" s="521"/>
      <c r="AU227" s="521"/>
      <c r="AV227" s="521"/>
      <c r="AW227" s="521"/>
      <c r="AX227" s="521"/>
      <c r="AY227" s="521"/>
      <c r="AZ227" s="492"/>
      <c r="BA227" s="521"/>
      <c r="BB227" s="521"/>
      <c r="BC227" s="521"/>
      <c r="BD227" s="521"/>
      <c r="BE227" s="521"/>
      <c r="BF227" s="521"/>
      <c r="BG227" s="492"/>
      <c r="BH227" s="521"/>
      <c r="BI227" s="521"/>
      <c r="BJ227" s="521"/>
      <c r="BK227" s="521"/>
      <c r="BL227" s="521"/>
      <c r="BM227" s="521"/>
      <c r="BN227" s="521"/>
      <c r="BO227" s="521"/>
      <c r="BP227" s="521"/>
      <c r="BQ227" s="521"/>
      <c r="BR227" s="521"/>
      <c r="BS227" s="521"/>
      <c r="BT227" s="521"/>
      <c r="BU227" s="521"/>
      <c r="BV227" s="521"/>
      <c r="BW227" s="521"/>
      <c r="BX227" s="521"/>
      <c r="BY227" s="521"/>
      <c r="BZ227" s="521"/>
      <c r="CA227" s="521"/>
      <c r="CB227" s="521"/>
      <c r="CC227" s="521"/>
      <c r="CD227" s="521"/>
      <c r="CE227" s="521"/>
      <c r="CF227" s="521"/>
      <c r="CG227" s="521"/>
      <c r="CH227" s="521"/>
      <c r="CI227" s="521"/>
      <c r="CJ227" s="521"/>
      <c r="CK227" s="521"/>
      <c r="CL227" s="521"/>
      <c r="CM227" s="521"/>
      <c r="CN227" s="521"/>
      <c r="CO227" s="521"/>
      <c r="CP227" s="521"/>
      <c r="CQ227" s="521"/>
      <c r="CR227" s="521"/>
      <c r="CS227" s="521"/>
      <c r="CT227" s="521"/>
      <c r="CU227" s="521"/>
      <c r="CV227" s="521"/>
      <c r="CW227" s="521"/>
      <c r="CX227" s="521"/>
      <c r="CY227" s="521"/>
      <c r="CZ227" s="521"/>
      <c r="DA227" s="521"/>
      <c r="DB227" s="521"/>
      <c r="DC227" s="521"/>
      <c r="DD227" s="521"/>
      <c r="DE227" s="521"/>
      <c r="DF227" s="521"/>
      <c r="DG227" s="521"/>
      <c r="DH227" s="521"/>
      <c r="DI227" s="521"/>
      <c r="DJ227" s="521"/>
      <c r="DK227" s="521"/>
      <c r="DL227" s="521"/>
      <c r="DM227" s="521"/>
      <c r="DN227" s="521"/>
      <c r="DO227" s="521"/>
      <c r="DP227" s="521"/>
      <c r="DQ227" s="521"/>
      <c r="DR227" s="521"/>
      <c r="DS227" s="521"/>
      <c r="DT227" s="521"/>
      <c r="DU227" s="521"/>
      <c r="DV227" s="521"/>
      <c r="DW227" s="521"/>
      <c r="DX227" s="521"/>
      <c r="DY227" s="521"/>
      <c r="DZ227" s="521"/>
      <c r="EA227" s="521"/>
      <c r="EB227" s="521"/>
      <c r="EC227" s="521"/>
      <c r="ED227" s="521"/>
      <c r="EE227" s="521"/>
      <c r="EF227" s="521"/>
      <c r="EG227" s="521"/>
      <c r="EH227" s="521"/>
      <c r="EI227" s="521"/>
    </row>
    <row r="228" spans="3:139" ht="12" customHeight="1">
      <c r="C228" s="521"/>
      <c r="D228" s="492"/>
      <c r="E228" s="521"/>
      <c r="F228" s="521"/>
      <c r="G228" s="521"/>
      <c r="H228" s="521"/>
      <c r="I228" s="521"/>
      <c r="J228" s="521"/>
      <c r="K228" s="492"/>
      <c r="L228" s="521"/>
      <c r="M228" s="521"/>
      <c r="N228" s="521"/>
      <c r="O228" s="521"/>
      <c r="P228" s="521"/>
      <c r="Q228" s="521"/>
      <c r="R228" s="492"/>
      <c r="S228" s="521"/>
      <c r="T228" s="521"/>
      <c r="U228" s="521"/>
      <c r="V228" s="521"/>
      <c r="W228" s="521"/>
      <c r="X228" s="521"/>
      <c r="Y228" s="492"/>
      <c r="Z228" s="521"/>
      <c r="AA228" s="521"/>
      <c r="AB228" s="521"/>
      <c r="AC228" s="521"/>
      <c r="AD228" s="521"/>
      <c r="AE228" s="492"/>
      <c r="AF228" s="521"/>
      <c r="AG228" s="521"/>
      <c r="AH228" s="521"/>
      <c r="AI228" s="521"/>
      <c r="AJ228" s="521"/>
      <c r="AK228" s="521"/>
      <c r="AL228" s="492"/>
      <c r="AM228" s="521"/>
      <c r="AN228" s="521"/>
      <c r="AO228" s="521"/>
      <c r="AP228" s="521"/>
      <c r="AQ228" s="521"/>
      <c r="AR228" s="521"/>
      <c r="AS228" s="492"/>
      <c r="AT228" s="521"/>
      <c r="AU228" s="521"/>
      <c r="AV228" s="521"/>
      <c r="AW228" s="521"/>
      <c r="AX228" s="521"/>
      <c r="AY228" s="521"/>
      <c r="AZ228" s="492"/>
      <c r="BA228" s="521"/>
      <c r="BB228" s="521"/>
      <c r="BC228" s="521"/>
      <c r="BD228" s="521"/>
      <c r="BE228" s="521"/>
      <c r="BF228" s="521"/>
      <c r="BG228" s="492"/>
      <c r="BH228" s="521"/>
      <c r="BI228" s="521"/>
      <c r="BJ228" s="521"/>
      <c r="BK228" s="521"/>
      <c r="BL228" s="521"/>
      <c r="BM228" s="521"/>
      <c r="BN228" s="521"/>
      <c r="BO228" s="521"/>
      <c r="BP228" s="521"/>
      <c r="BQ228" s="521"/>
      <c r="BR228" s="521"/>
      <c r="BS228" s="521"/>
      <c r="BT228" s="521"/>
      <c r="BU228" s="521"/>
      <c r="BV228" s="521"/>
      <c r="BW228" s="521"/>
      <c r="BX228" s="521"/>
      <c r="BY228" s="521"/>
      <c r="BZ228" s="521"/>
      <c r="CA228" s="521"/>
      <c r="CB228" s="521"/>
      <c r="CC228" s="521"/>
      <c r="CD228" s="521"/>
      <c r="CE228" s="521"/>
      <c r="CF228" s="521"/>
      <c r="CG228" s="521"/>
      <c r="CH228" s="521"/>
      <c r="CI228" s="521"/>
      <c r="CJ228" s="521"/>
      <c r="CK228" s="521"/>
      <c r="CL228" s="521"/>
      <c r="CM228" s="521"/>
      <c r="CN228" s="521"/>
      <c r="CO228" s="521"/>
      <c r="CP228" s="521"/>
      <c r="CQ228" s="521"/>
      <c r="CR228" s="521"/>
      <c r="CS228" s="521"/>
      <c r="CT228" s="521"/>
      <c r="CU228" s="521"/>
      <c r="CV228" s="521"/>
      <c r="CW228" s="521"/>
      <c r="CX228" s="521"/>
      <c r="CY228" s="521"/>
      <c r="CZ228" s="521"/>
      <c r="DA228" s="521"/>
      <c r="DB228" s="521"/>
      <c r="DC228" s="521"/>
      <c r="DD228" s="521"/>
      <c r="DE228" s="521"/>
      <c r="DF228" s="521"/>
      <c r="DG228" s="521"/>
      <c r="DH228" s="521"/>
      <c r="DI228" s="521"/>
      <c r="DJ228" s="521"/>
      <c r="DK228" s="521"/>
      <c r="DL228" s="521"/>
      <c r="DM228" s="521"/>
      <c r="DN228" s="521"/>
      <c r="DO228" s="521"/>
      <c r="DP228" s="521"/>
      <c r="DQ228" s="521"/>
      <c r="DR228" s="521"/>
      <c r="DS228" s="521"/>
      <c r="DT228" s="521"/>
      <c r="DU228" s="521"/>
      <c r="DV228" s="521"/>
      <c r="DW228" s="521"/>
      <c r="DX228" s="521"/>
      <c r="DY228" s="521"/>
      <c r="DZ228" s="521"/>
      <c r="EA228" s="521"/>
      <c r="EB228" s="521"/>
      <c r="EC228" s="521"/>
      <c r="ED228" s="521"/>
      <c r="EE228" s="521"/>
      <c r="EF228" s="521"/>
      <c r="EG228" s="521"/>
      <c r="EH228" s="521"/>
      <c r="EI228" s="521"/>
    </row>
    <row r="229" spans="3:139" ht="12" customHeight="1">
      <c r="C229" s="521"/>
      <c r="D229" s="492"/>
      <c r="E229" s="521"/>
      <c r="F229" s="521"/>
      <c r="G229" s="521"/>
      <c r="H229" s="521"/>
      <c r="I229" s="521"/>
      <c r="J229" s="521"/>
      <c r="K229" s="492"/>
      <c r="L229" s="521"/>
      <c r="M229" s="521"/>
      <c r="N229" s="521"/>
      <c r="O229" s="521"/>
      <c r="P229" s="521"/>
      <c r="Q229" s="521"/>
      <c r="R229" s="492"/>
      <c r="S229" s="521"/>
      <c r="T229" s="521"/>
      <c r="U229" s="521"/>
      <c r="V229" s="521"/>
      <c r="W229" s="521"/>
      <c r="X229" s="521"/>
      <c r="Y229" s="492"/>
      <c r="Z229" s="521"/>
      <c r="AA229" s="521"/>
      <c r="AB229" s="521"/>
      <c r="AC229" s="521"/>
      <c r="AD229" s="521"/>
      <c r="AE229" s="492"/>
      <c r="AF229" s="521"/>
      <c r="AG229" s="521"/>
      <c r="AH229" s="521"/>
      <c r="AI229" s="521"/>
      <c r="AJ229" s="521"/>
      <c r="AK229" s="521"/>
      <c r="AL229" s="492"/>
      <c r="AM229" s="521"/>
      <c r="AN229" s="521"/>
      <c r="AO229" s="521"/>
      <c r="AP229" s="521"/>
      <c r="AQ229" s="521"/>
      <c r="AR229" s="521"/>
      <c r="AS229" s="492"/>
      <c r="AT229" s="521"/>
      <c r="AU229" s="521"/>
      <c r="AV229" s="521"/>
      <c r="AW229" s="521"/>
      <c r="AX229" s="521"/>
      <c r="AY229" s="521"/>
      <c r="AZ229" s="492"/>
      <c r="BA229" s="521"/>
      <c r="BB229" s="521"/>
      <c r="BC229" s="521"/>
      <c r="BD229" s="521"/>
      <c r="BE229" s="521"/>
      <c r="BF229" s="521"/>
      <c r="BG229" s="492"/>
      <c r="BH229" s="521"/>
      <c r="BI229" s="521"/>
      <c r="BJ229" s="521"/>
      <c r="BK229" s="521"/>
      <c r="BL229" s="521"/>
      <c r="BM229" s="521"/>
      <c r="BN229" s="521"/>
      <c r="BO229" s="521"/>
      <c r="BP229" s="521"/>
      <c r="BQ229" s="521"/>
      <c r="BR229" s="521"/>
      <c r="BS229" s="521"/>
      <c r="BT229" s="521"/>
      <c r="BU229" s="521"/>
      <c r="BV229" s="521"/>
      <c r="BW229" s="521"/>
      <c r="BX229" s="521"/>
      <c r="BY229" s="521"/>
      <c r="BZ229" s="521"/>
      <c r="CA229" s="521"/>
      <c r="CB229" s="521"/>
      <c r="CC229" s="521"/>
      <c r="CD229" s="521"/>
      <c r="CE229" s="521"/>
      <c r="CF229" s="521"/>
      <c r="CG229" s="521"/>
      <c r="CH229" s="521"/>
      <c r="CI229" s="521"/>
      <c r="CJ229" s="521"/>
      <c r="CK229" s="521"/>
      <c r="CL229" s="521"/>
      <c r="CM229" s="521"/>
      <c r="CN229" s="521"/>
      <c r="CO229" s="521"/>
      <c r="CP229" s="521"/>
      <c r="CQ229" s="521"/>
      <c r="CR229" s="521"/>
      <c r="CS229" s="521"/>
      <c r="CT229" s="521"/>
      <c r="CU229" s="521"/>
      <c r="CV229" s="521"/>
      <c r="CW229" s="521"/>
      <c r="CX229" s="521"/>
      <c r="CY229" s="521"/>
      <c r="CZ229" s="521"/>
      <c r="DA229" s="521"/>
      <c r="DB229" s="521"/>
      <c r="DC229" s="521"/>
      <c r="DD229" s="521"/>
      <c r="DE229" s="521"/>
      <c r="DF229" s="521"/>
      <c r="DG229" s="521"/>
      <c r="DH229" s="521"/>
      <c r="DI229" s="521"/>
      <c r="DJ229" s="521"/>
      <c r="DK229" s="521"/>
      <c r="DL229" s="521"/>
      <c r="DM229" s="521"/>
      <c r="DN229" s="521"/>
      <c r="DO229" s="521"/>
      <c r="DP229" s="521"/>
      <c r="DQ229" s="521"/>
      <c r="DR229" s="521"/>
      <c r="DS229" s="521"/>
      <c r="DT229" s="521"/>
      <c r="DU229" s="521"/>
      <c r="DV229" s="521"/>
      <c r="DW229" s="521"/>
      <c r="DX229" s="521"/>
      <c r="DY229" s="521"/>
      <c r="DZ229" s="521"/>
      <c r="EA229" s="521"/>
      <c r="EB229" s="521"/>
      <c r="EC229" s="521"/>
      <c r="ED229" s="521"/>
      <c r="EE229" s="521"/>
      <c r="EF229" s="521"/>
      <c r="EG229" s="521"/>
      <c r="EH229" s="521"/>
      <c r="EI229" s="521"/>
    </row>
    <row r="230" spans="3:139" ht="12" customHeight="1">
      <c r="C230" s="521"/>
      <c r="D230" s="492"/>
      <c r="E230" s="521"/>
      <c r="F230" s="521"/>
      <c r="G230" s="521"/>
      <c r="H230" s="521"/>
      <c r="I230" s="521"/>
      <c r="J230" s="521"/>
      <c r="K230" s="492"/>
      <c r="L230" s="521"/>
      <c r="M230" s="521"/>
      <c r="N230" s="521"/>
      <c r="O230" s="521"/>
      <c r="P230" s="521"/>
      <c r="Q230" s="521"/>
      <c r="R230" s="492"/>
      <c r="S230" s="521"/>
      <c r="T230" s="521"/>
      <c r="U230" s="521"/>
      <c r="V230" s="521"/>
      <c r="W230" s="521"/>
      <c r="X230" s="521"/>
      <c r="Y230" s="492"/>
      <c r="Z230" s="521"/>
      <c r="AA230" s="521"/>
      <c r="AB230" s="521"/>
      <c r="AC230" s="521"/>
      <c r="AD230" s="521"/>
      <c r="AE230" s="492"/>
      <c r="AF230" s="521"/>
      <c r="AG230" s="521"/>
      <c r="AH230" s="521"/>
      <c r="AI230" s="521"/>
      <c r="AJ230" s="521"/>
      <c r="AK230" s="521"/>
      <c r="AL230" s="492"/>
      <c r="AM230" s="521"/>
      <c r="AN230" s="521"/>
      <c r="AO230" s="521"/>
      <c r="AP230" s="521"/>
      <c r="AQ230" s="521"/>
      <c r="AR230" s="521"/>
      <c r="AS230" s="492"/>
      <c r="AT230" s="521"/>
      <c r="AU230" s="521"/>
      <c r="AV230" s="521"/>
      <c r="AW230" s="521"/>
      <c r="AX230" s="521"/>
      <c r="AY230" s="521"/>
      <c r="AZ230" s="492"/>
      <c r="BA230" s="521"/>
      <c r="BB230" s="521"/>
      <c r="BC230" s="521"/>
      <c r="BD230" s="521"/>
      <c r="BE230" s="521"/>
      <c r="BF230" s="521"/>
      <c r="BG230" s="492"/>
      <c r="BH230" s="521"/>
      <c r="BI230" s="521"/>
      <c r="BJ230" s="521"/>
      <c r="BK230" s="521"/>
      <c r="BL230" s="521"/>
      <c r="BM230" s="521"/>
      <c r="BN230" s="521"/>
      <c r="BO230" s="521"/>
      <c r="BP230" s="521"/>
      <c r="BQ230" s="521"/>
      <c r="BR230" s="521"/>
      <c r="BS230" s="521"/>
      <c r="BT230" s="521"/>
      <c r="BU230" s="521"/>
      <c r="BV230" s="521"/>
      <c r="BW230" s="521"/>
      <c r="BX230" s="521"/>
      <c r="BY230" s="521"/>
      <c r="BZ230" s="521"/>
      <c r="CA230" s="521"/>
      <c r="CB230" s="521"/>
      <c r="CC230" s="521"/>
      <c r="CD230" s="521"/>
      <c r="CE230" s="521"/>
      <c r="CF230" s="521"/>
      <c r="CG230" s="521"/>
      <c r="CH230" s="521"/>
      <c r="CI230" s="521"/>
      <c r="CJ230" s="521"/>
      <c r="CK230" s="521"/>
      <c r="CL230" s="521"/>
      <c r="CM230" s="521"/>
      <c r="CN230" s="521"/>
      <c r="CO230" s="521"/>
      <c r="CP230" s="521"/>
      <c r="CQ230" s="521"/>
      <c r="CR230" s="521"/>
      <c r="CS230" s="521"/>
      <c r="CT230" s="521"/>
      <c r="CU230" s="521"/>
      <c r="CV230" s="521"/>
      <c r="CW230" s="521"/>
      <c r="CX230" s="521"/>
      <c r="CY230" s="521"/>
      <c r="CZ230" s="521"/>
      <c r="DA230" s="521"/>
      <c r="DB230" s="521"/>
      <c r="DC230" s="521"/>
      <c r="DD230" s="521"/>
      <c r="DE230" s="521"/>
      <c r="DF230" s="521"/>
      <c r="DG230" s="521"/>
      <c r="DH230" s="521"/>
      <c r="DI230" s="521"/>
      <c r="DJ230" s="521"/>
      <c r="DK230" s="521"/>
      <c r="DL230" s="521"/>
      <c r="DM230" s="521"/>
      <c r="DN230" s="521"/>
      <c r="DO230" s="521"/>
      <c r="DP230" s="521"/>
      <c r="DQ230" s="521"/>
      <c r="DR230" s="521"/>
      <c r="DS230" s="521"/>
      <c r="DT230" s="521"/>
      <c r="DU230" s="521"/>
      <c r="DV230" s="521"/>
      <c r="DW230" s="521"/>
      <c r="DX230" s="521"/>
      <c r="DY230" s="521"/>
      <c r="DZ230" s="521"/>
      <c r="EA230" s="521"/>
      <c r="EB230" s="521"/>
      <c r="EC230" s="521"/>
      <c r="ED230" s="521"/>
      <c r="EE230" s="521"/>
      <c r="EF230" s="521"/>
      <c r="EG230" s="521"/>
      <c r="EH230" s="521"/>
      <c r="EI230" s="521"/>
    </row>
    <row r="231" spans="3:139" ht="12" customHeight="1">
      <c r="C231" s="521"/>
      <c r="D231" s="492"/>
      <c r="E231" s="521"/>
      <c r="F231" s="521"/>
      <c r="G231" s="521"/>
      <c r="H231" s="521"/>
      <c r="I231" s="521"/>
      <c r="J231" s="521"/>
      <c r="K231" s="492"/>
      <c r="L231" s="521"/>
      <c r="M231" s="521"/>
      <c r="N231" s="521"/>
      <c r="O231" s="521"/>
      <c r="P231" s="521"/>
      <c r="Q231" s="521"/>
      <c r="R231" s="492"/>
      <c r="S231" s="521"/>
      <c r="T231" s="521"/>
      <c r="U231" s="521"/>
      <c r="V231" s="521"/>
      <c r="W231" s="521"/>
      <c r="X231" s="521"/>
      <c r="Y231" s="492"/>
      <c r="Z231" s="521"/>
      <c r="AA231" s="521"/>
      <c r="AB231" s="521"/>
      <c r="AC231" s="521"/>
      <c r="AD231" s="521"/>
      <c r="AE231" s="492"/>
      <c r="AF231" s="521"/>
      <c r="AG231" s="521"/>
      <c r="AH231" s="521"/>
      <c r="AI231" s="521"/>
      <c r="AJ231" s="521"/>
      <c r="AK231" s="521"/>
      <c r="AL231" s="492"/>
      <c r="AM231" s="521"/>
      <c r="AN231" s="521"/>
      <c r="AO231" s="521"/>
      <c r="AP231" s="521"/>
      <c r="AQ231" s="521"/>
      <c r="AR231" s="521"/>
      <c r="AS231" s="492"/>
      <c r="AT231" s="521"/>
      <c r="AU231" s="521"/>
      <c r="AV231" s="521"/>
      <c r="AW231" s="521"/>
      <c r="AX231" s="521"/>
      <c r="AY231" s="521"/>
      <c r="AZ231" s="492"/>
      <c r="BA231" s="521"/>
      <c r="BB231" s="521"/>
      <c r="BC231" s="521"/>
      <c r="BD231" s="521"/>
      <c r="BE231" s="521"/>
      <c r="BF231" s="521"/>
      <c r="BG231" s="492"/>
      <c r="BH231" s="521"/>
      <c r="BI231" s="521"/>
      <c r="BJ231" s="521"/>
      <c r="BK231" s="521"/>
      <c r="BL231" s="521"/>
      <c r="BM231" s="521"/>
      <c r="BN231" s="521"/>
      <c r="BO231" s="521"/>
      <c r="BP231" s="521"/>
      <c r="BQ231" s="521"/>
      <c r="BR231" s="521"/>
      <c r="BS231" s="521"/>
      <c r="BT231" s="521"/>
      <c r="BU231" s="521"/>
      <c r="BV231" s="521"/>
      <c r="BW231" s="521"/>
      <c r="BX231" s="521"/>
      <c r="BY231" s="521"/>
      <c r="BZ231" s="521"/>
      <c r="CA231" s="521"/>
      <c r="CB231" s="521"/>
      <c r="CC231" s="521"/>
      <c r="CD231" s="521"/>
      <c r="CE231" s="521"/>
      <c r="CF231" s="521"/>
      <c r="CG231" s="521"/>
      <c r="CH231" s="521"/>
      <c r="CI231" s="521"/>
      <c r="CJ231" s="521"/>
      <c r="CK231" s="521"/>
      <c r="CL231" s="521"/>
      <c r="CM231" s="521"/>
      <c r="CN231" s="521"/>
      <c r="CO231" s="521"/>
      <c r="CP231" s="521"/>
      <c r="CQ231" s="521"/>
      <c r="CR231" s="521"/>
      <c r="CS231" s="521"/>
      <c r="CT231" s="521"/>
      <c r="CU231" s="521"/>
      <c r="CV231" s="521"/>
      <c r="CW231" s="521"/>
      <c r="CX231" s="521"/>
      <c r="CY231" s="521"/>
      <c r="CZ231" s="521"/>
      <c r="DA231" s="521"/>
      <c r="DB231" s="521"/>
      <c r="DC231" s="521"/>
      <c r="DD231" s="521"/>
      <c r="DE231" s="521"/>
      <c r="DF231" s="521"/>
      <c r="DG231" s="521"/>
      <c r="DH231" s="521"/>
      <c r="DI231" s="521"/>
      <c r="DJ231" s="521"/>
      <c r="DK231" s="521"/>
      <c r="DL231" s="521"/>
      <c r="DM231" s="521"/>
      <c r="DN231" s="521"/>
      <c r="DO231" s="521"/>
      <c r="DP231" s="521"/>
      <c r="DQ231" s="521"/>
      <c r="DR231" s="521"/>
      <c r="DS231" s="521"/>
      <c r="DT231" s="521"/>
      <c r="DU231" s="521"/>
      <c r="DV231" s="521"/>
      <c r="DW231" s="521"/>
      <c r="DX231" s="521"/>
      <c r="DY231" s="521"/>
      <c r="DZ231" s="521"/>
      <c r="EA231" s="521"/>
      <c r="EB231" s="521"/>
      <c r="EC231" s="521"/>
      <c r="ED231" s="521"/>
      <c r="EE231" s="521"/>
      <c r="EF231" s="521"/>
      <c r="EG231" s="521"/>
      <c r="EH231" s="521"/>
      <c r="EI231" s="521"/>
    </row>
    <row r="232" spans="3:139" ht="12" customHeight="1">
      <c r="C232" s="521"/>
      <c r="D232" s="492"/>
      <c r="E232" s="521"/>
      <c r="F232" s="521"/>
      <c r="G232" s="521"/>
      <c r="H232" s="521"/>
      <c r="I232" s="521"/>
      <c r="J232" s="521"/>
      <c r="K232" s="492"/>
      <c r="L232" s="521"/>
      <c r="M232" s="521"/>
      <c r="N232" s="521"/>
      <c r="O232" s="521"/>
      <c r="P232" s="521"/>
      <c r="Q232" s="521"/>
      <c r="R232" s="492"/>
      <c r="S232" s="521"/>
      <c r="T232" s="521"/>
      <c r="U232" s="521"/>
      <c r="V232" s="521"/>
      <c r="W232" s="521"/>
      <c r="X232" s="521"/>
      <c r="Y232" s="492"/>
      <c r="Z232" s="521"/>
      <c r="AA232" s="521"/>
      <c r="AB232" s="521"/>
      <c r="AC232" s="521"/>
      <c r="AD232" s="521"/>
      <c r="AE232" s="492"/>
      <c r="AF232" s="521"/>
      <c r="AG232" s="521"/>
      <c r="AH232" s="521"/>
      <c r="AI232" s="521"/>
      <c r="AJ232" s="521"/>
      <c r="AK232" s="521"/>
      <c r="AL232" s="492"/>
      <c r="AM232" s="521"/>
      <c r="AN232" s="521"/>
      <c r="AO232" s="521"/>
      <c r="AP232" s="521"/>
      <c r="AQ232" s="521"/>
      <c r="AR232" s="521"/>
      <c r="AS232" s="492"/>
      <c r="AT232" s="521"/>
      <c r="AU232" s="521"/>
      <c r="AV232" s="521"/>
      <c r="AW232" s="521"/>
      <c r="AX232" s="521"/>
      <c r="AY232" s="521"/>
      <c r="AZ232" s="492"/>
      <c r="BA232" s="521"/>
      <c r="BB232" s="521"/>
      <c r="BC232" s="521"/>
      <c r="BD232" s="521"/>
      <c r="BE232" s="521"/>
      <c r="BF232" s="521"/>
      <c r="BG232" s="492"/>
      <c r="BH232" s="521"/>
      <c r="BI232" s="521"/>
      <c r="BJ232" s="521"/>
      <c r="BK232" s="521"/>
      <c r="BL232" s="521"/>
      <c r="BM232" s="521"/>
      <c r="BN232" s="521"/>
      <c r="BO232" s="521"/>
      <c r="BP232" s="521"/>
      <c r="BQ232" s="521"/>
      <c r="BR232" s="521"/>
      <c r="BS232" s="521"/>
      <c r="BT232" s="521"/>
      <c r="BU232" s="521"/>
      <c r="BV232" s="521"/>
      <c r="BW232" s="521"/>
      <c r="BX232" s="521"/>
      <c r="BY232" s="521"/>
      <c r="BZ232" s="521"/>
      <c r="CA232" s="521"/>
      <c r="CB232" s="521"/>
      <c r="CC232" s="521"/>
      <c r="CD232" s="521"/>
      <c r="CE232" s="521"/>
      <c r="CF232" s="521"/>
      <c r="CG232" s="521"/>
      <c r="CH232" s="521"/>
      <c r="CI232" s="521"/>
      <c r="CJ232" s="521"/>
      <c r="CK232" s="521"/>
      <c r="CL232" s="521"/>
      <c r="CM232" s="521"/>
      <c r="CN232" s="521"/>
      <c r="CO232" s="521"/>
      <c r="CP232" s="521"/>
      <c r="CQ232" s="521"/>
      <c r="CR232" s="521"/>
      <c r="CS232" s="521"/>
      <c r="CT232" s="521"/>
      <c r="CU232" s="521"/>
      <c r="CV232" s="521"/>
      <c r="CW232" s="521"/>
      <c r="CX232" s="521"/>
      <c r="CY232" s="521"/>
      <c r="CZ232" s="521"/>
      <c r="DA232" s="521"/>
      <c r="DB232" s="521"/>
      <c r="DC232" s="521"/>
      <c r="DD232" s="521"/>
      <c r="DE232" s="521"/>
      <c r="DF232" s="521"/>
      <c r="DG232" s="521"/>
      <c r="DH232" s="521"/>
      <c r="DI232" s="521"/>
      <c r="DJ232" s="521"/>
      <c r="DK232" s="521"/>
      <c r="DL232" s="521"/>
      <c r="DM232" s="521"/>
      <c r="DN232" s="521"/>
      <c r="DO232" s="521"/>
      <c r="DP232" s="521"/>
      <c r="DQ232" s="521"/>
      <c r="DR232" s="521"/>
      <c r="DS232" s="521"/>
      <c r="DT232" s="521"/>
      <c r="DU232" s="521"/>
      <c r="DV232" s="521"/>
      <c r="DW232" s="521"/>
      <c r="DX232" s="521"/>
      <c r="DY232" s="521"/>
      <c r="DZ232" s="521"/>
      <c r="EA232" s="521"/>
      <c r="EB232" s="521"/>
      <c r="EC232" s="521"/>
      <c r="ED232" s="521"/>
      <c r="EE232" s="521"/>
      <c r="EF232" s="521"/>
      <c r="EG232" s="521"/>
      <c r="EH232" s="521"/>
      <c r="EI232" s="521"/>
    </row>
    <row r="233" spans="3:139" ht="12" customHeight="1">
      <c r="C233" s="521"/>
      <c r="D233" s="492"/>
      <c r="E233" s="521"/>
      <c r="F233" s="521"/>
      <c r="G233" s="521"/>
      <c r="H233" s="521"/>
      <c r="I233" s="521"/>
      <c r="J233" s="521"/>
      <c r="K233" s="492"/>
      <c r="L233" s="521"/>
      <c r="M233" s="521"/>
      <c r="N233" s="521"/>
      <c r="O233" s="521"/>
      <c r="P233" s="521"/>
      <c r="Q233" s="521"/>
      <c r="R233" s="492"/>
      <c r="S233" s="521"/>
      <c r="T233" s="521"/>
      <c r="U233" s="521"/>
      <c r="V233" s="521"/>
      <c r="W233" s="521"/>
      <c r="X233" s="521"/>
      <c r="Y233" s="492"/>
      <c r="Z233" s="521"/>
      <c r="AA233" s="521"/>
      <c r="AB233" s="521"/>
      <c r="AC233" s="521"/>
      <c r="AD233" s="521"/>
      <c r="AE233" s="492"/>
      <c r="AF233" s="521"/>
      <c r="AG233" s="521"/>
      <c r="AH233" s="521"/>
      <c r="AI233" s="521"/>
      <c r="AJ233" s="521"/>
      <c r="AK233" s="521"/>
      <c r="AL233" s="492"/>
      <c r="AM233" s="521"/>
      <c r="AN233" s="521"/>
      <c r="AO233" s="521"/>
      <c r="AP233" s="521"/>
      <c r="AQ233" s="521"/>
      <c r="AR233" s="521"/>
      <c r="AS233" s="492"/>
      <c r="AT233" s="521"/>
      <c r="AU233" s="521"/>
      <c r="AV233" s="521"/>
      <c r="AW233" s="521"/>
      <c r="AX233" s="521"/>
      <c r="AY233" s="521"/>
      <c r="AZ233" s="492"/>
      <c r="BA233" s="521"/>
      <c r="BB233" s="521"/>
      <c r="BC233" s="521"/>
      <c r="BD233" s="521"/>
      <c r="BE233" s="521"/>
      <c r="BF233" s="521"/>
      <c r="BG233" s="492"/>
      <c r="BH233" s="521"/>
      <c r="BI233" s="521"/>
      <c r="BJ233" s="521"/>
      <c r="BK233" s="521"/>
      <c r="BL233" s="521"/>
      <c r="BM233" s="521"/>
      <c r="BN233" s="521"/>
      <c r="BO233" s="521"/>
      <c r="BP233" s="521"/>
      <c r="BQ233" s="521"/>
      <c r="BR233" s="521"/>
      <c r="BS233" s="521"/>
      <c r="BT233" s="521"/>
      <c r="BU233" s="521"/>
      <c r="BV233" s="521"/>
      <c r="BW233" s="521"/>
      <c r="BX233" s="521"/>
      <c r="BY233" s="521"/>
      <c r="BZ233" s="521"/>
      <c r="CA233" s="521"/>
      <c r="CB233" s="521"/>
      <c r="CC233" s="521"/>
      <c r="CD233" s="521"/>
      <c r="CE233" s="521"/>
      <c r="CF233" s="521"/>
      <c r="CG233" s="521"/>
      <c r="CH233" s="521"/>
      <c r="CI233" s="521"/>
      <c r="CJ233" s="521"/>
      <c r="CK233" s="521"/>
      <c r="CL233" s="521"/>
      <c r="CM233" s="521"/>
      <c r="CN233" s="521"/>
      <c r="CO233" s="521"/>
      <c r="CP233" s="521"/>
      <c r="CQ233" s="521"/>
      <c r="CR233" s="521"/>
      <c r="CS233" s="521"/>
      <c r="CT233" s="521"/>
      <c r="CU233" s="521"/>
      <c r="CV233" s="521"/>
      <c r="CW233" s="521"/>
      <c r="CX233" s="521"/>
      <c r="CY233" s="521"/>
      <c r="CZ233" s="521"/>
      <c r="DA233" s="521"/>
      <c r="DB233" s="521"/>
      <c r="DC233" s="521"/>
      <c r="DD233" s="521"/>
      <c r="DE233" s="521"/>
      <c r="DF233" s="521"/>
      <c r="DG233" s="521"/>
      <c r="DH233" s="521"/>
      <c r="DI233" s="521"/>
      <c r="DJ233" s="521"/>
      <c r="DK233" s="521"/>
      <c r="DL233" s="521"/>
      <c r="DM233" s="521"/>
      <c r="DN233" s="521"/>
      <c r="DO233" s="521"/>
      <c r="DP233" s="521"/>
      <c r="DQ233" s="521"/>
      <c r="DR233" s="521"/>
      <c r="DS233" s="521"/>
      <c r="DT233" s="521"/>
      <c r="DU233" s="521"/>
      <c r="DV233" s="521"/>
      <c r="DW233" s="521"/>
      <c r="DX233" s="521"/>
      <c r="DY233" s="521"/>
      <c r="DZ233" s="521"/>
      <c r="EA233" s="521"/>
      <c r="EB233" s="521"/>
      <c r="EC233" s="521"/>
      <c r="ED233" s="521"/>
      <c r="EE233" s="521"/>
      <c r="EF233" s="521"/>
      <c r="EG233" s="521"/>
      <c r="EH233" s="521"/>
      <c r="EI233" s="521"/>
    </row>
    <row r="234" spans="3:139" ht="12" customHeight="1">
      <c r="C234" s="521"/>
      <c r="D234" s="492"/>
      <c r="E234" s="521"/>
      <c r="F234" s="521"/>
      <c r="G234" s="521"/>
      <c r="H234" s="521"/>
      <c r="I234" s="521"/>
      <c r="J234" s="521"/>
      <c r="K234" s="492"/>
      <c r="L234" s="521"/>
      <c r="M234" s="521"/>
      <c r="N234" s="521"/>
      <c r="O234" s="521"/>
      <c r="P234" s="521"/>
      <c r="Q234" s="521"/>
      <c r="R234" s="492"/>
      <c r="S234" s="521"/>
      <c r="T234" s="521"/>
      <c r="U234" s="521"/>
      <c r="V234" s="521"/>
      <c r="W234" s="521"/>
      <c r="X234" s="521"/>
      <c r="Y234" s="492"/>
      <c r="Z234" s="521"/>
      <c r="AA234" s="521"/>
      <c r="AB234" s="521"/>
      <c r="AC234" s="521"/>
      <c r="AD234" s="521"/>
      <c r="AE234" s="492"/>
      <c r="AF234" s="521"/>
      <c r="AG234" s="521"/>
      <c r="AH234" s="521"/>
      <c r="AI234" s="521"/>
      <c r="AJ234" s="521"/>
      <c r="AK234" s="521"/>
      <c r="AL234" s="492"/>
      <c r="AM234" s="521"/>
      <c r="AN234" s="521"/>
      <c r="AO234" s="521"/>
      <c r="AP234" s="521"/>
      <c r="AQ234" s="521"/>
      <c r="AR234" s="521"/>
      <c r="AS234" s="492"/>
      <c r="AT234" s="521"/>
      <c r="AU234" s="521"/>
      <c r="AV234" s="521"/>
      <c r="AW234" s="521"/>
      <c r="AX234" s="521"/>
      <c r="AY234" s="521"/>
      <c r="AZ234" s="492"/>
      <c r="BA234" s="521"/>
      <c r="BB234" s="521"/>
      <c r="BC234" s="521"/>
      <c r="BD234" s="521"/>
      <c r="BE234" s="521"/>
      <c r="BF234" s="521"/>
      <c r="BG234" s="492"/>
      <c r="BH234" s="521"/>
      <c r="BI234" s="521"/>
      <c r="BJ234" s="521"/>
      <c r="BK234" s="521"/>
      <c r="BL234" s="521"/>
      <c r="BM234" s="521"/>
      <c r="BN234" s="521"/>
      <c r="BO234" s="521"/>
      <c r="BP234" s="521"/>
      <c r="BQ234" s="521"/>
      <c r="BR234" s="521"/>
      <c r="BS234" s="521"/>
      <c r="BT234" s="521"/>
      <c r="BU234" s="521"/>
      <c r="BV234" s="521"/>
      <c r="BW234" s="521"/>
      <c r="BX234" s="521"/>
      <c r="BY234" s="521"/>
      <c r="BZ234" s="521"/>
      <c r="CA234" s="521"/>
      <c r="CB234" s="521"/>
      <c r="CC234" s="521"/>
      <c r="CD234" s="521"/>
      <c r="CE234" s="521"/>
      <c r="CF234" s="521"/>
      <c r="CG234" s="521"/>
      <c r="CH234" s="521"/>
      <c r="CI234" s="521"/>
      <c r="CJ234" s="521"/>
      <c r="CK234" s="521"/>
      <c r="CL234" s="521"/>
      <c r="CM234" s="521"/>
      <c r="CN234" s="521"/>
      <c r="CO234" s="521"/>
      <c r="CP234" s="521"/>
      <c r="CQ234" s="521"/>
      <c r="CR234" s="521"/>
      <c r="CS234" s="521"/>
      <c r="CT234" s="521"/>
      <c r="CU234" s="521"/>
      <c r="CV234" s="521"/>
      <c r="CW234" s="521"/>
      <c r="CX234" s="521"/>
      <c r="CY234" s="521"/>
      <c r="CZ234" s="521"/>
      <c r="DA234" s="521"/>
      <c r="DB234" s="521"/>
      <c r="DC234" s="521"/>
      <c r="DD234" s="521"/>
      <c r="DE234" s="521"/>
      <c r="DF234" s="521"/>
      <c r="DG234" s="521"/>
      <c r="DH234" s="521"/>
      <c r="DI234" s="521"/>
      <c r="DJ234" s="521"/>
      <c r="DK234" s="521"/>
      <c r="DL234" s="521"/>
      <c r="DM234" s="521"/>
      <c r="DN234" s="521"/>
      <c r="DO234" s="521"/>
      <c r="DP234" s="521"/>
      <c r="DQ234" s="521"/>
      <c r="DR234" s="521"/>
      <c r="DS234" s="521"/>
      <c r="DT234" s="521"/>
      <c r="DU234" s="521"/>
      <c r="DV234" s="521"/>
      <c r="DW234" s="521"/>
      <c r="DX234" s="521"/>
      <c r="DY234" s="521"/>
      <c r="DZ234" s="521"/>
      <c r="EA234" s="521"/>
      <c r="EB234" s="521"/>
      <c r="EC234" s="521"/>
      <c r="ED234" s="521"/>
      <c r="EE234" s="521"/>
      <c r="EF234" s="521"/>
      <c r="EG234" s="521"/>
      <c r="EH234" s="521"/>
      <c r="EI234" s="521"/>
    </row>
    <row r="235" spans="3:139" ht="12" customHeight="1">
      <c r="C235" s="521"/>
      <c r="D235" s="492"/>
      <c r="E235" s="521"/>
      <c r="F235" s="521"/>
      <c r="G235" s="521"/>
      <c r="H235" s="521"/>
      <c r="I235" s="521"/>
      <c r="J235" s="521"/>
      <c r="K235" s="492"/>
      <c r="L235" s="521"/>
      <c r="M235" s="521"/>
      <c r="N235" s="521"/>
      <c r="O235" s="521"/>
      <c r="P235" s="521"/>
      <c r="Q235" s="521"/>
      <c r="R235" s="492"/>
      <c r="S235" s="521"/>
      <c r="T235" s="521"/>
      <c r="U235" s="521"/>
      <c r="V235" s="521"/>
      <c r="W235" s="521"/>
      <c r="X235" s="521"/>
      <c r="Y235" s="492"/>
      <c r="Z235" s="521"/>
      <c r="AA235" s="521"/>
      <c r="AB235" s="521"/>
      <c r="AC235" s="521"/>
      <c r="AD235" s="521"/>
      <c r="AE235" s="492"/>
      <c r="AF235" s="521"/>
      <c r="AG235" s="521"/>
      <c r="AH235" s="521"/>
      <c r="AI235" s="521"/>
      <c r="AJ235" s="521"/>
      <c r="AK235" s="521"/>
      <c r="AL235" s="492"/>
      <c r="AM235" s="521"/>
      <c r="AN235" s="521"/>
      <c r="AO235" s="521"/>
      <c r="AP235" s="521"/>
      <c r="AQ235" s="521"/>
      <c r="AR235" s="521"/>
      <c r="AS235" s="492"/>
      <c r="AT235" s="521"/>
      <c r="AU235" s="521"/>
      <c r="AV235" s="521"/>
      <c r="AW235" s="521"/>
      <c r="AX235" s="521"/>
      <c r="AY235" s="521"/>
      <c r="AZ235" s="492"/>
      <c r="BA235" s="521"/>
      <c r="BB235" s="521"/>
      <c r="BC235" s="521"/>
      <c r="BD235" s="521"/>
      <c r="BE235" s="521"/>
      <c r="BF235" s="521"/>
      <c r="BG235" s="492"/>
      <c r="BH235" s="521"/>
      <c r="BI235" s="521"/>
      <c r="BJ235" s="521"/>
      <c r="BK235" s="521"/>
      <c r="BL235" s="521"/>
      <c r="BM235" s="521"/>
      <c r="BN235" s="521"/>
      <c r="BO235" s="521"/>
      <c r="BP235" s="521"/>
      <c r="BQ235" s="521"/>
      <c r="BR235" s="521"/>
      <c r="BS235" s="521"/>
      <c r="BT235" s="521"/>
      <c r="BU235" s="521"/>
      <c r="BV235" s="521"/>
      <c r="BW235" s="521"/>
      <c r="BX235" s="521"/>
      <c r="BY235" s="521"/>
      <c r="BZ235" s="521"/>
      <c r="CA235" s="521"/>
      <c r="CB235" s="521"/>
      <c r="CC235" s="521"/>
      <c r="CD235" s="521"/>
      <c r="CE235" s="521"/>
      <c r="CF235" s="521"/>
      <c r="CG235" s="521"/>
      <c r="CH235" s="521"/>
      <c r="CI235" s="521"/>
      <c r="CJ235" s="521"/>
      <c r="CK235" s="521"/>
      <c r="CL235" s="521"/>
      <c r="CM235" s="521"/>
      <c r="CN235" s="521"/>
      <c r="CO235" s="521"/>
      <c r="CP235" s="521"/>
      <c r="CQ235" s="521"/>
      <c r="CR235" s="521"/>
      <c r="CS235" s="521"/>
      <c r="CT235" s="521"/>
      <c r="CU235" s="521"/>
      <c r="CV235" s="521"/>
      <c r="CW235" s="521"/>
      <c r="CX235" s="521"/>
      <c r="CY235" s="521"/>
      <c r="CZ235" s="521"/>
      <c r="DA235" s="521"/>
      <c r="DB235" s="521"/>
      <c r="DC235" s="521"/>
      <c r="DD235" s="521"/>
      <c r="DE235" s="521"/>
      <c r="DF235" s="521"/>
      <c r="DG235" s="521"/>
      <c r="DH235" s="521"/>
      <c r="DI235" s="521"/>
      <c r="DJ235" s="521"/>
      <c r="DK235" s="521"/>
      <c r="DL235" s="521"/>
      <c r="DM235" s="521"/>
      <c r="DN235" s="521"/>
      <c r="DO235" s="521"/>
      <c r="DP235" s="521"/>
      <c r="DQ235" s="521"/>
      <c r="DR235" s="521"/>
      <c r="DS235" s="521"/>
      <c r="DT235" s="521"/>
      <c r="DU235" s="521"/>
      <c r="DV235" s="521"/>
      <c r="DW235" s="521"/>
      <c r="DX235" s="521"/>
      <c r="DY235" s="521"/>
      <c r="DZ235" s="521"/>
      <c r="EA235" s="521"/>
      <c r="EB235" s="521"/>
      <c r="EC235" s="521"/>
      <c r="ED235" s="521"/>
      <c r="EE235" s="521"/>
      <c r="EF235" s="521"/>
      <c r="EG235" s="521"/>
      <c r="EH235" s="521"/>
      <c r="EI235" s="521"/>
    </row>
    <row r="236" spans="3:139" ht="12" customHeight="1">
      <c r="C236" s="521"/>
      <c r="D236" s="492"/>
      <c r="E236" s="521"/>
      <c r="F236" s="521"/>
      <c r="G236" s="521"/>
      <c r="H236" s="521"/>
      <c r="I236" s="521"/>
      <c r="J236" s="521"/>
      <c r="K236" s="492"/>
      <c r="L236" s="521"/>
      <c r="M236" s="521"/>
      <c r="N236" s="521"/>
      <c r="O236" s="521"/>
      <c r="P236" s="521"/>
      <c r="Q236" s="521"/>
      <c r="R236" s="492"/>
      <c r="S236" s="521"/>
      <c r="T236" s="521"/>
      <c r="U236" s="521"/>
      <c r="V236" s="521"/>
      <c r="W236" s="521"/>
      <c r="X236" s="521"/>
      <c r="Y236" s="492"/>
      <c r="Z236" s="521"/>
      <c r="AA236" s="521"/>
      <c r="AB236" s="521"/>
      <c r="AC236" s="521"/>
      <c r="AD236" s="521"/>
      <c r="AE236" s="492"/>
      <c r="AF236" s="521"/>
      <c r="AG236" s="521"/>
      <c r="AH236" s="521"/>
      <c r="AI236" s="521"/>
      <c r="AJ236" s="521"/>
      <c r="AK236" s="521"/>
      <c r="AL236" s="492"/>
      <c r="AM236" s="521"/>
      <c r="AN236" s="521"/>
      <c r="AO236" s="521"/>
      <c r="AP236" s="521"/>
      <c r="AQ236" s="521"/>
      <c r="AR236" s="521"/>
      <c r="AS236" s="492"/>
      <c r="AT236" s="521"/>
      <c r="AU236" s="521"/>
      <c r="AV236" s="521"/>
      <c r="AW236" s="521"/>
      <c r="AX236" s="521"/>
      <c r="AY236" s="521"/>
      <c r="AZ236" s="492"/>
      <c r="BA236" s="521"/>
      <c r="BB236" s="521"/>
      <c r="BC236" s="521"/>
      <c r="BD236" s="521"/>
      <c r="BE236" s="521"/>
      <c r="BF236" s="521"/>
      <c r="BG236" s="492"/>
      <c r="BH236" s="521"/>
      <c r="BI236" s="521"/>
      <c r="BJ236" s="521"/>
      <c r="BK236" s="521"/>
      <c r="BL236" s="521"/>
      <c r="BM236" s="521"/>
      <c r="BN236" s="521"/>
      <c r="BO236" s="521"/>
      <c r="BP236" s="521"/>
      <c r="BQ236" s="521"/>
      <c r="BR236" s="521"/>
      <c r="BS236" s="521"/>
      <c r="BT236" s="521"/>
      <c r="BU236" s="521"/>
      <c r="BV236" s="521"/>
      <c r="BW236" s="521"/>
      <c r="BX236" s="521"/>
      <c r="BY236" s="521"/>
      <c r="BZ236" s="521"/>
      <c r="CA236" s="521"/>
      <c r="CB236" s="521"/>
      <c r="CC236" s="521"/>
      <c r="CD236" s="521"/>
      <c r="CE236" s="521"/>
      <c r="CF236" s="521"/>
      <c r="CG236" s="521"/>
      <c r="CH236" s="521"/>
      <c r="CI236" s="521"/>
      <c r="CJ236" s="521"/>
      <c r="CK236" s="521"/>
      <c r="CL236" s="521"/>
      <c r="CM236" s="521"/>
      <c r="CN236" s="521"/>
      <c r="CO236" s="521"/>
      <c r="CP236" s="521"/>
      <c r="CQ236" s="521"/>
      <c r="CR236" s="521"/>
      <c r="CS236" s="521"/>
      <c r="CT236" s="521"/>
      <c r="CU236" s="521"/>
      <c r="CV236" s="521"/>
      <c r="CW236" s="521"/>
      <c r="CX236" s="521"/>
      <c r="CY236" s="521"/>
      <c r="CZ236" s="521"/>
      <c r="DA236" s="521"/>
      <c r="DB236" s="521"/>
      <c r="DC236" s="521"/>
      <c r="DD236" s="521"/>
      <c r="DE236" s="521"/>
      <c r="DF236" s="521"/>
      <c r="DG236" s="521"/>
      <c r="DH236" s="521"/>
      <c r="DI236" s="521"/>
      <c r="DJ236" s="521"/>
      <c r="DK236" s="521"/>
      <c r="DL236" s="521"/>
      <c r="DM236" s="521"/>
      <c r="DN236" s="521"/>
      <c r="DO236" s="521"/>
      <c r="DP236" s="521"/>
      <c r="DQ236" s="521"/>
      <c r="DR236" s="521"/>
      <c r="DS236" s="521"/>
      <c r="DT236" s="521"/>
      <c r="DU236" s="521"/>
      <c r="DV236" s="521"/>
      <c r="DW236" s="521"/>
      <c r="DX236" s="521"/>
      <c r="DY236" s="521"/>
      <c r="DZ236" s="521"/>
      <c r="EA236" s="521"/>
      <c r="EB236" s="521"/>
      <c r="EC236" s="521"/>
      <c r="ED236" s="521"/>
      <c r="EE236" s="521"/>
      <c r="EF236" s="521"/>
      <c r="EG236" s="521"/>
      <c r="EH236" s="521"/>
      <c r="EI236" s="521"/>
    </row>
    <row r="237" spans="3:139" ht="12" customHeight="1">
      <c r="C237" s="521"/>
      <c r="D237" s="492"/>
      <c r="E237" s="521"/>
      <c r="F237" s="521"/>
      <c r="G237" s="521"/>
      <c r="H237" s="521"/>
      <c r="I237" s="521"/>
      <c r="J237" s="521"/>
      <c r="K237" s="492"/>
      <c r="L237" s="521"/>
      <c r="M237" s="521"/>
      <c r="N237" s="521"/>
      <c r="O237" s="521"/>
      <c r="P237" s="521"/>
      <c r="Q237" s="521"/>
      <c r="R237" s="492"/>
      <c r="S237" s="521"/>
      <c r="T237" s="521"/>
      <c r="U237" s="521"/>
      <c r="V237" s="521"/>
      <c r="W237" s="521"/>
      <c r="X237" s="521"/>
      <c r="Y237" s="492"/>
      <c r="Z237" s="521"/>
      <c r="AA237" s="521"/>
      <c r="AB237" s="521"/>
      <c r="AC237" s="521"/>
      <c r="AD237" s="521"/>
      <c r="AE237" s="492"/>
      <c r="AF237" s="521"/>
      <c r="AG237" s="521"/>
      <c r="AH237" s="521"/>
      <c r="AI237" s="521"/>
      <c r="AJ237" s="521"/>
      <c r="AK237" s="521"/>
      <c r="AL237" s="492"/>
      <c r="AM237" s="521"/>
      <c r="AN237" s="521"/>
      <c r="AO237" s="521"/>
      <c r="AP237" s="521"/>
      <c r="AQ237" s="521"/>
      <c r="AR237" s="521"/>
      <c r="AS237" s="492"/>
      <c r="AT237" s="521"/>
      <c r="AU237" s="521"/>
      <c r="AV237" s="521"/>
      <c r="AW237" s="521"/>
      <c r="AX237" s="521"/>
      <c r="AY237" s="521"/>
      <c r="AZ237" s="492"/>
      <c r="BA237" s="521"/>
      <c r="BB237" s="521"/>
      <c r="BC237" s="521"/>
      <c r="BD237" s="521"/>
      <c r="BE237" s="521"/>
      <c r="BF237" s="521"/>
      <c r="BG237" s="492"/>
      <c r="BH237" s="521"/>
      <c r="BI237" s="521"/>
      <c r="BJ237" s="521"/>
      <c r="BK237" s="521"/>
      <c r="BL237" s="521"/>
      <c r="BM237" s="521"/>
      <c r="BN237" s="521"/>
      <c r="BO237" s="521"/>
      <c r="BP237" s="521"/>
      <c r="BQ237" s="521"/>
      <c r="BR237" s="521"/>
      <c r="BS237" s="521"/>
      <c r="BT237" s="521"/>
      <c r="BU237" s="521"/>
      <c r="BV237" s="521"/>
      <c r="BW237" s="521"/>
      <c r="BX237" s="521"/>
      <c r="BY237" s="521"/>
      <c r="BZ237" s="521"/>
      <c r="CA237" s="521"/>
      <c r="CB237" s="521"/>
      <c r="CC237" s="521"/>
      <c r="CD237" s="521"/>
      <c r="CE237" s="521"/>
      <c r="CF237" s="521"/>
      <c r="CG237" s="521"/>
      <c r="CH237" s="521"/>
      <c r="CI237" s="521"/>
      <c r="CJ237" s="521"/>
      <c r="CK237" s="521"/>
      <c r="CL237" s="521"/>
      <c r="CM237" s="521"/>
      <c r="CN237" s="521"/>
      <c r="CO237" s="521"/>
      <c r="CP237" s="521"/>
      <c r="CQ237" s="521"/>
      <c r="CR237" s="521"/>
      <c r="CS237" s="521"/>
      <c r="CT237" s="521"/>
      <c r="CU237" s="521"/>
      <c r="CV237" s="521"/>
      <c r="CW237" s="521"/>
      <c r="CX237" s="521"/>
      <c r="CY237" s="521"/>
      <c r="CZ237" s="521"/>
      <c r="DA237" s="521"/>
      <c r="DB237" s="521"/>
      <c r="DC237" s="521"/>
      <c r="DD237" s="521"/>
      <c r="DE237" s="521"/>
      <c r="DF237" s="521"/>
      <c r="DG237" s="521"/>
      <c r="DH237" s="521"/>
      <c r="DI237" s="521"/>
      <c r="DJ237" s="521"/>
      <c r="DK237" s="521"/>
      <c r="DL237" s="521"/>
      <c r="DM237" s="521"/>
      <c r="DN237" s="521"/>
      <c r="DO237" s="521"/>
      <c r="DP237" s="521"/>
      <c r="DQ237" s="521"/>
      <c r="DR237" s="521"/>
      <c r="DS237" s="521"/>
      <c r="DT237" s="521"/>
      <c r="DU237" s="521"/>
      <c r="DV237" s="521"/>
      <c r="DW237" s="521"/>
      <c r="DX237" s="521"/>
      <c r="DY237" s="521"/>
      <c r="DZ237" s="521"/>
      <c r="EA237" s="521"/>
      <c r="EB237" s="521"/>
      <c r="EC237" s="521"/>
      <c r="ED237" s="521"/>
      <c r="EE237" s="521"/>
      <c r="EF237" s="521"/>
      <c r="EG237" s="521"/>
      <c r="EH237" s="521"/>
      <c r="EI237" s="521"/>
    </row>
    <row r="238" spans="3:139" ht="12" customHeight="1">
      <c r="C238" s="521"/>
      <c r="D238" s="492"/>
      <c r="E238" s="521"/>
      <c r="F238" s="521"/>
      <c r="G238" s="521"/>
      <c r="H238" s="521"/>
      <c r="I238" s="521"/>
      <c r="J238" s="521"/>
      <c r="K238" s="492"/>
      <c r="L238" s="521"/>
      <c r="M238" s="521"/>
      <c r="N238" s="521"/>
      <c r="O238" s="521"/>
      <c r="P238" s="521"/>
      <c r="Q238" s="521"/>
      <c r="R238" s="492"/>
      <c r="S238" s="521"/>
      <c r="T238" s="521"/>
      <c r="U238" s="521"/>
      <c r="V238" s="521"/>
      <c r="W238" s="521"/>
      <c r="X238" s="521"/>
      <c r="Y238" s="492"/>
      <c r="Z238" s="521"/>
      <c r="AA238" s="521"/>
      <c r="AB238" s="521"/>
      <c r="AC238" s="521"/>
      <c r="AD238" s="521"/>
      <c r="AE238" s="492"/>
      <c r="AF238" s="521"/>
      <c r="AG238" s="521"/>
      <c r="AH238" s="521"/>
      <c r="AI238" s="521"/>
      <c r="AJ238" s="521"/>
      <c r="AK238" s="521"/>
      <c r="AL238" s="492"/>
      <c r="AM238" s="521"/>
      <c r="AN238" s="521"/>
      <c r="AO238" s="521"/>
      <c r="AP238" s="521"/>
      <c r="AQ238" s="521"/>
      <c r="AR238" s="521"/>
      <c r="AS238" s="492"/>
      <c r="AT238" s="521"/>
      <c r="AU238" s="521"/>
      <c r="AV238" s="521"/>
      <c r="AW238" s="521"/>
      <c r="AX238" s="521"/>
      <c r="AY238" s="521"/>
      <c r="AZ238" s="492"/>
      <c r="BA238" s="521"/>
      <c r="BB238" s="521"/>
      <c r="BC238" s="521"/>
      <c r="BD238" s="521"/>
      <c r="BE238" s="521"/>
      <c r="BF238" s="521"/>
      <c r="BG238" s="492"/>
      <c r="BH238" s="521"/>
      <c r="BI238" s="521"/>
      <c r="BJ238" s="521"/>
      <c r="BK238" s="521"/>
      <c r="BL238" s="521"/>
      <c r="BM238" s="521"/>
      <c r="BN238" s="521"/>
      <c r="BO238" s="521"/>
      <c r="BP238" s="521"/>
      <c r="BQ238" s="521"/>
      <c r="BR238" s="521"/>
      <c r="BS238" s="521"/>
      <c r="BT238" s="521"/>
      <c r="BU238" s="521"/>
      <c r="BV238" s="521"/>
      <c r="BW238" s="521"/>
      <c r="BX238" s="521"/>
      <c r="BY238" s="521"/>
      <c r="BZ238" s="521"/>
      <c r="CA238" s="521"/>
      <c r="CB238" s="521"/>
      <c r="CC238" s="521"/>
      <c r="CD238" s="521"/>
      <c r="CE238" s="521"/>
      <c r="CF238" s="521"/>
      <c r="CG238" s="521"/>
      <c r="CH238" s="521"/>
      <c r="CI238" s="521"/>
      <c r="CJ238" s="521"/>
      <c r="CK238" s="521"/>
      <c r="CL238" s="521"/>
      <c r="CM238" s="521"/>
      <c r="CN238" s="521"/>
      <c r="CO238" s="521"/>
      <c r="CP238" s="521"/>
      <c r="CQ238" s="521"/>
      <c r="CR238" s="521"/>
      <c r="CS238" s="521"/>
      <c r="CT238" s="521"/>
      <c r="CU238" s="521"/>
      <c r="CV238" s="521"/>
      <c r="CW238" s="521"/>
      <c r="CX238" s="521"/>
      <c r="CY238" s="521"/>
      <c r="CZ238" s="521"/>
      <c r="DA238" s="521"/>
      <c r="DB238" s="521"/>
      <c r="DC238" s="521"/>
      <c r="DD238" s="521"/>
      <c r="DE238" s="521"/>
      <c r="DF238" s="521"/>
      <c r="DG238" s="521"/>
      <c r="DH238" s="521"/>
      <c r="DI238" s="521"/>
      <c r="DJ238" s="521"/>
      <c r="DK238" s="521"/>
      <c r="DL238" s="521"/>
      <c r="DM238" s="521"/>
      <c r="DN238" s="521"/>
      <c r="DO238" s="521"/>
      <c r="DP238" s="521"/>
      <c r="DQ238" s="521"/>
      <c r="DR238" s="521"/>
      <c r="DS238" s="521"/>
      <c r="DT238" s="521"/>
      <c r="DU238" s="521"/>
      <c r="DV238" s="521"/>
      <c r="DW238" s="521"/>
      <c r="DX238" s="521"/>
      <c r="DY238" s="521"/>
      <c r="DZ238" s="521"/>
      <c r="EA238" s="521"/>
      <c r="EB238" s="521"/>
      <c r="EC238" s="521"/>
      <c r="ED238" s="521"/>
      <c r="EE238" s="521"/>
      <c r="EF238" s="521"/>
      <c r="EG238" s="521"/>
      <c r="EH238" s="521"/>
      <c r="EI238" s="521"/>
    </row>
    <row r="239" spans="3:139" ht="12" customHeight="1">
      <c r="C239" s="521"/>
      <c r="D239" s="492"/>
      <c r="E239" s="521"/>
      <c r="F239" s="521"/>
      <c r="G239" s="521"/>
      <c r="H239" s="521"/>
      <c r="I239" s="521"/>
      <c r="J239" s="521"/>
      <c r="K239" s="492"/>
      <c r="L239" s="521"/>
      <c r="M239" s="521"/>
      <c r="N239" s="521"/>
      <c r="O239" s="521"/>
      <c r="P239" s="521"/>
      <c r="Q239" s="521"/>
      <c r="R239" s="492"/>
      <c r="S239" s="521"/>
      <c r="T239" s="521"/>
      <c r="U239" s="521"/>
      <c r="V239" s="521"/>
      <c r="W239" s="521"/>
      <c r="X239" s="521"/>
      <c r="Y239" s="492"/>
      <c r="Z239" s="521"/>
      <c r="AA239" s="521"/>
      <c r="AB239" s="521"/>
      <c r="AC239" s="521"/>
      <c r="AD239" s="521"/>
      <c r="AE239" s="492"/>
      <c r="AF239" s="521"/>
      <c r="AG239" s="521"/>
      <c r="AH239" s="521"/>
      <c r="AI239" s="521"/>
      <c r="AJ239" s="521"/>
      <c r="AK239" s="521"/>
      <c r="AL239" s="492"/>
      <c r="AM239" s="521"/>
      <c r="AN239" s="521"/>
      <c r="AO239" s="521"/>
      <c r="AP239" s="521"/>
      <c r="AQ239" s="521"/>
      <c r="AR239" s="521"/>
      <c r="AS239" s="492"/>
      <c r="AT239" s="521"/>
      <c r="AU239" s="521"/>
      <c r="AV239" s="521"/>
      <c r="AW239" s="521"/>
      <c r="AX239" s="521"/>
      <c r="AY239" s="521"/>
      <c r="AZ239" s="492"/>
      <c r="BA239" s="521"/>
      <c r="BB239" s="521"/>
      <c r="BC239" s="521"/>
      <c r="BD239" s="521"/>
      <c r="BE239" s="521"/>
      <c r="BF239" s="521"/>
      <c r="BG239" s="492"/>
      <c r="BH239" s="521"/>
      <c r="BI239" s="521"/>
      <c r="BJ239" s="521"/>
      <c r="BK239" s="521"/>
      <c r="BL239" s="521"/>
      <c r="BM239" s="521"/>
      <c r="BN239" s="521"/>
      <c r="BO239" s="521"/>
      <c r="BP239" s="521"/>
      <c r="BQ239" s="521"/>
      <c r="BR239" s="521"/>
      <c r="BS239" s="521"/>
      <c r="BT239" s="521"/>
      <c r="BU239" s="521"/>
      <c r="BV239" s="521"/>
      <c r="BW239" s="521"/>
      <c r="BX239" s="521"/>
      <c r="BY239" s="521"/>
      <c r="BZ239" s="521"/>
      <c r="CA239" s="521"/>
      <c r="CB239" s="521"/>
      <c r="CC239" s="521"/>
      <c r="CD239" s="521"/>
      <c r="CE239" s="521"/>
      <c r="CF239" s="521"/>
      <c r="CG239" s="521"/>
      <c r="CH239" s="521"/>
      <c r="CI239" s="521"/>
      <c r="CJ239" s="521"/>
      <c r="CK239" s="521"/>
      <c r="CL239" s="521"/>
      <c r="CM239" s="521"/>
      <c r="CN239" s="521"/>
      <c r="CO239" s="521"/>
      <c r="CP239" s="521"/>
      <c r="CQ239" s="521"/>
      <c r="CR239" s="521"/>
      <c r="CS239" s="521"/>
      <c r="CT239" s="521"/>
      <c r="CU239" s="521"/>
      <c r="CV239" s="521"/>
      <c r="CW239" s="521"/>
      <c r="CX239" s="521"/>
      <c r="CY239" s="521"/>
      <c r="CZ239" s="521"/>
      <c r="DA239" s="521"/>
      <c r="DB239" s="521"/>
      <c r="DC239" s="521"/>
      <c r="DD239" s="521"/>
      <c r="DE239" s="521"/>
      <c r="DF239" s="521"/>
      <c r="DG239" s="521"/>
      <c r="DH239" s="521"/>
      <c r="DI239" s="521"/>
      <c r="DJ239" s="521"/>
      <c r="DK239" s="521"/>
      <c r="DL239" s="521"/>
      <c r="DM239" s="521"/>
      <c r="DN239" s="521"/>
      <c r="DO239" s="521"/>
      <c r="DP239" s="521"/>
      <c r="DQ239" s="521"/>
      <c r="DR239" s="521"/>
      <c r="DS239" s="521"/>
      <c r="DT239" s="521"/>
      <c r="DU239" s="521"/>
      <c r="DV239" s="521"/>
      <c r="DW239" s="521"/>
      <c r="DX239" s="521"/>
      <c r="DY239" s="521"/>
      <c r="DZ239" s="521"/>
      <c r="EA239" s="521"/>
      <c r="EB239" s="521"/>
      <c r="EC239" s="521"/>
      <c r="ED239" s="521"/>
      <c r="EE239" s="521"/>
      <c r="EF239" s="521"/>
      <c r="EG239" s="521"/>
      <c r="EH239" s="521"/>
      <c r="EI239" s="521"/>
    </row>
    <row r="240" spans="3:139" ht="12" customHeight="1">
      <c r="C240" s="521"/>
      <c r="D240" s="492"/>
      <c r="E240" s="521"/>
      <c r="F240" s="521"/>
      <c r="G240" s="521"/>
      <c r="H240" s="521"/>
      <c r="I240" s="521"/>
      <c r="J240" s="521"/>
      <c r="K240" s="492"/>
      <c r="L240" s="521"/>
      <c r="M240" s="521"/>
      <c r="N240" s="521"/>
      <c r="O240" s="521"/>
      <c r="P240" s="521"/>
      <c r="Q240" s="521"/>
      <c r="R240" s="492"/>
      <c r="S240" s="521"/>
      <c r="T240" s="521"/>
      <c r="U240" s="521"/>
      <c r="V240" s="521"/>
      <c r="W240" s="521"/>
      <c r="X240" s="521"/>
      <c r="Y240" s="492"/>
      <c r="Z240" s="521"/>
      <c r="AA240" s="521"/>
      <c r="AB240" s="521"/>
      <c r="AC240" s="521"/>
      <c r="AD240" s="521"/>
      <c r="AE240" s="492"/>
      <c r="AF240" s="521"/>
      <c r="AG240" s="521"/>
      <c r="AH240" s="521"/>
      <c r="AI240" s="521"/>
      <c r="AJ240" s="521"/>
      <c r="AK240" s="521"/>
      <c r="AL240" s="492"/>
      <c r="AM240" s="521"/>
      <c r="AN240" s="521"/>
      <c r="AO240" s="521"/>
      <c r="AP240" s="521"/>
      <c r="AQ240" s="521"/>
      <c r="AR240" s="521"/>
      <c r="AS240" s="492"/>
      <c r="AT240" s="521"/>
      <c r="AU240" s="521"/>
      <c r="AV240" s="521"/>
      <c r="AW240" s="521"/>
      <c r="AX240" s="521"/>
      <c r="AY240" s="521"/>
      <c r="AZ240" s="492"/>
      <c r="BA240" s="521"/>
      <c r="BB240" s="521"/>
      <c r="BC240" s="521"/>
      <c r="BD240" s="521"/>
      <c r="BE240" s="521"/>
      <c r="BF240" s="521"/>
      <c r="BG240" s="492"/>
      <c r="BH240" s="521"/>
      <c r="BI240" s="521"/>
      <c r="BJ240" s="521"/>
      <c r="BK240" s="521"/>
      <c r="BL240" s="521"/>
      <c r="BM240" s="521"/>
      <c r="BN240" s="521"/>
      <c r="BO240" s="521"/>
      <c r="BP240" s="521"/>
      <c r="BQ240" s="521"/>
      <c r="BR240" s="521"/>
      <c r="BS240" s="521"/>
      <c r="BT240" s="521"/>
      <c r="BU240" s="521"/>
      <c r="BV240" s="521"/>
      <c r="BW240" s="521"/>
      <c r="BX240" s="521"/>
      <c r="BY240" s="521"/>
      <c r="BZ240" s="521"/>
      <c r="CA240" s="521"/>
      <c r="CB240" s="521"/>
      <c r="CC240" s="521"/>
      <c r="CD240" s="521"/>
      <c r="CE240" s="521"/>
      <c r="CF240" s="521"/>
      <c r="CG240" s="521"/>
      <c r="CH240" s="521"/>
      <c r="CI240" s="521"/>
      <c r="CJ240" s="521"/>
      <c r="CK240" s="521"/>
      <c r="CL240" s="521"/>
      <c r="CM240" s="521"/>
      <c r="CN240" s="521"/>
      <c r="CO240" s="521"/>
      <c r="CP240" s="521"/>
      <c r="CQ240" s="521"/>
      <c r="CR240" s="521"/>
      <c r="CS240" s="521"/>
      <c r="CT240" s="521"/>
      <c r="CU240" s="521"/>
      <c r="CV240" s="521"/>
      <c r="CW240" s="521"/>
      <c r="CX240" s="521"/>
      <c r="CY240" s="521"/>
      <c r="CZ240" s="521"/>
      <c r="DA240" s="521"/>
      <c r="DB240" s="521"/>
      <c r="DC240" s="521"/>
      <c r="DD240" s="521"/>
      <c r="DE240" s="521"/>
      <c r="DF240" s="521"/>
      <c r="DG240" s="521"/>
      <c r="DH240" s="521"/>
      <c r="DI240" s="521"/>
      <c r="DJ240" s="521"/>
      <c r="DK240" s="521"/>
      <c r="DL240" s="521"/>
      <c r="DM240" s="521"/>
      <c r="DN240" s="521"/>
      <c r="DO240" s="521"/>
      <c r="DP240" s="521"/>
      <c r="DQ240" s="521"/>
      <c r="DR240" s="521"/>
      <c r="DS240" s="521"/>
      <c r="DT240" s="521"/>
      <c r="DU240" s="521"/>
      <c r="DV240" s="521"/>
      <c r="DW240" s="521"/>
      <c r="DX240" s="521"/>
      <c r="DY240" s="521"/>
      <c r="DZ240" s="521"/>
      <c r="EA240" s="521"/>
      <c r="EB240" s="521"/>
      <c r="EC240" s="521"/>
      <c r="ED240" s="521"/>
      <c r="EE240" s="521"/>
      <c r="EF240" s="521"/>
      <c r="EG240" s="521"/>
      <c r="EH240" s="521"/>
      <c r="EI240" s="521"/>
    </row>
    <row r="241" spans="3:139" ht="12" customHeight="1">
      <c r="C241" s="521"/>
      <c r="D241" s="492"/>
      <c r="E241" s="521"/>
      <c r="F241" s="521"/>
      <c r="G241" s="521"/>
      <c r="H241" s="521"/>
      <c r="I241" s="521"/>
      <c r="J241" s="521"/>
      <c r="K241" s="492"/>
      <c r="L241" s="521"/>
      <c r="M241" s="521"/>
      <c r="N241" s="521"/>
      <c r="O241" s="521"/>
      <c r="P241" s="521"/>
      <c r="Q241" s="521"/>
      <c r="R241" s="492"/>
      <c r="S241" s="521"/>
      <c r="T241" s="521"/>
      <c r="U241" s="521"/>
      <c r="V241" s="521"/>
      <c r="W241" s="521"/>
      <c r="X241" s="521"/>
      <c r="Y241" s="492"/>
      <c r="Z241" s="521"/>
      <c r="AA241" s="521"/>
      <c r="AB241" s="521"/>
      <c r="AC241" s="521"/>
      <c r="AD241" s="521"/>
      <c r="AE241" s="492"/>
      <c r="AF241" s="521"/>
      <c r="AG241" s="521"/>
      <c r="AH241" s="521"/>
      <c r="AI241" s="521"/>
      <c r="AJ241" s="521"/>
      <c r="AK241" s="521"/>
      <c r="AL241" s="492"/>
      <c r="AM241" s="521"/>
      <c r="AN241" s="521"/>
      <c r="AO241" s="521"/>
      <c r="AP241" s="521"/>
      <c r="AQ241" s="521"/>
      <c r="AR241" s="521"/>
      <c r="AS241" s="492"/>
      <c r="AT241" s="521"/>
      <c r="AU241" s="521"/>
      <c r="AV241" s="521"/>
      <c r="AW241" s="521"/>
      <c r="AX241" s="521"/>
      <c r="AY241" s="521"/>
      <c r="AZ241" s="492"/>
      <c r="BA241" s="521"/>
      <c r="BB241" s="521"/>
      <c r="BC241" s="521"/>
      <c r="BD241" s="521"/>
      <c r="BE241" s="521"/>
      <c r="BF241" s="521"/>
      <c r="BG241" s="492"/>
      <c r="BH241" s="521"/>
      <c r="BI241" s="521"/>
      <c r="BJ241" s="521"/>
      <c r="BK241" s="521"/>
      <c r="BL241" s="521"/>
      <c r="BM241" s="521"/>
      <c r="BN241" s="521"/>
      <c r="BO241" s="521"/>
      <c r="BP241" s="521"/>
      <c r="BQ241" s="521"/>
      <c r="BR241" s="521"/>
      <c r="BS241" s="521"/>
      <c r="BT241" s="521"/>
      <c r="BU241" s="521"/>
      <c r="BV241" s="521"/>
      <c r="BW241" s="521"/>
      <c r="BX241" s="521"/>
      <c r="BY241" s="521"/>
      <c r="BZ241" s="521"/>
      <c r="CA241" s="521"/>
      <c r="CB241" s="521"/>
      <c r="CC241" s="521"/>
      <c r="CD241" s="521"/>
      <c r="CE241" s="521"/>
      <c r="CF241" s="521"/>
      <c r="CG241" s="521"/>
      <c r="CH241" s="521"/>
      <c r="CI241" s="521"/>
      <c r="CJ241" s="521"/>
      <c r="CK241" s="521"/>
      <c r="CL241" s="521"/>
      <c r="CM241" s="521"/>
      <c r="CN241" s="521"/>
      <c r="CO241" s="521"/>
      <c r="CP241" s="521"/>
      <c r="CQ241" s="521"/>
      <c r="CR241" s="521"/>
      <c r="CS241" s="521"/>
      <c r="CT241" s="521"/>
      <c r="CU241" s="521"/>
      <c r="CV241" s="521"/>
      <c r="CW241" s="521"/>
      <c r="CX241" s="521"/>
      <c r="CY241" s="521"/>
      <c r="CZ241" s="521"/>
      <c r="DA241" s="521"/>
      <c r="DB241" s="521"/>
      <c r="DC241" s="521"/>
      <c r="DD241" s="521"/>
      <c r="DE241" s="521"/>
      <c r="DF241" s="521"/>
      <c r="DG241" s="521"/>
      <c r="DH241" s="521"/>
      <c r="DI241" s="521"/>
      <c r="DJ241" s="521"/>
      <c r="DK241" s="521"/>
      <c r="DL241" s="521"/>
      <c r="DM241" s="521"/>
      <c r="DN241" s="521"/>
      <c r="DO241" s="521"/>
      <c r="DP241" s="521"/>
      <c r="DQ241" s="521"/>
      <c r="DR241" s="521"/>
      <c r="DS241" s="521"/>
      <c r="DT241" s="521"/>
      <c r="DU241" s="521"/>
      <c r="DV241" s="521"/>
      <c r="DW241" s="521"/>
      <c r="DX241" s="521"/>
      <c r="DY241" s="521"/>
      <c r="DZ241" s="521"/>
      <c r="EA241" s="521"/>
      <c r="EB241" s="521"/>
      <c r="EC241" s="521"/>
      <c r="ED241" s="521"/>
      <c r="EE241" s="521"/>
      <c r="EF241" s="521"/>
      <c r="EG241" s="521"/>
      <c r="EH241" s="521"/>
      <c r="EI241" s="521"/>
    </row>
    <row r="242" spans="3:139" ht="12" customHeight="1">
      <c r="C242" s="521"/>
      <c r="D242" s="492"/>
      <c r="E242" s="521"/>
      <c r="F242" s="521"/>
      <c r="G242" s="521"/>
      <c r="H242" s="521"/>
      <c r="I242" s="521"/>
      <c r="J242" s="521"/>
      <c r="K242" s="492"/>
      <c r="L242" s="521"/>
      <c r="M242" s="521"/>
      <c r="N242" s="521"/>
      <c r="O242" s="521"/>
      <c r="P242" s="521"/>
      <c r="Q242" s="521"/>
      <c r="R242" s="492"/>
      <c r="S242" s="521"/>
      <c r="T242" s="521"/>
      <c r="U242" s="521"/>
      <c r="V242" s="521"/>
      <c r="W242" s="521"/>
      <c r="X242" s="521"/>
      <c r="Y242" s="492"/>
      <c r="Z242" s="521"/>
      <c r="AA242" s="521"/>
      <c r="AB242" s="521"/>
      <c r="AC242" s="521"/>
      <c r="AD242" s="521"/>
      <c r="AE242" s="492"/>
      <c r="AF242" s="521"/>
      <c r="AG242" s="521"/>
      <c r="AH242" s="521"/>
      <c r="AI242" s="521"/>
      <c r="AJ242" s="521"/>
      <c r="AK242" s="521"/>
      <c r="AL242" s="492"/>
      <c r="AM242" s="521"/>
      <c r="AN242" s="521"/>
      <c r="AO242" s="521"/>
      <c r="AP242" s="521"/>
      <c r="AQ242" s="521"/>
      <c r="AR242" s="521"/>
      <c r="AS242" s="492"/>
      <c r="AT242" s="521"/>
      <c r="AU242" s="521"/>
      <c r="AV242" s="521"/>
      <c r="AW242" s="521"/>
      <c r="AX242" s="521"/>
      <c r="AY242" s="521"/>
      <c r="AZ242" s="492"/>
      <c r="BA242" s="521"/>
      <c r="BB242" s="521"/>
      <c r="BC242" s="521"/>
      <c r="BD242" s="521"/>
      <c r="BE242" s="521"/>
      <c r="BF242" s="521"/>
      <c r="BG242" s="492"/>
      <c r="BH242" s="521"/>
      <c r="BI242" s="521"/>
      <c r="BJ242" s="521"/>
      <c r="BK242" s="521"/>
      <c r="BL242" s="521"/>
      <c r="BM242" s="521"/>
      <c r="BN242" s="521"/>
      <c r="BO242" s="521"/>
      <c r="BP242" s="521"/>
      <c r="BQ242" s="521"/>
      <c r="BR242" s="521"/>
      <c r="BS242" s="521"/>
      <c r="BT242" s="521"/>
      <c r="BU242" s="521"/>
      <c r="BV242" s="521"/>
      <c r="BW242" s="521"/>
      <c r="BX242" s="521"/>
      <c r="BY242" s="521"/>
      <c r="BZ242" s="521"/>
      <c r="CA242" s="521"/>
      <c r="CB242" s="521"/>
      <c r="CC242" s="521"/>
      <c r="CD242" s="521"/>
      <c r="CE242" s="521"/>
      <c r="CF242" s="521"/>
      <c r="CG242" s="521"/>
      <c r="CH242" s="521"/>
      <c r="CI242" s="521"/>
      <c r="CJ242" s="521"/>
      <c r="CK242" s="521"/>
      <c r="CL242" s="521"/>
      <c r="CM242" s="521"/>
      <c r="CN242" s="521"/>
      <c r="CO242" s="521"/>
      <c r="CP242" s="521"/>
      <c r="CQ242" s="521"/>
      <c r="CR242" s="521"/>
      <c r="CS242" s="521"/>
      <c r="CT242" s="521"/>
      <c r="CU242" s="521"/>
      <c r="CV242" s="521"/>
      <c r="CW242" s="521"/>
      <c r="CX242" s="521"/>
      <c r="CY242" s="521"/>
      <c r="CZ242" s="521"/>
      <c r="DA242" s="521"/>
      <c r="DB242" s="521"/>
      <c r="DC242" s="521"/>
      <c r="DD242" s="521"/>
      <c r="DE242" s="521"/>
      <c r="DF242" s="521"/>
      <c r="DG242" s="521"/>
      <c r="DH242" s="521"/>
      <c r="DI242" s="521"/>
      <c r="DJ242" s="521"/>
      <c r="DK242" s="521"/>
      <c r="DL242" s="521"/>
      <c r="DM242" s="521"/>
      <c r="DN242" s="521"/>
      <c r="DO242" s="521"/>
      <c r="DP242" s="521"/>
      <c r="DQ242" s="521"/>
      <c r="DR242" s="521"/>
      <c r="DS242" s="521"/>
      <c r="DT242" s="521"/>
      <c r="DU242" s="521"/>
      <c r="DV242" s="521"/>
      <c r="DW242" s="521"/>
      <c r="DX242" s="521"/>
      <c r="DY242" s="521"/>
      <c r="DZ242" s="521"/>
      <c r="EA242" s="521"/>
      <c r="EB242" s="521"/>
      <c r="EC242" s="521"/>
      <c r="ED242" s="521"/>
      <c r="EE242" s="521"/>
      <c r="EF242" s="521"/>
      <c r="EG242" s="521"/>
      <c r="EH242" s="521"/>
      <c r="EI242" s="521"/>
    </row>
    <row r="243" spans="3:139" ht="12" customHeight="1">
      <c r="C243" s="521"/>
      <c r="D243" s="492"/>
      <c r="E243" s="521"/>
      <c r="F243" s="521"/>
      <c r="G243" s="521"/>
      <c r="H243" s="521"/>
      <c r="I243" s="521"/>
      <c r="J243" s="521"/>
      <c r="K243" s="492"/>
      <c r="L243" s="521"/>
      <c r="M243" s="521"/>
      <c r="N243" s="521"/>
      <c r="O243" s="521"/>
      <c r="P243" s="521"/>
      <c r="Q243" s="521"/>
      <c r="R243" s="492"/>
      <c r="S243" s="521"/>
      <c r="T243" s="521"/>
      <c r="U243" s="521"/>
      <c r="V243" s="521"/>
      <c r="W243" s="521"/>
      <c r="X243" s="521"/>
      <c r="Y243" s="492"/>
      <c r="Z243" s="521"/>
      <c r="AA243" s="521"/>
      <c r="AB243" s="521"/>
      <c r="AC243" s="521"/>
      <c r="AD243" s="521"/>
      <c r="AE243" s="492"/>
      <c r="AF243" s="521"/>
      <c r="AG243" s="521"/>
      <c r="AH243" s="521"/>
      <c r="AI243" s="521"/>
      <c r="AJ243" s="521"/>
      <c r="AK243" s="521"/>
      <c r="AL243" s="492"/>
      <c r="AM243" s="521"/>
      <c r="AN243" s="521"/>
      <c r="AO243" s="521"/>
      <c r="AP243" s="521"/>
      <c r="AQ243" s="521"/>
      <c r="AR243" s="521"/>
      <c r="AS243" s="492"/>
      <c r="AT243" s="521"/>
      <c r="AU243" s="521"/>
      <c r="AV243" s="521"/>
      <c r="AW243" s="521"/>
      <c r="AX243" s="521"/>
      <c r="AY243" s="521"/>
      <c r="AZ243" s="492"/>
      <c r="BA243" s="521"/>
      <c r="BB243" s="521"/>
      <c r="BC243" s="521"/>
      <c r="BD243" s="521"/>
      <c r="BE243" s="521"/>
      <c r="BF243" s="521"/>
      <c r="BG243" s="492"/>
      <c r="BH243" s="521"/>
      <c r="BI243" s="521"/>
      <c r="BJ243" s="521"/>
      <c r="BK243" s="521"/>
      <c r="BL243" s="521"/>
      <c r="BM243" s="521"/>
      <c r="BN243" s="521"/>
      <c r="BO243" s="521"/>
      <c r="BP243" s="521"/>
      <c r="BQ243" s="521"/>
      <c r="BR243" s="521"/>
      <c r="BS243" s="521"/>
      <c r="BT243" s="521"/>
      <c r="BU243" s="521"/>
      <c r="BV243" s="521"/>
      <c r="BW243" s="521"/>
      <c r="BX243" s="521"/>
      <c r="BY243" s="521"/>
      <c r="BZ243" s="521"/>
      <c r="CA243" s="521"/>
      <c r="CB243" s="521"/>
      <c r="CC243" s="521"/>
      <c r="CD243" s="521"/>
      <c r="CE243" s="521"/>
      <c r="CF243" s="521"/>
      <c r="CG243" s="521"/>
      <c r="CH243" s="521"/>
      <c r="CI243" s="521"/>
      <c r="CJ243" s="521"/>
      <c r="CK243" s="521"/>
      <c r="CL243" s="521"/>
      <c r="CM243" s="521"/>
      <c r="CN243" s="521"/>
      <c r="CO243" s="521"/>
      <c r="CP243" s="521"/>
      <c r="CQ243" s="521"/>
      <c r="CR243" s="521"/>
      <c r="CS243" s="521"/>
      <c r="CT243" s="521"/>
      <c r="CU243" s="521"/>
      <c r="CV243" s="521"/>
      <c r="CW243" s="521"/>
      <c r="CX243" s="521"/>
      <c r="CY243" s="521"/>
      <c r="CZ243" s="521"/>
      <c r="DA243" s="521"/>
      <c r="DB243" s="521"/>
      <c r="DC243" s="521"/>
      <c r="DD243" s="521"/>
      <c r="DE243" s="521"/>
      <c r="DF243" s="521"/>
      <c r="DG243" s="521"/>
      <c r="DH243" s="521"/>
      <c r="DI243" s="521"/>
      <c r="DJ243" s="521"/>
      <c r="DK243" s="521"/>
      <c r="DL243" s="521"/>
      <c r="DM243" s="521"/>
      <c r="DN243" s="521"/>
      <c r="DO243" s="521"/>
      <c r="DP243" s="521"/>
      <c r="DQ243" s="521"/>
      <c r="DR243" s="521"/>
      <c r="DS243" s="521"/>
      <c r="DT243" s="521"/>
      <c r="DU243" s="521"/>
      <c r="DV243" s="521"/>
      <c r="DW243" s="521"/>
      <c r="DX243" s="521"/>
      <c r="DY243" s="521"/>
      <c r="DZ243" s="521"/>
      <c r="EA243" s="521"/>
      <c r="EB243" s="521"/>
      <c r="EC243" s="521"/>
      <c r="ED243" s="521"/>
      <c r="EE243" s="521"/>
      <c r="EF243" s="521"/>
      <c r="EG243" s="521"/>
      <c r="EH243" s="521"/>
      <c r="EI243" s="521"/>
    </row>
    <row r="244" spans="3:139" ht="12" customHeight="1">
      <c r="C244" s="521"/>
      <c r="D244" s="492"/>
      <c r="E244" s="521"/>
      <c r="F244" s="521"/>
      <c r="G244" s="521"/>
      <c r="H244" s="521"/>
      <c r="I244" s="521"/>
      <c r="J244" s="521"/>
      <c r="K244" s="492"/>
      <c r="L244" s="521"/>
      <c r="M244" s="521"/>
      <c r="N244" s="521"/>
      <c r="O244" s="521"/>
      <c r="P244" s="521"/>
      <c r="Q244" s="521"/>
      <c r="R244" s="492"/>
      <c r="S244" s="521"/>
      <c r="T244" s="521"/>
      <c r="U244" s="521"/>
      <c r="V244" s="521"/>
      <c r="W244" s="521"/>
      <c r="X244" s="521"/>
      <c r="Y244" s="492"/>
      <c r="Z244" s="521"/>
      <c r="AA244" s="521"/>
      <c r="AB244" s="521"/>
      <c r="AC244" s="521"/>
      <c r="AD244" s="521"/>
      <c r="AE244" s="492"/>
      <c r="AF244" s="521"/>
      <c r="AG244" s="521"/>
      <c r="AH244" s="521"/>
      <c r="AI244" s="521"/>
      <c r="AJ244" s="521"/>
      <c r="AK244" s="521"/>
      <c r="AL244" s="492"/>
      <c r="AM244" s="521"/>
      <c r="AN244" s="521"/>
      <c r="AO244" s="521"/>
      <c r="AP244" s="521"/>
      <c r="AQ244" s="521"/>
      <c r="AR244" s="521"/>
      <c r="AS244" s="492"/>
      <c r="AT244" s="521"/>
      <c r="AU244" s="521"/>
      <c r="AV244" s="521"/>
      <c r="AW244" s="521"/>
      <c r="AX244" s="521"/>
      <c r="AY244" s="521"/>
      <c r="AZ244" s="492"/>
      <c r="BA244" s="521"/>
      <c r="BB244" s="521"/>
      <c r="BC244" s="521"/>
      <c r="BD244" s="521"/>
      <c r="BE244" s="521"/>
      <c r="BF244" s="521"/>
      <c r="BG244" s="492"/>
      <c r="BH244" s="521"/>
      <c r="BI244" s="521"/>
      <c r="BJ244" s="521"/>
      <c r="BK244" s="521"/>
      <c r="BL244" s="521"/>
      <c r="BM244" s="521"/>
      <c r="BN244" s="521"/>
      <c r="BO244" s="521"/>
      <c r="BP244" s="521"/>
      <c r="BQ244" s="521"/>
      <c r="BR244" s="521"/>
      <c r="BS244" s="521"/>
      <c r="BT244" s="521"/>
      <c r="BU244" s="521"/>
      <c r="BV244" s="521"/>
      <c r="BW244" s="521"/>
      <c r="BX244" s="521"/>
      <c r="BY244" s="521"/>
      <c r="BZ244" s="521"/>
      <c r="CA244" s="521"/>
      <c r="CB244" s="521"/>
      <c r="CC244" s="521"/>
      <c r="CD244" s="521"/>
      <c r="CE244" s="521"/>
      <c r="CF244" s="521"/>
      <c r="CG244" s="521"/>
      <c r="CH244" s="521"/>
      <c r="CI244" s="521"/>
      <c r="CJ244" s="521"/>
      <c r="CK244" s="521"/>
      <c r="CL244" s="521"/>
      <c r="CM244" s="521"/>
      <c r="CN244" s="521"/>
      <c r="CO244" s="521"/>
      <c r="CP244" s="521"/>
      <c r="CQ244" s="521"/>
      <c r="CR244" s="521"/>
      <c r="CS244" s="521"/>
      <c r="CT244" s="521"/>
      <c r="CU244" s="521"/>
      <c r="CV244" s="521"/>
      <c r="CW244" s="521"/>
      <c r="CX244" s="521"/>
      <c r="CY244" s="521"/>
      <c r="CZ244" s="521"/>
      <c r="DA244" s="521"/>
      <c r="DB244" s="521"/>
      <c r="DC244" s="521"/>
      <c r="DD244" s="521"/>
      <c r="DE244" s="521"/>
      <c r="DF244" s="521"/>
      <c r="DG244" s="521"/>
      <c r="DH244" s="521"/>
      <c r="DI244" s="521"/>
      <c r="DJ244" s="521"/>
      <c r="DK244" s="521"/>
      <c r="DL244" s="521"/>
      <c r="DM244" s="521"/>
      <c r="DN244" s="521"/>
      <c r="DO244" s="521"/>
      <c r="DP244" s="521"/>
      <c r="DQ244" s="521"/>
      <c r="DR244" s="521"/>
      <c r="DS244" s="521"/>
      <c r="DT244" s="521"/>
      <c r="DU244" s="521"/>
      <c r="DV244" s="521"/>
      <c r="DW244" s="521"/>
      <c r="DX244" s="521"/>
      <c r="DY244" s="521"/>
      <c r="DZ244" s="521"/>
      <c r="EA244" s="521"/>
      <c r="EB244" s="521"/>
      <c r="EC244" s="521"/>
      <c r="ED244" s="521"/>
      <c r="EE244" s="521"/>
      <c r="EF244" s="521"/>
      <c r="EG244" s="521"/>
      <c r="EH244" s="521"/>
      <c r="EI244" s="521"/>
    </row>
    <row r="245" spans="3:139" ht="12" customHeight="1">
      <c r="C245" s="521"/>
      <c r="D245" s="492"/>
      <c r="E245" s="521"/>
      <c r="F245" s="521"/>
      <c r="G245" s="521"/>
      <c r="H245" s="521"/>
      <c r="I245" s="521"/>
      <c r="J245" s="521"/>
      <c r="K245" s="492"/>
      <c r="L245" s="521"/>
      <c r="M245" s="521"/>
      <c r="N245" s="521"/>
      <c r="O245" s="521"/>
      <c r="P245" s="521"/>
      <c r="Q245" s="521"/>
      <c r="R245" s="492"/>
      <c r="S245" s="521"/>
      <c r="T245" s="521"/>
      <c r="U245" s="521"/>
      <c r="V245" s="521"/>
      <c r="W245" s="521"/>
      <c r="X245" s="521"/>
      <c r="Y245" s="492"/>
      <c r="Z245" s="521"/>
      <c r="AA245" s="521"/>
      <c r="AB245" s="521"/>
      <c r="AC245" s="521"/>
      <c r="AD245" s="521"/>
      <c r="AE245" s="492"/>
      <c r="AF245" s="521"/>
      <c r="AG245" s="521"/>
      <c r="AH245" s="521"/>
      <c r="AI245" s="521"/>
      <c r="AJ245" s="521"/>
      <c r="AK245" s="521"/>
      <c r="AL245" s="492"/>
      <c r="AM245" s="521"/>
      <c r="AN245" s="521"/>
      <c r="AO245" s="521"/>
      <c r="AP245" s="521"/>
      <c r="AQ245" s="521"/>
      <c r="AR245" s="521"/>
      <c r="AS245" s="492"/>
      <c r="AT245" s="521"/>
      <c r="AU245" s="521"/>
      <c r="AV245" s="521"/>
      <c r="AW245" s="521"/>
      <c r="AX245" s="521"/>
      <c r="AY245" s="521"/>
      <c r="AZ245" s="492"/>
      <c r="BA245" s="521"/>
      <c r="BB245" s="521"/>
      <c r="BC245" s="521"/>
      <c r="BD245" s="521"/>
      <c r="BE245" s="521"/>
      <c r="BF245" s="521"/>
      <c r="BG245" s="492"/>
      <c r="BH245" s="521"/>
      <c r="BI245" s="521"/>
      <c r="BJ245" s="521"/>
      <c r="BK245" s="521"/>
      <c r="BL245" s="521"/>
      <c r="BM245" s="521"/>
      <c r="BN245" s="521"/>
      <c r="BO245" s="521"/>
      <c r="BP245" s="521"/>
      <c r="BQ245" s="521"/>
      <c r="BR245" s="521"/>
      <c r="BS245" s="521"/>
      <c r="BT245" s="521"/>
      <c r="BU245" s="521"/>
      <c r="BV245" s="521"/>
      <c r="BW245" s="521"/>
      <c r="BX245" s="521"/>
      <c r="BY245" s="521"/>
      <c r="BZ245" s="521"/>
      <c r="CA245" s="521"/>
      <c r="CB245" s="521"/>
      <c r="CC245" s="521"/>
      <c r="CD245" s="521"/>
      <c r="CE245" s="521"/>
      <c r="CF245" s="521"/>
      <c r="CG245" s="521"/>
      <c r="CH245" s="521"/>
      <c r="CI245" s="521"/>
      <c r="CJ245" s="521"/>
      <c r="CK245" s="521"/>
      <c r="CL245" s="521"/>
      <c r="CM245" s="521"/>
      <c r="CN245" s="521"/>
      <c r="CO245" s="521"/>
      <c r="CP245" s="521"/>
      <c r="CQ245" s="521"/>
      <c r="CR245" s="521"/>
      <c r="CS245" s="521"/>
      <c r="CT245" s="521"/>
      <c r="CU245" s="521"/>
      <c r="CV245" s="521"/>
      <c r="CW245" s="521"/>
      <c r="CX245" s="521"/>
      <c r="CY245" s="521"/>
      <c r="CZ245" s="521"/>
      <c r="DA245" s="521"/>
      <c r="DB245" s="521"/>
      <c r="DC245" s="521"/>
      <c r="DD245" s="521"/>
      <c r="DE245" s="521"/>
      <c r="DF245" s="521"/>
      <c r="DG245" s="521"/>
      <c r="DH245" s="521"/>
      <c r="DI245" s="521"/>
      <c r="DJ245" s="521"/>
      <c r="DK245" s="521"/>
      <c r="DL245" s="521"/>
      <c r="DM245" s="521"/>
      <c r="DN245" s="521"/>
      <c r="DO245" s="521"/>
      <c r="DP245" s="521"/>
      <c r="DQ245" s="521"/>
      <c r="DR245" s="521"/>
      <c r="DS245" s="521"/>
      <c r="DT245" s="521"/>
      <c r="DU245" s="521"/>
      <c r="DV245" s="521"/>
      <c r="DW245" s="521"/>
      <c r="DX245" s="521"/>
      <c r="DY245" s="521"/>
      <c r="DZ245" s="521"/>
      <c r="EA245" s="521"/>
      <c r="EB245" s="521"/>
      <c r="EC245" s="521"/>
      <c r="ED245" s="521"/>
      <c r="EE245" s="521"/>
      <c r="EF245" s="521"/>
      <c r="EG245" s="521"/>
      <c r="EH245" s="521"/>
      <c r="EI245" s="521"/>
    </row>
    <row r="246" spans="3:139" ht="12" customHeight="1">
      <c r="C246" s="521"/>
      <c r="D246" s="492"/>
      <c r="E246" s="521"/>
      <c r="F246" s="521"/>
      <c r="G246" s="521"/>
      <c r="H246" s="521"/>
      <c r="I246" s="521"/>
      <c r="J246" s="521"/>
      <c r="K246" s="492"/>
      <c r="L246" s="521"/>
      <c r="M246" s="521"/>
      <c r="N246" s="521"/>
      <c r="O246" s="521"/>
      <c r="P246" s="521"/>
      <c r="Q246" s="521"/>
      <c r="R246" s="492"/>
      <c r="S246" s="521"/>
      <c r="T246" s="521"/>
      <c r="U246" s="521"/>
      <c r="V246" s="521"/>
      <c r="W246" s="521"/>
      <c r="X246" s="521"/>
      <c r="Y246" s="492"/>
      <c r="Z246" s="521"/>
      <c r="AA246" s="521"/>
      <c r="AB246" s="521"/>
      <c r="AC246" s="521"/>
      <c r="AD246" s="521"/>
      <c r="AE246" s="492"/>
      <c r="AF246" s="521"/>
      <c r="AG246" s="521"/>
      <c r="AH246" s="521"/>
      <c r="AI246" s="521"/>
      <c r="AJ246" s="521"/>
      <c r="AK246" s="521"/>
      <c r="AL246" s="492"/>
      <c r="AM246" s="521"/>
      <c r="AN246" s="521"/>
      <c r="AO246" s="521"/>
      <c r="AP246" s="521"/>
      <c r="AQ246" s="521"/>
      <c r="AR246" s="521"/>
      <c r="AS246" s="492"/>
      <c r="AT246" s="521"/>
      <c r="AU246" s="521"/>
      <c r="AV246" s="521"/>
      <c r="AW246" s="521"/>
      <c r="AX246" s="521"/>
      <c r="AY246" s="521"/>
      <c r="AZ246" s="492"/>
      <c r="BA246" s="521"/>
      <c r="BB246" s="521"/>
      <c r="BC246" s="521"/>
      <c r="BD246" s="521"/>
      <c r="BE246" s="521"/>
      <c r="BF246" s="521"/>
      <c r="BG246" s="492"/>
      <c r="BH246" s="521"/>
      <c r="BI246" s="521"/>
      <c r="BJ246" s="521"/>
      <c r="BK246" s="521"/>
      <c r="BL246" s="521"/>
      <c r="BM246" s="521"/>
      <c r="BN246" s="521"/>
      <c r="BO246" s="521"/>
      <c r="BP246" s="521"/>
      <c r="BQ246" s="521"/>
      <c r="BR246" s="521"/>
      <c r="BS246" s="521"/>
      <c r="BT246" s="521"/>
      <c r="BU246" s="521"/>
      <c r="BV246" s="521"/>
      <c r="BW246" s="521"/>
      <c r="BX246" s="521"/>
      <c r="BY246" s="521"/>
      <c r="BZ246" s="521"/>
      <c r="CA246" s="521"/>
      <c r="CB246" s="521"/>
      <c r="CC246" s="521"/>
      <c r="CD246" s="521"/>
      <c r="CE246" s="521"/>
      <c r="CF246" s="521"/>
      <c r="CG246" s="521"/>
      <c r="CH246" s="521"/>
      <c r="CI246" s="521"/>
      <c r="CJ246" s="521"/>
      <c r="CK246" s="521"/>
      <c r="CL246" s="521"/>
      <c r="CM246" s="521"/>
      <c r="CN246" s="521"/>
      <c r="CO246" s="521"/>
      <c r="CP246" s="521"/>
      <c r="CQ246" s="521"/>
      <c r="CR246" s="521"/>
      <c r="CS246" s="521"/>
      <c r="CT246" s="521"/>
      <c r="CU246" s="521"/>
      <c r="CV246" s="521"/>
      <c r="CW246" s="521"/>
      <c r="CX246" s="521"/>
      <c r="CY246" s="521"/>
      <c r="CZ246" s="521"/>
      <c r="DA246" s="521"/>
      <c r="DB246" s="521"/>
      <c r="DC246" s="521"/>
      <c r="DD246" s="521"/>
      <c r="DE246" s="521"/>
      <c r="DF246" s="521"/>
      <c r="DG246" s="521"/>
      <c r="DH246" s="521"/>
      <c r="DI246" s="521"/>
      <c r="DJ246" s="521"/>
      <c r="DK246" s="521"/>
      <c r="DL246" s="521"/>
      <c r="DM246" s="521"/>
      <c r="DN246" s="521"/>
      <c r="DO246" s="521"/>
      <c r="DP246" s="521"/>
      <c r="DQ246" s="521"/>
      <c r="DR246" s="521"/>
      <c r="DS246" s="521"/>
      <c r="DT246" s="521"/>
      <c r="DU246" s="521"/>
      <c r="DV246" s="521"/>
      <c r="DW246" s="521"/>
      <c r="DX246" s="521"/>
      <c r="DY246" s="521"/>
      <c r="DZ246" s="521"/>
      <c r="EA246" s="521"/>
      <c r="EB246" s="521"/>
      <c r="EC246" s="521"/>
      <c r="ED246" s="521"/>
      <c r="EE246" s="521"/>
      <c r="EF246" s="521"/>
      <c r="EG246" s="521"/>
      <c r="EH246" s="521"/>
      <c r="EI246" s="521"/>
    </row>
    <row r="247" spans="3:139" ht="12" customHeight="1">
      <c r="C247" s="521"/>
      <c r="D247" s="492"/>
      <c r="E247" s="521"/>
      <c r="F247" s="521"/>
      <c r="G247" s="521"/>
      <c r="H247" s="521"/>
      <c r="I247" s="521"/>
      <c r="J247" s="521"/>
      <c r="K247" s="492"/>
      <c r="L247" s="521"/>
      <c r="M247" s="521"/>
      <c r="N247" s="521"/>
      <c r="O247" s="521"/>
      <c r="P247" s="521"/>
      <c r="Q247" s="521"/>
      <c r="R247" s="492"/>
      <c r="S247" s="521"/>
      <c r="T247" s="521"/>
      <c r="U247" s="521"/>
      <c r="V247" s="521"/>
      <c r="W247" s="521"/>
      <c r="X247" s="521"/>
      <c r="Y247" s="492"/>
      <c r="Z247" s="521"/>
      <c r="AA247" s="521"/>
      <c r="AB247" s="521"/>
      <c r="AC247" s="521"/>
      <c r="AD247" s="521"/>
      <c r="AE247" s="492"/>
      <c r="AF247" s="521"/>
      <c r="AG247" s="521"/>
      <c r="AH247" s="521"/>
      <c r="AI247" s="521"/>
      <c r="AJ247" s="521"/>
      <c r="AK247" s="521"/>
      <c r="AL247" s="492"/>
      <c r="AM247" s="521"/>
      <c r="AN247" s="521"/>
      <c r="AO247" s="521"/>
      <c r="AP247" s="521"/>
      <c r="AQ247" s="521"/>
      <c r="AR247" s="521"/>
      <c r="AS247" s="492"/>
      <c r="AT247" s="521"/>
      <c r="AU247" s="521"/>
      <c r="AV247" s="521"/>
      <c r="AW247" s="521"/>
      <c r="AX247" s="521"/>
      <c r="AY247" s="521"/>
      <c r="AZ247" s="492"/>
      <c r="BA247" s="521"/>
      <c r="BB247" s="521"/>
      <c r="BC247" s="521"/>
      <c r="BD247" s="521"/>
      <c r="BE247" s="521"/>
      <c r="BF247" s="521"/>
      <c r="BG247" s="492"/>
      <c r="BH247" s="521"/>
      <c r="BI247" s="521"/>
      <c r="BJ247" s="521"/>
      <c r="BK247" s="521"/>
      <c r="BL247" s="521"/>
      <c r="BM247" s="521"/>
      <c r="BN247" s="521"/>
      <c r="BO247" s="521"/>
      <c r="BP247" s="521"/>
      <c r="BQ247" s="521"/>
      <c r="BR247" s="521"/>
      <c r="BS247" s="521"/>
      <c r="BT247" s="521"/>
      <c r="BU247" s="521"/>
      <c r="BV247" s="521"/>
      <c r="BW247" s="521"/>
      <c r="BX247" s="521"/>
      <c r="BY247" s="521"/>
      <c r="BZ247" s="521"/>
      <c r="CA247" s="521"/>
      <c r="CB247" s="521"/>
      <c r="CC247" s="521"/>
      <c r="CD247" s="521"/>
      <c r="CE247" s="521"/>
      <c r="CF247" s="521"/>
      <c r="CG247" s="521"/>
      <c r="CH247" s="521"/>
      <c r="CI247" s="521"/>
      <c r="CJ247" s="521"/>
      <c r="CK247" s="521"/>
      <c r="CL247" s="521"/>
      <c r="CM247" s="521"/>
      <c r="CN247" s="521"/>
      <c r="CO247" s="521"/>
      <c r="CP247" s="521"/>
      <c r="CQ247" s="521"/>
      <c r="CR247" s="521"/>
      <c r="CS247" s="521"/>
      <c r="CT247" s="521"/>
      <c r="CU247" s="521"/>
      <c r="CV247" s="521"/>
      <c r="CW247" s="521"/>
      <c r="CX247" s="521"/>
      <c r="CY247" s="521"/>
      <c r="CZ247" s="521"/>
      <c r="DA247" s="521"/>
      <c r="DB247" s="521"/>
      <c r="DC247" s="521"/>
      <c r="DD247" s="521"/>
      <c r="DE247" s="521"/>
      <c r="DF247" s="521"/>
      <c r="DG247" s="521"/>
      <c r="DH247" s="521"/>
      <c r="DI247" s="521"/>
      <c r="DJ247" s="521"/>
      <c r="DK247" s="521"/>
      <c r="DL247" s="521"/>
      <c r="DM247" s="521"/>
      <c r="DN247" s="521"/>
      <c r="DO247" s="521"/>
      <c r="DP247" s="521"/>
      <c r="DQ247" s="521"/>
      <c r="DR247" s="521"/>
      <c r="DS247" s="521"/>
      <c r="DT247" s="521"/>
      <c r="DU247" s="521"/>
      <c r="DV247" s="521"/>
      <c r="DW247" s="521"/>
      <c r="DX247" s="521"/>
      <c r="DY247" s="521"/>
      <c r="DZ247" s="521"/>
      <c r="EA247" s="521"/>
      <c r="EB247" s="521"/>
      <c r="EC247" s="521"/>
      <c r="ED247" s="521"/>
      <c r="EE247" s="521"/>
      <c r="EF247" s="521"/>
      <c r="EG247" s="521"/>
      <c r="EH247" s="521"/>
      <c r="EI247" s="521"/>
    </row>
    <row r="248" spans="3:139" ht="12" customHeight="1">
      <c r="C248" s="521"/>
      <c r="D248" s="492"/>
      <c r="E248" s="521"/>
      <c r="F248" s="521"/>
      <c r="G248" s="521"/>
      <c r="H248" s="521"/>
      <c r="I248" s="521"/>
      <c r="J248" s="521"/>
      <c r="K248" s="492"/>
      <c r="L248" s="521"/>
      <c r="M248" s="521"/>
      <c r="N248" s="521"/>
      <c r="O248" s="521"/>
      <c r="P248" s="521"/>
      <c r="Q248" s="521"/>
      <c r="R248" s="492"/>
      <c r="S248" s="521"/>
      <c r="T248" s="521"/>
      <c r="U248" s="521"/>
      <c r="V248" s="521"/>
      <c r="W248" s="521"/>
      <c r="X248" s="521"/>
      <c r="Y248" s="492"/>
      <c r="Z248" s="521"/>
      <c r="AA248" s="521"/>
      <c r="AB248" s="521"/>
      <c r="AC248" s="521"/>
      <c r="AD248" s="521"/>
      <c r="AE248" s="492"/>
      <c r="AF248" s="521"/>
      <c r="AG248" s="521"/>
      <c r="AH248" s="521"/>
      <c r="AI248" s="521"/>
      <c r="AJ248" s="521"/>
      <c r="AK248" s="521"/>
      <c r="AL248" s="492"/>
      <c r="AM248" s="521"/>
      <c r="AN248" s="521"/>
      <c r="AO248" s="521"/>
      <c r="AP248" s="521"/>
      <c r="AQ248" s="521"/>
      <c r="AR248" s="521"/>
      <c r="AS248" s="492"/>
      <c r="AT248" s="521"/>
      <c r="AU248" s="521"/>
      <c r="AV248" s="521"/>
      <c r="AW248" s="521"/>
      <c r="AX248" s="521"/>
      <c r="AY248" s="521"/>
      <c r="AZ248" s="492"/>
      <c r="BA248" s="521"/>
      <c r="BB248" s="521"/>
      <c r="BC248" s="521"/>
      <c r="BD248" s="521"/>
      <c r="BE248" s="521"/>
      <c r="BF248" s="521"/>
      <c r="BG248" s="492"/>
      <c r="BH248" s="521"/>
      <c r="BI248" s="521"/>
      <c r="BJ248" s="521"/>
      <c r="BK248" s="521"/>
      <c r="BL248" s="521"/>
      <c r="BM248" s="521"/>
      <c r="BN248" s="521"/>
      <c r="BO248" s="521"/>
      <c r="BP248" s="521"/>
      <c r="BQ248" s="521"/>
      <c r="BR248" s="521"/>
      <c r="BS248" s="521"/>
      <c r="BT248" s="521"/>
      <c r="BU248" s="521"/>
      <c r="BV248" s="521"/>
      <c r="BW248" s="521"/>
      <c r="BX248" s="521"/>
      <c r="BY248" s="521"/>
      <c r="BZ248" s="521"/>
      <c r="CA248" s="521"/>
      <c r="CB248" s="521"/>
      <c r="CC248" s="521"/>
      <c r="CD248" s="521"/>
      <c r="CE248" s="521"/>
      <c r="CF248" s="521"/>
      <c r="CG248" s="521"/>
      <c r="CH248" s="521"/>
      <c r="CI248" s="521"/>
      <c r="CJ248" s="521"/>
      <c r="CK248" s="521"/>
      <c r="CL248" s="521"/>
      <c r="CM248" s="521"/>
      <c r="CN248" s="521"/>
      <c r="CO248" s="521"/>
      <c r="CP248" s="521"/>
      <c r="CQ248" s="521"/>
      <c r="CR248" s="521"/>
      <c r="CS248" s="521"/>
      <c r="CT248" s="521"/>
      <c r="CU248" s="521"/>
      <c r="CV248" s="521"/>
      <c r="CW248" s="521"/>
      <c r="CX248" s="521"/>
      <c r="CY248" s="521"/>
      <c r="CZ248" s="521"/>
      <c r="DA248" s="521"/>
      <c r="DB248" s="521"/>
      <c r="DC248" s="521"/>
      <c r="DD248" s="521"/>
      <c r="DE248" s="521"/>
      <c r="DF248" s="521"/>
      <c r="DG248" s="521"/>
      <c r="DH248" s="521"/>
      <c r="DI248" s="521"/>
      <c r="DJ248" s="521"/>
      <c r="DK248" s="521"/>
      <c r="DL248" s="521"/>
      <c r="DM248" s="521"/>
      <c r="DN248" s="521"/>
      <c r="DO248" s="521"/>
      <c r="DP248" s="521"/>
      <c r="DQ248" s="521"/>
      <c r="DR248" s="521"/>
      <c r="DS248" s="521"/>
      <c r="DT248" s="521"/>
      <c r="DU248" s="521"/>
      <c r="DV248" s="521"/>
      <c r="DW248" s="521"/>
      <c r="DX248" s="521"/>
      <c r="DY248" s="521"/>
      <c r="DZ248" s="521"/>
      <c r="EA248" s="521"/>
      <c r="EB248" s="521"/>
      <c r="EC248" s="521"/>
      <c r="ED248" s="521"/>
      <c r="EE248" s="521"/>
      <c r="EF248" s="521"/>
      <c r="EG248" s="521"/>
      <c r="EH248" s="521"/>
      <c r="EI248" s="521"/>
    </row>
    <row r="249" spans="3:139" ht="12" customHeight="1">
      <c r="C249" s="521"/>
      <c r="D249" s="492"/>
      <c r="E249" s="521"/>
      <c r="F249" s="521"/>
      <c r="G249" s="521"/>
      <c r="H249" s="521"/>
      <c r="I249" s="521"/>
      <c r="J249" s="521"/>
      <c r="K249" s="492"/>
      <c r="L249" s="521"/>
      <c r="M249" s="521"/>
      <c r="N249" s="521"/>
      <c r="O249" s="521"/>
      <c r="P249" s="521"/>
      <c r="Q249" s="521"/>
      <c r="R249" s="492"/>
      <c r="S249" s="521"/>
      <c r="T249" s="521"/>
      <c r="U249" s="521"/>
      <c r="V249" s="521"/>
      <c r="W249" s="521"/>
      <c r="X249" s="521"/>
      <c r="Y249" s="492"/>
      <c r="Z249" s="521"/>
      <c r="AA249" s="521"/>
      <c r="AB249" s="521"/>
      <c r="AC249" s="521"/>
      <c r="AD249" s="521"/>
      <c r="AE249" s="492"/>
      <c r="AF249" s="521"/>
      <c r="AG249" s="521"/>
      <c r="AH249" s="521"/>
      <c r="AI249" s="521"/>
      <c r="AJ249" s="521"/>
      <c r="AK249" s="521"/>
      <c r="AL249" s="492"/>
      <c r="AM249" s="521"/>
      <c r="AN249" s="521"/>
      <c r="AO249" s="521"/>
      <c r="AP249" s="521"/>
      <c r="AQ249" s="521"/>
      <c r="AR249" s="521"/>
      <c r="AS249" s="492"/>
      <c r="AT249" s="521"/>
      <c r="AU249" s="521"/>
      <c r="AV249" s="521"/>
      <c r="AW249" s="521"/>
      <c r="AX249" s="521"/>
      <c r="AY249" s="521"/>
      <c r="AZ249" s="492"/>
      <c r="BA249" s="521"/>
      <c r="BB249" s="521"/>
      <c r="BC249" s="521"/>
      <c r="BD249" s="521"/>
      <c r="BE249" s="521"/>
      <c r="BF249" s="521"/>
      <c r="BG249" s="492"/>
      <c r="BH249" s="521"/>
      <c r="BI249" s="521"/>
      <c r="BJ249" s="521"/>
      <c r="BK249" s="521"/>
      <c r="BL249" s="521"/>
      <c r="BM249" s="521"/>
      <c r="BN249" s="521"/>
      <c r="BO249" s="521"/>
      <c r="BP249" s="521"/>
      <c r="BQ249" s="521"/>
      <c r="BR249" s="521"/>
      <c r="BS249" s="521"/>
      <c r="BT249" s="521"/>
      <c r="BU249" s="521"/>
      <c r="BV249" s="521"/>
      <c r="BW249" s="521"/>
      <c r="BX249" s="521"/>
      <c r="BY249" s="521"/>
      <c r="BZ249" s="521"/>
      <c r="CA249" s="521"/>
      <c r="CB249" s="521"/>
      <c r="CC249" s="521"/>
      <c r="CD249" s="521"/>
      <c r="CE249" s="521"/>
      <c r="CF249" s="521"/>
      <c r="CG249" s="521"/>
      <c r="CH249" s="521"/>
      <c r="CI249" s="521"/>
      <c r="CJ249" s="521"/>
      <c r="CK249" s="521"/>
      <c r="CL249" s="521"/>
      <c r="CM249" s="521"/>
      <c r="CN249" s="521"/>
      <c r="CO249" s="521"/>
      <c r="CP249" s="521"/>
      <c r="CQ249" s="521"/>
      <c r="CR249" s="521"/>
      <c r="CS249" s="521"/>
      <c r="CT249" s="521"/>
      <c r="CU249" s="521"/>
      <c r="CV249" s="521"/>
      <c r="CW249" s="521"/>
      <c r="CX249" s="521"/>
      <c r="CY249" s="521"/>
      <c r="CZ249" s="521"/>
      <c r="DA249" s="521"/>
      <c r="DB249" s="521"/>
      <c r="DC249" s="521"/>
      <c r="DD249" s="521"/>
      <c r="DE249" s="521"/>
      <c r="DF249" s="521"/>
      <c r="DG249" s="521"/>
      <c r="DH249" s="521"/>
      <c r="DI249" s="521"/>
      <c r="DJ249" s="521"/>
      <c r="DK249" s="521"/>
      <c r="DL249" s="521"/>
      <c r="DM249" s="521"/>
      <c r="DN249" s="521"/>
      <c r="DO249" s="521"/>
      <c r="DP249" s="521"/>
      <c r="DQ249" s="521"/>
      <c r="DR249" s="521"/>
      <c r="DS249" s="521"/>
      <c r="DT249" s="521"/>
      <c r="DU249" s="521"/>
      <c r="DV249" s="521"/>
      <c r="DW249" s="521"/>
      <c r="DX249" s="521"/>
      <c r="DY249" s="521"/>
      <c r="DZ249" s="521"/>
      <c r="EA249" s="521"/>
      <c r="EB249" s="521"/>
      <c r="EC249" s="521"/>
      <c r="ED249" s="521"/>
      <c r="EE249" s="521"/>
      <c r="EF249" s="521"/>
      <c r="EG249" s="521"/>
      <c r="EH249" s="521"/>
      <c r="EI249" s="521"/>
    </row>
    <row r="250" spans="3:139" ht="12" customHeight="1">
      <c r="C250" s="521"/>
      <c r="D250" s="492"/>
      <c r="E250" s="521"/>
      <c r="F250" s="521"/>
      <c r="G250" s="521"/>
      <c r="H250" s="521"/>
      <c r="I250" s="521"/>
      <c r="J250" s="521"/>
      <c r="K250" s="492"/>
      <c r="L250" s="521"/>
      <c r="M250" s="521"/>
      <c r="N250" s="521"/>
      <c r="O250" s="521"/>
      <c r="P250" s="521"/>
      <c r="Q250" s="521"/>
      <c r="R250" s="492"/>
      <c r="S250" s="521"/>
      <c r="T250" s="521"/>
      <c r="U250" s="521"/>
      <c r="V250" s="521"/>
      <c r="W250" s="521"/>
      <c r="X250" s="521"/>
      <c r="Y250" s="492"/>
      <c r="Z250" s="521"/>
      <c r="AA250" s="521"/>
      <c r="AB250" s="521"/>
      <c r="AC250" s="521"/>
      <c r="AD250" s="521"/>
      <c r="AE250" s="492"/>
      <c r="AF250" s="521"/>
      <c r="AG250" s="521"/>
      <c r="AH250" s="521"/>
      <c r="AI250" s="521"/>
      <c r="AJ250" s="521"/>
      <c r="AK250" s="521"/>
      <c r="AL250" s="492"/>
      <c r="AM250" s="521"/>
      <c r="AN250" s="521"/>
      <c r="AO250" s="521"/>
      <c r="AP250" s="521"/>
      <c r="AQ250" s="521"/>
      <c r="AR250" s="521"/>
      <c r="AS250" s="492"/>
      <c r="AT250" s="521"/>
      <c r="AU250" s="521"/>
      <c r="AV250" s="521"/>
      <c r="AW250" s="521"/>
      <c r="AX250" s="521"/>
      <c r="AY250" s="521"/>
      <c r="AZ250" s="492"/>
      <c r="BA250" s="521"/>
      <c r="BB250" s="521"/>
      <c r="BC250" s="521"/>
      <c r="BD250" s="521"/>
      <c r="BE250" s="521"/>
      <c r="BF250" s="521"/>
      <c r="BG250" s="492"/>
      <c r="BH250" s="521"/>
      <c r="BI250" s="521"/>
      <c r="BJ250" s="521"/>
      <c r="BK250" s="521"/>
      <c r="BL250" s="521"/>
      <c r="BM250" s="521"/>
      <c r="BN250" s="521"/>
      <c r="BO250" s="521"/>
      <c r="BP250" s="521"/>
      <c r="BQ250" s="521"/>
      <c r="BR250" s="521"/>
      <c r="BS250" s="521"/>
      <c r="BT250" s="521"/>
      <c r="BU250" s="521"/>
      <c r="BV250" s="521"/>
      <c r="BW250" s="521"/>
      <c r="BX250" s="521"/>
      <c r="BY250" s="521"/>
      <c r="BZ250" s="521"/>
      <c r="CA250" s="521"/>
      <c r="CB250" s="521"/>
      <c r="CC250" s="521"/>
      <c r="CD250" s="521"/>
      <c r="CE250" s="521"/>
      <c r="CF250" s="521"/>
      <c r="CG250" s="521"/>
      <c r="CH250" s="521"/>
      <c r="CI250" s="521"/>
      <c r="CJ250" s="521"/>
      <c r="CK250" s="521"/>
      <c r="CL250" s="521"/>
      <c r="CM250" s="521"/>
      <c r="CN250" s="521"/>
      <c r="CO250" s="521"/>
      <c r="CP250" s="521"/>
      <c r="CQ250" s="521"/>
      <c r="CR250" s="521"/>
      <c r="CS250" s="521"/>
      <c r="CT250" s="521"/>
      <c r="CU250" s="521"/>
      <c r="CV250" s="521"/>
      <c r="CW250" s="521"/>
      <c r="CX250" s="521"/>
      <c r="CY250" s="521"/>
      <c r="CZ250" s="521"/>
      <c r="DA250" s="521"/>
      <c r="DB250" s="521"/>
      <c r="DC250" s="521"/>
      <c r="DD250" s="521"/>
      <c r="DE250" s="521"/>
      <c r="DF250" s="521"/>
      <c r="DG250" s="521"/>
      <c r="DH250" s="521"/>
      <c r="DI250" s="521"/>
      <c r="DJ250" s="521"/>
      <c r="DK250" s="521"/>
      <c r="DL250" s="521"/>
      <c r="DM250" s="521"/>
      <c r="DN250" s="521"/>
      <c r="DO250" s="521"/>
      <c r="DP250" s="521"/>
      <c r="DQ250" s="521"/>
      <c r="DR250" s="521"/>
      <c r="DS250" s="521"/>
      <c r="DT250" s="521"/>
      <c r="DU250" s="521"/>
      <c r="DV250" s="521"/>
      <c r="DW250" s="521"/>
      <c r="DX250" s="521"/>
      <c r="DY250" s="521"/>
      <c r="DZ250" s="521"/>
      <c r="EA250" s="521"/>
      <c r="EB250" s="521"/>
      <c r="EC250" s="521"/>
      <c r="ED250" s="521"/>
      <c r="EE250" s="521"/>
      <c r="EF250" s="521"/>
      <c r="EG250" s="521"/>
      <c r="EH250" s="521"/>
      <c r="EI250" s="521"/>
    </row>
    <row r="251" spans="3:139" ht="12" customHeight="1">
      <c r="C251" s="521"/>
      <c r="D251" s="492"/>
      <c r="E251" s="521"/>
      <c r="F251" s="521"/>
      <c r="G251" s="521"/>
      <c r="H251" s="521"/>
      <c r="I251" s="521"/>
      <c r="J251" s="521"/>
      <c r="K251" s="492"/>
      <c r="L251" s="521"/>
      <c r="M251" s="521"/>
      <c r="N251" s="521"/>
      <c r="O251" s="521"/>
      <c r="P251" s="521"/>
      <c r="Q251" s="521"/>
      <c r="R251" s="492"/>
      <c r="S251" s="521"/>
      <c r="T251" s="521"/>
      <c r="U251" s="521"/>
      <c r="V251" s="521"/>
      <c r="W251" s="521"/>
      <c r="X251" s="521"/>
      <c r="Y251" s="492"/>
      <c r="Z251" s="521"/>
      <c r="AA251" s="521"/>
      <c r="AB251" s="521"/>
      <c r="AC251" s="521"/>
      <c r="AD251" s="521"/>
      <c r="AE251" s="492"/>
      <c r="AF251" s="521"/>
      <c r="AG251" s="521"/>
      <c r="AH251" s="521"/>
      <c r="AI251" s="521"/>
      <c r="AJ251" s="521"/>
      <c r="AK251" s="521"/>
      <c r="AL251" s="492"/>
      <c r="AM251" s="521"/>
      <c r="AN251" s="521"/>
      <c r="AO251" s="521"/>
      <c r="AP251" s="521"/>
      <c r="AQ251" s="521"/>
      <c r="AR251" s="521"/>
      <c r="AS251" s="492"/>
      <c r="AT251" s="521"/>
      <c r="AU251" s="521"/>
      <c r="AV251" s="521"/>
      <c r="AW251" s="521"/>
      <c r="AX251" s="521"/>
      <c r="AY251" s="521"/>
      <c r="AZ251" s="492"/>
      <c r="BA251" s="521"/>
      <c r="BB251" s="521"/>
      <c r="BC251" s="521"/>
      <c r="BD251" s="521"/>
      <c r="BE251" s="521"/>
      <c r="BF251" s="521"/>
      <c r="BG251" s="492"/>
      <c r="BH251" s="521"/>
      <c r="BI251" s="521"/>
      <c r="BJ251" s="521"/>
      <c r="BK251" s="521"/>
      <c r="BL251" s="521"/>
      <c r="BM251" s="521"/>
      <c r="BN251" s="521"/>
      <c r="BO251" s="521"/>
      <c r="BP251" s="521"/>
      <c r="BQ251" s="521"/>
      <c r="BR251" s="521"/>
      <c r="BS251" s="521"/>
      <c r="BT251" s="521"/>
      <c r="BU251" s="521"/>
      <c r="BV251" s="521"/>
      <c r="BW251" s="521"/>
      <c r="BX251" s="521"/>
      <c r="BY251" s="521"/>
      <c r="BZ251" s="521"/>
      <c r="CA251" s="521"/>
      <c r="CB251" s="521"/>
      <c r="CC251" s="521"/>
      <c r="CD251" s="521"/>
      <c r="CE251" s="521"/>
      <c r="CF251" s="521"/>
      <c r="CG251" s="521"/>
      <c r="CH251" s="521"/>
      <c r="CI251" s="521"/>
      <c r="CJ251" s="521"/>
      <c r="CK251" s="521"/>
      <c r="CL251" s="521"/>
      <c r="CM251" s="521"/>
      <c r="CN251" s="521"/>
      <c r="CO251" s="521"/>
      <c r="CP251" s="521"/>
      <c r="CQ251" s="521"/>
      <c r="CR251" s="521"/>
      <c r="CS251" s="521"/>
      <c r="CT251" s="521"/>
      <c r="CU251" s="521"/>
      <c r="CV251" s="521"/>
      <c r="CW251" s="521"/>
      <c r="CX251" s="521"/>
      <c r="CY251" s="521"/>
      <c r="CZ251" s="521"/>
      <c r="DA251" s="521"/>
      <c r="DB251" s="521"/>
      <c r="DC251" s="521"/>
      <c r="DD251" s="521"/>
      <c r="DE251" s="521"/>
      <c r="DF251" s="521"/>
      <c r="DG251" s="521"/>
      <c r="DH251" s="521"/>
      <c r="DI251" s="521"/>
      <c r="DJ251" s="521"/>
      <c r="DK251" s="521"/>
      <c r="DL251" s="521"/>
      <c r="DM251" s="521"/>
      <c r="DN251" s="521"/>
      <c r="DO251" s="521"/>
      <c r="DP251" s="521"/>
      <c r="DQ251" s="521"/>
      <c r="DR251" s="521"/>
      <c r="DS251" s="521"/>
      <c r="DT251" s="521"/>
      <c r="DU251" s="521"/>
      <c r="DV251" s="521"/>
      <c r="DW251" s="521"/>
      <c r="DX251" s="521"/>
      <c r="DY251" s="521"/>
      <c r="DZ251" s="521"/>
      <c r="EA251" s="521"/>
      <c r="EB251" s="521"/>
      <c r="EC251" s="521"/>
      <c r="ED251" s="521"/>
      <c r="EE251" s="521"/>
      <c r="EF251" s="521"/>
      <c r="EG251" s="521"/>
      <c r="EH251" s="521"/>
      <c r="EI251" s="521"/>
    </row>
    <row r="252" spans="3:139" ht="12" customHeight="1">
      <c r="C252" s="521"/>
      <c r="D252" s="492"/>
      <c r="E252" s="521"/>
      <c r="F252" s="521"/>
      <c r="G252" s="521"/>
      <c r="H252" s="521"/>
      <c r="I252" s="521"/>
      <c r="J252" s="521"/>
      <c r="K252" s="492"/>
      <c r="L252" s="521"/>
      <c r="M252" s="521"/>
      <c r="N252" s="521"/>
      <c r="O252" s="521"/>
      <c r="P252" s="521"/>
      <c r="Q252" s="521"/>
      <c r="R252" s="492"/>
      <c r="S252" s="521"/>
      <c r="T252" s="521"/>
      <c r="U252" s="521"/>
      <c r="V252" s="521"/>
      <c r="W252" s="521"/>
      <c r="X252" s="521"/>
      <c r="Y252" s="492"/>
      <c r="Z252" s="521"/>
      <c r="AA252" s="521"/>
      <c r="AB252" s="521"/>
      <c r="AC252" s="521"/>
      <c r="AD252" s="521"/>
      <c r="AE252" s="492"/>
      <c r="AF252" s="521"/>
      <c r="AG252" s="521"/>
      <c r="AH252" s="521"/>
      <c r="AI252" s="521"/>
      <c r="AJ252" s="521"/>
      <c r="AK252" s="521"/>
      <c r="AL252" s="492"/>
      <c r="AM252" s="521"/>
      <c r="AN252" s="521"/>
      <c r="AO252" s="521"/>
      <c r="AP252" s="521"/>
      <c r="AQ252" s="521"/>
      <c r="AR252" s="521"/>
      <c r="AS252" s="492"/>
      <c r="AT252" s="521"/>
      <c r="AU252" s="521"/>
      <c r="AV252" s="521"/>
      <c r="AW252" s="521"/>
      <c r="AX252" s="521"/>
      <c r="AY252" s="521"/>
      <c r="AZ252" s="492"/>
      <c r="BA252" s="521"/>
      <c r="BB252" s="521"/>
      <c r="BC252" s="521"/>
      <c r="BD252" s="521"/>
      <c r="BE252" s="521"/>
      <c r="BF252" s="521"/>
      <c r="BG252" s="492"/>
      <c r="BH252" s="521"/>
      <c r="BI252" s="521"/>
      <c r="BJ252" s="521"/>
      <c r="BK252" s="521"/>
      <c r="BL252" s="521"/>
      <c r="BM252" s="521"/>
      <c r="BN252" s="521"/>
      <c r="BO252" s="521"/>
      <c r="BP252" s="521"/>
      <c r="BQ252" s="521"/>
      <c r="BR252" s="521"/>
      <c r="BS252" s="521"/>
      <c r="BT252" s="521"/>
      <c r="BU252" s="521"/>
      <c r="BV252" s="521"/>
      <c r="BW252" s="521"/>
      <c r="BX252" s="521"/>
      <c r="BY252" s="521"/>
      <c r="BZ252" s="521"/>
      <c r="CA252" s="521"/>
      <c r="CB252" s="521"/>
      <c r="CC252" s="521"/>
      <c r="CD252" s="521"/>
      <c r="CE252" s="521"/>
      <c r="CF252" s="521"/>
      <c r="CG252" s="521"/>
      <c r="CH252" s="521"/>
      <c r="CI252" s="521"/>
      <c r="CJ252" s="521"/>
      <c r="CK252" s="521"/>
      <c r="CL252" s="521"/>
      <c r="CM252" s="521"/>
      <c r="CN252" s="521"/>
      <c r="CO252" s="521"/>
      <c r="CP252" s="521"/>
      <c r="CQ252" s="521"/>
      <c r="CR252" s="521"/>
      <c r="CS252" s="521"/>
      <c r="CT252" s="521"/>
      <c r="CU252" s="521"/>
      <c r="CV252" s="521"/>
      <c r="CW252" s="521"/>
      <c r="CX252" s="521"/>
      <c r="CY252" s="521"/>
      <c r="CZ252" s="521"/>
      <c r="DA252" s="521"/>
      <c r="DB252" s="521"/>
      <c r="DC252" s="521"/>
      <c r="DD252" s="521"/>
      <c r="DE252" s="521"/>
      <c r="DF252" s="521"/>
      <c r="DG252" s="521"/>
      <c r="DH252" s="521"/>
      <c r="DI252" s="521"/>
      <c r="DJ252" s="521"/>
      <c r="DK252" s="521"/>
      <c r="DL252" s="521"/>
      <c r="DM252" s="521"/>
      <c r="DN252" s="521"/>
      <c r="DO252" s="521"/>
      <c r="DP252" s="521"/>
      <c r="DQ252" s="521"/>
      <c r="DR252" s="521"/>
      <c r="DS252" s="521"/>
      <c r="DT252" s="521"/>
      <c r="DU252" s="521"/>
      <c r="DV252" s="521"/>
      <c r="DW252" s="521"/>
      <c r="DX252" s="521"/>
      <c r="DY252" s="521"/>
      <c r="DZ252" s="521"/>
      <c r="EA252" s="521"/>
      <c r="EB252" s="521"/>
      <c r="EC252" s="521"/>
      <c r="ED252" s="521"/>
      <c r="EE252" s="521"/>
      <c r="EF252" s="521"/>
      <c r="EG252" s="521"/>
      <c r="EH252" s="521"/>
      <c r="EI252" s="521"/>
    </row>
    <row r="253" spans="3:139" ht="12" customHeight="1">
      <c r="C253" s="521"/>
      <c r="D253" s="492"/>
      <c r="E253" s="521"/>
      <c r="F253" s="521"/>
      <c r="G253" s="521"/>
      <c r="H253" s="521"/>
      <c r="I253" s="521"/>
      <c r="J253" s="521"/>
      <c r="K253" s="492"/>
      <c r="L253" s="521"/>
      <c r="M253" s="521"/>
      <c r="N253" s="521"/>
      <c r="O253" s="521"/>
      <c r="P253" s="521"/>
      <c r="Q253" s="521"/>
      <c r="R253" s="492"/>
      <c r="S253" s="521"/>
      <c r="T253" s="521"/>
      <c r="U253" s="521"/>
      <c r="V253" s="521"/>
      <c r="W253" s="521"/>
      <c r="X253" s="521"/>
      <c r="Y253" s="492"/>
      <c r="Z253" s="521"/>
      <c r="AA253" s="521"/>
      <c r="AB253" s="521"/>
      <c r="AC253" s="521"/>
      <c r="AD253" s="521"/>
      <c r="AE253" s="492"/>
      <c r="AF253" s="521"/>
      <c r="AG253" s="521"/>
      <c r="AH253" s="521"/>
      <c r="AI253" s="521"/>
      <c r="AJ253" s="521"/>
      <c r="AK253" s="521"/>
      <c r="AL253" s="492"/>
      <c r="AM253" s="521"/>
      <c r="AN253" s="521"/>
      <c r="AO253" s="521"/>
      <c r="AP253" s="521"/>
      <c r="AQ253" s="521"/>
      <c r="AR253" s="521"/>
      <c r="AS253" s="492"/>
      <c r="AT253" s="521"/>
      <c r="AU253" s="521"/>
      <c r="AV253" s="521"/>
      <c r="AW253" s="521"/>
      <c r="AX253" s="521"/>
      <c r="AY253" s="521"/>
      <c r="AZ253" s="492"/>
      <c r="BA253" s="521"/>
      <c r="BB253" s="521"/>
      <c r="BC253" s="521"/>
      <c r="BD253" s="521"/>
      <c r="BE253" s="521"/>
      <c r="BF253" s="521"/>
      <c r="BG253" s="492"/>
      <c r="BH253" s="521"/>
      <c r="BI253" s="521"/>
      <c r="BJ253" s="521"/>
      <c r="BK253" s="521"/>
      <c r="BL253" s="521"/>
      <c r="BM253" s="521"/>
      <c r="BN253" s="521"/>
      <c r="BO253" s="521"/>
      <c r="BP253" s="521"/>
      <c r="BQ253" s="521"/>
      <c r="BR253" s="521"/>
      <c r="BS253" s="521"/>
      <c r="BT253" s="521"/>
      <c r="BU253" s="521"/>
      <c r="BV253" s="521"/>
      <c r="BW253" s="521"/>
      <c r="BX253" s="521"/>
      <c r="BY253" s="521"/>
      <c r="BZ253" s="521"/>
      <c r="CA253" s="521"/>
      <c r="CB253" s="521"/>
      <c r="CC253" s="521"/>
      <c r="CD253" s="521"/>
      <c r="CE253" s="521"/>
      <c r="CF253" s="521"/>
      <c r="CG253" s="521"/>
      <c r="CH253" s="521"/>
      <c r="CI253" s="521"/>
      <c r="CJ253" s="521"/>
      <c r="CK253" s="521"/>
      <c r="CL253" s="521"/>
      <c r="CM253" s="521"/>
      <c r="CN253" s="521"/>
      <c r="CO253" s="521"/>
      <c r="CP253" s="521"/>
      <c r="CQ253" s="521"/>
      <c r="CR253" s="521"/>
      <c r="CS253" s="521"/>
      <c r="CT253" s="521"/>
      <c r="CU253" s="521"/>
      <c r="CV253" s="521"/>
      <c r="CW253" s="521"/>
      <c r="CX253" s="521"/>
      <c r="CY253" s="521"/>
      <c r="CZ253" s="521"/>
      <c r="DA253" s="521"/>
      <c r="DB253" s="521"/>
      <c r="DC253" s="521"/>
      <c r="DD253" s="521"/>
      <c r="DE253" s="521"/>
      <c r="DF253" s="521"/>
      <c r="DG253" s="521"/>
      <c r="DH253" s="521"/>
      <c r="DI253" s="521"/>
      <c r="DJ253" s="521"/>
      <c r="DK253" s="521"/>
      <c r="DL253" s="521"/>
      <c r="DM253" s="521"/>
      <c r="DN253" s="521"/>
      <c r="DO253" s="521"/>
      <c r="DP253" s="521"/>
      <c r="DQ253" s="521"/>
      <c r="DR253" s="521"/>
      <c r="DS253" s="521"/>
      <c r="DT253" s="521"/>
      <c r="DU253" s="521"/>
      <c r="DV253" s="521"/>
      <c r="DW253" s="521"/>
      <c r="DX253" s="521"/>
      <c r="DY253" s="521"/>
      <c r="DZ253" s="521"/>
      <c r="EA253" s="521"/>
      <c r="EB253" s="521"/>
      <c r="EC253" s="521"/>
      <c r="ED253" s="521"/>
      <c r="EE253" s="521"/>
      <c r="EF253" s="521"/>
      <c r="EG253" s="521"/>
      <c r="EH253" s="521"/>
      <c r="EI253" s="521"/>
    </row>
    <row r="254" spans="3:139" ht="12" customHeight="1">
      <c r="C254" s="521"/>
      <c r="D254" s="492"/>
      <c r="E254" s="521"/>
      <c r="F254" s="521"/>
      <c r="G254" s="521"/>
      <c r="H254" s="521"/>
      <c r="I254" s="521"/>
      <c r="J254" s="521"/>
      <c r="K254" s="492"/>
      <c r="L254" s="521"/>
      <c r="M254" s="521"/>
      <c r="N254" s="521"/>
      <c r="O254" s="521"/>
      <c r="P254" s="521"/>
      <c r="Q254" s="521"/>
      <c r="R254" s="492"/>
      <c r="S254" s="521"/>
      <c r="T254" s="521"/>
      <c r="U254" s="521"/>
      <c r="V254" s="521"/>
      <c r="W254" s="521"/>
      <c r="X254" s="521"/>
      <c r="Y254" s="492"/>
      <c r="Z254" s="521"/>
      <c r="AA254" s="521"/>
      <c r="AB254" s="521"/>
      <c r="AC254" s="521"/>
      <c r="AD254" s="521"/>
      <c r="AE254" s="492"/>
      <c r="AF254" s="521"/>
      <c r="AG254" s="521"/>
      <c r="AH254" s="521"/>
      <c r="AI254" s="521"/>
      <c r="AJ254" s="521"/>
      <c r="AK254" s="521"/>
      <c r="AL254" s="492"/>
      <c r="AM254" s="521"/>
      <c r="AN254" s="521"/>
      <c r="AO254" s="521"/>
      <c r="AP254" s="521"/>
      <c r="AQ254" s="521"/>
      <c r="AR254" s="521"/>
      <c r="AS254" s="492"/>
      <c r="AT254" s="521"/>
      <c r="AU254" s="521"/>
      <c r="AV254" s="521"/>
      <c r="AW254" s="521"/>
      <c r="AX254" s="521"/>
      <c r="AY254" s="521"/>
      <c r="AZ254" s="492"/>
      <c r="BA254" s="521"/>
      <c r="BB254" s="521"/>
      <c r="BC254" s="521"/>
      <c r="BD254" s="521"/>
      <c r="BE254" s="521"/>
      <c r="BF254" s="521"/>
      <c r="BG254" s="492"/>
      <c r="BH254" s="521"/>
      <c r="BI254" s="521"/>
      <c r="BJ254" s="521"/>
      <c r="BK254" s="521"/>
      <c r="BL254" s="521"/>
      <c r="BM254" s="521"/>
      <c r="BN254" s="521"/>
      <c r="BO254" s="521"/>
      <c r="BP254" s="521"/>
      <c r="BQ254" s="521"/>
      <c r="BR254" s="521"/>
      <c r="BS254" s="521"/>
      <c r="BT254" s="521"/>
      <c r="BU254" s="521"/>
      <c r="BV254" s="521"/>
      <c r="BW254" s="521"/>
      <c r="BX254" s="521"/>
      <c r="BY254" s="521"/>
      <c r="BZ254" s="521"/>
      <c r="CA254" s="521"/>
      <c r="CB254" s="521"/>
      <c r="CC254" s="521"/>
      <c r="CD254" s="521"/>
      <c r="CE254" s="521"/>
      <c r="CF254" s="521"/>
      <c r="CG254" s="521"/>
      <c r="CH254" s="521"/>
      <c r="CI254" s="521"/>
      <c r="CJ254" s="521"/>
      <c r="CK254" s="521"/>
      <c r="CL254" s="521"/>
      <c r="CM254" s="521"/>
      <c r="CN254" s="521"/>
      <c r="CO254" s="521"/>
      <c r="CP254" s="521"/>
      <c r="CQ254" s="521"/>
      <c r="CR254" s="521"/>
      <c r="CS254" s="521"/>
      <c r="CT254" s="521"/>
      <c r="CU254" s="521"/>
      <c r="CV254" s="521"/>
      <c r="CW254" s="521"/>
      <c r="CX254" s="521"/>
      <c r="CY254" s="521"/>
      <c r="CZ254" s="521"/>
      <c r="DA254" s="521"/>
      <c r="DB254" s="521"/>
      <c r="DC254" s="521"/>
      <c r="DD254" s="521"/>
      <c r="DE254" s="521"/>
      <c r="DF254" s="521"/>
      <c r="DG254" s="521"/>
      <c r="DH254" s="521"/>
      <c r="DI254" s="521"/>
      <c r="DJ254" s="521"/>
      <c r="DK254" s="521"/>
      <c r="DL254" s="521"/>
      <c r="DM254" s="521"/>
      <c r="DN254" s="521"/>
      <c r="DO254" s="521"/>
      <c r="DP254" s="521"/>
      <c r="DQ254" s="521"/>
      <c r="DR254" s="521"/>
      <c r="DS254" s="521"/>
      <c r="DT254" s="521"/>
      <c r="DU254" s="521"/>
      <c r="DV254" s="521"/>
      <c r="DW254" s="521"/>
      <c r="DX254" s="521"/>
      <c r="DY254" s="521"/>
      <c r="DZ254" s="521"/>
      <c r="EA254" s="521"/>
      <c r="EB254" s="521"/>
      <c r="EC254" s="521"/>
      <c r="ED254" s="521"/>
      <c r="EE254" s="521"/>
      <c r="EF254" s="521"/>
      <c r="EG254" s="521"/>
      <c r="EH254" s="521"/>
      <c r="EI254" s="521"/>
    </row>
    <row r="255" spans="3:139" ht="12" customHeight="1">
      <c r="C255" s="521"/>
      <c r="D255" s="492"/>
      <c r="E255" s="521"/>
      <c r="F255" s="521"/>
      <c r="G255" s="521"/>
      <c r="H255" s="521"/>
      <c r="I255" s="521"/>
      <c r="J255" s="521"/>
      <c r="K255" s="492"/>
      <c r="L255" s="521"/>
      <c r="M255" s="521"/>
      <c r="N255" s="521"/>
      <c r="O255" s="521"/>
      <c r="P255" s="521"/>
      <c r="Q255" s="521"/>
      <c r="R255" s="492"/>
      <c r="S255" s="521"/>
      <c r="T255" s="521"/>
      <c r="U255" s="521"/>
      <c r="V255" s="521"/>
      <c r="W255" s="521"/>
      <c r="X255" s="521"/>
      <c r="Y255" s="492"/>
      <c r="Z255" s="521"/>
      <c r="AA255" s="521"/>
      <c r="AB255" s="521"/>
      <c r="AC255" s="521"/>
      <c r="AD255" s="521"/>
      <c r="AE255" s="492"/>
      <c r="AF255" s="521"/>
      <c r="AG255" s="521"/>
      <c r="AH255" s="521"/>
      <c r="AI255" s="521"/>
      <c r="AJ255" s="521"/>
      <c r="AK255" s="521"/>
      <c r="AL255" s="492"/>
      <c r="AM255" s="521"/>
      <c r="AN255" s="521"/>
      <c r="AO255" s="521"/>
      <c r="AP255" s="521"/>
      <c r="AQ255" s="521"/>
      <c r="AR255" s="521"/>
      <c r="AS255" s="492"/>
      <c r="AT255" s="521"/>
      <c r="AU255" s="521"/>
      <c r="AV255" s="521"/>
      <c r="AW255" s="521"/>
      <c r="AX255" s="521"/>
      <c r="AY255" s="521"/>
      <c r="AZ255" s="492"/>
      <c r="BA255" s="521"/>
      <c r="BB255" s="521"/>
      <c r="BC255" s="521"/>
      <c r="BD255" s="521"/>
      <c r="BE255" s="521"/>
      <c r="BF255" s="521"/>
      <c r="BG255" s="492"/>
      <c r="BH255" s="521"/>
      <c r="BI255" s="521"/>
      <c r="BJ255" s="521"/>
      <c r="BK255" s="521"/>
      <c r="BL255" s="521"/>
      <c r="BM255" s="521"/>
      <c r="BN255" s="521"/>
      <c r="BO255" s="521"/>
      <c r="BP255" s="521"/>
      <c r="BQ255" s="521"/>
      <c r="BR255" s="521"/>
      <c r="BS255" s="521"/>
      <c r="BT255" s="521"/>
      <c r="BU255" s="521"/>
      <c r="BV255" s="521"/>
      <c r="BW255" s="521"/>
      <c r="BX255" s="521"/>
      <c r="BY255" s="521"/>
      <c r="BZ255" s="521"/>
      <c r="CA255" s="521"/>
      <c r="CB255" s="521"/>
      <c r="CC255" s="521"/>
      <c r="CD255" s="521"/>
      <c r="CE255" s="521"/>
      <c r="CF255" s="521"/>
      <c r="CG255" s="521"/>
      <c r="CH255" s="521"/>
      <c r="CI255" s="521"/>
      <c r="CJ255" s="521"/>
      <c r="CK255" s="521"/>
      <c r="CL255" s="521"/>
      <c r="CM255" s="521"/>
      <c r="CN255" s="521"/>
      <c r="CO255" s="521"/>
      <c r="CP255" s="521"/>
      <c r="CQ255" s="521"/>
      <c r="CR255" s="521"/>
      <c r="CS255" s="521"/>
      <c r="CT255" s="521"/>
      <c r="CU255" s="521"/>
      <c r="CV255" s="521"/>
      <c r="CW255" s="521"/>
      <c r="CX255" s="521"/>
      <c r="CY255" s="521"/>
      <c r="CZ255" s="521"/>
      <c r="DA255" s="521"/>
      <c r="DB255" s="521"/>
      <c r="DC255" s="521"/>
      <c r="DD255" s="521"/>
      <c r="DE255" s="521"/>
      <c r="DF255" s="521"/>
      <c r="DG255" s="521"/>
      <c r="DH255" s="521"/>
      <c r="DI255" s="521"/>
      <c r="DJ255" s="521"/>
      <c r="DK255" s="521"/>
      <c r="DL255" s="521"/>
      <c r="DM255" s="521"/>
      <c r="DN255" s="521"/>
      <c r="DO255" s="521"/>
      <c r="DP255" s="521"/>
      <c r="DQ255" s="521"/>
      <c r="DR255" s="521"/>
      <c r="DS255" s="521"/>
      <c r="DT255" s="521"/>
      <c r="DU255" s="521"/>
      <c r="DV255" s="521"/>
      <c r="DW255" s="521"/>
      <c r="DX255" s="521"/>
      <c r="DY255" s="521"/>
      <c r="DZ255" s="521"/>
      <c r="EA255" s="521"/>
      <c r="EB255" s="521"/>
      <c r="EC255" s="521"/>
      <c r="ED255" s="521"/>
      <c r="EE255" s="521"/>
      <c r="EF255" s="521"/>
      <c r="EG255" s="521"/>
      <c r="EH255" s="521"/>
      <c r="EI255" s="521"/>
    </row>
    <row r="256" spans="3:139" ht="12" customHeight="1">
      <c r="C256" s="521"/>
      <c r="D256" s="492"/>
      <c r="E256" s="521"/>
      <c r="F256" s="521"/>
      <c r="G256" s="521"/>
      <c r="H256" s="521"/>
      <c r="I256" s="521"/>
      <c r="J256" s="521"/>
      <c r="K256" s="492"/>
      <c r="L256" s="521"/>
      <c r="M256" s="521"/>
      <c r="N256" s="521"/>
      <c r="O256" s="521"/>
      <c r="P256" s="521"/>
      <c r="Q256" s="521"/>
      <c r="R256" s="492"/>
      <c r="S256" s="521"/>
      <c r="T256" s="521"/>
      <c r="U256" s="521"/>
      <c r="V256" s="521"/>
      <c r="W256" s="521"/>
      <c r="X256" s="521"/>
      <c r="Y256" s="492"/>
      <c r="Z256" s="521"/>
      <c r="AA256" s="521"/>
      <c r="AB256" s="521"/>
      <c r="AC256" s="521"/>
      <c r="AD256" s="521"/>
      <c r="AE256" s="492"/>
      <c r="AF256" s="521"/>
      <c r="AG256" s="521"/>
      <c r="AH256" s="521"/>
      <c r="AI256" s="521"/>
      <c r="AJ256" s="521"/>
      <c r="AK256" s="521"/>
      <c r="AL256" s="492"/>
      <c r="AM256" s="521"/>
      <c r="AN256" s="521"/>
      <c r="AO256" s="521"/>
      <c r="AP256" s="521"/>
      <c r="AQ256" s="521"/>
      <c r="AR256" s="521"/>
      <c r="AS256" s="492"/>
      <c r="AT256" s="521"/>
      <c r="AU256" s="521"/>
      <c r="AV256" s="521"/>
      <c r="AW256" s="521"/>
      <c r="AX256" s="521"/>
      <c r="AY256" s="521"/>
      <c r="AZ256" s="492"/>
      <c r="BA256" s="521"/>
      <c r="BB256" s="521"/>
      <c r="BC256" s="521"/>
      <c r="BD256" s="521"/>
      <c r="BE256" s="521"/>
      <c r="BF256" s="521"/>
      <c r="BG256" s="492"/>
      <c r="BH256" s="521"/>
      <c r="BI256" s="521"/>
      <c r="BJ256" s="521"/>
      <c r="BK256" s="521"/>
      <c r="BL256" s="521"/>
      <c r="BM256" s="521"/>
      <c r="BN256" s="521"/>
      <c r="BO256" s="521"/>
      <c r="BP256" s="521"/>
      <c r="BQ256" s="521"/>
      <c r="BR256" s="521"/>
      <c r="BS256" s="521"/>
      <c r="BT256" s="521"/>
      <c r="BU256" s="521"/>
      <c r="BV256" s="521"/>
      <c r="BW256" s="521"/>
      <c r="BX256" s="521"/>
      <c r="BY256" s="521"/>
      <c r="BZ256" s="521"/>
      <c r="CA256" s="521"/>
      <c r="CB256" s="521"/>
      <c r="CC256" s="521"/>
      <c r="CD256" s="521"/>
      <c r="CE256" s="521"/>
      <c r="CF256" s="521"/>
      <c r="CG256" s="521"/>
      <c r="CH256" s="521"/>
      <c r="CI256" s="521"/>
      <c r="CJ256" s="521"/>
      <c r="CK256" s="521"/>
      <c r="CL256" s="521"/>
      <c r="CM256" s="521"/>
      <c r="CN256" s="521"/>
      <c r="CO256" s="521"/>
      <c r="CP256" s="521"/>
      <c r="CQ256" s="521"/>
      <c r="CR256" s="521"/>
      <c r="CS256" s="521"/>
      <c r="CT256" s="521"/>
      <c r="CU256" s="521"/>
      <c r="CV256" s="521"/>
      <c r="CW256" s="521"/>
      <c r="CX256" s="521"/>
      <c r="CY256" s="521"/>
      <c r="CZ256" s="521"/>
      <c r="DA256" s="521"/>
      <c r="DB256" s="521"/>
      <c r="DC256" s="521"/>
      <c r="DD256" s="521"/>
      <c r="DE256" s="521"/>
      <c r="DF256" s="521"/>
      <c r="DG256" s="521"/>
      <c r="DH256" s="521"/>
      <c r="DI256" s="521"/>
      <c r="DJ256" s="521"/>
      <c r="DK256" s="521"/>
      <c r="DL256" s="521"/>
      <c r="DM256" s="521"/>
      <c r="DN256" s="521"/>
      <c r="DO256" s="521"/>
      <c r="DP256" s="521"/>
      <c r="DQ256" s="521"/>
      <c r="DR256" s="521"/>
      <c r="DS256" s="521"/>
      <c r="DT256" s="521"/>
      <c r="DU256" s="521"/>
      <c r="DV256" s="521"/>
      <c r="DW256" s="521"/>
      <c r="DX256" s="521"/>
      <c r="DY256" s="521"/>
      <c r="DZ256" s="521"/>
      <c r="EA256" s="521"/>
      <c r="EB256" s="521"/>
      <c r="EC256" s="521"/>
      <c r="ED256" s="521"/>
      <c r="EE256" s="521"/>
      <c r="EF256" s="521"/>
      <c r="EG256" s="521"/>
      <c r="EH256" s="521"/>
      <c r="EI256" s="521"/>
    </row>
    <row r="257" spans="3:139" ht="12" customHeight="1">
      <c r="C257" s="521"/>
      <c r="D257" s="492"/>
      <c r="E257" s="521"/>
      <c r="F257" s="521"/>
      <c r="G257" s="521"/>
      <c r="H257" s="521"/>
      <c r="I257" s="521"/>
      <c r="J257" s="521"/>
      <c r="K257" s="492"/>
      <c r="L257" s="521"/>
      <c r="M257" s="521"/>
      <c r="N257" s="521"/>
      <c r="O257" s="521"/>
      <c r="P257" s="521"/>
      <c r="Q257" s="521"/>
      <c r="R257" s="492"/>
      <c r="S257" s="521"/>
      <c r="T257" s="521"/>
      <c r="U257" s="521"/>
      <c r="V257" s="521"/>
      <c r="W257" s="521"/>
      <c r="X257" s="521"/>
      <c r="Y257" s="492"/>
      <c r="Z257" s="521"/>
      <c r="AA257" s="521"/>
      <c r="AB257" s="521"/>
      <c r="AC257" s="521"/>
      <c r="AD257" s="521"/>
      <c r="AE257" s="492"/>
      <c r="AF257" s="521"/>
      <c r="AG257" s="521"/>
      <c r="AH257" s="521"/>
      <c r="AI257" s="521"/>
      <c r="AJ257" s="521"/>
      <c r="AK257" s="521"/>
      <c r="AL257" s="492"/>
      <c r="AM257" s="521"/>
      <c r="AN257" s="521"/>
      <c r="AO257" s="521"/>
      <c r="AP257" s="521"/>
      <c r="AQ257" s="521"/>
      <c r="AR257" s="521"/>
      <c r="AS257" s="492"/>
      <c r="AT257" s="521"/>
      <c r="AU257" s="521"/>
      <c r="AV257" s="521"/>
      <c r="AW257" s="521"/>
      <c r="AX257" s="521"/>
      <c r="AY257" s="521"/>
      <c r="AZ257" s="492"/>
      <c r="BA257" s="521"/>
      <c r="BB257" s="521"/>
      <c r="BC257" s="521"/>
      <c r="BD257" s="521"/>
      <c r="BE257" s="521"/>
      <c r="BF257" s="521"/>
      <c r="BG257" s="492"/>
      <c r="BH257" s="521"/>
      <c r="BI257" s="521"/>
      <c r="BJ257" s="521"/>
      <c r="BK257" s="521"/>
      <c r="BL257" s="521"/>
      <c r="BM257" s="521"/>
      <c r="BN257" s="521"/>
      <c r="BO257" s="521"/>
      <c r="BP257" s="521"/>
      <c r="BQ257" s="521"/>
      <c r="BR257" s="521"/>
      <c r="BS257" s="521"/>
      <c r="BT257" s="521"/>
      <c r="BU257" s="521"/>
      <c r="BV257" s="521"/>
      <c r="BW257" s="521"/>
      <c r="BX257" s="521"/>
      <c r="BY257" s="521"/>
      <c r="BZ257" s="521"/>
      <c r="CA257" s="521"/>
      <c r="CB257" s="521"/>
      <c r="CC257" s="521"/>
      <c r="CD257" s="521"/>
      <c r="CE257" s="521"/>
      <c r="CF257" s="521"/>
      <c r="CG257" s="521"/>
      <c r="CH257" s="521"/>
      <c r="CI257" s="521"/>
      <c r="CJ257" s="521"/>
      <c r="CK257" s="521"/>
      <c r="CL257" s="521"/>
      <c r="CM257" s="521"/>
      <c r="CN257" s="521"/>
      <c r="CO257" s="521"/>
      <c r="CP257" s="521"/>
      <c r="CQ257" s="521"/>
      <c r="CR257" s="521"/>
      <c r="CS257" s="521"/>
      <c r="CT257" s="521"/>
      <c r="CU257" s="521"/>
      <c r="CV257" s="521"/>
      <c r="CW257" s="521"/>
      <c r="CX257" s="521"/>
      <c r="CY257" s="521"/>
      <c r="CZ257" s="521"/>
      <c r="DA257" s="521"/>
      <c r="DB257" s="521"/>
      <c r="DC257" s="521"/>
      <c r="DD257" s="521"/>
      <c r="DE257" s="521"/>
      <c r="DF257" s="521"/>
      <c r="DG257" s="521"/>
      <c r="DH257" s="521"/>
      <c r="DI257" s="521"/>
      <c r="DJ257" s="521"/>
      <c r="DK257" s="521"/>
      <c r="DL257" s="521"/>
      <c r="DM257" s="521"/>
      <c r="DN257" s="521"/>
      <c r="DO257" s="521"/>
      <c r="DP257" s="521"/>
      <c r="DQ257" s="521"/>
      <c r="DR257" s="521"/>
      <c r="DS257" s="521"/>
      <c r="DT257" s="521"/>
      <c r="DU257" s="521"/>
      <c r="DV257" s="521"/>
      <c r="DW257" s="521"/>
      <c r="DX257" s="521"/>
      <c r="DY257" s="521"/>
      <c r="DZ257" s="521"/>
      <c r="EA257" s="521"/>
      <c r="EB257" s="521"/>
      <c r="EC257" s="521"/>
      <c r="ED257" s="521"/>
      <c r="EE257" s="521"/>
      <c r="EF257" s="521"/>
      <c r="EG257" s="521"/>
      <c r="EH257" s="521"/>
      <c r="EI257" s="521"/>
    </row>
    <row r="258" spans="3:139" ht="12" customHeight="1">
      <c r="C258" s="521"/>
      <c r="D258" s="492"/>
      <c r="E258" s="521"/>
      <c r="F258" s="521"/>
      <c r="G258" s="521"/>
      <c r="H258" s="521"/>
      <c r="I258" s="521"/>
      <c r="J258" s="521"/>
      <c r="K258" s="492"/>
      <c r="L258" s="521"/>
      <c r="M258" s="521"/>
      <c r="N258" s="521"/>
      <c r="O258" s="521"/>
      <c r="P258" s="521"/>
      <c r="Q258" s="521"/>
      <c r="R258" s="492"/>
      <c r="S258" s="521"/>
      <c r="T258" s="521"/>
      <c r="U258" s="521"/>
      <c r="V258" s="521"/>
      <c r="W258" s="521"/>
      <c r="X258" s="521"/>
      <c r="Y258" s="492"/>
      <c r="Z258" s="521"/>
      <c r="AA258" s="521"/>
      <c r="AB258" s="521"/>
      <c r="AC258" s="521"/>
      <c r="AD258" s="521"/>
      <c r="AE258" s="492"/>
      <c r="AF258" s="521"/>
      <c r="AG258" s="521"/>
      <c r="AH258" s="521"/>
      <c r="AI258" s="521"/>
      <c r="AJ258" s="521"/>
      <c r="AK258" s="521"/>
      <c r="AL258" s="492"/>
      <c r="AM258" s="521"/>
      <c r="AN258" s="521"/>
      <c r="AO258" s="521"/>
      <c r="AP258" s="521"/>
      <c r="AQ258" s="521"/>
      <c r="AR258" s="521"/>
      <c r="AS258" s="492"/>
      <c r="AT258" s="521"/>
      <c r="AU258" s="521"/>
      <c r="AV258" s="521"/>
      <c r="AW258" s="521"/>
      <c r="AX258" s="521"/>
      <c r="AY258" s="521"/>
      <c r="AZ258" s="492"/>
      <c r="BA258" s="521"/>
      <c r="BB258" s="521"/>
      <c r="BC258" s="521"/>
      <c r="BD258" s="521"/>
      <c r="BE258" s="521"/>
      <c r="BF258" s="521"/>
      <c r="BG258" s="492"/>
      <c r="BH258" s="521"/>
      <c r="BI258" s="521"/>
      <c r="BJ258" s="521"/>
      <c r="BK258" s="521"/>
      <c r="BL258" s="521"/>
      <c r="BM258" s="521"/>
      <c r="BN258" s="521"/>
      <c r="BO258" s="521"/>
      <c r="BP258" s="521"/>
      <c r="BQ258" s="521"/>
      <c r="BR258" s="521"/>
      <c r="BS258" s="521"/>
      <c r="BT258" s="521"/>
      <c r="BU258" s="521"/>
      <c r="BV258" s="521"/>
      <c r="BW258" s="521"/>
      <c r="BX258" s="521"/>
      <c r="BY258" s="521"/>
      <c r="BZ258" s="521"/>
      <c r="CA258" s="521"/>
      <c r="CB258" s="521"/>
      <c r="CC258" s="521"/>
      <c r="CD258" s="521"/>
      <c r="CE258" s="521"/>
      <c r="CF258" s="521"/>
      <c r="CG258" s="521"/>
      <c r="CH258" s="521"/>
      <c r="CI258" s="521"/>
      <c r="CJ258" s="521"/>
      <c r="CK258" s="521"/>
      <c r="CL258" s="521"/>
      <c r="CM258" s="521"/>
      <c r="CN258" s="521"/>
      <c r="CO258" s="521"/>
      <c r="CP258" s="521"/>
      <c r="CQ258" s="521"/>
      <c r="CR258" s="521"/>
      <c r="CS258" s="521"/>
      <c r="CT258" s="521"/>
      <c r="CU258" s="521"/>
      <c r="CV258" s="521"/>
      <c r="CW258" s="521"/>
      <c r="CX258" s="521"/>
      <c r="CY258" s="521"/>
      <c r="CZ258" s="521"/>
      <c r="DA258" s="521"/>
      <c r="DB258" s="521"/>
      <c r="DC258" s="521"/>
      <c r="DD258" s="521"/>
      <c r="DE258" s="521"/>
      <c r="DF258" s="521"/>
      <c r="DG258" s="521"/>
      <c r="DH258" s="521"/>
      <c r="DI258" s="521"/>
      <c r="DJ258" s="521"/>
      <c r="DK258" s="521"/>
      <c r="DL258" s="521"/>
      <c r="DM258" s="521"/>
      <c r="DN258" s="521"/>
      <c r="DO258" s="521"/>
      <c r="DP258" s="521"/>
      <c r="DQ258" s="521"/>
      <c r="DR258" s="521"/>
      <c r="DS258" s="521"/>
      <c r="DT258" s="521"/>
      <c r="DU258" s="521"/>
      <c r="DV258" s="521"/>
      <c r="DW258" s="521"/>
      <c r="DX258" s="521"/>
      <c r="DY258" s="521"/>
      <c r="DZ258" s="521"/>
      <c r="EA258" s="521"/>
      <c r="EB258" s="521"/>
      <c r="EC258" s="521"/>
      <c r="ED258" s="521"/>
      <c r="EE258" s="521"/>
      <c r="EF258" s="521"/>
      <c r="EG258" s="521"/>
      <c r="EH258" s="521"/>
      <c r="EI258" s="521"/>
    </row>
    <row r="259" spans="3:139" ht="12" customHeight="1">
      <c r="C259" s="521"/>
      <c r="D259" s="492"/>
      <c r="E259" s="521"/>
      <c r="F259" s="521"/>
      <c r="G259" s="521"/>
      <c r="H259" s="521"/>
      <c r="I259" s="521"/>
      <c r="J259" s="521"/>
      <c r="K259" s="492"/>
      <c r="L259" s="521"/>
      <c r="M259" s="521"/>
      <c r="N259" s="521"/>
      <c r="O259" s="521"/>
      <c r="P259" s="521"/>
      <c r="Q259" s="521"/>
      <c r="R259" s="492"/>
      <c r="S259" s="521"/>
      <c r="T259" s="521"/>
      <c r="U259" s="521"/>
      <c r="V259" s="521"/>
      <c r="W259" s="521"/>
      <c r="X259" s="521"/>
      <c r="Y259" s="492"/>
      <c r="Z259" s="521"/>
      <c r="AA259" s="521"/>
      <c r="AB259" s="521"/>
      <c r="AC259" s="521"/>
      <c r="AD259" s="521"/>
      <c r="AE259" s="492"/>
      <c r="AF259" s="521"/>
      <c r="AG259" s="521"/>
      <c r="AH259" s="521"/>
      <c r="AI259" s="521"/>
      <c r="AJ259" s="521"/>
      <c r="AK259" s="521"/>
      <c r="AL259" s="492"/>
      <c r="AM259" s="521"/>
      <c r="AN259" s="521"/>
      <c r="AO259" s="521"/>
      <c r="AP259" s="521"/>
      <c r="AQ259" s="521"/>
      <c r="AR259" s="521"/>
      <c r="AS259" s="492"/>
      <c r="AT259" s="521"/>
      <c r="AU259" s="521"/>
      <c r="AV259" s="521"/>
      <c r="AW259" s="521"/>
      <c r="AX259" s="521"/>
      <c r="AY259" s="521"/>
      <c r="AZ259" s="492"/>
      <c r="BA259" s="521"/>
      <c r="BB259" s="521"/>
      <c r="BC259" s="521"/>
      <c r="BD259" s="521"/>
      <c r="BE259" s="521"/>
      <c r="BF259" s="521"/>
      <c r="BG259" s="492"/>
      <c r="BH259" s="521"/>
      <c r="BI259" s="521"/>
      <c r="BJ259" s="521"/>
      <c r="BK259" s="521"/>
      <c r="BL259" s="521"/>
      <c r="BM259" s="521"/>
      <c r="BN259" s="521"/>
      <c r="BO259" s="521"/>
      <c r="BP259" s="521"/>
      <c r="BQ259" s="521"/>
      <c r="BR259" s="521"/>
      <c r="BS259" s="521"/>
      <c r="BT259" s="521"/>
      <c r="BU259" s="521"/>
      <c r="BV259" s="521"/>
      <c r="BW259" s="521"/>
      <c r="BX259" s="521"/>
      <c r="BY259" s="521"/>
      <c r="BZ259" s="521"/>
      <c r="CA259" s="521"/>
      <c r="CB259" s="521"/>
      <c r="CC259" s="521"/>
      <c r="CD259" s="521"/>
      <c r="CE259" s="521"/>
      <c r="CF259" s="521"/>
      <c r="CG259" s="521"/>
      <c r="CH259" s="521"/>
      <c r="CI259" s="521"/>
      <c r="CJ259" s="521"/>
      <c r="CK259" s="521"/>
      <c r="CL259" s="521"/>
      <c r="CM259" s="521"/>
      <c r="CN259" s="521"/>
      <c r="CO259" s="521"/>
      <c r="CP259" s="521"/>
      <c r="CQ259" s="521"/>
      <c r="CR259" s="521"/>
      <c r="CS259" s="521"/>
      <c r="CT259" s="521"/>
      <c r="CU259" s="521"/>
      <c r="CV259" s="521"/>
      <c r="CW259" s="521"/>
      <c r="CX259" s="521"/>
      <c r="CY259" s="521"/>
      <c r="CZ259" s="521"/>
      <c r="DA259" s="521"/>
      <c r="DB259" s="521"/>
      <c r="DC259" s="521"/>
      <c r="DD259" s="521"/>
      <c r="DE259" s="521"/>
      <c r="DF259" s="521"/>
      <c r="DG259" s="521"/>
      <c r="DH259" s="521"/>
      <c r="DI259" s="521"/>
      <c r="DJ259" s="521"/>
      <c r="DK259" s="521"/>
      <c r="DL259" s="521"/>
      <c r="DM259" s="521"/>
      <c r="DN259" s="521"/>
      <c r="DO259" s="521"/>
      <c r="DP259" s="521"/>
      <c r="DQ259" s="521"/>
      <c r="DR259" s="521"/>
      <c r="DS259" s="521"/>
      <c r="DT259" s="521"/>
      <c r="DU259" s="521"/>
      <c r="DV259" s="521"/>
      <c r="DW259" s="521"/>
      <c r="DX259" s="521"/>
      <c r="DY259" s="521"/>
      <c r="DZ259" s="521"/>
      <c r="EA259" s="521"/>
      <c r="EB259" s="521"/>
      <c r="EC259" s="521"/>
      <c r="ED259" s="521"/>
      <c r="EE259" s="521"/>
      <c r="EF259" s="521"/>
      <c r="EG259" s="521"/>
      <c r="EH259" s="521"/>
      <c r="EI259" s="521"/>
    </row>
    <row r="260" spans="3:139" ht="12" customHeight="1">
      <c r="C260" s="521"/>
      <c r="D260" s="492"/>
      <c r="E260" s="521"/>
      <c r="F260" s="521"/>
      <c r="G260" s="521"/>
      <c r="H260" s="521"/>
      <c r="I260" s="521"/>
      <c r="J260" s="521"/>
      <c r="K260" s="492"/>
      <c r="L260" s="521"/>
      <c r="M260" s="521"/>
      <c r="N260" s="521"/>
      <c r="O260" s="521"/>
      <c r="P260" s="521"/>
      <c r="Q260" s="521"/>
      <c r="R260" s="492"/>
      <c r="S260" s="521"/>
      <c r="T260" s="521"/>
      <c r="U260" s="521"/>
      <c r="V260" s="521"/>
      <c r="W260" s="521"/>
      <c r="X260" s="521"/>
      <c r="Y260" s="492"/>
      <c r="Z260" s="521"/>
      <c r="AA260" s="521"/>
      <c r="AB260" s="521"/>
      <c r="AC260" s="521"/>
      <c r="AD260" s="521"/>
      <c r="AE260" s="492"/>
      <c r="AF260" s="521"/>
      <c r="AG260" s="521"/>
      <c r="AH260" s="521"/>
      <c r="AI260" s="521"/>
      <c r="AJ260" s="521"/>
      <c r="AK260" s="521"/>
      <c r="AL260" s="492"/>
      <c r="AM260" s="521"/>
      <c r="AN260" s="521"/>
      <c r="AO260" s="521"/>
      <c r="AP260" s="521"/>
      <c r="AQ260" s="521"/>
      <c r="AR260" s="521"/>
      <c r="AS260" s="492"/>
      <c r="AT260" s="521"/>
      <c r="AU260" s="521"/>
      <c r="AV260" s="521"/>
      <c r="AW260" s="521"/>
      <c r="AX260" s="521"/>
      <c r="AY260" s="521"/>
      <c r="AZ260" s="492"/>
      <c r="BA260" s="521"/>
      <c r="BB260" s="521"/>
      <c r="BC260" s="521"/>
      <c r="BD260" s="521"/>
      <c r="BE260" s="521"/>
      <c r="BF260" s="521"/>
      <c r="BG260" s="492"/>
      <c r="BH260" s="521"/>
      <c r="BI260" s="521"/>
      <c r="BJ260" s="521"/>
      <c r="BK260" s="521"/>
      <c r="BL260" s="521"/>
      <c r="BM260" s="521"/>
      <c r="BN260" s="521"/>
      <c r="BO260" s="521"/>
      <c r="BP260" s="521"/>
      <c r="BQ260" s="521"/>
      <c r="BR260" s="521"/>
      <c r="BS260" s="521"/>
      <c r="BT260" s="521"/>
      <c r="BU260" s="521"/>
      <c r="BV260" s="521"/>
      <c r="BW260" s="521"/>
      <c r="BX260" s="521"/>
      <c r="BY260" s="521"/>
      <c r="BZ260" s="521"/>
      <c r="CA260" s="521"/>
      <c r="CB260" s="521"/>
      <c r="CC260" s="521"/>
      <c r="CD260" s="521"/>
      <c r="CE260" s="521"/>
      <c r="CF260" s="521"/>
      <c r="CG260" s="521"/>
      <c r="CH260" s="521"/>
      <c r="CI260" s="521"/>
      <c r="CJ260" s="521"/>
      <c r="CK260" s="521"/>
      <c r="CL260" s="521"/>
      <c r="CM260" s="521"/>
      <c r="CN260" s="521"/>
      <c r="CO260" s="521"/>
      <c r="CP260" s="521"/>
      <c r="CQ260" s="521"/>
      <c r="CR260" s="521"/>
      <c r="CS260" s="521"/>
      <c r="CT260" s="521"/>
      <c r="CU260" s="521"/>
      <c r="CV260" s="521"/>
      <c r="CW260" s="521"/>
      <c r="CX260" s="521"/>
      <c r="CY260" s="521"/>
      <c r="CZ260" s="521"/>
      <c r="DA260" s="521"/>
      <c r="DB260" s="521"/>
      <c r="DC260" s="521"/>
      <c r="DD260" s="521"/>
      <c r="DE260" s="521"/>
      <c r="DF260" s="521"/>
      <c r="DG260" s="521"/>
      <c r="DH260" s="521"/>
      <c r="DI260" s="521"/>
      <c r="DJ260" s="521"/>
      <c r="DK260" s="521"/>
      <c r="DL260" s="521"/>
      <c r="DM260" s="521"/>
      <c r="DN260" s="521"/>
      <c r="DO260" s="521"/>
      <c r="DP260" s="521"/>
      <c r="DQ260" s="521"/>
      <c r="DR260" s="521"/>
      <c r="DS260" s="521"/>
      <c r="DT260" s="521"/>
      <c r="DU260" s="521"/>
      <c r="DV260" s="521"/>
      <c r="DW260" s="521"/>
      <c r="DX260" s="521"/>
      <c r="DY260" s="521"/>
      <c r="DZ260" s="521"/>
      <c r="EA260" s="521"/>
      <c r="EB260" s="521"/>
      <c r="EC260" s="521"/>
      <c r="ED260" s="521"/>
      <c r="EE260" s="521"/>
      <c r="EF260" s="521"/>
      <c r="EG260" s="521"/>
      <c r="EH260" s="521"/>
      <c r="EI260" s="521"/>
    </row>
    <row r="261" spans="3:139" ht="12" customHeight="1">
      <c r="C261" s="521"/>
      <c r="D261" s="492"/>
      <c r="E261" s="521"/>
      <c r="F261" s="521"/>
      <c r="G261" s="521"/>
      <c r="H261" s="521"/>
      <c r="I261" s="521"/>
      <c r="J261" s="521"/>
      <c r="K261" s="492"/>
      <c r="L261" s="521"/>
      <c r="M261" s="521"/>
      <c r="N261" s="521"/>
      <c r="O261" s="521"/>
      <c r="P261" s="521"/>
      <c r="Q261" s="521"/>
      <c r="R261" s="492"/>
      <c r="S261" s="521"/>
      <c r="T261" s="521"/>
      <c r="U261" s="521"/>
      <c r="V261" s="521"/>
      <c r="W261" s="521"/>
      <c r="X261" s="521"/>
      <c r="Y261" s="492"/>
      <c r="Z261" s="521"/>
      <c r="AA261" s="521"/>
      <c r="AB261" s="521"/>
      <c r="AC261" s="521"/>
      <c r="AD261" s="521"/>
      <c r="AE261" s="492"/>
      <c r="AF261" s="521"/>
      <c r="AG261" s="521"/>
      <c r="AH261" s="521"/>
      <c r="AI261" s="521"/>
      <c r="AJ261" s="521"/>
      <c r="AK261" s="521"/>
      <c r="AL261" s="492"/>
      <c r="AM261" s="521"/>
      <c r="AN261" s="521"/>
      <c r="AO261" s="521"/>
      <c r="AP261" s="521"/>
      <c r="AQ261" s="521"/>
      <c r="AR261" s="521"/>
      <c r="AS261" s="492"/>
      <c r="AT261" s="521"/>
      <c r="AU261" s="521"/>
      <c r="AV261" s="521"/>
      <c r="AW261" s="521"/>
      <c r="AX261" s="521"/>
      <c r="AY261" s="521"/>
      <c r="AZ261" s="492"/>
      <c r="BA261" s="521"/>
      <c r="BB261" s="521"/>
      <c r="BC261" s="521"/>
      <c r="BD261" s="521"/>
      <c r="BE261" s="521"/>
      <c r="BF261" s="521"/>
      <c r="BG261" s="492"/>
      <c r="BH261" s="521"/>
      <c r="BI261" s="521"/>
      <c r="BJ261" s="521"/>
      <c r="BK261" s="521"/>
      <c r="BL261" s="521"/>
      <c r="BM261" s="521"/>
      <c r="BN261" s="521"/>
      <c r="BO261" s="521"/>
      <c r="BP261" s="521"/>
      <c r="BQ261" s="521"/>
      <c r="BR261" s="521"/>
      <c r="BS261" s="521"/>
      <c r="BT261" s="521"/>
      <c r="BU261" s="521"/>
      <c r="BV261" s="521"/>
      <c r="BW261" s="521"/>
      <c r="BX261" s="521"/>
      <c r="BY261" s="521"/>
      <c r="BZ261" s="521"/>
      <c r="CA261" s="521"/>
      <c r="CB261" s="521"/>
      <c r="CC261" s="521"/>
      <c r="CD261" s="521"/>
      <c r="CE261" s="521"/>
      <c r="CF261" s="521"/>
      <c r="CG261" s="521"/>
      <c r="CH261" s="521"/>
      <c r="CI261" s="521"/>
      <c r="CJ261" s="521"/>
      <c r="CK261" s="521"/>
      <c r="CL261" s="521"/>
      <c r="CM261" s="521"/>
      <c r="CN261" s="521"/>
      <c r="CO261" s="521"/>
      <c r="CP261" s="521"/>
      <c r="CQ261" s="521"/>
      <c r="CR261" s="521"/>
      <c r="CS261" s="521"/>
      <c r="CT261" s="521"/>
      <c r="CU261" s="521"/>
      <c r="CV261" s="521"/>
      <c r="CW261" s="521"/>
      <c r="CX261" s="521"/>
      <c r="CY261" s="521"/>
      <c r="CZ261" s="521"/>
      <c r="DA261" s="521"/>
      <c r="DB261" s="521"/>
      <c r="DC261" s="521"/>
      <c r="DD261" s="521"/>
      <c r="DE261" s="521"/>
      <c r="DF261" s="521"/>
      <c r="DG261" s="521"/>
      <c r="DH261" s="521"/>
      <c r="DI261" s="521"/>
      <c r="DJ261" s="521"/>
      <c r="DK261" s="521"/>
      <c r="DL261" s="521"/>
      <c r="DM261" s="521"/>
      <c r="DN261" s="521"/>
      <c r="DO261" s="521"/>
      <c r="DP261" s="521"/>
      <c r="DQ261" s="521"/>
      <c r="DR261" s="521"/>
      <c r="DS261" s="521"/>
      <c r="DT261" s="521"/>
      <c r="DU261" s="521"/>
      <c r="DV261" s="521"/>
      <c r="DW261" s="521"/>
      <c r="DX261" s="521"/>
      <c r="DY261" s="521"/>
      <c r="DZ261" s="521"/>
      <c r="EA261" s="521"/>
      <c r="EB261" s="521"/>
      <c r="EC261" s="521"/>
      <c r="ED261" s="521"/>
      <c r="EE261" s="521"/>
      <c r="EF261" s="521"/>
      <c r="EG261" s="521"/>
      <c r="EH261" s="521"/>
      <c r="EI261" s="521"/>
    </row>
    <row r="262" spans="3:139" ht="12" customHeight="1">
      <c r="C262" s="521"/>
      <c r="D262" s="492"/>
      <c r="E262" s="521"/>
      <c r="F262" s="521"/>
      <c r="G262" s="521"/>
      <c r="H262" s="521"/>
      <c r="I262" s="521"/>
      <c r="J262" s="521"/>
      <c r="K262" s="492"/>
      <c r="L262" s="521"/>
      <c r="M262" s="521"/>
      <c r="N262" s="521"/>
      <c r="O262" s="521"/>
      <c r="P262" s="521"/>
      <c r="Q262" s="521"/>
      <c r="R262" s="492"/>
      <c r="S262" s="521"/>
      <c r="T262" s="521"/>
      <c r="U262" s="521"/>
      <c r="V262" s="521"/>
      <c r="W262" s="521"/>
      <c r="X262" s="521"/>
      <c r="Y262" s="492"/>
      <c r="Z262" s="521"/>
      <c r="AA262" s="521"/>
      <c r="AB262" s="521"/>
      <c r="AC262" s="521"/>
      <c r="AD262" s="521"/>
      <c r="AE262" s="492"/>
      <c r="AF262" s="521"/>
      <c r="AG262" s="521"/>
      <c r="AH262" s="521"/>
      <c r="AI262" s="521"/>
      <c r="AJ262" s="521"/>
      <c r="AK262" s="521"/>
      <c r="AL262" s="492"/>
      <c r="AM262" s="521"/>
      <c r="AN262" s="521"/>
      <c r="AO262" s="521"/>
      <c r="AP262" s="521"/>
      <c r="AQ262" s="521"/>
      <c r="AR262" s="521"/>
      <c r="AS262" s="492"/>
      <c r="AT262" s="521"/>
      <c r="AU262" s="521"/>
      <c r="AV262" s="521"/>
      <c r="AW262" s="521"/>
      <c r="AX262" s="521"/>
      <c r="AY262" s="521"/>
      <c r="AZ262" s="492"/>
      <c r="BA262" s="521"/>
      <c r="BB262" s="521"/>
      <c r="BC262" s="521"/>
      <c r="BD262" s="521"/>
      <c r="BE262" s="521"/>
      <c r="BF262" s="521"/>
      <c r="BG262" s="492"/>
      <c r="BH262" s="521"/>
      <c r="BI262" s="521"/>
      <c r="BJ262" s="521"/>
      <c r="BK262" s="521"/>
      <c r="BL262" s="521"/>
      <c r="BM262" s="521"/>
      <c r="BN262" s="521"/>
      <c r="BO262" s="521"/>
      <c r="BP262" s="521"/>
      <c r="BQ262" s="521"/>
      <c r="BR262" s="521"/>
      <c r="BS262" s="521"/>
      <c r="BT262" s="521"/>
      <c r="BU262" s="521"/>
      <c r="BV262" s="521"/>
      <c r="BW262" s="521"/>
      <c r="BX262" s="521"/>
      <c r="BY262" s="521"/>
      <c r="BZ262" s="521"/>
      <c r="CA262" s="521"/>
      <c r="CB262" s="521"/>
      <c r="CC262" s="521"/>
      <c r="CD262" s="521"/>
      <c r="CE262" s="521"/>
      <c r="CF262" s="521"/>
      <c r="CG262" s="521"/>
      <c r="CH262" s="521"/>
      <c r="CI262" s="521"/>
      <c r="CJ262" s="521"/>
      <c r="CK262" s="521"/>
      <c r="CL262" s="521"/>
      <c r="CM262" s="521"/>
      <c r="CN262" s="521"/>
      <c r="CO262" s="521"/>
      <c r="CP262" s="521"/>
      <c r="CQ262" s="521"/>
      <c r="CR262" s="521"/>
      <c r="CS262" s="521"/>
      <c r="CT262" s="521"/>
      <c r="CU262" s="521"/>
      <c r="CV262" s="521"/>
      <c r="CW262" s="521"/>
      <c r="CX262" s="521"/>
      <c r="CY262" s="521"/>
      <c r="CZ262" s="521"/>
      <c r="DA262" s="521"/>
      <c r="DB262" s="521"/>
      <c r="DC262" s="521"/>
      <c r="DD262" s="521"/>
      <c r="DE262" s="521"/>
      <c r="DF262" s="521"/>
      <c r="DG262" s="521"/>
      <c r="DH262" s="521"/>
      <c r="DI262" s="521"/>
      <c r="DJ262" s="521"/>
      <c r="DK262" s="521"/>
      <c r="DL262" s="521"/>
      <c r="DM262" s="521"/>
      <c r="DN262" s="521"/>
      <c r="DO262" s="521"/>
      <c r="DP262" s="521"/>
      <c r="DQ262" s="521"/>
      <c r="DR262" s="521"/>
      <c r="DS262" s="521"/>
      <c r="DT262" s="521"/>
      <c r="DU262" s="521"/>
      <c r="DV262" s="521"/>
      <c r="DW262" s="521"/>
      <c r="DX262" s="521"/>
      <c r="DY262" s="521"/>
      <c r="DZ262" s="521"/>
      <c r="EA262" s="521"/>
      <c r="EB262" s="521"/>
      <c r="EC262" s="521"/>
      <c r="ED262" s="521"/>
      <c r="EE262" s="521"/>
      <c r="EF262" s="521"/>
      <c r="EG262" s="521"/>
      <c r="EH262" s="521"/>
      <c r="EI262" s="521"/>
    </row>
    <row r="263" spans="3:139" ht="12" customHeight="1">
      <c r="C263" s="521"/>
      <c r="D263" s="492"/>
      <c r="E263" s="521"/>
      <c r="F263" s="521"/>
      <c r="G263" s="521"/>
      <c r="H263" s="521"/>
      <c r="I263" s="521"/>
      <c r="J263" s="521"/>
      <c r="K263" s="492"/>
      <c r="L263" s="521"/>
      <c r="M263" s="521"/>
      <c r="N263" s="521"/>
      <c r="O263" s="521"/>
      <c r="P263" s="521"/>
      <c r="Q263" s="521"/>
      <c r="R263" s="492"/>
      <c r="S263" s="521"/>
      <c r="T263" s="521"/>
      <c r="U263" s="521"/>
      <c r="V263" s="521"/>
      <c r="W263" s="521"/>
      <c r="X263" s="521"/>
      <c r="Y263" s="492"/>
      <c r="Z263" s="521"/>
      <c r="AA263" s="521"/>
      <c r="AB263" s="521"/>
      <c r="AC263" s="521"/>
      <c r="AD263" s="521"/>
      <c r="AE263" s="492"/>
      <c r="AF263" s="521"/>
      <c r="AG263" s="521"/>
      <c r="AH263" s="521"/>
      <c r="AI263" s="521"/>
      <c r="AJ263" s="521"/>
      <c r="AK263" s="521"/>
      <c r="AL263" s="492"/>
      <c r="AM263" s="521"/>
      <c r="AN263" s="521"/>
      <c r="AO263" s="521"/>
      <c r="AP263" s="521"/>
      <c r="AQ263" s="521"/>
      <c r="AR263" s="521"/>
      <c r="AS263" s="492"/>
      <c r="AT263" s="521"/>
      <c r="AU263" s="521"/>
      <c r="AV263" s="521"/>
      <c r="AW263" s="521"/>
      <c r="AX263" s="521"/>
      <c r="AY263" s="521"/>
      <c r="AZ263" s="492"/>
      <c r="BA263" s="521"/>
      <c r="BB263" s="521"/>
      <c r="BC263" s="521"/>
      <c r="BD263" s="521"/>
      <c r="BE263" s="521"/>
      <c r="BF263" s="521"/>
      <c r="BG263" s="492"/>
      <c r="BH263" s="521"/>
      <c r="BI263" s="521"/>
      <c r="BJ263" s="521"/>
      <c r="BK263" s="521"/>
      <c r="BL263" s="521"/>
      <c r="BM263" s="521"/>
      <c r="BN263" s="521"/>
      <c r="BO263" s="521"/>
      <c r="BP263" s="521"/>
      <c r="BQ263" s="521"/>
      <c r="BR263" s="521"/>
      <c r="BS263" s="521"/>
      <c r="BT263" s="521"/>
      <c r="BU263" s="521"/>
      <c r="BV263" s="521"/>
      <c r="BW263" s="521"/>
      <c r="BX263" s="521"/>
      <c r="BY263" s="521"/>
      <c r="BZ263" s="521"/>
      <c r="CA263" s="521"/>
      <c r="CB263" s="521"/>
      <c r="CC263" s="521"/>
      <c r="CD263" s="521"/>
      <c r="CE263" s="521"/>
      <c r="CF263" s="521"/>
      <c r="CG263" s="521"/>
      <c r="CH263" s="521"/>
      <c r="CI263" s="521"/>
      <c r="CJ263" s="521"/>
      <c r="CK263" s="521"/>
      <c r="CL263" s="521"/>
      <c r="CM263" s="521"/>
      <c r="CN263" s="521"/>
      <c r="CO263" s="521"/>
      <c r="CP263" s="521"/>
      <c r="CQ263" s="521"/>
      <c r="CR263" s="521"/>
      <c r="CS263" s="521"/>
      <c r="CT263" s="521"/>
      <c r="CU263" s="521"/>
      <c r="CV263" s="521"/>
      <c r="CW263" s="521"/>
      <c r="CX263" s="521"/>
      <c r="CY263" s="521"/>
      <c r="CZ263" s="521"/>
      <c r="DA263" s="521"/>
      <c r="DB263" s="521"/>
      <c r="DC263" s="521"/>
      <c r="DD263" s="521"/>
      <c r="DE263" s="521"/>
      <c r="DF263" s="521"/>
      <c r="DG263" s="521"/>
      <c r="DH263" s="521"/>
      <c r="DI263" s="521"/>
      <c r="DJ263" s="521"/>
      <c r="DK263" s="521"/>
      <c r="DL263" s="521"/>
      <c r="DM263" s="521"/>
      <c r="DN263" s="521"/>
      <c r="DO263" s="521"/>
      <c r="DP263" s="521"/>
      <c r="DQ263" s="521"/>
      <c r="DR263" s="521"/>
      <c r="DS263" s="521"/>
      <c r="DT263" s="521"/>
      <c r="DU263" s="521"/>
      <c r="DV263" s="521"/>
      <c r="DW263" s="521"/>
      <c r="DX263" s="521"/>
      <c r="DY263" s="521"/>
      <c r="DZ263" s="521"/>
      <c r="EA263" s="521"/>
      <c r="EB263" s="521"/>
      <c r="EC263" s="521"/>
      <c r="ED263" s="521"/>
      <c r="EE263" s="521"/>
      <c r="EF263" s="521"/>
      <c r="EG263" s="521"/>
      <c r="EH263" s="521"/>
      <c r="EI263" s="521"/>
    </row>
    <row r="264" spans="3:139" ht="12" customHeight="1">
      <c r="C264" s="521"/>
      <c r="D264" s="492"/>
      <c r="E264" s="521"/>
      <c r="F264" s="521"/>
      <c r="G264" s="521"/>
      <c r="H264" s="521"/>
      <c r="I264" s="521"/>
      <c r="J264" s="521"/>
      <c r="K264" s="492"/>
      <c r="L264" s="521"/>
      <c r="M264" s="521"/>
      <c r="N264" s="521"/>
      <c r="O264" s="521"/>
      <c r="P264" s="521"/>
      <c r="Q264" s="521"/>
      <c r="R264" s="492"/>
      <c r="S264" s="521"/>
      <c r="T264" s="521"/>
      <c r="U264" s="521"/>
      <c r="V264" s="521"/>
      <c r="W264" s="521"/>
      <c r="X264" s="521"/>
      <c r="Y264" s="492"/>
      <c r="Z264" s="521"/>
      <c r="AA264" s="521"/>
      <c r="AB264" s="521"/>
      <c r="AC264" s="521"/>
      <c r="AD264" s="521"/>
      <c r="AE264" s="492"/>
      <c r="AF264" s="521"/>
      <c r="AG264" s="521"/>
      <c r="AH264" s="521"/>
      <c r="AI264" s="521"/>
      <c r="AJ264" s="521"/>
      <c r="AK264" s="521"/>
      <c r="AL264" s="492"/>
      <c r="AM264" s="521"/>
      <c r="AN264" s="521"/>
      <c r="AO264" s="521"/>
      <c r="AP264" s="521"/>
      <c r="AQ264" s="521"/>
      <c r="AR264" s="521"/>
      <c r="AS264" s="492"/>
      <c r="AT264" s="521"/>
      <c r="AU264" s="521"/>
      <c r="AV264" s="521"/>
      <c r="AW264" s="521"/>
      <c r="AX264" s="521"/>
      <c r="AY264" s="521"/>
      <c r="AZ264" s="492"/>
      <c r="BA264" s="521"/>
      <c r="BB264" s="521"/>
      <c r="BC264" s="521"/>
      <c r="BD264" s="521"/>
      <c r="BE264" s="521"/>
      <c r="BF264" s="521"/>
      <c r="BG264" s="492"/>
      <c r="BH264" s="521"/>
      <c r="BI264" s="521"/>
      <c r="BJ264" s="521"/>
      <c r="BK264" s="521"/>
      <c r="BL264" s="521"/>
      <c r="BM264" s="521"/>
      <c r="BN264" s="521"/>
      <c r="BO264" s="521"/>
      <c r="BP264" s="521"/>
      <c r="BQ264" s="521"/>
      <c r="BR264" s="521"/>
      <c r="BS264" s="521"/>
      <c r="BT264" s="521"/>
      <c r="BU264" s="521"/>
      <c r="BV264" s="521"/>
      <c r="BW264" s="521"/>
      <c r="BX264" s="521"/>
      <c r="BY264" s="521"/>
      <c r="BZ264" s="521"/>
      <c r="CA264" s="521"/>
      <c r="CB264" s="521"/>
      <c r="CC264" s="521"/>
      <c r="CD264" s="521"/>
      <c r="CE264" s="521"/>
      <c r="CF264" s="521"/>
      <c r="CG264" s="521"/>
      <c r="CH264" s="521"/>
      <c r="CI264" s="521"/>
      <c r="CJ264" s="521"/>
      <c r="CK264" s="521"/>
      <c r="CL264" s="521"/>
      <c r="CM264" s="521"/>
      <c r="CN264" s="521"/>
      <c r="CO264" s="521"/>
      <c r="CP264" s="521"/>
      <c r="CQ264" s="521"/>
      <c r="CR264" s="521"/>
      <c r="CS264" s="521"/>
      <c r="CT264" s="521"/>
      <c r="CU264" s="521"/>
      <c r="CV264" s="521"/>
      <c r="CW264" s="521"/>
      <c r="CX264" s="521"/>
      <c r="CY264" s="521"/>
      <c r="CZ264" s="521"/>
      <c r="DA264" s="521"/>
      <c r="DB264" s="521"/>
      <c r="DC264" s="521"/>
      <c r="DD264" s="521"/>
      <c r="DE264" s="521"/>
      <c r="DF264" s="521"/>
      <c r="DG264" s="521"/>
      <c r="DH264" s="521"/>
      <c r="DI264" s="521"/>
      <c r="DJ264" s="521"/>
      <c r="DK264" s="521"/>
      <c r="DL264" s="521"/>
      <c r="DM264" s="521"/>
      <c r="DN264" s="521"/>
      <c r="DO264" s="521"/>
      <c r="DP264" s="521"/>
      <c r="DQ264" s="521"/>
      <c r="DR264" s="521"/>
      <c r="DS264" s="521"/>
      <c r="DT264" s="521"/>
      <c r="DU264" s="521"/>
      <c r="DV264" s="521"/>
      <c r="DW264" s="521"/>
      <c r="DX264" s="521"/>
      <c r="DY264" s="521"/>
      <c r="DZ264" s="521"/>
      <c r="EA264" s="521"/>
      <c r="EB264" s="521"/>
      <c r="EC264" s="521"/>
      <c r="ED264" s="521"/>
      <c r="EE264" s="521"/>
      <c r="EF264" s="521"/>
      <c r="EG264" s="521"/>
      <c r="EH264" s="521"/>
      <c r="EI264" s="521"/>
    </row>
    <row r="265" spans="3:139" ht="12" customHeight="1">
      <c r="C265" s="521"/>
      <c r="D265" s="492"/>
      <c r="E265" s="521"/>
      <c r="F265" s="521"/>
      <c r="G265" s="521"/>
      <c r="H265" s="521"/>
      <c r="I265" s="521"/>
      <c r="J265" s="521"/>
      <c r="K265" s="492"/>
      <c r="L265" s="521"/>
      <c r="M265" s="521"/>
      <c r="N265" s="521"/>
      <c r="O265" s="521"/>
      <c r="P265" s="521"/>
      <c r="Q265" s="521"/>
      <c r="R265" s="492"/>
      <c r="S265" s="521"/>
      <c r="T265" s="521"/>
      <c r="U265" s="521"/>
      <c r="V265" s="521"/>
      <c r="W265" s="521"/>
      <c r="X265" s="521"/>
      <c r="Y265" s="492"/>
      <c r="Z265" s="521"/>
      <c r="AA265" s="521"/>
      <c r="AB265" s="521"/>
      <c r="AC265" s="521"/>
      <c r="AD265" s="521"/>
      <c r="AE265" s="492"/>
      <c r="AF265" s="521"/>
      <c r="AG265" s="521"/>
      <c r="AH265" s="521"/>
      <c r="AI265" s="521"/>
      <c r="AJ265" s="521"/>
      <c r="AK265" s="521"/>
      <c r="AL265" s="492"/>
      <c r="AM265" s="521"/>
      <c r="AN265" s="521"/>
      <c r="AO265" s="521"/>
      <c r="AP265" s="521"/>
      <c r="AQ265" s="521"/>
      <c r="AR265" s="521"/>
      <c r="AS265" s="492"/>
      <c r="AT265" s="521"/>
      <c r="AU265" s="521"/>
      <c r="AV265" s="521"/>
      <c r="AW265" s="521"/>
      <c r="AX265" s="521"/>
      <c r="AY265" s="521"/>
      <c r="AZ265" s="492"/>
      <c r="BA265" s="521"/>
      <c r="BB265" s="521"/>
      <c r="BC265" s="521"/>
      <c r="BD265" s="521"/>
      <c r="BE265" s="521"/>
      <c r="BF265" s="521"/>
      <c r="BG265" s="492"/>
      <c r="BH265" s="521"/>
      <c r="BI265" s="521"/>
      <c r="BJ265" s="521"/>
      <c r="BK265" s="521"/>
      <c r="BL265" s="521"/>
      <c r="BM265" s="521"/>
      <c r="BN265" s="521"/>
      <c r="BO265" s="521"/>
      <c r="BP265" s="521"/>
      <c r="BQ265" s="521"/>
      <c r="BR265" s="521"/>
      <c r="BS265" s="521"/>
      <c r="BT265" s="521"/>
      <c r="BU265" s="521"/>
      <c r="BV265" s="521"/>
      <c r="BW265" s="521"/>
      <c r="BX265" s="521"/>
      <c r="BY265" s="521"/>
      <c r="BZ265" s="521"/>
      <c r="CA265" s="521"/>
      <c r="CB265" s="521"/>
      <c r="CC265" s="521"/>
      <c r="CD265" s="521"/>
      <c r="CE265" s="521"/>
      <c r="CF265" s="521"/>
      <c r="CG265" s="521"/>
      <c r="CH265" s="521"/>
      <c r="CI265" s="521"/>
      <c r="CJ265" s="521"/>
      <c r="CK265" s="521"/>
      <c r="CL265" s="521"/>
      <c r="CM265" s="521"/>
      <c r="CN265" s="521"/>
      <c r="CO265" s="521"/>
      <c r="CP265" s="521"/>
      <c r="CQ265" s="521"/>
      <c r="CR265" s="521"/>
      <c r="CS265" s="521"/>
      <c r="CT265" s="521"/>
      <c r="CU265" s="521"/>
      <c r="CV265" s="521"/>
      <c r="CW265" s="521"/>
      <c r="CX265" s="521"/>
      <c r="CY265" s="521"/>
      <c r="CZ265" s="521"/>
      <c r="DA265" s="521"/>
      <c r="DB265" s="521"/>
      <c r="DC265" s="521"/>
      <c r="DD265" s="521"/>
      <c r="DE265" s="521"/>
      <c r="DF265" s="521"/>
      <c r="DG265" s="521"/>
      <c r="DH265" s="521"/>
      <c r="DI265" s="521"/>
      <c r="DJ265" s="521"/>
      <c r="DK265" s="521"/>
      <c r="DL265" s="521"/>
      <c r="DM265" s="521"/>
      <c r="DN265" s="521"/>
      <c r="DO265" s="521"/>
      <c r="DP265" s="521"/>
      <c r="DQ265" s="521"/>
      <c r="DR265" s="521"/>
      <c r="DS265" s="521"/>
      <c r="DT265" s="521"/>
      <c r="DU265" s="521"/>
      <c r="DV265" s="521"/>
      <c r="DW265" s="521"/>
      <c r="DX265" s="521"/>
      <c r="DY265" s="521"/>
      <c r="DZ265" s="521"/>
      <c r="EA265" s="521"/>
      <c r="EB265" s="521"/>
      <c r="EC265" s="521"/>
      <c r="ED265" s="521"/>
      <c r="EE265" s="521"/>
      <c r="EF265" s="521"/>
      <c r="EG265" s="521"/>
      <c r="EH265" s="521"/>
      <c r="EI265" s="521"/>
    </row>
    <row r="266" spans="3:139" ht="12" customHeight="1">
      <c r="C266" s="521"/>
      <c r="D266" s="492"/>
      <c r="E266" s="521"/>
      <c r="F266" s="521"/>
      <c r="G266" s="521"/>
      <c r="H266" s="521"/>
      <c r="I266" s="521"/>
      <c r="J266" s="521"/>
      <c r="K266" s="492"/>
      <c r="L266" s="521"/>
      <c r="M266" s="521"/>
      <c r="N266" s="521"/>
      <c r="O266" s="521"/>
      <c r="P266" s="521"/>
      <c r="Q266" s="521"/>
      <c r="R266" s="492"/>
      <c r="S266" s="521"/>
      <c r="T266" s="521"/>
      <c r="U266" s="521"/>
      <c r="V266" s="521"/>
      <c r="W266" s="521"/>
      <c r="X266" s="521"/>
      <c r="Y266" s="492"/>
      <c r="Z266" s="521"/>
      <c r="AA266" s="521"/>
      <c r="AB266" s="521"/>
      <c r="AC266" s="521"/>
      <c r="AD266" s="521"/>
      <c r="AE266" s="492"/>
      <c r="AF266" s="521"/>
      <c r="AG266" s="521"/>
      <c r="AH266" s="521"/>
      <c r="AI266" s="521"/>
      <c r="AJ266" s="521"/>
      <c r="AK266" s="521"/>
      <c r="AL266" s="492"/>
      <c r="AM266" s="521"/>
      <c r="AN266" s="521"/>
      <c r="AO266" s="521"/>
      <c r="AP266" s="521"/>
      <c r="AQ266" s="521"/>
      <c r="AR266" s="521"/>
      <c r="AS266" s="492"/>
      <c r="AT266" s="521"/>
      <c r="AU266" s="521"/>
      <c r="AV266" s="521"/>
      <c r="AW266" s="521"/>
      <c r="AX266" s="521"/>
      <c r="AY266" s="521"/>
      <c r="AZ266" s="492"/>
      <c r="BA266" s="521"/>
      <c r="BB266" s="521"/>
      <c r="BC266" s="521"/>
      <c r="BD266" s="521"/>
      <c r="BE266" s="521"/>
      <c r="BF266" s="521"/>
      <c r="BG266" s="492"/>
      <c r="BH266" s="521"/>
      <c r="BI266" s="521"/>
      <c r="BJ266" s="521"/>
      <c r="BK266" s="521"/>
      <c r="BL266" s="521"/>
      <c r="BM266" s="521"/>
      <c r="BN266" s="521"/>
      <c r="BO266" s="521"/>
      <c r="BP266" s="521"/>
      <c r="BQ266" s="521"/>
      <c r="BR266" s="521"/>
      <c r="BS266" s="521"/>
      <c r="BT266" s="521"/>
      <c r="BU266" s="521"/>
      <c r="BV266" s="521"/>
      <c r="BW266" s="521"/>
      <c r="BX266" s="521"/>
      <c r="BY266" s="521"/>
      <c r="BZ266" s="521"/>
      <c r="CA266" s="521"/>
      <c r="CB266" s="521"/>
      <c r="CC266" s="521"/>
      <c r="CD266" s="521"/>
      <c r="CE266" s="521"/>
      <c r="CF266" s="521"/>
      <c r="CG266" s="521"/>
      <c r="CH266" s="521"/>
      <c r="CI266" s="521"/>
      <c r="CJ266" s="521"/>
      <c r="CK266" s="521"/>
      <c r="CL266" s="521"/>
      <c r="CM266" s="521"/>
      <c r="CN266" s="521"/>
      <c r="CO266" s="521"/>
      <c r="CP266" s="521"/>
      <c r="CQ266" s="521"/>
      <c r="CR266" s="521"/>
      <c r="CS266" s="521"/>
      <c r="CT266" s="521"/>
      <c r="CU266" s="521"/>
      <c r="CV266" s="521"/>
      <c r="CW266" s="521"/>
      <c r="CX266" s="521"/>
      <c r="CY266" s="521"/>
      <c r="CZ266" s="521"/>
      <c r="DA266" s="521"/>
      <c r="DB266" s="521"/>
      <c r="DC266" s="521"/>
      <c r="DD266" s="521"/>
      <c r="DE266" s="521"/>
      <c r="DF266" s="521"/>
      <c r="DG266" s="521"/>
      <c r="DH266" s="521"/>
      <c r="DI266" s="521"/>
      <c r="DJ266" s="521"/>
      <c r="DK266" s="521"/>
      <c r="DL266" s="521"/>
      <c r="DM266" s="521"/>
      <c r="DN266" s="521"/>
      <c r="DO266" s="521"/>
      <c r="DP266" s="521"/>
      <c r="DQ266" s="521"/>
      <c r="DR266" s="521"/>
      <c r="DS266" s="521"/>
      <c r="DT266" s="521"/>
      <c r="DU266" s="521"/>
      <c r="DV266" s="521"/>
      <c r="DW266" s="521"/>
      <c r="DX266" s="521"/>
      <c r="DY266" s="521"/>
      <c r="DZ266" s="521"/>
      <c r="EA266" s="521"/>
      <c r="EB266" s="521"/>
      <c r="EC266" s="521"/>
      <c r="ED266" s="521"/>
      <c r="EE266" s="521"/>
      <c r="EF266" s="521"/>
      <c r="EG266" s="521"/>
      <c r="EH266" s="521"/>
      <c r="EI266" s="521"/>
    </row>
    <row r="267" spans="3:139" ht="12" customHeight="1">
      <c r="C267" s="521"/>
      <c r="D267" s="492"/>
      <c r="E267" s="521"/>
      <c r="F267" s="521"/>
      <c r="G267" s="521"/>
      <c r="H267" s="521"/>
      <c r="I267" s="521"/>
      <c r="J267" s="521"/>
      <c r="K267" s="492"/>
      <c r="L267" s="521"/>
      <c r="M267" s="521"/>
      <c r="N267" s="521"/>
      <c r="O267" s="521"/>
      <c r="P267" s="521"/>
      <c r="Q267" s="521"/>
      <c r="R267" s="492"/>
      <c r="S267" s="521"/>
      <c r="T267" s="521"/>
      <c r="U267" s="521"/>
      <c r="V267" s="521"/>
      <c r="W267" s="521"/>
      <c r="X267" s="521"/>
      <c r="Y267" s="492"/>
      <c r="Z267" s="521"/>
      <c r="AA267" s="521"/>
      <c r="AB267" s="521"/>
      <c r="AC267" s="521"/>
      <c r="AD267" s="521"/>
      <c r="AE267" s="492"/>
      <c r="AF267" s="521"/>
      <c r="AG267" s="521"/>
      <c r="AH267" s="521"/>
      <c r="AI267" s="521"/>
      <c r="AJ267" s="521"/>
      <c r="AK267" s="521"/>
      <c r="AL267" s="492"/>
      <c r="AM267" s="521"/>
      <c r="AN267" s="521"/>
      <c r="AO267" s="521"/>
      <c r="AP267" s="521"/>
      <c r="AQ267" s="521"/>
      <c r="AR267" s="521"/>
      <c r="AS267" s="492"/>
      <c r="AT267" s="521"/>
      <c r="AU267" s="521"/>
      <c r="AV267" s="521"/>
      <c r="AW267" s="521"/>
      <c r="AX267" s="521"/>
      <c r="AY267" s="521"/>
      <c r="AZ267" s="492"/>
      <c r="BA267" s="521"/>
      <c r="BB267" s="521"/>
      <c r="BC267" s="521"/>
      <c r="BD267" s="521"/>
      <c r="BE267" s="521"/>
      <c r="BF267" s="521"/>
      <c r="BG267" s="492"/>
      <c r="BH267" s="521"/>
      <c r="BI267" s="521"/>
      <c r="BJ267" s="521"/>
      <c r="BK267" s="521"/>
      <c r="BL267" s="521"/>
      <c r="BM267" s="521"/>
      <c r="BN267" s="521"/>
      <c r="BO267" s="521"/>
      <c r="BP267" s="521"/>
      <c r="BQ267" s="521"/>
      <c r="BR267" s="521"/>
      <c r="BS267" s="521"/>
      <c r="BT267" s="521"/>
      <c r="BU267" s="521"/>
      <c r="BV267" s="521"/>
      <c r="BW267" s="521"/>
      <c r="BX267" s="521"/>
      <c r="BY267" s="521"/>
      <c r="BZ267" s="521"/>
      <c r="CA267" s="521"/>
      <c r="CB267" s="521"/>
      <c r="CC267" s="521"/>
      <c r="CD267" s="521"/>
      <c r="CE267" s="521"/>
      <c r="CF267" s="521"/>
      <c r="CG267" s="521"/>
      <c r="CH267" s="521"/>
      <c r="CI267" s="521"/>
      <c r="CJ267" s="521"/>
      <c r="CK267" s="521"/>
      <c r="CL267" s="521"/>
      <c r="CM267" s="521"/>
      <c r="CN267" s="521"/>
      <c r="CO267" s="521"/>
      <c r="CP267" s="521"/>
      <c r="CQ267" s="521"/>
      <c r="CR267" s="521"/>
      <c r="CS267" s="521"/>
      <c r="CT267" s="521"/>
      <c r="CU267" s="521"/>
      <c r="CV267" s="521"/>
      <c r="CW267" s="521"/>
      <c r="CX267" s="521"/>
      <c r="CY267" s="521"/>
      <c r="CZ267" s="521"/>
      <c r="DA267" s="521"/>
      <c r="DB267" s="521"/>
      <c r="DC267" s="521"/>
      <c r="DD267" s="521"/>
      <c r="DE267" s="521"/>
      <c r="DF267" s="521"/>
      <c r="DG267" s="521"/>
      <c r="DH267" s="521"/>
      <c r="DI267" s="521"/>
      <c r="DJ267" s="521"/>
      <c r="DK267" s="521"/>
      <c r="DL267" s="521"/>
      <c r="DM267" s="521"/>
      <c r="DN267" s="521"/>
      <c r="DO267" s="521"/>
      <c r="DP267" s="521"/>
      <c r="DQ267" s="521"/>
      <c r="DR267" s="521"/>
      <c r="DS267" s="521"/>
      <c r="DT267" s="521"/>
      <c r="DU267" s="521"/>
      <c r="DV267" s="521"/>
      <c r="DW267" s="521"/>
      <c r="DX267" s="521"/>
      <c r="DY267" s="521"/>
      <c r="DZ267" s="521"/>
      <c r="EA267" s="521"/>
      <c r="EB267" s="521"/>
      <c r="EC267" s="521"/>
      <c r="ED267" s="521"/>
      <c r="EE267" s="521"/>
      <c r="EF267" s="521"/>
      <c r="EG267" s="521"/>
      <c r="EH267" s="521"/>
      <c r="EI267" s="521"/>
    </row>
    <row r="268" spans="3:139" ht="12" customHeight="1">
      <c r="C268" s="521"/>
      <c r="D268" s="492"/>
      <c r="E268" s="521"/>
      <c r="F268" s="521"/>
      <c r="G268" s="521"/>
      <c r="H268" s="521"/>
      <c r="I268" s="521"/>
      <c r="J268" s="521"/>
      <c r="K268" s="492"/>
      <c r="L268" s="521"/>
      <c r="M268" s="521"/>
      <c r="N268" s="521"/>
      <c r="O268" s="521"/>
      <c r="P268" s="521"/>
      <c r="Q268" s="521"/>
      <c r="R268" s="492"/>
      <c r="S268" s="521"/>
      <c r="T268" s="521"/>
      <c r="U268" s="521"/>
      <c r="V268" s="521"/>
      <c r="W268" s="521"/>
      <c r="X268" s="521"/>
      <c r="Y268" s="492"/>
      <c r="Z268" s="521"/>
      <c r="AA268" s="521"/>
      <c r="AB268" s="521"/>
      <c r="AC268" s="521"/>
      <c r="AD268" s="521"/>
      <c r="AE268" s="492"/>
      <c r="AF268" s="521"/>
      <c r="AG268" s="521"/>
      <c r="AH268" s="521"/>
      <c r="AI268" s="521"/>
      <c r="AJ268" s="521"/>
      <c r="AK268" s="521"/>
      <c r="AL268" s="492"/>
      <c r="AM268" s="521"/>
      <c r="AN268" s="521"/>
      <c r="AO268" s="521"/>
      <c r="AP268" s="521"/>
      <c r="AQ268" s="521"/>
      <c r="AR268" s="521"/>
      <c r="AS268" s="492"/>
      <c r="AT268" s="521"/>
      <c r="AU268" s="521"/>
      <c r="AV268" s="521"/>
      <c r="AW268" s="521"/>
      <c r="AX268" s="521"/>
      <c r="AY268" s="521"/>
      <c r="AZ268" s="492"/>
      <c r="BA268" s="521"/>
      <c r="BB268" s="521"/>
      <c r="BC268" s="521"/>
      <c r="BD268" s="521"/>
      <c r="BE268" s="521"/>
      <c r="BF268" s="521"/>
      <c r="BG268" s="492"/>
      <c r="BH268" s="521"/>
      <c r="BI268" s="521"/>
      <c r="BJ268" s="521"/>
      <c r="BK268" s="521"/>
      <c r="BL268" s="521"/>
      <c r="BM268" s="521"/>
      <c r="BN268" s="521"/>
      <c r="BO268" s="521"/>
      <c r="BP268" s="521"/>
      <c r="BQ268" s="521"/>
      <c r="BR268" s="521"/>
      <c r="BS268" s="521"/>
      <c r="BT268" s="521"/>
      <c r="BU268" s="521"/>
      <c r="BV268" s="521"/>
      <c r="BW268" s="521"/>
      <c r="BX268" s="521"/>
      <c r="BY268" s="521"/>
      <c r="BZ268" s="521"/>
      <c r="CA268" s="521"/>
      <c r="CB268" s="521"/>
      <c r="CC268" s="521"/>
      <c r="CD268" s="521"/>
      <c r="CE268" s="521"/>
      <c r="CF268" s="521"/>
      <c r="CG268" s="521"/>
      <c r="CH268" s="521"/>
      <c r="CI268" s="521"/>
      <c r="CJ268" s="521"/>
      <c r="CK268" s="521"/>
      <c r="CL268" s="521"/>
      <c r="CM268" s="521"/>
      <c r="CN268" s="521"/>
      <c r="CO268" s="521"/>
      <c r="CP268" s="521"/>
      <c r="CQ268" s="521"/>
      <c r="CR268" s="521"/>
      <c r="CS268" s="521"/>
      <c r="CT268" s="521"/>
      <c r="CU268" s="521"/>
      <c r="CV268" s="521"/>
      <c r="CW268" s="521"/>
      <c r="CX268" s="521"/>
      <c r="CY268" s="521"/>
      <c r="CZ268" s="521"/>
      <c r="DA268" s="521"/>
      <c r="DB268" s="521"/>
      <c r="DC268" s="521"/>
      <c r="DD268" s="521"/>
      <c r="DE268" s="521"/>
      <c r="DF268" s="521"/>
      <c r="DG268" s="521"/>
      <c r="DH268" s="521"/>
      <c r="DI268" s="521"/>
      <c r="DJ268" s="521"/>
      <c r="DK268" s="521"/>
      <c r="DL268" s="521"/>
      <c r="DM268" s="521"/>
      <c r="DN268" s="521"/>
      <c r="DO268" s="521"/>
      <c r="DP268" s="521"/>
      <c r="DQ268" s="521"/>
      <c r="DR268" s="521"/>
      <c r="DS268" s="521"/>
      <c r="DT268" s="521"/>
      <c r="DU268" s="521"/>
      <c r="DV268" s="521"/>
      <c r="DW268" s="521"/>
      <c r="DX268" s="521"/>
      <c r="DY268" s="521"/>
      <c r="DZ268" s="521"/>
      <c r="EA268" s="521"/>
      <c r="EB268" s="521"/>
      <c r="EC268" s="521"/>
      <c r="ED268" s="521"/>
      <c r="EE268" s="521"/>
      <c r="EF268" s="521"/>
      <c r="EG268" s="521"/>
      <c r="EH268" s="521"/>
      <c r="EI268" s="521"/>
    </row>
    <row r="269" spans="3:139" ht="12" customHeight="1">
      <c r="C269" s="521"/>
      <c r="D269" s="492"/>
      <c r="E269" s="521"/>
      <c r="F269" s="521"/>
      <c r="G269" s="521"/>
      <c r="H269" s="521"/>
      <c r="I269" s="521"/>
      <c r="J269" s="521"/>
      <c r="K269" s="492"/>
      <c r="L269" s="521"/>
      <c r="M269" s="521"/>
      <c r="N269" s="521"/>
      <c r="O269" s="521"/>
      <c r="P269" s="521"/>
      <c r="Q269" s="521"/>
      <c r="R269" s="492"/>
      <c r="S269" s="521"/>
      <c r="T269" s="521"/>
      <c r="U269" s="521"/>
      <c r="V269" s="521"/>
      <c r="W269" s="521"/>
      <c r="X269" s="521"/>
      <c r="Y269" s="492"/>
      <c r="Z269" s="521"/>
      <c r="AA269" s="521"/>
      <c r="AB269" s="521"/>
      <c r="AC269" s="521"/>
      <c r="AD269" s="521"/>
      <c r="AE269" s="492"/>
      <c r="AF269" s="521"/>
      <c r="AG269" s="521"/>
      <c r="AH269" s="521"/>
      <c r="AI269" s="521"/>
      <c r="AJ269" s="521"/>
      <c r="AK269" s="521"/>
      <c r="AL269" s="492"/>
      <c r="AM269" s="521"/>
      <c r="AN269" s="521"/>
      <c r="AO269" s="521"/>
      <c r="AP269" s="521"/>
      <c r="AQ269" s="521"/>
      <c r="AR269" s="521"/>
      <c r="AS269" s="492"/>
      <c r="AT269" s="521"/>
      <c r="AU269" s="521"/>
      <c r="AV269" s="521"/>
      <c r="AW269" s="521"/>
      <c r="AX269" s="521"/>
      <c r="AY269" s="521"/>
      <c r="AZ269" s="492"/>
      <c r="BA269" s="521"/>
      <c r="BB269" s="521"/>
      <c r="BC269" s="521"/>
      <c r="BD269" s="521"/>
      <c r="BE269" s="521"/>
      <c r="BF269" s="521"/>
      <c r="BG269" s="492"/>
      <c r="BH269" s="521"/>
      <c r="BI269" s="521"/>
      <c r="BJ269" s="521"/>
      <c r="BK269" s="521"/>
      <c r="BL269" s="521"/>
      <c r="BM269" s="521"/>
      <c r="BN269" s="521"/>
      <c r="BO269" s="521"/>
      <c r="BP269" s="521"/>
      <c r="BQ269" s="521"/>
      <c r="BR269" s="521"/>
      <c r="BS269" s="521"/>
      <c r="BT269" s="521"/>
      <c r="BU269" s="521"/>
      <c r="BV269" s="521"/>
      <c r="BW269" s="521"/>
      <c r="BX269" s="521"/>
      <c r="BY269" s="521"/>
      <c r="BZ269" s="521"/>
      <c r="CA269" s="521"/>
      <c r="CB269" s="521"/>
      <c r="CC269" s="521"/>
      <c r="CD269" s="521"/>
      <c r="CE269" s="521"/>
      <c r="CF269" s="521"/>
      <c r="CG269" s="521"/>
      <c r="CH269" s="521"/>
      <c r="CI269" s="521"/>
      <c r="CJ269" s="521"/>
      <c r="CK269" s="521"/>
      <c r="CL269" s="521"/>
      <c r="CM269" s="521"/>
      <c r="CN269" s="521"/>
      <c r="CO269" s="521"/>
      <c r="CP269" s="521"/>
      <c r="CQ269" s="521"/>
      <c r="CR269" s="521"/>
      <c r="CS269" s="521"/>
      <c r="CT269" s="521"/>
      <c r="CU269" s="521"/>
      <c r="CV269" s="521"/>
      <c r="CW269" s="521"/>
      <c r="CX269" s="521"/>
      <c r="CY269" s="521"/>
      <c r="CZ269" s="521"/>
      <c r="DA269" s="521"/>
      <c r="DB269" s="521"/>
      <c r="DC269" s="521"/>
      <c r="DD269" s="521"/>
      <c r="DE269" s="521"/>
      <c r="DF269" s="521"/>
      <c r="DG269" s="521"/>
      <c r="DH269" s="521"/>
      <c r="DI269" s="521"/>
      <c r="DJ269" s="521"/>
      <c r="DK269" s="521"/>
      <c r="DL269" s="521"/>
      <c r="DM269" s="521"/>
      <c r="DN269" s="521"/>
      <c r="DO269" s="521"/>
      <c r="DP269" s="521"/>
      <c r="DQ269" s="521"/>
      <c r="DR269" s="521"/>
      <c r="DS269" s="521"/>
      <c r="DT269" s="521"/>
      <c r="DU269" s="521"/>
      <c r="DV269" s="521"/>
      <c r="DW269" s="521"/>
      <c r="DX269" s="521"/>
      <c r="DY269" s="521"/>
      <c r="DZ269" s="521"/>
      <c r="EA269" s="521"/>
      <c r="EB269" s="521"/>
      <c r="EC269" s="521"/>
      <c r="ED269" s="521"/>
      <c r="EE269" s="521"/>
      <c r="EF269" s="521"/>
      <c r="EG269" s="521"/>
      <c r="EH269" s="521"/>
      <c r="EI269" s="521"/>
    </row>
    <row r="270" spans="3:139" ht="12" customHeight="1">
      <c r="C270" s="521"/>
      <c r="D270" s="492"/>
      <c r="E270" s="521"/>
      <c r="F270" s="521"/>
      <c r="G270" s="521"/>
      <c r="H270" s="521"/>
      <c r="I270" s="521"/>
      <c r="J270" s="521"/>
      <c r="K270" s="492"/>
      <c r="L270" s="521"/>
      <c r="M270" s="521"/>
      <c r="N270" s="521"/>
      <c r="O270" s="521"/>
      <c r="P270" s="521"/>
      <c r="Q270" s="521"/>
      <c r="R270" s="492"/>
      <c r="S270" s="521"/>
      <c r="T270" s="521"/>
      <c r="U270" s="521"/>
      <c r="V270" s="521"/>
      <c r="W270" s="521"/>
      <c r="X270" s="521"/>
      <c r="Y270" s="492"/>
      <c r="Z270" s="521"/>
      <c r="AA270" s="521"/>
      <c r="AB270" s="521"/>
      <c r="AC270" s="521"/>
      <c r="AD270" s="521"/>
      <c r="AE270" s="492"/>
      <c r="AF270" s="521"/>
      <c r="AG270" s="521"/>
      <c r="AH270" s="521"/>
      <c r="AI270" s="521"/>
      <c r="AJ270" s="521"/>
      <c r="AK270" s="521"/>
      <c r="AL270" s="492"/>
      <c r="AM270" s="521"/>
      <c r="AN270" s="521"/>
      <c r="AO270" s="521"/>
      <c r="AP270" s="521"/>
      <c r="AQ270" s="521"/>
      <c r="AR270" s="521"/>
      <c r="AS270" s="492"/>
      <c r="AT270" s="521"/>
      <c r="AU270" s="521"/>
      <c r="AV270" s="521"/>
      <c r="AW270" s="521"/>
      <c r="AX270" s="521"/>
      <c r="AY270" s="521"/>
      <c r="AZ270" s="492"/>
      <c r="BA270" s="521"/>
      <c r="BB270" s="521"/>
      <c r="BC270" s="521"/>
      <c r="BD270" s="521"/>
      <c r="BE270" s="521"/>
      <c r="BF270" s="521"/>
      <c r="BG270" s="492"/>
      <c r="BH270" s="521"/>
      <c r="BI270" s="521"/>
      <c r="BJ270" s="521"/>
      <c r="BK270" s="521"/>
      <c r="BL270" s="521"/>
      <c r="BM270" s="521"/>
      <c r="BN270" s="521"/>
      <c r="BO270" s="521"/>
      <c r="BP270" s="521"/>
      <c r="BQ270" s="521"/>
      <c r="BR270" s="521"/>
      <c r="BS270" s="521"/>
      <c r="BT270" s="521"/>
      <c r="BU270" s="521"/>
      <c r="BV270" s="521"/>
      <c r="BW270" s="521"/>
      <c r="BX270" s="521"/>
      <c r="BY270" s="521"/>
      <c r="BZ270" s="521"/>
      <c r="CA270" s="521"/>
      <c r="CB270" s="521"/>
      <c r="CC270" s="521"/>
      <c r="CD270" s="521"/>
      <c r="CE270" s="521"/>
      <c r="CF270" s="521"/>
      <c r="CG270" s="521"/>
      <c r="CH270" s="521"/>
      <c r="CI270" s="521"/>
      <c r="CJ270" s="521"/>
      <c r="CK270" s="521"/>
      <c r="CL270" s="521"/>
      <c r="CM270" s="521"/>
      <c r="CN270" s="521"/>
      <c r="CO270" s="521"/>
      <c r="CP270" s="521"/>
      <c r="CQ270" s="521"/>
      <c r="CR270" s="521"/>
      <c r="CS270" s="521"/>
      <c r="CT270" s="521"/>
      <c r="CU270" s="521"/>
      <c r="CV270" s="521"/>
      <c r="CW270" s="521"/>
      <c r="CX270" s="521"/>
      <c r="CY270" s="521"/>
      <c r="CZ270" s="521"/>
      <c r="DA270" s="521"/>
      <c r="DB270" s="521"/>
      <c r="DC270" s="521"/>
      <c r="DD270" s="521"/>
      <c r="DE270" s="521"/>
      <c r="DF270" s="521"/>
      <c r="DG270" s="521"/>
      <c r="DH270" s="521"/>
      <c r="DI270" s="521"/>
      <c r="DJ270" s="521"/>
      <c r="DK270" s="521"/>
      <c r="DL270" s="521"/>
      <c r="DM270" s="521"/>
      <c r="DN270" s="521"/>
      <c r="DO270" s="521"/>
      <c r="DP270" s="521"/>
      <c r="DQ270" s="521"/>
      <c r="DR270" s="521"/>
      <c r="DS270" s="521"/>
      <c r="DT270" s="521"/>
      <c r="DU270" s="521"/>
      <c r="DV270" s="521"/>
      <c r="DW270" s="521"/>
      <c r="DX270" s="521"/>
      <c r="DY270" s="521"/>
      <c r="DZ270" s="521"/>
      <c r="EA270" s="521"/>
      <c r="EB270" s="521"/>
      <c r="EC270" s="521"/>
      <c r="ED270" s="521"/>
      <c r="EE270" s="521"/>
      <c r="EF270" s="521"/>
      <c r="EG270" s="521"/>
      <c r="EH270" s="521"/>
      <c r="EI270" s="521"/>
    </row>
    <row r="271" spans="3:139" ht="12" customHeight="1">
      <c r="C271" s="521"/>
      <c r="D271" s="492"/>
      <c r="E271" s="521"/>
      <c r="F271" s="521"/>
      <c r="G271" s="521"/>
      <c r="H271" s="521"/>
      <c r="I271" s="521"/>
      <c r="J271" s="521"/>
      <c r="K271" s="492"/>
      <c r="L271" s="521"/>
      <c r="M271" s="521"/>
      <c r="N271" s="521"/>
      <c r="O271" s="521"/>
      <c r="P271" s="521"/>
      <c r="Q271" s="521"/>
      <c r="R271" s="492"/>
      <c r="S271" s="521"/>
      <c r="T271" s="521"/>
      <c r="U271" s="521"/>
      <c r="V271" s="521"/>
      <c r="W271" s="521"/>
      <c r="X271" s="521"/>
      <c r="Y271" s="492"/>
      <c r="Z271" s="521"/>
      <c r="AA271" s="521"/>
      <c r="AB271" s="521"/>
      <c r="AC271" s="521"/>
      <c r="AD271" s="521"/>
      <c r="AE271" s="492"/>
      <c r="AF271" s="521"/>
      <c r="AG271" s="521"/>
      <c r="AH271" s="521"/>
      <c r="AI271" s="521"/>
      <c r="AJ271" s="521"/>
      <c r="AK271" s="521"/>
      <c r="AL271" s="492"/>
      <c r="AM271" s="521"/>
      <c r="AN271" s="521"/>
      <c r="AO271" s="521"/>
      <c r="AP271" s="521"/>
      <c r="AQ271" s="521"/>
      <c r="AR271" s="521"/>
      <c r="AS271" s="492"/>
      <c r="AT271" s="521"/>
      <c r="AU271" s="521"/>
      <c r="AV271" s="521"/>
      <c r="AW271" s="521"/>
      <c r="AX271" s="521"/>
      <c r="AY271" s="521"/>
      <c r="AZ271" s="492"/>
      <c r="BA271" s="521"/>
      <c r="BB271" s="521"/>
      <c r="BC271" s="521"/>
      <c r="BD271" s="521"/>
      <c r="BE271" s="521"/>
      <c r="BF271" s="521"/>
      <c r="BG271" s="492"/>
      <c r="BH271" s="521"/>
      <c r="BI271" s="521"/>
      <c r="BJ271" s="521"/>
      <c r="BK271" s="521"/>
      <c r="BL271" s="521"/>
      <c r="BM271" s="521"/>
      <c r="BN271" s="521"/>
      <c r="BO271" s="521"/>
      <c r="BP271" s="521"/>
      <c r="BQ271" s="521"/>
      <c r="BR271" s="521"/>
      <c r="BS271" s="521"/>
      <c r="BT271" s="521"/>
      <c r="BU271" s="521"/>
      <c r="BV271" s="521"/>
      <c r="BW271" s="521"/>
      <c r="BX271" s="521"/>
      <c r="BY271" s="521"/>
      <c r="BZ271" s="521"/>
      <c r="CA271" s="521"/>
      <c r="CB271" s="521"/>
      <c r="CC271" s="521"/>
      <c r="CD271" s="521"/>
      <c r="CE271" s="521"/>
      <c r="CF271" s="521"/>
      <c r="CG271" s="521"/>
      <c r="CH271" s="521"/>
      <c r="CI271" s="521"/>
      <c r="CJ271" s="521"/>
      <c r="CK271" s="521"/>
      <c r="CL271" s="521"/>
      <c r="CM271" s="521"/>
      <c r="CN271" s="521"/>
      <c r="CO271" s="521"/>
      <c r="CP271" s="521"/>
      <c r="CQ271" s="521"/>
      <c r="CR271" s="521"/>
      <c r="CS271" s="521"/>
      <c r="CT271" s="521"/>
      <c r="CU271" s="521"/>
      <c r="CV271" s="521"/>
      <c r="CW271" s="521"/>
      <c r="CX271" s="521"/>
      <c r="CY271" s="521"/>
      <c r="CZ271" s="521"/>
      <c r="DA271" s="521"/>
      <c r="DB271" s="521"/>
      <c r="DC271" s="521"/>
      <c r="DD271" s="521"/>
      <c r="DE271" s="521"/>
      <c r="DF271" s="521"/>
      <c r="DG271" s="521"/>
      <c r="DH271" s="521"/>
      <c r="DI271" s="521"/>
      <c r="DJ271" s="521"/>
      <c r="DK271" s="521"/>
      <c r="DL271" s="521"/>
      <c r="DM271" s="521"/>
      <c r="DN271" s="521"/>
      <c r="DO271" s="521"/>
      <c r="DP271" s="521"/>
      <c r="DQ271" s="521"/>
      <c r="DR271" s="521"/>
      <c r="DS271" s="521"/>
      <c r="DT271" s="521"/>
      <c r="DU271" s="521"/>
      <c r="DV271" s="521"/>
      <c r="DW271" s="521"/>
      <c r="DX271" s="521"/>
      <c r="DY271" s="521"/>
      <c r="DZ271" s="521"/>
      <c r="EA271" s="521"/>
      <c r="EB271" s="521"/>
      <c r="EC271" s="521"/>
      <c r="ED271" s="521"/>
      <c r="EE271" s="521"/>
      <c r="EF271" s="521"/>
      <c r="EG271" s="521"/>
      <c r="EH271" s="521"/>
      <c r="EI271" s="521"/>
    </row>
    <row r="272" spans="3:139" ht="12" customHeight="1">
      <c r="C272" s="521"/>
      <c r="D272" s="492"/>
      <c r="E272" s="521"/>
      <c r="F272" s="521"/>
      <c r="G272" s="521"/>
      <c r="H272" s="521"/>
      <c r="I272" s="521"/>
      <c r="J272" s="521"/>
      <c r="K272" s="492"/>
      <c r="L272" s="521"/>
      <c r="M272" s="521"/>
      <c r="N272" s="521"/>
      <c r="O272" s="521"/>
      <c r="P272" s="521"/>
      <c r="Q272" s="521"/>
      <c r="R272" s="492"/>
      <c r="S272" s="521"/>
      <c r="T272" s="521"/>
      <c r="U272" s="521"/>
      <c r="V272" s="521"/>
      <c r="W272" s="521"/>
      <c r="X272" s="521"/>
      <c r="Y272" s="492"/>
      <c r="Z272" s="521"/>
      <c r="AA272" s="521"/>
      <c r="AB272" s="521"/>
      <c r="AC272" s="521"/>
      <c r="AD272" s="521"/>
      <c r="AE272" s="492"/>
      <c r="AF272" s="521"/>
      <c r="AG272" s="521"/>
      <c r="AH272" s="521"/>
      <c r="AI272" s="521"/>
      <c r="AJ272" s="521"/>
      <c r="AK272" s="521"/>
      <c r="AL272" s="492"/>
      <c r="AM272" s="521"/>
      <c r="AN272" s="521"/>
      <c r="AO272" s="521"/>
      <c r="AP272" s="521"/>
      <c r="AQ272" s="521"/>
      <c r="AR272" s="521"/>
      <c r="AS272" s="492"/>
      <c r="AT272" s="521"/>
      <c r="AU272" s="521"/>
      <c r="AV272" s="521"/>
      <c r="AW272" s="521"/>
      <c r="AX272" s="521"/>
      <c r="AY272" s="521"/>
      <c r="AZ272" s="492"/>
      <c r="BA272" s="521"/>
      <c r="BB272" s="521"/>
      <c r="BC272" s="521"/>
      <c r="BD272" s="521"/>
      <c r="BE272" s="521"/>
      <c r="BF272" s="521"/>
      <c r="BG272" s="492"/>
      <c r="BH272" s="521"/>
      <c r="BI272" s="521"/>
      <c r="BJ272" s="521"/>
      <c r="BK272" s="521"/>
      <c r="BL272" s="521"/>
      <c r="BM272" s="521"/>
      <c r="BN272" s="521"/>
      <c r="BO272" s="521"/>
      <c r="BP272" s="521"/>
      <c r="BQ272" s="521"/>
      <c r="BR272" s="521"/>
      <c r="BS272" s="521"/>
      <c r="BT272" s="521"/>
      <c r="BU272" s="521"/>
      <c r="BV272" s="521"/>
      <c r="BW272" s="521"/>
      <c r="BX272" s="521"/>
      <c r="BY272" s="521"/>
      <c r="BZ272" s="521"/>
      <c r="CA272" s="521"/>
      <c r="CB272" s="521"/>
      <c r="CC272" s="521"/>
      <c r="CD272" s="521"/>
      <c r="CE272" s="521"/>
      <c r="CF272" s="521"/>
      <c r="CG272" s="521"/>
      <c r="CH272" s="521"/>
      <c r="CI272" s="521"/>
      <c r="CJ272" s="521"/>
      <c r="CK272" s="521"/>
      <c r="CL272" s="521"/>
      <c r="CM272" s="521"/>
      <c r="CN272" s="521"/>
      <c r="CO272" s="521"/>
      <c r="CP272" s="521"/>
      <c r="CQ272" s="521"/>
      <c r="CR272" s="521"/>
      <c r="CS272" s="521"/>
      <c r="CT272" s="521"/>
      <c r="CU272" s="521"/>
      <c r="CV272" s="521"/>
      <c r="CW272" s="521"/>
      <c r="CX272" s="521"/>
      <c r="CY272" s="521"/>
      <c r="CZ272" s="521"/>
      <c r="DA272" s="521"/>
      <c r="DB272" s="521"/>
      <c r="DC272" s="521"/>
      <c r="DD272" s="521"/>
      <c r="DE272" s="521"/>
      <c r="DF272" s="521"/>
      <c r="DG272" s="521"/>
      <c r="DH272" s="521"/>
      <c r="DI272" s="521"/>
      <c r="DJ272" s="521"/>
      <c r="DK272" s="521"/>
      <c r="DL272" s="521"/>
      <c r="DM272" s="521"/>
      <c r="DN272" s="521"/>
      <c r="DO272" s="521"/>
      <c r="DP272" s="521"/>
      <c r="DQ272" s="521"/>
      <c r="DR272" s="521"/>
      <c r="DS272" s="521"/>
      <c r="DT272" s="521"/>
      <c r="DU272" s="521"/>
      <c r="DV272" s="521"/>
      <c r="DW272" s="521"/>
      <c r="DX272" s="521"/>
      <c r="DY272" s="521"/>
      <c r="DZ272" s="521"/>
      <c r="EA272" s="521"/>
      <c r="EB272" s="521"/>
      <c r="EC272" s="521"/>
      <c r="ED272" s="521"/>
      <c r="EE272" s="521"/>
      <c r="EF272" s="521"/>
      <c r="EG272" s="521"/>
      <c r="EH272" s="521"/>
      <c r="EI272" s="521"/>
    </row>
    <row r="273" spans="3:139" ht="12" customHeight="1">
      <c r="C273" s="521"/>
      <c r="D273" s="492"/>
      <c r="E273" s="521"/>
      <c r="F273" s="521"/>
      <c r="G273" s="521"/>
      <c r="H273" s="521"/>
      <c r="I273" s="521"/>
      <c r="J273" s="521"/>
      <c r="K273" s="492"/>
      <c r="L273" s="521"/>
      <c r="M273" s="521"/>
      <c r="N273" s="521"/>
      <c r="O273" s="521"/>
      <c r="P273" s="521"/>
      <c r="Q273" s="521"/>
      <c r="R273" s="492"/>
      <c r="S273" s="521"/>
      <c r="T273" s="521"/>
      <c r="U273" s="521"/>
      <c r="V273" s="521"/>
      <c r="W273" s="521"/>
      <c r="X273" s="521"/>
      <c r="Y273" s="492"/>
      <c r="Z273" s="521"/>
      <c r="AA273" s="521"/>
      <c r="AB273" s="521"/>
      <c r="AC273" s="521"/>
      <c r="AD273" s="521"/>
      <c r="AE273" s="492"/>
      <c r="AF273" s="521"/>
      <c r="AG273" s="521"/>
      <c r="AH273" s="521"/>
      <c r="AI273" s="521"/>
      <c r="AJ273" s="521"/>
      <c r="AK273" s="521"/>
      <c r="AL273" s="492"/>
      <c r="AM273" s="521"/>
      <c r="AN273" s="521"/>
      <c r="AO273" s="521"/>
      <c r="AP273" s="521"/>
      <c r="AQ273" s="521"/>
      <c r="AR273" s="521"/>
      <c r="AS273" s="492"/>
      <c r="AT273" s="521"/>
      <c r="AU273" s="521"/>
      <c r="AV273" s="521"/>
      <c r="AW273" s="521"/>
      <c r="AX273" s="521"/>
      <c r="AY273" s="521"/>
      <c r="AZ273" s="492"/>
      <c r="BA273" s="521"/>
      <c r="BB273" s="521"/>
      <c r="BC273" s="521"/>
      <c r="BD273" s="521"/>
      <c r="BE273" s="521"/>
      <c r="BF273" s="521"/>
      <c r="BG273" s="492"/>
      <c r="BH273" s="521"/>
      <c r="BI273" s="521"/>
      <c r="BJ273" s="521"/>
      <c r="BK273" s="521"/>
      <c r="BL273" s="521"/>
      <c r="BM273" s="521"/>
      <c r="BN273" s="521"/>
      <c r="BO273" s="521"/>
      <c r="BP273" s="521"/>
      <c r="BQ273" s="521"/>
      <c r="BR273" s="521"/>
      <c r="BS273" s="521"/>
      <c r="BT273" s="521"/>
      <c r="BU273" s="521"/>
      <c r="BV273" s="521"/>
      <c r="BW273" s="521"/>
      <c r="BX273" s="521"/>
      <c r="BY273" s="521"/>
      <c r="BZ273" s="521"/>
      <c r="CA273" s="521"/>
      <c r="CB273" s="521"/>
      <c r="CC273" s="521"/>
      <c r="CD273" s="521"/>
      <c r="CE273" s="521"/>
      <c r="CF273" s="521"/>
      <c r="CG273" s="521"/>
      <c r="CH273" s="521"/>
      <c r="CI273" s="521"/>
      <c r="CJ273" s="521"/>
      <c r="CK273" s="521"/>
      <c r="CL273" s="521"/>
      <c r="CM273" s="521"/>
      <c r="CN273" s="521"/>
      <c r="CO273" s="521"/>
      <c r="CP273" s="521"/>
      <c r="CQ273" s="521"/>
      <c r="CR273" s="521"/>
      <c r="CS273" s="521"/>
      <c r="CT273" s="521"/>
      <c r="CU273" s="521"/>
      <c r="CV273" s="521"/>
      <c r="CW273" s="521"/>
      <c r="CX273" s="521"/>
      <c r="CY273" s="521"/>
      <c r="CZ273" s="521"/>
      <c r="DA273" s="521"/>
      <c r="DB273" s="521"/>
      <c r="DC273" s="521"/>
      <c r="DD273" s="521"/>
      <c r="DE273" s="521"/>
      <c r="DF273" s="521"/>
      <c r="DG273" s="521"/>
      <c r="DH273" s="521"/>
      <c r="DI273" s="521"/>
      <c r="DJ273" s="521"/>
      <c r="DK273" s="521"/>
      <c r="DL273" s="521"/>
      <c r="DM273" s="521"/>
      <c r="DN273" s="521"/>
      <c r="DO273" s="521"/>
      <c r="DP273" s="521"/>
      <c r="DQ273" s="521"/>
      <c r="DR273" s="521"/>
      <c r="DS273" s="521"/>
      <c r="DT273" s="521"/>
      <c r="DU273" s="521"/>
      <c r="DV273" s="521"/>
      <c r="DW273" s="521"/>
      <c r="DX273" s="521"/>
      <c r="DY273" s="521"/>
      <c r="DZ273" s="521"/>
      <c r="EA273" s="521"/>
      <c r="EB273" s="521"/>
      <c r="EC273" s="521"/>
      <c r="ED273" s="521"/>
      <c r="EE273" s="521"/>
      <c r="EF273" s="521"/>
      <c r="EG273" s="521"/>
      <c r="EH273" s="521"/>
      <c r="EI273" s="521"/>
    </row>
    <row r="274" spans="3:139" ht="12" customHeight="1">
      <c r="C274" s="521"/>
      <c r="D274" s="492"/>
      <c r="E274" s="521"/>
      <c r="F274" s="521"/>
      <c r="G274" s="521"/>
      <c r="H274" s="521"/>
      <c r="I274" s="521"/>
      <c r="J274" s="521"/>
      <c r="K274" s="492"/>
      <c r="L274" s="521"/>
      <c r="M274" s="521"/>
      <c r="N274" s="521"/>
      <c r="O274" s="521"/>
      <c r="P274" s="521"/>
      <c r="Q274" s="521"/>
      <c r="R274" s="492"/>
      <c r="S274" s="521"/>
      <c r="T274" s="521"/>
      <c r="U274" s="521"/>
      <c r="V274" s="521"/>
      <c r="W274" s="521"/>
      <c r="X274" s="521"/>
      <c r="Y274" s="492"/>
      <c r="Z274" s="521"/>
      <c r="AA274" s="521"/>
      <c r="AB274" s="521"/>
      <c r="AC274" s="521"/>
      <c r="AD274" s="521"/>
      <c r="AE274" s="492"/>
      <c r="AF274" s="521"/>
      <c r="AG274" s="521"/>
      <c r="AH274" s="521"/>
      <c r="AI274" s="521"/>
      <c r="AJ274" s="521"/>
      <c r="AK274" s="521"/>
      <c r="AL274" s="492"/>
      <c r="AM274" s="521"/>
      <c r="AN274" s="521"/>
      <c r="AO274" s="521"/>
      <c r="AP274" s="521"/>
      <c r="AQ274" s="521"/>
      <c r="AR274" s="521"/>
      <c r="AS274" s="492"/>
      <c r="AT274" s="521"/>
      <c r="AU274" s="521"/>
      <c r="AV274" s="521"/>
      <c r="AW274" s="521"/>
      <c r="AX274" s="521"/>
      <c r="AY274" s="521"/>
      <c r="AZ274" s="492"/>
      <c r="BA274" s="521"/>
      <c r="BB274" s="521"/>
      <c r="BC274" s="521"/>
      <c r="BD274" s="521"/>
      <c r="BE274" s="521"/>
      <c r="BF274" s="521"/>
      <c r="BG274" s="492"/>
      <c r="BH274" s="521"/>
      <c r="BI274" s="521"/>
      <c r="BJ274" s="521"/>
      <c r="BK274" s="521"/>
      <c r="BL274" s="521"/>
      <c r="BM274" s="521"/>
      <c r="BN274" s="521"/>
      <c r="BO274" s="521"/>
      <c r="BP274" s="521"/>
      <c r="BQ274" s="521"/>
      <c r="BR274" s="521"/>
      <c r="BS274" s="521"/>
      <c r="BT274" s="521"/>
      <c r="BU274" s="521"/>
      <c r="BV274" s="521"/>
      <c r="BW274" s="521"/>
      <c r="BX274" s="521"/>
      <c r="BY274" s="521"/>
      <c r="BZ274" s="521"/>
      <c r="CA274" s="521"/>
      <c r="CB274" s="521"/>
      <c r="CC274" s="521"/>
      <c r="CD274" s="521"/>
      <c r="CE274" s="521"/>
      <c r="CF274" s="521"/>
      <c r="CG274" s="521"/>
      <c r="CH274" s="521"/>
      <c r="CI274" s="521"/>
      <c r="CJ274" s="521"/>
      <c r="CK274" s="521"/>
      <c r="CL274" s="521"/>
      <c r="CM274" s="521"/>
      <c r="CN274" s="521"/>
      <c r="CO274" s="521"/>
      <c r="CP274" s="521"/>
      <c r="CQ274" s="521"/>
      <c r="CR274" s="521"/>
      <c r="CS274" s="521"/>
      <c r="CT274" s="521"/>
      <c r="CU274" s="521"/>
      <c r="CV274" s="521"/>
      <c r="CW274" s="521"/>
      <c r="CX274" s="521"/>
      <c r="CY274" s="521"/>
      <c r="CZ274" s="521"/>
      <c r="DA274" s="521"/>
      <c r="DB274" s="521"/>
      <c r="DC274" s="521"/>
      <c r="DD274" s="521"/>
      <c r="DE274" s="521"/>
      <c r="DF274" s="521"/>
      <c r="DG274" s="521"/>
      <c r="DH274" s="521"/>
      <c r="DI274" s="521"/>
      <c r="DJ274" s="521"/>
      <c r="DK274" s="521"/>
      <c r="DL274" s="521"/>
      <c r="DM274" s="521"/>
      <c r="DN274" s="521"/>
      <c r="DO274" s="521"/>
      <c r="DP274" s="521"/>
      <c r="DQ274" s="521"/>
      <c r="DR274" s="521"/>
      <c r="DS274" s="521"/>
      <c r="DT274" s="521"/>
      <c r="DU274" s="521"/>
      <c r="DV274" s="521"/>
      <c r="DW274" s="521"/>
      <c r="DX274" s="521"/>
      <c r="DY274" s="521"/>
      <c r="DZ274" s="521"/>
      <c r="EA274" s="521"/>
      <c r="EB274" s="521"/>
      <c r="EC274" s="521"/>
      <c r="ED274" s="521"/>
      <c r="EE274" s="521"/>
      <c r="EF274" s="521"/>
      <c r="EG274" s="521"/>
      <c r="EH274" s="521"/>
      <c r="EI274" s="521"/>
    </row>
    <row r="275" spans="3:139" ht="12" customHeight="1">
      <c r="C275" s="521"/>
      <c r="D275" s="492"/>
      <c r="E275" s="521"/>
      <c r="F275" s="521"/>
      <c r="G275" s="521"/>
      <c r="H275" s="521"/>
      <c r="I275" s="521"/>
      <c r="J275" s="521"/>
      <c r="K275" s="492"/>
      <c r="L275" s="521"/>
      <c r="M275" s="521"/>
      <c r="N275" s="521"/>
      <c r="O275" s="521"/>
      <c r="P275" s="521"/>
      <c r="Q275" s="521"/>
      <c r="R275" s="492"/>
      <c r="S275" s="521"/>
      <c r="T275" s="521"/>
      <c r="U275" s="521"/>
      <c r="V275" s="521"/>
      <c r="W275" s="521"/>
      <c r="X275" s="521"/>
      <c r="Y275" s="492"/>
      <c r="Z275" s="521"/>
      <c r="AA275" s="521"/>
      <c r="AB275" s="521"/>
      <c r="AC275" s="521"/>
      <c r="AD275" s="521"/>
      <c r="AE275" s="492"/>
      <c r="AF275" s="521"/>
      <c r="AG275" s="521"/>
      <c r="AH275" s="521"/>
      <c r="AI275" s="521"/>
      <c r="AJ275" s="521"/>
      <c r="AK275" s="521"/>
      <c r="AL275" s="492"/>
      <c r="AM275" s="521"/>
      <c r="AN275" s="521"/>
      <c r="AO275" s="521"/>
      <c r="AP275" s="521"/>
      <c r="AQ275" s="521"/>
      <c r="AR275" s="521"/>
      <c r="AS275" s="492"/>
      <c r="AT275" s="521"/>
      <c r="AU275" s="521"/>
      <c r="AV275" s="521"/>
      <c r="AW275" s="521"/>
      <c r="AX275" s="521"/>
      <c r="AY275" s="521"/>
      <c r="AZ275" s="492"/>
      <c r="BA275" s="521"/>
      <c r="BB275" s="521"/>
      <c r="BC275" s="521"/>
      <c r="BD275" s="521"/>
      <c r="BE275" s="521"/>
      <c r="BF275" s="521"/>
      <c r="BG275" s="492"/>
      <c r="BH275" s="521"/>
      <c r="BI275" s="521"/>
      <c r="BJ275" s="521"/>
      <c r="BK275" s="521"/>
      <c r="BL275" s="521"/>
      <c r="BM275" s="521"/>
      <c r="BN275" s="521"/>
      <c r="BO275" s="521"/>
      <c r="BP275" s="521"/>
      <c r="BQ275" s="521"/>
      <c r="BR275" s="521"/>
      <c r="BS275" s="521"/>
      <c r="BT275" s="521"/>
      <c r="BU275" s="521"/>
      <c r="BV275" s="521"/>
      <c r="BW275" s="521"/>
      <c r="BX275" s="521"/>
      <c r="BY275" s="521"/>
      <c r="BZ275" s="521"/>
      <c r="CA275" s="521"/>
      <c r="CB275" s="521"/>
      <c r="CC275" s="521"/>
      <c r="CD275" s="521"/>
      <c r="CE275" s="521"/>
      <c r="CF275" s="521"/>
      <c r="CG275" s="521"/>
      <c r="CH275" s="521"/>
      <c r="CI275" s="521"/>
      <c r="CJ275" s="521"/>
      <c r="CK275" s="521"/>
      <c r="CL275" s="521"/>
      <c r="CM275" s="521"/>
      <c r="CN275" s="521"/>
      <c r="CO275" s="521"/>
      <c r="CP275" s="521"/>
      <c r="CQ275" s="521"/>
      <c r="CR275" s="521"/>
      <c r="CS275" s="521"/>
      <c r="CT275" s="521"/>
      <c r="CU275" s="521"/>
      <c r="CV275" s="521"/>
      <c r="CW275" s="521"/>
      <c r="CX275" s="521"/>
      <c r="CY275" s="521"/>
      <c r="CZ275" s="521"/>
      <c r="DA275" s="521"/>
      <c r="DB275" s="521"/>
      <c r="DC275" s="521"/>
      <c r="DD275" s="521"/>
      <c r="DE275" s="521"/>
      <c r="DF275" s="521"/>
      <c r="DG275" s="521"/>
      <c r="DH275" s="521"/>
      <c r="DI275" s="521"/>
      <c r="DJ275" s="521"/>
      <c r="DK275" s="521"/>
      <c r="DL275" s="521"/>
      <c r="DM275" s="521"/>
      <c r="DN275" s="521"/>
      <c r="DO275" s="521"/>
      <c r="DP275" s="521"/>
      <c r="DQ275" s="521"/>
      <c r="DR275" s="521"/>
      <c r="DS275" s="521"/>
      <c r="DT275" s="521"/>
      <c r="DU275" s="521"/>
      <c r="DV275" s="521"/>
      <c r="DW275" s="521"/>
      <c r="DX275" s="521"/>
      <c r="DY275" s="521"/>
      <c r="DZ275" s="521"/>
      <c r="EA275" s="521"/>
      <c r="EB275" s="521"/>
      <c r="EC275" s="521"/>
      <c r="ED275" s="521"/>
      <c r="EE275" s="521"/>
      <c r="EF275" s="521"/>
      <c r="EG275" s="521"/>
      <c r="EH275" s="521"/>
      <c r="EI275" s="521"/>
    </row>
    <row r="276" spans="3:139" ht="12" customHeight="1">
      <c r="C276" s="521"/>
      <c r="D276" s="492"/>
      <c r="E276" s="521"/>
      <c r="F276" s="521"/>
      <c r="G276" s="521"/>
      <c r="H276" s="521"/>
      <c r="I276" s="521"/>
      <c r="J276" s="521"/>
      <c r="K276" s="492"/>
      <c r="L276" s="521"/>
      <c r="M276" s="521"/>
      <c r="N276" s="521"/>
      <c r="O276" s="521"/>
      <c r="P276" s="521"/>
      <c r="Q276" s="521"/>
      <c r="R276" s="492"/>
      <c r="S276" s="521"/>
      <c r="T276" s="521"/>
      <c r="U276" s="521"/>
      <c r="V276" s="521"/>
      <c r="W276" s="521"/>
      <c r="X276" s="521"/>
      <c r="Y276" s="492"/>
      <c r="Z276" s="521"/>
      <c r="AA276" s="521"/>
      <c r="AB276" s="521"/>
      <c r="AC276" s="521"/>
      <c r="AD276" s="521"/>
      <c r="AE276" s="492"/>
      <c r="AF276" s="521"/>
      <c r="AG276" s="521"/>
      <c r="AH276" s="521"/>
      <c r="AI276" s="521"/>
      <c r="AJ276" s="521"/>
      <c r="AK276" s="521"/>
      <c r="AL276" s="492"/>
      <c r="AM276" s="521"/>
      <c r="AN276" s="521"/>
      <c r="AO276" s="521"/>
      <c r="AP276" s="521"/>
      <c r="AQ276" s="521"/>
      <c r="AR276" s="521"/>
      <c r="AS276" s="492"/>
      <c r="AT276" s="521"/>
      <c r="AU276" s="521"/>
      <c r="AV276" s="521"/>
      <c r="AW276" s="521"/>
      <c r="AX276" s="521"/>
      <c r="AY276" s="521"/>
      <c r="AZ276" s="492"/>
      <c r="BA276" s="521"/>
      <c r="BB276" s="521"/>
      <c r="BC276" s="521"/>
      <c r="BD276" s="521"/>
      <c r="BE276" s="521"/>
      <c r="BF276" s="521"/>
      <c r="BG276" s="492"/>
      <c r="BH276" s="521"/>
      <c r="BI276" s="521"/>
      <c r="BJ276" s="521"/>
      <c r="BK276" s="521"/>
      <c r="BL276" s="521"/>
      <c r="BM276" s="521"/>
      <c r="BN276" s="521"/>
      <c r="BO276" s="521"/>
      <c r="BP276" s="521"/>
      <c r="BQ276" s="521"/>
      <c r="BR276" s="521"/>
      <c r="BS276" s="521"/>
      <c r="BT276" s="521"/>
      <c r="BU276" s="521"/>
      <c r="BV276" s="521"/>
      <c r="BW276" s="521"/>
      <c r="BX276" s="521"/>
      <c r="BY276" s="521"/>
      <c r="BZ276" s="521"/>
      <c r="CA276" s="521"/>
      <c r="CB276" s="521"/>
      <c r="CC276" s="521"/>
      <c r="CD276" s="521"/>
      <c r="CE276" s="521"/>
      <c r="CF276" s="521"/>
      <c r="CG276" s="521"/>
      <c r="CH276" s="521"/>
      <c r="CI276" s="521"/>
      <c r="CJ276" s="521"/>
      <c r="CK276" s="521"/>
      <c r="CL276" s="521"/>
      <c r="CM276" s="521"/>
      <c r="CN276" s="521"/>
      <c r="CO276" s="521"/>
      <c r="CP276" s="521"/>
      <c r="CQ276" s="521"/>
      <c r="CR276" s="521"/>
      <c r="CS276" s="521"/>
      <c r="CT276" s="521"/>
      <c r="CU276" s="521"/>
      <c r="CV276" s="521"/>
      <c r="CW276" s="521"/>
      <c r="CX276" s="521"/>
      <c r="CY276" s="521"/>
      <c r="CZ276" s="521"/>
      <c r="DA276" s="521"/>
      <c r="DB276" s="521"/>
      <c r="DC276" s="521"/>
      <c r="DD276" s="521"/>
      <c r="DE276" s="521"/>
      <c r="DF276" s="521"/>
      <c r="DG276" s="521"/>
      <c r="DH276" s="521"/>
      <c r="DI276" s="521"/>
      <c r="DJ276" s="521"/>
      <c r="DK276" s="521"/>
      <c r="DL276" s="521"/>
      <c r="DM276" s="521"/>
      <c r="DN276" s="521"/>
      <c r="DO276" s="521"/>
      <c r="DP276" s="521"/>
      <c r="DQ276" s="521"/>
      <c r="DR276" s="521"/>
      <c r="DS276" s="521"/>
      <c r="DT276" s="521"/>
      <c r="DU276" s="521"/>
      <c r="DV276" s="521"/>
      <c r="DW276" s="521"/>
      <c r="DX276" s="521"/>
      <c r="DY276" s="521"/>
      <c r="DZ276" s="521"/>
      <c r="EA276" s="521"/>
      <c r="EB276" s="521"/>
      <c r="EC276" s="521"/>
      <c r="ED276" s="521"/>
      <c r="EE276" s="521"/>
      <c r="EF276" s="521"/>
      <c r="EG276" s="521"/>
      <c r="EH276" s="521"/>
      <c r="EI276" s="521"/>
    </row>
    <row r="277" spans="3:139" ht="12" customHeight="1">
      <c r="C277" s="521"/>
      <c r="D277" s="492"/>
      <c r="E277" s="521"/>
      <c r="F277" s="521"/>
      <c r="G277" s="521"/>
      <c r="H277" s="521"/>
      <c r="I277" s="521"/>
      <c r="J277" s="521"/>
      <c r="K277" s="492"/>
      <c r="L277" s="521"/>
      <c r="M277" s="521"/>
      <c r="N277" s="521"/>
      <c r="O277" s="521"/>
      <c r="P277" s="521"/>
      <c r="Q277" s="521"/>
      <c r="R277" s="492"/>
      <c r="S277" s="521"/>
      <c r="T277" s="521"/>
      <c r="U277" s="521"/>
      <c r="V277" s="521"/>
      <c r="W277" s="521"/>
      <c r="X277" s="521"/>
      <c r="Y277" s="492"/>
      <c r="Z277" s="521"/>
      <c r="AA277" s="521"/>
      <c r="AB277" s="521"/>
      <c r="AC277" s="521"/>
      <c r="AD277" s="521"/>
      <c r="AE277" s="492"/>
      <c r="AF277" s="521"/>
      <c r="AG277" s="521"/>
      <c r="AH277" s="521"/>
      <c r="AI277" s="521"/>
      <c r="AJ277" s="521"/>
      <c r="AK277" s="521"/>
      <c r="AL277" s="492"/>
      <c r="AM277" s="521"/>
      <c r="AN277" s="521"/>
      <c r="AO277" s="521"/>
      <c r="AP277" s="521"/>
      <c r="AQ277" s="521"/>
      <c r="AR277" s="521"/>
      <c r="AS277" s="492"/>
      <c r="AT277" s="521"/>
      <c r="AU277" s="521"/>
      <c r="AV277" s="521"/>
      <c r="AW277" s="521"/>
      <c r="AX277" s="521"/>
      <c r="AY277" s="521"/>
      <c r="AZ277" s="492"/>
      <c r="BA277" s="521"/>
      <c r="BB277" s="521"/>
      <c r="BC277" s="521"/>
      <c r="BD277" s="521"/>
      <c r="BE277" s="521"/>
      <c r="BF277" s="521"/>
      <c r="BG277" s="492"/>
      <c r="BH277" s="521"/>
      <c r="BI277" s="521"/>
      <c r="BJ277" s="521"/>
      <c r="BK277" s="521"/>
      <c r="BL277" s="521"/>
      <c r="BM277" s="521"/>
      <c r="BN277" s="521"/>
      <c r="BO277" s="521"/>
      <c r="BP277" s="521"/>
      <c r="BQ277" s="521"/>
      <c r="BR277" s="521"/>
      <c r="BS277" s="521"/>
      <c r="BT277" s="521"/>
      <c r="BU277" s="521"/>
      <c r="BV277" s="521"/>
      <c r="BW277" s="521"/>
      <c r="BX277" s="521"/>
      <c r="BY277" s="521"/>
      <c r="BZ277" s="521"/>
      <c r="CA277" s="521"/>
      <c r="CB277" s="521"/>
      <c r="CC277" s="521"/>
      <c r="CD277" s="521"/>
      <c r="CE277" s="521"/>
      <c r="CF277" s="521"/>
      <c r="CG277" s="521"/>
      <c r="CH277" s="521"/>
      <c r="CI277" s="521"/>
      <c r="CJ277" s="521"/>
      <c r="CK277" s="521"/>
      <c r="CL277" s="521"/>
      <c r="CM277" s="521"/>
      <c r="CN277" s="521"/>
      <c r="CO277" s="521"/>
      <c r="CP277" s="521"/>
      <c r="CQ277" s="521"/>
      <c r="CR277" s="521"/>
      <c r="CS277" s="521"/>
      <c r="CT277" s="521"/>
      <c r="CU277" s="521"/>
      <c r="CV277" s="521"/>
      <c r="CW277" s="521"/>
      <c r="CX277" s="521"/>
      <c r="CY277" s="521"/>
      <c r="CZ277" s="521"/>
      <c r="DA277" s="521"/>
      <c r="DB277" s="521"/>
      <c r="DC277" s="521"/>
      <c r="DD277" s="521"/>
      <c r="DE277" s="521"/>
      <c r="DF277" s="521"/>
      <c r="DG277" s="521"/>
      <c r="DH277" s="521"/>
      <c r="DI277" s="521"/>
      <c r="DJ277" s="521"/>
      <c r="DK277" s="521"/>
      <c r="DL277" s="521"/>
      <c r="DM277" s="521"/>
      <c r="DN277" s="521"/>
      <c r="DO277" s="521"/>
      <c r="DP277" s="521"/>
      <c r="DQ277" s="521"/>
      <c r="DR277" s="521"/>
      <c r="DS277" s="521"/>
      <c r="DT277" s="521"/>
      <c r="DU277" s="521"/>
      <c r="DV277" s="521"/>
      <c r="DW277" s="521"/>
      <c r="DX277" s="521"/>
      <c r="DY277" s="521"/>
      <c r="DZ277" s="521"/>
      <c r="EA277" s="521"/>
      <c r="EB277" s="521"/>
      <c r="EC277" s="521"/>
      <c r="ED277" s="521"/>
      <c r="EE277" s="521"/>
      <c r="EF277" s="521"/>
      <c r="EG277" s="521"/>
      <c r="EH277" s="521"/>
      <c r="EI277" s="521"/>
    </row>
    <row r="278" spans="3:139" ht="12" customHeight="1">
      <c r="C278" s="521"/>
      <c r="D278" s="492"/>
      <c r="E278" s="521"/>
      <c r="F278" s="521"/>
      <c r="G278" s="521"/>
      <c r="H278" s="521"/>
      <c r="I278" s="521"/>
      <c r="J278" s="521"/>
      <c r="K278" s="492"/>
      <c r="L278" s="521"/>
      <c r="M278" s="521"/>
      <c r="N278" s="521"/>
      <c r="O278" s="521"/>
      <c r="P278" s="521"/>
      <c r="Q278" s="521"/>
      <c r="R278" s="492"/>
      <c r="S278" s="521"/>
      <c r="T278" s="521"/>
      <c r="U278" s="521"/>
      <c r="V278" s="521"/>
      <c r="W278" s="521"/>
      <c r="X278" s="521"/>
      <c r="Y278" s="492"/>
      <c r="Z278" s="521"/>
      <c r="AA278" s="521"/>
      <c r="AB278" s="521"/>
      <c r="AC278" s="521"/>
      <c r="AD278" s="521"/>
      <c r="AE278" s="492"/>
      <c r="AF278" s="521"/>
      <c r="AG278" s="521"/>
      <c r="AH278" s="521"/>
      <c r="AI278" s="521"/>
      <c r="AJ278" s="521"/>
      <c r="AK278" s="521"/>
      <c r="AL278" s="492"/>
      <c r="AM278" s="521"/>
      <c r="AN278" s="521"/>
      <c r="AO278" s="521"/>
      <c r="AP278" s="521"/>
      <c r="AQ278" s="521"/>
      <c r="AR278" s="521"/>
      <c r="AS278" s="492"/>
      <c r="AT278" s="521"/>
      <c r="AU278" s="521"/>
      <c r="AV278" s="521"/>
      <c r="AW278" s="521"/>
      <c r="AX278" s="521"/>
      <c r="AY278" s="521"/>
      <c r="AZ278" s="492"/>
      <c r="BA278" s="521"/>
      <c r="BB278" s="521"/>
      <c r="BC278" s="521"/>
      <c r="BD278" s="521"/>
      <c r="BE278" s="521"/>
      <c r="BF278" s="521"/>
      <c r="BG278" s="492"/>
      <c r="BH278" s="521"/>
      <c r="BI278" s="521"/>
      <c r="BJ278" s="521"/>
      <c r="BK278" s="521"/>
      <c r="BL278" s="521"/>
      <c r="BM278" s="521"/>
      <c r="BN278" s="521"/>
      <c r="BO278" s="521"/>
      <c r="BP278" s="521"/>
      <c r="BQ278" s="521"/>
      <c r="BR278" s="521"/>
      <c r="BS278" s="521"/>
      <c r="BT278" s="521"/>
      <c r="BU278" s="521"/>
      <c r="BV278" s="521"/>
      <c r="BW278" s="521"/>
      <c r="BX278" s="521"/>
      <c r="BY278" s="521"/>
      <c r="BZ278" s="521"/>
      <c r="CA278" s="521"/>
      <c r="CB278" s="521"/>
      <c r="CC278" s="521"/>
      <c r="CD278" s="521"/>
      <c r="CE278" s="521"/>
      <c r="CF278" s="521"/>
      <c r="CG278" s="521"/>
      <c r="CH278" s="521"/>
      <c r="CI278" s="521"/>
      <c r="CJ278" s="521"/>
      <c r="CK278" s="521"/>
      <c r="CL278" s="521"/>
      <c r="CM278" s="521"/>
      <c r="CN278" s="521"/>
      <c r="CO278" s="521"/>
      <c r="CP278" s="521"/>
      <c r="CQ278" s="521"/>
      <c r="CR278" s="521"/>
      <c r="CS278" s="521"/>
      <c r="CT278" s="521"/>
      <c r="CU278" s="521"/>
      <c r="CV278" s="521"/>
      <c r="CW278" s="521"/>
      <c r="CX278" s="521"/>
      <c r="CY278" s="521"/>
      <c r="CZ278" s="521"/>
      <c r="DA278" s="521"/>
      <c r="DB278" s="521"/>
      <c r="DC278" s="521"/>
      <c r="DD278" s="521"/>
      <c r="DE278" s="521"/>
      <c r="DF278" s="521"/>
      <c r="DG278" s="521"/>
      <c r="DH278" s="521"/>
      <c r="DI278" s="521"/>
      <c r="DJ278" s="521"/>
      <c r="DK278" s="521"/>
      <c r="DL278" s="521"/>
      <c r="DM278" s="521"/>
      <c r="DN278" s="521"/>
      <c r="DO278" s="521"/>
      <c r="DP278" s="521"/>
      <c r="DQ278" s="521"/>
      <c r="DR278" s="521"/>
      <c r="DS278" s="521"/>
      <c r="DT278" s="521"/>
      <c r="DU278" s="521"/>
      <c r="DV278" s="521"/>
      <c r="DW278" s="521"/>
      <c r="DX278" s="521"/>
      <c r="DY278" s="521"/>
      <c r="DZ278" s="521"/>
      <c r="EA278" s="521"/>
      <c r="EB278" s="521"/>
      <c r="EC278" s="521"/>
      <c r="ED278" s="521"/>
      <c r="EE278" s="521"/>
      <c r="EF278" s="521"/>
      <c r="EG278" s="521"/>
      <c r="EH278" s="521"/>
      <c r="EI278" s="521"/>
    </row>
    <row r="279" spans="3:139" ht="12" customHeight="1">
      <c r="C279" s="521"/>
      <c r="D279" s="492"/>
      <c r="E279" s="521"/>
      <c r="F279" s="521"/>
      <c r="G279" s="521"/>
      <c r="H279" s="521"/>
      <c r="I279" s="521"/>
      <c r="J279" s="521"/>
      <c r="K279" s="492"/>
      <c r="L279" s="521"/>
      <c r="M279" s="521"/>
      <c r="N279" s="521"/>
      <c r="O279" s="521"/>
      <c r="P279" s="521"/>
      <c r="Q279" s="521"/>
      <c r="R279" s="492"/>
      <c r="S279" s="521"/>
      <c r="T279" s="521"/>
      <c r="U279" s="521"/>
      <c r="V279" s="521"/>
      <c r="W279" s="521"/>
      <c r="X279" s="521"/>
      <c r="Y279" s="492"/>
      <c r="Z279" s="521"/>
      <c r="AA279" s="521"/>
      <c r="AB279" s="521"/>
      <c r="AC279" s="521"/>
      <c r="AD279" s="521"/>
      <c r="AE279" s="492"/>
      <c r="AF279" s="521"/>
      <c r="AG279" s="521"/>
      <c r="AH279" s="521"/>
      <c r="AI279" s="521"/>
      <c r="AJ279" s="521"/>
      <c r="AK279" s="521"/>
      <c r="AL279" s="492"/>
      <c r="AM279" s="521"/>
      <c r="AN279" s="521"/>
      <c r="AO279" s="521"/>
      <c r="AP279" s="521"/>
      <c r="AQ279" s="521"/>
      <c r="AR279" s="521"/>
      <c r="AS279" s="492"/>
      <c r="AT279" s="521"/>
      <c r="AU279" s="521"/>
      <c r="AV279" s="521"/>
      <c r="AW279" s="521"/>
      <c r="AX279" s="521"/>
      <c r="AY279" s="521"/>
      <c r="AZ279" s="492"/>
      <c r="BA279" s="521"/>
      <c r="BB279" s="521"/>
      <c r="BC279" s="521"/>
      <c r="BD279" s="521"/>
      <c r="BE279" s="521"/>
      <c r="BF279" s="521"/>
      <c r="BG279" s="492"/>
      <c r="BH279" s="521"/>
      <c r="BI279" s="521"/>
      <c r="BJ279" s="521"/>
      <c r="BK279" s="521"/>
      <c r="BL279" s="521"/>
      <c r="BM279" s="521"/>
      <c r="BN279" s="521"/>
      <c r="BO279" s="521"/>
      <c r="BP279" s="521"/>
      <c r="BQ279" s="521"/>
      <c r="BR279" s="521"/>
      <c r="BS279" s="521"/>
      <c r="BT279" s="521"/>
      <c r="BU279" s="521"/>
      <c r="BV279" s="521"/>
      <c r="BW279" s="521"/>
      <c r="BX279" s="521"/>
      <c r="BY279" s="521"/>
      <c r="BZ279" s="521"/>
      <c r="CA279" s="521"/>
      <c r="CB279" s="521"/>
      <c r="CC279" s="521"/>
      <c r="CD279" s="521"/>
      <c r="CE279" s="521"/>
      <c r="CF279" s="521"/>
      <c r="CG279" s="521"/>
      <c r="CH279" s="521"/>
      <c r="CI279" s="521"/>
      <c r="CJ279" s="521"/>
      <c r="CK279" s="521"/>
      <c r="CL279" s="521"/>
      <c r="CM279" s="521"/>
      <c r="CN279" s="521"/>
      <c r="CO279" s="521"/>
      <c r="CP279" s="521"/>
      <c r="CQ279" s="521"/>
      <c r="CR279" s="521"/>
      <c r="CS279" s="521"/>
      <c r="CT279" s="521"/>
      <c r="CU279" s="521"/>
      <c r="CV279" s="521"/>
      <c r="CW279" s="521"/>
      <c r="CX279" s="521"/>
      <c r="CY279" s="521"/>
      <c r="CZ279" s="521"/>
      <c r="DA279" s="521"/>
      <c r="DB279" s="521"/>
      <c r="DC279" s="521"/>
      <c r="DD279" s="521"/>
      <c r="DE279" s="521"/>
      <c r="DF279" s="521"/>
      <c r="DG279" s="521"/>
      <c r="DH279" s="521"/>
      <c r="DI279" s="521"/>
      <c r="DJ279" s="521"/>
      <c r="DK279" s="521"/>
      <c r="DL279" s="521"/>
      <c r="DM279" s="521"/>
      <c r="DN279" s="521"/>
      <c r="DO279" s="521"/>
      <c r="DP279" s="521"/>
      <c r="DQ279" s="521"/>
      <c r="DR279" s="521"/>
      <c r="DS279" s="521"/>
      <c r="DT279" s="521"/>
      <c r="DU279" s="521"/>
      <c r="DV279" s="521"/>
      <c r="DW279" s="521"/>
      <c r="DX279" s="521"/>
      <c r="DY279" s="521"/>
      <c r="DZ279" s="521"/>
      <c r="EA279" s="521"/>
      <c r="EB279" s="521"/>
      <c r="EC279" s="521"/>
      <c r="ED279" s="521"/>
      <c r="EE279" s="521"/>
      <c r="EF279" s="521"/>
      <c r="EG279" s="521"/>
      <c r="EH279" s="521"/>
      <c r="EI279" s="521"/>
    </row>
    <row r="280" spans="3:139" ht="12" customHeight="1">
      <c r="C280" s="521"/>
      <c r="D280" s="492"/>
      <c r="E280" s="521"/>
      <c r="F280" s="521"/>
      <c r="G280" s="521"/>
      <c r="H280" s="521"/>
      <c r="I280" s="521"/>
      <c r="J280" s="521"/>
      <c r="K280" s="492"/>
      <c r="L280" s="521"/>
      <c r="M280" s="521"/>
      <c r="N280" s="521"/>
      <c r="O280" s="521"/>
      <c r="P280" s="521"/>
      <c r="Q280" s="521"/>
      <c r="R280" s="492"/>
      <c r="S280" s="521"/>
      <c r="T280" s="521"/>
      <c r="U280" s="521"/>
      <c r="V280" s="521"/>
      <c r="W280" s="521"/>
      <c r="X280" s="521"/>
      <c r="Y280" s="492"/>
      <c r="Z280" s="521"/>
      <c r="AA280" s="521"/>
      <c r="AB280" s="521"/>
      <c r="AC280" s="521"/>
      <c r="AD280" s="521"/>
      <c r="AE280" s="492"/>
      <c r="AF280" s="521"/>
      <c r="AG280" s="521"/>
      <c r="AH280" s="521"/>
      <c r="AI280" s="521"/>
      <c r="AJ280" s="521"/>
      <c r="AK280" s="521"/>
      <c r="AL280" s="492"/>
      <c r="AM280" s="521"/>
      <c r="AN280" s="521"/>
      <c r="AO280" s="521"/>
      <c r="AP280" s="521"/>
      <c r="AQ280" s="521"/>
      <c r="AR280" s="521"/>
      <c r="AS280" s="492"/>
      <c r="AT280" s="521"/>
      <c r="AU280" s="521"/>
      <c r="AV280" s="521"/>
      <c r="AW280" s="521"/>
      <c r="AX280" s="521"/>
      <c r="AY280" s="521"/>
      <c r="AZ280" s="492"/>
      <c r="BA280" s="521"/>
      <c r="BB280" s="521"/>
      <c r="BC280" s="521"/>
      <c r="BD280" s="521"/>
      <c r="BE280" s="521"/>
      <c r="BF280" s="521"/>
      <c r="BG280" s="492"/>
      <c r="BH280" s="521"/>
      <c r="BI280" s="521"/>
      <c r="BJ280" s="521"/>
      <c r="BK280" s="521"/>
      <c r="BL280" s="521"/>
      <c r="BM280" s="521"/>
      <c r="BN280" s="521"/>
      <c r="BO280" s="521"/>
      <c r="BP280" s="521"/>
      <c r="BQ280" s="521"/>
      <c r="BR280" s="521"/>
      <c r="BS280" s="521"/>
      <c r="BT280" s="521"/>
      <c r="BU280" s="521"/>
      <c r="BV280" s="521"/>
      <c r="BW280" s="521"/>
      <c r="BX280" s="521"/>
      <c r="BY280" s="521"/>
      <c r="BZ280" s="521"/>
      <c r="CA280" s="521"/>
      <c r="CB280" s="521"/>
      <c r="CC280" s="521"/>
      <c r="CD280" s="521"/>
      <c r="CE280" s="521"/>
      <c r="CF280" s="521"/>
      <c r="CG280" s="521"/>
      <c r="CH280" s="521"/>
      <c r="CI280" s="521"/>
      <c r="CJ280" s="521"/>
      <c r="CK280" s="521"/>
      <c r="CL280" s="521"/>
      <c r="CM280" s="521"/>
      <c r="CN280" s="521"/>
      <c r="CO280" s="521"/>
      <c r="CP280" s="521"/>
      <c r="CQ280" s="521"/>
      <c r="CR280" s="521"/>
      <c r="CS280" s="521"/>
      <c r="CT280" s="521"/>
      <c r="CU280" s="521"/>
      <c r="CV280" s="521"/>
      <c r="CW280" s="521"/>
      <c r="CX280" s="521"/>
      <c r="CY280" s="521"/>
      <c r="CZ280" s="521"/>
      <c r="DA280" s="521"/>
      <c r="DB280" s="521"/>
      <c r="DC280" s="521"/>
      <c r="DD280" s="521"/>
      <c r="DE280" s="521"/>
      <c r="DF280" s="521"/>
      <c r="DG280" s="521"/>
      <c r="DH280" s="521"/>
      <c r="DI280" s="521"/>
      <c r="DJ280" s="521"/>
      <c r="DK280" s="521"/>
      <c r="DL280" s="521"/>
      <c r="DM280" s="521"/>
      <c r="DN280" s="521"/>
      <c r="DO280" s="521"/>
      <c r="DP280" s="521"/>
      <c r="DQ280" s="521"/>
      <c r="DR280" s="521"/>
      <c r="DS280" s="521"/>
      <c r="DT280" s="521"/>
      <c r="DU280" s="521"/>
      <c r="DV280" s="521"/>
      <c r="DW280" s="521"/>
      <c r="DX280" s="521"/>
      <c r="DY280" s="521"/>
      <c r="DZ280" s="521"/>
      <c r="EA280" s="521"/>
      <c r="EB280" s="521"/>
      <c r="EC280" s="521"/>
      <c r="ED280" s="521"/>
      <c r="EE280" s="521"/>
      <c r="EF280" s="521"/>
      <c r="EG280" s="521"/>
      <c r="EH280" s="521"/>
      <c r="EI280" s="521"/>
    </row>
    <row r="281" spans="3:139" ht="12" customHeight="1">
      <c r="C281" s="521"/>
      <c r="D281" s="492"/>
      <c r="E281" s="521"/>
      <c r="F281" s="521"/>
      <c r="G281" s="521"/>
      <c r="H281" s="521"/>
      <c r="I281" s="521"/>
      <c r="J281" s="521"/>
      <c r="K281" s="492"/>
      <c r="L281" s="521"/>
      <c r="M281" s="521"/>
      <c r="N281" s="521"/>
      <c r="O281" s="521"/>
      <c r="P281" s="521"/>
      <c r="Q281" s="521"/>
      <c r="R281" s="492"/>
      <c r="S281" s="521"/>
      <c r="T281" s="521"/>
      <c r="U281" s="521"/>
      <c r="V281" s="521"/>
      <c r="W281" s="521"/>
      <c r="X281" s="521"/>
      <c r="Y281" s="492"/>
      <c r="Z281" s="521"/>
      <c r="AA281" s="521"/>
      <c r="AB281" s="521"/>
      <c r="AC281" s="521"/>
      <c r="AD281" s="521"/>
      <c r="AE281" s="492"/>
      <c r="AF281" s="521"/>
      <c r="AG281" s="521"/>
      <c r="AH281" s="521"/>
      <c r="AI281" s="521"/>
      <c r="AJ281" s="521"/>
      <c r="AK281" s="521"/>
      <c r="AL281" s="492"/>
      <c r="AM281" s="521"/>
      <c r="AN281" s="521"/>
      <c r="AO281" s="521"/>
      <c r="AP281" s="521"/>
      <c r="AQ281" s="521"/>
      <c r="AR281" s="521"/>
      <c r="AS281" s="492"/>
      <c r="AT281" s="521"/>
      <c r="AU281" s="521"/>
      <c r="AV281" s="521"/>
      <c r="AW281" s="521"/>
      <c r="AX281" s="521"/>
      <c r="AY281" s="521"/>
      <c r="AZ281" s="492"/>
      <c r="BA281" s="521"/>
      <c r="BB281" s="521"/>
      <c r="BC281" s="521"/>
      <c r="BD281" s="521"/>
      <c r="BE281" s="521"/>
      <c r="BF281" s="521"/>
      <c r="BG281" s="492"/>
      <c r="BH281" s="521"/>
      <c r="BI281" s="521"/>
      <c r="BJ281" s="521"/>
      <c r="BK281" s="521"/>
      <c r="BL281" s="521"/>
      <c r="BM281" s="521"/>
      <c r="BN281" s="521"/>
      <c r="BO281" s="521"/>
      <c r="BP281" s="521"/>
      <c r="BQ281" s="521"/>
      <c r="BR281" s="521"/>
      <c r="BS281" s="521"/>
      <c r="BT281" s="521"/>
      <c r="BU281" s="521"/>
      <c r="BV281" s="521"/>
      <c r="BW281" s="521"/>
      <c r="BX281" s="521"/>
      <c r="BY281" s="521"/>
      <c r="BZ281" s="521"/>
      <c r="CA281" s="521"/>
      <c r="CB281" s="521"/>
      <c r="CC281" s="521"/>
      <c r="CD281" s="521"/>
      <c r="CE281" s="521"/>
      <c r="CF281" s="521"/>
      <c r="CG281" s="521"/>
      <c r="CH281" s="521"/>
      <c r="CI281" s="521"/>
      <c r="CJ281" s="521"/>
      <c r="CK281" s="521"/>
      <c r="CL281" s="521"/>
      <c r="CM281" s="521"/>
      <c r="CN281" s="521"/>
      <c r="CO281" s="521"/>
      <c r="CP281" s="521"/>
      <c r="CQ281" s="521"/>
      <c r="CR281" s="521"/>
      <c r="CS281" s="521"/>
      <c r="CT281" s="521"/>
      <c r="CU281" s="521"/>
      <c r="CV281" s="521"/>
      <c r="CW281" s="521"/>
      <c r="CX281" s="521"/>
      <c r="CY281" s="521"/>
      <c r="CZ281" s="521"/>
      <c r="DA281" s="521"/>
      <c r="DB281" s="521"/>
      <c r="DC281" s="521"/>
      <c r="DD281" s="521"/>
      <c r="DE281" s="521"/>
      <c r="DF281" s="521"/>
      <c r="DG281" s="521"/>
      <c r="DH281" s="521"/>
      <c r="DI281" s="521"/>
      <c r="DJ281" s="521"/>
      <c r="DK281" s="521"/>
      <c r="DL281" s="521"/>
      <c r="DM281" s="521"/>
      <c r="DN281" s="521"/>
      <c r="DO281" s="521"/>
      <c r="DP281" s="521"/>
      <c r="DQ281" s="521"/>
      <c r="DR281" s="521"/>
      <c r="DS281" s="521"/>
      <c r="DT281" s="521"/>
      <c r="DU281" s="521"/>
      <c r="DV281" s="521"/>
      <c r="DW281" s="521"/>
      <c r="DX281" s="521"/>
      <c r="DY281" s="521"/>
      <c r="DZ281" s="521"/>
      <c r="EA281" s="521"/>
      <c r="EB281" s="521"/>
      <c r="EC281" s="521"/>
      <c r="ED281" s="521"/>
      <c r="EE281" s="521"/>
      <c r="EF281" s="521"/>
      <c r="EG281" s="521"/>
      <c r="EH281" s="521"/>
      <c r="EI281" s="521"/>
    </row>
    <row r="282" spans="3:139" ht="12" customHeight="1">
      <c r="C282" s="521"/>
      <c r="D282" s="492"/>
      <c r="E282" s="521"/>
      <c r="F282" s="521"/>
      <c r="G282" s="521"/>
      <c r="H282" s="521"/>
      <c r="I282" s="521"/>
      <c r="J282" s="521"/>
      <c r="K282" s="492"/>
      <c r="L282" s="521"/>
      <c r="M282" s="521"/>
      <c r="N282" s="521"/>
      <c r="O282" s="521"/>
      <c r="P282" s="521"/>
      <c r="Q282" s="521"/>
      <c r="R282" s="492"/>
      <c r="S282" s="521"/>
      <c r="T282" s="521"/>
      <c r="U282" s="521"/>
      <c r="V282" s="521"/>
      <c r="W282" s="521"/>
      <c r="X282" s="521"/>
      <c r="Y282" s="492"/>
      <c r="Z282" s="521"/>
      <c r="AA282" s="521"/>
      <c r="AB282" s="521"/>
      <c r="AC282" s="521"/>
      <c r="AD282" s="521"/>
      <c r="AE282" s="492"/>
      <c r="AF282" s="521"/>
      <c r="AG282" s="521"/>
      <c r="AH282" s="521"/>
      <c r="AI282" s="521"/>
      <c r="AJ282" s="521"/>
      <c r="AK282" s="521"/>
      <c r="AL282" s="492"/>
      <c r="AM282" s="521"/>
      <c r="AN282" s="521"/>
      <c r="AO282" s="521"/>
      <c r="AP282" s="521"/>
      <c r="AQ282" s="521"/>
      <c r="AR282" s="521"/>
      <c r="AS282" s="492"/>
      <c r="AT282" s="521"/>
      <c r="AU282" s="521"/>
      <c r="AV282" s="521"/>
      <c r="AW282" s="521"/>
      <c r="AX282" s="521"/>
      <c r="AY282" s="521"/>
      <c r="AZ282" s="492"/>
      <c r="BA282" s="521"/>
      <c r="BB282" s="521"/>
      <c r="BC282" s="521"/>
      <c r="BD282" s="521"/>
      <c r="BE282" s="521"/>
      <c r="BF282" s="521"/>
      <c r="BG282" s="492"/>
      <c r="BH282" s="521"/>
      <c r="BI282" s="521"/>
      <c r="BJ282" s="521"/>
      <c r="BK282" s="521"/>
      <c r="BL282" s="521"/>
      <c r="BM282" s="521"/>
      <c r="BN282" s="521"/>
      <c r="BO282" s="521"/>
      <c r="BP282" s="521"/>
      <c r="BQ282" s="521"/>
      <c r="BR282" s="521"/>
      <c r="BS282" s="521"/>
      <c r="BT282" s="521"/>
      <c r="BU282" s="521"/>
      <c r="BV282" s="521"/>
      <c r="BW282" s="521"/>
      <c r="BX282" s="521"/>
      <c r="BY282" s="521"/>
      <c r="BZ282" s="521"/>
      <c r="CA282" s="521"/>
      <c r="CB282" s="521"/>
      <c r="CC282" s="521"/>
      <c r="CD282" s="521"/>
      <c r="CE282" s="521"/>
      <c r="CF282" s="521"/>
      <c r="CG282" s="521"/>
      <c r="CH282" s="521"/>
      <c r="CI282" s="521"/>
      <c r="CJ282" s="521"/>
      <c r="CK282" s="521"/>
      <c r="CL282" s="521"/>
      <c r="CM282" s="521"/>
      <c r="CN282" s="521"/>
      <c r="CO282" s="521"/>
      <c r="CP282" s="521"/>
      <c r="CQ282" s="521"/>
      <c r="CR282" s="521"/>
      <c r="CS282" s="521"/>
      <c r="CT282" s="521"/>
      <c r="CU282" s="521"/>
      <c r="CV282" s="521"/>
      <c r="CW282" s="521"/>
      <c r="CX282" s="521"/>
      <c r="CY282" s="521"/>
      <c r="CZ282" s="521"/>
      <c r="DA282" s="521"/>
      <c r="DB282" s="521"/>
      <c r="DC282" s="521"/>
      <c r="DD282" s="521"/>
      <c r="DE282" s="521"/>
      <c r="DF282" s="521"/>
      <c r="DG282" s="521"/>
      <c r="DH282" s="521"/>
      <c r="DI282" s="521"/>
      <c r="DJ282" s="521"/>
      <c r="DK282" s="521"/>
      <c r="DL282" s="521"/>
      <c r="DM282" s="521"/>
      <c r="DN282" s="521"/>
      <c r="DO282" s="521"/>
      <c r="DP282" s="521"/>
      <c r="DQ282" s="521"/>
      <c r="DR282" s="521"/>
      <c r="DS282" s="521"/>
      <c r="DT282" s="521"/>
      <c r="DU282" s="521"/>
      <c r="DV282" s="521"/>
      <c r="DW282" s="521"/>
      <c r="DX282" s="521"/>
      <c r="DY282" s="521"/>
      <c r="DZ282" s="521"/>
      <c r="EA282" s="521"/>
      <c r="EB282" s="521"/>
      <c r="EC282" s="521"/>
      <c r="ED282" s="521"/>
      <c r="EE282" s="521"/>
      <c r="EF282" s="521"/>
      <c r="EG282" s="521"/>
      <c r="EH282" s="521"/>
      <c r="EI282" s="521"/>
    </row>
    <row r="283" spans="3:139" ht="12" customHeight="1">
      <c r="C283" s="521"/>
      <c r="D283" s="492"/>
      <c r="E283" s="521"/>
      <c r="F283" s="521"/>
      <c r="G283" s="521"/>
      <c r="H283" s="521"/>
      <c r="I283" s="521"/>
      <c r="J283" s="521"/>
      <c r="K283" s="492"/>
      <c r="L283" s="521"/>
      <c r="M283" s="521"/>
      <c r="N283" s="521"/>
      <c r="O283" s="521"/>
      <c r="P283" s="521"/>
      <c r="Q283" s="521"/>
      <c r="R283" s="492"/>
      <c r="S283" s="521"/>
      <c r="T283" s="521"/>
      <c r="U283" s="521"/>
      <c r="V283" s="521"/>
      <c r="W283" s="521"/>
      <c r="X283" s="521"/>
      <c r="Y283" s="492"/>
      <c r="Z283" s="521"/>
      <c r="AA283" s="521"/>
      <c r="AB283" s="521"/>
      <c r="AC283" s="521"/>
      <c r="AD283" s="521"/>
      <c r="AE283" s="492"/>
      <c r="AF283" s="521"/>
      <c r="AG283" s="521"/>
      <c r="AH283" s="521"/>
      <c r="AI283" s="521"/>
      <c r="AJ283" s="521"/>
      <c r="AK283" s="521"/>
      <c r="AL283" s="492"/>
      <c r="AM283" s="521"/>
      <c r="AN283" s="521"/>
      <c r="AO283" s="521"/>
      <c r="AP283" s="521"/>
      <c r="AQ283" s="521"/>
      <c r="AR283" s="521"/>
      <c r="AS283" s="492"/>
      <c r="AT283" s="521"/>
      <c r="AU283" s="521"/>
      <c r="AV283" s="521"/>
      <c r="AW283" s="521"/>
      <c r="AX283" s="521"/>
      <c r="AY283" s="521"/>
      <c r="AZ283" s="492"/>
      <c r="BA283" s="521"/>
      <c r="BB283" s="521"/>
      <c r="BC283" s="521"/>
      <c r="BD283" s="521"/>
      <c r="BE283" s="521"/>
      <c r="BF283" s="521"/>
      <c r="BG283" s="492"/>
      <c r="BH283" s="521"/>
      <c r="BI283" s="521"/>
      <c r="BJ283" s="521"/>
      <c r="BK283" s="521"/>
      <c r="BL283" s="521"/>
      <c r="BM283" s="521"/>
      <c r="BN283" s="521"/>
      <c r="BO283" s="521"/>
      <c r="BP283" s="521"/>
      <c r="BQ283" s="521"/>
      <c r="BR283" s="521"/>
      <c r="BS283" s="521"/>
      <c r="BT283" s="521"/>
      <c r="BU283" s="521"/>
      <c r="BV283" s="521"/>
      <c r="BW283" s="521"/>
      <c r="BX283" s="521"/>
      <c r="BY283" s="521"/>
      <c r="BZ283" s="521"/>
      <c r="CA283" s="521"/>
      <c r="CB283" s="521"/>
      <c r="CC283" s="521"/>
      <c r="CD283" s="521"/>
      <c r="CE283" s="521"/>
      <c r="CF283" s="521"/>
      <c r="CG283" s="521"/>
      <c r="CH283" s="521"/>
      <c r="CI283" s="521"/>
      <c r="CJ283" s="521"/>
      <c r="CK283" s="521"/>
      <c r="CL283" s="521"/>
      <c r="CM283" s="521"/>
      <c r="CN283" s="521"/>
      <c r="CO283" s="521"/>
      <c r="CP283" s="521"/>
      <c r="CQ283" s="521"/>
      <c r="CR283" s="521"/>
      <c r="CS283" s="521"/>
      <c r="CT283" s="521"/>
      <c r="CU283" s="521"/>
      <c r="CV283" s="521"/>
      <c r="CW283" s="521"/>
      <c r="CX283" s="521"/>
      <c r="CY283" s="521"/>
      <c r="CZ283" s="521"/>
      <c r="DA283" s="521"/>
      <c r="DB283" s="521"/>
      <c r="DC283" s="521"/>
      <c r="DD283" s="521"/>
      <c r="DE283" s="521"/>
      <c r="DF283" s="521"/>
      <c r="DG283" s="521"/>
      <c r="DH283" s="521"/>
      <c r="DI283" s="521"/>
      <c r="DJ283" s="521"/>
      <c r="DK283" s="521"/>
      <c r="DL283" s="521"/>
      <c r="DM283" s="521"/>
      <c r="DN283" s="521"/>
      <c r="DO283" s="521"/>
      <c r="DP283" s="521"/>
      <c r="DQ283" s="521"/>
      <c r="DR283" s="521"/>
      <c r="DS283" s="521"/>
      <c r="DT283" s="521"/>
      <c r="DU283" s="521"/>
      <c r="DV283" s="521"/>
      <c r="DW283" s="521"/>
      <c r="DX283" s="521"/>
      <c r="DY283" s="521"/>
      <c r="DZ283" s="521"/>
      <c r="EA283" s="521"/>
      <c r="EB283" s="521"/>
      <c r="EC283" s="521"/>
      <c r="ED283" s="521"/>
      <c r="EE283" s="521"/>
      <c r="EF283" s="521"/>
      <c r="EG283" s="521"/>
      <c r="EH283" s="521"/>
      <c r="EI283" s="521"/>
    </row>
    <row r="284" spans="3:139" ht="12" customHeight="1">
      <c r="C284" s="521"/>
      <c r="D284" s="492"/>
      <c r="E284" s="521"/>
      <c r="F284" s="521"/>
      <c r="G284" s="521"/>
      <c r="H284" s="521"/>
      <c r="I284" s="521"/>
      <c r="J284" s="521"/>
      <c r="K284" s="492"/>
      <c r="L284" s="521"/>
      <c r="M284" s="521"/>
      <c r="N284" s="521"/>
      <c r="O284" s="521"/>
      <c r="P284" s="521"/>
      <c r="Q284" s="521"/>
      <c r="R284" s="492"/>
      <c r="S284" s="521"/>
      <c r="T284" s="521"/>
      <c r="U284" s="521"/>
      <c r="V284" s="521"/>
      <c r="W284" s="521"/>
      <c r="X284" s="521"/>
      <c r="Y284" s="492"/>
      <c r="Z284" s="521"/>
      <c r="AA284" s="521"/>
      <c r="AB284" s="521"/>
      <c r="AC284" s="521"/>
      <c r="AD284" s="521"/>
      <c r="AE284" s="492"/>
      <c r="AF284" s="521"/>
      <c r="AG284" s="521"/>
      <c r="AH284" s="521"/>
      <c r="AI284" s="521"/>
      <c r="AJ284" s="521"/>
      <c r="AK284" s="521"/>
      <c r="AL284" s="492"/>
      <c r="AM284" s="521"/>
      <c r="AN284" s="521"/>
      <c r="AO284" s="521"/>
      <c r="AP284" s="521"/>
      <c r="AQ284" s="521"/>
      <c r="AR284" s="521"/>
      <c r="AS284" s="492"/>
      <c r="AT284" s="521"/>
      <c r="AU284" s="521"/>
      <c r="AV284" s="521"/>
      <c r="AW284" s="521"/>
      <c r="AX284" s="521"/>
      <c r="AY284" s="521"/>
      <c r="AZ284" s="492"/>
      <c r="BA284" s="521"/>
      <c r="BB284" s="521"/>
      <c r="BC284" s="521"/>
      <c r="BD284" s="521"/>
      <c r="BE284" s="521"/>
      <c r="BF284" s="521"/>
      <c r="BG284" s="492"/>
      <c r="BH284" s="521"/>
      <c r="BI284" s="521"/>
      <c r="BJ284" s="521"/>
      <c r="BK284" s="521"/>
      <c r="BL284" s="521"/>
      <c r="BM284" s="521"/>
      <c r="BN284" s="521"/>
      <c r="BO284" s="521"/>
      <c r="BP284" s="521"/>
      <c r="BQ284" s="521"/>
      <c r="BR284" s="521"/>
      <c r="BS284" s="521"/>
      <c r="BT284" s="521"/>
      <c r="BU284" s="521"/>
      <c r="BV284" s="521"/>
      <c r="BW284" s="521"/>
      <c r="BX284" s="521"/>
      <c r="BY284" s="521"/>
      <c r="BZ284" s="521"/>
      <c r="CA284" s="521"/>
      <c r="CB284" s="521"/>
      <c r="CC284" s="521"/>
      <c r="CD284" s="521"/>
      <c r="CE284" s="521"/>
      <c r="CF284" s="521"/>
      <c r="CG284" s="521"/>
      <c r="CH284" s="521"/>
      <c r="CI284" s="521"/>
      <c r="CJ284" s="521"/>
      <c r="CK284" s="521"/>
      <c r="CL284" s="521"/>
      <c r="CM284" s="521"/>
      <c r="CN284" s="521"/>
      <c r="CO284" s="521"/>
      <c r="CP284" s="521"/>
      <c r="CQ284" s="521"/>
      <c r="CR284" s="521"/>
      <c r="CS284" s="521"/>
      <c r="CT284" s="521"/>
      <c r="CU284" s="521"/>
      <c r="CV284" s="521"/>
      <c r="CW284" s="521"/>
      <c r="CX284" s="521"/>
      <c r="CY284" s="521"/>
      <c r="CZ284" s="521"/>
      <c r="DA284" s="521"/>
      <c r="DB284" s="521"/>
      <c r="DC284" s="521"/>
      <c r="DD284" s="521"/>
      <c r="DE284" s="521"/>
      <c r="DF284" s="521"/>
      <c r="DG284" s="521"/>
      <c r="DH284" s="521"/>
      <c r="DI284" s="521"/>
      <c r="DJ284" s="521"/>
      <c r="DK284" s="521"/>
      <c r="DL284" s="521"/>
      <c r="DM284" s="521"/>
      <c r="DN284" s="521"/>
      <c r="DO284" s="521"/>
      <c r="DP284" s="521"/>
      <c r="DQ284" s="521"/>
      <c r="DR284" s="521"/>
      <c r="DS284" s="521"/>
      <c r="DT284" s="521"/>
      <c r="DU284" s="521"/>
      <c r="DV284" s="521"/>
      <c r="DW284" s="521"/>
      <c r="DX284" s="521"/>
      <c r="DY284" s="521"/>
      <c r="DZ284" s="521"/>
      <c r="EA284" s="521"/>
      <c r="EB284" s="521"/>
      <c r="EC284" s="521"/>
      <c r="ED284" s="521"/>
      <c r="EE284" s="521"/>
      <c r="EF284" s="521"/>
      <c r="EG284" s="521"/>
      <c r="EH284" s="521"/>
      <c r="EI284" s="521"/>
    </row>
    <row r="285" spans="3:139" ht="12" customHeight="1">
      <c r="C285" s="521"/>
      <c r="D285" s="492"/>
      <c r="E285" s="521"/>
      <c r="F285" s="521"/>
      <c r="G285" s="521"/>
      <c r="H285" s="521"/>
      <c r="I285" s="521"/>
      <c r="J285" s="521"/>
      <c r="K285" s="492"/>
      <c r="L285" s="521"/>
      <c r="M285" s="521"/>
      <c r="N285" s="521"/>
      <c r="O285" s="521"/>
      <c r="P285" s="521"/>
      <c r="Q285" s="521"/>
      <c r="R285" s="492"/>
      <c r="S285" s="521"/>
      <c r="T285" s="521"/>
      <c r="U285" s="521"/>
      <c r="V285" s="521"/>
      <c r="W285" s="521"/>
      <c r="X285" s="521"/>
      <c r="Y285" s="492"/>
      <c r="Z285" s="521"/>
      <c r="AA285" s="521"/>
      <c r="AB285" s="521"/>
      <c r="AC285" s="521"/>
      <c r="AD285" s="521"/>
      <c r="AE285" s="492"/>
      <c r="AF285" s="521"/>
      <c r="AG285" s="521"/>
      <c r="AH285" s="521"/>
      <c r="AI285" s="521"/>
      <c r="AJ285" s="521"/>
      <c r="AK285" s="521"/>
      <c r="AL285" s="492"/>
      <c r="AM285" s="521"/>
      <c r="AN285" s="521"/>
      <c r="AO285" s="521"/>
      <c r="AP285" s="521"/>
      <c r="AQ285" s="521"/>
      <c r="AR285" s="521"/>
      <c r="AS285" s="492"/>
      <c r="AT285" s="521"/>
      <c r="AU285" s="521"/>
      <c r="AV285" s="521"/>
      <c r="AW285" s="521"/>
      <c r="AX285" s="521"/>
      <c r="AY285" s="521"/>
      <c r="AZ285" s="492"/>
      <c r="BA285" s="521"/>
      <c r="BB285" s="521"/>
      <c r="BC285" s="521"/>
      <c r="BD285" s="521"/>
      <c r="BE285" s="521"/>
      <c r="BF285" s="521"/>
      <c r="BG285" s="492"/>
      <c r="BH285" s="521"/>
      <c r="BI285" s="521"/>
      <c r="BJ285" s="521"/>
      <c r="BK285" s="521"/>
      <c r="BL285" s="521"/>
      <c r="BM285" s="521"/>
      <c r="BN285" s="521"/>
      <c r="BO285" s="521"/>
      <c r="BP285" s="521"/>
      <c r="BQ285" s="521"/>
      <c r="BR285" s="521"/>
      <c r="BS285" s="521"/>
      <c r="BT285" s="521"/>
      <c r="BU285" s="521"/>
      <c r="BV285" s="521"/>
      <c r="BW285" s="521"/>
      <c r="BX285" s="521"/>
      <c r="BY285" s="521"/>
      <c r="BZ285" s="521"/>
      <c r="CA285" s="521"/>
      <c r="CB285" s="521"/>
      <c r="CC285" s="521"/>
      <c r="CD285" s="521"/>
      <c r="CE285" s="521"/>
      <c r="CF285" s="521"/>
      <c r="CG285" s="521"/>
      <c r="CH285" s="521"/>
      <c r="CI285" s="521"/>
      <c r="CJ285" s="521"/>
      <c r="CK285" s="521"/>
      <c r="CL285" s="521"/>
      <c r="CM285" s="521"/>
      <c r="CN285" s="521"/>
      <c r="CO285" s="521"/>
      <c r="CP285" s="521"/>
      <c r="CQ285" s="521"/>
      <c r="CR285" s="521"/>
      <c r="CS285" s="521"/>
      <c r="CT285" s="521"/>
      <c r="CU285" s="521"/>
      <c r="CV285" s="521"/>
      <c r="CW285" s="521"/>
      <c r="CX285" s="521"/>
      <c r="CY285" s="521"/>
      <c r="CZ285" s="521"/>
      <c r="DA285" s="521"/>
      <c r="DB285" s="521"/>
      <c r="DC285" s="521"/>
      <c r="DD285" s="521"/>
      <c r="DE285" s="521"/>
      <c r="DF285" s="521"/>
      <c r="DG285" s="521"/>
      <c r="DH285" s="521"/>
      <c r="DI285" s="521"/>
      <c r="DJ285" s="521"/>
      <c r="DK285" s="521"/>
      <c r="DL285" s="521"/>
      <c r="DM285" s="521"/>
      <c r="DN285" s="521"/>
      <c r="DO285" s="521"/>
      <c r="DP285" s="521"/>
      <c r="DQ285" s="521"/>
      <c r="DR285" s="521"/>
      <c r="DS285" s="521"/>
      <c r="DT285" s="521"/>
      <c r="DU285" s="521"/>
      <c r="DV285" s="521"/>
      <c r="DW285" s="521"/>
      <c r="DX285" s="521"/>
      <c r="DY285" s="521"/>
      <c r="DZ285" s="521"/>
      <c r="EA285" s="521"/>
      <c r="EB285" s="521"/>
      <c r="EC285" s="521"/>
      <c r="ED285" s="521"/>
      <c r="EE285" s="521"/>
      <c r="EF285" s="521"/>
      <c r="EG285" s="521"/>
      <c r="EH285" s="521"/>
      <c r="EI285" s="521"/>
    </row>
    <row r="286" spans="3:139" ht="12" customHeight="1">
      <c r="C286" s="521"/>
      <c r="D286" s="492"/>
      <c r="E286" s="521"/>
      <c r="F286" s="521"/>
      <c r="G286" s="521"/>
      <c r="H286" s="521"/>
      <c r="I286" s="521"/>
      <c r="J286" s="521"/>
      <c r="K286" s="492"/>
      <c r="L286" s="521"/>
      <c r="M286" s="521"/>
      <c r="N286" s="521"/>
      <c r="O286" s="521"/>
      <c r="P286" s="521"/>
      <c r="Q286" s="521"/>
      <c r="R286" s="492"/>
      <c r="S286" s="521"/>
      <c r="T286" s="521"/>
      <c r="U286" s="521"/>
      <c r="V286" s="521"/>
      <c r="W286" s="521"/>
      <c r="X286" s="521"/>
      <c r="Y286" s="492"/>
      <c r="Z286" s="521"/>
      <c r="AA286" s="521"/>
      <c r="AB286" s="521"/>
      <c r="AC286" s="521"/>
      <c r="AD286" s="521"/>
      <c r="AE286" s="492"/>
      <c r="AF286" s="521"/>
      <c r="AG286" s="521"/>
      <c r="AH286" s="521"/>
      <c r="AI286" s="521"/>
      <c r="AJ286" s="521"/>
      <c r="AK286" s="521"/>
      <c r="AL286" s="492"/>
      <c r="AM286" s="521"/>
      <c r="AN286" s="521"/>
      <c r="AO286" s="521"/>
      <c r="AP286" s="521"/>
      <c r="AQ286" s="521"/>
      <c r="AR286" s="521"/>
      <c r="AS286" s="492"/>
      <c r="AT286" s="521"/>
      <c r="AU286" s="521"/>
      <c r="AV286" s="521"/>
      <c r="AW286" s="521"/>
      <c r="AX286" s="521"/>
      <c r="AY286" s="521"/>
      <c r="AZ286" s="492"/>
      <c r="BA286" s="521"/>
      <c r="BB286" s="521"/>
      <c r="BC286" s="521"/>
      <c r="BD286" s="521"/>
      <c r="BE286" s="521"/>
      <c r="BF286" s="521"/>
      <c r="BG286" s="492"/>
      <c r="BH286" s="521"/>
      <c r="BI286" s="521"/>
      <c r="BJ286" s="521"/>
      <c r="BK286" s="521"/>
      <c r="BL286" s="521"/>
      <c r="BM286" s="521"/>
      <c r="BN286" s="521"/>
      <c r="BO286" s="521"/>
      <c r="BP286" s="521"/>
      <c r="BQ286" s="521"/>
      <c r="BR286" s="521"/>
      <c r="BS286" s="521"/>
      <c r="BT286" s="521"/>
      <c r="BU286" s="521"/>
      <c r="BV286" s="521"/>
      <c r="BW286" s="521"/>
      <c r="BX286" s="521"/>
      <c r="BY286" s="521"/>
      <c r="BZ286" s="521"/>
      <c r="CA286" s="521"/>
      <c r="CB286" s="521"/>
      <c r="CC286" s="521"/>
      <c r="CD286" s="521"/>
      <c r="CE286" s="521"/>
      <c r="CF286" s="521"/>
      <c r="CG286" s="521"/>
      <c r="CH286" s="521"/>
      <c r="CI286" s="521"/>
      <c r="CJ286" s="521"/>
      <c r="CK286" s="521"/>
      <c r="CL286" s="521"/>
      <c r="CM286" s="521"/>
      <c r="CN286" s="521"/>
      <c r="CO286" s="521"/>
      <c r="CP286" s="521"/>
      <c r="CQ286" s="521"/>
      <c r="CR286" s="521"/>
      <c r="CS286" s="521"/>
      <c r="CT286" s="521"/>
      <c r="CU286" s="521"/>
      <c r="CV286" s="521"/>
      <c r="CW286" s="521"/>
      <c r="CX286" s="521"/>
      <c r="CY286" s="521"/>
      <c r="CZ286" s="521"/>
      <c r="DA286" s="521"/>
      <c r="DB286" s="521"/>
      <c r="DC286" s="521"/>
      <c r="DD286" s="521"/>
      <c r="DE286" s="521"/>
      <c r="DF286" s="521"/>
      <c r="DG286" s="521"/>
      <c r="DH286" s="521"/>
      <c r="DI286" s="521"/>
      <c r="DJ286" s="521"/>
      <c r="DK286" s="521"/>
      <c r="DL286" s="521"/>
      <c r="DM286" s="521"/>
      <c r="DN286" s="521"/>
      <c r="DO286" s="521"/>
      <c r="DP286" s="521"/>
      <c r="DQ286" s="521"/>
      <c r="DR286" s="521"/>
      <c r="DS286" s="521"/>
      <c r="DT286" s="521"/>
      <c r="DU286" s="521"/>
      <c r="DV286" s="521"/>
      <c r="DW286" s="521"/>
      <c r="DX286" s="521"/>
      <c r="DY286" s="521"/>
      <c r="DZ286" s="521"/>
      <c r="EA286" s="521"/>
      <c r="EB286" s="521"/>
      <c r="EC286" s="521"/>
      <c r="ED286" s="521"/>
      <c r="EE286" s="521"/>
      <c r="EF286" s="521"/>
      <c r="EG286" s="521"/>
      <c r="EH286" s="521"/>
      <c r="EI286" s="521"/>
    </row>
    <row r="287" spans="3:139" ht="12" customHeight="1">
      <c r="C287" s="521"/>
      <c r="D287" s="492"/>
      <c r="E287" s="521"/>
      <c r="F287" s="521"/>
      <c r="G287" s="521"/>
      <c r="H287" s="521"/>
      <c r="I287" s="521"/>
      <c r="J287" s="521"/>
      <c r="K287" s="492"/>
      <c r="L287" s="521"/>
      <c r="M287" s="521"/>
      <c r="N287" s="521"/>
      <c r="O287" s="521"/>
      <c r="P287" s="521"/>
      <c r="Q287" s="521"/>
      <c r="R287" s="492"/>
      <c r="S287" s="521"/>
      <c r="T287" s="521"/>
      <c r="U287" s="521"/>
      <c r="V287" s="521"/>
      <c r="W287" s="521"/>
      <c r="X287" s="521"/>
      <c r="Y287" s="492"/>
      <c r="Z287" s="521"/>
      <c r="AA287" s="521"/>
      <c r="AB287" s="521"/>
      <c r="AC287" s="521"/>
      <c r="AD287" s="521"/>
      <c r="AE287" s="492"/>
      <c r="AF287" s="521"/>
      <c r="AG287" s="521"/>
      <c r="AH287" s="521"/>
      <c r="AI287" s="521"/>
      <c r="AJ287" s="521"/>
      <c r="AK287" s="521"/>
      <c r="AL287" s="492"/>
      <c r="AM287" s="521"/>
      <c r="AN287" s="521"/>
      <c r="AO287" s="521"/>
      <c r="AP287" s="521"/>
      <c r="AQ287" s="521"/>
      <c r="AR287" s="521"/>
      <c r="AS287" s="492"/>
      <c r="AT287" s="521"/>
      <c r="AU287" s="521"/>
      <c r="AV287" s="521"/>
      <c r="AW287" s="521"/>
      <c r="AX287" s="521"/>
      <c r="AY287" s="521"/>
      <c r="AZ287" s="492"/>
      <c r="BA287" s="521"/>
      <c r="BB287" s="521"/>
      <c r="BC287" s="521"/>
      <c r="BD287" s="521"/>
      <c r="BE287" s="521"/>
      <c r="BF287" s="521"/>
      <c r="BG287" s="492"/>
      <c r="BH287" s="521"/>
      <c r="BI287" s="521"/>
      <c r="BJ287" s="521"/>
      <c r="BK287" s="521"/>
      <c r="BL287" s="521"/>
      <c r="BM287" s="521"/>
      <c r="BN287" s="521"/>
      <c r="BO287" s="521"/>
      <c r="BP287" s="521"/>
      <c r="BQ287" s="521"/>
      <c r="BR287" s="521"/>
      <c r="BS287" s="521"/>
      <c r="BT287" s="521"/>
      <c r="BU287" s="521"/>
      <c r="BV287" s="521"/>
      <c r="BW287" s="521"/>
      <c r="BX287" s="521"/>
      <c r="BY287" s="521"/>
      <c r="BZ287" s="521"/>
      <c r="CA287" s="521"/>
      <c r="CB287" s="521"/>
      <c r="CC287" s="521"/>
      <c r="CD287" s="521"/>
      <c r="CE287" s="521"/>
      <c r="CF287" s="521"/>
      <c r="CG287" s="521"/>
      <c r="CH287" s="521"/>
      <c r="CI287" s="521"/>
      <c r="CJ287" s="521"/>
      <c r="CK287" s="521"/>
      <c r="CL287" s="521"/>
      <c r="CM287" s="521"/>
      <c r="CN287" s="521"/>
      <c r="CO287" s="521"/>
      <c r="CP287" s="521"/>
      <c r="CQ287" s="521"/>
      <c r="CR287" s="521"/>
      <c r="CS287" s="521"/>
      <c r="CT287" s="521"/>
      <c r="CU287" s="521"/>
      <c r="CV287" s="521"/>
      <c r="CW287" s="521"/>
      <c r="CX287" s="521"/>
      <c r="CY287" s="521"/>
      <c r="CZ287" s="521"/>
      <c r="DA287" s="521"/>
      <c r="DB287" s="521"/>
      <c r="DC287" s="521"/>
      <c r="DD287" s="521"/>
      <c r="DE287" s="521"/>
      <c r="DF287" s="521"/>
      <c r="DG287" s="521"/>
      <c r="DH287" s="521"/>
      <c r="DI287" s="521"/>
      <c r="DJ287" s="521"/>
      <c r="DK287" s="521"/>
      <c r="DL287" s="521"/>
      <c r="DM287" s="521"/>
      <c r="DN287" s="521"/>
      <c r="DO287" s="521"/>
      <c r="DP287" s="521"/>
      <c r="DQ287" s="521"/>
      <c r="DR287" s="521"/>
      <c r="DS287" s="521"/>
      <c r="DT287" s="521"/>
      <c r="DU287" s="521"/>
      <c r="DV287" s="521"/>
      <c r="DW287" s="521"/>
      <c r="DX287" s="521"/>
      <c r="DY287" s="521"/>
      <c r="DZ287" s="521"/>
      <c r="EA287" s="521"/>
      <c r="EB287" s="521"/>
      <c r="EC287" s="521"/>
      <c r="ED287" s="521"/>
      <c r="EE287" s="521"/>
      <c r="EF287" s="521"/>
      <c r="EG287" s="521"/>
      <c r="EH287" s="521"/>
      <c r="EI287" s="521"/>
    </row>
    <row r="288" spans="3:139" ht="12" customHeight="1">
      <c r="C288" s="521"/>
      <c r="D288" s="492"/>
      <c r="E288" s="521"/>
      <c r="F288" s="521"/>
      <c r="G288" s="521"/>
      <c r="H288" s="521"/>
      <c r="I288" s="521"/>
      <c r="J288" s="521"/>
      <c r="K288" s="492"/>
      <c r="L288" s="521"/>
      <c r="M288" s="521"/>
      <c r="N288" s="521"/>
      <c r="O288" s="521"/>
      <c r="P288" s="521"/>
      <c r="Q288" s="521"/>
      <c r="R288" s="492"/>
      <c r="S288" s="521"/>
      <c r="T288" s="521"/>
      <c r="U288" s="521"/>
      <c r="V288" s="521"/>
      <c r="W288" s="521"/>
      <c r="X288" s="521"/>
      <c r="Y288" s="492"/>
      <c r="Z288" s="521"/>
      <c r="AA288" s="521"/>
      <c r="AB288" s="521"/>
      <c r="AC288" s="521"/>
      <c r="AD288" s="521"/>
      <c r="AE288" s="492"/>
      <c r="AF288" s="521"/>
      <c r="AG288" s="521"/>
      <c r="AH288" s="521"/>
      <c r="AI288" s="521"/>
      <c r="AJ288" s="521"/>
      <c r="AK288" s="521"/>
      <c r="AL288" s="492"/>
      <c r="AM288" s="521"/>
      <c r="AN288" s="521"/>
      <c r="AO288" s="521"/>
      <c r="AP288" s="521"/>
      <c r="AQ288" s="521"/>
      <c r="AR288" s="521"/>
      <c r="AS288" s="492"/>
      <c r="AT288" s="521"/>
      <c r="AU288" s="521"/>
      <c r="AV288" s="521"/>
      <c r="AW288" s="521"/>
      <c r="AX288" s="521"/>
      <c r="AY288" s="521"/>
      <c r="AZ288" s="492"/>
      <c r="BA288" s="521"/>
      <c r="BB288" s="521"/>
      <c r="BC288" s="521"/>
      <c r="BD288" s="521"/>
      <c r="BE288" s="521"/>
      <c r="BF288" s="521"/>
      <c r="BG288" s="492"/>
      <c r="BH288" s="521"/>
      <c r="BI288" s="521"/>
      <c r="BJ288" s="521"/>
      <c r="BK288" s="521"/>
      <c r="BL288" s="521"/>
      <c r="BM288" s="521"/>
      <c r="BN288" s="521"/>
      <c r="BO288" s="521"/>
      <c r="BP288" s="521"/>
      <c r="BQ288" s="521"/>
      <c r="BR288" s="521"/>
      <c r="BS288" s="521"/>
      <c r="BT288" s="521"/>
      <c r="BU288" s="521"/>
      <c r="BV288" s="521"/>
      <c r="BW288" s="521"/>
      <c r="BX288" s="521"/>
      <c r="BY288" s="521"/>
      <c r="BZ288" s="521"/>
      <c r="CA288" s="521"/>
      <c r="CB288" s="521"/>
      <c r="CC288" s="521"/>
      <c r="CD288" s="521"/>
      <c r="CE288" s="521"/>
      <c r="CF288" s="521"/>
      <c r="CG288" s="521"/>
      <c r="CH288" s="521"/>
      <c r="CI288" s="521"/>
      <c r="CJ288" s="521"/>
      <c r="CK288" s="521"/>
      <c r="CL288" s="521"/>
      <c r="CM288" s="521"/>
      <c r="CN288" s="521"/>
      <c r="CO288" s="521"/>
      <c r="CP288" s="521"/>
      <c r="CQ288" s="521"/>
      <c r="CR288" s="521"/>
      <c r="CS288" s="521"/>
      <c r="CT288" s="521"/>
      <c r="CU288" s="521"/>
      <c r="CV288" s="521"/>
      <c r="CW288" s="521"/>
      <c r="CX288" s="521"/>
      <c r="CY288" s="521"/>
      <c r="CZ288" s="521"/>
      <c r="DA288" s="521"/>
      <c r="DB288" s="521"/>
      <c r="DC288" s="521"/>
      <c r="DD288" s="521"/>
      <c r="DE288" s="521"/>
      <c r="DF288" s="521"/>
      <c r="DG288" s="521"/>
      <c r="DH288" s="521"/>
      <c r="DI288" s="521"/>
      <c r="DJ288" s="521"/>
      <c r="DK288" s="521"/>
      <c r="DL288" s="521"/>
      <c r="DM288" s="521"/>
      <c r="DN288" s="521"/>
      <c r="DO288" s="521"/>
      <c r="DP288" s="521"/>
      <c r="DQ288" s="521"/>
      <c r="DR288" s="521"/>
      <c r="DS288" s="521"/>
      <c r="DT288" s="521"/>
      <c r="DU288" s="521"/>
      <c r="DV288" s="521"/>
      <c r="DW288" s="521"/>
      <c r="DX288" s="521"/>
      <c r="DY288" s="521"/>
      <c r="DZ288" s="521"/>
      <c r="EA288" s="521"/>
      <c r="EB288" s="521"/>
      <c r="EC288" s="521"/>
      <c r="ED288" s="521"/>
      <c r="EE288" s="521"/>
      <c r="EF288" s="521"/>
      <c r="EG288" s="521"/>
      <c r="EH288" s="521"/>
      <c r="EI288" s="521"/>
    </row>
    <row r="289" spans="3:139" ht="12" customHeight="1">
      <c r="C289" s="521"/>
      <c r="D289" s="492"/>
      <c r="E289" s="521"/>
      <c r="F289" s="521"/>
      <c r="G289" s="521"/>
      <c r="H289" s="521"/>
      <c r="I289" s="521"/>
      <c r="J289" s="521"/>
      <c r="K289" s="492"/>
      <c r="L289" s="521"/>
      <c r="M289" s="521"/>
      <c r="N289" s="521"/>
      <c r="O289" s="521"/>
      <c r="P289" s="521"/>
      <c r="Q289" s="521"/>
      <c r="R289" s="492"/>
      <c r="S289" s="521"/>
      <c r="T289" s="521"/>
      <c r="U289" s="521"/>
      <c r="V289" s="521"/>
      <c r="W289" s="521"/>
      <c r="X289" s="521"/>
      <c r="Y289" s="492"/>
      <c r="Z289" s="521"/>
      <c r="AA289" s="521"/>
      <c r="AB289" s="521"/>
      <c r="AC289" s="521"/>
      <c r="AD289" s="521"/>
      <c r="AE289" s="492"/>
      <c r="AF289" s="521"/>
      <c r="AG289" s="521"/>
      <c r="AH289" s="521"/>
      <c r="AI289" s="521"/>
      <c r="AJ289" s="521"/>
      <c r="AK289" s="521"/>
      <c r="AL289" s="492"/>
      <c r="AM289" s="521"/>
      <c r="AN289" s="521"/>
      <c r="AO289" s="521"/>
      <c r="AP289" s="521"/>
      <c r="AQ289" s="521"/>
      <c r="AR289" s="521"/>
      <c r="AS289" s="492"/>
      <c r="AT289" s="521"/>
      <c r="AU289" s="521"/>
      <c r="AV289" s="521"/>
      <c r="AW289" s="521"/>
      <c r="AX289" s="521"/>
      <c r="AY289" s="521"/>
      <c r="AZ289" s="492"/>
      <c r="BA289" s="521"/>
      <c r="BB289" s="521"/>
      <c r="BC289" s="521"/>
      <c r="BD289" s="521"/>
      <c r="BE289" s="521"/>
      <c r="BF289" s="521"/>
      <c r="BG289" s="492"/>
      <c r="BH289" s="521"/>
      <c r="BI289" s="521"/>
      <c r="BJ289" s="521"/>
      <c r="BK289" s="521"/>
      <c r="BL289" s="521"/>
      <c r="BM289" s="521"/>
      <c r="BN289" s="521"/>
      <c r="BO289" s="521"/>
      <c r="BP289" s="521"/>
      <c r="BQ289" s="521"/>
      <c r="BR289" s="521"/>
      <c r="BS289" s="521"/>
      <c r="BT289" s="521"/>
      <c r="BU289" s="521"/>
      <c r="BV289" s="521"/>
      <c r="BW289" s="521"/>
      <c r="BX289" s="521"/>
      <c r="BY289" s="521"/>
      <c r="BZ289" s="521"/>
      <c r="CA289" s="521"/>
      <c r="CB289" s="521"/>
      <c r="CC289" s="521"/>
      <c r="CD289" s="521"/>
      <c r="CE289" s="521"/>
      <c r="CF289" s="521"/>
      <c r="CG289" s="521"/>
      <c r="CH289" s="521"/>
      <c r="CI289" s="521"/>
      <c r="CJ289" s="521"/>
      <c r="CK289" s="521"/>
      <c r="CL289" s="521"/>
      <c r="CM289" s="521"/>
      <c r="CN289" s="521"/>
      <c r="CO289" s="521"/>
      <c r="CP289" s="521"/>
      <c r="CQ289" s="521"/>
      <c r="CR289" s="521"/>
      <c r="CS289" s="521"/>
      <c r="CT289" s="521"/>
      <c r="CU289" s="521"/>
      <c r="CV289" s="521"/>
      <c r="CW289" s="521"/>
      <c r="CX289" s="521"/>
      <c r="CY289" s="521"/>
      <c r="CZ289" s="521"/>
      <c r="DA289" s="521"/>
      <c r="DB289" s="521"/>
      <c r="DC289" s="521"/>
      <c r="DD289" s="521"/>
      <c r="DE289" s="521"/>
      <c r="DF289" s="521"/>
      <c r="DG289" s="521"/>
      <c r="DH289" s="521"/>
      <c r="DI289" s="521"/>
      <c r="DJ289" s="521"/>
      <c r="DK289" s="521"/>
      <c r="DL289" s="521"/>
      <c r="DM289" s="521"/>
      <c r="DN289" s="521"/>
      <c r="DO289" s="521"/>
      <c r="DP289" s="521"/>
      <c r="DQ289" s="521"/>
      <c r="DR289" s="521"/>
      <c r="DS289" s="521"/>
      <c r="DT289" s="521"/>
      <c r="DU289" s="521"/>
      <c r="DV289" s="521"/>
      <c r="DW289" s="521"/>
      <c r="DX289" s="521"/>
      <c r="DY289" s="521"/>
      <c r="DZ289" s="521"/>
      <c r="EA289" s="521"/>
      <c r="EB289" s="521"/>
      <c r="EC289" s="521"/>
      <c r="ED289" s="521"/>
      <c r="EE289" s="521"/>
      <c r="EF289" s="521"/>
      <c r="EG289" s="521"/>
      <c r="EH289" s="521"/>
      <c r="EI289" s="521"/>
    </row>
    <row r="290" spans="3:139" ht="12" customHeight="1">
      <c r="C290" s="521"/>
      <c r="D290" s="492"/>
      <c r="E290" s="521"/>
      <c r="F290" s="521"/>
      <c r="G290" s="521"/>
      <c r="H290" s="521"/>
      <c r="I290" s="521"/>
      <c r="J290" s="521"/>
      <c r="K290" s="492"/>
      <c r="L290" s="521"/>
      <c r="M290" s="521"/>
      <c r="N290" s="521"/>
      <c r="O290" s="521"/>
      <c r="P290" s="521"/>
      <c r="Q290" s="521"/>
      <c r="R290" s="492"/>
      <c r="S290" s="521"/>
      <c r="T290" s="521"/>
      <c r="U290" s="521"/>
      <c r="V290" s="521"/>
      <c r="W290" s="521"/>
      <c r="X290" s="521"/>
      <c r="Y290" s="492"/>
      <c r="Z290" s="521"/>
      <c r="AA290" s="521"/>
      <c r="AB290" s="521"/>
      <c r="AC290" s="521"/>
      <c r="AD290" s="521"/>
      <c r="AE290" s="492"/>
      <c r="AF290" s="521"/>
      <c r="AG290" s="521"/>
      <c r="AH290" s="521"/>
      <c r="AI290" s="521"/>
      <c r="AJ290" s="521"/>
      <c r="AK290" s="521"/>
      <c r="AL290" s="492"/>
      <c r="AM290" s="521"/>
      <c r="AN290" s="521"/>
      <c r="AO290" s="521"/>
      <c r="AP290" s="521"/>
      <c r="AQ290" s="521"/>
      <c r="AR290" s="521"/>
      <c r="AS290" s="492"/>
      <c r="AT290" s="521"/>
      <c r="AU290" s="521"/>
      <c r="AV290" s="521"/>
      <c r="AW290" s="521"/>
      <c r="AX290" s="521"/>
      <c r="AY290" s="521"/>
      <c r="AZ290" s="492"/>
      <c r="BA290" s="521"/>
      <c r="BB290" s="521"/>
      <c r="BC290" s="521"/>
      <c r="BD290" s="521"/>
      <c r="BE290" s="521"/>
      <c r="BF290" s="521"/>
      <c r="BG290" s="492"/>
      <c r="BH290" s="521"/>
      <c r="BI290" s="521"/>
      <c r="BJ290" s="521"/>
      <c r="BK290" s="521"/>
      <c r="BL290" s="521"/>
      <c r="BM290" s="521"/>
      <c r="BN290" s="521"/>
      <c r="BO290" s="521"/>
      <c r="BP290" s="521"/>
      <c r="BQ290" s="521"/>
      <c r="BR290" s="521"/>
      <c r="BS290" s="521"/>
      <c r="BT290" s="521"/>
      <c r="BU290" s="521"/>
      <c r="BV290" s="521"/>
      <c r="BW290" s="521"/>
      <c r="BX290" s="521"/>
      <c r="BY290" s="521"/>
      <c r="BZ290" s="521"/>
      <c r="CA290" s="521"/>
      <c r="CB290" s="521"/>
      <c r="CC290" s="521"/>
      <c r="CD290" s="521"/>
      <c r="CE290" s="521"/>
      <c r="CF290" s="521"/>
      <c r="CG290" s="521"/>
      <c r="CH290" s="521"/>
      <c r="CI290" s="521"/>
      <c r="CJ290" s="521"/>
      <c r="CK290" s="521"/>
      <c r="CL290" s="521"/>
      <c r="CM290" s="521"/>
      <c r="CN290" s="521"/>
      <c r="CO290" s="521"/>
      <c r="CP290" s="521"/>
      <c r="CQ290" s="521"/>
      <c r="CR290" s="521"/>
      <c r="CS290" s="521"/>
      <c r="CT290" s="521"/>
      <c r="CU290" s="521"/>
      <c r="CV290" s="521"/>
      <c r="CW290" s="521"/>
      <c r="CX290" s="521"/>
      <c r="CY290" s="521"/>
      <c r="CZ290" s="521"/>
      <c r="DA290" s="521"/>
      <c r="DB290" s="521"/>
      <c r="DC290" s="521"/>
      <c r="DD290" s="521"/>
      <c r="DE290" s="521"/>
      <c r="DF290" s="521"/>
      <c r="DG290" s="521"/>
      <c r="DH290" s="521"/>
      <c r="DI290" s="521"/>
      <c r="DJ290" s="521"/>
      <c r="DK290" s="521"/>
      <c r="DL290" s="521"/>
      <c r="DM290" s="521"/>
      <c r="DN290" s="521"/>
      <c r="DO290" s="521"/>
      <c r="DP290" s="521"/>
      <c r="DQ290" s="521"/>
      <c r="DR290" s="521"/>
      <c r="DS290" s="521"/>
      <c r="DT290" s="521"/>
      <c r="DU290" s="521"/>
      <c r="DV290" s="521"/>
      <c r="DW290" s="521"/>
      <c r="DX290" s="521"/>
      <c r="DY290" s="521"/>
      <c r="DZ290" s="521"/>
      <c r="EA290" s="521"/>
      <c r="EB290" s="521"/>
      <c r="EC290" s="521"/>
      <c r="ED290" s="521"/>
      <c r="EE290" s="521"/>
      <c r="EF290" s="521"/>
      <c r="EG290" s="521"/>
      <c r="EH290" s="521"/>
      <c r="EI290" s="521"/>
    </row>
    <row r="291" spans="3:139" ht="12" customHeight="1">
      <c r="C291" s="521"/>
      <c r="D291" s="492"/>
      <c r="E291" s="521"/>
      <c r="F291" s="521"/>
      <c r="G291" s="521"/>
      <c r="H291" s="521"/>
      <c r="I291" s="521"/>
      <c r="J291" s="521"/>
      <c r="K291" s="492"/>
      <c r="L291" s="521"/>
      <c r="M291" s="521"/>
      <c r="N291" s="521"/>
      <c r="O291" s="521"/>
      <c r="P291" s="521"/>
      <c r="Q291" s="521"/>
      <c r="R291" s="492"/>
      <c r="S291" s="521"/>
      <c r="T291" s="521"/>
      <c r="U291" s="521"/>
      <c r="V291" s="521"/>
      <c r="W291" s="521"/>
      <c r="X291" s="521"/>
      <c r="Y291" s="492"/>
      <c r="Z291" s="521"/>
      <c r="AA291" s="521"/>
      <c r="AB291" s="521"/>
      <c r="AC291" s="521"/>
      <c r="AD291" s="521"/>
      <c r="AE291" s="492"/>
      <c r="AF291" s="521"/>
      <c r="AG291" s="521"/>
      <c r="AH291" s="521"/>
      <c r="AI291" s="521"/>
      <c r="AJ291" s="521"/>
      <c r="AK291" s="521"/>
      <c r="AL291" s="492"/>
      <c r="AM291" s="521"/>
      <c r="AN291" s="521"/>
      <c r="AO291" s="521"/>
      <c r="AP291" s="521"/>
      <c r="AQ291" s="521"/>
      <c r="AR291" s="521"/>
      <c r="AS291" s="492"/>
      <c r="AT291" s="521"/>
      <c r="AU291" s="521"/>
      <c r="AV291" s="521"/>
      <c r="AW291" s="521"/>
      <c r="AX291" s="521"/>
      <c r="AY291" s="521"/>
      <c r="AZ291" s="492"/>
      <c r="BA291" s="521"/>
      <c r="BB291" s="521"/>
      <c r="BC291" s="521"/>
      <c r="BD291" s="521"/>
      <c r="BE291" s="521"/>
      <c r="BF291" s="521"/>
      <c r="BG291" s="492"/>
      <c r="BH291" s="521"/>
      <c r="BI291" s="521"/>
      <c r="BJ291" s="521"/>
      <c r="BK291" s="521"/>
      <c r="BL291" s="521"/>
      <c r="BM291" s="521"/>
      <c r="BN291" s="521"/>
      <c r="BO291" s="521"/>
      <c r="BP291" s="521"/>
      <c r="BQ291" s="521"/>
      <c r="BR291" s="521"/>
      <c r="BS291" s="521"/>
      <c r="BT291" s="521"/>
      <c r="BU291" s="521"/>
      <c r="BV291" s="521"/>
      <c r="BW291" s="521"/>
      <c r="BX291" s="521"/>
      <c r="BY291" s="521"/>
      <c r="BZ291" s="521"/>
      <c r="CA291" s="521"/>
      <c r="CB291" s="521"/>
      <c r="CC291" s="521"/>
      <c r="CD291" s="521"/>
      <c r="CE291" s="521"/>
      <c r="CF291" s="521"/>
      <c r="CG291" s="521"/>
      <c r="CH291" s="521"/>
      <c r="CI291" s="521"/>
      <c r="CJ291" s="521"/>
      <c r="CK291" s="521"/>
      <c r="CL291" s="521"/>
      <c r="CM291" s="521"/>
      <c r="CN291" s="521"/>
      <c r="CO291" s="521"/>
      <c r="CP291" s="521"/>
      <c r="CQ291" s="521"/>
      <c r="CR291" s="521"/>
      <c r="CS291" s="521"/>
      <c r="CT291" s="521"/>
      <c r="CU291" s="521"/>
      <c r="CV291" s="521"/>
      <c r="CW291" s="521"/>
      <c r="CX291" s="521"/>
      <c r="CY291" s="521"/>
      <c r="CZ291" s="521"/>
      <c r="DA291" s="521"/>
      <c r="DB291" s="521"/>
      <c r="DC291" s="521"/>
      <c r="DD291" s="521"/>
      <c r="DE291" s="521"/>
      <c r="DF291" s="521"/>
      <c r="DG291" s="521"/>
      <c r="DH291" s="521"/>
      <c r="DI291" s="521"/>
      <c r="DJ291" s="521"/>
      <c r="DK291" s="521"/>
      <c r="DL291" s="521"/>
      <c r="DM291" s="521"/>
      <c r="DN291" s="521"/>
      <c r="DO291" s="521"/>
      <c r="DP291" s="521"/>
      <c r="DQ291" s="521"/>
      <c r="DR291" s="521"/>
      <c r="DS291" s="521"/>
      <c r="DT291" s="521"/>
      <c r="DU291" s="521"/>
      <c r="DV291" s="521"/>
      <c r="DW291" s="521"/>
      <c r="DX291" s="521"/>
      <c r="DY291" s="521"/>
      <c r="DZ291" s="521"/>
      <c r="EA291" s="521"/>
      <c r="EB291" s="521"/>
      <c r="EC291" s="521"/>
      <c r="ED291" s="521"/>
      <c r="EE291" s="521"/>
      <c r="EF291" s="521"/>
      <c r="EG291" s="521"/>
      <c r="EH291" s="521"/>
      <c r="EI291" s="521"/>
    </row>
    <row r="292" spans="3:139" ht="12" customHeight="1">
      <c r="C292" s="521"/>
      <c r="D292" s="492"/>
      <c r="E292" s="521"/>
      <c r="F292" s="521"/>
      <c r="G292" s="521"/>
      <c r="H292" s="521"/>
      <c r="I292" s="521"/>
      <c r="J292" s="521"/>
      <c r="K292" s="492"/>
      <c r="L292" s="521"/>
      <c r="M292" s="521"/>
      <c r="N292" s="521"/>
      <c r="O292" s="521"/>
      <c r="P292" s="521"/>
      <c r="Q292" s="521"/>
      <c r="R292" s="492"/>
      <c r="S292" s="521"/>
      <c r="T292" s="521"/>
      <c r="U292" s="521"/>
      <c r="V292" s="521"/>
      <c r="W292" s="521"/>
      <c r="X292" s="521"/>
      <c r="Y292" s="492"/>
      <c r="Z292" s="521"/>
      <c r="AA292" s="521"/>
      <c r="AB292" s="521"/>
      <c r="AC292" s="521"/>
      <c r="AD292" s="521"/>
      <c r="AE292" s="492"/>
      <c r="AF292" s="521"/>
      <c r="AG292" s="521"/>
      <c r="AH292" s="521"/>
      <c r="AI292" s="521"/>
      <c r="AJ292" s="521"/>
      <c r="AK292" s="521"/>
      <c r="AL292" s="492"/>
      <c r="AM292" s="521"/>
      <c r="AN292" s="521"/>
      <c r="AO292" s="521"/>
      <c r="AP292" s="521"/>
      <c r="AQ292" s="521"/>
      <c r="AR292" s="521"/>
      <c r="AS292" s="492"/>
      <c r="AT292" s="521"/>
      <c r="AU292" s="521"/>
      <c r="AV292" s="521"/>
      <c r="AW292" s="521"/>
      <c r="AX292" s="521"/>
      <c r="AY292" s="521"/>
      <c r="AZ292" s="492"/>
      <c r="BA292" s="521"/>
      <c r="BB292" s="521"/>
      <c r="BC292" s="521"/>
      <c r="BD292" s="521"/>
      <c r="BE292" s="521"/>
      <c r="BF292" s="521"/>
      <c r="BG292" s="492"/>
      <c r="BH292" s="521"/>
      <c r="BI292" s="521"/>
      <c r="BJ292" s="521"/>
      <c r="BK292" s="521"/>
      <c r="BL292" s="521"/>
      <c r="BM292" s="521"/>
      <c r="BN292" s="521"/>
      <c r="BO292" s="521"/>
      <c r="BP292" s="521"/>
      <c r="BQ292" s="521"/>
      <c r="BR292" s="521"/>
      <c r="BS292" s="521"/>
      <c r="BT292" s="521"/>
      <c r="BU292" s="521"/>
      <c r="BV292" s="521"/>
      <c r="BW292" s="521"/>
      <c r="BX292" s="521"/>
      <c r="BY292" s="521"/>
      <c r="BZ292" s="521"/>
      <c r="CA292" s="521"/>
      <c r="CB292" s="521"/>
      <c r="CC292" s="521"/>
      <c r="CD292" s="521"/>
      <c r="CE292" s="521"/>
      <c r="CF292" s="521"/>
      <c r="CG292" s="521"/>
      <c r="CH292" s="521"/>
      <c r="CI292" s="521"/>
      <c r="CJ292" s="521"/>
      <c r="CK292" s="521"/>
      <c r="CL292" s="521"/>
      <c r="CM292" s="521"/>
      <c r="CN292" s="521"/>
      <c r="CO292" s="521"/>
      <c r="CP292" s="521"/>
      <c r="CQ292" s="521"/>
      <c r="CR292" s="521"/>
      <c r="CS292" s="521"/>
      <c r="CT292" s="521"/>
      <c r="CU292" s="521"/>
      <c r="CV292" s="521"/>
      <c r="CW292" s="521"/>
      <c r="CX292" s="521"/>
      <c r="CY292" s="521"/>
      <c r="CZ292" s="521"/>
      <c r="DA292" s="521"/>
      <c r="DB292" s="521"/>
      <c r="DC292" s="521"/>
      <c r="DD292" s="521"/>
      <c r="DE292" s="521"/>
      <c r="DF292" s="521"/>
      <c r="DG292" s="521"/>
      <c r="DH292" s="521"/>
      <c r="DI292" s="521"/>
      <c r="DJ292" s="521"/>
      <c r="DK292" s="521"/>
      <c r="DL292" s="521"/>
      <c r="DM292" s="521"/>
      <c r="DN292" s="521"/>
      <c r="DO292" s="521"/>
      <c r="DP292" s="521"/>
      <c r="DQ292" s="521"/>
      <c r="DR292" s="521"/>
      <c r="DS292" s="521"/>
      <c r="DT292" s="521"/>
      <c r="DU292" s="521"/>
      <c r="DV292" s="521"/>
      <c r="DW292" s="521"/>
      <c r="DX292" s="521"/>
      <c r="DY292" s="521"/>
      <c r="DZ292" s="521"/>
      <c r="EA292" s="521"/>
      <c r="EB292" s="521"/>
      <c r="EC292" s="521"/>
      <c r="ED292" s="521"/>
      <c r="EE292" s="521"/>
      <c r="EF292" s="521"/>
      <c r="EG292" s="521"/>
      <c r="EH292" s="521"/>
      <c r="EI292" s="521"/>
    </row>
    <row r="293" spans="3:139" ht="12" customHeight="1">
      <c r="C293" s="521"/>
      <c r="D293" s="492"/>
      <c r="E293" s="521"/>
      <c r="F293" s="521"/>
      <c r="G293" s="521"/>
      <c r="H293" s="521"/>
      <c r="I293" s="521"/>
      <c r="J293" s="521"/>
      <c r="K293" s="492"/>
      <c r="L293" s="521"/>
      <c r="M293" s="521"/>
      <c r="N293" s="521"/>
      <c r="O293" s="521"/>
      <c r="P293" s="521"/>
      <c r="Q293" s="521"/>
      <c r="R293" s="492"/>
      <c r="S293" s="521"/>
      <c r="T293" s="521"/>
      <c r="U293" s="521"/>
      <c r="V293" s="521"/>
      <c r="W293" s="521"/>
      <c r="X293" s="521"/>
      <c r="Y293" s="492"/>
      <c r="Z293" s="521"/>
      <c r="AA293" s="521"/>
      <c r="AB293" s="521"/>
      <c r="AC293" s="521"/>
      <c r="AD293" s="521"/>
      <c r="AE293" s="492"/>
      <c r="AF293" s="521"/>
      <c r="AG293" s="521"/>
      <c r="AH293" s="521"/>
      <c r="AI293" s="521"/>
      <c r="AJ293" s="521"/>
      <c r="AK293" s="521"/>
      <c r="AL293" s="492"/>
      <c r="AM293" s="521"/>
      <c r="AN293" s="521"/>
      <c r="AO293" s="521"/>
      <c r="AP293" s="521"/>
      <c r="AQ293" s="521"/>
      <c r="AR293" s="521"/>
      <c r="AS293" s="492"/>
      <c r="AT293" s="521"/>
      <c r="AU293" s="521"/>
      <c r="AV293" s="521"/>
      <c r="AW293" s="521"/>
      <c r="AX293" s="521"/>
      <c r="AY293" s="521"/>
      <c r="AZ293" s="492"/>
      <c r="BA293" s="521"/>
      <c r="BB293" s="521"/>
      <c r="BC293" s="521"/>
      <c r="BD293" s="521"/>
      <c r="BE293" s="521"/>
      <c r="BF293" s="521"/>
      <c r="BG293" s="492"/>
      <c r="BH293" s="521"/>
      <c r="BI293" s="521"/>
      <c r="BJ293" s="521"/>
      <c r="BK293" s="521"/>
      <c r="BL293" s="521"/>
      <c r="BM293" s="521"/>
      <c r="BN293" s="521"/>
      <c r="BO293" s="521"/>
      <c r="BP293" s="521"/>
      <c r="BQ293" s="521"/>
      <c r="BR293" s="521"/>
      <c r="BS293" s="521"/>
      <c r="BT293" s="521"/>
      <c r="BU293" s="521"/>
      <c r="BV293" s="521"/>
      <c r="BW293" s="521"/>
      <c r="BX293" s="521"/>
      <c r="BY293" s="521"/>
      <c r="BZ293" s="521"/>
      <c r="CA293" s="521"/>
      <c r="CB293" s="521"/>
      <c r="CC293" s="521"/>
      <c r="CD293" s="521"/>
      <c r="CE293" s="521"/>
      <c r="CF293" s="521"/>
      <c r="CG293" s="521"/>
      <c r="CH293" s="521"/>
      <c r="CI293" s="521"/>
      <c r="CJ293" s="521"/>
      <c r="CK293" s="521"/>
      <c r="CL293" s="521"/>
      <c r="CM293" s="521"/>
      <c r="CN293" s="521"/>
      <c r="CO293" s="521"/>
      <c r="CP293" s="521"/>
      <c r="CQ293" s="521"/>
      <c r="CR293" s="521"/>
      <c r="CS293" s="521"/>
      <c r="CT293" s="521"/>
      <c r="CU293" s="521"/>
      <c r="CV293" s="521"/>
      <c r="CW293" s="521"/>
      <c r="CX293" s="521"/>
      <c r="CY293" s="521"/>
      <c r="CZ293" s="521"/>
      <c r="DA293" s="521"/>
      <c r="DB293" s="521"/>
      <c r="DC293" s="521"/>
      <c r="DD293" s="521"/>
      <c r="DE293" s="521"/>
      <c r="DF293" s="521"/>
      <c r="DG293" s="521"/>
      <c r="DH293" s="521"/>
      <c r="DI293" s="521"/>
      <c r="DJ293" s="521"/>
      <c r="DK293" s="521"/>
      <c r="DL293" s="521"/>
      <c r="DM293" s="521"/>
      <c r="DN293" s="521"/>
      <c r="DO293" s="521"/>
      <c r="DP293" s="521"/>
      <c r="DQ293" s="521"/>
      <c r="DR293" s="521"/>
      <c r="DS293" s="521"/>
      <c r="DT293" s="521"/>
      <c r="DU293" s="521"/>
      <c r="DV293" s="521"/>
      <c r="DW293" s="521"/>
      <c r="DX293" s="521"/>
      <c r="DY293" s="521"/>
      <c r="DZ293" s="521"/>
      <c r="EA293" s="521"/>
      <c r="EB293" s="521"/>
      <c r="EC293" s="521"/>
      <c r="ED293" s="521"/>
      <c r="EE293" s="521"/>
      <c r="EF293" s="521"/>
      <c r="EG293" s="521"/>
      <c r="EH293" s="521"/>
      <c r="EI293" s="521"/>
    </row>
    <row r="294" spans="3:139" ht="12" customHeight="1">
      <c r="C294" s="521"/>
      <c r="D294" s="492"/>
      <c r="E294" s="521"/>
      <c r="F294" s="521"/>
      <c r="G294" s="521"/>
      <c r="H294" s="521"/>
      <c r="I294" s="521"/>
      <c r="J294" s="521"/>
      <c r="K294" s="492"/>
      <c r="L294" s="521"/>
      <c r="M294" s="521"/>
      <c r="N294" s="521"/>
      <c r="O294" s="521"/>
      <c r="P294" s="521"/>
      <c r="Q294" s="521"/>
      <c r="R294" s="492"/>
      <c r="S294" s="521"/>
      <c r="T294" s="521"/>
      <c r="U294" s="521"/>
      <c r="V294" s="521"/>
      <c r="W294" s="521"/>
      <c r="X294" s="521"/>
      <c r="Y294" s="492"/>
      <c r="Z294" s="521"/>
      <c r="AA294" s="521"/>
      <c r="AB294" s="521"/>
      <c r="AC294" s="521"/>
      <c r="AD294" s="521"/>
      <c r="AE294" s="492"/>
      <c r="AF294" s="521"/>
      <c r="AG294" s="521"/>
      <c r="AH294" s="521"/>
      <c r="AI294" s="521"/>
      <c r="AJ294" s="521"/>
      <c r="AK294" s="521"/>
      <c r="AL294" s="492"/>
      <c r="AM294" s="521"/>
      <c r="AN294" s="521"/>
      <c r="AO294" s="521"/>
      <c r="AP294" s="521"/>
      <c r="AQ294" s="521"/>
      <c r="AR294" s="521"/>
      <c r="AS294" s="492"/>
      <c r="AT294" s="521"/>
      <c r="AU294" s="521"/>
      <c r="AV294" s="521"/>
      <c r="AW294" s="521"/>
      <c r="AX294" s="521"/>
      <c r="AY294" s="521"/>
      <c r="AZ294" s="492"/>
      <c r="BA294" s="521"/>
      <c r="BB294" s="521"/>
      <c r="BC294" s="521"/>
      <c r="BD294" s="521"/>
      <c r="BE294" s="521"/>
      <c r="BF294" s="521"/>
      <c r="BG294" s="492"/>
      <c r="BH294" s="521"/>
      <c r="BI294" s="521"/>
      <c r="BJ294" s="521"/>
      <c r="BK294" s="521"/>
      <c r="BL294" s="521"/>
      <c r="BM294" s="521"/>
      <c r="BN294" s="521"/>
      <c r="BO294" s="521"/>
      <c r="BP294" s="521"/>
      <c r="BQ294" s="521"/>
      <c r="BR294" s="521"/>
      <c r="BS294" s="521"/>
      <c r="BT294" s="521"/>
      <c r="BU294" s="521"/>
      <c r="BV294" s="521"/>
      <c r="BW294" s="521"/>
      <c r="BX294" s="521"/>
      <c r="BY294" s="521"/>
      <c r="BZ294" s="521"/>
      <c r="CA294" s="521"/>
      <c r="CB294" s="521"/>
      <c r="CC294" s="521"/>
      <c r="CD294" s="521"/>
      <c r="CE294" s="521"/>
      <c r="CF294" s="521"/>
      <c r="CG294" s="521"/>
      <c r="CH294" s="521"/>
      <c r="CI294" s="521"/>
      <c r="CJ294" s="521"/>
      <c r="CK294" s="521"/>
      <c r="CL294" s="521"/>
      <c r="CM294" s="521"/>
      <c r="CN294" s="521"/>
      <c r="CO294" s="521"/>
      <c r="CP294" s="521"/>
      <c r="CQ294" s="521"/>
      <c r="CR294" s="521"/>
      <c r="CS294" s="521"/>
      <c r="CT294" s="521"/>
      <c r="CU294" s="521"/>
      <c r="CV294" s="521"/>
      <c r="CW294" s="521"/>
      <c r="CX294" s="521"/>
      <c r="CY294" s="521"/>
      <c r="CZ294" s="521"/>
      <c r="DA294" s="521"/>
      <c r="DB294" s="521"/>
      <c r="DC294" s="521"/>
      <c r="DD294" s="521"/>
      <c r="DE294" s="521"/>
      <c r="DF294" s="521"/>
      <c r="DG294" s="521"/>
      <c r="DH294" s="521"/>
      <c r="DI294" s="521"/>
      <c r="DJ294" s="521"/>
      <c r="DK294" s="521"/>
      <c r="DL294" s="521"/>
      <c r="DM294" s="521"/>
      <c r="DN294" s="521"/>
      <c r="DO294" s="521"/>
      <c r="DP294" s="521"/>
      <c r="DQ294" s="521"/>
      <c r="DR294" s="521"/>
      <c r="DS294" s="521"/>
      <c r="DT294" s="521"/>
      <c r="DU294" s="521"/>
      <c r="DV294" s="521"/>
      <c r="DW294" s="521"/>
      <c r="DX294" s="521"/>
      <c r="DY294" s="521"/>
      <c r="DZ294" s="521"/>
      <c r="EA294" s="521"/>
      <c r="EB294" s="521"/>
      <c r="EC294" s="521"/>
      <c r="ED294" s="521"/>
      <c r="EE294" s="521"/>
      <c r="EF294" s="521"/>
      <c r="EG294" s="521"/>
      <c r="EH294" s="521"/>
      <c r="EI294" s="521"/>
    </row>
    <row r="295" spans="3:139" ht="12" customHeight="1">
      <c r="C295" s="521"/>
      <c r="D295" s="492"/>
      <c r="E295" s="521"/>
      <c r="F295" s="521"/>
      <c r="G295" s="521"/>
      <c r="H295" s="521"/>
      <c r="I295" s="521"/>
      <c r="J295" s="521"/>
      <c r="K295" s="492"/>
      <c r="L295" s="521"/>
      <c r="M295" s="521"/>
      <c r="N295" s="521"/>
      <c r="O295" s="521"/>
      <c r="P295" s="521"/>
      <c r="Q295" s="521"/>
      <c r="R295" s="492"/>
      <c r="S295" s="521"/>
      <c r="T295" s="521"/>
      <c r="U295" s="521"/>
      <c r="V295" s="521"/>
      <c r="W295" s="521"/>
      <c r="X295" s="521"/>
      <c r="Y295" s="492"/>
      <c r="Z295" s="521"/>
      <c r="AA295" s="521"/>
      <c r="AB295" s="521"/>
      <c r="AC295" s="521"/>
      <c r="AD295" s="521"/>
      <c r="AE295" s="492"/>
      <c r="AF295" s="521"/>
      <c r="AG295" s="521"/>
      <c r="AH295" s="521"/>
      <c r="AI295" s="521"/>
      <c r="AJ295" s="521"/>
      <c r="AK295" s="521"/>
      <c r="AL295" s="492"/>
      <c r="AM295" s="521"/>
      <c r="AN295" s="521"/>
      <c r="AO295" s="521"/>
      <c r="AP295" s="521"/>
      <c r="AQ295" s="521"/>
      <c r="AR295" s="521"/>
      <c r="AS295" s="492"/>
      <c r="AT295" s="521"/>
      <c r="AU295" s="521"/>
      <c r="AV295" s="521"/>
      <c r="AW295" s="521"/>
      <c r="AX295" s="521"/>
      <c r="AY295" s="521"/>
      <c r="AZ295" s="492"/>
      <c r="BA295" s="521"/>
      <c r="BB295" s="521"/>
      <c r="BC295" s="521"/>
      <c r="BD295" s="521"/>
      <c r="BE295" s="521"/>
      <c r="BF295" s="521"/>
      <c r="BG295" s="492"/>
      <c r="BH295" s="521"/>
      <c r="BI295" s="521"/>
      <c r="BJ295" s="521"/>
      <c r="BK295" s="521"/>
      <c r="BL295" s="521"/>
      <c r="BM295" s="521"/>
      <c r="BN295" s="521"/>
      <c r="BO295" s="521"/>
      <c r="BP295" s="521"/>
      <c r="BQ295" s="521"/>
      <c r="BR295" s="521"/>
      <c r="BS295" s="521"/>
      <c r="BT295" s="521"/>
      <c r="BU295" s="521"/>
      <c r="BV295" s="521"/>
      <c r="BW295" s="521"/>
      <c r="BX295" s="521"/>
      <c r="BY295" s="521"/>
      <c r="BZ295" s="521"/>
      <c r="CA295" s="521"/>
      <c r="CB295" s="521"/>
      <c r="CC295" s="521"/>
      <c r="CD295" s="521"/>
      <c r="CE295" s="521"/>
      <c r="CF295" s="521"/>
      <c r="CG295" s="521"/>
      <c r="CH295" s="521"/>
      <c r="CI295" s="521"/>
      <c r="CJ295" s="521"/>
      <c r="CK295" s="521"/>
      <c r="CL295" s="521"/>
      <c r="CM295" s="521"/>
      <c r="CN295" s="521"/>
      <c r="CO295" s="521"/>
      <c r="CP295" s="521"/>
      <c r="CQ295" s="521"/>
      <c r="CR295" s="521"/>
      <c r="CS295" s="521"/>
      <c r="CT295" s="521"/>
      <c r="CU295" s="521"/>
      <c r="CV295" s="521"/>
      <c r="CW295" s="521"/>
      <c r="CX295" s="521"/>
      <c r="CY295" s="521"/>
      <c r="CZ295" s="521"/>
      <c r="DA295" s="521"/>
      <c r="DB295" s="521"/>
      <c r="DC295" s="521"/>
      <c r="DD295" s="521"/>
      <c r="DE295" s="521"/>
      <c r="DF295" s="521"/>
      <c r="DG295" s="521"/>
      <c r="DH295" s="521"/>
      <c r="DI295" s="521"/>
      <c r="DJ295" s="521"/>
      <c r="DK295" s="521"/>
      <c r="DL295" s="521"/>
      <c r="DM295" s="521"/>
      <c r="DN295" s="521"/>
      <c r="DO295" s="521"/>
      <c r="DP295" s="521"/>
      <c r="DQ295" s="521"/>
      <c r="DR295" s="521"/>
      <c r="DS295" s="521"/>
      <c r="DT295" s="521"/>
      <c r="DU295" s="521"/>
      <c r="DV295" s="521"/>
      <c r="DW295" s="521"/>
      <c r="DX295" s="521"/>
      <c r="DY295" s="521"/>
      <c r="DZ295" s="521"/>
      <c r="EA295" s="521"/>
      <c r="EB295" s="521"/>
      <c r="EC295" s="521"/>
      <c r="ED295" s="521"/>
      <c r="EE295" s="521"/>
      <c r="EF295" s="521"/>
      <c r="EG295" s="521"/>
      <c r="EH295" s="521"/>
      <c r="EI295" s="521"/>
    </row>
    <row r="296" spans="3:139" ht="12" customHeight="1">
      <c r="C296" s="521"/>
      <c r="D296" s="492"/>
      <c r="E296" s="521"/>
      <c r="F296" s="521"/>
      <c r="G296" s="521"/>
      <c r="H296" s="521"/>
      <c r="I296" s="521"/>
      <c r="J296" s="521"/>
      <c r="K296" s="492"/>
      <c r="L296" s="521"/>
      <c r="M296" s="521"/>
      <c r="N296" s="521"/>
      <c r="O296" s="521"/>
      <c r="P296" s="521"/>
      <c r="Q296" s="521"/>
      <c r="R296" s="492"/>
      <c r="S296" s="521"/>
      <c r="T296" s="521"/>
      <c r="U296" s="521"/>
      <c r="V296" s="521"/>
      <c r="W296" s="521"/>
      <c r="X296" s="521"/>
      <c r="Y296" s="492"/>
      <c r="Z296" s="521"/>
      <c r="AA296" s="521"/>
      <c r="AB296" s="521"/>
      <c r="AC296" s="521"/>
      <c r="AD296" s="521"/>
      <c r="AE296" s="492"/>
      <c r="AF296" s="521"/>
      <c r="AG296" s="521"/>
      <c r="AH296" s="521"/>
      <c r="AI296" s="521"/>
      <c r="AJ296" s="521"/>
      <c r="AK296" s="521"/>
      <c r="AL296" s="492"/>
      <c r="AM296" s="521"/>
      <c r="AN296" s="521"/>
      <c r="AO296" s="521"/>
      <c r="AP296" s="521"/>
      <c r="AQ296" s="521"/>
      <c r="AR296" s="521"/>
      <c r="AS296" s="492"/>
      <c r="AT296" s="521"/>
      <c r="AU296" s="521"/>
      <c r="AV296" s="521"/>
      <c r="AW296" s="521"/>
      <c r="AX296" s="521"/>
      <c r="AY296" s="521"/>
      <c r="AZ296" s="492"/>
      <c r="BA296" s="521"/>
      <c r="BB296" s="521"/>
      <c r="BC296" s="521"/>
      <c r="BD296" s="521"/>
      <c r="BE296" s="521"/>
      <c r="BF296" s="521"/>
      <c r="BG296" s="492"/>
      <c r="BH296" s="521"/>
      <c r="BI296" s="521"/>
      <c r="BJ296" s="521"/>
      <c r="BK296" s="521"/>
      <c r="BL296" s="521"/>
      <c r="BM296" s="521"/>
      <c r="BN296" s="521"/>
      <c r="BO296" s="521"/>
      <c r="BP296" s="521"/>
      <c r="BQ296" s="521"/>
      <c r="BR296" s="521"/>
      <c r="BS296" s="521"/>
      <c r="BT296" s="521"/>
      <c r="BU296" s="521"/>
      <c r="BV296" s="521"/>
      <c r="BW296" s="521"/>
      <c r="BX296" s="521"/>
      <c r="BY296" s="521"/>
      <c r="BZ296" s="521"/>
      <c r="CA296" s="521"/>
      <c r="CB296" s="521"/>
      <c r="CC296" s="521"/>
      <c r="CD296" s="521"/>
      <c r="CE296" s="521"/>
      <c r="CF296" s="521"/>
      <c r="CG296" s="521"/>
      <c r="CH296" s="521"/>
      <c r="CI296" s="521"/>
      <c r="CJ296" s="521"/>
      <c r="CK296" s="521"/>
      <c r="CL296" s="521"/>
      <c r="CM296" s="521"/>
      <c r="CN296" s="521"/>
      <c r="CO296" s="521"/>
      <c r="CP296" s="521"/>
      <c r="CQ296" s="521"/>
      <c r="CR296" s="521"/>
      <c r="CS296" s="521"/>
      <c r="CT296" s="521"/>
      <c r="CU296" s="521"/>
      <c r="CV296" s="521"/>
      <c r="CW296" s="521"/>
      <c r="CX296" s="521"/>
      <c r="CY296" s="521"/>
      <c r="CZ296" s="521"/>
      <c r="DA296" s="521"/>
      <c r="DB296" s="521"/>
      <c r="DC296" s="521"/>
      <c r="DD296" s="521"/>
      <c r="DE296" s="521"/>
      <c r="DF296" s="521"/>
      <c r="DG296" s="521"/>
      <c r="DH296" s="521"/>
      <c r="DI296" s="521"/>
      <c r="DJ296" s="521"/>
      <c r="DK296" s="521"/>
      <c r="DL296" s="521"/>
      <c r="DM296" s="521"/>
      <c r="DN296" s="521"/>
      <c r="DO296" s="521"/>
      <c r="DP296" s="521"/>
      <c r="DQ296" s="521"/>
      <c r="DR296" s="521"/>
      <c r="DS296" s="521"/>
      <c r="DT296" s="521"/>
      <c r="DU296" s="521"/>
      <c r="DV296" s="521"/>
      <c r="DW296" s="521"/>
      <c r="DX296" s="521"/>
      <c r="DY296" s="521"/>
      <c r="DZ296" s="521"/>
      <c r="EA296" s="521"/>
      <c r="EB296" s="521"/>
      <c r="EC296" s="521"/>
      <c r="ED296" s="521"/>
      <c r="EE296" s="521"/>
      <c r="EF296" s="521"/>
      <c r="EG296" s="521"/>
      <c r="EH296" s="521"/>
      <c r="EI296" s="521"/>
    </row>
    <row r="297" spans="3:139" ht="12" customHeight="1">
      <c r="C297" s="521"/>
      <c r="D297" s="492"/>
      <c r="E297" s="521"/>
      <c r="F297" s="521"/>
      <c r="G297" s="521"/>
      <c r="H297" s="521"/>
      <c r="I297" s="521"/>
      <c r="J297" s="521"/>
      <c r="K297" s="492"/>
      <c r="L297" s="521"/>
      <c r="M297" s="521"/>
      <c r="N297" s="521"/>
      <c r="O297" s="521"/>
      <c r="P297" s="521"/>
      <c r="Q297" s="521"/>
      <c r="R297" s="492"/>
      <c r="S297" s="521"/>
      <c r="T297" s="521"/>
      <c r="U297" s="521"/>
      <c r="V297" s="521"/>
      <c r="W297" s="521"/>
      <c r="X297" s="521"/>
      <c r="Y297" s="492"/>
      <c r="Z297" s="521"/>
      <c r="AA297" s="521"/>
      <c r="AB297" s="521"/>
      <c r="AC297" s="521"/>
      <c r="AD297" s="521"/>
      <c r="AE297" s="492"/>
      <c r="AF297" s="521"/>
      <c r="AG297" s="521"/>
      <c r="AH297" s="521"/>
      <c r="AI297" s="521"/>
      <c r="AJ297" s="521"/>
      <c r="AK297" s="521"/>
      <c r="AL297" s="492"/>
      <c r="AM297" s="521"/>
      <c r="AN297" s="521"/>
      <c r="AO297" s="521"/>
      <c r="AP297" s="521"/>
      <c r="AQ297" s="521"/>
      <c r="AR297" s="521"/>
      <c r="AS297" s="492"/>
      <c r="AT297" s="521"/>
      <c r="AU297" s="521"/>
      <c r="AV297" s="521"/>
      <c r="AW297" s="521"/>
      <c r="AX297" s="521"/>
      <c r="AY297" s="521"/>
      <c r="AZ297" s="492"/>
      <c r="BA297" s="521"/>
      <c r="BB297" s="521"/>
      <c r="BC297" s="521"/>
      <c r="BD297" s="521"/>
      <c r="BE297" s="521"/>
      <c r="BF297" s="521"/>
      <c r="BG297" s="492"/>
      <c r="BH297" s="521"/>
      <c r="BI297" s="521"/>
      <c r="BJ297" s="521"/>
      <c r="BK297" s="521"/>
      <c r="BL297" s="521"/>
      <c r="BM297" s="521"/>
      <c r="BN297" s="521"/>
      <c r="BO297" s="521"/>
      <c r="BP297" s="521"/>
      <c r="BQ297" s="521"/>
      <c r="BR297" s="521"/>
      <c r="BS297" s="521"/>
      <c r="BT297" s="521"/>
      <c r="BU297" s="521"/>
      <c r="BV297" s="521"/>
      <c r="BW297" s="521"/>
      <c r="BX297" s="521"/>
      <c r="BY297" s="521"/>
      <c r="BZ297" s="521"/>
      <c r="CA297" s="521"/>
      <c r="CB297" s="521"/>
      <c r="CC297" s="521"/>
      <c r="CD297" s="521"/>
      <c r="CE297" s="521"/>
      <c r="CF297" s="521"/>
      <c r="CG297" s="521"/>
      <c r="CH297" s="521"/>
      <c r="CI297" s="521"/>
      <c r="CJ297" s="521"/>
      <c r="CK297" s="521"/>
      <c r="CL297" s="521"/>
      <c r="CM297" s="521"/>
      <c r="CN297" s="521"/>
      <c r="CO297" s="521"/>
      <c r="CP297" s="521"/>
      <c r="CQ297" s="521"/>
      <c r="CR297" s="521"/>
      <c r="CS297" s="521"/>
      <c r="CT297" s="521"/>
      <c r="CU297" s="521"/>
      <c r="CV297" s="521"/>
      <c r="CW297" s="521"/>
      <c r="CX297" s="521"/>
      <c r="CY297" s="521"/>
      <c r="CZ297" s="521"/>
      <c r="DA297" s="521"/>
      <c r="DB297" s="521"/>
      <c r="DC297" s="521"/>
      <c r="DD297" s="521"/>
      <c r="DE297" s="521"/>
      <c r="DF297" s="521"/>
      <c r="DG297" s="521"/>
      <c r="DH297" s="521"/>
      <c r="DI297" s="521"/>
      <c r="DJ297" s="521"/>
      <c r="DK297" s="521"/>
      <c r="DL297" s="521"/>
      <c r="DM297" s="521"/>
      <c r="DN297" s="521"/>
      <c r="DO297" s="521"/>
      <c r="DP297" s="521"/>
      <c r="DQ297" s="521"/>
      <c r="DR297" s="521"/>
      <c r="DS297" s="521"/>
      <c r="DT297" s="521"/>
      <c r="DU297" s="521"/>
      <c r="DV297" s="521"/>
      <c r="DW297" s="521"/>
      <c r="DX297" s="521"/>
      <c r="DY297" s="521"/>
      <c r="DZ297" s="521"/>
      <c r="EA297" s="521"/>
      <c r="EB297" s="521"/>
      <c r="EC297" s="521"/>
      <c r="ED297" s="521"/>
      <c r="EE297" s="521"/>
      <c r="EF297" s="521"/>
      <c r="EG297" s="521"/>
      <c r="EH297" s="521"/>
      <c r="EI297" s="521"/>
    </row>
    <row r="298" spans="3:139" ht="12" customHeight="1">
      <c r="C298" s="521"/>
      <c r="D298" s="492"/>
      <c r="E298" s="521"/>
      <c r="F298" s="521"/>
      <c r="G298" s="521"/>
      <c r="H298" s="521"/>
      <c r="I298" s="521"/>
      <c r="J298" s="521"/>
      <c r="K298" s="492"/>
      <c r="L298" s="521"/>
      <c r="M298" s="521"/>
      <c r="N298" s="521"/>
      <c r="O298" s="521"/>
      <c r="P298" s="521"/>
      <c r="Q298" s="521"/>
      <c r="R298" s="492"/>
      <c r="S298" s="521"/>
      <c r="T298" s="521"/>
      <c r="U298" s="521"/>
      <c r="V298" s="521"/>
      <c r="W298" s="521"/>
      <c r="X298" s="521"/>
      <c r="Y298" s="492"/>
      <c r="Z298" s="521"/>
      <c r="AA298" s="521"/>
      <c r="AB298" s="521"/>
      <c r="AC298" s="521"/>
      <c r="AD298" s="521"/>
      <c r="AE298" s="492"/>
      <c r="AF298" s="521"/>
      <c r="AG298" s="521"/>
      <c r="AH298" s="521"/>
      <c r="AI298" s="521"/>
      <c r="AJ298" s="521"/>
      <c r="AK298" s="521"/>
      <c r="AL298" s="492"/>
      <c r="AM298" s="521"/>
      <c r="AN298" s="521"/>
      <c r="AO298" s="521"/>
      <c r="AP298" s="521"/>
      <c r="AQ298" s="521"/>
      <c r="AR298" s="521"/>
      <c r="AS298" s="492"/>
      <c r="AT298" s="521"/>
      <c r="AU298" s="521"/>
      <c r="AV298" s="521"/>
      <c r="AW298" s="521"/>
      <c r="AX298" s="521"/>
      <c r="AY298" s="521"/>
      <c r="AZ298" s="492"/>
      <c r="BA298" s="521"/>
      <c r="BB298" s="521"/>
      <c r="BC298" s="521"/>
      <c r="BD298" s="521"/>
      <c r="BE298" s="521"/>
      <c r="BF298" s="521"/>
      <c r="BG298" s="492"/>
      <c r="BH298" s="521"/>
      <c r="BI298" s="521"/>
      <c r="BJ298" s="521"/>
      <c r="BK298" s="521"/>
      <c r="BL298" s="521"/>
      <c r="BM298" s="521"/>
      <c r="BN298" s="521"/>
      <c r="BO298" s="521"/>
      <c r="BP298" s="521"/>
      <c r="BQ298" s="521"/>
      <c r="BR298" s="521"/>
      <c r="BS298" s="521"/>
      <c r="BT298" s="521"/>
      <c r="BU298" s="521"/>
      <c r="BV298" s="521"/>
      <c r="BW298" s="521"/>
      <c r="BX298" s="521"/>
      <c r="BY298" s="521"/>
      <c r="BZ298" s="521"/>
      <c r="CA298" s="521"/>
      <c r="CB298" s="521"/>
      <c r="CC298" s="521"/>
      <c r="CD298" s="521"/>
      <c r="CE298" s="521"/>
      <c r="CF298" s="521"/>
      <c r="CG298" s="521"/>
      <c r="CH298" s="521"/>
      <c r="CI298" s="521"/>
      <c r="CJ298" s="521"/>
      <c r="CK298" s="521"/>
      <c r="CL298" s="521"/>
      <c r="CM298" s="521"/>
      <c r="CN298" s="521"/>
      <c r="CO298" s="521"/>
      <c r="CP298" s="521"/>
      <c r="CQ298" s="521"/>
      <c r="CR298" s="521"/>
      <c r="CS298" s="521"/>
      <c r="CT298" s="521"/>
      <c r="CU298" s="521"/>
      <c r="CV298" s="521"/>
      <c r="CW298" s="521"/>
      <c r="CX298" s="521"/>
      <c r="CY298" s="521"/>
      <c r="CZ298" s="521"/>
      <c r="DA298" s="521"/>
      <c r="DB298" s="521"/>
      <c r="DC298" s="521"/>
      <c r="DD298" s="521"/>
      <c r="DE298" s="521"/>
      <c r="DF298" s="521"/>
      <c r="DG298" s="521"/>
      <c r="DH298" s="521"/>
      <c r="DI298" s="521"/>
      <c r="DJ298" s="521"/>
      <c r="DK298" s="521"/>
      <c r="DL298" s="521"/>
      <c r="DM298" s="521"/>
      <c r="DN298" s="521"/>
      <c r="DO298" s="521"/>
      <c r="DP298" s="521"/>
      <c r="DQ298" s="521"/>
      <c r="DR298" s="521"/>
      <c r="DS298" s="521"/>
      <c r="DT298" s="521"/>
      <c r="DU298" s="521"/>
      <c r="DV298" s="521"/>
      <c r="DW298" s="521"/>
      <c r="DX298" s="521"/>
      <c r="DY298" s="521"/>
      <c r="DZ298" s="521"/>
      <c r="EA298" s="521"/>
      <c r="EB298" s="521"/>
      <c r="EC298" s="521"/>
      <c r="ED298" s="521"/>
      <c r="EE298" s="521"/>
      <c r="EF298" s="521"/>
      <c r="EG298" s="521"/>
      <c r="EH298" s="521"/>
      <c r="EI298" s="521"/>
    </row>
    <row r="299" spans="3:139" ht="12" customHeight="1">
      <c r="C299" s="521"/>
      <c r="D299" s="492"/>
      <c r="E299" s="521"/>
      <c r="F299" s="521"/>
      <c r="G299" s="521"/>
      <c r="H299" s="521"/>
      <c r="I299" s="521"/>
      <c r="J299" s="521"/>
      <c r="K299" s="492"/>
      <c r="L299" s="521"/>
      <c r="M299" s="521"/>
      <c r="N299" s="521"/>
      <c r="O299" s="521"/>
      <c r="P299" s="521"/>
      <c r="Q299" s="521"/>
      <c r="R299" s="492"/>
      <c r="S299" s="521"/>
      <c r="T299" s="521"/>
      <c r="U299" s="521"/>
      <c r="V299" s="521"/>
      <c r="W299" s="521"/>
      <c r="X299" s="521"/>
      <c r="Y299" s="492"/>
      <c r="Z299" s="521"/>
      <c r="AA299" s="521"/>
      <c r="AB299" s="521"/>
      <c r="AC299" s="521"/>
      <c r="AD299" s="521"/>
      <c r="AE299" s="492"/>
      <c r="AF299" s="521"/>
      <c r="AG299" s="521"/>
      <c r="AH299" s="521"/>
      <c r="AI299" s="521"/>
      <c r="AJ299" s="521"/>
      <c r="AK299" s="521"/>
      <c r="AL299" s="492"/>
      <c r="AM299" s="521"/>
      <c r="AN299" s="521"/>
      <c r="AO299" s="521"/>
      <c r="AP299" s="521"/>
      <c r="AQ299" s="521"/>
      <c r="AR299" s="521"/>
      <c r="AS299" s="492"/>
      <c r="AT299" s="521"/>
      <c r="AU299" s="521"/>
      <c r="AV299" s="521"/>
      <c r="AW299" s="521"/>
      <c r="AX299" s="521"/>
      <c r="AY299" s="521"/>
      <c r="AZ299" s="492"/>
      <c r="BA299" s="521"/>
      <c r="BB299" s="521"/>
      <c r="BC299" s="521"/>
      <c r="BD299" s="521"/>
      <c r="BE299" s="521"/>
      <c r="BF299" s="521"/>
      <c r="BG299" s="492"/>
      <c r="BH299" s="521"/>
      <c r="BI299" s="521"/>
      <c r="BJ299" s="521"/>
      <c r="BK299" s="521"/>
      <c r="BL299" s="521"/>
      <c r="BM299" s="521"/>
      <c r="BN299" s="521"/>
      <c r="BO299" s="521"/>
      <c r="BP299" s="521"/>
      <c r="BQ299" s="521"/>
      <c r="BR299" s="521"/>
      <c r="BS299" s="521"/>
      <c r="BT299" s="521"/>
      <c r="BU299" s="521"/>
      <c r="BV299" s="521"/>
      <c r="BW299" s="521"/>
      <c r="BX299" s="521"/>
      <c r="BY299" s="521"/>
      <c r="BZ299" s="521"/>
      <c r="CA299" s="521"/>
      <c r="CB299" s="521"/>
      <c r="CC299" s="521"/>
      <c r="CD299" s="521"/>
      <c r="CE299" s="521"/>
      <c r="CF299" s="521"/>
      <c r="CG299" s="521"/>
      <c r="CH299" s="521"/>
      <c r="CI299" s="521"/>
      <c r="CJ299" s="521"/>
      <c r="CK299" s="521"/>
      <c r="CL299" s="521"/>
      <c r="CM299" s="521"/>
      <c r="CN299" s="521"/>
      <c r="CO299" s="521"/>
      <c r="CP299" s="521"/>
      <c r="CQ299" s="521"/>
      <c r="CR299" s="521"/>
      <c r="CS299" s="521"/>
      <c r="CT299" s="521"/>
      <c r="CU299" s="521"/>
      <c r="CV299" s="521"/>
      <c r="CW299" s="521"/>
      <c r="CX299" s="521"/>
      <c r="CY299" s="521"/>
      <c r="CZ299" s="521"/>
      <c r="DA299" s="521"/>
      <c r="DB299" s="521"/>
      <c r="DC299" s="521"/>
      <c r="DD299" s="521"/>
      <c r="DE299" s="521"/>
      <c r="DF299" s="521"/>
      <c r="DG299" s="521"/>
      <c r="DH299" s="521"/>
      <c r="DI299" s="521"/>
      <c r="DJ299" s="521"/>
      <c r="DK299" s="521"/>
      <c r="DL299" s="521"/>
      <c r="DM299" s="521"/>
      <c r="DN299" s="521"/>
      <c r="DO299" s="521"/>
      <c r="DP299" s="521"/>
      <c r="DQ299" s="521"/>
      <c r="DR299" s="521"/>
      <c r="DS299" s="521"/>
      <c r="DT299" s="521"/>
      <c r="DU299" s="521"/>
      <c r="DV299" s="521"/>
      <c r="DW299" s="521"/>
      <c r="DX299" s="521"/>
      <c r="DY299" s="521"/>
      <c r="DZ299" s="521"/>
      <c r="EA299" s="521"/>
      <c r="EB299" s="521"/>
      <c r="EC299" s="521"/>
      <c r="ED299" s="521"/>
      <c r="EE299" s="521"/>
      <c r="EF299" s="521"/>
      <c r="EG299" s="521"/>
      <c r="EH299" s="521"/>
      <c r="EI299" s="521"/>
    </row>
    <row r="300" spans="3:139" ht="12" customHeight="1">
      <c r="C300" s="521"/>
      <c r="D300" s="492"/>
      <c r="E300" s="521"/>
      <c r="F300" s="521"/>
      <c r="G300" s="521"/>
      <c r="H300" s="521"/>
      <c r="I300" s="521"/>
      <c r="J300" s="521"/>
      <c r="K300" s="492"/>
      <c r="L300" s="521"/>
      <c r="M300" s="521"/>
      <c r="N300" s="521"/>
      <c r="O300" s="521"/>
      <c r="P300" s="521"/>
      <c r="Q300" s="521"/>
      <c r="R300" s="492"/>
      <c r="S300" s="521"/>
      <c r="T300" s="521"/>
      <c r="U300" s="521"/>
      <c r="V300" s="521"/>
      <c r="W300" s="521"/>
      <c r="X300" s="521"/>
      <c r="Y300" s="492"/>
      <c r="Z300" s="521"/>
      <c r="AA300" s="521"/>
      <c r="AB300" s="521"/>
      <c r="AC300" s="521"/>
      <c r="AD300" s="521"/>
      <c r="AE300" s="492"/>
      <c r="AF300" s="521"/>
      <c r="AG300" s="521"/>
      <c r="AH300" s="521"/>
      <c r="AI300" s="521"/>
      <c r="AJ300" s="521"/>
      <c r="AK300" s="521"/>
      <c r="AL300" s="492"/>
      <c r="AM300" s="521"/>
      <c r="AN300" s="521"/>
      <c r="AO300" s="521"/>
      <c r="AP300" s="521"/>
      <c r="AQ300" s="521"/>
      <c r="AR300" s="521"/>
      <c r="AS300" s="492"/>
      <c r="AT300" s="521"/>
      <c r="AU300" s="521"/>
      <c r="AV300" s="521"/>
      <c r="AW300" s="521"/>
      <c r="AX300" s="521"/>
      <c r="AY300" s="521"/>
      <c r="AZ300" s="492"/>
      <c r="BA300" s="521"/>
      <c r="BB300" s="521"/>
      <c r="BC300" s="521"/>
      <c r="BD300" s="521"/>
      <c r="BE300" s="521"/>
      <c r="BF300" s="521"/>
      <c r="BG300" s="492"/>
      <c r="BH300" s="521"/>
      <c r="BI300" s="521"/>
      <c r="BJ300" s="521"/>
      <c r="BK300" s="521"/>
      <c r="BL300" s="521"/>
      <c r="BM300" s="521"/>
      <c r="BN300" s="521"/>
      <c r="BO300" s="521"/>
      <c r="BP300" s="521"/>
      <c r="BQ300" s="521"/>
      <c r="BR300" s="521"/>
      <c r="BS300" s="521"/>
      <c r="BT300" s="521"/>
      <c r="BU300" s="521"/>
      <c r="BV300" s="521"/>
      <c r="BW300" s="521"/>
      <c r="BX300" s="521"/>
      <c r="BY300" s="521"/>
      <c r="BZ300" s="521"/>
      <c r="CA300" s="521"/>
      <c r="CB300" s="521"/>
      <c r="CC300" s="521"/>
      <c r="CD300" s="521"/>
      <c r="CE300" s="521"/>
      <c r="CF300" s="521"/>
      <c r="CG300" s="521"/>
      <c r="CH300" s="521"/>
      <c r="CI300" s="521"/>
      <c r="CJ300" s="521"/>
      <c r="CK300" s="521"/>
      <c r="CL300" s="521"/>
      <c r="CM300" s="521"/>
      <c r="CN300" s="521"/>
      <c r="CO300" s="521"/>
      <c r="CP300" s="521"/>
      <c r="CQ300" s="521"/>
      <c r="CR300" s="521"/>
      <c r="CS300" s="521"/>
      <c r="CT300" s="521"/>
      <c r="CU300" s="521"/>
      <c r="CV300" s="521"/>
      <c r="CW300" s="521"/>
      <c r="CX300" s="521"/>
      <c r="CY300" s="521"/>
      <c r="CZ300" s="521"/>
      <c r="DA300" s="521"/>
      <c r="DB300" s="521"/>
      <c r="DC300" s="521"/>
      <c r="DD300" s="521"/>
      <c r="DE300" s="521"/>
      <c r="DF300" s="521"/>
      <c r="DG300" s="521"/>
      <c r="DH300" s="521"/>
      <c r="DI300" s="521"/>
      <c r="DJ300" s="521"/>
      <c r="DK300" s="521"/>
      <c r="DL300" s="521"/>
      <c r="DM300" s="521"/>
      <c r="DN300" s="521"/>
      <c r="DO300" s="521"/>
      <c r="DP300" s="521"/>
      <c r="DQ300" s="521"/>
      <c r="DR300" s="521"/>
      <c r="DS300" s="521"/>
      <c r="DT300" s="521"/>
      <c r="DU300" s="521"/>
      <c r="DV300" s="521"/>
      <c r="DW300" s="521"/>
      <c r="DX300" s="521"/>
      <c r="DY300" s="521"/>
      <c r="DZ300" s="521"/>
      <c r="EA300" s="521"/>
      <c r="EB300" s="521"/>
      <c r="EC300" s="521"/>
      <c r="ED300" s="521"/>
      <c r="EE300" s="521"/>
      <c r="EF300" s="521"/>
      <c r="EG300" s="521"/>
      <c r="EH300" s="521"/>
      <c r="EI300" s="521"/>
    </row>
    <row r="301" spans="3:139" ht="12" customHeight="1">
      <c r="C301" s="521"/>
      <c r="D301" s="492"/>
      <c r="E301" s="521"/>
      <c r="F301" s="521"/>
      <c r="G301" s="521"/>
      <c r="H301" s="521"/>
      <c r="I301" s="521"/>
      <c r="J301" s="521"/>
      <c r="K301" s="492"/>
      <c r="L301" s="521"/>
      <c r="M301" s="521"/>
      <c r="N301" s="521"/>
      <c r="O301" s="521"/>
      <c r="P301" s="521"/>
      <c r="Q301" s="521"/>
      <c r="R301" s="492"/>
      <c r="S301" s="521"/>
      <c r="T301" s="521"/>
      <c r="U301" s="521"/>
      <c r="V301" s="521"/>
      <c r="W301" s="521"/>
      <c r="X301" s="521"/>
      <c r="Y301" s="492"/>
      <c r="Z301" s="521"/>
      <c r="AA301" s="521"/>
      <c r="AB301" s="521"/>
      <c r="AC301" s="521"/>
      <c r="AD301" s="521"/>
      <c r="AE301" s="492"/>
      <c r="AF301" s="521"/>
      <c r="AG301" s="521"/>
      <c r="AH301" s="521"/>
      <c r="AI301" s="521"/>
      <c r="AJ301" s="521"/>
      <c r="AK301" s="521"/>
      <c r="AL301" s="492"/>
      <c r="AM301" s="521"/>
      <c r="AN301" s="521"/>
      <c r="AO301" s="521"/>
      <c r="AP301" s="521"/>
      <c r="AQ301" s="521"/>
      <c r="AR301" s="521"/>
      <c r="AS301" s="492"/>
      <c r="AT301" s="521"/>
      <c r="AU301" s="521"/>
      <c r="AV301" s="521"/>
      <c r="AW301" s="521"/>
      <c r="AX301" s="521"/>
      <c r="AY301" s="521"/>
      <c r="AZ301" s="492"/>
      <c r="BA301" s="521"/>
      <c r="BB301" s="521"/>
      <c r="BC301" s="521"/>
      <c r="BD301" s="521"/>
      <c r="BE301" s="521"/>
      <c r="BF301" s="521"/>
      <c r="BG301" s="492"/>
      <c r="BH301" s="521"/>
      <c r="BI301" s="521"/>
      <c r="BJ301" s="521"/>
      <c r="BK301" s="521"/>
      <c r="BL301" s="521"/>
      <c r="BM301" s="521"/>
      <c r="BN301" s="521"/>
      <c r="BO301" s="521"/>
      <c r="BP301" s="521"/>
      <c r="BQ301" s="521"/>
      <c r="BR301" s="521"/>
      <c r="BS301" s="521"/>
      <c r="BT301" s="521"/>
      <c r="BU301" s="521"/>
      <c r="BV301" s="521"/>
      <c r="BW301" s="521"/>
      <c r="BX301" s="521"/>
      <c r="BY301" s="521"/>
      <c r="BZ301" s="521"/>
      <c r="CA301" s="521"/>
      <c r="CB301" s="521"/>
      <c r="CC301" s="521"/>
      <c r="CD301" s="521"/>
      <c r="CE301" s="521"/>
      <c r="CF301" s="521"/>
      <c r="CG301" s="521"/>
      <c r="CH301" s="521"/>
      <c r="CI301" s="521"/>
      <c r="CJ301" s="521"/>
      <c r="CK301" s="521"/>
      <c r="CL301" s="521"/>
      <c r="CM301" s="521"/>
      <c r="CN301" s="521"/>
      <c r="CO301" s="521"/>
      <c r="CP301" s="521"/>
      <c r="CQ301" s="521"/>
      <c r="CR301" s="521"/>
      <c r="CS301" s="521"/>
      <c r="CT301" s="521"/>
      <c r="CU301" s="521"/>
      <c r="CV301" s="521"/>
      <c r="CW301" s="521"/>
      <c r="CX301" s="521"/>
      <c r="CY301" s="521"/>
      <c r="CZ301" s="521"/>
      <c r="DA301" s="521"/>
      <c r="DB301" s="521"/>
      <c r="DC301" s="521"/>
      <c r="DD301" s="521"/>
      <c r="DE301" s="521"/>
      <c r="DF301" s="521"/>
      <c r="DG301" s="521"/>
      <c r="DH301" s="521"/>
      <c r="DI301" s="521"/>
      <c r="DJ301" s="521"/>
      <c r="DK301" s="521"/>
      <c r="DL301" s="521"/>
      <c r="DM301" s="521"/>
      <c r="DN301" s="521"/>
      <c r="DO301" s="521"/>
      <c r="DP301" s="521"/>
      <c r="DQ301" s="521"/>
      <c r="DR301" s="521"/>
      <c r="DS301" s="521"/>
      <c r="DT301" s="521"/>
      <c r="DU301" s="521"/>
      <c r="DV301" s="521"/>
      <c r="DW301" s="521"/>
      <c r="DX301" s="521"/>
      <c r="DY301" s="521"/>
      <c r="DZ301" s="521"/>
      <c r="EA301" s="521"/>
      <c r="EB301" s="521"/>
      <c r="EC301" s="521"/>
      <c r="ED301" s="521"/>
      <c r="EE301" s="521"/>
      <c r="EF301" s="521"/>
      <c r="EG301" s="521"/>
      <c r="EH301" s="521"/>
      <c r="EI301" s="521"/>
    </row>
    <row r="302" spans="3:139" ht="12" customHeight="1">
      <c r="C302" s="521"/>
      <c r="D302" s="492"/>
      <c r="E302" s="521"/>
      <c r="F302" s="521"/>
      <c r="G302" s="521"/>
      <c r="H302" s="521"/>
      <c r="I302" s="521"/>
      <c r="J302" s="521"/>
      <c r="K302" s="492"/>
      <c r="L302" s="521"/>
      <c r="M302" s="521"/>
      <c r="N302" s="521"/>
      <c r="O302" s="521"/>
      <c r="P302" s="521"/>
      <c r="Q302" s="521"/>
      <c r="R302" s="492"/>
      <c r="S302" s="521"/>
      <c r="T302" s="521"/>
      <c r="U302" s="521"/>
      <c r="V302" s="521"/>
      <c r="W302" s="521"/>
      <c r="X302" s="521"/>
      <c r="Y302" s="492"/>
      <c r="Z302" s="521"/>
      <c r="AA302" s="521"/>
      <c r="AB302" s="521"/>
      <c r="AC302" s="521"/>
      <c r="AD302" s="521"/>
      <c r="AE302" s="492"/>
      <c r="AF302" s="521"/>
      <c r="AG302" s="521"/>
      <c r="AH302" s="521"/>
      <c r="AI302" s="521"/>
      <c r="AJ302" s="521"/>
      <c r="AK302" s="521"/>
      <c r="AL302" s="492"/>
      <c r="AM302" s="521"/>
      <c r="AN302" s="521"/>
      <c r="AO302" s="521"/>
      <c r="AP302" s="521"/>
      <c r="AQ302" s="521"/>
      <c r="AR302" s="521"/>
      <c r="AS302" s="492"/>
      <c r="AT302" s="521"/>
      <c r="AU302" s="521"/>
      <c r="AV302" s="521"/>
      <c r="AW302" s="521"/>
      <c r="AX302" s="521"/>
      <c r="AY302" s="521"/>
      <c r="AZ302" s="492"/>
      <c r="BA302" s="521"/>
      <c r="BB302" s="521"/>
      <c r="BC302" s="521"/>
      <c r="BD302" s="521"/>
      <c r="BE302" s="521"/>
      <c r="BF302" s="521"/>
      <c r="BG302" s="492"/>
      <c r="BH302" s="521"/>
      <c r="BI302" s="521"/>
      <c r="BJ302" s="521"/>
      <c r="BK302" s="521"/>
      <c r="BL302" s="521"/>
      <c r="BM302" s="521"/>
      <c r="BN302" s="521"/>
      <c r="BO302" s="521"/>
      <c r="BP302" s="521"/>
      <c r="BQ302" s="521"/>
      <c r="BR302" s="521"/>
      <c r="BS302" s="521"/>
      <c r="BT302" s="521"/>
      <c r="BU302" s="521"/>
      <c r="BV302" s="521"/>
      <c r="BW302" s="521"/>
      <c r="BX302" s="521"/>
      <c r="BY302" s="521"/>
      <c r="BZ302" s="521"/>
      <c r="CA302" s="521"/>
      <c r="CB302" s="521"/>
      <c r="CC302" s="521"/>
      <c r="CD302" s="521"/>
      <c r="CE302" s="521"/>
      <c r="CF302" s="521"/>
      <c r="CG302" s="521"/>
      <c r="CH302" s="521"/>
      <c r="CI302" s="521"/>
      <c r="CJ302" s="521"/>
      <c r="CK302" s="521"/>
      <c r="CL302" s="521"/>
      <c r="CM302" s="521"/>
      <c r="CN302" s="521"/>
      <c r="CO302" s="521"/>
      <c r="CP302" s="521"/>
      <c r="CQ302" s="521"/>
      <c r="CR302" s="521"/>
      <c r="CS302" s="521"/>
      <c r="CT302" s="521"/>
      <c r="CU302" s="521"/>
      <c r="CV302" s="521"/>
      <c r="CW302" s="521"/>
      <c r="CX302" s="521"/>
      <c r="CY302" s="521"/>
      <c r="CZ302" s="521"/>
      <c r="DA302" s="521"/>
      <c r="DB302" s="521"/>
      <c r="DC302" s="521"/>
      <c r="DD302" s="521"/>
      <c r="DE302" s="521"/>
      <c r="DF302" s="521"/>
      <c r="DG302" s="521"/>
      <c r="DH302" s="521"/>
      <c r="DI302" s="521"/>
      <c r="DJ302" s="521"/>
      <c r="DK302" s="521"/>
      <c r="DL302" s="521"/>
      <c r="DM302" s="521"/>
      <c r="DN302" s="521"/>
      <c r="DO302" s="521"/>
      <c r="DP302" s="521"/>
      <c r="DQ302" s="521"/>
      <c r="DR302" s="521"/>
      <c r="DS302" s="521"/>
      <c r="DT302" s="521"/>
      <c r="DU302" s="521"/>
      <c r="DV302" s="521"/>
      <c r="DW302" s="521"/>
      <c r="DX302" s="521"/>
      <c r="DY302" s="521"/>
      <c r="DZ302" s="521"/>
      <c r="EA302" s="521"/>
      <c r="EB302" s="521"/>
      <c r="EC302" s="521"/>
      <c r="ED302" s="521"/>
      <c r="EE302" s="521"/>
      <c r="EF302" s="521"/>
      <c r="EG302" s="521"/>
      <c r="EH302" s="521"/>
      <c r="EI302" s="521"/>
    </row>
    <row r="303" spans="3:139" ht="12" customHeight="1">
      <c r="C303" s="521"/>
      <c r="D303" s="492"/>
      <c r="E303" s="521"/>
      <c r="F303" s="521"/>
      <c r="G303" s="521"/>
      <c r="H303" s="521"/>
      <c r="I303" s="521"/>
      <c r="J303" s="521"/>
      <c r="K303" s="492"/>
      <c r="L303" s="521"/>
      <c r="M303" s="521"/>
      <c r="N303" s="521"/>
      <c r="O303" s="521"/>
      <c r="P303" s="521"/>
      <c r="Q303" s="521"/>
      <c r="R303" s="492"/>
      <c r="S303" s="521"/>
      <c r="T303" s="521"/>
      <c r="U303" s="521"/>
      <c r="V303" s="521"/>
      <c r="W303" s="521"/>
      <c r="X303" s="521"/>
      <c r="Y303" s="492"/>
      <c r="Z303" s="521"/>
      <c r="AA303" s="521"/>
      <c r="AB303" s="521"/>
      <c r="AC303" s="521"/>
      <c r="AD303" s="521"/>
      <c r="AE303" s="492"/>
      <c r="AF303" s="521"/>
      <c r="AG303" s="521"/>
      <c r="AH303" s="521"/>
      <c r="AI303" s="521"/>
      <c r="AJ303" s="521"/>
      <c r="AK303" s="521"/>
      <c r="AL303" s="492"/>
      <c r="AM303" s="521"/>
      <c r="AN303" s="521"/>
      <c r="AO303" s="521"/>
      <c r="AP303" s="521"/>
      <c r="AQ303" s="521"/>
      <c r="AR303" s="521"/>
      <c r="AS303" s="492"/>
      <c r="AT303" s="521"/>
      <c r="AU303" s="521"/>
      <c r="AV303" s="521"/>
      <c r="AW303" s="521"/>
      <c r="AX303" s="521"/>
      <c r="AY303" s="521"/>
      <c r="AZ303" s="492"/>
      <c r="BA303" s="521"/>
      <c r="BB303" s="521"/>
      <c r="BC303" s="521"/>
      <c r="BD303" s="521"/>
      <c r="BE303" s="521"/>
      <c r="BF303" s="521"/>
      <c r="BG303" s="492"/>
      <c r="BH303" s="521"/>
      <c r="BI303" s="521"/>
      <c r="BJ303" s="521"/>
      <c r="BK303" s="521"/>
      <c r="BL303" s="521"/>
      <c r="BM303" s="521"/>
      <c r="BN303" s="521"/>
      <c r="BO303" s="521"/>
      <c r="BP303" s="521"/>
      <c r="BQ303" s="521"/>
      <c r="BR303" s="521"/>
      <c r="BS303" s="521"/>
      <c r="BT303" s="521"/>
      <c r="BU303" s="521"/>
      <c r="BV303" s="521"/>
      <c r="BW303" s="521"/>
      <c r="BX303" s="521"/>
      <c r="BY303" s="521"/>
      <c r="BZ303" s="521"/>
      <c r="CA303" s="521"/>
      <c r="CB303" s="521"/>
      <c r="CC303" s="521"/>
      <c r="CD303" s="521"/>
      <c r="CE303" s="521"/>
      <c r="CF303" s="521"/>
      <c r="CG303" s="521"/>
      <c r="CH303" s="521"/>
      <c r="CI303" s="521"/>
      <c r="CJ303" s="521"/>
      <c r="CK303" s="521"/>
      <c r="CL303" s="521"/>
      <c r="CM303" s="521"/>
      <c r="CN303" s="521"/>
      <c r="CO303" s="521"/>
      <c r="CP303" s="521"/>
      <c r="CQ303" s="521"/>
      <c r="CR303" s="521"/>
      <c r="CS303" s="521"/>
      <c r="CT303" s="521"/>
      <c r="CU303" s="521"/>
      <c r="CV303" s="521"/>
      <c r="CW303" s="521"/>
      <c r="CX303" s="521"/>
      <c r="CY303" s="521"/>
      <c r="CZ303" s="521"/>
      <c r="DA303" s="521"/>
      <c r="DB303" s="521"/>
      <c r="DC303" s="521"/>
      <c r="DD303" s="521"/>
      <c r="DE303" s="521"/>
      <c r="DF303" s="521"/>
      <c r="DG303" s="521"/>
      <c r="DH303" s="521"/>
      <c r="DI303" s="521"/>
      <c r="DJ303" s="521"/>
      <c r="DK303" s="521"/>
      <c r="DL303" s="521"/>
      <c r="DM303" s="521"/>
      <c r="DN303" s="521"/>
      <c r="DO303" s="521"/>
      <c r="DP303" s="521"/>
      <c r="DQ303" s="521"/>
      <c r="DR303" s="521"/>
      <c r="DS303" s="521"/>
      <c r="DT303" s="521"/>
      <c r="DU303" s="521"/>
      <c r="DV303" s="521"/>
      <c r="DW303" s="521"/>
      <c r="DX303" s="521"/>
      <c r="DY303" s="521"/>
      <c r="DZ303" s="521"/>
      <c r="EA303" s="521"/>
      <c r="EB303" s="521"/>
      <c r="EC303" s="521"/>
      <c r="ED303" s="521"/>
      <c r="EE303" s="521"/>
      <c r="EF303" s="521"/>
      <c r="EG303" s="521"/>
      <c r="EH303" s="521"/>
      <c r="EI303" s="521"/>
    </row>
    <row r="304" spans="3:139" ht="12" customHeight="1">
      <c r="C304" s="521"/>
      <c r="D304" s="492"/>
      <c r="E304" s="521"/>
      <c r="F304" s="521"/>
      <c r="G304" s="521"/>
      <c r="H304" s="521"/>
      <c r="I304" s="521"/>
      <c r="J304" s="521"/>
      <c r="K304" s="492"/>
      <c r="L304" s="521"/>
      <c r="M304" s="521"/>
      <c r="N304" s="521"/>
      <c r="O304" s="521"/>
      <c r="P304" s="521"/>
      <c r="Q304" s="521"/>
      <c r="R304" s="492"/>
      <c r="S304" s="521"/>
      <c r="T304" s="521"/>
      <c r="U304" s="521"/>
      <c r="V304" s="521"/>
      <c r="W304" s="521"/>
      <c r="X304" s="521"/>
      <c r="Y304" s="492"/>
      <c r="Z304" s="521"/>
      <c r="AA304" s="521"/>
      <c r="AB304" s="521"/>
      <c r="AC304" s="521"/>
      <c r="AD304" s="521"/>
      <c r="AE304" s="492"/>
      <c r="AF304" s="521"/>
      <c r="AG304" s="521"/>
      <c r="AH304" s="521"/>
      <c r="AI304" s="521"/>
      <c r="AJ304" s="521"/>
      <c r="AK304" s="521"/>
      <c r="AL304" s="492"/>
      <c r="AM304" s="521"/>
      <c r="AN304" s="521"/>
      <c r="AO304" s="521"/>
      <c r="AP304" s="521"/>
      <c r="AQ304" s="521"/>
      <c r="AR304" s="521"/>
      <c r="AS304" s="492"/>
      <c r="AT304" s="521"/>
      <c r="AU304" s="521"/>
      <c r="AV304" s="521"/>
      <c r="AW304" s="521"/>
      <c r="AX304" s="521"/>
      <c r="AY304" s="521"/>
      <c r="AZ304" s="492"/>
      <c r="BA304" s="521"/>
      <c r="BB304" s="521"/>
      <c r="BC304" s="521"/>
      <c r="BD304" s="521"/>
      <c r="BE304" s="521"/>
      <c r="BF304" s="521"/>
      <c r="BG304" s="492"/>
      <c r="BH304" s="521"/>
      <c r="BI304" s="521"/>
      <c r="BJ304" s="521"/>
      <c r="BK304" s="521"/>
      <c r="BL304" s="521"/>
      <c r="BM304" s="521"/>
      <c r="BN304" s="521"/>
      <c r="BO304" s="521"/>
      <c r="BP304" s="521"/>
      <c r="BQ304" s="521"/>
      <c r="BR304" s="521"/>
      <c r="BS304" s="521"/>
      <c r="BT304" s="521"/>
      <c r="BU304" s="521"/>
      <c r="BV304" s="521"/>
      <c r="BW304" s="521"/>
      <c r="BX304" s="521"/>
      <c r="BY304" s="521"/>
      <c r="BZ304" s="521"/>
      <c r="CA304" s="521"/>
      <c r="CB304" s="521"/>
      <c r="CC304" s="521"/>
      <c r="CD304" s="521"/>
      <c r="CE304" s="521"/>
      <c r="CF304" s="521"/>
      <c r="CG304" s="521"/>
      <c r="CH304" s="521"/>
      <c r="CI304" s="521"/>
      <c r="CJ304" s="521"/>
      <c r="CK304" s="521"/>
      <c r="CL304" s="521"/>
      <c r="CM304" s="521"/>
      <c r="CN304" s="521"/>
      <c r="CO304" s="521"/>
      <c r="CP304" s="521"/>
      <c r="CQ304" s="521"/>
      <c r="CR304" s="521"/>
      <c r="CS304" s="521"/>
      <c r="CT304" s="521"/>
      <c r="CU304" s="521"/>
      <c r="CV304" s="521"/>
      <c r="CW304" s="521"/>
      <c r="CX304" s="521"/>
      <c r="CY304" s="521"/>
      <c r="CZ304" s="521"/>
      <c r="DA304" s="521"/>
      <c r="DB304" s="521"/>
      <c r="DC304" s="521"/>
      <c r="DD304" s="521"/>
      <c r="DE304" s="521"/>
      <c r="DF304" s="521"/>
      <c r="DG304" s="521"/>
      <c r="DH304" s="521"/>
      <c r="DI304" s="521"/>
      <c r="DJ304" s="521"/>
      <c r="DK304" s="521"/>
      <c r="DL304" s="521"/>
      <c r="DM304" s="521"/>
      <c r="DN304" s="521"/>
      <c r="DO304" s="521"/>
      <c r="DP304" s="521"/>
      <c r="DQ304" s="521"/>
      <c r="DR304" s="521"/>
      <c r="DS304" s="521"/>
      <c r="DT304" s="521"/>
      <c r="DU304" s="521"/>
      <c r="DV304" s="521"/>
      <c r="DW304" s="521"/>
      <c r="DX304" s="521"/>
      <c r="DY304" s="521"/>
      <c r="DZ304" s="521"/>
      <c r="EA304" s="521"/>
      <c r="EB304" s="521"/>
      <c r="EC304" s="521"/>
      <c r="ED304" s="521"/>
      <c r="EE304" s="521"/>
      <c r="EF304" s="521"/>
      <c r="EG304" s="521"/>
      <c r="EH304" s="521"/>
      <c r="EI304" s="521"/>
    </row>
    <row r="305" spans="3:139" ht="12" customHeight="1">
      <c r="C305" s="521"/>
      <c r="D305" s="492"/>
      <c r="E305" s="521"/>
      <c r="F305" s="521"/>
      <c r="G305" s="521"/>
      <c r="H305" s="521"/>
      <c r="I305" s="521"/>
      <c r="J305" s="521"/>
      <c r="K305" s="492"/>
      <c r="L305" s="521"/>
      <c r="M305" s="521"/>
      <c r="N305" s="521"/>
      <c r="O305" s="521"/>
      <c r="P305" s="521"/>
      <c r="Q305" s="521"/>
      <c r="R305" s="492"/>
      <c r="S305" s="521"/>
      <c r="T305" s="521"/>
      <c r="U305" s="521"/>
      <c r="V305" s="521"/>
      <c r="W305" s="521"/>
      <c r="X305" s="521"/>
      <c r="Y305" s="492"/>
      <c r="Z305" s="521"/>
      <c r="AA305" s="521"/>
      <c r="AB305" s="521"/>
      <c r="AC305" s="521"/>
      <c r="AD305" s="521"/>
      <c r="AE305" s="492"/>
      <c r="AF305" s="521"/>
      <c r="AG305" s="521"/>
      <c r="AH305" s="521"/>
      <c r="AI305" s="521"/>
      <c r="AJ305" s="521"/>
      <c r="AK305" s="521"/>
      <c r="AL305" s="492"/>
      <c r="AM305" s="521"/>
      <c r="AN305" s="521"/>
      <c r="AO305" s="521"/>
      <c r="AP305" s="521"/>
      <c r="AQ305" s="521"/>
      <c r="AR305" s="521"/>
      <c r="AS305" s="492"/>
      <c r="AT305" s="521"/>
      <c r="AU305" s="521"/>
      <c r="AV305" s="521"/>
      <c r="AW305" s="521"/>
      <c r="AX305" s="521"/>
      <c r="AY305" s="521"/>
      <c r="AZ305" s="492"/>
      <c r="BA305" s="521"/>
      <c r="BB305" s="521"/>
      <c r="BC305" s="521"/>
      <c r="BD305" s="521"/>
      <c r="BE305" s="521"/>
      <c r="BF305" s="521"/>
      <c r="BG305" s="492"/>
      <c r="BH305" s="521"/>
      <c r="BI305" s="521"/>
      <c r="BJ305" s="521"/>
      <c r="BK305" s="521"/>
      <c r="BL305" s="521"/>
      <c r="BM305" s="521"/>
      <c r="BN305" s="521"/>
      <c r="BO305" s="521"/>
      <c r="BP305" s="521"/>
      <c r="BQ305" s="521"/>
      <c r="BR305" s="521"/>
      <c r="BS305" s="521"/>
      <c r="BT305" s="521"/>
      <c r="BU305" s="521"/>
      <c r="BV305" s="521"/>
      <c r="BW305" s="521"/>
      <c r="BX305" s="521"/>
      <c r="BY305" s="521"/>
      <c r="BZ305" s="521"/>
      <c r="CA305" s="521"/>
      <c r="CB305" s="521"/>
      <c r="CC305" s="521"/>
      <c r="CD305" s="521"/>
      <c r="CE305" s="521"/>
      <c r="CF305" s="521"/>
      <c r="CG305" s="521"/>
      <c r="CH305" s="521"/>
      <c r="CI305" s="521"/>
      <c r="CJ305" s="521"/>
      <c r="CK305" s="521"/>
      <c r="CL305" s="521"/>
      <c r="CM305" s="521"/>
      <c r="CN305" s="521"/>
      <c r="CO305" s="521"/>
      <c r="CP305" s="521"/>
      <c r="CQ305" s="521"/>
      <c r="CR305" s="521"/>
      <c r="CS305" s="521"/>
      <c r="CT305" s="521"/>
      <c r="CU305" s="521"/>
      <c r="CV305" s="521"/>
      <c r="CW305" s="521"/>
      <c r="CX305" s="521"/>
      <c r="CY305" s="521"/>
      <c r="CZ305" s="521"/>
      <c r="DA305" s="521"/>
      <c r="DB305" s="521"/>
      <c r="DC305" s="521"/>
      <c r="DD305" s="521"/>
      <c r="DE305" s="521"/>
      <c r="DF305" s="521"/>
      <c r="DG305" s="521"/>
      <c r="DH305" s="521"/>
      <c r="DI305" s="521"/>
      <c r="DJ305" s="521"/>
      <c r="DK305" s="521"/>
      <c r="DL305" s="521"/>
      <c r="DM305" s="521"/>
      <c r="DN305" s="521"/>
      <c r="DO305" s="521"/>
      <c r="DP305" s="521"/>
      <c r="DQ305" s="521"/>
      <c r="DR305" s="521"/>
      <c r="DS305" s="521"/>
      <c r="DT305" s="521"/>
      <c r="DU305" s="521"/>
      <c r="DV305" s="521"/>
      <c r="DW305" s="521"/>
      <c r="DX305" s="521"/>
      <c r="DY305" s="521"/>
      <c r="DZ305" s="521"/>
      <c r="EA305" s="521"/>
      <c r="EB305" s="521"/>
      <c r="EC305" s="521"/>
      <c r="ED305" s="521"/>
      <c r="EE305" s="521"/>
      <c r="EF305" s="521"/>
      <c r="EG305" s="521"/>
      <c r="EH305" s="521"/>
      <c r="EI305" s="521"/>
    </row>
    <row r="306" spans="3:139" ht="12" customHeight="1">
      <c r="C306" s="521"/>
      <c r="D306" s="492"/>
      <c r="E306" s="521"/>
      <c r="F306" s="521"/>
      <c r="G306" s="521"/>
      <c r="H306" s="521"/>
      <c r="I306" s="521"/>
      <c r="J306" s="521"/>
      <c r="K306" s="492"/>
      <c r="L306" s="521"/>
      <c r="M306" s="521"/>
      <c r="N306" s="521"/>
      <c r="O306" s="521"/>
      <c r="P306" s="521"/>
      <c r="Q306" s="521"/>
      <c r="R306" s="492"/>
      <c r="S306" s="521"/>
      <c r="T306" s="521"/>
      <c r="U306" s="521"/>
      <c r="V306" s="521"/>
      <c r="W306" s="521"/>
      <c r="X306" s="521"/>
      <c r="Y306" s="492"/>
      <c r="Z306" s="521"/>
      <c r="AA306" s="521"/>
      <c r="AB306" s="521"/>
      <c r="AC306" s="521"/>
      <c r="AD306" s="521"/>
      <c r="AE306" s="492"/>
      <c r="AF306" s="521"/>
      <c r="AG306" s="521"/>
      <c r="AH306" s="521"/>
      <c r="AI306" s="521"/>
      <c r="AJ306" s="521"/>
      <c r="AK306" s="521"/>
      <c r="AL306" s="492"/>
      <c r="AM306" s="521"/>
      <c r="AN306" s="521"/>
      <c r="AO306" s="521"/>
      <c r="AP306" s="521"/>
      <c r="AQ306" s="521"/>
      <c r="AR306" s="521"/>
      <c r="AS306" s="492"/>
      <c r="AT306" s="521"/>
      <c r="AU306" s="521"/>
      <c r="AV306" s="521"/>
      <c r="AW306" s="521"/>
      <c r="AX306" s="521"/>
      <c r="AY306" s="521"/>
      <c r="AZ306" s="492"/>
      <c r="BA306" s="521"/>
      <c r="BB306" s="521"/>
      <c r="BC306" s="521"/>
      <c r="BD306" s="521"/>
      <c r="BE306" s="521"/>
      <c r="BF306" s="521"/>
      <c r="BG306" s="492"/>
      <c r="BH306" s="521"/>
      <c r="BI306" s="521"/>
      <c r="BJ306" s="521"/>
      <c r="BK306" s="521"/>
      <c r="BL306" s="521"/>
      <c r="BM306" s="521"/>
      <c r="BN306" s="521"/>
      <c r="BO306" s="521"/>
      <c r="BP306" s="521"/>
      <c r="BQ306" s="521"/>
      <c r="BR306" s="521"/>
      <c r="BS306" s="521"/>
      <c r="BT306" s="521"/>
      <c r="BU306" s="521"/>
      <c r="BV306" s="521"/>
      <c r="BW306" s="521"/>
      <c r="BX306" s="521"/>
      <c r="BY306" s="521"/>
      <c r="BZ306" s="521"/>
      <c r="CA306" s="521"/>
      <c r="CB306" s="521"/>
      <c r="CC306" s="521"/>
      <c r="CD306" s="521"/>
      <c r="CE306" s="521"/>
      <c r="CF306" s="521"/>
      <c r="CG306" s="521"/>
      <c r="CH306" s="521"/>
      <c r="CI306" s="521"/>
      <c r="CJ306" s="521"/>
      <c r="CK306" s="521"/>
      <c r="CL306" s="521"/>
      <c r="CM306" s="521"/>
      <c r="CN306" s="521"/>
      <c r="CO306" s="521"/>
      <c r="CP306" s="521"/>
      <c r="CQ306" s="521"/>
      <c r="CR306" s="521"/>
      <c r="CS306" s="521"/>
      <c r="CT306" s="521"/>
      <c r="CU306" s="521"/>
      <c r="CV306" s="521"/>
      <c r="CW306" s="521"/>
      <c r="CX306" s="521"/>
      <c r="CY306" s="521"/>
      <c r="CZ306" s="521"/>
      <c r="DA306" s="521"/>
      <c r="DB306" s="521"/>
      <c r="DC306" s="521"/>
      <c r="DD306" s="521"/>
      <c r="DE306" s="521"/>
      <c r="DF306" s="521"/>
      <c r="DG306" s="521"/>
      <c r="DH306" s="521"/>
      <c r="DI306" s="521"/>
      <c r="DJ306" s="521"/>
      <c r="DK306" s="521"/>
      <c r="DL306" s="521"/>
      <c r="DM306" s="521"/>
      <c r="DN306" s="521"/>
      <c r="DO306" s="521"/>
      <c r="DP306" s="521"/>
      <c r="DQ306" s="521"/>
      <c r="DR306" s="521"/>
      <c r="DS306" s="521"/>
      <c r="DT306" s="521"/>
      <c r="DU306" s="521"/>
      <c r="DV306" s="521"/>
      <c r="DW306" s="521"/>
      <c r="DX306" s="521"/>
      <c r="DY306" s="521"/>
      <c r="DZ306" s="521"/>
      <c r="EA306" s="521"/>
      <c r="EB306" s="521"/>
      <c r="EC306" s="521"/>
      <c r="ED306" s="521"/>
      <c r="EE306" s="521"/>
      <c r="EF306" s="521"/>
      <c r="EG306" s="521"/>
      <c r="EH306" s="521"/>
      <c r="EI306" s="521"/>
    </row>
    <row r="307" spans="3:139" ht="12" customHeight="1">
      <c r="C307" s="521"/>
      <c r="D307" s="492"/>
      <c r="E307" s="521"/>
      <c r="F307" s="521"/>
      <c r="G307" s="521"/>
      <c r="H307" s="521"/>
      <c r="I307" s="521"/>
      <c r="J307" s="521"/>
      <c r="K307" s="492"/>
      <c r="L307" s="521"/>
      <c r="M307" s="521"/>
      <c r="N307" s="521"/>
      <c r="O307" s="521"/>
      <c r="P307" s="521"/>
      <c r="Q307" s="521"/>
      <c r="R307" s="492"/>
      <c r="S307" s="521"/>
      <c r="T307" s="521"/>
      <c r="U307" s="521"/>
      <c r="V307" s="521"/>
      <c r="W307" s="521"/>
      <c r="X307" s="521"/>
      <c r="Y307" s="492"/>
      <c r="Z307" s="521"/>
      <c r="AA307" s="521"/>
      <c r="AB307" s="521"/>
      <c r="AC307" s="521"/>
      <c r="AD307" s="521"/>
      <c r="AE307" s="492"/>
      <c r="AF307" s="521"/>
      <c r="AG307" s="521"/>
      <c r="AH307" s="521"/>
      <c r="AI307" s="521"/>
      <c r="AJ307" s="521"/>
      <c r="AK307" s="521"/>
      <c r="AL307" s="492"/>
      <c r="AM307" s="521"/>
      <c r="AN307" s="521"/>
      <c r="AO307" s="521"/>
      <c r="AP307" s="521"/>
      <c r="AQ307" s="521"/>
      <c r="AR307" s="521"/>
      <c r="AS307" s="492"/>
      <c r="AT307" s="521"/>
      <c r="AU307" s="521"/>
      <c r="AV307" s="521"/>
      <c r="AW307" s="521"/>
      <c r="AX307" s="521"/>
      <c r="AY307" s="521"/>
      <c r="AZ307" s="492"/>
      <c r="BA307" s="521"/>
      <c r="BB307" s="521"/>
      <c r="BC307" s="521"/>
      <c r="BD307" s="521"/>
      <c r="BE307" s="521"/>
      <c r="BF307" s="521"/>
      <c r="BG307" s="492"/>
      <c r="BH307" s="521"/>
      <c r="BI307" s="521"/>
      <c r="BJ307" s="521"/>
      <c r="BK307" s="521"/>
      <c r="BL307" s="521"/>
      <c r="BM307" s="521"/>
      <c r="BN307" s="521"/>
      <c r="BO307" s="521"/>
      <c r="BP307" s="521"/>
      <c r="BQ307" s="521"/>
      <c r="BR307" s="521"/>
      <c r="BS307" s="521"/>
      <c r="BT307" s="521"/>
      <c r="BU307" s="521"/>
      <c r="BV307" s="521"/>
      <c r="BW307" s="521"/>
      <c r="BX307" s="521"/>
      <c r="BY307" s="521"/>
      <c r="BZ307" s="521"/>
      <c r="CA307" s="521"/>
      <c r="CB307" s="521"/>
      <c r="CC307" s="521"/>
      <c r="CD307" s="521"/>
      <c r="CE307" s="521"/>
      <c r="CF307" s="521"/>
      <c r="CG307" s="521"/>
      <c r="CH307" s="521"/>
      <c r="CI307" s="521"/>
      <c r="CJ307" s="521"/>
      <c r="CK307" s="521"/>
      <c r="CL307" s="521"/>
      <c r="CM307" s="521"/>
      <c r="CN307" s="521"/>
      <c r="CO307" s="521"/>
      <c r="CP307" s="521"/>
      <c r="CQ307" s="521"/>
      <c r="CR307" s="521"/>
      <c r="CS307" s="521"/>
      <c r="CT307" s="521"/>
      <c r="CU307" s="521"/>
      <c r="CV307" s="521"/>
      <c r="CW307" s="521"/>
      <c r="CX307" s="521"/>
      <c r="CY307" s="521"/>
      <c r="CZ307" s="521"/>
      <c r="DA307" s="521"/>
      <c r="DB307" s="521"/>
      <c r="DC307" s="521"/>
      <c r="DD307" s="521"/>
      <c r="DE307" s="521"/>
      <c r="DF307" s="521"/>
      <c r="DG307" s="521"/>
      <c r="DH307" s="521"/>
      <c r="DI307" s="521"/>
      <c r="DJ307" s="521"/>
      <c r="DK307" s="521"/>
      <c r="DL307" s="521"/>
      <c r="DM307" s="521"/>
      <c r="DN307" s="521"/>
      <c r="DO307" s="521"/>
      <c r="DP307" s="521"/>
      <c r="DQ307" s="521"/>
      <c r="DR307" s="521"/>
      <c r="DS307" s="521"/>
      <c r="DT307" s="521"/>
      <c r="DU307" s="521"/>
      <c r="DV307" s="521"/>
      <c r="DW307" s="521"/>
      <c r="DX307" s="521"/>
      <c r="DY307" s="521"/>
      <c r="DZ307" s="521"/>
      <c r="EA307" s="521"/>
      <c r="EB307" s="521"/>
      <c r="EC307" s="521"/>
      <c r="ED307" s="521"/>
      <c r="EE307" s="521"/>
      <c r="EF307" s="521"/>
      <c r="EG307" s="521"/>
      <c r="EH307" s="521"/>
      <c r="EI307" s="521"/>
    </row>
    <row r="308" spans="3:139" ht="12" customHeight="1">
      <c r="C308" s="521"/>
      <c r="D308" s="492"/>
      <c r="E308" s="521"/>
      <c r="F308" s="521"/>
      <c r="G308" s="521"/>
      <c r="H308" s="521"/>
      <c r="I308" s="521"/>
      <c r="J308" s="521"/>
      <c r="K308" s="492"/>
      <c r="L308" s="521"/>
      <c r="M308" s="521"/>
      <c r="N308" s="521"/>
      <c r="O308" s="521"/>
      <c r="P308" s="521"/>
      <c r="Q308" s="521"/>
      <c r="R308" s="492"/>
      <c r="S308" s="521"/>
      <c r="T308" s="521"/>
      <c r="U308" s="521"/>
      <c r="V308" s="521"/>
      <c r="W308" s="521"/>
      <c r="X308" s="521"/>
      <c r="Y308" s="492"/>
      <c r="Z308" s="521"/>
      <c r="AA308" s="521"/>
      <c r="AB308" s="521"/>
      <c r="AC308" s="521"/>
      <c r="AD308" s="521"/>
      <c r="AE308" s="492"/>
      <c r="AF308" s="521"/>
      <c r="AG308" s="521"/>
      <c r="AH308" s="521"/>
      <c r="AI308" s="521"/>
      <c r="AJ308" s="521"/>
      <c r="AK308" s="521"/>
      <c r="AL308" s="492"/>
      <c r="AM308" s="521"/>
      <c r="AN308" s="521"/>
      <c r="AO308" s="521"/>
      <c r="AP308" s="521"/>
      <c r="AQ308" s="521"/>
      <c r="AR308" s="521"/>
      <c r="AS308" s="492"/>
      <c r="AT308" s="521"/>
      <c r="AU308" s="521"/>
      <c r="AV308" s="521"/>
      <c r="AW308" s="521"/>
      <c r="AX308" s="521"/>
      <c r="AY308" s="521"/>
      <c r="AZ308" s="492"/>
      <c r="BA308" s="521"/>
      <c r="BB308" s="521"/>
      <c r="BC308" s="521"/>
      <c r="BD308" s="521"/>
      <c r="BE308" s="521"/>
      <c r="BF308" s="521"/>
      <c r="BG308" s="492"/>
      <c r="BH308" s="521"/>
      <c r="BI308" s="521"/>
      <c r="BJ308" s="521"/>
      <c r="BK308" s="521"/>
      <c r="BL308" s="521"/>
      <c r="BM308" s="521"/>
      <c r="BN308" s="521"/>
      <c r="BO308" s="521"/>
      <c r="BP308" s="521"/>
      <c r="BQ308" s="521"/>
      <c r="BR308" s="521"/>
      <c r="BS308" s="521"/>
      <c r="BT308" s="521"/>
      <c r="BU308" s="521"/>
      <c r="BV308" s="521"/>
      <c r="BW308" s="521"/>
      <c r="BX308" s="521"/>
      <c r="BY308" s="521"/>
      <c r="BZ308" s="521"/>
      <c r="CA308" s="521"/>
      <c r="CB308" s="521"/>
      <c r="CC308" s="521"/>
      <c r="CD308" s="521"/>
      <c r="CE308" s="521"/>
      <c r="CF308" s="521"/>
      <c r="CG308" s="521"/>
      <c r="CH308" s="521"/>
      <c r="CI308" s="521"/>
      <c r="CJ308" s="521"/>
      <c r="CK308" s="521"/>
      <c r="CL308" s="521"/>
      <c r="CM308" s="521"/>
      <c r="CN308" s="521"/>
      <c r="CO308" s="521"/>
      <c r="CP308" s="521"/>
      <c r="CQ308" s="521"/>
      <c r="CR308" s="521"/>
      <c r="CS308" s="521"/>
      <c r="CT308" s="521"/>
      <c r="CU308" s="521"/>
      <c r="CV308" s="521"/>
      <c r="CW308" s="521"/>
      <c r="CX308" s="521"/>
      <c r="CY308" s="521"/>
      <c r="CZ308" s="521"/>
      <c r="DA308" s="521"/>
      <c r="DB308" s="521"/>
      <c r="DC308" s="521"/>
      <c r="DD308" s="521"/>
      <c r="DE308" s="521"/>
      <c r="DF308" s="521"/>
      <c r="DG308" s="521"/>
      <c r="DH308" s="521"/>
      <c r="DI308" s="521"/>
      <c r="DJ308" s="521"/>
      <c r="DK308" s="521"/>
      <c r="DL308" s="521"/>
      <c r="DM308" s="521"/>
      <c r="DN308" s="521"/>
      <c r="DO308" s="521"/>
      <c r="DP308" s="521"/>
      <c r="DQ308" s="521"/>
      <c r="DR308" s="521"/>
      <c r="DS308" s="521"/>
      <c r="DT308" s="521"/>
      <c r="DU308" s="521"/>
      <c r="DV308" s="521"/>
      <c r="DW308" s="521"/>
      <c r="DX308" s="521"/>
      <c r="DY308" s="521"/>
      <c r="DZ308" s="521"/>
      <c r="EA308" s="521"/>
      <c r="EB308" s="521"/>
      <c r="EC308" s="521"/>
      <c r="ED308" s="521"/>
      <c r="EE308" s="521"/>
      <c r="EF308" s="521"/>
      <c r="EG308" s="521"/>
      <c r="EH308" s="521"/>
      <c r="EI308" s="521"/>
    </row>
    <row r="309" spans="3:139" ht="12" customHeight="1">
      <c r="C309" s="521"/>
      <c r="D309" s="492"/>
      <c r="E309" s="521"/>
      <c r="F309" s="521"/>
      <c r="G309" s="521"/>
      <c r="H309" s="521"/>
      <c r="I309" s="521"/>
      <c r="J309" s="521"/>
      <c r="K309" s="492"/>
      <c r="L309" s="521"/>
      <c r="M309" s="521"/>
      <c r="N309" s="521"/>
      <c r="O309" s="521"/>
      <c r="P309" s="521"/>
      <c r="Q309" s="521"/>
      <c r="R309" s="492"/>
      <c r="S309" s="521"/>
      <c r="T309" s="521"/>
      <c r="U309" s="521"/>
      <c r="V309" s="521"/>
      <c r="W309" s="521"/>
      <c r="X309" s="521"/>
      <c r="Y309" s="492"/>
      <c r="Z309" s="521"/>
      <c r="AA309" s="521"/>
      <c r="AB309" s="521"/>
      <c r="AC309" s="521"/>
      <c r="AD309" s="521"/>
      <c r="AE309" s="492"/>
      <c r="AF309" s="521"/>
      <c r="AG309" s="521"/>
      <c r="AH309" s="521"/>
      <c r="AI309" s="521"/>
      <c r="AJ309" s="521"/>
      <c r="AK309" s="521"/>
      <c r="AL309" s="492"/>
      <c r="AM309" s="521"/>
      <c r="AN309" s="521"/>
      <c r="AO309" s="521"/>
      <c r="AP309" s="521"/>
      <c r="AQ309" s="521"/>
      <c r="AR309" s="521"/>
      <c r="AS309" s="492"/>
      <c r="AT309" s="521"/>
      <c r="AU309" s="521"/>
      <c r="AV309" s="521"/>
      <c r="AW309" s="521"/>
      <c r="AX309" s="521"/>
      <c r="AY309" s="521"/>
      <c r="AZ309" s="492"/>
      <c r="BA309" s="521"/>
      <c r="BB309" s="521"/>
      <c r="BC309" s="521"/>
      <c r="BD309" s="521"/>
      <c r="BE309" s="521"/>
      <c r="BF309" s="521"/>
      <c r="BG309" s="492"/>
      <c r="BH309" s="521"/>
      <c r="BI309" s="521"/>
      <c r="BJ309" s="521"/>
      <c r="BK309" s="521"/>
      <c r="BL309" s="521"/>
      <c r="BM309" s="521"/>
      <c r="BN309" s="521"/>
      <c r="BO309" s="521"/>
      <c r="BP309" s="521"/>
      <c r="BQ309" s="521"/>
      <c r="BR309" s="521"/>
      <c r="BS309" s="521"/>
      <c r="BT309" s="521"/>
      <c r="BU309" s="521"/>
      <c r="BV309" s="521"/>
      <c r="BW309" s="521"/>
      <c r="BX309" s="521"/>
      <c r="BY309" s="521"/>
      <c r="BZ309" s="521"/>
      <c r="CA309" s="521"/>
      <c r="CB309" s="521"/>
      <c r="CC309" s="521"/>
      <c r="CD309" s="521"/>
      <c r="CE309" s="521"/>
      <c r="CF309" s="521"/>
      <c r="CG309" s="521"/>
      <c r="CH309" s="521"/>
      <c r="CI309" s="521"/>
      <c r="CJ309" s="521"/>
      <c r="CK309" s="521"/>
      <c r="CL309" s="521"/>
      <c r="CM309" s="521"/>
      <c r="CN309" s="521"/>
      <c r="CO309" s="521"/>
      <c r="CP309" s="521"/>
      <c r="CQ309" s="521"/>
      <c r="CR309" s="521"/>
      <c r="CS309" s="521"/>
      <c r="CT309" s="521"/>
      <c r="CU309" s="521"/>
      <c r="CV309" s="521"/>
      <c r="CW309" s="521"/>
      <c r="CX309" s="521"/>
      <c r="CY309" s="521"/>
      <c r="CZ309" s="521"/>
      <c r="DA309" s="521"/>
      <c r="DB309" s="521"/>
      <c r="DC309" s="521"/>
      <c r="DD309" s="521"/>
      <c r="DE309" s="521"/>
      <c r="DF309" s="521"/>
      <c r="DG309" s="521"/>
      <c r="DH309" s="521"/>
      <c r="DI309" s="521"/>
      <c r="DJ309" s="521"/>
      <c r="DK309" s="521"/>
      <c r="DL309" s="521"/>
      <c r="DM309" s="521"/>
      <c r="DN309" s="521"/>
      <c r="DO309" s="521"/>
      <c r="DP309" s="521"/>
      <c r="DQ309" s="521"/>
      <c r="DR309" s="521"/>
      <c r="DS309" s="521"/>
      <c r="DT309" s="521"/>
      <c r="DU309" s="521"/>
      <c r="DV309" s="521"/>
      <c r="DW309" s="521"/>
      <c r="DX309" s="521"/>
      <c r="DY309" s="521"/>
      <c r="DZ309" s="521"/>
      <c r="EA309" s="521"/>
      <c r="EB309" s="521"/>
      <c r="EC309" s="521"/>
      <c r="ED309" s="521"/>
      <c r="EE309" s="521"/>
      <c r="EF309" s="521"/>
      <c r="EG309" s="521"/>
      <c r="EH309" s="521"/>
      <c r="EI309" s="521"/>
    </row>
    <row r="310" spans="3:139" ht="12" customHeight="1">
      <c r="C310" s="521"/>
      <c r="D310" s="492"/>
      <c r="E310" s="521"/>
      <c r="F310" s="521"/>
      <c r="G310" s="521"/>
      <c r="H310" s="521"/>
      <c r="I310" s="521"/>
      <c r="J310" s="521"/>
      <c r="K310" s="492"/>
      <c r="L310" s="521"/>
      <c r="M310" s="521"/>
      <c r="N310" s="521"/>
      <c r="O310" s="521"/>
      <c r="P310" s="521"/>
      <c r="Q310" s="521"/>
      <c r="R310" s="492"/>
      <c r="S310" s="521"/>
      <c r="T310" s="521"/>
      <c r="U310" s="521"/>
      <c r="V310" s="521"/>
      <c r="W310" s="521"/>
      <c r="X310" s="521"/>
      <c r="Y310" s="492"/>
      <c r="Z310" s="521"/>
      <c r="AA310" s="521"/>
      <c r="AB310" s="521"/>
      <c r="AC310" s="521"/>
      <c r="AD310" s="521"/>
      <c r="AE310" s="492"/>
      <c r="AF310" s="521"/>
      <c r="AG310" s="521"/>
      <c r="AH310" s="521"/>
      <c r="AI310" s="521"/>
      <c r="AJ310" s="521"/>
      <c r="AK310" s="521"/>
      <c r="AL310" s="492"/>
      <c r="AM310" s="521"/>
      <c r="AN310" s="521"/>
      <c r="AO310" s="521"/>
      <c r="AP310" s="521"/>
      <c r="AQ310" s="521"/>
      <c r="AR310" s="521"/>
      <c r="AS310" s="492"/>
      <c r="AT310" s="521"/>
      <c r="AU310" s="521"/>
      <c r="AV310" s="521"/>
      <c r="AW310" s="521"/>
      <c r="AX310" s="521"/>
      <c r="AY310" s="521"/>
      <c r="AZ310" s="492"/>
      <c r="BA310" s="521"/>
      <c r="BB310" s="521"/>
      <c r="BC310" s="521"/>
      <c r="BD310" s="521"/>
      <c r="BE310" s="521"/>
      <c r="BF310" s="521"/>
      <c r="BG310" s="492"/>
      <c r="BH310" s="521"/>
      <c r="BI310" s="521"/>
      <c r="BJ310" s="521"/>
      <c r="BK310" s="521"/>
      <c r="BL310" s="521"/>
      <c r="BM310" s="521"/>
      <c r="BN310" s="521"/>
      <c r="BO310" s="521"/>
      <c r="BP310" s="521"/>
      <c r="BQ310" s="521"/>
      <c r="BR310" s="521"/>
      <c r="BS310" s="521"/>
      <c r="BT310" s="521"/>
      <c r="BU310" s="521"/>
      <c r="BV310" s="521"/>
      <c r="BW310" s="521"/>
      <c r="BX310" s="521"/>
      <c r="BY310" s="521"/>
      <c r="BZ310" s="521"/>
      <c r="CA310" s="521"/>
      <c r="CB310" s="521"/>
      <c r="CC310" s="521"/>
      <c r="CD310" s="521"/>
      <c r="CE310" s="521"/>
      <c r="CF310" s="521"/>
      <c r="CG310" s="521"/>
      <c r="CH310" s="521"/>
      <c r="CI310" s="521"/>
      <c r="CJ310" s="521"/>
      <c r="CK310" s="521"/>
      <c r="CL310" s="521"/>
      <c r="CM310" s="521"/>
      <c r="CN310" s="521"/>
      <c r="CO310" s="521"/>
      <c r="CP310" s="521"/>
      <c r="CQ310" s="521"/>
      <c r="CR310" s="521"/>
      <c r="CS310" s="521"/>
      <c r="CT310" s="521"/>
      <c r="CU310" s="521"/>
      <c r="CV310" s="521"/>
      <c r="CW310" s="521"/>
      <c r="CX310" s="521"/>
      <c r="CY310" s="521"/>
      <c r="CZ310" s="521"/>
      <c r="DA310" s="521"/>
      <c r="DB310" s="521"/>
      <c r="DC310" s="521"/>
      <c r="DD310" s="521"/>
      <c r="DE310" s="521"/>
      <c r="DF310" s="521"/>
      <c r="DG310" s="521"/>
      <c r="DH310" s="521"/>
      <c r="DI310" s="521"/>
      <c r="DJ310" s="521"/>
      <c r="DK310" s="521"/>
      <c r="DL310" s="521"/>
      <c r="DM310" s="521"/>
      <c r="DN310" s="521"/>
      <c r="DO310" s="521"/>
      <c r="DP310" s="521"/>
      <c r="DQ310" s="521"/>
      <c r="DR310" s="521"/>
      <c r="DS310" s="521"/>
      <c r="DT310" s="521"/>
      <c r="DU310" s="521"/>
      <c r="DV310" s="521"/>
      <c r="DW310" s="521"/>
      <c r="DX310" s="521"/>
      <c r="DY310" s="521"/>
      <c r="DZ310" s="521"/>
      <c r="EA310" s="521"/>
      <c r="EB310" s="521"/>
      <c r="EC310" s="521"/>
      <c r="ED310" s="521"/>
      <c r="EE310" s="521"/>
      <c r="EF310" s="521"/>
      <c r="EG310" s="521"/>
      <c r="EH310" s="521"/>
      <c r="EI310" s="521"/>
    </row>
    <row r="311" spans="3:139" ht="12" customHeight="1">
      <c r="C311" s="521"/>
      <c r="D311" s="492"/>
      <c r="E311" s="521"/>
      <c r="F311" s="521"/>
      <c r="G311" s="521"/>
      <c r="H311" s="521"/>
      <c r="I311" s="521"/>
      <c r="J311" s="521"/>
      <c r="K311" s="492"/>
      <c r="L311" s="521"/>
      <c r="M311" s="521"/>
      <c r="N311" s="521"/>
      <c r="O311" s="521"/>
      <c r="P311" s="521"/>
      <c r="Q311" s="521"/>
      <c r="R311" s="492"/>
      <c r="S311" s="521"/>
      <c r="T311" s="521"/>
      <c r="U311" s="521"/>
      <c r="V311" s="521"/>
      <c r="W311" s="521"/>
      <c r="X311" s="521"/>
      <c r="Y311" s="492"/>
      <c r="Z311" s="521"/>
      <c r="AA311" s="521"/>
      <c r="AB311" s="521"/>
      <c r="AC311" s="521"/>
      <c r="AD311" s="521"/>
      <c r="AE311" s="492"/>
      <c r="AF311" s="521"/>
      <c r="AG311" s="521"/>
      <c r="AH311" s="521"/>
      <c r="AI311" s="521"/>
      <c r="AJ311" s="521"/>
      <c r="AK311" s="521"/>
      <c r="AL311" s="492"/>
      <c r="AM311" s="521"/>
      <c r="AN311" s="521"/>
      <c r="AO311" s="521"/>
      <c r="AP311" s="521"/>
      <c r="AQ311" s="521"/>
      <c r="AR311" s="521"/>
      <c r="AS311" s="492"/>
      <c r="AT311" s="521"/>
      <c r="AU311" s="521"/>
      <c r="AV311" s="521"/>
      <c r="AW311" s="521"/>
      <c r="AX311" s="521"/>
      <c r="AY311" s="521"/>
      <c r="AZ311" s="492"/>
      <c r="BA311" s="521"/>
      <c r="BB311" s="521"/>
      <c r="BC311" s="521"/>
      <c r="BD311" s="521"/>
      <c r="BE311" s="521"/>
      <c r="BF311" s="521"/>
      <c r="BG311" s="492"/>
      <c r="BH311" s="521"/>
      <c r="BI311" s="521"/>
      <c r="BJ311" s="521"/>
      <c r="BK311" s="521"/>
      <c r="BL311" s="521"/>
      <c r="BM311" s="521"/>
      <c r="BN311" s="521"/>
      <c r="BO311" s="521"/>
      <c r="BP311" s="521"/>
      <c r="BQ311" s="521"/>
      <c r="BR311" s="521"/>
      <c r="BS311" s="521"/>
      <c r="BT311" s="521"/>
      <c r="BU311" s="521"/>
      <c r="BV311" s="521"/>
      <c r="BW311" s="521"/>
      <c r="BX311" s="521"/>
      <c r="BY311" s="521"/>
      <c r="BZ311" s="521"/>
      <c r="CA311" s="521"/>
      <c r="CB311" s="521"/>
      <c r="CC311" s="521"/>
      <c r="CD311" s="521"/>
      <c r="CE311" s="521"/>
      <c r="CF311" s="521"/>
      <c r="CG311" s="521"/>
      <c r="CH311" s="521"/>
      <c r="CI311" s="521"/>
      <c r="CJ311" s="521"/>
      <c r="CK311" s="521"/>
      <c r="CL311" s="521"/>
      <c r="CM311" s="521"/>
      <c r="CN311" s="521"/>
      <c r="CO311" s="521"/>
      <c r="CP311" s="521"/>
      <c r="CQ311" s="521"/>
      <c r="CR311" s="521"/>
      <c r="CS311" s="521"/>
      <c r="CT311" s="521"/>
      <c r="CU311" s="521"/>
      <c r="CV311" s="521"/>
      <c r="CW311" s="521"/>
      <c r="CX311" s="521"/>
      <c r="CY311" s="521"/>
      <c r="CZ311" s="521"/>
      <c r="DA311" s="521"/>
      <c r="DB311" s="521"/>
      <c r="DC311" s="521"/>
      <c r="DD311" s="521"/>
      <c r="DE311" s="521"/>
      <c r="DF311" s="521"/>
      <c r="DG311" s="521"/>
      <c r="DH311" s="521"/>
      <c r="DI311" s="521"/>
      <c r="DJ311" s="521"/>
      <c r="DK311" s="521"/>
      <c r="DL311" s="521"/>
      <c r="DM311" s="521"/>
      <c r="DN311" s="521"/>
      <c r="DO311" s="521"/>
      <c r="DP311" s="521"/>
      <c r="DQ311" s="521"/>
      <c r="DR311" s="521"/>
      <c r="DS311" s="521"/>
      <c r="DT311" s="521"/>
      <c r="DU311" s="521"/>
      <c r="DV311" s="521"/>
      <c r="DW311" s="521"/>
      <c r="DX311" s="521"/>
      <c r="DY311" s="521"/>
      <c r="DZ311" s="521"/>
      <c r="EA311" s="521"/>
      <c r="EB311" s="521"/>
      <c r="EC311" s="521"/>
      <c r="ED311" s="521"/>
      <c r="EE311" s="521"/>
      <c r="EF311" s="521"/>
      <c r="EG311" s="521"/>
      <c r="EH311" s="521"/>
      <c r="EI311" s="521"/>
    </row>
    <row r="312" spans="3:139" ht="12" customHeight="1">
      <c r="C312" s="521"/>
      <c r="D312" s="492"/>
      <c r="E312" s="521"/>
      <c r="F312" s="521"/>
      <c r="G312" s="521"/>
      <c r="H312" s="521"/>
      <c r="I312" s="521"/>
      <c r="J312" s="521"/>
      <c r="K312" s="492"/>
      <c r="L312" s="521"/>
      <c r="M312" s="521"/>
      <c r="N312" s="521"/>
      <c r="O312" s="521"/>
      <c r="P312" s="521"/>
      <c r="Q312" s="521"/>
      <c r="R312" s="492"/>
      <c r="S312" s="521"/>
      <c r="T312" s="521"/>
      <c r="U312" s="521"/>
      <c r="V312" s="521"/>
      <c r="W312" s="521"/>
      <c r="X312" s="521"/>
      <c r="Y312" s="492"/>
      <c r="Z312" s="521"/>
    </row>
  </sheetData>
  <sheetProtection password="CD99" sheet="1" objects="1" scenarios="1"/>
  <mergeCells count="6">
    <mergeCell ref="A1:C1"/>
    <mergeCell ref="E1:BO1"/>
    <mergeCell ref="A2:B2"/>
    <mergeCell ref="A3:B73"/>
    <mergeCell ref="D6:V8"/>
    <mergeCell ref="D10:V12"/>
  </mergeCells>
  <hyperlinks>
    <hyperlink ref="D6:V8" location="'okul ekders BİLGİ'!A1" display="ÖĞRETMEN BİLGİ GİRİŞİ"/>
    <hyperlink ref="D10:V12" location="'okul ekders'!A1" display="EK DERS ÜCRET CETCELİ"/>
  </hyperlinks>
  <printOptions horizontalCentered="1"/>
  <pageMargins left="0.31496062992125984" right="0.31496062992125984" top="0.35433070866141736" bottom="0.35433070866141736" header="0.31496062992125984" footer="0.31496062992125984"/>
  <pageSetup paperSize="9" scale="85" orientation="portrait" verticalDpi="300" r:id="rId1"/>
  <drawing r:id="rId2"/>
</worksheet>
</file>

<file path=xl/worksheets/sheet157.xml><?xml version="1.0" encoding="utf-8"?>
<worksheet xmlns="http://schemas.openxmlformats.org/spreadsheetml/2006/main" xmlns:r="http://schemas.openxmlformats.org/officeDocument/2006/relationships">
  <sheetPr>
    <tabColor rgb="FF7030A0"/>
  </sheetPr>
  <dimension ref="A1:DP249"/>
  <sheetViews>
    <sheetView zoomScale="80" zoomScaleNormal="80" workbookViewId="0">
      <pane xSplit="2" ySplit="1" topLeftCell="C2" activePane="bottomRight" state="frozen"/>
      <selection pane="topRight" activeCell="C1" sqref="C1"/>
      <selection pane="bottomLeft" activeCell="A2" sqref="A2"/>
      <selection pane="bottomRight" activeCell="P17" sqref="P17:Q17"/>
    </sheetView>
  </sheetViews>
  <sheetFormatPr defaultColWidth="4.7109375" defaultRowHeight="12" customHeight="1"/>
  <cols>
    <col min="1" max="2" width="4.7109375" style="221"/>
    <col min="3" max="3" width="2.140625" style="544" customWidth="1"/>
    <col min="4" max="4" width="2.85546875" style="536" customWidth="1"/>
    <col min="5" max="7" width="3.7109375" style="538" customWidth="1"/>
    <col min="8" max="8" width="4" style="538" customWidth="1"/>
    <col min="9" max="9" width="9.140625" style="538" customWidth="1"/>
    <col min="10" max="10" width="2.7109375" style="524" customWidth="1"/>
    <col min="11" max="16" width="2.7109375" style="523" customWidth="1"/>
    <col min="17" max="17" width="2.7109375" style="524" customWidth="1"/>
    <col min="18" max="19" width="2.7109375" style="523" customWidth="1"/>
    <col min="20" max="23" width="2.7109375" style="523" hidden="1" customWidth="1"/>
    <col min="24" max="24" width="2.7109375" style="523" customWidth="1"/>
    <col min="25" max="25" width="2.7109375" style="524" customWidth="1"/>
    <col min="26" max="31" width="2.7109375" style="523" customWidth="1"/>
    <col min="32" max="32" width="2.7109375" style="524" customWidth="1"/>
    <col min="33" max="33" width="2.7109375" style="523" customWidth="1"/>
    <col min="34" max="37" width="2.7109375" style="523" hidden="1" customWidth="1"/>
    <col min="38" max="38" width="2.7109375" style="524" customWidth="1"/>
    <col min="39" max="39" width="2.7109375" style="523" customWidth="1"/>
    <col min="40" max="40" width="2.7109375" style="524" customWidth="1"/>
    <col min="41" max="47" width="2.7109375" style="523" customWidth="1"/>
    <col min="48" max="51" width="2.7109375" style="523" hidden="1" customWidth="1"/>
    <col min="52" max="61" width="2.7109375" style="523" customWidth="1"/>
    <col min="62" max="65" width="2.7109375" style="523" hidden="1" customWidth="1"/>
    <col min="66" max="75" width="2.7109375" style="523" customWidth="1"/>
    <col min="76" max="79" width="2.7109375" style="523" hidden="1" customWidth="1"/>
    <col min="80" max="102" width="2.7109375" style="523" customWidth="1"/>
    <col min="103" max="16384" width="4.7109375" style="523"/>
  </cols>
  <sheetData>
    <row r="1" spans="1:120" s="518" customFormat="1" ht="48" customHeight="1">
      <c r="A1" s="1469" t="s">
        <v>1213</v>
      </c>
      <c r="B1" s="1469"/>
      <c r="C1" s="1469"/>
      <c r="D1" s="1469"/>
      <c r="E1" s="1469"/>
      <c r="F1" s="1469"/>
      <c r="G1" s="1469"/>
      <c r="H1" s="1469"/>
      <c r="I1" s="1469"/>
      <c r="J1" s="1491" t="str">
        <f>GİRİŞ!AE130</f>
        <v>V.08.11.2009</v>
      </c>
      <c r="K1" s="1491"/>
      <c r="L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c r="CF1" s="747"/>
      <c r="CG1" s="747"/>
      <c r="CH1" s="747"/>
      <c r="CI1" s="747"/>
      <c r="CJ1" s="747"/>
      <c r="CK1" s="747"/>
      <c r="CL1" s="747"/>
      <c r="CM1" s="747"/>
      <c r="CN1" s="747"/>
      <c r="CO1" s="747"/>
      <c r="CP1" s="747"/>
      <c r="CQ1" s="747"/>
      <c r="CR1" s="747"/>
      <c r="CS1" s="747"/>
      <c r="CT1" s="747"/>
      <c r="CU1" s="747"/>
      <c r="CV1" s="747"/>
      <c r="CW1" s="747"/>
      <c r="CX1" s="747"/>
      <c r="CY1" s="747"/>
      <c r="CZ1" s="747"/>
      <c r="DA1" s="747"/>
      <c r="DB1" s="747"/>
      <c r="DC1" s="747"/>
      <c r="DD1" s="747"/>
      <c r="DE1" s="747"/>
      <c r="DF1" s="747"/>
    </row>
    <row r="2" spans="1:120" ht="12" customHeight="1">
      <c r="A2" s="849" t="str">
        <f>GİRİŞ!AE129</f>
        <v>SERKAN</v>
      </c>
      <c r="B2" s="849"/>
      <c r="C2" s="1490" t="str">
        <f>'okul-örtmen bilgi'!B21</f>
        <v>2009-2010 EĞİTİM-ÖĞRETİM YILI</v>
      </c>
      <c r="D2" s="1490"/>
      <c r="E2" s="1490"/>
      <c r="F2" s="1490"/>
      <c r="G2" s="1490"/>
      <c r="H2" s="1490"/>
      <c r="I2" s="1490"/>
      <c r="J2" s="1490"/>
      <c r="K2" s="1490"/>
      <c r="L2" s="1490"/>
      <c r="M2" s="1490"/>
      <c r="N2" s="1490"/>
      <c r="O2" s="1490"/>
      <c r="P2" s="1490"/>
      <c r="Q2" s="1490"/>
      <c r="R2" s="1490"/>
      <c r="S2" s="1490"/>
      <c r="T2" s="1490"/>
      <c r="U2" s="1490"/>
      <c r="V2" s="1490"/>
      <c r="W2" s="1490"/>
      <c r="X2" s="1490"/>
      <c r="Y2" s="1490"/>
      <c r="Z2" s="1490"/>
      <c r="AA2" s="1490"/>
      <c r="AB2" s="1490"/>
      <c r="AC2" s="1490"/>
      <c r="AD2" s="1490"/>
      <c r="AE2" s="1490"/>
      <c r="AF2" s="1490"/>
      <c r="AG2" s="1490"/>
      <c r="AH2" s="1490"/>
      <c r="AI2" s="1490"/>
      <c r="AJ2" s="1490"/>
      <c r="AK2" s="1490"/>
      <c r="AL2" s="1490"/>
      <c r="AM2" s="1490"/>
      <c r="AN2" s="1490"/>
      <c r="AO2" s="1490"/>
      <c r="AP2" s="1490"/>
      <c r="AQ2" s="1490"/>
      <c r="AR2" s="1490"/>
      <c r="AS2" s="1490"/>
      <c r="AT2" s="1490"/>
      <c r="AU2" s="1490"/>
      <c r="AV2" s="1490"/>
      <c r="AW2" s="1490"/>
      <c r="AX2" s="1490"/>
      <c r="AY2" s="1490"/>
      <c r="AZ2" s="1490"/>
      <c r="BA2" s="1490"/>
      <c r="BB2" s="1490"/>
      <c r="BC2" s="1490"/>
      <c r="BD2" s="1490"/>
      <c r="BE2" s="1490"/>
      <c r="BF2" s="1490"/>
      <c r="BG2" s="1490"/>
      <c r="BH2" s="1490"/>
      <c r="BI2" s="1490"/>
      <c r="BJ2" s="1490"/>
      <c r="BK2" s="1490"/>
      <c r="BL2" s="1490"/>
      <c r="BM2" s="1490"/>
      <c r="BN2" s="1490"/>
      <c r="BO2" s="1490"/>
      <c r="BP2" s="1490"/>
      <c r="BQ2" s="1490"/>
      <c r="BR2" s="1490"/>
      <c r="BS2" s="1490"/>
      <c r="BT2" s="1490"/>
      <c r="BU2" s="1490"/>
      <c r="BV2" s="1490"/>
      <c r="BW2" s="1490"/>
      <c r="BX2" s="1490"/>
      <c r="BY2" s="1490"/>
      <c r="BZ2" s="1490"/>
      <c r="CA2" s="1490"/>
      <c r="CB2" s="1490"/>
      <c r="CC2" s="1490"/>
      <c r="CD2" s="1490"/>
      <c r="CE2" s="1490"/>
      <c r="CF2" s="1490"/>
      <c r="CG2" s="1490"/>
      <c r="CH2" s="1490"/>
      <c r="CI2" s="1490"/>
      <c r="CJ2" s="521"/>
      <c r="CK2" s="521"/>
      <c r="CL2" s="521"/>
      <c r="CM2" s="521"/>
      <c r="CN2" s="521"/>
      <c r="CO2" s="521"/>
      <c r="CP2" s="521"/>
      <c r="CQ2" s="521"/>
      <c r="CR2" s="521"/>
      <c r="CS2" s="521"/>
      <c r="CT2" s="521"/>
      <c r="CU2" s="521"/>
      <c r="CV2" s="521"/>
      <c r="CW2" s="521"/>
      <c r="CX2" s="521"/>
      <c r="CY2" s="521"/>
      <c r="CZ2" s="521"/>
      <c r="DA2" s="521"/>
      <c r="DB2" s="521"/>
      <c r="DC2" s="521"/>
      <c r="DD2" s="521"/>
      <c r="DE2" s="521"/>
      <c r="DF2" s="521"/>
      <c r="DG2" s="521"/>
      <c r="DH2" s="521"/>
      <c r="DI2" s="521"/>
      <c r="DJ2" s="521"/>
      <c r="DK2" s="521"/>
      <c r="DL2" s="521"/>
      <c r="DM2" s="521"/>
      <c r="DN2" s="521"/>
      <c r="DO2" s="521"/>
      <c r="DP2" s="521"/>
    </row>
    <row r="3" spans="1:120" ht="12" customHeight="1">
      <c r="A3" s="850" t="str">
        <f>GİRİŞ!A129</f>
        <v>BU FORMDA DEĞİŞTİRMEK İSTEDİĞİNİZ BİLGİ İÇİN KUTUCUĞA
ART ARDA İKİ DEFA TIKLAMANIZ GEREKMEKTEDİR.</v>
      </c>
      <c r="B3" s="850"/>
      <c r="C3" s="1481" t="str">
        <f>'okul-örtmen bilgi'!B7</f>
        <v>FAİK ALİ İLKÖĞRETİM OKULU</v>
      </c>
      <c r="D3" s="1481"/>
      <c r="E3" s="1481"/>
      <c r="F3" s="1481"/>
      <c r="G3" s="1481"/>
      <c r="H3" s="1481"/>
      <c r="I3" s="1481"/>
      <c r="J3" s="1481"/>
      <c r="K3" s="1481"/>
      <c r="L3" s="1481"/>
      <c r="M3" s="1481"/>
      <c r="N3" s="1481"/>
      <c r="O3" s="1481"/>
      <c r="P3" s="1481"/>
      <c r="Q3" s="1481"/>
      <c r="R3" s="1481"/>
      <c r="S3" s="1481"/>
      <c r="T3" s="1481"/>
      <c r="U3" s="1481"/>
      <c r="V3" s="1481"/>
      <c r="W3" s="1481"/>
      <c r="X3" s="1481"/>
      <c r="Y3" s="1481"/>
      <c r="Z3" s="1481"/>
      <c r="AA3" s="1481"/>
      <c r="AB3" s="1481"/>
      <c r="AC3" s="1481"/>
      <c r="AD3" s="1481"/>
      <c r="AE3" s="1481"/>
      <c r="AF3" s="1481"/>
      <c r="AG3" s="1481"/>
      <c r="AH3" s="1481"/>
      <c r="AI3" s="1481"/>
      <c r="AJ3" s="1481"/>
      <c r="AK3" s="1481"/>
      <c r="AL3" s="1481"/>
      <c r="AM3" s="1481"/>
      <c r="AN3" s="1481"/>
      <c r="AO3" s="1481"/>
      <c r="AP3" s="1481"/>
      <c r="AQ3" s="1481"/>
      <c r="AR3" s="1481"/>
      <c r="AS3" s="1481"/>
      <c r="AT3" s="1481"/>
      <c r="AU3" s="1481"/>
      <c r="AV3" s="1481"/>
      <c r="AW3" s="1481"/>
      <c r="AX3" s="1481"/>
      <c r="AY3" s="1481"/>
      <c r="AZ3" s="1481"/>
      <c r="BA3" s="1481"/>
      <c r="BB3" s="1481"/>
      <c r="BC3" s="1481"/>
      <c r="BD3" s="1481"/>
      <c r="BE3" s="1481"/>
      <c r="BF3" s="1481"/>
      <c r="BG3" s="1481"/>
      <c r="BH3" s="1481"/>
      <c r="BI3" s="1481"/>
      <c r="BJ3" s="1481"/>
      <c r="BK3" s="1481"/>
      <c r="BL3" s="1481"/>
      <c r="BM3" s="1481"/>
      <c r="BN3" s="1481"/>
      <c r="BO3" s="1481"/>
      <c r="BP3" s="1481"/>
      <c r="BQ3" s="1481"/>
      <c r="BR3" s="1481"/>
      <c r="BS3" s="1481"/>
      <c r="BT3" s="1481"/>
      <c r="BU3" s="1481"/>
      <c r="BV3" s="1481"/>
      <c r="BW3" s="1481"/>
      <c r="BX3" s="1481"/>
      <c r="BY3" s="1481"/>
      <c r="BZ3" s="1481"/>
      <c r="CA3" s="1481"/>
      <c r="CB3" s="1481"/>
      <c r="CC3" s="1481"/>
      <c r="CD3" s="1481"/>
      <c r="CE3" s="1481"/>
      <c r="CF3" s="1481"/>
      <c r="CG3" s="1481"/>
      <c r="CH3" s="1481"/>
      <c r="CI3" s="1481"/>
      <c r="CJ3" s="521"/>
      <c r="CK3" s="521"/>
      <c r="CL3" s="521"/>
      <c r="CM3" s="521"/>
      <c r="CN3" s="521"/>
      <c r="CO3" s="521"/>
      <c r="CP3" s="521"/>
      <c r="CQ3" s="521"/>
      <c r="CR3" s="521"/>
      <c r="CS3" s="521"/>
      <c r="CT3" s="521"/>
      <c r="CU3" s="521"/>
      <c r="CV3" s="521"/>
      <c r="CW3" s="521"/>
      <c r="CX3" s="521"/>
      <c r="CY3" s="521"/>
      <c r="CZ3" s="521"/>
      <c r="DA3" s="521"/>
      <c r="DB3" s="521"/>
      <c r="DC3" s="521"/>
      <c r="DD3" s="521"/>
      <c r="DE3" s="521"/>
      <c r="DF3" s="521"/>
      <c r="DG3" s="521"/>
      <c r="DH3" s="521"/>
      <c r="DI3" s="521"/>
      <c r="DJ3" s="521"/>
      <c r="DK3" s="521"/>
      <c r="DL3" s="521"/>
      <c r="DM3" s="521"/>
      <c r="DN3" s="521"/>
      <c r="DO3" s="521"/>
      <c r="DP3" s="521"/>
    </row>
    <row r="4" spans="1:120" ht="12" customHeight="1">
      <c r="A4" s="850"/>
      <c r="B4" s="850"/>
      <c r="C4" s="1481" t="str">
        <f>'okul ekders BİLGİ'!C4</f>
        <v>EYLÜL AYI</v>
      </c>
      <c r="D4" s="1481"/>
      <c r="E4" s="1481"/>
      <c r="F4" s="1481"/>
      <c r="G4" s="1481"/>
      <c r="H4" s="1481"/>
      <c r="I4" s="1481"/>
      <c r="J4" s="1481"/>
      <c r="K4" s="1481"/>
      <c r="L4" s="1481"/>
      <c r="M4" s="1481"/>
      <c r="N4" s="1481"/>
      <c r="O4" s="1481"/>
      <c r="P4" s="1481"/>
      <c r="Q4" s="1481"/>
      <c r="R4" s="1481"/>
      <c r="S4" s="1481"/>
      <c r="T4" s="1481"/>
      <c r="U4" s="1481"/>
      <c r="V4" s="1481"/>
      <c r="W4" s="1481"/>
      <c r="X4" s="1481"/>
      <c r="Y4" s="1481"/>
      <c r="Z4" s="1481"/>
      <c r="AA4" s="1481"/>
      <c r="AB4" s="1481"/>
      <c r="AC4" s="1481"/>
      <c r="AD4" s="1481"/>
      <c r="AE4" s="1481"/>
      <c r="AF4" s="1481"/>
      <c r="AG4" s="1481"/>
      <c r="AH4" s="1481"/>
      <c r="AI4" s="1481"/>
      <c r="AJ4" s="1481"/>
      <c r="AK4" s="1481"/>
      <c r="AL4" s="1481"/>
      <c r="AM4" s="1481"/>
      <c r="AN4" s="1481"/>
      <c r="AO4" s="1481"/>
      <c r="AP4" s="1481"/>
      <c r="AQ4" s="1481"/>
      <c r="AR4" s="1481"/>
      <c r="AS4" s="1481"/>
      <c r="AT4" s="1481"/>
      <c r="AU4" s="1481"/>
      <c r="AV4" s="1481"/>
      <c r="AW4" s="1481"/>
      <c r="AX4" s="1481"/>
      <c r="AY4" s="1481"/>
      <c r="AZ4" s="1481"/>
      <c r="BA4" s="1481"/>
      <c r="BB4" s="1481"/>
      <c r="BC4" s="1481"/>
      <c r="BD4" s="1481"/>
      <c r="BE4" s="1481"/>
      <c r="BF4" s="1481"/>
      <c r="BG4" s="1481"/>
      <c r="BH4" s="1481"/>
      <c r="BI4" s="1481"/>
      <c r="BJ4" s="1481"/>
      <c r="BK4" s="1481"/>
      <c r="BL4" s="1481"/>
      <c r="BM4" s="1481"/>
      <c r="BN4" s="1481"/>
      <c r="BO4" s="1481"/>
      <c r="BP4" s="1481"/>
      <c r="BQ4" s="1481"/>
      <c r="BR4" s="1481"/>
      <c r="BS4" s="1481"/>
      <c r="BT4" s="1481"/>
      <c r="BU4" s="1481"/>
      <c r="BV4" s="1481"/>
      <c r="BW4" s="1481"/>
      <c r="BX4" s="1481"/>
      <c r="BY4" s="1481"/>
      <c r="BZ4" s="1481"/>
      <c r="CA4" s="1481"/>
      <c r="CB4" s="1481"/>
      <c r="CC4" s="1481"/>
      <c r="CD4" s="1481"/>
      <c r="CE4" s="1481"/>
      <c r="CF4" s="1481"/>
      <c r="CG4" s="1481"/>
      <c r="CH4" s="1481"/>
      <c r="CI4" s="1481"/>
      <c r="CJ4" s="521"/>
      <c r="CK4" s="521"/>
      <c r="CL4" s="521"/>
      <c r="CM4" s="521"/>
      <c r="CN4" s="521"/>
      <c r="CO4" s="521"/>
      <c r="CP4" s="521"/>
      <c r="CQ4" s="521"/>
      <c r="CR4" s="521"/>
      <c r="CS4" s="521"/>
      <c r="CT4" s="521"/>
      <c r="CU4" s="521"/>
      <c r="CV4" s="521"/>
      <c r="CW4" s="521"/>
      <c r="CX4" s="521"/>
      <c r="CY4" s="521"/>
      <c r="CZ4" s="521"/>
      <c r="DA4" s="521"/>
      <c r="DB4" s="521"/>
      <c r="DC4" s="521"/>
      <c r="DD4" s="521"/>
      <c r="DE4" s="521"/>
      <c r="DF4" s="521"/>
      <c r="DG4" s="521"/>
      <c r="DH4" s="521"/>
      <c r="DI4" s="521"/>
      <c r="DJ4" s="521"/>
      <c r="DK4" s="521"/>
      <c r="DL4" s="521"/>
      <c r="DM4" s="521"/>
      <c r="DN4" s="521"/>
      <c r="DO4" s="521"/>
      <c r="DP4" s="521"/>
    </row>
    <row r="5" spans="1:120" ht="12" customHeight="1">
      <c r="A5" s="850"/>
      <c r="B5" s="850"/>
      <c r="C5" s="1481" t="s">
        <v>1207</v>
      </c>
      <c r="D5" s="1481"/>
      <c r="E5" s="1481"/>
      <c r="F5" s="1481"/>
      <c r="G5" s="1481"/>
      <c r="H5" s="1481"/>
      <c r="I5" s="1481"/>
      <c r="J5" s="1481"/>
      <c r="K5" s="1481"/>
      <c r="L5" s="1481"/>
      <c r="M5" s="1481"/>
      <c r="N5" s="1481"/>
      <c r="O5" s="1481"/>
      <c r="P5" s="1481"/>
      <c r="Q5" s="1481"/>
      <c r="R5" s="1481"/>
      <c r="S5" s="1481"/>
      <c r="T5" s="1481"/>
      <c r="U5" s="1481"/>
      <c r="V5" s="1481"/>
      <c r="W5" s="1481"/>
      <c r="X5" s="1481"/>
      <c r="Y5" s="1481"/>
      <c r="Z5" s="1481"/>
      <c r="AA5" s="1481"/>
      <c r="AB5" s="1481"/>
      <c r="AC5" s="1481"/>
      <c r="AD5" s="1481"/>
      <c r="AE5" s="1481"/>
      <c r="AF5" s="1481"/>
      <c r="AG5" s="1481"/>
      <c r="AH5" s="1481"/>
      <c r="AI5" s="1481"/>
      <c r="AJ5" s="1481"/>
      <c r="AK5" s="1481"/>
      <c r="AL5" s="1481"/>
      <c r="AM5" s="1481"/>
      <c r="AN5" s="1481"/>
      <c r="AO5" s="1481"/>
      <c r="AP5" s="1481"/>
      <c r="AQ5" s="1481"/>
      <c r="AR5" s="1481"/>
      <c r="AS5" s="1481"/>
      <c r="AT5" s="1481"/>
      <c r="AU5" s="1481"/>
      <c r="AV5" s="1481"/>
      <c r="AW5" s="1481"/>
      <c r="AX5" s="1481"/>
      <c r="AY5" s="1481"/>
      <c r="AZ5" s="1481"/>
      <c r="BA5" s="1481"/>
      <c r="BB5" s="1481"/>
      <c r="BC5" s="1481"/>
      <c r="BD5" s="1481"/>
      <c r="BE5" s="1481"/>
      <c r="BF5" s="1481"/>
      <c r="BG5" s="1481"/>
      <c r="BH5" s="1481"/>
      <c r="BI5" s="1481"/>
      <c r="BJ5" s="1481"/>
      <c r="BK5" s="1481"/>
      <c r="BL5" s="1481"/>
      <c r="BM5" s="1481"/>
      <c r="BN5" s="1481"/>
      <c r="BO5" s="1481"/>
      <c r="BP5" s="1481"/>
      <c r="BQ5" s="1481"/>
      <c r="BR5" s="1481"/>
      <c r="BS5" s="1481"/>
      <c r="BT5" s="1481"/>
      <c r="BU5" s="1481"/>
      <c r="BV5" s="1481"/>
      <c r="BW5" s="1481"/>
      <c r="BX5" s="1481"/>
      <c r="BY5" s="1481"/>
      <c r="BZ5" s="1481"/>
      <c r="CA5" s="1481"/>
      <c r="CB5" s="1481"/>
      <c r="CC5" s="1481"/>
      <c r="CD5" s="1481"/>
      <c r="CE5" s="1481"/>
      <c r="CF5" s="1481"/>
      <c r="CG5" s="1481"/>
      <c r="CH5" s="1481"/>
      <c r="CI5" s="1481"/>
      <c r="CJ5" s="521"/>
      <c r="CK5" s="521"/>
      <c r="CL5" s="521"/>
      <c r="CM5" s="521"/>
      <c r="CN5" s="521"/>
      <c r="CO5" s="521"/>
      <c r="CP5" s="521"/>
      <c r="CQ5" s="521"/>
      <c r="CR5" s="521"/>
      <c r="CS5" s="521"/>
      <c r="CT5" s="521"/>
      <c r="CU5" s="521"/>
      <c r="CV5" s="521"/>
      <c r="CW5" s="521"/>
      <c r="CX5" s="521"/>
      <c r="CY5" s="521"/>
      <c r="CZ5" s="521"/>
      <c r="DA5" s="521"/>
      <c r="DB5" s="521"/>
      <c r="DC5" s="521"/>
      <c r="DD5" s="521"/>
      <c r="DE5" s="521"/>
      <c r="DF5" s="521"/>
      <c r="DG5" s="521"/>
      <c r="DH5" s="521"/>
      <c r="DI5" s="521"/>
      <c r="DJ5" s="521"/>
      <c r="DK5" s="521"/>
      <c r="DL5" s="521"/>
      <c r="DM5" s="521"/>
      <c r="DN5" s="521"/>
      <c r="DO5" s="521"/>
      <c r="DP5" s="521"/>
    </row>
    <row r="6" spans="1:120" ht="12" customHeight="1">
      <c r="A6" s="850"/>
      <c r="B6" s="850"/>
      <c r="C6" s="1492">
        <f ca="1">NOW()</f>
        <v>40125.432723379628</v>
      </c>
      <c r="D6" s="1492"/>
      <c r="E6" s="1492"/>
      <c r="F6" s="1492"/>
      <c r="G6" s="1492"/>
      <c r="H6" s="1492"/>
      <c r="I6" s="537"/>
      <c r="J6" s="526"/>
      <c r="K6" s="520"/>
      <c r="L6" s="520"/>
      <c r="M6" s="520"/>
      <c r="N6" s="520"/>
      <c r="O6" s="522"/>
      <c r="P6" s="520"/>
      <c r="Q6" s="526"/>
      <c r="R6" s="520"/>
      <c r="S6" s="520"/>
      <c r="T6" s="520"/>
      <c r="U6" s="520"/>
      <c r="V6" s="520"/>
      <c r="W6" s="520"/>
      <c r="X6" s="520"/>
      <c r="Y6" s="526"/>
      <c r="Z6" s="520"/>
      <c r="AA6" s="520"/>
      <c r="AB6" s="520"/>
      <c r="AC6" s="520"/>
      <c r="AD6" s="520"/>
      <c r="AE6" s="520"/>
      <c r="AF6" s="526"/>
      <c r="AG6" s="520"/>
      <c r="AH6" s="520"/>
      <c r="AI6" s="520"/>
      <c r="AJ6" s="520"/>
      <c r="AK6" s="520"/>
      <c r="AL6" s="526"/>
      <c r="AM6" s="520"/>
      <c r="AN6" s="526"/>
      <c r="AO6" s="520"/>
      <c r="AP6" s="520"/>
      <c r="AQ6" s="520"/>
      <c r="AR6" s="520"/>
      <c r="AS6" s="520"/>
      <c r="AT6" s="520"/>
      <c r="AU6" s="520"/>
      <c r="AV6" s="520"/>
      <c r="AW6" s="520"/>
      <c r="AX6" s="520"/>
      <c r="AY6" s="520"/>
      <c r="AZ6" s="520"/>
      <c r="BA6" s="520"/>
      <c r="BB6" s="520"/>
      <c r="BC6" s="520"/>
      <c r="BD6" s="520"/>
      <c r="BE6" s="520"/>
      <c r="BF6" s="520"/>
      <c r="BG6" s="520"/>
      <c r="BH6" s="520"/>
      <c r="BI6" s="520"/>
      <c r="BJ6" s="520"/>
      <c r="BK6" s="520"/>
      <c r="BL6" s="520"/>
      <c r="BM6" s="520"/>
      <c r="BN6" s="520"/>
      <c r="BO6" s="520"/>
      <c r="BP6" s="520"/>
      <c r="BQ6" s="520"/>
      <c r="BR6" s="520"/>
      <c r="BS6" s="520"/>
      <c r="BT6" s="520"/>
      <c r="BU6" s="520"/>
      <c r="BV6" s="520"/>
      <c r="BW6" s="520"/>
      <c r="BX6" s="520"/>
      <c r="BY6" s="520"/>
      <c r="BZ6" s="520"/>
      <c r="CA6" s="520"/>
      <c r="CB6" s="520"/>
      <c r="CC6" s="520"/>
      <c r="CD6" s="520"/>
      <c r="CE6" s="520"/>
      <c r="CF6" s="520"/>
      <c r="CG6" s="520"/>
      <c r="CH6" s="520"/>
      <c r="CI6" s="520"/>
      <c r="CJ6" s="521"/>
      <c r="CK6" s="521"/>
      <c r="CL6" s="521"/>
      <c r="CM6" s="521"/>
      <c r="CN6" s="521"/>
      <c r="CO6" s="521"/>
      <c r="CP6" s="521"/>
      <c r="CQ6" s="521"/>
      <c r="CR6" s="521"/>
      <c r="CS6" s="521"/>
      <c r="CT6" s="521"/>
      <c r="CU6" s="521"/>
      <c r="CV6" s="521"/>
      <c r="CW6" s="521"/>
      <c r="CX6" s="521"/>
      <c r="CY6" s="521"/>
      <c r="CZ6" s="521"/>
      <c r="DA6" s="521"/>
      <c r="DB6" s="521"/>
      <c r="DC6" s="521"/>
      <c r="DD6" s="521"/>
      <c r="DE6" s="521"/>
      <c r="DF6" s="521"/>
      <c r="DG6" s="521"/>
      <c r="DH6" s="521"/>
      <c r="DI6" s="521"/>
      <c r="DJ6" s="521"/>
      <c r="DK6" s="521"/>
      <c r="DL6" s="521"/>
      <c r="DM6" s="521"/>
      <c r="DN6" s="521"/>
      <c r="DO6" s="521"/>
      <c r="DP6" s="521"/>
    </row>
    <row r="7" spans="1:120" ht="12" customHeight="1">
      <c r="A7" s="850"/>
      <c r="B7" s="850"/>
      <c r="C7" s="1487">
        <v>1</v>
      </c>
      <c r="D7" s="1479" t="s">
        <v>1204</v>
      </c>
      <c r="E7" s="1467" t="str">
        <f>'okul ekders BİLGİ'!D8</f>
        <v>BRANŞ</v>
      </c>
      <c r="F7" s="1467"/>
      <c r="G7" s="1467"/>
      <c r="H7" s="1467"/>
      <c r="I7" s="543" t="str">
        <f>'okul ekders BİLGİ'!G8</f>
        <v>FEN VE TEKNOLOJİ</v>
      </c>
      <c r="J7" s="1466" t="s">
        <v>443</v>
      </c>
      <c r="K7" s="1466"/>
      <c r="L7" s="1466"/>
      <c r="M7" s="1466"/>
      <c r="N7" s="1466"/>
      <c r="O7" s="1466"/>
      <c r="P7" s="1466"/>
      <c r="Q7" s="1466"/>
      <c r="R7" s="1466"/>
      <c r="S7" s="1466"/>
      <c r="T7" s="508"/>
      <c r="U7" s="508"/>
      <c r="V7" s="508"/>
      <c r="W7" s="508"/>
      <c r="X7" s="1466" t="s">
        <v>444</v>
      </c>
      <c r="Y7" s="1466"/>
      <c r="Z7" s="1466"/>
      <c r="AA7" s="1466"/>
      <c r="AB7" s="1466"/>
      <c r="AC7" s="1466"/>
      <c r="AD7" s="1466"/>
      <c r="AE7" s="1466"/>
      <c r="AF7" s="1466"/>
      <c r="AG7" s="1466"/>
      <c r="AH7" s="508"/>
      <c r="AI7" s="508"/>
      <c r="AJ7" s="508"/>
      <c r="AK7" s="508"/>
      <c r="AL7" s="1466" t="s">
        <v>448</v>
      </c>
      <c r="AM7" s="1466"/>
      <c r="AN7" s="1466"/>
      <c r="AO7" s="1466"/>
      <c r="AP7" s="1466"/>
      <c r="AQ7" s="1466"/>
      <c r="AR7" s="1466"/>
      <c r="AS7" s="1466"/>
      <c r="AT7" s="1466"/>
      <c r="AU7" s="1466"/>
      <c r="AV7" s="508"/>
      <c r="AW7" s="508"/>
      <c r="AX7" s="508"/>
      <c r="AY7" s="508"/>
      <c r="AZ7" s="1466" t="s">
        <v>449</v>
      </c>
      <c r="BA7" s="1466"/>
      <c r="BB7" s="1466"/>
      <c r="BC7" s="1466"/>
      <c r="BD7" s="1466"/>
      <c r="BE7" s="1466"/>
      <c r="BF7" s="1466"/>
      <c r="BG7" s="1466"/>
      <c r="BH7" s="1466"/>
      <c r="BI7" s="1466"/>
      <c r="BJ7" s="508"/>
      <c r="BK7" s="508"/>
      <c r="BL7" s="508"/>
      <c r="BM7" s="508"/>
      <c r="BN7" s="1466" t="s">
        <v>1174</v>
      </c>
      <c r="BO7" s="1466"/>
      <c r="BP7" s="1466"/>
      <c r="BQ7" s="1466"/>
      <c r="BR7" s="1466"/>
      <c r="BS7" s="1466"/>
      <c r="BT7" s="1466"/>
      <c r="BU7" s="1466"/>
      <c r="BV7" s="1466"/>
      <c r="BW7" s="1466"/>
      <c r="BX7" s="508"/>
      <c r="BY7" s="508"/>
      <c r="BZ7" s="508"/>
      <c r="CA7" s="508"/>
      <c r="CB7" s="1470" t="s">
        <v>1203</v>
      </c>
      <c r="CC7" s="1471"/>
      <c r="CD7" s="1471"/>
      <c r="CE7" s="1472"/>
      <c r="CF7" s="1470" t="s">
        <v>1212</v>
      </c>
      <c r="CG7" s="1471"/>
      <c r="CH7" s="1471"/>
      <c r="CI7" s="1472"/>
      <c r="CJ7" s="521"/>
      <c r="CK7" s="521"/>
      <c r="CL7" s="521"/>
      <c r="CM7" s="521"/>
      <c r="CN7" s="521"/>
      <c r="CO7" s="521"/>
      <c r="CP7" s="521"/>
      <c r="CQ7" s="521"/>
      <c r="CR7" s="521"/>
      <c r="CS7" s="521"/>
      <c r="CT7" s="521"/>
      <c r="CU7" s="521"/>
      <c r="CV7" s="521"/>
      <c r="CW7" s="521"/>
      <c r="CX7" s="521"/>
      <c r="CY7" s="521"/>
      <c r="CZ7" s="521"/>
      <c r="DA7" s="521"/>
      <c r="DB7" s="521"/>
      <c r="DC7" s="521"/>
      <c r="DD7" s="521"/>
      <c r="DE7" s="521"/>
      <c r="DF7" s="521"/>
      <c r="DG7" s="521"/>
      <c r="DH7" s="521"/>
      <c r="DI7" s="521"/>
      <c r="DJ7" s="521"/>
      <c r="DK7" s="521"/>
      <c r="DL7" s="521"/>
      <c r="DM7" s="521"/>
      <c r="DN7" s="521"/>
      <c r="DO7" s="521"/>
      <c r="DP7" s="521"/>
    </row>
    <row r="8" spans="1:120" ht="12" customHeight="1">
      <c r="A8" s="850"/>
      <c r="B8" s="850"/>
      <c r="C8" s="1488"/>
      <c r="D8" s="1480"/>
      <c r="E8" s="1468" t="s">
        <v>1201</v>
      </c>
      <c r="F8" s="1468"/>
      <c r="G8" s="1468"/>
      <c r="H8" s="1468"/>
      <c r="I8" s="557">
        <f>'okul ekders BİLGİ'!E8</f>
        <v>15</v>
      </c>
      <c r="J8" s="540" t="s">
        <v>1179</v>
      </c>
      <c r="K8" s="540" t="s">
        <v>1180</v>
      </c>
      <c r="L8" s="540" t="s">
        <v>1181</v>
      </c>
      <c r="M8" s="540" t="s">
        <v>1182</v>
      </c>
      <c r="N8" s="540" t="s">
        <v>1183</v>
      </c>
      <c r="O8" s="540" t="s">
        <v>1178</v>
      </c>
      <c r="P8" s="1464" t="s">
        <v>1173</v>
      </c>
      <c r="Q8" s="1464"/>
      <c r="R8" s="1464" t="s">
        <v>1169</v>
      </c>
      <c r="S8" s="1464"/>
      <c r="T8" s="508" t="s">
        <v>1169</v>
      </c>
      <c r="U8" s="508" t="s">
        <v>1168</v>
      </c>
      <c r="V8" s="508" t="s">
        <v>1170</v>
      </c>
      <c r="W8" s="508" t="s">
        <v>1171</v>
      </c>
      <c r="X8" s="540" t="s">
        <v>1179</v>
      </c>
      <c r="Y8" s="540" t="s">
        <v>1180</v>
      </c>
      <c r="Z8" s="540" t="s">
        <v>1181</v>
      </c>
      <c r="AA8" s="540" t="s">
        <v>1182</v>
      </c>
      <c r="AB8" s="540" t="s">
        <v>1183</v>
      </c>
      <c r="AC8" s="540" t="s">
        <v>1178</v>
      </c>
      <c r="AD8" s="1464" t="s">
        <v>1173</v>
      </c>
      <c r="AE8" s="1464"/>
      <c r="AF8" s="1464" t="s">
        <v>1169</v>
      </c>
      <c r="AG8" s="1464"/>
      <c r="AH8" s="508" t="s">
        <v>1169</v>
      </c>
      <c r="AI8" s="508" t="s">
        <v>1168</v>
      </c>
      <c r="AJ8" s="508" t="s">
        <v>1170</v>
      </c>
      <c r="AK8" s="508" t="s">
        <v>1171</v>
      </c>
      <c r="AL8" s="540" t="s">
        <v>1179</v>
      </c>
      <c r="AM8" s="540" t="s">
        <v>1180</v>
      </c>
      <c r="AN8" s="540" t="s">
        <v>1181</v>
      </c>
      <c r="AO8" s="540" t="s">
        <v>1182</v>
      </c>
      <c r="AP8" s="540" t="s">
        <v>1183</v>
      </c>
      <c r="AQ8" s="540" t="s">
        <v>1178</v>
      </c>
      <c r="AR8" s="1464" t="s">
        <v>1173</v>
      </c>
      <c r="AS8" s="1464"/>
      <c r="AT8" s="1464" t="s">
        <v>1169</v>
      </c>
      <c r="AU8" s="1464"/>
      <c r="AV8" s="508" t="s">
        <v>1169</v>
      </c>
      <c r="AW8" s="508" t="s">
        <v>1168</v>
      </c>
      <c r="AX8" s="508" t="s">
        <v>1170</v>
      </c>
      <c r="AY8" s="508" t="s">
        <v>1171</v>
      </c>
      <c r="AZ8" s="540" t="s">
        <v>1179</v>
      </c>
      <c r="BA8" s="540" t="s">
        <v>1180</v>
      </c>
      <c r="BB8" s="540" t="s">
        <v>1181</v>
      </c>
      <c r="BC8" s="540" t="s">
        <v>1182</v>
      </c>
      <c r="BD8" s="540" t="s">
        <v>1183</v>
      </c>
      <c r="BE8" s="540" t="s">
        <v>1178</v>
      </c>
      <c r="BF8" s="1464" t="s">
        <v>1173</v>
      </c>
      <c r="BG8" s="1464"/>
      <c r="BH8" s="1464" t="s">
        <v>1169</v>
      </c>
      <c r="BI8" s="1464"/>
      <c r="BJ8" s="508" t="s">
        <v>1169</v>
      </c>
      <c r="BK8" s="508" t="s">
        <v>1168</v>
      </c>
      <c r="BL8" s="508" t="s">
        <v>1170</v>
      </c>
      <c r="BM8" s="508" t="s">
        <v>1171</v>
      </c>
      <c r="BN8" s="540" t="s">
        <v>1179</v>
      </c>
      <c r="BO8" s="540" t="s">
        <v>1180</v>
      </c>
      <c r="BP8" s="540" t="s">
        <v>1181</v>
      </c>
      <c r="BQ8" s="540" t="s">
        <v>1182</v>
      </c>
      <c r="BR8" s="540" t="s">
        <v>1183</v>
      </c>
      <c r="BS8" s="540" t="s">
        <v>1178</v>
      </c>
      <c r="BT8" s="1464" t="s">
        <v>1173</v>
      </c>
      <c r="BU8" s="1464"/>
      <c r="BV8" s="1464" t="s">
        <v>1169</v>
      </c>
      <c r="BW8" s="1464"/>
      <c r="BX8" s="508" t="s">
        <v>1169</v>
      </c>
      <c r="BY8" s="508" t="s">
        <v>1168</v>
      </c>
      <c r="BZ8" s="508" t="s">
        <v>1170</v>
      </c>
      <c r="CA8" s="508" t="s">
        <v>1171</v>
      </c>
      <c r="CB8" s="1473"/>
      <c r="CC8" s="1474"/>
      <c r="CD8" s="1474"/>
      <c r="CE8" s="1475"/>
      <c r="CF8" s="1473"/>
      <c r="CG8" s="1474"/>
      <c r="CH8" s="1474"/>
      <c r="CI8" s="1475"/>
      <c r="CJ8" s="521"/>
      <c r="CK8" s="521"/>
      <c r="CL8" s="521"/>
      <c r="CM8" s="521"/>
      <c r="CN8" s="521"/>
      <c r="CO8" s="521"/>
      <c r="CP8" s="521"/>
      <c r="CQ8" s="521"/>
      <c r="CR8" s="521"/>
      <c r="CS8" s="521"/>
      <c r="CT8" s="521"/>
      <c r="CU8" s="521"/>
      <c r="CV8" s="521"/>
      <c r="CW8" s="521"/>
      <c r="CX8" s="521"/>
      <c r="CY8" s="521"/>
      <c r="CZ8" s="521"/>
      <c r="DA8" s="521"/>
      <c r="DB8" s="521"/>
      <c r="DC8" s="521"/>
      <c r="DD8" s="521"/>
      <c r="DE8" s="521"/>
      <c r="DF8" s="521"/>
      <c r="DG8" s="521"/>
      <c r="DH8" s="521"/>
      <c r="DI8" s="521"/>
      <c r="DJ8" s="521"/>
      <c r="DK8" s="521"/>
      <c r="DL8" s="521"/>
      <c r="DM8" s="521"/>
      <c r="DN8" s="521"/>
      <c r="DO8" s="521"/>
      <c r="DP8" s="521"/>
    </row>
    <row r="9" spans="1:120" ht="12" customHeight="1">
      <c r="A9" s="850"/>
      <c r="B9" s="850"/>
      <c r="C9" s="1489"/>
      <c r="D9" s="541" t="str">
        <f>'okul ekders BİLGİ'!H8</f>
        <v>8  2</v>
      </c>
      <c r="E9" s="1486" t="s">
        <v>1202</v>
      </c>
      <c r="F9" s="1486"/>
      <c r="G9" s="1486"/>
      <c r="H9" s="1486"/>
      <c r="I9" s="558">
        <f>'okul ekders BİLGİ'!F8</f>
        <v>6.6</v>
      </c>
      <c r="J9" s="539">
        <f>'okul ekders BİLGİ'!I8</f>
        <v>4</v>
      </c>
      <c r="K9" s="539">
        <f>'okul ekders BİLGİ'!J8</f>
        <v>4</v>
      </c>
      <c r="L9" s="539">
        <f>'okul ekders BİLGİ'!K8</f>
        <v>4</v>
      </c>
      <c r="M9" s="539">
        <f>'okul ekders BİLGİ'!L8</f>
        <v>2</v>
      </c>
      <c r="N9" s="539">
        <f>'okul ekders BİLGİ'!M8</f>
        <v>6</v>
      </c>
      <c r="O9" s="539">
        <f>'okul ekders BİLGİ'!N8</f>
        <v>1</v>
      </c>
      <c r="P9" s="1464">
        <f>SUM(J9:N9,)</f>
        <v>20</v>
      </c>
      <c r="Q9" s="1464"/>
      <c r="R9" s="1465">
        <f>W9+V9+U9</f>
        <v>9</v>
      </c>
      <c r="S9" s="1465"/>
      <c r="T9" s="508">
        <f>P9-$I8</f>
        <v>5</v>
      </c>
      <c r="U9" s="508" t="str">
        <f>IF(P9&gt;=30,"3",IF(P9&gt;=20,"2",IF(P9&gt;=10,"1",IF(P9&gt;=89,"D","0"))))</f>
        <v>2</v>
      </c>
      <c r="V9" s="508" t="str">
        <f>IF(O9=1,"2","0")</f>
        <v>2</v>
      </c>
      <c r="W9" s="508">
        <f>IF(P9&lt;=$I8,"0",T9)</f>
        <v>5</v>
      </c>
      <c r="X9" s="539">
        <f>'okul ekders BİLGİ'!O8</f>
        <v>4</v>
      </c>
      <c r="Y9" s="539">
        <f>'okul ekders BİLGİ'!P8</f>
        <v>4</v>
      </c>
      <c r="Z9" s="539">
        <f>'okul ekders BİLGİ'!Q8</f>
        <v>4</v>
      </c>
      <c r="AA9" s="539">
        <f>'okul ekders BİLGİ'!R8</f>
        <v>2</v>
      </c>
      <c r="AB9" s="539">
        <f>'okul ekders BİLGİ'!S8</f>
        <v>6</v>
      </c>
      <c r="AC9" s="539">
        <f>'okul ekders BİLGİ'!T8</f>
        <v>1</v>
      </c>
      <c r="AD9" s="1464">
        <f>SUM(X9:AB9,)</f>
        <v>20</v>
      </c>
      <c r="AE9" s="1464"/>
      <c r="AF9" s="1465">
        <f>AK9+AJ9+AI9</f>
        <v>9</v>
      </c>
      <c r="AG9" s="1465"/>
      <c r="AH9" s="508">
        <f>AD9-$I8</f>
        <v>5</v>
      </c>
      <c r="AI9" s="508" t="str">
        <f>IF(AD9&gt;=30,"3",IF(AD9&gt;=20,"2",IF(AD9&gt;=10,"1",IF(AD9&gt;=89,"D","0"))))</f>
        <v>2</v>
      </c>
      <c r="AJ9" s="508" t="str">
        <f>IF(AC9=1,"2","0")</f>
        <v>2</v>
      </c>
      <c r="AK9" s="508">
        <f>IF(AD9&lt;=$I8,"0",AH9)</f>
        <v>5</v>
      </c>
      <c r="AL9" s="539">
        <f>'okul ekders BİLGİ'!U8</f>
        <v>4</v>
      </c>
      <c r="AM9" s="539">
        <f>'okul ekders BİLGİ'!V8</f>
        <v>4</v>
      </c>
      <c r="AN9" s="539">
        <f>'okul ekders BİLGİ'!W8</f>
        <v>4</v>
      </c>
      <c r="AO9" s="539">
        <f>'okul ekders BİLGİ'!X8</f>
        <v>2</v>
      </c>
      <c r="AP9" s="539">
        <f>'okul ekders BİLGİ'!Y8</f>
        <v>6</v>
      </c>
      <c r="AQ9" s="539">
        <f>'okul ekders BİLGİ'!Z8</f>
        <v>1</v>
      </c>
      <c r="AR9" s="1464">
        <f>SUM(AL9:AP9,)</f>
        <v>20</v>
      </c>
      <c r="AS9" s="1464"/>
      <c r="AT9" s="1465">
        <f>AY9+AX9+AW9</f>
        <v>9</v>
      </c>
      <c r="AU9" s="1465"/>
      <c r="AV9" s="508">
        <f>AR9-$I8</f>
        <v>5</v>
      </c>
      <c r="AW9" s="508" t="str">
        <f>IF(AR9&gt;=30,"3",IF(AR9&gt;=20,"2",IF(AR9&gt;=10,"1",IF(AR9&gt;=89,"D","0"))))</f>
        <v>2</v>
      </c>
      <c r="AX9" s="508" t="str">
        <f>IF(AQ9=1,"2","0")</f>
        <v>2</v>
      </c>
      <c r="AY9" s="508">
        <f>IF(AR9&lt;=$I8,"0",AV9)</f>
        <v>5</v>
      </c>
      <c r="AZ9" s="539">
        <f>'okul ekders BİLGİ'!AA8</f>
        <v>4</v>
      </c>
      <c r="BA9" s="539">
        <f>'okul ekders BİLGİ'!AB8</f>
        <v>4</v>
      </c>
      <c r="BB9" s="539">
        <f>'okul ekders BİLGİ'!AC8</f>
        <v>4</v>
      </c>
      <c r="BC9" s="539">
        <f>'okul ekders BİLGİ'!AD8</f>
        <v>2</v>
      </c>
      <c r="BD9" s="539">
        <f>'okul ekders BİLGİ'!AE8</f>
        <v>6</v>
      </c>
      <c r="BE9" s="539">
        <f>'okul ekders BİLGİ'!AF8</f>
        <v>1</v>
      </c>
      <c r="BF9" s="1464">
        <f>SUM(AZ9:BD9,)</f>
        <v>20</v>
      </c>
      <c r="BG9" s="1464"/>
      <c r="BH9" s="1465">
        <f>BM9+BL9+BK9</f>
        <v>9</v>
      </c>
      <c r="BI9" s="1465"/>
      <c r="BJ9" s="508">
        <f>BF9-$I8</f>
        <v>5</v>
      </c>
      <c r="BK9" s="508" t="str">
        <f>IF(BF9&gt;=30,"3",IF(BF9&gt;=20,"2",IF(BF9&gt;=10,"1",IF(BF9&gt;=89,"D","0"))))</f>
        <v>2</v>
      </c>
      <c r="BL9" s="508" t="str">
        <f>IF(BE9=1,"2","0")</f>
        <v>2</v>
      </c>
      <c r="BM9" s="508">
        <f>IF(BF9&lt;=$I8,"0",BJ9)</f>
        <v>5</v>
      </c>
      <c r="BN9" s="539" t="str">
        <f>'okul ekders BİLGİ'!AG8</f>
        <v xml:space="preserve"> </v>
      </c>
      <c r="BO9" s="539" t="str">
        <f>'okul ekders BİLGİ'!AH8</f>
        <v xml:space="preserve"> </v>
      </c>
      <c r="BP9" s="539" t="str">
        <f>'okul ekders BİLGİ'!AI8</f>
        <v xml:space="preserve"> </v>
      </c>
      <c r="BQ9" s="539" t="str">
        <f>'okul ekders BİLGİ'!AJ8</f>
        <v xml:space="preserve"> </v>
      </c>
      <c r="BR9" s="539" t="str">
        <f>'okul ekders BİLGİ'!AK8</f>
        <v xml:space="preserve"> </v>
      </c>
      <c r="BS9" s="539" t="str">
        <f>'okul ekders BİLGİ'!AL8</f>
        <v xml:space="preserve"> </v>
      </c>
      <c r="BT9" s="1464">
        <f>SUM(BN9:BR9,)</f>
        <v>0</v>
      </c>
      <c r="BU9" s="1464"/>
      <c r="BV9" s="1465">
        <f>CA9+BZ9+BY9</f>
        <v>0</v>
      </c>
      <c r="BW9" s="1465"/>
      <c r="BX9" s="508">
        <f>BT9-$I8</f>
        <v>-15</v>
      </c>
      <c r="BY9" s="508" t="str">
        <f>IF(BT9&gt;=30,"3",IF(BT9&gt;=20,"2",IF(BT9&gt;=10,"1",IF(BT9&gt;=89,"D","0"))))</f>
        <v>0</v>
      </c>
      <c r="BZ9" s="508" t="str">
        <f>IF(BS9=1,"2","0")</f>
        <v>0</v>
      </c>
      <c r="CA9" s="508" t="str">
        <f>IF(BT9&lt;=$I8,"0",BX9)</f>
        <v>0</v>
      </c>
      <c r="CB9" s="1482">
        <f>R9+AF9+AT9+BH9+BV9</f>
        <v>36</v>
      </c>
      <c r="CC9" s="1483"/>
      <c r="CD9" s="1484" t="s">
        <v>1172</v>
      </c>
      <c r="CE9" s="1485"/>
      <c r="CF9" s="1476">
        <f>CB9*I9</f>
        <v>237.6</v>
      </c>
      <c r="CG9" s="1477"/>
      <c r="CH9" s="1477"/>
      <c r="CI9" s="1478"/>
      <c r="CJ9" s="521"/>
      <c r="CK9" s="521"/>
      <c r="CL9" s="521"/>
      <c r="CM9" s="521"/>
      <c r="CN9" s="521"/>
      <c r="CO9" s="521"/>
      <c r="CP9" s="521"/>
      <c r="CQ9" s="521"/>
      <c r="CR9" s="521"/>
      <c r="CS9" s="521"/>
      <c r="CT9" s="521"/>
      <c r="CU9" s="521"/>
      <c r="CV9" s="521"/>
      <c r="CW9" s="521"/>
      <c r="CX9" s="521"/>
      <c r="CY9" s="521"/>
      <c r="CZ9" s="521"/>
      <c r="DA9" s="521"/>
      <c r="DB9" s="521"/>
      <c r="DC9" s="521"/>
      <c r="DD9" s="521"/>
      <c r="DE9" s="521"/>
      <c r="DF9" s="521"/>
      <c r="DG9" s="521"/>
      <c r="DH9" s="521"/>
      <c r="DI9" s="521"/>
      <c r="DJ9" s="521"/>
      <c r="DK9" s="521"/>
      <c r="DL9" s="521"/>
      <c r="DM9" s="521"/>
      <c r="DN9" s="521"/>
      <c r="DO9" s="521"/>
      <c r="DP9" s="521"/>
    </row>
    <row r="10" spans="1:120" ht="12" customHeight="1">
      <c r="A10" s="850"/>
      <c r="B10" s="850"/>
      <c r="C10" s="535"/>
      <c r="D10" s="535"/>
      <c r="J10" s="526"/>
      <c r="K10" s="520"/>
      <c r="L10" s="520"/>
      <c r="M10" s="520"/>
      <c r="N10" s="520"/>
      <c r="O10" s="520"/>
      <c r="P10" s="520"/>
      <c r="Q10" s="526"/>
      <c r="R10" s="520"/>
      <c r="S10" s="520"/>
      <c r="T10" s="520"/>
      <c r="U10" s="520"/>
      <c r="V10" s="520"/>
      <c r="W10" s="520"/>
      <c r="X10" s="520"/>
      <c r="Y10" s="526"/>
      <c r="Z10" s="520"/>
      <c r="AA10" s="520"/>
      <c r="AB10" s="520"/>
      <c r="AC10" s="520"/>
      <c r="AD10" s="520"/>
      <c r="AE10" s="520"/>
      <c r="AF10" s="526"/>
      <c r="AG10" s="520"/>
      <c r="AH10" s="520"/>
      <c r="AI10" s="520"/>
      <c r="AJ10" s="520"/>
      <c r="AK10" s="520"/>
      <c r="AL10" s="526"/>
      <c r="AM10" s="520"/>
      <c r="AN10" s="526"/>
      <c r="AO10" s="520"/>
      <c r="AP10" s="520"/>
      <c r="AQ10" s="520"/>
      <c r="AR10" s="520"/>
      <c r="AS10" s="520"/>
      <c r="AT10" s="520"/>
      <c r="AU10" s="520"/>
      <c r="AV10" s="520"/>
      <c r="AW10" s="520"/>
      <c r="AX10" s="520"/>
      <c r="AY10" s="520"/>
      <c r="AZ10" s="520"/>
      <c r="BA10" s="520"/>
      <c r="BB10" s="520"/>
      <c r="BC10" s="520"/>
      <c r="BD10" s="520"/>
      <c r="BE10" s="520"/>
      <c r="BF10" s="520"/>
      <c r="BG10" s="520"/>
      <c r="BH10" s="520"/>
      <c r="BI10" s="520"/>
      <c r="BJ10" s="520"/>
      <c r="BK10" s="520"/>
      <c r="BL10" s="520"/>
      <c r="BM10" s="520"/>
      <c r="BN10" s="520"/>
      <c r="BO10" s="520"/>
      <c r="BP10" s="520"/>
      <c r="BQ10" s="520"/>
      <c r="BR10" s="520"/>
      <c r="BS10" s="520"/>
      <c r="BT10" s="520"/>
      <c r="BU10" s="520"/>
      <c r="BV10" s="520"/>
      <c r="BW10" s="520"/>
      <c r="BX10" s="520"/>
      <c r="BY10" s="520"/>
      <c r="BZ10" s="520"/>
      <c r="CA10" s="520"/>
      <c r="CB10" s="520"/>
      <c r="CC10" s="520"/>
      <c r="CD10" s="520"/>
      <c r="CE10" s="520"/>
      <c r="CF10" s="520"/>
      <c r="CG10" s="520"/>
      <c r="CH10" s="520"/>
      <c r="CI10" s="520"/>
      <c r="CJ10" s="521"/>
      <c r="CK10" s="521"/>
      <c r="CL10" s="521"/>
      <c r="CM10" s="521"/>
      <c r="CN10" s="521"/>
      <c r="CO10" s="521"/>
      <c r="CP10" s="521"/>
      <c r="CQ10" s="521"/>
      <c r="CR10" s="521"/>
      <c r="CS10" s="521"/>
      <c r="CT10" s="521"/>
      <c r="CU10" s="521"/>
      <c r="CV10" s="521"/>
      <c r="CW10" s="521"/>
      <c r="CX10" s="521"/>
      <c r="CY10" s="521"/>
      <c r="CZ10" s="521"/>
      <c r="DA10" s="521"/>
      <c r="DB10" s="521"/>
      <c r="DC10" s="521"/>
      <c r="DD10" s="521"/>
      <c r="DE10" s="521"/>
      <c r="DF10" s="521"/>
      <c r="DG10" s="521"/>
      <c r="DH10" s="521"/>
      <c r="DI10" s="521"/>
      <c r="DJ10" s="521"/>
      <c r="DK10" s="521"/>
      <c r="DL10" s="521"/>
      <c r="DM10" s="521"/>
      <c r="DN10" s="521"/>
      <c r="DO10" s="521"/>
      <c r="DP10" s="521"/>
    </row>
    <row r="11" spans="1:120" ht="12" customHeight="1">
      <c r="C11" s="1487">
        <v>2</v>
      </c>
      <c r="D11" s="1479" t="s">
        <v>1204</v>
      </c>
      <c r="E11" s="1467" t="str">
        <f>'okul ekders BİLGİ'!D9</f>
        <v>SINIF</v>
      </c>
      <c r="F11" s="1467"/>
      <c r="G11" s="1467"/>
      <c r="H11" s="1467"/>
      <c r="I11" s="543">
        <f>'okul ekders BİLGİ'!G9</f>
        <v>0</v>
      </c>
      <c r="J11" s="1466" t="s">
        <v>443</v>
      </c>
      <c r="K11" s="1466"/>
      <c r="L11" s="1466"/>
      <c r="M11" s="1466"/>
      <c r="N11" s="1466"/>
      <c r="O11" s="1466"/>
      <c r="P11" s="1466"/>
      <c r="Q11" s="1466"/>
      <c r="R11" s="1466"/>
      <c r="S11" s="1466"/>
      <c r="T11" s="508"/>
      <c r="U11" s="508"/>
      <c r="V11" s="508"/>
      <c r="W11" s="508"/>
      <c r="X11" s="1466" t="s">
        <v>444</v>
      </c>
      <c r="Y11" s="1466"/>
      <c r="Z11" s="1466"/>
      <c r="AA11" s="1466"/>
      <c r="AB11" s="1466"/>
      <c r="AC11" s="1466"/>
      <c r="AD11" s="1466"/>
      <c r="AE11" s="1466"/>
      <c r="AF11" s="1466"/>
      <c r="AG11" s="1466"/>
      <c r="AH11" s="508"/>
      <c r="AI11" s="508"/>
      <c r="AJ11" s="508"/>
      <c r="AK11" s="508"/>
      <c r="AL11" s="1466" t="s">
        <v>448</v>
      </c>
      <c r="AM11" s="1466"/>
      <c r="AN11" s="1466"/>
      <c r="AO11" s="1466"/>
      <c r="AP11" s="1466"/>
      <c r="AQ11" s="1466"/>
      <c r="AR11" s="1466"/>
      <c r="AS11" s="1466"/>
      <c r="AT11" s="1466"/>
      <c r="AU11" s="1466"/>
      <c r="AV11" s="508"/>
      <c r="AW11" s="508"/>
      <c r="AX11" s="508"/>
      <c r="AY11" s="508"/>
      <c r="AZ11" s="1466" t="s">
        <v>449</v>
      </c>
      <c r="BA11" s="1466"/>
      <c r="BB11" s="1466"/>
      <c r="BC11" s="1466"/>
      <c r="BD11" s="1466"/>
      <c r="BE11" s="1466"/>
      <c r="BF11" s="1466"/>
      <c r="BG11" s="1466"/>
      <c r="BH11" s="1466"/>
      <c r="BI11" s="1466"/>
      <c r="BJ11" s="508"/>
      <c r="BK11" s="508"/>
      <c r="BL11" s="508"/>
      <c r="BM11" s="508"/>
      <c r="BN11" s="1466" t="s">
        <v>1174</v>
      </c>
      <c r="BO11" s="1466"/>
      <c r="BP11" s="1466"/>
      <c r="BQ11" s="1466"/>
      <c r="BR11" s="1466"/>
      <c r="BS11" s="1466"/>
      <c r="BT11" s="1466"/>
      <c r="BU11" s="1466"/>
      <c r="BV11" s="1466"/>
      <c r="BW11" s="1466"/>
      <c r="BX11" s="508"/>
      <c r="BY11" s="508"/>
      <c r="BZ11" s="508"/>
      <c r="CA11" s="508"/>
      <c r="CB11" s="1470" t="s">
        <v>1203</v>
      </c>
      <c r="CC11" s="1471"/>
      <c r="CD11" s="1471"/>
      <c r="CE11" s="1472"/>
      <c r="CF11" s="1470" t="s">
        <v>1212</v>
      </c>
      <c r="CG11" s="1471"/>
      <c r="CH11" s="1471"/>
      <c r="CI11" s="1472"/>
      <c r="CJ11" s="521"/>
    </row>
    <row r="12" spans="1:120" ht="12" customHeight="1">
      <c r="C12" s="1488"/>
      <c r="D12" s="1480"/>
      <c r="E12" s="1468" t="s">
        <v>1201</v>
      </c>
      <c r="F12" s="1468"/>
      <c r="G12" s="1468"/>
      <c r="H12" s="1468"/>
      <c r="I12" s="557">
        <f>'okul ekders BİLGİ'!E9</f>
        <v>12</v>
      </c>
      <c r="J12" s="540" t="s">
        <v>1179</v>
      </c>
      <c r="K12" s="540" t="s">
        <v>1180</v>
      </c>
      <c r="L12" s="540" t="s">
        <v>1181</v>
      </c>
      <c r="M12" s="540" t="s">
        <v>1182</v>
      </c>
      <c r="N12" s="540" t="s">
        <v>1183</v>
      </c>
      <c r="O12" s="540" t="s">
        <v>1178</v>
      </c>
      <c r="P12" s="1464" t="s">
        <v>1173</v>
      </c>
      <c r="Q12" s="1464"/>
      <c r="R12" s="1464" t="s">
        <v>1169</v>
      </c>
      <c r="S12" s="1464"/>
      <c r="T12" s="508" t="s">
        <v>1169</v>
      </c>
      <c r="U12" s="508" t="s">
        <v>1168</v>
      </c>
      <c r="V12" s="508" t="s">
        <v>1170</v>
      </c>
      <c r="W12" s="508" t="s">
        <v>1171</v>
      </c>
      <c r="X12" s="540" t="s">
        <v>1179</v>
      </c>
      <c r="Y12" s="540" t="s">
        <v>1180</v>
      </c>
      <c r="Z12" s="540" t="s">
        <v>1181</v>
      </c>
      <c r="AA12" s="540" t="s">
        <v>1182</v>
      </c>
      <c r="AB12" s="540" t="s">
        <v>1183</v>
      </c>
      <c r="AC12" s="540" t="s">
        <v>1178</v>
      </c>
      <c r="AD12" s="1464" t="s">
        <v>1173</v>
      </c>
      <c r="AE12" s="1464"/>
      <c r="AF12" s="1464" t="s">
        <v>1169</v>
      </c>
      <c r="AG12" s="1464"/>
      <c r="AH12" s="508" t="s">
        <v>1169</v>
      </c>
      <c r="AI12" s="508" t="s">
        <v>1168</v>
      </c>
      <c r="AJ12" s="508" t="s">
        <v>1170</v>
      </c>
      <c r="AK12" s="508" t="s">
        <v>1171</v>
      </c>
      <c r="AL12" s="540" t="s">
        <v>1179</v>
      </c>
      <c r="AM12" s="540" t="s">
        <v>1180</v>
      </c>
      <c r="AN12" s="540" t="s">
        <v>1181</v>
      </c>
      <c r="AO12" s="540" t="s">
        <v>1182</v>
      </c>
      <c r="AP12" s="540" t="s">
        <v>1183</v>
      </c>
      <c r="AQ12" s="540" t="s">
        <v>1178</v>
      </c>
      <c r="AR12" s="1464" t="s">
        <v>1173</v>
      </c>
      <c r="AS12" s="1464"/>
      <c r="AT12" s="1464" t="s">
        <v>1169</v>
      </c>
      <c r="AU12" s="1464"/>
      <c r="AV12" s="508" t="s">
        <v>1169</v>
      </c>
      <c r="AW12" s="508" t="s">
        <v>1168</v>
      </c>
      <c r="AX12" s="508" t="s">
        <v>1170</v>
      </c>
      <c r="AY12" s="508" t="s">
        <v>1171</v>
      </c>
      <c r="AZ12" s="540" t="s">
        <v>1179</v>
      </c>
      <c r="BA12" s="540" t="s">
        <v>1180</v>
      </c>
      <c r="BB12" s="540" t="s">
        <v>1181</v>
      </c>
      <c r="BC12" s="540" t="s">
        <v>1182</v>
      </c>
      <c r="BD12" s="540" t="s">
        <v>1183</v>
      </c>
      <c r="BE12" s="540" t="s">
        <v>1178</v>
      </c>
      <c r="BF12" s="1464" t="s">
        <v>1173</v>
      </c>
      <c r="BG12" s="1464"/>
      <c r="BH12" s="1464" t="s">
        <v>1169</v>
      </c>
      <c r="BI12" s="1464"/>
      <c r="BJ12" s="508" t="s">
        <v>1169</v>
      </c>
      <c r="BK12" s="508" t="s">
        <v>1168</v>
      </c>
      <c r="BL12" s="508" t="s">
        <v>1170</v>
      </c>
      <c r="BM12" s="508" t="s">
        <v>1171</v>
      </c>
      <c r="BN12" s="540" t="s">
        <v>1179</v>
      </c>
      <c r="BO12" s="540" t="s">
        <v>1180</v>
      </c>
      <c r="BP12" s="540" t="s">
        <v>1181</v>
      </c>
      <c r="BQ12" s="540" t="s">
        <v>1182</v>
      </c>
      <c r="BR12" s="540" t="s">
        <v>1183</v>
      </c>
      <c r="BS12" s="540" t="s">
        <v>1178</v>
      </c>
      <c r="BT12" s="1464" t="s">
        <v>1173</v>
      </c>
      <c r="BU12" s="1464"/>
      <c r="BV12" s="1464" t="s">
        <v>1169</v>
      </c>
      <c r="BW12" s="1464"/>
      <c r="BX12" s="508" t="s">
        <v>1169</v>
      </c>
      <c r="BY12" s="508" t="s">
        <v>1168</v>
      </c>
      <c r="BZ12" s="508" t="s">
        <v>1170</v>
      </c>
      <c r="CA12" s="508" t="s">
        <v>1171</v>
      </c>
      <c r="CB12" s="1473"/>
      <c r="CC12" s="1474"/>
      <c r="CD12" s="1474"/>
      <c r="CE12" s="1475"/>
      <c r="CF12" s="1473"/>
      <c r="CG12" s="1474"/>
      <c r="CH12" s="1474"/>
      <c r="CI12" s="1475"/>
      <c r="CJ12" s="521"/>
    </row>
    <row r="13" spans="1:120" ht="12" customHeight="1">
      <c r="C13" s="1489"/>
      <c r="D13" s="541">
        <f>'okul ekders BİLGİ'!H9</f>
        <v>0</v>
      </c>
      <c r="E13" s="1486" t="s">
        <v>1202</v>
      </c>
      <c r="F13" s="1486"/>
      <c r="G13" s="1486"/>
      <c r="H13" s="1486"/>
      <c r="I13" s="558">
        <f>'okul ekders BİLGİ'!F9</f>
        <v>6.6</v>
      </c>
      <c r="J13" s="539">
        <f>'okul ekders BİLGİ'!I9</f>
        <v>6</v>
      </c>
      <c r="K13" s="539">
        <f>'okul ekders BİLGİ'!J9</f>
        <v>6</v>
      </c>
      <c r="L13" s="539">
        <f>'okul ekders BİLGİ'!K9</f>
        <v>6</v>
      </c>
      <c r="M13" s="539">
        <f>'okul ekders BİLGİ'!L9</f>
        <v>6</v>
      </c>
      <c r="N13" s="539">
        <f>'okul ekders BİLGİ'!M9</f>
        <v>6</v>
      </c>
      <c r="O13" s="539" t="str">
        <f>'okul ekders BİLGİ'!N9</f>
        <v xml:space="preserve"> </v>
      </c>
      <c r="P13" s="1464">
        <f t="shared" ref="P13" si="0">SUM(J13:N13,)</f>
        <v>30</v>
      </c>
      <c r="Q13" s="1464"/>
      <c r="R13" s="1465">
        <f t="shared" ref="R13" si="1">W13+V13+U13</f>
        <v>21</v>
      </c>
      <c r="S13" s="1465"/>
      <c r="T13" s="508">
        <f t="shared" ref="T13" si="2">P13-$I12</f>
        <v>18</v>
      </c>
      <c r="U13" s="508" t="str">
        <f t="shared" ref="U13" si="3">IF(P13&gt;=30,"3",IF(P13&gt;=20,"2",IF(P13&gt;=10,"1",IF(P13&gt;=89,"D","0"))))</f>
        <v>3</v>
      </c>
      <c r="V13" s="508" t="str">
        <f t="shared" ref="V13" si="4">IF(O13=1,"2","0")</f>
        <v>0</v>
      </c>
      <c r="W13" s="508">
        <f t="shared" ref="W13" si="5">IF(P13&lt;=$I12,"0",T13)</f>
        <v>18</v>
      </c>
      <c r="X13" s="539">
        <f>'okul ekders BİLGİ'!O9</f>
        <v>6</v>
      </c>
      <c r="Y13" s="539">
        <f>'okul ekders BİLGİ'!P9</f>
        <v>6</v>
      </c>
      <c r="Z13" s="539">
        <f>'okul ekders BİLGİ'!Q9</f>
        <v>6</v>
      </c>
      <c r="AA13" s="539">
        <f>'okul ekders BİLGİ'!R9</f>
        <v>6</v>
      </c>
      <c r="AB13" s="539">
        <f>'okul ekders BİLGİ'!S9</f>
        <v>6</v>
      </c>
      <c r="AC13" s="539" t="str">
        <f>'okul ekders BİLGİ'!T9</f>
        <v xml:space="preserve"> </v>
      </c>
      <c r="AD13" s="1464">
        <f t="shared" ref="AD13" si="6">SUM(X13:AB13,)</f>
        <v>30</v>
      </c>
      <c r="AE13" s="1464"/>
      <c r="AF13" s="1465">
        <f t="shared" ref="AF13" si="7">AK13+AJ13+AI13</f>
        <v>21</v>
      </c>
      <c r="AG13" s="1465"/>
      <c r="AH13" s="508">
        <f t="shared" ref="AH13" si="8">AD13-$I12</f>
        <v>18</v>
      </c>
      <c r="AI13" s="508" t="str">
        <f t="shared" ref="AI13" si="9">IF(AD13&gt;=30,"3",IF(AD13&gt;=20,"2",IF(AD13&gt;=10,"1",IF(AD13&gt;=89,"D","0"))))</f>
        <v>3</v>
      </c>
      <c r="AJ13" s="508" t="str">
        <f t="shared" ref="AJ13" si="10">IF(AC13=1,"2","0")</f>
        <v>0</v>
      </c>
      <c r="AK13" s="508">
        <f t="shared" ref="AK13" si="11">IF(AD13&lt;=$I12,"0",AH13)</f>
        <v>18</v>
      </c>
      <c r="AL13" s="539">
        <f>'okul ekders BİLGİ'!U9</f>
        <v>6</v>
      </c>
      <c r="AM13" s="539">
        <f>'okul ekders BİLGİ'!V9</f>
        <v>6</v>
      </c>
      <c r="AN13" s="539">
        <f>'okul ekders BİLGİ'!W9</f>
        <v>6</v>
      </c>
      <c r="AO13" s="539">
        <f>'okul ekders BİLGİ'!X9</f>
        <v>6</v>
      </c>
      <c r="AP13" s="539">
        <f>'okul ekders BİLGİ'!Y9</f>
        <v>6</v>
      </c>
      <c r="AQ13" s="539" t="str">
        <f>'okul ekders BİLGİ'!Z9</f>
        <v xml:space="preserve"> </v>
      </c>
      <c r="AR13" s="1464">
        <f t="shared" ref="AR13" si="12">SUM(AL13:AP13,)</f>
        <v>30</v>
      </c>
      <c r="AS13" s="1464"/>
      <c r="AT13" s="1465">
        <f t="shared" ref="AT13" si="13">AY13+AX13+AW13</f>
        <v>21</v>
      </c>
      <c r="AU13" s="1465"/>
      <c r="AV13" s="508">
        <f t="shared" ref="AV13" si="14">AR13-$I12</f>
        <v>18</v>
      </c>
      <c r="AW13" s="508" t="str">
        <f t="shared" ref="AW13" si="15">IF(AR13&gt;=30,"3",IF(AR13&gt;=20,"2",IF(AR13&gt;=10,"1",IF(AR13&gt;=89,"D","0"))))</f>
        <v>3</v>
      </c>
      <c r="AX13" s="508" t="str">
        <f t="shared" ref="AX13" si="16">IF(AQ13=1,"2","0")</f>
        <v>0</v>
      </c>
      <c r="AY13" s="508">
        <f t="shared" ref="AY13" si="17">IF(AR13&lt;=$I12,"0",AV13)</f>
        <v>18</v>
      </c>
      <c r="AZ13" s="539">
        <f>'okul ekders BİLGİ'!AA9</f>
        <v>6</v>
      </c>
      <c r="BA13" s="539">
        <f>'okul ekders BİLGİ'!AB9</f>
        <v>6</v>
      </c>
      <c r="BB13" s="539">
        <f>'okul ekders BİLGİ'!AC9</f>
        <v>6</v>
      </c>
      <c r="BC13" s="539">
        <f>'okul ekders BİLGİ'!AD9</f>
        <v>6</v>
      </c>
      <c r="BD13" s="539">
        <f>'okul ekders BİLGİ'!AE9</f>
        <v>6</v>
      </c>
      <c r="BE13" s="539" t="str">
        <f>'okul ekders BİLGİ'!AF9</f>
        <v xml:space="preserve"> </v>
      </c>
      <c r="BF13" s="1464">
        <f t="shared" ref="BF13" si="18">SUM(AZ13:BD13,)</f>
        <v>30</v>
      </c>
      <c r="BG13" s="1464"/>
      <c r="BH13" s="1465">
        <f t="shared" ref="BH13" si="19">BM13+BL13+BK13</f>
        <v>21</v>
      </c>
      <c r="BI13" s="1465"/>
      <c r="BJ13" s="508">
        <f t="shared" ref="BJ13" si="20">BF13-$I12</f>
        <v>18</v>
      </c>
      <c r="BK13" s="508" t="str">
        <f t="shared" ref="BK13" si="21">IF(BF13&gt;=30,"3",IF(BF13&gt;=20,"2",IF(BF13&gt;=10,"1",IF(BF13&gt;=89,"D","0"))))</f>
        <v>3</v>
      </c>
      <c r="BL13" s="508" t="str">
        <f t="shared" ref="BL13" si="22">IF(BE13=1,"2","0")</f>
        <v>0</v>
      </c>
      <c r="BM13" s="508">
        <f t="shared" ref="BM13" si="23">IF(BF13&lt;=$I12,"0",BJ13)</f>
        <v>18</v>
      </c>
      <c r="BN13" s="539" t="str">
        <f>'okul ekders BİLGİ'!AG9</f>
        <v xml:space="preserve"> </v>
      </c>
      <c r="BO13" s="539" t="str">
        <f>'okul ekders BİLGİ'!AH9</f>
        <v xml:space="preserve"> </v>
      </c>
      <c r="BP13" s="539" t="str">
        <f>'okul ekders BİLGİ'!AI9</f>
        <v xml:space="preserve"> </v>
      </c>
      <c r="BQ13" s="539" t="str">
        <f>'okul ekders BİLGİ'!AJ9</f>
        <v xml:space="preserve"> </v>
      </c>
      <c r="BR13" s="539" t="str">
        <f>'okul ekders BİLGİ'!AK9</f>
        <v xml:space="preserve"> </v>
      </c>
      <c r="BS13" s="539" t="str">
        <f>'okul ekders BİLGİ'!AL9</f>
        <v xml:space="preserve"> </v>
      </c>
      <c r="BT13" s="1464">
        <f t="shared" ref="BT13" si="24">SUM(BN13:BR13,)</f>
        <v>0</v>
      </c>
      <c r="BU13" s="1464"/>
      <c r="BV13" s="1465">
        <f t="shared" ref="BV13" si="25">CA13+BZ13+BY13</f>
        <v>0</v>
      </c>
      <c r="BW13" s="1465"/>
      <c r="BX13" s="508">
        <f t="shared" ref="BX13" si="26">BT13-$I12</f>
        <v>-12</v>
      </c>
      <c r="BY13" s="508" t="str">
        <f t="shared" ref="BY13" si="27">IF(BT13&gt;=30,"3",IF(BT13&gt;=20,"2",IF(BT13&gt;=10,"1",IF(BT13&gt;=89,"D","0"))))</f>
        <v>0</v>
      </c>
      <c r="BZ13" s="508" t="str">
        <f t="shared" ref="BZ13" si="28">IF(BS13=1,"2","0")</f>
        <v>0</v>
      </c>
      <c r="CA13" s="508" t="str">
        <f t="shared" ref="CA13" si="29">IF(BT13&lt;=$I12,"0",BX13)</f>
        <v>0</v>
      </c>
      <c r="CB13" s="1482">
        <f t="shared" ref="CB13" si="30">R13+AF13+AT13+BH13+BV13</f>
        <v>84</v>
      </c>
      <c r="CC13" s="1483"/>
      <c r="CD13" s="1484" t="s">
        <v>1172</v>
      </c>
      <c r="CE13" s="1485"/>
      <c r="CF13" s="1476">
        <f t="shared" ref="CF13" si="31">CB13*I13</f>
        <v>554.4</v>
      </c>
      <c r="CG13" s="1477"/>
      <c r="CH13" s="1477"/>
      <c r="CI13" s="1478"/>
      <c r="CJ13" s="521"/>
    </row>
    <row r="14" spans="1:120" ht="12" customHeight="1">
      <c r="C14" s="535"/>
      <c r="D14" s="535"/>
      <c r="J14" s="526"/>
      <c r="K14" s="520"/>
      <c r="L14" s="520"/>
      <c r="M14" s="520"/>
      <c r="N14" s="520"/>
      <c r="O14" s="520"/>
      <c r="P14" s="520"/>
      <c r="Q14" s="526"/>
      <c r="R14" s="520"/>
      <c r="S14" s="520"/>
      <c r="T14" s="520"/>
      <c r="U14" s="520"/>
      <c r="V14" s="520"/>
      <c r="W14" s="520"/>
      <c r="X14" s="520"/>
      <c r="Y14" s="526"/>
      <c r="Z14" s="520"/>
      <c r="AA14" s="520"/>
      <c r="AB14" s="520"/>
      <c r="AC14" s="520"/>
      <c r="AD14" s="520"/>
      <c r="AE14" s="520"/>
      <c r="AF14" s="526"/>
      <c r="AG14" s="520"/>
      <c r="AH14" s="520"/>
      <c r="AI14" s="520"/>
      <c r="AJ14" s="520"/>
      <c r="AK14" s="520"/>
      <c r="AL14" s="526"/>
      <c r="AM14" s="520"/>
      <c r="AN14" s="526"/>
      <c r="AO14" s="520"/>
      <c r="AP14" s="520"/>
      <c r="AQ14" s="520"/>
      <c r="AR14" s="520"/>
      <c r="AS14" s="520"/>
      <c r="AT14" s="520"/>
      <c r="AU14" s="520"/>
      <c r="AV14" s="520"/>
      <c r="AW14" s="520"/>
      <c r="AX14" s="520"/>
      <c r="AY14" s="520"/>
      <c r="AZ14" s="520"/>
      <c r="BA14" s="520"/>
      <c r="BB14" s="520"/>
      <c r="BC14" s="520"/>
      <c r="BD14" s="520"/>
      <c r="BE14" s="520"/>
      <c r="BF14" s="520"/>
      <c r="BG14" s="520"/>
      <c r="BH14" s="520"/>
      <c r="BI14" s="520"/>
      <c r="BJ14" s="520"/>
      <c r="BK14" s="520"/>
      <c r="BL14" s="520"/>
      <c r="BM14" s="520"/>
      <c r="BN14" s="520"/>
      <c r="BO14" s="520"/>
      <c r="BP14" s="520"/>
      <c r="BQ14" s="520"/>
      <c r="BR14" s="520"/>
      <c r="BS14" s="520"/>
      <c r="BT14" s="520"/>
      <c r="BU14" s="520"/>
      <c r="BV14" s="520"/>
      <c r="BW14" s="520"/>
      <c r="BX14" s="520"/>
      <c r="BY14" s="520"/>
      <c r="BZ14" s="520"/>
      <c r="CA14" s="520"/>
      <c r="CB14" s="520"/>
      <c r="CC14" s="520"/>
      <c r="CD14" s="520"/>
      <c r="CE14" s="520"/>
      <c r="CF14" s="520"/>
      <c r="CG14" s="520"/>
      <c r="CH14" s="520"/>
      <c r="CI14" s="520"/>
      <c r="CJ14" s="521"/>
    </row>
    <row r="15" spans="1:120" ht="12" customHeight="1">
      <c r="C15" s="1487">
        <v>3</v>
      </c>
      <c r="D15" s="1479" t="s">
        <v>1204</v>
      </c>
      <c r="E15" s="1467" t="str">
        <f>'okul ekders BİLGİ'!D10</f>
        <v>BAŞKA ÖRTMEN</v>
      </c>
      <c r="F15" s="1467"/>
      <c r="G15" s="1467"/>
      <c r="H15" s="1467"/>
      <c r="I15" s="543">
        <f>'okul ekders BİLGİ'!G10</f>
        <v>0</v>
      </c>
      <c r="J15" s="1466" t="s">
        <v>443</v>
      </c>
      <c r="K15" s="1466"/>
      <c r="L15" s="1466"/>
      <c r="M15" s="1466"/>
      <c r="N15" s="1466"/>
      <c r="O15" s="1466"/>
      <c r="P15" s="1466"/>
      <c r="Q15" s="1466"/>
      <c r="R15" s="1466"/>
      <c r="S15" s="1466"/>
      <c r="T15" s="508"/>
      <c r="U15" s="508"/>
      <c r="V15" s="508"/>
      <c r="W15" s="508"/>
      <c r="X15" s="1466" t="s">
        <v>444</v>
      </c>
      <c r="Y15" s="1466"/>
      <c r="Z15" s="1466"/>
      <c r="AA15" s="1466"/>
      <c r="AB15" s="1466"/>
      <c r="AC15" s="1466"/>
      <c r="AD15" s="1466"/>
      <c r="AE15" s="1466"/>
      <c r="AF15" s="1466"/>
      <c r="AG15" s="1466"/>
      <c r="AH15" s="508"/>
      <c r="AI15" s="508"/>
      <c r="AJ15" s="508"/>
      <c r="AK15" s="508"/>
      <c r="AL15" s="1466" t="s">
        <v>448</v>
      </c>
      <c r="AM15" s="1466"/>
      <c r="AN15" s="1466"/>
      <c r="AO15" s="1466"/>
      <c r="AP15" s="1466"/>
      <c r="AQ15" s="1466"/>
      <c r="AR15" s="1466"/>
      <c r="AS15" s="1466"/>
      <c r="AT15" s="1466"/>
      <c r="AU15" s="1466"/>
      <c r="AV15" s="508"/>
      <c r="AW15" s="508"/>
      <c r="AX15" s="508"/>
      <c r="AY15" s="508"/>
      <c r="AZ15" s="1466" t="s">
        <v>449</v>
      </c>
      <c r="BA15" s="1466"/>
      <c r="BB15" s="1466"/>
      <c r="BC15" s="1466"/>
      <c r="BD15" s="1466"/>
      <c r="BE15" s="1466"/>
      <c r="BF15" s="1466"/>
      <c r="BG15" s="1466"/>
      <c r="BH15" s="1466"/>
      <c r="BI15" s="1466"/>
      <c r="BJ15" s="508"/>
      <c r="BK15" s="508"/>
      <c r="BL15" s="508"/>
      <c r="BM15" s="508"/>
      <c r="BN15" s="1466" t="s">
        <v>1174</v>
      </c>
      <c r="BO15" s="1466"/>
      <c r="BP15" s="1466"/>
      <c r="BQ15" s="1466"/>
      <c r="BR15" s="1466"/>
      <c r="BS15" s="1466"/>
      <c r="BT15" s="1466"/>
      <c r="BU15" s="1466"/>
      <c r="BV15" s="1466"/>
      <c r="BW15" s="1466"/>
      <c r="BX15" s="508"/>
      <c r="BY15" s="508"/>
      <c r="BZ15" s="508"/>
      <c r="CA15" s="508"/>
      <c r="CB15" s="1470" t="s">
        <v>1203</v>
      </c>
      <c r="CC15" s="1471"/>
      <c r="CD15" s="1471"/>
      <c r="CE15" s="1472"/>
      <c r="CF15" s="1470" t="s">
        <v>1212</v>
      </c>
      <c r="CG15" s="1471"/>
      <c r="CH15" s="1471"/>
      <c r="CI15" s="1472"/>
      <c r="CJ15" s="521"/>
    </row>
    <row r="16" spans="1:120" ht="12" customHeight="1">
      <c r="C16" s="1488"/>
      <c r="D16" s="1480"/>
      <c r="E16" s="1468" t="s">
        <v>1201</v>
      </c>
      <c r="F16" s="1468"/>
      <c r="G16" s="1468"/>
      <c r="H16" s="1468"/>
      <c r="I16" s="557">
        <f>'okul ekders BİLGİ'!E10</f>
        <v>20</v>
      </c>
      <c r="J16" s="540" t="s">
        <v>1179</v>
      </c>
      <c r="K16" s="540" t="s">
        <v>1180</v>
      </c>
      <c r="L16" s="540" t="s">
        <v>1181</v>
      </c>
      <c r="M16" s="540" t="s">
        <v>1182</v>
      </c>
      <c r="N16" s="540" t="s">
        <v>1183</v>
      </c>
      <c r="O16" s="540" t="s">
        <v>1178</v>
      </c>
      <c r="P16" s="1464" t="s">
        <v>1173</v>
      </c>
      <c r="Q16" s="1464"/>
      <c r="R16" s="1464" t="s">
        <v>1169</v>
      </c>
      <c r="S16" s="1464"/>
      <c r="T16" s="508" t="s">
        <v>1169</v>
      </c>
      <c r="U16" s="508" t="s">
        <v>1168</v>
      </c>
      <c r="V16" s="508" t="s">
        <v>1170</v>
      </c>
      <c r="W16" s="508" t="s">
        <v>1171</v>
      </c>
      <c r="X16" s="540" t="s">
        <v>1179</v>
      </c>
      <c r="Y16" s="540" t="s">
        <v>1180</v>
      </c>
      <c r="Z16" s="540" t="s">
        <v>1181</v>
      </c>
      <c r="AA16" s="540" t="s">
        <v>1182</v>
      </c>
      <c r="AB16" s="540" t="s">
        <v>1183</v>
      </c>
      <c r="AC16" s="540" t="s">
        <v>1178</v>
      </c>
      <c r="AD16" s="1464" t="s">
        <v>1173</v>
      </c>
      <c r="AE16" s="1464"/>
      <c r="AF16" s="1464" t="s">
        <v>1169</v>
      </c>
      <c r="AG16" s="1464"/>
      <c r="AH16" s="508" t="s">
        <v>1169</v>
      </c>
      <c r="AI16" s="508" t="s">
        <v>1168</v>
      </c>
      <c r="AJ16" s="508" t="s">
        <v>1170</v>
      </c>
      <c r="AK16" s="508" t="s">
        <v>1171</v>
      </c>
      <c r="AL16" s="540" t="s">
        <v>1179</v>
      </c>
      <c r="AM16" s="540" t="s">
        <v>1180</v>
      </c>
      <c r="AN16" s="540" t="s">
        <v>1181</v>
      </c>
      <c r="AO16" s="540" t="s">
        <v>1182</v>
      </c>
      <c r="AP16" s="540" t="s">
        <v>1183</v>
      </c>
      <c r="AQ16" s="540" t="s">
        <v>1178</v>
      </c>
      <c r="AR16" s="1464" t="s">
        <v>1173</v>
      </c>
      <c r="AS16" s="1464"/>
      <c r="AT16" s="1464" t="s">
        <v>1169</v>
      </c>
      <c r="AU16" s="1464"/>
      <c r="AV16" s="508" t="s">
        <v>1169</v>
      </c>
      <c r="AW16" s="508" t="s">
        <v>1168</v>
      </c>
      <c r="AX16" s="508" t="s">
        <v>1170</v>
      </c>
      <c r="AY16" s="508" t="s">
        <v>1171</v>
      </c>
      <c r="AZ16" s="540" t="s">
        <v>1179</v>
      </c>
      <c r="BA16" s="540" t="s">
        <v>1180</v>
      </c>
      <c r="BB16" s="540" t="s">
        <v>1181</v>
      </c>
      <c r="BC16" s="540" t="s">
        <v>1182</v>
      </c>
      <c r="BD16" s="540" t="s">
        <v>1183</v>
      </c>
      <c r="BE16" s="540" t="s">
        <v>1178</v>
      </c>
      <c r="BF16" s="1464" t="s">
        <v>1173</v>
      </c>
      <c r="BG16" s="1464"/>
      <c r="BH16" s="1464" t="s">
        <v>1169</v>
      </c>
      <c r="BI16" s="1464"/>
      <c r="BJ16" s="508" t="s">
        <v>1169</v>
      </c>
      <c r="BK16" s="508" t="s">
        <v>1168</v>
      </c>
      <c r="BL16" s="508" t="s">
        <v>1170</v>
      </c>
      <c r="BM16" s="508" t="s">
        <v>1171</v>
      </c>
      <c r="BN16" s="540" t="s">
        <v>1179</v>
      </c>
      <c r="BO16" s="540" t="s">
        <v>1180</v>
      </c>
      <c r="BP16" s="540" t="s">
        <v>1181</v>
      </c>
      <c r="BQ16" s="540" t="s">
        <v>1182</v>
      </c>
      <c r="BR16" s="540" t="s">
        <v>1183</v>
      </c>
      <c r="BS16" s="540" t="s">
        <v>1178</v>
      </c>
      <c r="BT16" s="1464" t="s">
        <v>1173</v>
      </c>
      <c r="BU16" s="1464"/>
      <c r="BV16" s="1464" t="s">
        <v>1169</v>
      </c>
      <c r="BW16" s="1464"/>
      <c r="BX16" s="508" t="s">
        <v>1169</v>
      </c>
      <c r="BY16" s="508" t="s">
        <v>1168</v>
      </c>
      <c r="BZ16" s="508" t="s">
        <v>1170</v>
      </c>
      <c r="CA16" s="508" t="s">
        <v>1171</v>
      </c>
      <c r="CB16" s="1473"/>
      <c r="CC16" s="1474"/>
      <c r="CD16" s="1474"/>
      <c r="CE16" s="1475"/>
      <c r="CF16" s="1473"/>
      <c r="CG16" s="1474"/>
      <c r="CH16" s="1474"/>
      <c r="CI16" s="1475"/>
      <c r="CJ16" s="521"/>
    </row>
    <row r="17" spans="3:88" ht="12" customHeight="1">
      <c r="C17" s="1489"/>
      <c r="D17" s="541">
        <f>'okul ekders BİLGİ'!H10</f>
        <v>0</v>
      </c>
      <c r="E17" s="1486" t="s">
        <v>1202</v>
      </c>
      <c r="F17" s="1486"/>
      <c r="G17" s="1486"/>
      <c r="H17" s="1486"/>
      <c r="I17" s="558">
        <f>'okul ekders BİLGİ'!F10</f>
        <v>6.6</v>
      </c>
      <c r="J17" s="539">
        <f>'okul ekders BİLGİ'!I10</f>
        <v>5</v>
      </c>
      <c r="K17" s="539">
        <f>'okul ekders BİLGİ'!J10</f>
        <v>5</v>
      </c>
      <c r="L17" s="539">
        <f>'okul ekders BİLGİ'!K10</f>
        <v>5</v>
      </c>
      <c r="M17" s="539">
        <f>'okul ekders BİLGİ'!L10</f>
        <v>5</v>
      </c>
      <c r="N17" s="539">
        <f>'okul ekders BİLGİ'!M10</f>
        <v>5</v>
      </c>
      <c r="O17" s="539">
        <f>'okul ekders BİLGİ'!N10</f>
        <v>1</v>
      </c>
      <c r="P17" s="1464">
        <f t="shared" ref="P17" si="32">SUM(J17:N17,)</f>
        <v>25</v>
      </c>
      <c r="Q17" s="1464"/>
      <c r="R17" s="1465">
        <f t="shared" ref="R17" si="33">W17+V17+U17</f>
        <v>9</v>
      </c>
      <c r="S17" s="1465"/>
      <c r="T17" s="508">
        <f t="shared" ref="T17" si="34">P17-$I16</f>
        <v>5</v>
      </c>
      <c r="U17" s="508" t="str">
        <f t="shared" ref="U17" si="35">IF(P17&gt;=30,"3",IF(P17&gt;=20,"2",IF(P17&gt;=10,"1",IF(P17&gt;=89,"D","0"))))</f>
        <v>2</v>
      </c>
      <c r="V17" s="508" t="str">
        <f t="shared" ref="V17" si="36">IF(O17=1,"2","0")</f>
        <v>2</v>
      </c>
      <c r="W17" s="508">
        <f t="shared" ref="W17" si="37">IF(P17&lt;=$I16,"0",T17)</f>
        <v>5</v>
      </c>
      <c r="X17" s="539">
        <f>'okul ekders BİLGİ'!O10</f>
        <v>5</v>
      </c>
      <c r="Y17" s="539">
        <f>'okul ekders BİLGİ'!P10</f>
        <v>5</v>
      </c>
      <c r="Z17" s="539">
        <f>'okul ekders BİLGİ'!Q10</f>
        <v>5</v>
      </c>
      <c r="AA17" s="539">
        <f>'okul ekders BİLGİ'!R10</f>
        <v>5</v>
      </c>
      <c r="AB17" s="539">
        <f>'okul ekders BİLGİ'!S10</f>
        <v>5</v>
      </c>
      <c r="AC17" s="539">
        <f>'okul ekders BİLGİ'!T10</f>
        <v>1</v>
      </c>
      <c r="AD17" s="1464">
        <f t="shared" ref="AD17" si="38">SUM(X17:AB17,)</f>
        <v>25</v>
      </c>
      <c r="AE17" s="1464"/>
      <c r="AF17" s="1465">
        <f t="shared" ref="AF17" si="39">AK17+AJ17+AI17</f>
        <v>9</v>
      </c>
      <c r="AG17" s="1465"/>
      <c r="AH17" s="508">
        <f t="shared" ref="AH17" si="40">AD17-$I16</f>
        <v>5</v>
      </c>
      <c r="AI17" s="508" t="str">
        <f t="shared" ref="AI17" si="41">IF(AD17&gt;=30,"3",IF(AD17&gt;=20,"2",IF(AD17&gt;=10,"1",IF(AD17&gt;=89,"D","0"))))</f>
        <v>2</v>
      </c>
      <c r="AJ17" s="508" t="str">
        <f t="shared" ref="AJ17" si="42">IF(AC17=1,"2","0")</f>
        <v>2</v>
      </c>
      <c r="AK17" s="508">
        <f t="shared" ref="AK17" si="43">IF(AD17&lt;=$I16,"0",AH17)</f>
        <v>5</v>
      </c>
      <c r="AL17" s="539">
        <f>'okul ekders BİLGİ'!U10</f>
        <v>5</v>
      </c>
      <c r="AM17" s="539">
        <f>'okul ekders BİLGİ'!V10</f>
        <v>5</v>
      </c>
      <c r="AN17" s="539">
        <f>'okul ekders BİLGİ'!W10</f>
        <v>5</v>
      </c>
      <c r="AO17" s="539">
        <f>'okul ekders BİLGİ'!X10</f>
        <v>5</v>
      </c>
      <c r="AP17" s="539">
        <f>'okul ekders BİLGİ'!Y10</f>
        <v>5</v>
      </c>
      <c r="AQ17" s="539">
        <f>'okul ekders BİLGİ'!Z10</f>
        <v>1</v>
      </c>
      <c r="AR17" s="1464">
        <f t="shared" ref="AR17" si="44">SUM(AL17:AP17,)</f>
        <v>25</v>
      </c>
      <c r="AS17" s="1464"/>
      <c r="AT17" s="1465">
        <f t="shared" ref="AT17" si="45">AY17+AX17+AW17</f>
        <v>9</v>
      </c>
      <c r="AU17" s="1465"/>
      <c r="AV17" s="508">
        <f t="shared" ref="AV17" si="46">AR17-$I16</f>
        <v>5</v>
      </c>
      <c r="AW17" s="508" t="str">
        <f t="shared" ref="AW17" si="47">IF(AR17&gt;=30,"3",IF(AR17&gt;=20,"2",IF(AR17&gt;=10,"1",IF(AR17&gt;=89,"D","0"))))</f>
        <v>2</v>
      </c>
      <c r="AX17" s="508" t="str">
        <f t="shared" ref="AX17" si="48">IF(AQ17=1,"2","0")</f>
        <v>2</v>
      </c>
      <c r="AY17" s="508">
        <f t="shared" ref="AY17" si="49">IF(AR17&lt;=$I16,"0",AV17)</f>
        <v>5</v>
      </c>
      <c r="AZ17" s="539" t="str">
        <f>'okul ekders BİLGİ'!AA10</f>
        <v>T</v>
      </c>
      <c r="BA17" s="539" t="str">
        <f>'okul ekders BİLGİ'!AB10</f>
        <v>T</v>
      </c>
      <c r="BB17" s="539" t="str">
        <f>'okul ekders BİLGİ'!AC10</f>
        <v>B</v>
      </c>
      <c r="BC17" s="539" t="str">
        <f>'okul ekders BİLGİ'!AD10</f>
        <v>B</v>
      </c>
      <c r="BD17" s="539" t="str">
        <f>'okul ekders BİLGİ'!AE10</f>
        <v>B</v>
      </c>
      <c r="BE17" s="539" t="str">
        <f>'okul ekders BİLGİ'!AF10</f>
        <v>T</v>
      </c>
      <c r="BF17" s="1464">
        <f t="shared" ref="BF17" si="50">SUM(AZ17:BD17,)</f>
        <v>0</v>
      </c>
      <c r="BG17" s="1464"/>
      <c r="BH17" s="1465">
        <f t="shared" ref="BH17" si="51">BM17+BL17+BK17</f>
        <v>0</v>
      </c>
      <c r="BI17" s="1465"/>
      <c r="BJ17" s="508">
        <f t="shared" ref="BJ17" si="52">BF17-$I16</f>
        <v>-20</v>
      </c>
      <c r="BK17" s="508" t="str">
        <f t="shared" ref="BK17" si="53">IF(BF17&gt;=30,"3",IF(BF17&gt;=20,"2",IF(BF17&gt;=10,"1",IF(BF17&gt;=89,"D","0"))))</f>
        <v>0</v>
      </c>
      <c r="BL17" s="508" t="str">
        <f t="shared" ref="BL17" si="54">IF(BE17=1,"2","0")</f>
        <v>0</v>
      </c>
      <c r="BM17" s="508" t="str">
        <f t="shared" ref="BM17" si="55">IF(BF17&lt;=$I16,"0",BJ17)</f>
        <v>0</v>
      </c>
      <c r="BN17" s="539" t="str">
        <f>'okul ekders BİLGİ'!AG10</f>
        <v xml:space="preserve"> </v>
      </c>
      <c r="BO17" s="539" t="str">
        <f>'okul ekders BİLGİ'!AH10</f>
        <v xml:space="preserve"> </v>
      </c>
      <c r="BP17" s="539" t="str">
        <f>'okul ekders BİLGİ'!AI10</f>
        <v xml:space="preserve"> </v>
      </c>
      <c r="BQ17" s="539" t="str">
        <f>'okul ekders BİLGİ'!AJ10</f>
        <v xml:space="preserve"> </v>
      </c>
      <c r="BR17" s="539" t="str">
        <f>'okul ekders BİLGİ'!AK10</f>
        <v xml:space="preserve"> </v>
      </c>
      <c r="BS17" s="539" t="str">
        <f>'okul ekders BİLGİ'!AL10</f>
        <v xml:space="preserve"> </v>
      </c>
      <c r="BT17" s="1464">
        <f t="shared" ref="BT17" si="56">SUM(BN17:BR17,)</f>
        <v>0</v>
      </c>
      <c r="BU17" s="1464"/>
      <c r="BV17" s="1465">
        <f t="shared" ref="BV17" si="57">CA17+BZ17+BY17</f>
        <v>0</v>
      </c>
      <c r="BW17" s="1465"/>
      <c r="BX17" s="508">
        <f t="shared" ref="BX17" si="58">BT17-$I16</f>
        <v>-20</v>
      </c>
      <c r="BY17" s="508" t="str">
        <f t="shared" ref="BY17" si="59">IF(BT17&gt;=30,"3",IF(BT17&gt;=20,"2",IF(BT17&gt;=10,"1",IF(BT17&gt;=89,"D","0"))))</f>
        <v>0</v>
      </c>
      <c r="BZ17" s="508" t="str">
        <f t="shared" ref="BZ17" si="60">IF(BS17=1,"2","0")</f>
        <v>0</v>
      </c>
      <c r="CA17" s="508" t="str">
        <f t="shared" ref="CA17" si="61">IF(BT17&lt;=$I16,"0",BX17)</f>
        <v>0</v>
      </c>
      <c r="CB17" s="1482">
        <f t="shared" ref="CB17" si="62">R17+AF17+AT17+BH17+BV17</f>
        <v>27</v>
      </c>
      <c r="CC17" s="1483"/>
      <c r="CD17" s="1484" t="s">
        <v>1172</v>
      </c>
      <c r="CE17" s="1485"/>
      <c r="CF17" s="1476">
        <f t="shared" ref="CF17" si="63">CB17*I17</f>
        <v>178.2</v>
      </c>
      <c r="CG17" s="1477"/>
      <c r="CH17" s="1477"/>
      <c r="CI17" s="1478"/>
      <c r="CJ17" s="521"/>
    </row>
    <row r="18" spans="3:88" ht="12" customHeight="1">
      <c r="C18" s="535"/>
      <c r="D18" s="535"/>
      <c r="J18" s="526"/>
      <c r="K18" s="520"/>
      <c r="L18" s="520"/>
      <c r="M18" s="520"/>
      <c r="N18" s="520"/>
      <c r="O18" s="520"/>
      <c r="P18" s="520"/>
      <c r="Q18" s="526"/>
      <c r="R18" s="520"/>
      <c r="S18" s="520"/>
      <c r="T18" s="520"/>
      <c r="U18" s="520"/>
      <c r="V18" s="520"/>
      <c r="W18" s="520"/>
      <c r="X18" s="520"/>
      <c r="Y18" s="526"/>
      <c r="Z18" s="520"/>
      <c r="AA18" s="520"/>
      <c r="AB18" s="520"/>
      <c r="AC18" s="520"/>
      <c r="AD18" s="520"/>
      <c r="AE18" s="520"/>
      <c r="AF18" s="526"/>
      <c r="AG18" s="520"/>
      <c r="AH18" s="520"/>
      <c r="AI18" s="520"/>
      <c r="AJ18" s="520"/>
      <c r="AK18" s="520"/>
      <c r="AL18" s="526"/>
      <c r="AM18" s="520"/>
      <c r="AN18" s="526"/>
      <c r="AO18" s="520"/>
      <c r="AP18" s="520"/>
      <c r="AQ18" s="520"/>
      <c r="AR18" s="520"/>
      <c r="AS18" s="520"/>
      <c r="AT18" s="520"/>
      <c r="AU18" s="520"/>
      <c r="AV18" s="520"/>
      <c r="AW18" s="520"/>
      <c r="AX18" s="520"/>
      <c r="AY18" s="520"/>
      <c r="AZ18" s="520"/>
      <c r="BA18" s="520"/>
      <c r="BB18" s="520"/>
      <c r="BC18" s="520"/>
      <c r="BD18" s="520"/>
      <c r="BE18" s="520"/>
      <c r="BF18" s="520"/>
      <c r="BG18" s="520"/>
      <c r="BH18" s="520"/>
      <c r="BI18" s="520"/>
      <c r="BJ18" s="520"/>
      <c r="BK18" s="520"/>
      <c r="BL18" s="520"/>
      <c r="BM18" s="520"/>
      <c r="BN18" s="520"/>
      <c r="BO18" s="520"/>
      <c r="BP18" s="520"/>
      <c r="BQ18" s="520"/>
      <c r="BR18" s="520"/>
      <c r="BS18" s="520"/>
      <c r="BT18" s="520"/>
      <c r="BU18" s="520"/>
      <c r="BV18" s="520"/>
      <c r="BW18" s="520"/>
      <c r="BX18" s="520"/>
      <c r="BY18" s="520"/>
      <c r="BZ18" s="520"/>
      <c r="CA18" s="520"/>
      <c r="CB18" s="520"/>
      <c r="CC18" s="520"/>
      <c r="CD18" s="520"/>
      <c r="CE18" s="520"/>
      <c r="CF18" s="520"/>
      <c r="CG18" s="520"/>
      <c r="CH18" s="520"/>
      <c r="CI18" s="520"/>
      <c r="CJ18" s="521"/>
    </row>
    <row r="19" spans="3:88" ht="12" customHeight="1">
      <c r="C19" s="1487">
        <v>4</v>
      </c>
      <c r="D19" s="1479" t="s">
        <v>1204</v>
      </c>
      <c r="E19" s="1467">
        <f>'okul ekders BİLGİ'!D11</f>
        <v>0</v>
      </c>
      <c r="F19" s="1467"/>
      <c r="G19" s="1467"/>
      <c r="H19" s="1467"/>
      <c r="I19" s="543">
        <f>'okul ekders BİLGİ'!G11</f>
        <v>0</v>
      </c>
      <c r="J19" s="1466" t="s">
        <v>443</v>
      </c>
      <c r="K19" s="1466"/>
      <c r="L19" s="1466"/>
      <c r="M19" s="1466"/>
      <c r="N19" s="1466"/>
      <c r="O19" s="1466"/>
      <c r="P19" s="1466"/>
      <c r="Q19" s="1466"/>
      <c r="R19" s="1466"/>
      <c r="S19" s="1466"/>
      <c r="T19" s="508"/>
      <c r="U19" s="508"/>
      <c r="V19" s="508"/>
      <c r="W19" s="508"/>
      <c r="X19" s="1466" t="s">
        <v>444</v>
      </c>
      <c r="Y19" s="1466"/>
      <c r="Z19" s="1466"/>
      <c r="AA19" s="1466"/>
      <c r="AB19" s="1466"/>
      <c r="AC19" s="1466"/>
      <c r="AD19" s="1466"/>
      <c r="AE19" s="1466"/>
      <c r="AF19" s="1466"/>
      <c r="AG19" s="1466"/>
      <c r="AH19" s="508"/>
      <c r="AI19" s="508"/>
      <c r="AJ19" s="508"/>
      <c r="AK19" s="508"/>
      <c r="AL19" s="1466" t="s">
        <v>448</v>
      </c>
      <c r="AM19" s="1466"/>
      <c r="AN19" s="1466"/>
      <c r="AO19" s="1466"/>
      <c r="AP19" s="1466"/>
      <c r="AQ19" s="1466"/>
      <c r="AR19" s="1466"/>
      <c r="AS19" s="1466"/>
      <c r="AT19" s="1466"/>
      <c r="AU19" s="1466"/>
      <c r="AV19" s="508"/>
      <c r="AW19" s="508"/>
      <c r="AX19" s="508"/>
      <c r="AY19" s="508"/>
      <c r="AZ19" s="1466" t="s">
        <v>449</v>
      </c>
      <c r="BA19" s="1466"/>
      <c r="BB19" s="1466"/>
      <c r="BC19" s="1466"/>
      <c r="BD19" s="1466"/>
      <c r="BE19" s="1466"/>
      <c r="BF19" s="1466"/>
      <c r="BG19" s="1466"/>
      <c r="BH19" s="1466"/>
      <c r="BI19" s="1466"/>
      <c r="BJ19" s="508"/>
      <c r="BK19" s="508"/>
      <c r="BL19" s="508"/>
      <c r="BM19" s="508"/>
      <c r="BN19" s="1466" t="s">
        <v>1174</v>
      </c>
      <c r="BO19" s="1466"/>
      <c r="BP19" s="1466"/>
      <c r="BQ19" s="1466"/>
      <c r="BR19" s="1466"/>
      <c r="BS19" s="1466"/>
      <c r="BT19" s="1466"/>
      <c r="BU19" s="1466"/>
      <c r="BV19" s="1466"/>
      <c r="BW19" s="1466"/>
      <c r="BX19" s="508"/>
      <c r="BY19" s="508"/>
      <c r="BZ19" s="508"/>
      <c r="CA19" s="508"/>
      <c r="CB19" s="1470" t="s">
        <v>1203</v>
      </c>
      <c r="CC19" s="1471"/>
      <c r="CD19" s="1471"/>
      <c r="CE19" s="1472"/>
      <c r="CF19" s="1470" t="s">
        <v>1212</v>
      </c>
      <c r="CG19" s="1471"/>
      <c r="CH19" s="1471"/>
      <c r="CI19" s="1472"/>
      <c r="CJ19" s="521"/>
    </row>
    <row r="20" spans="3:88" ht="12" customHeight="1">
      <c r="C20" s="1488"/>
      <c r="D20" s="1480"/>
      <c r="E20" s="1468" t="s">
        <v>1201</v>
      </c>
      <c r="F20" s="1468"/>
      <c r="G20" s="1468"/>
      <c r="H20" s="1468"/>
      <c r="I20" s="557">
        <f>'okul ekders BİLGİ'!E11</f>
        <v>0</v>
      </c>
      <c r="J20" s="540" t="s">
        <v>1179</v>
      </c>
      <c r="K20" s="540" t="s">
        <v>1180</v>
      </c>
      <c r="L20" s="540" t="s">
        <v>1181</v>
      </c>
      <c r="M20" s="540" t="s">
        <v>1182</v>
      </c>
      <c r="N20" s="540" t="s">
        <v>1183</v>
      </c>
      <c r="O20" s="540" t="s">
        <v>1178</v>
      </c>
      <c r="P20" s="1464" t="s">
        <v>1173</v>
      </c>
      <c r="Q20" s="1464"/>
      <c r="R20" s="1464" t="s">
        <v>1169</v>
      </c>
      <c r="S20" s="1464"/>
      <c r="T20" s="508" t="s">
        <v>1169</v>
      </c>
      <c r="U20" s="508" t="s">
        <v>1168</v>
      </c>
      <c r="V20" s="508" t="s">
        <v>1170</v>
      </c>
      <c r="W20" s="508" t="s">
        <v>1171</v>
      </c>
      <c r="X20" s="540" t="s">
        <v>1179</v>
      </c>
      <c r="Y20" s="540" t="s">
        <v>1180</v>
      </c>
      <c r="Z20" s="540" t="s">
        <v>1181</v>
      </c>
      <c r="AA20" s="540" t="s">
        <v>1182</v>
      </c>
      <c r="AB20" s="540" t="s">
        <v>1183</v>
      </c>
      <c r="AC20" s="540" t="s">
        <v>1178</v>
      </c>
      <c r="AD20" s="1464" t="s">
        <v>1173</v>
      </c>
      <c r="AE20" s="1464"/>
      <c r="AF20" s="1464" t="s">
        <v>1169</v>
      </c>
      <c r="AG20" s="1464"/>
      <c r="AH20" s="508" t="s">
        <v>1169</v>
      </c>
      <c r="AI20" s="508" t="s">
        <v>1168</v>
      </c>
      <c r="AJ20" s="508" t="s">
        <v>1170</v>
      </c>
      <c r="AK20" s="508" t="s">
        <v>1171</v>
      </c>
      <c r="AL20" s="540" t="s">
        <v>1179</v>
      </c>
      <c r="AM20" s="540" t="s">
        <v>1180</v>
      </c>
      <c r="AN20" s="540" t="s">
        <v>1181</v>
      </c>
      <c r="AO20" s="540" t="s">
        <v>1182</v>
      </c>
      <c r="AP20" s="540" t="s">
        <v>1183</v>
      </c>
      <c r="AQ20" s="540" t="s">
        <v>1178</v>
      </c>
      <c r="AR20" s="1464" t="s">
        <v>1173</v>
      </c>
      <c r="AS20" s="1464"/>
      <c r="AT20" s="1464" t="s">
        <v>1169</v>
      </c>
      <c r="AU20" s="1464"/>
      <c r="AV20" s="508" t="s">
        <v>1169</v>
      </c>
      <c r="AW20" s="508" t="s">
        <v>1168</v>
      </c>
      <c r="AX20" s="508" t="s">
        <v>1170</v>
      </c>
      <c r="AY20" s="508" t="s">
        <v>1171</v>
      </c>
      <c r="AZ20" s="540" t="s">
        <v>1179</v>
      </c>
      <c r="BA20" s="540" t="s">
        <v>1180</v>
      </c>
      <c r="BB20" s="540" t="s">
        <v>1181</v>
      </c>
      <c r="BC20" s="540" t="s">
        <v>1182</v>
      </c>
      <c r="BD20" s="540" t="s">
        <v>1183</v>
      </c>
      <c r="BE20" s="540" t="s">
        <v>1178</v>
      </c>
      <c r="BF20" s="1464" t="s">
        <v>1173</v>
      </c>
      <c r="BG20" s="1464"/>
      <c r="BH20" s="1464" t="s">
        <v>1169</v>
      </c>
      <c r="BI20" s="1464"/>
      <c r="BJ20" s="508" t="s">
        <v>1169</v>
      </c>
      <c r="BK20" s="508" t="s">
        <v>1168</v>
      </c>
      <c r="BL20" s="508" t="s">
        <v>1170</v>
      </c>
      <c r="BM20" s="508" t="s">
        <v>1171</v>
      </c>
      <c r="BN20" s="540" t="s">
        <v>1179</v>
      </c>
      <c r="BO20" s="540" t="s">
        <v>1180</v>
      </c>
      <c r="BP20" s="540" t="s">
        <v>1181</v>
      </c>
      <c r="BQ20" s="540" t="s">
        <v>1182</v>
      </c>
      <c r="BR20" s="540" t="s">
        <v>1183</v>
      </c>
      <c r="BS20" s="540" t="s">
        <v>1178</v>
      </c>
      <c r="BT20" s="1464" t="s">
        <v>1173</v>
      </c>
      <c r="BU20" s="1464"/>
      <c r="BV20" s="1464" t="s">
        <v>1169</v>
      </c>
      <c r="BW20" s="1464"/>
      <c r="BX20" s="508" t="s">
        <v>1169</v>
      </c>
      <c r="BY20" s="508" t="s">
        <v>1168</v>
      </c>
      <c r="BZ20" s="508" t="s">
        <v>1170</v>
      </c>
      <c r="CA20" s="508" t="s">
        <v>1171</v>
      </c>
      <c r="CB20" s="1473"/>
      <c r="CC20" s="1474"/>
      <c r="CD20" s="1474"/>
      <c r="CE20" s="1475"/>
      <c r="CF20" s="1473"/>
      <c r="CG20" s="1474"/>
      <c r="CH20" s="1474"/>
      <c r="CI20" s="1475"/>
      <c r="CJ20" s="521"/>
    </row>
    <row r="21" spans="3:88" ht="12" customHeight="1">
      <c r="C21" s="1489"/>
      <c r="D21" s="541">
        <f>'okul ekders BİLGİ'!H11</f>
        <v>0</v>
      </c>
      <c r="E21" s="1486" t="s">
        <v>1202</v>
      </c>
      <c r="F21" s="1486"/>
      <c r="G21" s="1486"/>
      <c r="H21" s="1486"/>
      <c r="I21" s="558">
        <f>'okul ekders BİLGİ'!F11</f>
        <v>0</v>
      </c>
      <c r="J21" s="539" t="str">
        <f>'okul ekders BİLGİ'!I11</f>
        <v xml:space="preserve"> </v>
      </c>
      <c r="K21" s="539" t="str">
        <f>'okul ekders BİLGİ'!J11</f>
        <v xml:space="preserve"> </v>
      </c>
      <c r="L21" s="539" t="str">
        <f>'okul ekders BİLGİ'!K11</f>
        <v xml:space="preserve"> </v>
      </c>
      <c r="M21" s="539" t="str">
        <f>'okul ekders BİLGİ'!L11</f>
        <v xml:space="preserve"> </v>
      </c>
      <c r="N21" s="539" t="str">
        <f>'okul ekders BİLGİ'!M11</f>
        <v xml:space="preserve"> </v>
      </c>
      <c r="O21" s="539" t="str">
        <f>'okul ekders BİLGİ'!N11</f>
        <v xml:space="preserve"> </v>
      </c>
      <c r="P21" s="1464">
        <f t="shared" ref="P21" si="64">SUM(J21:N21,)</f>
        <v>0</v>
      </c>
      <c r="Q21" s="1464"/>
      <c r="R21" s="1465">
        <f t="shared" ref="R21" si="65">W21+V21+U21</f>
        <v>0</v>
      </c>
      <c r="S21" s="1465"/>
      <c r="T21" s="508">
        <f t="shared" ref="T21" si="66">P21-$I20</f>
        <v>0</v>
      </c>
      <c r="U21" s="508" t="str">
        <f t="shared" ref="U21" si="67">IF(P21&gt;=30,"3",IF(P21&gt;=20,"2",IF(P21&gt;=10,"1",IF(P21&gt;=89,"D","0"))))</f>
        <v>0</v>
      </c>
      <c r="V21" s="508" t="str">
        <f t="shared" ref="V21" si="68">IF(O21=1,"2","0")</f>
        <v>0</v>
      </c>
      <c r="W21" s="508" t="str">
        <f t="shared" ref="W21" si="69">IF(P21&lt;=$I20,"0",T21)</f>
        <v>0</v>
      </c>
      <c r="X21" s="539" t="str">
        <f>'okul ekders BİLGİ'!O11</f>
        <v xml:space="preserve"> </v>
      </c>
      <c r="Y21" s="539" t="str">
        <f>'okul ekders BİLGİ'!P11</f>
        <v xml:space="preserve"> </v>
      </c>
      <c r="Z21" s="539" t="str">
        <f>'okul ekders BİLGİ'!Q11</f>
        <v xml:space="preserve"> </v>
      </c>
      <c r="AA21" s="539" t="str">
        <f>'okul ekders BİLGİ'!R11</f>
        <v xml:space="preserve"> </v>
      </c>
      <c r="AB21" s="539" t="str">
        <f>'okul ekders BİLGİ'!S11</f>
        <v xml:space="preserve"> </v>
      </c>
      <c r="AC21" s="539" t="str">
        <f>'okul ekders BİLGİ'!T11</f>
        <v xml:space="preserve"> </v>
      </c>
      <c r="AD21" s="1464">
        <f t="shared" ref="AD21" si="70">SUM(X21:AB21,)</f>
        <v>0</v>
      </c>
      <c r="AE21" s="1464"/>
      <c r="AF21" s="1465">
        <f t="shared" ref="AF21" si="71">AK21+AJ21+AI21</f>
        <v>0</v>
      </c>
      <c r="AG21" s="1465"/>
      <c r="AH21" s="508">
        <f t="shared" ref="AH21" si="72">AD21-$I20</f>
        <v>0</v>
      </c>
      <c r="AI21" s="508" t="str">
        <f t="shared" ref="AI21" si="73">IF(AD21&gt;=30,"3",IF(AD21&gt;=20,"2",IF(AD21&gt;=10,"1",IF(AD21&gt;=89,"D","0"))))</f>
        <v>0</v>
      </c>
      <c r="AJ21" s="508" t="str">
        <f t="shared" ref="AJ21" si="74">IF(AC21=1,"2","0")</f>
        <v>0</v>
      </c>
      <c r="AK21" s="508" t="str">
        <f t="shared" ref="AK21" si="75">IF(AD21&lt;=$I20,"0",AH21)</f>
        <v>0</v>
      </c>
      <c r="AL21" s="539" t="str">
        <f>'okul ekders BİLGİ'!U11</f>
        <v xml:space="preserve"> </v>
      </c>
      <c r="AM21" s="539" t="str">
        <f>'okul ekders BİLGİ'!V11</f>
        <v xml:space="preserve"> </v>
      </c>
      <c r="AN21" s="539" t="str">
        <f>'okul ekders BİLGİ'!W11</f>
        <v xml:space="preserve"> </v>
      </c>
      <c r="AO21" s="539" t="str">
        <f>'okul ekders BİLGİ'!X11</f>
        <v xml:space="preserve"> </v>
      </c>
      <c r="AP21" s="539" t="str">
        <f>'okul ekders BİLGİ'!Y11</f>
        <v xml:space="preserve"> </v>
      </c>
      <c r="AQ21" s="539" t="str">
        <f>'okul ekders BİLGİ'!Z11</f>
        <v xml:space="preserve"> </v>
      </c>
      <c r="AR21" s="1464">
        <f t="shared" ref="AR21" si="76">SUM(AL21:AP21,)</f>
        <v>0</v>
      </c>
      <c r="AS21" s="1464"/>
      <c r="AT21" s="1465">
        <f t="shared" ref="AT21" si="77">AY21+AX21+AW21</f>
        <v>0</v>
      </c>
      <c r="AU21" s="1465"/>
      <c r="AV21" s="508">
        <f t="shared" ref="AV21" si="78">AR21-$I20</f>
        <v>0</v>
      </c>
      <c r="AW21" s="508" t="str">
        <f t="shared" ref="AW21" si="79">IF(AR21&gt;=30,"3",IF(AR21&gt;=20,"2",IF(AR21&gt;=10,"1",IF(AR21&gt;=89,"D","0"))))</f>
        <v>0</v>
      </c>
      <c r="AX21" s="508" t="str">
        <f t="shared" ref="AX21" si="80">IF(AQ21=1,"2","0")</f>
        <v>0</v>
      </c>
      <c r="AY21" s="508" t="str">
        <f t="shared" ref="AY21" si="81">IF(AR21&lt;=$I20,"0",AV21)</f>
        <v>0</v>
      </c>
      <c r="AZ21" s="539" t="str">
        <f>'okul ekders BİLGİ'!AA11</f>
        <v xml:space="preserve"> </v>
      </c>
      <c r="BA21" s="539" t="str">
        <f>'okul ekders BİLGİ'!AB11</f>
        <v xml:space="preserve"> </v>
      </c>
      <c r="BB21" s="539" t="str">
        <f>'okul ekders BİLGİ'!AC11</f>
        <v xml:space="preserve"> </v>
      </c>
      <c r="BC21" s="539" t="str">
        <f>'okul ekders BİLGİ'!AD11</f>
        <v xml:space="preserve"> </v>
      </c>
      <c r="BD21" s="539" t="str">
        <f>'okul ekders BİLGİ'!AE11</f>
        <v xml:space="preserve"> </v>
      </c>
      <c r="BE21" s="539" t="str">
        <f>'okul ekders BİLGİ'!AF11</f>
        <v xml:space="preserve"> </v>
      </c>
      <c r="BF21" s="1464">
        <f t="shared" ref="BF21" si="82">SUM(AZ21:BD21,)</f>
        <v>0</v>
      </c>
      <c r="BG21" s="1464"/>
      <c r="BH21" s="1465">
        <f t="shared" ref="BH21" si="83">BM21+BL21+BK21</f>
        <v>0</v>
      </c>
      <c r="BI21" s="1465"/>
      <c r="BJ21" s="508">
        <f t="shared" ref="BJ21" si="84">BF21-$I20</f>
        <v>0</v>
      </c>
      <c r="BK21" s="508" t="str">
        <f t="shared" ref="BK21" si="85">IF(BF21&gt;=30,"3",IF(BF21&gt;=20,"2",IF(BF21&gt;=10,"1",IF(BF21&gt;=89,"D","0"))))</f>
        <v>0</v>
      </c>
      <c r="BL21" s="508" t="str">
        <f t="shared" ref="BL21" si="86">IF(BE21=1,"2","0")</f>
        <v>0</v>
      </c>
      <c r="BM21" s="508" t="str">
        <f t="shared" ref="BM21" si="87">IF(BF21&lt;=$I20,"0",BJ21)</f>
        <v>0</v>
      </c>
      <c r="BN21" s="539" t="str">
        <f>'okul ekders BİLGİ'!AG11</f>
        <v xml:space="preserve"> </v>
      </c>
      <c r="BO21" s="539" t="str">
        <f>'okul ekders BİLGİ'!AH11</f>
        <v xml:space="preserve"> </v>
      </c>
      <c r="BP21" s="539" t="str">
        <f>'okul ekders BİLGİ'!AI11</f>
        <v xml:space="preserve"> </v>
      </c>
      <c r="BQ21" s="539" t="str">
        <f>'okul ekders BİLGİ'!AJ11</f>
        <v xml:space="preserve"> </v>
      </c>
      <c r="BR21" s="539" t="str">
        <f>'okul ekders BİLGİ'!AK11</f>
        <v xml:space="preserve"> </v>
      </c>
      <c r="BS21" s="539" t="str">
        <f>'okul ekders BİLGİ'!AL11</f>
        <v xml:space="preserve"> </v>
      </c>
      <c r="BT21" s="1464">
        <f t="shared" ref="BT21" si="88">SUM(BN21:BR21,)</f>
        <v>0</v>
      </c>
      <c r="BU21" s="1464"/>
      <c r="BV21" s="1465">
        <f t="shared" ref="BV21" si="89">CA21+BZ21+BY21</f>
        <v>0</v>
      </c>
      <c r="BW21" s="1465"/>
      <c r="BX21" s="508">
        <f t="shared" ref="BX21" si="90">BT21-$I20</f>
        <v>0</v>
      </c>
      <c r="BY21" s="508" t="str">
        <f t="shared" ref="BY21" si="91">IF(BT21&gt;=30,"3",IF(BT21&gt;=20,"2",IF(BT21&gt;=10,"1",IF(BT21&gt;=89,"D","0"))))</f>
        <v>0</v>
      </c>
      <c r="BZ21" s="508" t="str">
        <f t="shared" ref="BZ21" si="92">IF(BS21=1,"2","0")</f>
        <v>0</v>
      </c>
      <c r="CA21" s="508" t="str">
        <f t="shared" ref="CA21" si="93">IF(BT21&lt;=$I20,"0",BX21)</f>
        <v>0</v>
      </c>
      <c r="CB21" s="1482">
        <f t="shared" ref="CB21" si="94">R21+AF21+AT21+BH21+BV21</f>
        <v>0</v>
      </c>
      <c r="CC21" s="1483"/>
      <c r="CD21" s="1484" t="s">
        <v>1172</v>
      </c>
      <c r="CE21" s="1485"/>
      <c r="CF21" s="1476">
        <f t="shared" ref="CF21" si="95">CB21*I21</f>
        <v>0</v>
      </c>
      <c r="CG21" s="1477"/>
      <c r="CH21" s="1477"/>
      <c r="CI21" s="1478"/>
      <c r="CJ21" s="521"/>
    </row>
    <row r="22" spans="3:88" ht="12" customHeight="1">
      <c r="C22" s="535"/>
      <c r="D22" s="535"/>
      <c r="J22" s="526"/>
      <c r="K22" s="520"/>
      <c r="L22" s="520"/>
      <c r="M22" s="520"/>
      <c r="N22" s="520"/>
      <c r="O22" s="520"/>
      <c r="P22" s="520"/>
      <c r="Q22" s="526"/>
      <c r="R22" s="520"/>
      <c r="S22" s="520"/>
      <c r="T22" s="520"/>
      <c r="U22" s="520"/>
      <c r="V22" s="520"/>
      <c r="W22" s="520"/>
      <c r="X22" s="520"/>
      <c r="Y22" s="526"/>
      <c r="Z22" s="520"/>
      <c r="AA22" s="520"/>
      <c r="AB22" s="520"/>
      <c r="AC22" s="520"/>
      <c r="AD22" s="520"/>
      <c r="AE22" s="520"/>
      <c r="AF22" s="526"/>
      <c r="AG22" s="520"/>
      <c r="AH22" s="520"/>
      <c r="AI22" s="520"/>
      <c r="AJ22" s="520"/>
      <c r="AK22" s="520"/>
      <c r="AL22" s="526"/>
      <c r="AM22" s="520"/>
      <c r="AN22" s="526"/>
      <c r="AO22" s="520"/>
      <c r="AP22" s="520"/>
      <c r="AQ22" s="520"/>
      <c r="AR22" s="520"/>
      <c r="AS22" s="520"/>
      <c r="AT22" s="520"/>
      <c r="AU22" s="520"/>
      <c r="AV22" s="520"/>
      <c r="AW22" s="520"/>
      <c r="AX22" s="520"/>
      <c r="AY22" s="520"/>
      <c r="AZ22" s="520"/>
      <c r="BA22" s="520"/>
      <c r="BB22" s="520"/>
      <c r="BC22" s="520"/>
      <c r="BD22" s="520"/>
      <c r="BE22" s="520"/>
      <c r="BF22" s="520"/>
      <c r="BG22" s="520"/>
      <c r="BH22" s="520"/>
      <c r="BI22" s="520"/>
      <c r="BJ22" s="520"/>
      <c r="BK22" s="520"/>
      <c r="BL22" s="520"/>
      <c r="BM22" s="520"/>
      <c r="BN22" s="520"/>
      <c r="BO22" s="520"/>
      <c r="BP22" s="520"/>
      <c r="BQ22" s="520"/>
      <c r="BR22" s="520"/>
      <c r="BS22" s="520"/>
      <c r="BT22" s="520"/>
      <c r="BU22" s="520"/>
      <c r="BV22" s="520"/>
      <c r="BW22" s="520"/>
      <c r="BX22" s="520"/>
      <c r="BY22" s="520"/>
      <c r="BZ22" s="520"/>
      <c r="CA22" s="520"/>
      <c r="CB22" s="520"/>
      <c r="CC22" s="520"/>
      <c r="CD22" s="520"/>
      <c r="CE22" s="520"/>
      <c r="CF22" s="520"/>
      <c r="CG22" s="520"/>
      <c r="CH22" s="520"/>
      <c r="CI22" s="520"/>
      <c r="CJ22" s="521"/>
    </row>
    <row r="23" spans="3:88" ht="12" customHeight="1">
      <c r="C23" s="1487">
        <v>5</v>
      </c>
      <c r="D23" s="1479" t="s">
        <v>1204</v>
      </c>
      <c r="E23" s="1467">
        <f>'okul ekders BİLGİ'!D12</f>
        <v>0</v>
      </c>
      <c r="F23" s="1467"/>
      <c r="G23" s="1467"/>
      <c r="H23" s="1467"/>
      <c r="I23" s="543">
        <f>'okul ekders BİLGİ'!G12</f>
        <v>0</v>
      </c>
      <c r="J23" s="1466" t="s">
        <v>443</v>
      </c>
      <c r="K23" s="1466"/>
      <c r="L23" s="1466"/>
      <c r="M23" s="1466"/>
      <c r="N23" s="1466"/>
      <c r="O23" s="1466"/>
      <c r="P23" s="1466"/>
      <c r="Q23" s="1466"/>
      <c r="R23" s="1466"/>
      <c r="S23" s="1466"/>
      <c r="T23" s="508"/>
      <c r="U23" s="508"/>
      <c r="V23" s="508"/>
      <c r="W23" s="508"/>
      <c r="X23" s="1466" t="s">
        <v>444</v>
      </c>
      <c r="Y23" s="1466"/>
      <c r="Z23" s="1466"/>
      <c r="AA23" s="1466"/>
      <c r="AB23" s="1466"/>
      <c r="AC23" s="1466"/>
      <c r="AD23" s="1466"/>
      <c r="AE23" s="1466"/>
      <c r="AF23" s="1466"/>
      <c r="AG23" s="1466"/>
      <c r="AH23" s="508"/>
      <c r="AI23" s="508"/>
      <c r="AJ23" s="508"/>
      <c r="AK23" s="508"/>
      <c r="AL23" s="1466" t="s">
        <v>448</v>
      </c>
      <c r="AM23" s="1466"/>
      <c r="AN23" s="1466"/>
      <c r="AO23" s="1466"/>
      <c r="AP23" s="1466"/>
      <c r="AQ23" s="1466"/>
      <c r="AR23" s="1466"/>
      <c r="AS23" s="1466"/>
      <c r="AT23" s="1466"/>
      <c r="AU23" s="1466"/>
      <c r="AV23" s="508"/>
      <c r="AW23" s="508"/>
      <c r="AX23" s="508"/>
      <c r="AY23" s="508"/>
      <c r="AZ23" s="1466" t="s">
        <v>449</v>
      </c>
      <c r="BA23" s="1466"/>
      <c r="BB23" s="1466"/>
      <c r="BC23" s="1466"/>
      <c r="BD23" s="1466"/>
      <c r="BE23" s="1466"/>
      <c r="BF23" s="1466"/>
      <c r="BG23" s="1466"/>
      <c r="BH23" s="1466"/>
      <c r="BI23" s="1466"/>
      <c r="BJ23" s="508"/>
      <c r="BK23" s="508"/>
      <c r="BL23" s="508"/>
      <c r="BM23" s="508"/>
      <c r="BN23" s="1466" t="s">
        <v>1174</v>
      </c>
      <c r="BO23" s="1466"/>
      <c r="BP23" s="1466"/>
      <c r="BQ23" s="1466"/>
      <c r="BR23" s="1466"/>
      <c r="BS23" s="1466"/>
      <c r="BT23" s="1466"/>
      <c r="BU23" s="1466"/>
      <c r="BV23" s="1466"/>
      <c r="BW23" s="1466"/>
      <c r="BX23" s="508"/>
      <c r="BY23" s="508"/>
      <c r="BZ23" s="508"/>
      <c r="CA23" s="508"/>
      <c r="CB23" s="1470" t="s">
        <v>1203</v>
      </c>
      <c r="CC23" s="1471"/>
      <c r="CD23" s="1471"/>
      <c r="CE23" s="1472"/>
      <c r="CF23" s="1470" t="s">
        <v>1212</v>
      </c>
      <c r="CG23" s="1471"/>
      <c r="CH23" s="1471"/>
      <c r="CI23" s="1472"/>
      <c r="CJ23" s="521"/>
    </row>
    <row r="24" spans="3:88" ht="12" customHeight="1">
      <c r="C24" s="1488"/>
      <c r="D24" s="1480"/>
      <c r="E24" s="1468" t="s">
        <v>1201</v>
      </c>
      <c r="F24" s="1468"/>
      <c r="G24" s="1468"/>
      <c r="H24" s="1468"/>
      <c r="I24" s="557">
        <f>'okul ekders BİLGİ'!E12</f>
        <v>0</v>
      </c>
      <c r="J24" s="540" t="s">
        <v>1179</v>
      </c>
      <c r="K24" s="540" t="s">
        <v>1180</v>
      </c>
      <c r="L24" s="540" t="s">
        <v>1181</v>
      </c>
      <c r="M24" s="540" t="s">
        <v>1182</v>
      </c>
      <c r="N24" s="540" t="s">
        <v>1183</v>
      </c>
      <c r="O24" s="540" t="s">
        <v>1178</v>
      </c>
      <c r="P24" s="1464" t="s">
        <v>1173</v>
      </c>
      <c r="Q24" s="1464"/>
      <c r="R24" s="1464" t="s">
        <v>1169</v>
      </c>
      <c r="S24" s="1464"/>
      <c r="T24" s="508" t="s">
        <v>1169</v>
      </c>
      <c r="U24" s="508" t="s">
        <v>1168</v>
      </c>
      <c r="V24" s="508" t="s">
        <v>1170</v>
      </c>
      <c r="W24" s="508" t="s">
        <v>1171</v>
      </c>
      <c r="X24" s="540" t="s">
        <v>1179</v>
      </c>
      <c r="Y24" s="540" t="s">
        <v>1180</v>
      </c>
      <c r="Z24" s="540" t="s">
        <v>1181</v>
      </c>
      <c r="AA24" s="540" t="s">
        <v>1182</v>
      </c>
      <c r="AB24" s="540" t="s">
        <v>1183</v>
      </c>
      <c r="AC24" s="540" t="s">
        <v>1178</v>
      </c>
      <c r="AD24" s="1464" t="s">
        <v>1173</v>
      </c>
      <c r="AE24" s="1464"/>
      <c r="AF24" s="1464" t="s">
        <v>1169</v>
      </c>
      <c r="AG24" s="1464"/>
      <c r="AH24" s="508" t="s">
        <v>1169</v>
      </c>
      <c r="AI24" s="508" t="s">
        <v>1168</v>
      </c>
      <c r="AJ24" s="508" t="s">
        <v>1170</v>
      </c>
      <c r="AK24" s="508" t="s">
        <v>1171</v>
      </c>
      <c r="AL24" s="540" t="s">
        <v>1179</v>
      </c>
      <c r="AM24" s="540" t="s">
        <v>1180</v>
      </c>
      <c r="AN24" s="540" t="s">
        <v>1181</v>
      </c>
      <c r="AO24" s="540" t="s">
        <v>1182</v>
      </c>
      <c r="AP24" s="540" t="s">
        <v>1183</v>
      </c>
      <c r="AQ24" s="540" t="s">
        <v>1178</v>
      </c>
      <c r="AR24" s="1464" t="s">
        <v>1173</v>
      </c>
      <c r="AS24" s="1464"/>
      <c r="AT24" s="1464" t="s">
        <v>1169</v>
      </c>
      <c r="AU24" s="1464"/>
      <c r="AV24" s="508" t="s">
        <v>1169</v>
      </c>
      <c r="AW24" s="508" t="s">
        <v>1168</v>
      </c>
      <c r="AX24" s="508" t="s">
        <v>1170</v>
      </c>
      <c r="AY24" s="508" t="s">
        <v>1171</v>
      </c>
      <c r="AZ24" s="540" t="s">
        <v>1179</v>
      </c>
      <c r="BA24" s="540" t="s">
        <v>1180</v>
      </c>
      <c r="BB24" s="540" t="s">
        <v>1181</v>
      </c>
      <c r="BC24" s="540" t="s">
        <v>1182</v>
      </c>
      <c r="BD24" s="540" t="s">
        <v>1183</v>
      </c>
      <c r="BE24" s="540" t="s">
        <v>1178</v>
      </c>
      <c r="BF24" s="1464" t="s">
        <v>1173</v>
      </c>
      <c r="BG24" s="1464"/>
      <c r="BH24" s="1464" t="s">
        <v>1169</v>
      </c>
      <c r="BI24" s="1464"/>
      <c r="BJ24" s="508" t="s">
        <v>1169</v>
      </c>
      <c r="BK24" s="508" t="s">
        <v>1168</v>
      </c>
      <c r="BL24" s="508" t="s">
        <v>1170</v>
      </c>
      <c r="BM24" s="508" t="s">
        <v>1171</v>
      </c>
      <c r="BN24" s="540" t="s">
        <v>1179</v>
      </c>
      <c r="BO24" s="540" t="s">
        <v>1180</v>
      </c>
      <c r="BP24" s="540" t="s">
        <v>1181</v>
      </c>
      <c r="BQ24" s="540" t="s">
        <v>1182</v>
      </c>
      <c r="BR24" s="540" t="s">
        <v>1183</v>
      </c>
      <c r="BS24" s="540" t="s">
        <v>1178</v>
      </c>
      <c r="BT24" s="1464" t="s">
        <v>1173</v>
      </c>
      <c r="BU24" s="1464"/>
      <c r="BV24" s="1464" t="s">
        <v>1169</v>
      </c>
      <c r="BW24" s="1464"/>
      <c r="BX24" s="508" t="s">
        <v>1169</v>
      </c>
      <c r="BY24" s="508" t="s">
        <v>1168</v>
      </c>
      <c r="BZ24" s="508" t="s">
        <v>1170</v>
      </c>
      <c r="CA24" s="508" t="s">
        <v>1171</v>
      </c>
      <c r="CB24" s="1473"/>
      <c r="CC24" s="1474"/>
      <c r="CD24" s="1474"/>
      <c r="CE24" s="1475"/>
      <c r="CF24" s="1473"/>
      <c r="CG24" s="1474"/>
      <c r="CH24" s="1474"/>
      <c r="CI24" s="1475"/>
      <c r="CJ24" s="521"/>
    </row>
    <row r="25" spans="3:88" ht="12" customHeight="1">
      <c r="C25" s="1489"/>
      <c r="D25" s="541">
        <f>'okul ekders BİLGİ'!H12</f>
        <v>0</v>
      </c>
      <c r="E25" s="1486" t="s">
        <v>1202</v>
      </c>
      <c r="F25" s="1486"/>
      <c r="G25" s="1486"/>
      <c r="H25" s="1486"/>
      <c r="I25" s="558">
        <f>'okul ekders BİLGİ'!F12</f>
        <v>0</v>
      </c>
      <c r="J25" s="539" t="str">
        <f>'okul ekders BİLGİ'!I12</f>
        <v xml:space="preserve"> </v>
      </c>
      <c r="K25" s="539" t="str">
        <f>'okul ekders BİLGİ'!J12</f>
        <v xml:space="preserve"> </v>
      </c>
      <c r="L25" s="539" t="str">
        <f>'okul ekders BİLGİ'!K12</f>
        <v xml:space="preserve"> </v>
      </c>
      <c r="M25" s="539" t="str">
        <f>'okul ekders BİLGİ'!L12</f>
        <v xml:space="preserve"> </v>
      </c>
      <c r="N25" s="539" t="str">
        <f>'okul ekders BİLGİ'!M12</f>
        <v xml:space="preserve"> </v>
      </c>
      <c r="O25" s="539" t="str">
        <f>'okul ekders BİLGİ'!N12</f>
        <v xml:space="preserve"> </v>
      </c>
      <c r="P25" s="1464">
        <f t="shared" ref="P25" si="96">SUM(J25:N25,)</f>
        <v>0</v>
      </c>
      <c r="Q25" s="1464"/>
      <c r="R25" s="1465">
        <f t="shared" ref="R25" si="97">W25+V25+U25</f>
        <v>0</v>
      </c>
      <c r="S25" s="1465"/>
      <c r="T25" s="508">
        <f t="shared" ref="T25" si="98">P25-$I24</f>
        <v>0</v>
      </c>
      <c r="U25" s="508" t="str">
        <f t="shared" ref="U25" si="99">IF(P25&gt;=30,"3",IF(P25&gt;=20,"2",IF(P25&gt;=10,"1",IF(P25&gt;=89,"D","0"))))</f>
        <v>0</v>
      </c>
      <c r="V25" s="508" t="str">
        <f t="shared" ref="V25" si="100">IF(O25=1,"2","0")</f>
        <v>0</v>
      </c>
      <c r="W25" s="508" t="str">
        <f t="shared" ref="W25" si="101">IF(P25&lt;=$I24,"0",T25)</f>
        <v>0</v>
      </c>
      <c r="X25" s="539" t="str">
        <f>'okul ekders BİLGİ'!O12</f>
        <v xml:space="preserve"> </v>
      </c>
      <c r="Y25" s="539" t="str">
        <f>'okul ekders BİLGİ'!P12</f>
        <v xml:space="preserve"> </v>
      </c>
      <c r="Z25" s="539" t="str">
        <f>'okul ekders BİLGİ'!Q12</f>
        <v xml:space="preserve"> </v>
      </c>
      <c r="AA25" s="539" t="str">
        <f>'okul ekders BİLGİ'!R12</f>
        <v xml:space="preserve"> </v>
      </c>
      <c r="AB25" s="539" t="str">
        <f>'okul ekders BİLGİ'!S12</f>
        <v xml:space="preserve"> </v>
      </c>
      <c r="AC25" s="539" t="str">
        <f>'okul ekders BİLGİ'!T12</f>
        <v xml:space="preserve"> </v>
      </c>
      <c r="AD25" s="1464">
        <f t="shared" ref="AD25" si="102">SUM(X25:AB25,)</f>
        <v>0</v>
      </c>
      <c r="AE25" s="1464"/>
      <c r="AF25" s="1465">
        <f t="shared" ref="AF25" si="103">AK25+AJ25+AI25</f>
        <v>0</v>
      </c>
      <c r="AG25" s="1465"/>
      <c r="AH25" s="508">
        <f t="shared" ref="AH25" si="104">AD25-$I24</f>
        <v>0</v>
      </c>
      <c r="AI25" s="508" t="str">
        <f t="shared" ref="AI25" si="105">IF(AD25&gt;=30,"3",IF(AD25&gt;=20,"2",IF(AD25&gt;=10,"1",IF(AD25&gt;=89,"D","0"))))</f>
        <v>0</v>
      </c>
      <c r="AJ25" s="508" t="str">
        <f t="shared" ref="AJ25" si="106">IF(AC25=1,"2","0")</f>
        <v>0</v>
      </c>
      <c r="AK25" s="508" t="str">
        <f t="shared" ref="AK25" si="107">IF(AD25&lt;=$I24,"0",AH25)</f>
        <v>0</v>
      </c>
      <c r="AL25" s="539" t="str">
        <f>'okul ekders BİLGİ'!U12</f>
        <v xml:space="preserve"> </v>
      </c>
      <c r="AM25" s="539" t="str">
        <f>'okul ekders BİLGİ'!V12</f>
        <v xml:space="preserve"> </v>
      </c>
      <c r="AN25" s="539" t="str">
        <f>'okul ekders BİLGİ'!W12</f>
        <v xml:space="preserve"> </v>
      </c>
      <c r="AO25" s="539" t="str">
        <f>'okul ekders BİLGİ'!X12</f>
        <v xml:space="preserve"> </v>
      </c>
      <c r="AP25" s="539" t="str">
        <f>'okul ekders BİLGİ'!Y12</f>
        <v xml:space="preserve"> </v>
      </c>
      <c r="AQ25" s="539" t="str">
        <f>'okul ekders BİLGİ'!Z12</f>
        <v xml:space="preserve"> </v>
      </c>
      <c r="AR25" s="1464">
        <f t="shared" ref="AR25" si="108">SUM(AL25:AP25,)</f>
        <v>0</v>
      </c>
      <c r="AS25" s="1464"/>
      <c r="AT25" s="1465">
        <f t="shared" ref="AT25" si="109">AY25+AX25+AW25</f>
        <v>0</v>
      </c>
      <c r="AU25" s="1465"/>
      <c r="AV25" s="508">
        <f t="shared" ref="AV25" si="110">AR25-$I24</f>
        <v>0</v>
      </c>
      <c r="AW25" s="508" t="str">
        <f t="shared" ref="AW25" si="111">IF(AR25&gt;=30,"3",IF(AR25&gt;=20,"2",IF(AR25&gt;=10,"1",IF(AR25&gt;=89,"D","0"))))</f>
        <v>0</v>
      </c>
      <c r="AX25" s="508" t="str">
        <f t="shared" ref="AX25" si="112">IF(AQ25=1,"2","0")</f>
        <v>0</v>
      </c>
      <c r="AY25" s="508" t="str">
        <f t="shared" ref="AY25" si="113">IF(AR25&lt;=$I24,"0",AV25)</f>
        <v>0</v>
      </c>
      <c r="AZ25" s="539" t="str">
        <f>'okul ekders BİLGİ'!AA12</f>
        <v xml:space="preserve"> </v>
      </c>
      <c r="BA25" s="539" t="str">
        <f>'okul ekders BİLGİ'!AB12</f>
        <v xml:space="preserve"> </v>
      </c>
      <c r="BB25" s="539" t="str">
        <f>'okul ekders BİLGİ'!AC12</f>
        <v xml:space="preserve"> </v>
      </c>
      <c r="BC25" s="539" t="str">
        <f>'okul ekders BİLGİ'!AD12</f>
        <v xml:space="preserve"> </v>
      </c>
      <c r="BD25" s="539" t="str">
        <f>'okul ekders BİLGİ'!AE12</f>
        <v xml:space="preserve"> </v>
      </c>
      <c r="BE25" s="539" t="str">
        <f>'okul ekders BİLGİ'!AF12</f>
        <v xml:space="preserve"> </v>
      </c>
      <c r="BF25" s="1464">
        <f t="shared" ref="BF25" si="114">SUM(AZ25:BD25,)</f>
        <v>0</v>
      </c>
      <c r="BG25" s="1464"/>
      <c r="BH25" s="1465">
        <f t="shared" ref="BH25" si="115">BM25+BL25+BK25</f>
        <v>0</v>
      </c>
      <c r="BI25" s="1465"/>
      <c r="BJ25" s="508">
        <f t="shared" ref="BJ25" si="116">BF25-$I24</f>
        <v>0</v>
      </c>
      <c r="BK25" s="508" t="str">
        <f t="shared" ref="BK25" si="117">IF(BF25&gt;=30,"3",IF(BF25&gt;=20,"2",IF(BF25&gt;=10,"1",IF(BF25&gt;=89,"D","0"))))</f>
        <v>0</v>
      </c>
      <c r="BL25" s="508" t="str">
        <f t="shared" ref="BL25" si="118">IF(BE25=1,"2","0")</f>
        <v>0</v>
      </c>
      <c r="BM25" s="508" t="str">
        <f t="shared" ref="BM25" si="119">IF(BF25&lt;=$I24,"0",BJ25)</f>
        <v>0</v>
      </c>
      <c r="BN25" s="539" t="str">
        <f>'okul ekders BİLGİ'!AG12</f>
        <v xml:space="preserve"> </v>
      </c>
      <c r="BO25" s="539" t="str">
        <f>'okul ekders BİLGİ'!AH12</f>
        <v xml:space="preserve"> </v>
      </c>
      <c r="BP25" s="539" t="str">
        <f>'okul ekders BİLGİ'!AI12</f>
        <v xml:space="preserve"> </v>
      </c>
      <c r="BQ25" s="539" t="str">
        <f>'okul ekders BİLGİ'!AJ12</f>
        <v xml:space="preserve"> </v>
      </c>
      <c r="BR25" s="539" t="str">
        <f>'okul ekders BİLGİ'!AK12</f>
        <v xml:space="preserve"> </v>
      </c>
      <c r="BS25" s="539" t="str">
        <f>'okul ekders BİLGİ'!AL12</f>
        <v xml:space="preserve"> </v>
      </c>
      <c r="BT25" s="1464">
        <f t="shared" ref="BT25" si="120">SUM(BN25:BR25,)</f>
        <v>0</v>
      </c>
      <c r="BU25" s="1464"/>
      <c r="BV25" s="1465">
        <f t="shared" ref="BV25" si="121">CA25+BZ25+BY25</f>
        <v>0</v>
      </c>
      <c r="BW25" s="1465"/>
      <c r="BX25" s="508">
        <f t="shared" ref="BX25" si="122">BT25-$I24</f>
        <v>0</v>
      </c>
      <c r="BY25" s="508" t="str">
        <f t="shared" ref="BY25" si="123">IF(BT25&gt;=30,"3",IF(BT25&gt;=20,"2",IF(BT25&gt;=10,"1",IF(BT25&gt;=89,"D","0"))))</f>
        <v>0</v>
      </c>
      <c r="BZ25" s="508" t="str">
        <f t="shared" ref="BZ25" si="124">IF(BS25=1,"2","0")</f>
        <v>0</v>
      </c>
      <c r="CA25" s="508" t="str">
        <f t="shared" ref="CA25" si="125">IF(BT25&lt;=$I24,"0",BX25)</f>
        <v>0</v>
      </c>
      <c r="CB25" s="1482">
        <f t="shared" ref="CB25" si="126">R25+AF25+AT25+BH25+BV25</f>
        <v>0</v>
      </c>
      <c r="CC25" s="1483"/>
      <c r="CD25" s="1484" t="s">
        <v>1172</v>
      </c>
      <c r="CE25" s="1485"/>
      <c r="CF25" s="1476">
        <f t="shared" ref="CF25" si="127">CB25*I25</f>
        <v>0</v>
      </c>
      <c r="CG25" s="1477"/>
      <c r="CH25" s="1477"/>
      <c r="CI25" s="1478"/>
      <c r="CJ25" s="521"/>
    </row>
    <row r="26" spans="3:88" ht="12" customHeight="1">
      <c r="C26" s="535"/>
      <c r="D26" s="535"/>
      <c r="J26" s="526"/>
      <c r="K26" s="520"/>
      <c r="L26" s="520"/>
      <c r="M26" s="520"/>
      <c r="N26" s="520"/>
      <c r="O26" s="520"/>
      <c r="P26" s="520"/>
      <c r="Q26" s="526"/>
      <c r="R26" s="520"/>
      <c r="S26" s="520"/>
      <c r="T26" s="520"/>
      <c r="U26" s="520"/>
      <c r="V26" s="520"/>
      <c r="W26" s="520"/>
      <c r="X26" s="520"/>
      <c r="Y26" s="526"/>
      <c r="Z26" s="520"/>
      <c r="AA26" s="520"/>
      <c r="AB26" s="520"/>
      <c r="AC26" s="520"/>
      <c r="AD26" s="520"/>
      <c r="AE26" s="520"/>
      <c r="AF26" s="526"/>
      <c r="AG26" s="520"/>
      <c r="AH26" s="520"/>
      <c r="AI26" s="520"/>
      <c r="AJ26" s="520"/>
      <c r="AK26" s="520"/>
      <c r="AL26" s="526"/>
      <c r="AM26" s="520"/>
      <c r="AN26" s="526"/>
      <c r="AO26" s="520"/>
      <c r="AP26" s="520"/>
      <c r="AQ26" s="520"/>
      <c r="AR26" s="520"/>
      <c r="AS26" s="520"/>
      <c r="AT26" s="520"/>
      <c r="AU26" s="520"/>
      <c r="AV26" s="520"/>
      <c r="AW26" s="520"/>
      <c r="AX26" s="520"/>
      <c r="AY26" s="520"/>
      <c r="AZ26" s="520"/>
      <c r="BA26" s="520"/>
      <c r="BB26" s="520"/>
      <c r="BC26" s="520"/>
      <c r="BD26" s="520"/>
      <c r="BE26" s="520"/>
      <c r="BF26" s="520"/>
      <c r="BG26" s="520"/>
      <c r="BH26" s="520"/>
      <c r="BI26" s="520"/>
      <c r="BJ26" s="520"/>
      <c r="BK26" s="520"/>
      <c r="BL26" s="520"/>
      <c r="BM26" s="520"/>
      <c r="BN26" s="520"/>
      <c r="BO26" s="520"/>
      <c r="BP26" s="520"/>
      <c r="BQ26" s="520"/>
      <c r="BR26" s="520"/>
      <c r="BS26" s="520"/>
      <c r="BT26" s="520"/>
      <c r="BU26" s="520"/>
      <c r="BV26" s="520"/>
      <c r="BW26" s="520"/>
      <c r="BX26" s="520"/>
      <c r="BY26" s="520"/>
      <c r="BZ26" s="520"/>
      <c r="CA26" s="520"/>
      <c r="CB26" s="520"/>
      <c r="CC26" s="520"/>
      <c r="CD26" s="520"/>
      <c r="CE26" s="520"/>
      <c r="CF26" s="520"/>
      <c r="CG26" s="520"/>
      <c r="CH26" s="520"/>
      <c r="CI26" s="520"/>
      <c r="CJ26" s="521"/>
    </row>
    <row r="27" spans="3:88" ht="12" customHeight="1">
      <c r="C27" s="1487">
        <v>6</v>
      </c>
      <c r="D27" s="1479" t="s">
        <v>1204</v>
      </c>
      <c r="E27" s="1467">
        <f>'okul ekders BİLGİ'!D13</f>
        <v>0</v>
      </c>
      <c r="F27" s="1467"/>
      <c r="G27" s="1467"/>
      <c r="H27" s="1467"/>
      <c r="I27" s="543">
        <f>'okul ekders BİLGİ'!G13</f>
        <v>0</v>
      </c>
      <c r="J27" s="1466" t="s">
        <v>443</v>
      </c>
      <c r="K27" s="1466"/>
      <c r="L27" s="1466"/>
      <c r="M27" s="1466"/>
      <c r="N27" s="1466"/>
      <c r="O27" s="1466"/>
      <c r="P27" s="1466"/>
      <c r="Q27" s="1466"/>
      <c r="R27" s="1466"/>
      <c r="S27" s="1466"/>
      <c r="T27" s="508"/>
      <c r="U27" s="508"/>
      <c r="V27" s="508"/>
      <c r="W27" s="508"/>
      <c r="X27" s="1466" t="s">
        <v>444</v>
      </c>
      <c r="Y27" s="1466"/>
      <c r="Z27" s="1466"/>
      <c r="AA27" s="1466"/>
      <c r="AB27" s="1466"/>
      <c r="AC27" s="1466"/>
      <c r="AD27" s="1466"/>
      <c r="AE27" s="1466"/>
      <c r="AF27" s="1466"/>
      <c r="AG27" s="1466"/>
      <c r="AH27" s="508"/>
      <c r="AI27" s="508"/>
      <c r="AJ27" s="508"/>
      <c r="AK27" s="508"/>
      <c r="AL27" s="1466" t="s">
        <v>448</v>
      </c>
      <c r="AM27" s="1466"/>
      <c r="AN27" s="1466"/>
      <c r="AO27" s="1466"/>
      <c r="AP27" s="1466"/>
      <c r="AQ27" s="1466"/>
      <c r="AR27" s="1466"/>
      <c r="AS27" s="1466"/>
      <c r="AT27" s="1466"/>
      <c r="AU27" s="1466"/>
      <c r="AV27" s="508"/>
      <c r="AW27" s="508"/>
      <c r="AX27" s="508"/>
      <c r="AY27" s="508"/>
      <c r="AZ27" s="1466" t="s">
        <v>449</v>
      </c>
      <c r="BA27" s="1466"/>
      <c r="BB27" s="1466"/>
      <c r="BC27" s="1466"/>
      <c r="BD27" s="1466"/>
      <c r="BE27" s="1466"/>
      <c r="BF27" s="1466"/>
      <c r="BG27" s="1466"/>
      <c r="BH27" s="1466"/>
      <c r="BI27" s="1466"/>
      <c r="BJ27" s="508"/>
      <c r="BK27" s="508"/>
      <c r="BL27" s="508"/>
      <c r="BM27" s="508"/>
      <c r="BN27" s="1466" t="s">
        <v>1174</v>
      </c>
      <c r="BO27" s="1466"/>
      <c r="BP27" s="1466"/>
      <c r="BQ27" s="1466"/>
      <c r="BR27" s="1466"/>
      <c r="BS27" s="1466"/>
      <c r="BT27" s="1466"/>
      <c r="BU27" s="1466"/>
      <c r="BV27" s="1466"/>
      <c r="BW27" s="1466"/>
      <c r="BX27" s="508"/>
      <c r="BY27" s="508"/>
      <c r="BZ27" s="508"/>
      <c r="CA27" s="508"/>
      <c r="CB27" s="1470" t="s">
        <v>1203</v>
      </c>
      <c r="CC27" s="1471"/>
      <c r="CD27" s="1471"/>
      <c r="CE27" s="1472"/>
      <c r="CF27" s="1470" t="s">
        <v>1212</v>
      </c>
      <c r="CG27" s="1471"/>
      <c r="CH27" s="1471"/>
      <c r="CI27" s="1472"/>
      <c r="CJ27" s="521"/>
    </row>
    <row r="28" spans="3:88" ht="12" customHeight="1">
      <c r="C28" s="1488"/>
      <c r="D28" s="1480"/>
      <c r="E28" s="1468" t="s">
        <v>1201</v>
      </c>
      <c r="F28" s="1468"/>
      <c r="G28" s="1468"/>
      <c r="H28" s="1468"/>
      <c r="I28" s="557">
        <f>'okul ekders BİLGİ'!E13</f>
        <v>0</v>
      </c>
      <c r="J28" s="540" t="s">
        <v>1179</v>
      </c>
      <c r="K28" s="540" t="s">
        <v>1180</v>
      </c>
      <c r="L28" s="540" t="s">
        <v>1181</v>
      </c>
      <c r="M28" s="540" t="s">
        <v>1182</v>
      </c>
      <c r="N28" s="540" t="s">
        <v>1183</v>
      </c>
      <c r="O28" s="540" t="s">
        <v>1178</v>
      </c>
      <c r="P28" s="1464" t="s">
        <v>1173</v>
      </c>
      <c r="Q28" s="1464"/>
      <c r="R28" s="1464" t="s">
        <v>1169</v>
      </c>
      <c r="S28" s="1464"/>
      <c r="T28" s="508" t="s">
        <v>1169</v>
      </c>
      <c r="U28" s="508" t="s">
        <v>1168</v>
      </c>
      <c r="V28" s="508" t="s">
        <v>1170</v>
      </c>
      <c r="W28" s="508" t="s">
        <v>1171</v>
      </c>
      <c r="X28" s="540" t="s">
        <v>1179</v>
      </c>
      <c r="Y28" s="540" t="s">
        <v>1180</v>
      </c>
      <c r="Z28" s="540" t="s">
        <v>1181</v>
      </c>
      <c r="AA28" s="540" t="s">
        <v>1182</v>
      </c>
      <c r="AB28" s="540" t="s">
        <v>1183</v>
      </c>
      <c r="AC28" s="540" t="s">
        <v>1178</v>
      </c>
      <c r="AD28" s="1464" t="s">
        <v>1173</v>
      </c>
      <c r="AE28" s="1464"/>
      <c r="AF28" s="1464" t="s">
        <v>1169</v>
      </c>
      <c r="AG28" s="1464"/>
      <c r="AH28" s="508" t="s">
        <v>1169</v>
      </c>
      <c r="AI28" s="508" t="s">
        <v>1168</v>
      </c>
      <c r="AJ28" s="508" t="s">
        <v>1170</v>
      </c>
      <c r="AK28" s="508" t="s">
        <v>1171</v>
      </c>
      <c r="AL28" s="540" t="s">
        <v>1179</v>
      </c>
      <c r="AM28" s="540" t="s">
        <v>1180</v>
      </c>
      <c r="AN28" s="540" t="s">
        <v>1181</v>
      </c>
      <c r="AO28" s="540" t="s">
        <v>1182</v>
      </c>
      <c r="AP28" s="540" t="s">
        <v>1183</v>
      </c>
      <c r="AQ28" s="540" t="s">
        <v>1178</v>
      </c>
      <c r="AR28" s="1464" t="s">
        <v>1173</v>
      </c>
      <c r="AS28" s="1464"/>
      <c r="AT28" s="1464" t="s">
        <v>1169</v>
      </c>
      <c r="AU28" s="1464"/>
      <c r="AV28" s="508" t="s">
        <v>1169</v>
      </c>
      <c r="AW28" s="508" t="s">
        <v>1168</v>
      </c>
      <c r="AX28" s="508" t="s">
        <v>1170</v>
      </c>
      <c r="AY28" s="508" t="s">
        <v>1171</v>
      </c>
      <c r="AZ28" s="540" t="s">
        <v>1179</v>
      </c>
      <c r="BA28" s="540" t="s">
        <v>1180</v>
      </c>
      <c r="BB28" s="540" t="s">
        <v>1181</v>
      </c>
      <c r="BC28" s="540" t="s">
        <v>1182</v>
      </c>
      <c r="BD28" s="540" t="s">
        <v>1183</v>
      </c>
      <c r="BE28" s="540" t="s">
        <v>1178</v>
      </c>
      <c r="BF28" s="1464" t="s">
        <v>1173</v>
      </c>
      <c r="BG28" s="1464"/>
      <c r="BH28" s="1464" t="s">
        <v>1169</v>
      </c>
      <c r="BI28" s="1464"/>
      <c r="BJ28" s="508" t="s">
        <v>1169</v>
      </c>
      <c r="BK28" s="508" t="s">
        <v>1168</v>
      </c>
      <c r="BL28" s="508" t="s">
        <v>1170</v>
      </c>
      <c r="BM28" s="508" t="s">
        <v>1171</v>
      </c>
      <c r="BN28" s="540" t="s">
        <v>1179</v>
      </c>
      <c r="BO28" s="540" t="s">
        <v>1180</v>
      </c>
      <c r="BP28" s="540" t="s">
        <v>1181</v>
      </c>
      <c r="BQ28" s="540" t="s">
        <v>1182</v>
      </c>
      <c r="BR28" s="540" t="s">
        <v>1183</v>
      </c>
      <c r="BS28" s="540" t="s">
        <v>1178</v>
      </c>
      <c r="BT28" s="1464" t="s">
        <v>1173</v>
      </c>
      <c r="BU28" s="1464"/>
      <c r="BV28" s="1464" t="s">
        <v>1169</v>
      </c>
      <c r="BW28" s="1464"/>
      <c r="BX28" s="508" t="s">
        <v>1169</v>
      </c>
      <c r="BY28" s="508" t="s">
        <v>1168</v>
      </c>
      <c r="BZ28" s="508" t="s">
        <v>1170</v>
      </c>
      <c r="CA28" s="508" t="s">
        <v>1171</v>
      </c>
      <c r="CB28" s="1473"/>
      <c r="CC28" s="1474"/>
      <c r="CD28" s="1474"/>
      <c r="CE28" s="1475"/>
      <c r="CF28" s="1473"/>
      <c r="CG28" s="1474"/>
      <c r="CH28" s="1474"/>
      <c r="CI28" s="1475"/>
      <c r="CJ28" s="521"/>
    </row>
    <row r="29" spans="3:88" ht="12" customHeight="1">
      <c r="C29" s="1489"/>
      <c r="D29" s="541">
        <f>'okul ekders BİLGİ'!H13</f>
        <v>0</v>
      </c>
      <c r="E29" s="1486" t="s">
        <v>1202</v>
      </c>
      <c r="F29" s="1486"/>
      <c r="G29" s="1486"/>
      <c r="H29" s="1486"/>
      <c r="I29" s="558">
        <f>'okul ekders BİLGİ'!F13</f>
        <v>0</v>
      </c>
      <c r="J29" s="539" t="str">
        <f>'okul ekders BİLGİ'!I13</f>
        <v xml:space="preserve"> </v>
      </c>
      <c r="K29" s="539" t="str">
        <f>'okul ekders BİLGİ'!J13</f>
        <v xml:space="preserve"> </v>
      </c>
      <c r="L29" s="539" t="str">
        <f>'okul ekders BİLGİ'!K13</f>
        <v xml:space="preserve"> </v>
      </c>
      <c r="M29" s="539" t="str">
        <f>'okul ekders BİLGİ'!L13</f>
        <v xml:space="preserve"> </v>
      </c>
      <c r="N29" s="539" t="str">
        <f>'okul ekders BİLGİ'!M13</f>
        <v xml:space="preserve"> </v>
      </c>
      <c r="O29" s="539" t="str">
        <f>'okul ekders BİLGİ'!N13</f>
        <v xml:space="preserve"> </v>
      </c>
      <c r="P29" s="1464">
        <f t="shared" ref="P29" si="128">SUM(J29:N29,)</f>
        <v>0</v>
      </c>
      <c r="Q29" s="1464"/>
      <c r="R29" s="1465">
        <f t="shared" ref="R29" si="129">W29+V29+U29</f>
        <v>0</v>
      </c>
      <c r="S29" s="1465"/>
      <c r="T29" s="508">
        <f t="shared" ref="T29" si="130">P29-$I28</f>
        <v>0</v>
      </c>
      <c r="U29" s="508" t="str">
        <f t="shared" ref="U29" si="131">IF(P29&gt;=30,"3",IF(P29&gt;=20,"2",IF(P29&gt;=10,"1",IF(P29&gt;=89,"D","0"))))</f>
        <v>0</v>
      </c>
      <c r="V29" s="508" t="str">
        <f t="shared" ref="V29" si="132">IF(O29=1,"2","0")</f>
        <v>0</v>
      </c>
      <c r="W29" s="508" t="str">
        <f t="shared" ref="W29" si="133">IF(P29&lt;=$I28,"0",T29)</f>
        <v>0</v>
      </c>
      <c r="X29" s="539" t="str">
        <f>'okul ekders BİLGİ'!O13</f>
        <v xml:space="preserve"> </v>
      </c>
      <c r="Y29" s="539" t="str">
        <f>'okul ekders BİLGİ'!P13</f>
        <v xml:space="preserve"> </v>
      </c>
      <c r="Z29" s="539" t="str">
        <f>'okul ekders BİLGİ'!Q13</f>
        <v xml:space="preserve"> </v>
      </c>
      <c r="AA29" s="539" t="str">
        <f>'okul ekders BİLGİ'!R13</f>
        <v xml:space="preserve"> </v>
      </c>
      <c r="AB29" s="539" t="str">
        <f>'okul ekders BİLGİ'!S13</f>
        <v xml:space="preserve"> </v>
      </c>
      <c r="AC29" s="539" t="str">
        <f>'okul ekders BİLGİ'!T13</f>
        <v xml:space="preserve"> </v>
      </c>
      <c r="AD29" s="1464">
        <f t="shared" ref="AD29" si="134">SUM(X29:AB29,)</f>
        <v>0</v>
      </c>
      <c r="AE29" s="1464"/>
      <c r="AF29" s="1465">
        <f t="shared" ref="AF29" si="135">AK29+AJ29+AI29</f>
        <v>0</v>
      </c>
      <c r="AG29" s="1465"/>
      <c r="AH29" s="508">
        <f t="shared" ref="AH29" si="136">AD29-$I28</f>
        <v>0</v>
      </c>
      <c r="AI29" s="508" t="str">
        <f t="shared" ref="AI29" si="137">IF(AD29&gt;=30,"3",IF(AD29&gt;=20,"2",IF(AD29&gt;=10,"1",IF(AD29&gt;=89,"D","0"))))</f>
        <v>0</v>
      </c>
      <c r="AJ29" s="508" t="str">
        <f t="shared" ref="AJ29" si="138">IF(AC29=1,"2","0")</f>
        <v>0</v>
      </c>
      <c r="AK29" s="508" t="str">
        <f t="shared" ref="AK29" si="139">IF(AD29&lt;=$I28,"0",AH29)</f>
        <v>0</v>
      </c>
      <c r="AL29" s="539" t="str">
        <f>'okul ekders BİLGİ'!U13</f>
        <v xml:space="preserve"> </v>
      </c>
      <c r="AM29" s="539" t="str">
        <f>'okul ekders BİLGİ'!V13</f>
        <v xml:space="preserve"> </v>
      </c>
      <c r="AN29" s="539" t="str">
        <f>'okul ekders BİLGİ'!W13</f>
        <v xml:space="preserve"> </v>
      </c>
      <c r="AO29" s="539" t="str">
        <f>'okul ekders BİLGİ'!X13</f>
        <v xml:space="preserve"> </v>
      </c>
      <c r="AP29" s="539" t="str">
        <f>'okul ekders BİLGİ'!Y13</f>
        <v xml:space="preserve"> </v>
      </c>
      <c r="AQ29" s="539" t="str">
        <f>'okul ekders BİLGİ'!Z13</f>
        <v xml:space="preserve"> </v>
      </c>
      <c r="AR29" s="1464">
        <f t="shared" ref="AR29" si="140">SUM(AL29:AP29,)</f>
        <v>0</v>
      </c>
      <c r="AS29" s="1464"/>
      <c r="AT29" s="1465">
        <f t="shared" ref="AT29" si="141">AY29+AX29+AW29</f>
        <v>0</v>
      </c>
      <c r="AU29" s="1465"/>
      <c r="AV29" s="508">
        <f t="shared" ref="AV29" si="142">AR29-$I28</f>
        <v>0</v>
      </c>
      <c r="AW29" s="508" t="str">
        <f t="shared" ref="AW29" si="143">IF(AR29&gt;=30,"3",IF(AR29&gt;=20,"2",IF(AR29&gt;=10,"1",IF(AR29&gt;=89,"D","0"))))</f>
        <v>0</v>
      </c>
      <c r="AX29" s="508" t="str">
        <f t="shared" ref="AX29" si="144">IF(AQ29=1,"2","0")</f>
        <v>0</v>
      </c>
      <c r="AY29" s="508" t="str">
        <f t="shared" ref="AY29" si="145">IF(AR29&lt;=$I28,"0",AV29)</f>
        <v>0</v>
      </c>
      <c r="AZ29" s="539" t="str">
        <f>'okul ekders BİLGİ'!AA13</f>
        <v xml:space="preserve"> </v>
      </c>
      <c r="BA29" s="539" t="str">
        <f>'okul ekders BİLGİ'!AB13</f>
        <v xml:space="preserve"> </v>
      </c>
      <c r="BB29" s="539" t="str">
        <f>'okul ekders BİLGİ'!AC13</f>
        <v xml:space="preserve"> </v>
      </c>
      <c r="BC29" s="539" t="str">
        <f>'okul ekders BİLGİ'!AD13</f>
        <v xml:space="preserve"> </v>
      </c>
      <c r="BD29" s="539" t="str">
        <f>'okul ekders BİLGİ'!AE13</f>
        <v xml:space="preserve"> </v>
      </c>
      <c r="BE29" s="539" t="str">
        <f>'okul ekders BİLGİ'!AF13</f>
        <v xml:space="preserve"> </v>
      </c>
      <c r="BF29" s="1464">
        <f t="shared" ref="BF29" si="146">SUM(AZ29:BD29,)</f>
        <v>0</v>
      </c>
      <c r="BG29" s="1464"/>
      <c r="BH29" s="1465">
        <f t="shared" ref="BH29" si="147">BM29+BL29+BK29</f>
        <v>0</v>
      </c>
      <c r="BI29" s="1465"/>
      <c r="BJ29" s="508">
        <f t="shared" ref="BJ29" si="148">BF29-$I28</f>
        <v>0</v>
      </c>
      <c r="BK29" s="508" t="str">
        <f t="shared" ref="BK29" si="149">IF(BF29&gt;=30,"3",IF(BF29&gt;=20,"2",IF(BF29&gt;=10,"1",IF(BF29&gt;=89,"D","0"))))</f>
        <v>0</v>
      </c>
      <c r="BL29" s="508" t="str">
        <f t="shared" ref="BL29" si="150">IF(BE29=1,"2","0")</f>
        <v>0</v>
      </c>
      <c r="BM29" s="508" t="str">
        <f t="shared" ref="BM29" si="151">IF(BF29&lt;=$I28,"0",BJ29)</f>
        <v>0</v>
      </c>
      <c r="BN29" s="539" t="str">
        <f>'okul ekders BİLGİ'!AG13</f>
        <v xml:space="preserve"> </v>
      </c>
      <c r="BO29" s="539" t="str">
        <f>'okul ekders BİLGİ'!AH13</f>
        <v xml:space="preserve"> </v>
      </c>
      <c r="BP29" s="539" t="str">
        <f>'okul ekders BİLGİ'!AI13</f>
        <v xml:space="preserve"> </v>
      </c>
      <c r="BQ29" s="539" t="str">
        <f>'okul ekders BİLGİ'!AJ13</f>
        <v xml:space="preserve"> </v>
      </c>
      <c r="BR29" s="539" t="str">
        <f>'okul ekders BİLGİ'!AK13</f>
        <v xml:space="preserve"> </v>
      </c>
      <c r="BS29" s="539" t="str">
        <f>'okul ekders BİLGİ'!AL13</f>
        <v xml:space="preserve"> </v>
      </c>
      <c r="BT29" s="1464">
        <f t="shared" ref="BT29" si="152">SUM(BN29:BR29,)</f>
        <v>0</v>
      </c>
      <c r="BU29" s="1464"/>
      <c r="BV29" s="1465">
        <f t="shared" ref="BV29" si="153">CA29+BZ29+BY29</f>
        <v>0</v>
      </c>
      <c r="BW29" s="1465"/>
      <c r="BX29" s="508">
        <f t="shared" ref="BX29" si="154">BT29-$I28</f>
        <v>0</v>
      </c>
      <c r="BY29" s="508" t="str">
        <f t="shared" ref="BY29" si="155">IF(BT29&gt;=30,"3",IF(BT29&gt;=20,"2",IF(BT29&gt;=10,"1",IF(BT29&gt;=89,"D","0"))))</f>
        <v>0</v>
      </c>
      <c r="BZ29" s="508" t="str">
        <f t="shared" ref="BZ29" si="156">IF(BS29=1,"2","0")</f>
        <v>0</v>
      </c>
      <c r="CA29" s="508" t="str">
        <f t="shared" ref="CA29" si="157">IF(BT29&lt;=$I28,"0",BX29)</f>
        <v>0</v>
      </c>
      <c r="CB29" s="1482">
        <f t="shared" ref="CB29" si="158">R29+AF29+AT29+BH29+BV29</f>
        <v>0</v>
      </c>
      <c r="CC29" s="1483"/>
      <c r="CD29" s="1484" t="s">
        <v>1172</v>
      </c>
      <c r="CE29" s="1485"/>
      <c r="CF29" s="1476">
        <f t="shared" ref="CF29" si="159">CB29*I29</f>
        <v>0</v>
      </c>
      <c r="CG29" s="1477"/>
      <c r="CH29" s="1477"/>
      <c r="CI29" s="1478"/>
      <c r="CJ29" s="521"/>
    </row>
    <row r="30" spans="3:88" ht="12" customHeight="1">
      <c r="C30" s="535"/>
      <c r="D30" s="535"/>
      <c r="J30" s="526"/>
      <c r="K30" s="520"/>
      <c r="L30" s="520"/>
      <c r="M30" s="520"/>
      <c r="N30" s="520"/>
      <c r="O30" s="520"/>
      <c r="P30" s="520"/>
      <c r="Q30" s="526"/>
      <c r="R30" s="520"/>
      <c r="S30" s="520"/>
      <c r="T30" s="520"/>
      <c r="U30" s="520"/>
      <c r="V30" s="520"/>
      <c r="W30" s="520"/>
      <c r="X30" s="520"/>
      <c r="Y30" s="526"/>
      <c r="Z30" s="520"/>
      <c r="AA30" s="520"/>
      <c r="AB30" s="520"/>
      <c r="AC30" s="520"/>
      <c r="AD30" s="520"/>
      <c r="AE30" s="520"/>
      <c r="AF30" s="526"/>
      <c r="AG30" s="520"/>
      <c r="AH30" s="520"/>
      <c r="AI30" s="520"/>
      <c r="AJ30" s="520"/>
      <c r="AK30" s="520"/>
      <c r="AL30" s="526"/>
      <c r="AM30" s="520"/>
      <c r="AN30" s="526"/>
      <c r="AO30" s="520"/>
      <c r="AP30" s="520"/>
      <c r="AQ30" s="520"/>
      <c r="AR30" s="520"/>
      <c r="AS30" s="520"/>
      <c r="AT30" s="520"/>
      <c r="AU30" s="520"/>
      <c r="AV30" s="520"/>
      <c r="AW30" s="520"/>
      <c r="AX30" s="520"/>
      <c r="AY30" s="520"/>
      <c r="AZ30" s="520"/>
      <c r="BA30" s="520"/>
      <c r="BB30" s="520"/>
      <c r="BC30" s="520"/>
      <c r="BD30" s="520"/>
      <c r="BE30" s="520"/>
      <c r="BF30" s="520"/>
      <c r="BG30" s="520"/>
      <c r="BH30" s="520"/>
      <c r="BI30" s="520"/>
      <c r="BJ30" s="520"/>
      <c r="BK30" s="520"/>
      <c r="BL30" s="520"/>
      <c r="BM30" s="520"/>
      <c r="BN30" s="520"/>
      <c r="BO30" s="520"/>
      <c r="BP30" s="520"/>
      <c r="BQ30" s="520"/>
      <c r="BR30" s="520"/>
      <c r="BS30" s="520"/>
      <c r="BT30" s="520"/>
      <c r="BU30" s="520"/>
      <c r="BV30" s="520"/>
      <c r="BW30" s="520"/>
      <c r="BX30" s="520"/>
      <c r="BY30" s="520"/>
      <c r="BZ30" s="520"/>
      <c r="CA30" s="520"/>
      <c r="CB30" s="520"/>
      <c r="CC30" s="520"/>
      <c r="CD30" s="520"/>
      <c r="CE30" s="520"/>
      <c r="CF30" s="520"/>
      <c r="CG30" s="520"/>
      <c r="CH30" s="520"/>
      <c r="CI30" s="520"/>
      <c r="CJ30" s="521"/>
    </row>
    <row r="31" spans="3:88" ht="12" customHeight="1">
      <c r="C31" s="1487">
        <v>7</v>
      </c>
      <c r="D31" s="1479" t="s">
        <v>1204</v>
      </c>
      <c r="E31" s="1467">
        <f>'okul ekders BİLGİ'!D14</f>
        <v>0</v>
      </c>
      <c r="F31" s="1467"/>
      <c r="G31" s="1467"/>
      <c r="H31" s="1467"/>
      <c r="I31" s="543">
        <f>'okul ekders BİLGİ'!G14</f>
        <v>0</v>
      </c>
      <c r="J31" s="1466" t="s">
        <v>443</v>
      </c>
      <c r="K31" s="1466"/>
      <c r="L31" s="1466"/>
      <c r="M31" s="1466"/>
      <c r="N31" s="1466"/>
      <c r="O31" s="1466"/>
      <c r="P31" s="1466"/>
      <c r="Q31" s="1466"/>
      <c r="R31" s="1466"/>
      <c r="S31" s="1466"/>
      <c r="T31" s="508"/>
      <c r="U31" s="508"/>
      <c r="V31" s="508"/>
      <c r="W31" s="508"/>
      <c r="X31" s="1466" t="s">
        <v>444</v>
      </c>
      <c r="Y31" s="1466"/>
      <c r="Z31" s="1466"/>
      <c r="AA31" s="1466"/>
      <c r="AB31" s="1466"/>
      <c r="AC31" s="1466"/>
      <c r="AD31" s="1466"/>
      <c r="AE31" s="1466"/>
      <c r="AF31" s="1466"/>
      <c r="AG31" s="1466"/>
      <c r="AH31" s="508"/>
      <c r="AI31" s="508"/>
      <c r="AJ31" s="508"/>
      <c r="AK31" s="508"/>
      <c r="AL31" s="1466" t="s">
        <v>448</v>
      </c>
      <c r="AM31" s="1466"/>
      <c r="AN31" s="1466"/>
      <c r="AO31" s="1466"/>
      <c r="AP31" s="1466"/>
      <c r="AQ31" s="1466"/>
      <c r="AR31" s="1466"/>
      <c r="AS31" s="1466"/>
      <c r="AT31" s="1466"/>
      <c r="AU31" s="1466"/>
      <c r="AV31" s="508"/>
      <c r="AW31" s="508"/>
      <c r="AX31" s="508"/>
      <c r="AY31" s="508"/>
      <c r="AZ31" s="1466" t="s">
        <v>449</v>
      </c>
      <c r="BA31" s="1466"/>
      <c r="BB31" s="1466"/>
      <c r="BC31" s="1466"/>
      <c r="BD31" s="1466"/>
      <c r="BE31" s="1466"/>
      <c r="BF31" s="1466"/>
      <c r="BG31" s="1466"/>
      <c r="BH31" s="1466"/>
      <c r="BI31" s="1466"/>
      <c r="BJ31" s="508"/>
      <c r="BK31" s="508"/>
      <c r="BL31" s="508"/>
      <c r="BM31" s="508"/>
      <c r="BN31" s="1466" t="s">
        <v>1174</v>
      </c>
      <c r="BO31" s="1466"/>
      <c r="BP31" s="1466"/>
      <c r="BQ31" s="1466"/>
      <c r="BR31" s="1466"/>
      <c r="BS31" s="1466"/>
      <c r="BT31" s="1466"/>
      <c r="BU31" s="1466"/>
      <c r="BV31" s="1466"/>
      <c r="BW31" s="1466"/>
      <c r="BX31" s="508"/>
      <c r="BY31" s="508"/>
      <c r="BZ31" s="508"/>
      <c r="CA31" s="508"/>
      <c r="CB31" s="1470" t="s">
        <v>1203</v>
      </c>
      <c r="CC31" s="1471"/>
      <c r="CD31" s="1471"/>
      <c r="CE31" s="1472"/>
      <c r="CF31" s="1470" t="s">
        <v>1212</v>
      </c>
      <c r="CG31" s="1471"/>
      <c r="CH31" s="1471"/>
      <c r="CI31" s="1472"/>
      <c r="CJ31" s="521"/>
    </row>
    <row r="32" spans="3:88" ht="12" customHeight="1">
      <c r="C32" s="1488"/>
      <c r="D32" s="1480"/>
      <c r="E32" s="1468" t="s">
        <v>1201</v>
      </c>
      <c r="F32" s="1468"/>
      <c r="G32" s="1468"/>
      <c r="H32" s="1468"/>
      <c r="I32" s="557">
        <f>'okul ekders BİLGİ'!E14</f>
        <v>0</v>
      </c>
      <c r="J32" s="540" t="s">
        <v>1179</v>
      </c>
      <c r="K32" s="540" t="s">
        <v>1180</v>
      </c>
      <c r="L32" s="540" t="s">
        <v>1181</v>
      </c>
      <c r="M32" s="540" t="s">
        <v>1182</v>
      </c>
      <c r="N32" s="540" t="s">
        <v>1183</v>
      </c>
      <c r="O32" s="540" t="s">
        <v>1178</v>
      </c>
      <c r="P32" s="1464" t="s">
        <v>1173</v>
      </c>
      <c r="Q32" s="1464"/>
      <c r="R32" s="1464" t="s">
        <v>1169</v>
      </c>
      <c r="S32" s="1464"/>
      <c r="T32" s="508" t="s">
        <v>1169</v>
      </c>
      <c r="U32" s="508" t="s">
        <v>1168</v>
      </c>
      <c r="V32" s="508" t="s">
        <v>1170</v>
      </c>
      <c r="W32" s="508" t="s">
        <v>1171</v>
      </c>
      <c r="X32" s="540" t="s">
        <v>1179</v>
      </c>
      <c r="Y32" s="540" t="s">
        <v>1180</v>
      </c>
      <c r="Z32" s="540" t="s">
        <v>1181</v>
      </c>
      <c r="AA32" s="540" t="s">
        <v>1182</v>
      </c>
      <c r="AB32" s="540" t="s">
        <v>1183</v>
      </c>
      <c r="AC32" s="540" t="s">
        <v>1178</v>
      </c>
      <c r="AD32" s="1464" t="s">
        <v>1173</v>
      </c>
      <c r="AE32" s="1464"/>
      <c r="AF32" s="1464" t="s">
        <v>1169</v>
      </c>
      <c r="AG32" s="1464"/>
      <c r="AH32" s="508" t="s">
        <v>1169</v>
      </c>
      <c r="AI32" s="508" t="s">
        <v>1168</v>
      </c>
      <c r="AJ32" s="508" t="s">
        <v>1170</v>
      </c>
      <c r="AK32" s="508" t="s">
        <v>1171</v>
      </c>
      <c r="AL32" s="540" t="s">
        <v>1179</v>
      </c>
      <c r="AM32" s="540" t="s">
        <v>1180</v>
      </c>
      <c r="AN32" s="540" t="s">
        <v>1181</v>
      </c>
      <c r="AO32" s="540" t="s">
        <v>1182</v>
      </c>
      <c r="AP32" s="540" t="s">
        <v>1183</v>
      </c>
      <c r="AQ32" s="540" t="s">
        <v>1178</v>
      </c>
      <c r="AR32" s="1464" t="s">
        <v>1173</v>
      </c>
      <c r="AS32" s="1464"/>
      <c r="AT32" s="1464" t="s">
        <v>1169</v>
      </c>
      <c r="AU32" s="1464"/>
      <c r="AV32" s="508" t="s">
        <v>1169</v>
      </c>
      <c r="AW32" s="508" t="s">
        <v>1168</v>
      </c>
      <c r="AX32" s="508" t="s">
        <v>1170</v>
      </c>
      <c r="AY32" s="508" t="s">
        <v>1171</v>
      </c>
      <c r="AZ32" s="540" t="s">
        <v>1179</v>
      </c>
      <c r="BA32" s="540" t="s">
        <v>1180</v>
      </c>
      <c r="BB32" s="540" t="s">
        <v>1181</v>
      </c>
      <c r="BC32" s="540" t="s">
        <v>1182</v>
      </c>
      <c r="BD32" s="540" t="s">
        <v>1183</v>
      </c>
      <c r="BE32" s="540" t="s">
        <v>1178</v>
      </c>
      <c r="BF32" s="1464" t="s">
        <v>1173</v>
      </c>
      <c r="BG32" s="1464"/>
      <c r="BH32" s="1464" t="s">
        <v>1169</v>
      </c>
      <c r="BI32" s="1464"/>
      <c r="BJ32" s="508" t="s">
        <v>1169</v>
      </c>
      <c r="BK32" s="508" t="s">
        <v>1168</v>
      </c>
      <c r="BL32" s="508" t="s">
        <v>1170</v>
      </c>
      <c r="BM32" s="508" t="s">
        <v>1171</v>
      </c>
      <c r="BN32" s="540" t="s">
        <v>1179</v>
      </c>
      <c r="BO32" s="540" t="s">
        <v>1180</v>
      </c>
      <c r="BP32" s="540" t="s">
        <v>1181</v>
      </c>
      <c r="BQ32" s="540" t="s">
        <v>1182</v>
      </c>
      <c r="BR32" s="540" t="s">
        <v>1183</v>
      </c>
      <c r="BS32" s="540" t="s">
        <v>1178</v>
      </c>
      <c r="BT32" s="1464" t="s">
        <v>1173</v>
      </c>
      <c r="BU32" s="1464"/>
      <c r="BV32" s="1464" t="s">
        <v>1169</v>
      </c>
      <c r="BW32" s="1464"/>
      <c r="BX32" s="508" t="s">
        <v>1169</v>
      </c>
      <c r="BY32" s="508" t="s">
        <v>1168</v>
      </c>
      <c r="BZ32" s="508" t="s">
        <v>1170</v>
      </c>
      <c r="CA32" s="508" t="s">
        <v>1171</v>
      </c>
      <c r="CB32" s="1473"/>
      <c r="CC32" s="1474"/>
      <c r="CD32" s="1474"/>
      <c r="CE32" s="1475"/>
      <c r="CF32" s="1473"/>
      <c r="CG32" s="1474"/>
      <c r="CH32" s="1474"/>
      <c r="CI32" s="1475"/>
      <c r="CJ32" s="521"/>
    </row>
    <row r="33" spans="3:88" ht="12" customHeight="1">
      <c r="C33" s="1489"/>
      <c r="D33" s="541">
        <f>'okul ekders BİLGİ'!H14</f>
        <v>0</v>
      </c>
      <c r="E33" s="1486" t="s">
        <v>1202</v>
      </c>
      <c r="F33" s="1486"/>
      <c r="G33" s="1486"/>
      <c r="H33" s="1486"/>
      <c r="I33" s="558">
        <f>'okul ekders BİLGİ'!F14</f>
        <v>0</v>
      </c>
      <c r="J33" s="539" t="str">
        <f>'okul ekders BİLGİ'!I14</f>
        <v xml:space="preserve"> </v>
      </c>
      <c r="K33" s="539" t="str">
        <f>'okul ekders BİLGİ'!J14</f>
        <v xml:space="preserve"> </v>
      </c>
      <c r="L33" s="539" t="str">
        <f>'okul ekders BİLGİ'!K14</f>
        <v xml:space="preserve"> </v>
      </c>
      <c r="M33" s="539" t="str">
        <f>'okul ekders BİLGİ'!L14</f>
        <v xml:space="preserve"> </v>
      </c>
      <c r="N33" s="539" t="str">
        <f>'okul ekders BİLGİ'!M14</f>
        <v xml:space="preserve"> </v>
      </c>
      <c r="O33" s="539" t="str">
        <f>'okul ekders BİLGİ'!N14</f>
        <v xml:space="preserve"> </v>
      </c>
      <c r="P33" s="1464">
        <f t="shared" ref="P33" si="160">SUM(J33:N33,)</f>
        <v>0</v>
      </c>
      <c r="Q33" s="1464"/>
      <c r="R33" s="1465">
        <f t="shared" ref="R33" si="161">W33+V33+U33</f>
        <v>0</v>
      </c>
      <c r="S33" s="1465"/>
      <c r="T33" s="508">
        <f t="shared" ref="T33" si="162">P33-$I32</f>
        <v>0</v>
      </c>
      <c r="U33" s="508" t="str">
        <f t="shared" ref="U33" si="163">IF(P33&gt;=30,"3",IF(P33&gt;=20,"2",IF(P33&gt;=10,"1",IF(P33&gt;=89,"D","0"))))</f>
        <v>0</v>
      </c>
      <c r="V33" s="508" t="str">
        <f t="shared" ref="V33" si="164">IF(O33=1,"2","0")</f>
        <v>0</v>
      </c>
      <c r="W33" s="508" t="str">
        <f t="shared" ref="W33" si="165">IF(P33&lt;=$I32,"0",T33)</f>
        <v>0</v>
      </c>
      <c r="X33" s="539" t="str">
        <f>'okul ekders BİLGİ'!O14</f>
        <v xml:space="preserve"> </v>
      </c>
      <c r="Y33" s="539" t="str">
        <f>'okul ekders BİLGİ'!P14</f>
        <v xml:space="preserve"> </v>
      </c>
      <c r="Z33" s="539" t="str">
        <f>'okul ekders BİLGİ'!Q14</f>
        <v xml:space="preserve"> </v>
      </c>
      <c r="AA33" s="539" t="str">
        <f>'okul ekders BİLGİ'!R14</f>
        <v xml:space="preserve"> </v>
      </c>
      <c r="AB33" s="539" t="str">
        <f>'okul ekders BİLGİ'!S14</f>
        <v xml:space="preserve"> </v>
      </c>
      <c r="AC33" s="539" t="str">
        <f>'okul ekders BİLGİ'!T14</f>
        <v xml:space="preserve"> </v>
      </c>
      <c r="AD33" s="1464">
        <f t="shared" ref="AD33" si="166">SUM(X33:AB33,)</f>
        <v>0</v>
      </c>
      <c r="AE33" s="1464"/>
      <c r="AF33" s="1465">
        <f t="shared" ref="AF33" si="167">AK33+AJ33+AI33</f>
        <v>0</v>
      </c>
      <c r="AG33" s="1465"/>
      <c r="AH33" s="508">
        <f t="shared" ref="AH33" si="168">AD33-$I32</f>
        <v>0</v>
      </c>
      <c r="AI33" s="508" t="str">
        <f t="shared" ref="AI33" si="169">IF(AD33&gt;=30,"3",IF(AD33&gt;=20,"2",IF(AD33&gt;=10,"1",IF(AD33&gt;=89,"D","0"))))</f>
        <v>0</v>
      </c>
      <c r="AJ33" s="508" t="str">
        <f t="shared" ref="AJ33" si="170">IF(AC33=1,"2","0")</f>
        <v>0</v>
      </c>
      <c r="AK33" s="508" t="str">
        <f t="shared" ref="AK33" si="171">IF(AD33&lt;=$I32,"0",AH33)</f>
        <v>0</v>
      </c>
      <c r="AL33" s="539" t="str">
        <f>'okul ekders BİLGİ'!U14</f>
        <v xml:space="preserve"> </v>
      </c>
      <c r="AM33" s="539" t="str">
        <f>'okul ekders BİLGİ'!V14</f>
        <v xml:space="preserve"> </v>
      </c>
      <c r="AN33" s="539" t="str">
        <f>'okul ekders BİLGİ'!W14</f>
        <v xml:space="preserve"> </v>
      </c>
      <c r="AO33" s="539" t="str">
        <f>'okul ekders BİLGİ'!X14</f>
        <v xml:space="preserve"> </v>
      </c>
      <c r="AP33" s="539" t="str">
        <f>'okul ekders BİLGİ'!Y14</f>
        <v xml:space="preserve"> </v>
      </c>
      <c r="AQ33" s="539" t="str">
        <f>'okul ekders BİLGİ'!Z14</f>
        <v xml:space="preserve"> </v>
      </c>
      <c r="AR33" s="1464">
        <f t="shared" ref="AR33" si="172">SUM(AL33:AP33,)</f>
        <v>0</v>
      </c>
      <c r="AS33" s="1464"/>
      <c r="AT33" s="1465">
        <f t="shared" ref="AT33" si="173">AY33+AX33+AW33</f>
        <v>0</v>
      </c>
      <c r="AU33" s="1465"/>
      <c r="AV33" s="508">
        <f t="shared" ref="AV33" si="174">AR33-$I32</f>
        <v>0</v>
      </c>
      <c r="AW33" s="508" t="str">
        <f t="shared" ref="AW33" si="175">IF(AR33&gt;=30,"3",IF(AR33&gt;=20,"2",IF(AR33&gt;=10,"1",IF(AR33&gt;=89,"D","0"))))</f>
        <v>0</v>
      </c>
      <c r="AX33" s="508" t="str">
        <f t="shared" ref="AX33" si="176">IF(AQ33=1,"2","0")</f>
        <v>0</v>
      </c>
      <c r="AY33" s="508" t="str">
        <f t="shared" ref="AY33" si="177">IF(AR33&lt;=$I32,"0",AV33)</f>
        <v>0</v>
      </c>
      <c r="AZ33" s="539" t="str">
        <f>'okul ekders BİLGİ'!AA14</f>
        <v xml:space="preserve"> </v>
      </c>
      <c r="BA33" s="539" t="str">
        <f>'okul ekders BİLGİ'!AB14</f>
        <v xml:space="preserve"> </v>
      </c>
      <c r="BB33" s="539" t="str">
        <f>'okul ekders BİLGİ'!AC14</f>
        <v xml:space="preserve"> </v>
      </c>
      <c r="BC33" s="539" t="str">
        <f>'okul ekders BİLGİ'!AD14</f>
        <v xml:space="preserve"> </v>
      </c>
      <c r="BD33" s="539" t="str">
        <f>'okul ekders BİLGİ'!AE14</f>
        <v xml:space="preserve"> </v>
      </c>
      <c r="BE33" s="539" t="str">
        <f>'okul ekders BİLGİ'!AF14</f>
        <v xml:space="preserve"> </v>
      </c>
      <c r="BF33" s="1464">
        <f t="shared" ref="BF33" si="178">SUM(AZ33:BD33,)</f>
        <v>0</v>
      </c>
      <c r="BG33" s="1464"/>
      <c r="BH33" s="1465">
        <f t="shared" ref="BH33" si="179">BM33+BL33+BK33</f>
        <v>0</v>
      </c>
      <c r="BI33" s="1465"/>
      <c r="BJ33" s="508">
        <f t="shared" ref="BJ33" si="180">BF33-$I32</f>
        <v>0</v>
      </c>
      <c r="BK33" s="508" t="str">
        <f t="shared" ref="BK33" si="181">IF(BF33&gt;=30,"3",IF(BF33&gt;=20,"2",IF(BF33&gt;=10,"1",IF(BF33&gt;=89,"D","0"))))</f>
        <v>0</v>
      </c>
      <c r="BL33" s="508" t="str">
        <f t="shared" ref="BL33" si="182">IF(BE33=1,"2","0")</f>
        <v>0</v>
      </c>
      <c r="BM33" s="508" t="str">
        <f t="shared" ref="BM33" si="183">IF(BF33&lt;=$I32,"0",BJ33)</f>
        <v>0</v>
      </c>
      <c r="BN33" s="539" t="str">
        <f>'okul ekders BİLGİ'!AG14</f>
        <v xml:space="preserve"> </v>
      </c>
      <c r="BO33" s="539" t="str">
        <f>'okul ekders BİLGİ'!AH14</f>
        <v xml:space="preserve"> </v>
      </c>
      <c r="BP33" s="539" t="str">
        <f>'okul ekders BİLGİ'!AI14</f>
        <v xml:space="preserve"> </v>
      </c>
      <c r="BQ33" s="539" t="str">
        <f>'okul ekders BİLGİ'!AJ14</f>
        <v xml:space="preserve"> </v>
      </c>
      <c r="BR33" s="539" t="str">
        <f>'okul ekders BİLGİ'!AK14</f>
        <v xml:space="preserve"> </v>
      </c>
      <c r="BS33" s="539" t="str">
        <f>'okul ekders BİLGİ'!AL14</f>
        <v xml:space="preserve"> </v>
      </c>
      <c r="BT33" s="1464">
        <f t="shared" ref="BT33" si="184">SUM(BN33:BR33,)</f>
        <v>0</v>
      </c>
      <c r="BU33" s="1464"/>
      <c r="BV33" s="1465">
        <f t="shared" ref="BV33" si="185">CA33+BZ33+BY33</f>
        <v>0</v>
      </c>
      <c r="BW33" s="1465"/>
      <c r="BX33" s="508">
        <f t="shared" ref="BX33" si="186">BT33-$I32</f>
        <v>0</v>
      </c>
      <c r="BY33" s="508" t="str">
        <f t="shared" ref="BY33" si="187">IF(BT33&gt;=30,"3",IF(BT33&gt;=20,"2",IF(BT33&gt;=10,"1",IF(BT33&gt;=89,"D","0"))))</f>
        <v>0</v>
      </c>
      <c r="BZ33" s="508" t="str">
        <f t="shared" ref="BZ33" si="188">IF(BS33=1,"2","0")</f>
        <v>0</v>
      </c>
      <c r="CA33" s="508" t="str">
        <f t="shared" ref="CA33" si="189">IF(BT33&lt;=$I32,"0",BX33)</f>
        <v>0</v>
      </c>
      <c r="CB33" s="1482">
        <f t="shared" ref="CB33" si="190">R33+AF33+AT33+BH33+BV33</f>
        <v>0</v>
      </c>
      <c r="CC33" s="1483"/>
      <c r="CD33" s="1484" t="s">
        <v>1172</v>
      </c>
      <c r="CE33" s="1485"/>
      <c r="CF33" s="1476">
        <f t="shared" ref="CF33" si="191">CB33*I33</f>
        <v>0</v>
      </c>
      <c r="CG33" s="1477"/>
      <c r="CH33" s="1477"/>
      <c r="CI33" s="1478"/>
      <c r="CJ33" s="521"/>
    </row>
    <row r="34" spans="3:88" ht="12" customHeight="1">
      <c r="C34" s="535"/>
      <c r="D34" s="535"/>
      <c r="J34" s="526"/>
      <c r="K34" s="520"/>
      <c r="L34" s="520"/>
      <c r="M34" s="520"/>
      <c r="N34" s="520"/>
      <c r="O34" s="520"/>
      <c r="P34" s="520"/>
      <c r="Q34" s="526"/>
      <c r="R34" s="520"/>
      <c r="S34" s="520"/>
      <c r="T34" s="520"/>
      <c r="U34" s="520"/>
      <c r="V34" s="520"/>
      <c r="W34" s="520"/>
      <c r="X34" s="520"/>
      <c r="Y34" s="526"/>
      <c r="Z34" s="520"/>
      <c r="AA34" s="520"/>
      <c r="AB34" s="520"/>
      <c r="AC34" s="520"/>
      <c r="AD34" s="520"/>
      <c r="AE34" s="520"/>
      <c r="AF34" s="526"/>
      <c r="AG34" s="520"/>
      <c r="AH34" s="520"/>
      <c r="AI34" s="520"/>
      <c r="AJ34" s="520"/>
      <c r="AK34" s="520"/>
      <c r="AL34" s="526"/>
      <c r="AM34" s="520"/>
      <c r="AN34" s="526"/>
      <c r="AO34" s="520"/>
      <c r="AP34" s="520"/>
      <c r="AQ34" s="520"/>
      <c r="AR34" s="520"/>
      <c r="AS34" s="520"/>
      <c r="AT34" s="520"/>
      <c r="AU34" s="520"/>
      <c r="AV34" s="520"/>
      <c r="AW34" s="520"/>
      <c r="AX34" s="520"/>
      <c r="AY34" s="520"/>
      <c r="AZ34" s="520"/>
      <c r="BA34" s="520"/>
      <c r="BB34" s="520"/>
      <c r="BC34" s="520"/>
      <c r="BD34" s="520"/>
      <c r="BE34" s="520"/>
      <c r="BF34" s="520"/>
      <c r="BG34" s="520"/>
      <c r="BH34" s="520"/>
      <c r="BI34" s="520"/>
      <c r="BJ34" s="520"/>
      <c r="BK34" s="520"/>
      <c r="BL34" s="520"/>
      <c r="BM34" s="520"/>
      <c r="BN34" s="520"/>
      <c r="BO34" s="520"/>
      <c r="BP34" s="520"/>
      <c r="BQ34" s="520"/>
      <c r="BR34" s="520"/>
      <c r="BS34" s="520"/>
      <c r="BT34" s="520"/>
      <c r="BU34" s="520"/>
      <c r="BV34" s="520"/>
      <c r="BW34" s="520"/>
      <c r="BX34" s="520"/>
      <c r="BY34" s="520"/>
      <c r="BZ34" s="520"/>
      <c r="CA34" s="520"/>
      <c r="CB34" s="520"/>
      <c r="CC34" s="520"/>
      <c r="CD34" s="520"/>
      <c r="CE34" s="520"/>
      <c r="CF34" s="520"/>
      <c r="CG34" s="520"/>
      <c r="CH34" s="520"/>
      <c r="CI34" s="520"/>
      <c r="CJ34" s="521"/>
    </row>
    <row r="35" spans="3:88" ht="12" customHeight="1">
      <c r="C35" s="1487">
        <v>8</v>
      </c>
      <c r="D35" s="1479" t="s">
        <v>1204</v>
      </c>
      <c r="E35" s="1467">
        <f>'okul ekders BİLGİ'!D15</f>
        <v>0</v>
      </c>
      <c r="F35" s="1467"/>
      <c r="G35" s="1467"/>
      <c r="H35" s="1467"/>
      <c r="I35" s="543">
        <f>'okul ekders BİLGİ'!G15</f>
        <v>0</v>
      </c>
      <c r="J35" s="1466" t="s">
        <v>443</v>
      </c>
      <c r="K35" s="1466"/>
      <c r="L35" s="1466"/>
      <c r="M35" s="1466"/>
      <c r="N35" s="1466"/>
      <c r="O35" s="1466"/>
      <c r="P35" s="1466"/>
      <c r="Q35" s="1466"/>
      <c r="R35" s="1466"/>
      <c r="S35" s="1466"/>
      <c r="T35" s="508"/>
      <c r="U35" s="508"/>
      <c r="V35" s="508"/>
      <c r="W35" s="508"/>
      <c r="X35" s="1466" t="s">
        <v>444</v>
      </c>
      <c r="Y35" s="1466"/>
      <c r="Z35" s="1466"/>
      <c r="AA35" s="1466"/>
      <c r="AB35" s="1466"/>
      <c r="AC35" s="1466"/>
      <c r="AD35" s="1466"/>
      <c r="AE35" s="1466"/>
      <c r="AF35" s="1466"/>
      <c r="AG35" s="1466"/>
      <c r="AH35" s="508"/>
      <c r="AI35" s="508"/>
      <c r="AJ35" s="508"/>
      <c r="AK35" s="508"/>
      <c r="AL35" s="1466" t="s">
        <v>448</v>
      </c>
      <c r="AM35" s="1466"/>
      <c r="AN35" s="1466"/>
      <c r="AO35" s="1466"/>
      <c r="AP35" s="1466"/>
      <c r="AQ35" s="1466"/>
      <c r="AR35" s="1466"/>
      <c r="AS35" s="1466"/>
      <c r="AT35" s="1466"/>
      <c r="AU35" s="1466"/>
      <c r="AV35" s="508"/>
      <c r="AW35" s="508"/>
      <c r="AX35" s="508"/>
      <c r="AY35" s="508"/>
      <c r="AZ35" s="1466" t="s">
        <v>449</v>
      </c>
      <c r="BA35" s="1466"/>
      <c r="BB35" s="1466"/>
      <c r="BC35" s="1466"/>
      <c r="BD35" s="1466"/>
      <c r="BE35" s="1466"/>
      <c r="BF35" s="1466"/>
      <c r="BG35" s="1466"/>
      <c r="BH35" s="1466"/>
      <c r="BI35" s="1466"/>
      <c r="BJ35" s="508"/>
      <c r="BK35" s="508"/>
      <c r="BL35" s="508"/>
      <c r="BM35" s="508"/>
      <c r="BN35" s="1466" t="s">
        <v>1174</v>
      </c>
      <c r="BO35" s="1466"/>
      <c r="BP35" s="1466"/>
      <c r="BQ35" s="1466"/>
      <c r="BR35" s="1466"/>
      <c r="BS35" s="1466"/>
      <c r="BT35" s="1466"/>
      <c r="BU35" s="1466"/>
      <c r="BV35" s="1466"/>
      <c r="BW35" s="1466"/>
      <c r="BX35" s="508"/>
      <c r="BY35" s="508"/>
      <c r="BZ35" s="508"/>
      <c r="CA35" s="508"/>
      <c r="CB35" s="1470" t="s">
        <v>1203</v>
      </c>
      <c r="CC35" s="1471"/>
      <c r="CD35" s="1471"/>
      <c r="CE35" s="1472"/>
      <c r="CF35" s="1470" t="s">
        <v>1212</v>
      </c>
      <c r="CG35" s="1471"/>
      <c r="CH35" s="1471"/>
      <c r="CI35" s="1472"/>
      <c r="CJ35" s="521"/>
    </row>
    <row r="36" spans="3:88" ht="12" customHeight="1">
      <c r="C36" s="1488"/>
      <c r="D36" s="1480"/>
      <c r="E36" s="1468" t="s">
        <v>1201</v>
      </c>
      <c r="F36" s="1468"/>
      <c r="G36" s="1468"/>
      <c r="H36" s="1468"/>
      <c r="I36" s="557">
        <f>'okul ekders BİLGİ'!E15</f>
        <v>0</v>
      </c>
      <c r="J36" s="540" t="s">
        <v>1179</v>
      </c>
      <c r="K36" s="540" t="s">
        <v>1180</v>
      </c>
      <c r="L36" s="540" t="s">
        <v>1181</v>
      </c>
      <c r="M36" s="540" t="s">
        <v>1182</v>
      </c>
      <c r="N36" s="540" t="s">
        <v>1183</v>
      </c>
      <c r="O36" s="540" t="s">
        <v>1178</v>
      </c>
      <c r="P36" s="1464" t="s">
        <v>1173</v>
      </c>
      <c r="Q36" s="1464"/>
      <c r="R36" s="1464" t="s">
        <v>1169</v>
      </c>
      <c r="S36" s="1464"/>
      <c r="T36" s="508" t="s">
        <v>1169</v>
      </c>
      <c r="U36" s="508" t="s">
        <v>1168</v>
      </c>
      <c r="V36" s="508" t="s">
        <v>1170</v>
      </c>
      <c r="W36" s="508" t="s">
        <v>1171</v>
      </c>
      <c r="X36" s="540" t="s">
        <v>1179</v>
      </c>
      <c r="Y36" s="540" t="s">
        <v>1180</v>
      </c>
      <c r="Z36" s="540" t="s">
        <v>1181</v>
      </c>
      <c r="AA36" s="540" t="s">
        <v>1182</v>
      </c>
      <c r="AB36" s="540" t="s">
        <v>1183</v>
      </c>
      <c r="AC36" s="540" t="s">
        <v>1178</v>
      </c>
      <c r="AD36" s="1464" t="s">
        <v>1173</v>
      </c>
      <c r="AE36" s="1464"/>
      <c r="AF36" s="1464" t="s">
        <v>1169</v>
      </c>
      <c r="AG36" s="1464"/>
      <c r="AH36" s="508" t="s">
        <v>1169</v>
      </c>
      <c r="AI36" s="508" t="s">
        <v>1168</v>
      </c>
      <c r="AJ36" s="508" t="s">
        <v>1170</v>
      </c>
      <c r="AK36" s="508" t="s">
        <v>1171</v>
      </c>
      <c r="AL36" s="540" t="s">
        <v>1179</v>
      </c>
      <c r="AM36" s="540" t="s">
        <v>1180</v>
      </c>
      <c r="AN36" s="540" t="s">
        <v>1181</v>
      </c>
      <c r="AO36" s="540" t="s">
        <v>1182</v>
      </c>
      <c r="AP36" s="540" t="s">
        <v>1183</v>
      </c>
      <c r="AQ36" s="540" t="s">
        <v>1178</v>
      </c>
      <c r="AR36" s="1464" t="s">
        <v>1173</v>
      </c>
      <c r="AS36" s="1464"/>
      <c r="AT36" s="1464" t="s">
        <v>1169</v>
      </c>
      <c r="AU36" s="1464"/>
      <c r="AV36" s="508" t="s">
        <v>1169</v>
      </c>
      <c r="AW36" s="508" t="s">
        <v>1168</v>
      </c>
      <c r="AX36" s="508" t="s">
        <v>1170</v>
      </c>
      <c r="AY36" s="508" t="s">
        <v>1171</v>
      </c>
      <c r="AZ36" s="540" t="s">
        <v>1179</v>
      </c>
      <c r="BA36" s="540" t="s">
        <v>1180</v>
      </c>
      <c r="BB36" s="540" t="s">
        <v>1181</v>
      </c>
      <c r="BC36" s="540" t="s">
        <v>1182</v>
      </c>
      <c r="BD36" s="540" t="s">
        <v>1183</v>
      </c>
      <c r="BE36" s="540" t="s">
        <v>1178</v>
      </c>
      <c r="BF36" s="1464" t="s">
        <v>1173</v>
      </c>
      <c r="BG36" s="1464"/>
      <c r="BH36" s="1464" t="s">
        <v>1169</v>
      </c>
      <c r="BI36" s="1464"/>
      <c r="BJ36" s="508" t="s">
        <v>1169</v>
      </c>
      <c r="BK36" s="508" t="s">
        <v>1168</v>
      </c>
      <c r="BL36" s="508" t="s">
        <v>1170</v>
      </c>
      <c r="BM36" s="508" t="s">
        <v>1171</v>
      </c>
      <c r="BN36" s="540" t="s">
        <v>1179</v>
      </c>
      <c r="BO36" s="540" t="s">
        <v>1180</v>
      </c>
      <c r="BP36" s="540" t="s">
        <v>1181</v>
      </c>
      <c r="BQ36" s="540" t="s">
        <v>1182</v>
      </c>
      <c r="BR36" s="540" t="s">
        <v>1183</v>
      </c>
      <c r="BS36" s="540" t="s">
        <v>1178</v>
      </c>
      <c r="BT36" s="1464" t="s">
        <v>1173</v>
      </c>
      <c r="BU36" s="1464"/>
      <c r="BV36" s="1464" t="s">
        <v>1169</v>
      </c>
      <c r="BW36" s="1464"/>
      <c r="BX36" s="508" t="s">
        <v>1169</v>
      </c>
      <c r="BY36" s="508" t="s">
        <v>1168</v>
      </c>
      <c r="BZ36" s="508" t="s">
        <v>1170</v>
      </c>
      <c r="CA36" s="508" t="s">
        <v>1171</v>
      </c>
      <c r="CB36" s="1473"/>
      <c r="CC36" s="1474"/>
      <c r="CD36" s="1474"/>
      <c r="CE36" s="1475"/>
      <c r="CF36" s="1473"/>
      <c r="CG36" s="1474"/>
      <c r="CH36" s="1474"/>
      <c r="CI36" s="1475"/>
      <c r="CJ36" s="521"/>
    </row>
    <row r="37" spans="3:88" ht="12" customHeight="1">
      <c r="C37" s="1489"/>
      <c r="D37" s="541">
        <f>'okul ekders BİLGİ'!H15</f>
        <v>0</v>
      </c>
      <c r="E37" s="1486" t="s">
        <v>1202</v>
      </c>
      <c r="F37" s="1486"/>
      <c r="G37" s="1486"/>
      <c r="H37" s="1486"/>
      <c r="I37" s="558">
        <f>'okul ekders BİLGİ'!F15</f>
        <v>0</v>
      </c>
      <c r="J37" s="539">
        <f>'okul ekders BİLGİ'!I15</f>
        <v>0</v>
      </c>
      <c r="K37" s="539">
        <f>'okul ekders BİLGİ'!J15</f>
        <v>0</v>
      </c>
      <c r="L37" s="539">
        <f>'okul ekders BİLGİ'!K15</f>
        <v>0</v>
      </c>
      <c r="M37" s="539">
        <f>'okul ekders BİLGİ'!L15</f>
        <v>0</v>
      </c>
      <c r="N37" s="539">
        <f>'okul ekders BİLGİ'!M15</f>
        <v>0</v>
      </c>
      <c r="O37" s="539">
        <f>'okul ekders BİLGİ'!N15</f>
        <v>0</v>
      </c>
      <c r="P37" s="1464">
        <f t="shared" ref="P37" si="192">SUM(J37:N37,)</f>
        <v>0</v>
      </c>
      <c r="Q37" s="1464"/>
      <c r="R37" s="1465">
        <f t="shared" ref="R37" si="193">W37+V37+U37</f>
        <v>0</v>
      </c>
      <c r="S37" s="1465"/>
      <c r="T37" s="508">
        <f t="shared" ref="T37" si="194">P37-$I36</f>
        <v>0</v>
      </c>
      <c r="U37" s="508" t="str">
        <f t="shared" ref="U37" si="195">IF(P37&gt;=30,"3",IF(P37&gt;=20,"2",IF(P37&gt;=10,"1",IF(P37&gt;=89,"D","0"))))</f>
        <v>0</v>
      </c>
      <c r="V37" s="508" t="str">
        <f t="shared" ref="V37" si="196">IF(O37=1,"2","0")</f>
        <v>0</v>
      </c>
      <c r="W37" s="508" t="str">
        <f t="shared" ref="W37" si="197">IF(P37&lt;=$I36,"0",T37)</f>
        <v>0</v>
      </c>
      <c r="X37" s="539">
        <f>'okul ekders BİLGİ'!O15</f>
        <v>0</v>
      </c>
      <c r="Y37" s="539">
        <f>'okul ekders BİLGİ'!P15</f>
        <v>0</v>
      </c>
      <c r="Z37" s="539">
        <f>'okul ekders BİLGİ'!Q15</f>
        <v>0</v>
      </c>
      <c r="AA37" s="539">
        <f>'okul ekders BİLGİ'!R15</f>
        <v>0</v>
      </c>
      <c r="AB37" s="539">
        <f>'okul ekders BİLGİ'!S15</f>
        <v>0</v>
      </c>
      <c r="AC37" s="539">
        <f>'okul ekders BİLGİ'!T15</f>
        <v>0</v>
      </c>
      <c r="AD37" s="1464">
        <f t="shared" ref="AD37" si="198">SUM(X37:AB37,)</f>
        <v>0</v>
      </c>
      <c r="AE37" s="1464"/>
      <c r="AF37" s="1465">
        <f t="shared" ref="AF37" si="199">AK37+AJ37+AI37</f>
        <v>0</v>
      </c>
      <c r="AG37" s="1465"/>
      <c r="AH37" s="508">
        <f t="shared" ref="AH37" si="200">AD37-$I36</f>
        <v>0</v>
      </c>
      <c r="AI37" s="508" t="str">
        <f t="shared" ref="AI37" si="201">IF(AD37&gt;=30,"3",IF(AD37&gt;=20,"2",IF(AD37&gt;=10,"1",IF(AD37&gt;=89,"D","0"))))</f>
        <v>0</v>
      </c>
      <c r="AJ37" s="508" t="str">
        <f t="shared" ref="AJ37" si="202">IF(AC37=1,"2","0")</f>
        <v>0</v>
      </c>
      <c r="AK37" s="508" t="str">
        <f t="shared" ref="AK37" si="203">IF(AD37&lt;=$I36,"0",AH37)</f>
        <v>0</v>
      </c>
      <c r="AL37" s="539">
        <f>'okul ekders BİLGİ'!U15</f>
        <v>0</v>
      </c>
      <c r="AM37" s="539">
        <f>'okul ekders BİLGİ'!V15</f>
        <v>0</v>
      </c>
      <c r="AN37" s="539">
        <f>'okul ekders BİLGİ'!W15</f>
        <v>0</v>
      </c>
      <c r="AO37" s="539">
        <f>'okul ekders BİLGİ'!X15</f>
        <v>0</v>
      </c>
      <c r="AP37" s="539">
        <f>'okul ekders BİLGİ'!Y15</f>
        <v>0</v>
      </c>
      <c r="AQ37" s="539">
        <f>'okul ekders BİLGİ'!Z15</f>
        <v>0</v>
      </c>
      <c r="AR37" s="1464">
        <f t="shared" ref="AR37" si="204">SUM(AL37:AP37,)</f>
        <v>0</v>
      </c>
      <c r="AS37" s="1464"/>
      <c r="AT37" s="1465">
        <f t="shared" ref="AT37" si="205">AY37+AX37+AW37</f>
        <v>0</v>
      </c>
      <c r="AU37" s="1465"/>
      <c r="AV37" s="508">
        <f t="shared" ref="AV37" si="206">AR37-$I36</f>
        <v>0</v>
      </c>
      <c r="AW37" s="508" t="str">
        <f t="shared" ref="AW37" si="207">IF(AR37&gt;=30,"3",IF(AR37&gt;=20,"2",IF(AR37&gt;=10,"1",IF(AR37&gt;=89,"D","0"))))</f>
        <v>0</v>
      </c>
      <c r="AX37" s="508" t="str">
        <f t="shared" ref="AX37" si="208">IF(AQ37=1,"2","0")</f>
        <v>0</v>
      </c>
      <c r="AY37" s="508" t="str">
        <f t="shared" ref="AY37" si="209">IF(AR37&lt;=$I36,"0",AV37)</f>
        <v>0</v>
      </c>
      <c r="AZ37" s="539">
        <f>'okul ekders BİLGİ'!AA15</f>
        <v>0</v>
      </c>
      <c r="BA37" s="539">
        <f>'okul ekders BİLGİ'!AB15</f>
        <v>0</v>
      </c>
      <c r="BB37" s="539">
        <f>'okul ekders BİLGİ'!AC15</f>
        <v>0</v>
      </c>
      <c r="BC37" s="539">
        <f>'okul ekders BİLGİ'!AD15</f>
        <v>0</v>
      </c>
      <c r="BD37" s="539">
        <f>'okul ekders BİLGİ'!AE15</f>
        <v>0</v>
      </c>
      <c r="BE37" s="539">
        <f>'okul ekders BİLGİ'!AF15</f>
        <v>0</v>
      </c>
      <c r="BF37" s="1464">
        <f t="shared" ref="BF37" si="210">SUM(AZ37:BD37,)</f>
        <v>0</v>
      </c>
      <c r="BG37" s="1464"/>
      <c r="BH37" s="1465">
        <f t="shared" ref="BH37" si="211">BM37+BL37+BK37</f>
        <v>0</v>
      </c>
      <c r="BI37" s="1465"/>
      <c r="BJ37" s="508">
        <f t="shared" ref="BJ37" si="212">BF37-$I36</f>
        <v>0</v>
      </c>
      <c r="BK37" s="508" t="str">
        <f t="shared" ref="BK37" si="213">IF(BF37&gt;=30,"3",IF(BF37&gt;=20,"2",IF(BF37&gt;=10,"1",IF(BF37&gt;=89,"D","0"))))</f>
        <v>0</v>
      </c>
      <c r="BL37" s="508" t="str">
        <f t="shared" ref="BL37" si="214">IF(BE37=1,"2","0")</f>
        <v>0</v>
      </c>
      <c r="BM37" s="508" t="str">
        <f t="shared" ref="BM37" si="215">IF(BF37&lt;=$I36,"0",BJ37)</f>
        <v>0</v>
      </c>
      <c r="BN37" s="539">
        <f>'okul ekders BİLGİ'!AG15</f>
        <v>0</v>
      </c>
      <c r="BO37" s="539" t="str">
        <f>'okul ekders BİLGİ'!AH15</f>
        <v xml:space="preserve"> </v>
      </c>
      <c r="BP37" s="539" t="str">
        <f>'okul ekders BİLGİ'!AI15</f>
        <v xml:space="preserve"> </v>
      </c>
      <c r="BQ37" s="539" t="str">
        <f>'okul ekders BİLGİ'!AJ15</f>
        <v xml:space="preserve"> </v>
      </c>
      <c r="BR37" s="539" t="str">
        <f>'okul ekders BİLGİ'!AK15</f>
        <v xml:space="preserve"> </v>
      </c>
      <c r="BS37" s="539" t="str">
        <f>'okul ekders BİLGİ'!AL15</f>
        <v xml:space="preserve"> </v>
      </c>
      <c r="BT37" s="1464">
        <f t="shared" ref="BT37" si="216">SUM(BN37:BR37,)</f>
        <v>0</v>
      </c>
      <c r="BU37" s="1464"/>
      <c r="BV37" s="1465">
        <f t="shared" ref="BV37" si="217">CA37+BZ37+BY37</f>
        <v>0</v>
      </c>
      <c r="BW37" s="1465"/>
      <c r="BX37" s="508">
        <f t="shared" ref="BX37" si="218">BT37-$I36</f>
        <v>0</v>
      </c>
      <c r="BY37" s="508" t="str">
        <f t="shared" ref="BY37" si="219">IF(BT37&gt;=30,"3",IF(BT37&gt;=20,"2",IF(BT37&gt;=10,"1",IF(BT37&gt;=89,"D","0"))))</f>
        <v>0</v>
      </c>
      <c r="BZ37" s="508" t="str">
        <f t="shared" ref="BZ37" si="220">IF(BS37=1,"2","0")</f>
        <v>0</v>
      </c>
      <c r="CA37" s="508" t="str">
        <f t="shared" ref="CA37" si="221">IF(BT37&lt;=$I36,"0",BX37)</f>
        <v>0</v>
      </c>
      <c r="CB37" s="1482">
        <f t="shared" ref="CB37" si="222">R37+AF37+AT37+BH37+BV37</f>
        <v>0</v>
      </c>
      <c r="CC37" s="1483"/>
      <c r="CD37" s="1484" t="s">
        <v>1172</v>
      </c>
      <c r="CE37" s="1485"/>
      <c r="CF37" s="1476">
        <f t="shared" ref="CF37" si="223">CB37*I37</f>
        <v>0</v>
      </c>
      <c r="CG37" s="1477"/>
      <c r="CH37" s="1477"/>
      <c r="CI37" s="1478"/>
      <c r="CJ37" s="521"/>
    </row>
    <row r="38" spans="3:88" ht="12" customHeight="1">
      <c r="C38" s="535"/>
      <c r="D38" s="535"/>
      <c r="J38" s="526"/>
      <c r="K38" s="520"/>
      <c r="L38" s="520"/>
      <c r="M38" s="520"/>
      <c r="N38" s="520"/>
      <c r="O38" s="520"/>
      <c r="P38" s="520"/>
      <c r="Q38" s="526"/>
      <c r="R38" s="520"/>
      <c r="S38" s="520"/>
      <c r="T38" s="520"/>
      <c r="U38" s="520"/>
      <c r="V38" s="520"/>
      <c r="W38" s="520"/>
      <c r="X38" s="520"/>
      <c r="Y38" s="526"/>
      <c r="Z38" s="520"/>
      <c r="AA38" s="520"/>
      <c r="AB38" s="520"/>
      <c r="AC38" s="520"/>
      <c r="AD38" s="520"/>
      <c r="AE38" s="520"/>
      <c r="AF38" s="526"/>
      <c r="AG38" s="520"/>
      <c r="AH38" s="520"/>
      <c r="AI38" s="520"/>
      <c r="AJ38" s="520"/>
      <c r="AK38" s="520"/>
      <c r="AL38" s="526"/>
      <c r="AM38" s="520"/>
      <c r="AN38" s="526"/>
      <c r="AO38" s="520"/>
      <c r="AP38" s="520"/>
      <c r="AQ38" s="520"/>
      <c r="AR38" s="520"/>
      <c r="AS38" s="520"/>
      <c r="AT38" s="520"/>
      <c r="AU38" s="520"/>
      <c r="AV38" s="520"/>
      <c r="AW38" s="520"/>
      <c r="AX38" s="520"/>
      <c r="AY38" s="520"/>
      <c r="AZ38" s="520"/>
      <c r="BA38" s="520"/>
      <c r="BB38" s="520"/>
      <c r="BC38" s="520"/>
      <c r="BD38" s="520"/>
      <c r="BE38" s="520"/>
      <c r="BF38" s="520"/>
      <c r="BG38" s="520"/>
      <c r="BH38" s="520"/>
      <c r="BI38" s="520"/>
      <c r="BJ38" s="520"/>
      <c r="BK38" s="520"/>
      <c r="BL38" s="520"/>
      <c r="BM38" s="520"/>
      <c r="BN38" s="520"/>
      <c r="BO38" s="520"/>
      <c r="BP38" s="520"/>
      <c r="BQ38" s="520"/>
      <c r="BR38" s="520"/>
      <c r="BS38" s="520"/>
      <c r="BT38" s="520"/>
      <c r="BU38" s="520"/>
      <c r="BV38" s="520"/>
      <c r="BW38" s="520"/>
      <c r="BX38" s="520"/>
      <c r="BY38" s="520"/>
      <c r="BZ38" s="520"/>
      <c r="CA38" s="520"/>
      <c r="CB38" s="520"/>
      <c r="CC38" s="520"/>
      <c r="CD38" s="520"/>
      <c r="CE38" s="520"/>
      <c r="CF38" s="520"/>
      <c r="CG38" s="520"/>
      <c r="CH38" s="520"/>
      <c r="CI38" s="520"/>
      <c r="CJ38" s="521"/>
    </row>
    <row r="39" spans="3:88" ht="12" customHeight="1">
      <c r="C39" s="1487">
        <v>9</v>
      </c>
      <c r="D39" s="1479" t="s">
        <v>1204</v>
      </c>
      <c r="E39" s="1467">
        <f>'okul ekders BİLGİ'!D16</f>
        <v>0</v>
      </c>
      <c r="F39" s="1467"/>
      <c r="G39" s="1467"/>
      <c r="H39" s="1467"/>
      <c r="I39" s="543">
        <f>'okul ekders BİLGİ'!G16</f>
        <v>0</v>
      </c>
      <c r="J39" s="1466" t="s">
        <v>443</v>
      </c>
      <c r="K39" s="1466"/>
      <c r="L39" s="1466"/>
      <c r="M39" s="1466"/>
      <c r="N39" s="1466"/>
      <c r="O39" s="1466"/>
      <c r="P39" s="1466"/>
      <c r="Q39" s="1466"/>
      <c r="R39" s="1466"/>
      <c r="S39" s="1466"/>
      <c r="T39" s="508"/>
      <c r="U39" s="508"/>
      <c r="V39" s="508"/>
      <c r="W39" s="508"/>
      <c r="X39" s="1466" t="s">
        <v>444</v>
      </c>
      <c r="Y39" s="1466"/>
      <c r="Z39" s="1466"/>
      <c r="AA39" s="1466"/>
      <c r="AB39" s="1466"/>
      <c r="AC39" s="1466"/>
      <c r="AD39" s="1466"/>
      <c r="AE39" s="1466"/>
      <c r="AF39" s="1466"/>
      <c r="AG39" s="1466"/>
      <c r="AH39" s="508"/>
      <c r="AI39" s="508"/>
      <c r="AJ39" s="508"/>
      <c r="AK39" s="508"/>
      <c r="AL39" s="1466" t="s">
        <v>448</v>
      </c>
      <c r="AM39" s="1466"/>
      <c r="AN39" s="1466"/>
      <c r="AO39" s="1466"/>
      <c r="AP39" s="1466"/>
      <c r="AQ39" s="1466"/>
      <c r="AR39" s="1466"/>
      <c r="AS39" s="1466"/>
      <c r="AT39" s="1466"/>
      <c r="AU39" s="1466"/>
      <c r="AV39" s="508"/>
      <c r="AW39" s="508"/>
      <c r="AX39" s="508"/>
      <c r="AY39" s="508"/>
      <c r="AZ39" s="1466" t="s">
        <v>449</v>
      </c>
      <c r="BA39" s="1466"/>
      <c r="BB39" s="1466"/>
      <c r="BC39" s="1466"/>
      <c r="BD39" s="1466"/>
      <c r="BE39" s="1466"/>
      <c r="BF39" s="1466"/>
      <c r="BG39" s="1466"/>
      <c r="BH39" s="1466"/>
      <c r="BI39" s="1466"/>
      <c r="BJ39" s="508"/>
      <c r="BK39" s="508"/>
      <c r="BL39" s="508"/>
      <c r="BM39" s="508"/>
      <c r="BN39" s="1466" t="s">
        <v>1174</v>
      </c>
      <c r="BO39" s="1466"/>
      <c r="BP39" s="1466"/>
      <c r="BQ39" s="1466"/>
      <c r="BR39" s="1466"/>
      <c r="BS39" s="1466"/>
      <c r="BT39" s="1466"/>
      <c r="BU39" s="1466"/>
      <c r="BV39" s="1466"/>
      <c r="BW39" s="1466"/>
      <c r="BX39" s="508"/>
      <c r="BY39" s="508"/>
      <c r="BZ39" s="508"/>
      <c r="CA39" s="508"/>
      <c r="CB39" s="1470" t="s">
        <v>1203</v>
      </c>
      <c r="CC39" s="1471"/>
      <c r="CD39" s="1471"/>
      <c r="CE39" s="1472"/>
      <c r="CF39" s="1470" t="s">
        <v>1212</v>
      </c>
      <c r="CG39" s="1471"/>
      <c r="CH39" s="1471"/>
      <c r="CI39" s="1472"/>
      <c r="CJ39" s="521"/>
    </row>
    <row r="40" spans="3:88" ht="12" customHeight="1">
      <c r="C40" s="1488"/>
      <c r="D40" s="1480"/>
      <c r="E40" s="1468" t="s">
        <v>1201</v>
      </c>
      <c r="F40" s="1468"/>
      <c r="G40" s="1468"/>
      <c r="H40" s="1468"/>
      <c r="I40" s="557">
        <f>'okul ekders BİLGİ'!E16</f>
        <v>0</v>
      </c>
      <c r="J40" s="540" t="s">
        <v>1179</v>
      </c>
      <c r="K40" s="540" t="s">
        <v>1180</v>
      </c>
      <c r="L40" s="540" t="s">
        <v>1181</v>
      </c>
      <c r="M40" s="540" t="s">
        <v>1182</v>
      </c>
      <c r="N40" s="540" t="s">
        <v>1183</v>
      </c>
      <c r="O40" s="540" t="s">
        <v>1178</v>
      </c>
      <c r="P40" s="1464" t="s">
        <v>1173</v>
      </c>
      <c r="Q40" s="1464"/>
      <c r="R40" s="1464" t="s">
        <v>1169</v>
      </c>
      <c r="S40" s="1464"/>
      <c r="T40" s="508" t="s">
        <v>1169</v>
      </c>
      <c r="U40" s="508" t="s">
        <v>1168</v>
      </c>
      <c r="V40" s="508" t="s">
        <v>1170</v>
      </c>
      <c r="W40" s="508" t="s">
        <v>1171</v>
      </c>
      <c r="X40" s="540" t="s">
        <v>1179</v>
      </c>
      <c r="Y40" s="540" t="s">
        <v>1180</v>
      </c>
      <c r="Z40" s="540" t="s">
        <v>1181</v>
      </c>
      <c r="AA40" s="540" t="s">
        <v>1182</v>
      </c>
      <c r="AB40" s="540" t="s">
        <v>1183</v>
      </c>
      <c r="AC40" s="540" t="s">
        <v>1178</v>
      </c>
      <c r="AD40" s="1464" t="s">
        <v>1173</v>
      </c>
      <c r="AE40" s="1464"/>
      <c r="AF40" s="1464" t="s">
        <v>1169</v>
      </c>
      <c r="AG40" s="1464"/>
      <c r="AH40" s="508" t="s">
        <v>1169</v>
      </c>
      <c r="AI40" s="508" t="s">
        <v>1168</v>
      </c>
      <c r="AJ40" s="508" t="s">
        <v>1170</v>
      </c>
      <c r="AK40" s="508" t="s">
        <v>1171</v>
      </c>
      <c r="AL40" s="540" t="s">
        <v>1179</v>
      </c>
      <c r="AM40" s="540" t="s">
        <v>1180</v>
      </c>
      <c r="AN40" s="540" t="s">
        <v>1181</v>
      </c>
      <c r="AO40" s="540" t="s">
        <v>1182</v>
      </c>
      <c r="AP40" s="540" t="s">
        <v>1183</v>
      </c>
      <c r="AQ40" s="540" t="s">
        <v>1178</v>
      </c>
      <c r="AR40" s="1464" t="s">
        <v>1173</v>
      </c>
      <c r="AS40" s="1464"/>
      <c r="AT40" s="1464" t="s">
        <v>1169</v>
      </c>
      <c r="AU40" s="1464"/>
      <c r="AV40" s="508" t="s">
        <v>1169</v>
      </c>
      <c r="AW40" s="508" t="s">
        <v>1168</v>
      </c>
      <c r="AX40" s="508" t="s">
        <v>1170</v>
      </c>
      <c r="AY40" s="508" t="s">
        <v>1171</v>
      </c>
      <c r="AZ40" s="540" t="s">
        <v>1179</v>
      </c>
      <c r="BA40" s="540" t="s">
        <v>1180</v>
      </c>
      <c r="BB40" s="540" t="s">
        <v>1181</v>
      </c>
      <c r="BC40" s="540" t="s">
        <v>1182</v>
      </c>
      <c r="BD40" s="540" t="s">
        <v>1183</v>
      </c>
      <c r="BE40" s="540" t="s">
        <v>1178</v>
      </c>
      <c r="BF40" s="1464" t="s">
        <v>1173</v>
      </c>
      <c r="BG40" s="1464"/>
      <c r="BH40" s="1464" t="s">
        <v>1169</v>
      </c>
      <c r="BI40" s="1464"/>
      <c r="BJ40" s="508" t="s">
        <v>1169</v>
      </c>
      <c r="BK40" s="508" t="s">
        <v>1168</v>
      </c>
      <c r="BL40" s="508" t="s">
        <v>1170</v>
      </c>
      <c r="BM40" s="508" t="s">
        <v>1171</v>
      </c>
      <c r="BN40" s="540" t="s">
        <v>1179</v>
      </c>
      <c r="BO40" s="540" t="s">
        <v>1180</v>
      </c>
      <c r="BP40" s="540" t="s">
        <v>1181</v>
      </c>
      <c r="BQ40" s="540" t="s">
        <v>1182</v>
      </c>
      <c r="BR40" s="540" t="s">
        <v>1183</v>
      </c>
      <c r="BS40" s="540" t="s">
        <v>1178</v>
      </c>
      <c r="BT40" s="1464" t="s">
        <v>1173</v>
      </c>
      <c r="BU40" s="1464"/>
      <c r="BV40" s="1464" t="s">
        <v>1169</v>
      </c>
      <c r="BW40" s="1464"/>
      <c r="BX40" s="508" t="s">
        <v>1169</v>
      </c>
      <c r="BY40" s="508" t="s">
        <v>1168</v>
      </c>
      <c r="BZ40" s="508" t="s">
        <v>1170</v>
      </c>
      <c r="CA40" s="508" t="s">
        <v>1171</v>
      </c>
      <c r="CB40" s="1473"/>
      <c r="CC40" s="1474"/>
      <c r="CD40" s="1474"/>
      <c r="CE40" s="1475"/>
      <c r="CF40" s="1473"/>
      <c r="CG40" s="1474"/>
      <c r="CH40" s="1474"/>
      <c r="CI40" s="1475"/>
      <c r="CJ40" s="521"/>
    </row>
    <row r="41" spans="3:88" ht="12" customHeight="1">
      <c r="C41" s="1489"/>
      <c r="D41" s="541">
        <f>'okul ekders BİLGİ'!H16</f>
        <v>0</v>
      </c>
      <c r="E41" s="1486" t="s">
        <v>1202</v>
      </c>
      <c r="F41" s="1486"/>
      <c r="G41" s="1486"/>
      <c r="H41" s="1486"/>
      <c r="I41" s="558">
        <f>'okul ekders BİLGİ'!F16</f>
        <v>0</v>
      </c>
      <c r="J41" s="539">
        <f>'okul ekders BİLGİ'!I16</f>
        <v>0</v>
      </c>
      <c r="K41" s="539">
        <f>'okul ekders BİLGİ'!J16</f>
        <v>0</v>
      </c>
      <c r="L41" s="539">
        <f>'okul ekders BİLGİ'!K16</f>
        <v>0</v>
      </c>
      <c r="M41" s="539">
        <f>'okul ekders BİLGİ'!L16</f>
        <v>0</v>
      </c>
      <c r="N41" s="539">
        <f>'okul ekders BİLGİ'!M16</f>
        <v>0</v>
      </c>
      <c r="O41" s="539">
        <f>'okul ekders BİLGİ'!N16</f>
        <v>0</v>
      </c>
      <c r="P41" s="1464">
        <f t="shared" ref="P41" si="224">SUM(J41:N41,)</f>
        <v>0</v>
      </c>
      <c r="Q41" s="1464"/>
      <c r="R41" s="1465">
        <f t="shared" ref="R41" si="225">W41+V41+U41</f>
        <v>0</v>
      </c>
      <c r="S41" s="1465"/>
      <c r="T41" s="508">
        <f t="shared" ref="T41" si="226">P41-$I40</f>
        <v>0</v>
      </c>
      <c r="U41" s="508" t="str">
        <f t="shared" ref="U41" si="227">IF(P41&gt;=30,"3",IF(P41&gt;=20,"2",IF(P41&gt;=10,"1",IF(P41&gt;=89,"D","0"))))</f>
        <v>0</v>
      </c>
      <c r="V41" s="508" t="str">
        <f t="shared" ref="V41" si="228">IF(O41=1,"2","0")</f>
        <v>0</v>
      </c>
      <c r="W41" s="508" t="str">
        <f t="shared" ref="W41" si="229">IF(P41&lt;=$I40,"0",T41)</f>
        <v>0</v>
      </c>
      <c r="X41" s="539">
        <f>'okul ekders BİLGİ'!O16</f>
        <v>0</v>
      </c>
      <c r="Y41" s="539">
        <f>'okul ekders BİLGİ'!P16</f>
        <v>0</v>
      </c>
      <c r="Z41" s="539">
        <f>'okul ekders BİLGİ'!Q16</f>
        <v>0</v>
      </c>
      <c r="AA41" s="539">
        <f>'okul ekders BİLGİ'!R16</f>
        <v>0</v>
      </c>
      <c r="AB41" s="539">
        <f>'okul ekders BİLGİ'!S16</f>
        <v>0</v>
      </c>
      <c r="AC41" s="539">
        <f>'okul ekders BİLGİ'!T16</f>
        <v>0</v>
      </c>
      <c r="AD41" s="1464">
        <f t="shared" ref="AD41" si="230">SUM(X41:AB41,)</f>
        <v>0</v>
      </c>
      <c r="AE41" s="1464"/>
      <c r="AF41" s="1465">
        <f t="shared" ref="AF41" si="231">AK41+AJ41+AI41</f>
        <v>0</v>
      </c>
      <c r="AG41" s="1465"/>
      <c r="AH41" s="508">
        <f t="shared" ref="AH41" si="232">AD41-$I40</f>
        <v>0</v>
      </c>
      <c r="AI41" s="508" t="str">
        <f t="shared" ref="AI41" si="233">IF(AD41&gt;=30,"3",IF(AD41&gt;=20,"2",IF(AD41&gt;=10,"1",IF(AD41&gt;=89,"D","0"))))</f>
        <v>0</v>
      </c>
      <c r="AJ41" s="508" t="str">
        <f t="shared" ref="AJ41" si="234">IF(AC41=1,"2","0")</f>
        <v>0</v>
      </c>
      <c r="AK41" s="508" t="str">
        <f t="shared" ref="AK41" si="235">IF(AD41&lt;=$I40,"0",AH41)</f>
        <v>0</v>
      </c>
      <c r="AL41" s="539">
        <f>'okul ekders BİLGİ'!U16</f>
        <v>0</v>
      </c>
      <c r="AM41" s="539">
        <f>'okul ekders BİLGİ'!V16</f>
        <v>0</v>
      </c>
      <c r="AN41" s="539">
        <f>'okul ekders BİLGİ'!W16</f>
        <v>0</v>
      </c>
      <c r="AO41" s="539">
        <f>'okul ekders BİLGİ'!X16</f>
        <v>0</v>
      </c>
      <c r="AP41" s="539">
        <f>'okul ekders BİLGİ'!Y16</f>
        <v>0</v>
      </c>
      <c r="AQ41" s="539">
        <f>'okul ekders BİLGİ'!Z16</f>
        <v>0</v>
      </c>
      <c r="AR41" s="1464">
        <f t="shared" ref="AR41" si="236">SUM(AL41:AP41,)</f>
        <v>0</v>
      </c>
      <c r="AS41" s="1464"/>
      <c r="AT41" s="1465">
        <f t="shared" ref="AT41" si="237">AY41+AX41+AW41</f>
        <v>0</v>
      </c>
      <c r="AU41" s="1465"/>
      <c r="AV41" s="508">
        <f t="shared" ref="AV41" si="238">AR41-$I40</f>
        <v>0</v>
      </c>
      <c r="AW41" s="508" t="str">
        <f t="shared" ref="AW41" si="239">IF(AR41&gt;=30,"3",IF(AR41&gt;=20,"2",IF(AR41&gt;=10,"1",IF(AR41&gt;=89,"D","0"))))</f>
        <v>0</v>
      </c>
      <c r="AX41" s="508" t="str">
        <f t="shared" ref="AX41" si="240">IF(AQ41=1,"2","0")</f>
        <v>0</v>
      </c>
      <c r="AY41" s="508" t="str">
        <f t="shared" ref="AY41" si="241">IF(AR41&lt;=$I40,"0",AV41)</f>
        <v>0</v>
      </c>
      <c r="AZ41" s="539">
        <f>'okul ekders BİLGİ'!AA16</f>
        <v>0</v>
      </c>
      <c r="BA41" s="539">
        <f>'okul ekders BİLGİ'!AB16</f>
        <v>0</v>
      </c>
      <c r="BB41" s="539">
        <f>'okul ekders BİLGİ'!AC16</f>
        <v>0</v>
      </c>
      <c r="BC41" s="539">
        <f>'okul ekders BİLGİ'!AD16</f>
        <v>0</v>
      </c>
      <c r="BD41" s="539">
        <f>'okul ekders BİLGİ'!AE16</f>
        <v>0</v>
      </c>
      <c r="BE41" s="539">
        <f>'okul ekders BİLGİ'!AF16</f>
        <v>0</v>
      </c>
      <c r="BF41" s="1464">
        <f t="shared" ref="BF41" si="242">SUM(AZ41:BD41,)</f>
        <v>0</v>
      </c>
      <c r="BG41" s="1464"/>
      <c r="BH41" s="1465">
        <f t="shared" ref="BH41" si="243">BM41+BL41+BK41</f>
        <v>0</v>
      </c>
      <c r="BI41" s="1465"/>
      <c r="BJ41" s="508">
        <f t="shared" ref="BJ41" si="244">BF41-$I40</f>
        <v>0</v>
      </c>
      <c r="BK41" s="508" t="str">
        <f t="shared" ref="BK41" si="245">IF(BF41&gt;=30,"3",IF(BF41&gt;=20,"2",IF(BF41&gt;=10,"1",IF(BF41&gt;=89,"D","0"))))</f>
        <v>0</v>
      </c>
      <c r="BL41" s="508" t="str">
        <f t="shared" ref="BL41" si="246">IF(BE41=1,"2","0")</f>
        <v>0</v>
      </c>
      <c r="BM41" s="508" t="str">
        <f t="shared" ref="BM41" si="247">IF(BF41&lt;=$I40,"0",BJ41)</f>
        <v>0</v>
      </c>
      <c r="BN41" s="539">
        <f>'okul ekders BİLGİ'!AG16</f>
        <v>0</v>
      </c>
      <c r="BO41" s="539" t="str">
        <f>'okul ekders BİLGİ'!AH16</f>
        <v xml:space="preserve"> </v>
      </c>
      <c r="BP41" s="539" t="str">
        <f>'okul ekders BİLGİ'!AI16</f>
        <v xml:space="preserve"> </v>
      </c>
      <c r="BQ41" s="539" t="str">
        <f>'okul ekders BİLGİ'!AJ16</f>
        <v xml:space="preserve"> </v>
      </c>
      <c r="BR41" s="539" t="str">
        <f>'okul ekders BİLGİ'!AK16</f>
        <v xml:space="preserve"> </v>
      </c>
      <c r="BS41" s="539" t="str">
        <f>'okul ekders BİLGİ'!AL16</f>
        <v xml:space="preserve"> </v>
      </c>
      <c r="BT41" s="1464">
        <f t="shared" ref="BT41" si="248">SUM(BN41:BR41,)</f>
        <v>0</v>
      </c>
      <c r="BU41" s="1464"/>
      <c r="BV41" s="1465">
        <f t="shared" ref="BV41" si="249">CA41+BZ41+BY41</f>
        <v>0</v>
      </c>
      <c r="BW41" s="1465"/>
      <c r="BX41" s="508">
        <f t="shared" ref="BX41" si="250">BT41-$I40</f>
        <v>0</v>
      </c>
      <c r="BY41" s="508" t="str">
        <f t="shared" ref="BY41" si="251">IF(BT41&gt;=30,"3",IF(BT41&gt;=20,"2",IF(BT41&gt;=10,"1",IF(BT41&gt;=89,"D","0"))))</f>
        <v>0</v>
      </c>
      <c r="BZ41" s="508" t="str">
        <f t="shared" ref="BZ41" si="252">IF(BS41=1,"2","0")</f>
        <v>0</v>
      </c>
      <c r="CA41" s="508" t="str">
        <f t="shared" ref="CA41" si="253">IF(BT41&lt;=$I40,"0",BX41)</f>
        <v>0</v>
      </c>
      <c r="CB41" s="1482">
        <f t="shared" ref="CB41" si="254">R41+AF41+AT41+BH41+BV41</f>
        <v>0</v>
      </c>
      <c r="CC41" s="1483"/>
      <c r="CD41" s="1484" t="s">
        <v>1172</v>
      </c>
      <c r="CE41" s="1485"/>
      <c r="CF41" s="1476">
        <f t="shared" ref="CF41" si="255">CB41*I41</f>
        <v>0</v>
      </c>
      <c r="CG41" s="1477"/>
      <c r="CH41" s="1477"/>
      <c r="CI41" s="1478"/>
      <c r="CJ41" s="521"/>
    </row>
    <row r="42" spans="3:88" ht="12" customHeight="1">
      <c r="C42" s="535"/>
      <c r="D42" s="535"/>
      <c r="J42" s="526"/>
      <c r="K42" s="520"/>
      <c r="L42" s="520"/>
      <c r="M42" s="520"/>
      <c r="N42" s="520"/>
      <c r="O42" s="520"/>
      <c r="P42" s="520"/>
      <c r="Q42" s="526"/>
      <c r="R42" s="520"/>
      <c r="S42" s="520"/>
      <c r="T42" s="520"/>
      <c r="U42" s="520"/>
      <c r="V42" s="520"/>
      <c r="W42" s="520"/>
      <c r="X42" s="520"/>
      <c r="Y42" s="526"/>
      <c r="Z42" s="520"/>
      <c r="AA42" s="520"/>
      <c r="AB42" s="520"/>
      <c r="AC42" s="520"/>
      <c r="AD42" s="520"/>
      <c r="AE42" s="520"/>
      <c r="AF42" s="526"/>
      <c r="AG42" s="520"/>
      <c r="AH42" s="520"/>
      <c r="AI42" s="520"/>
      <c r="AJ42" s="520"/>
      <c r="AK42" s="520"/>
      <c r="AL42" s="526"/>
      <c r="AM42" s="520"/>
      <c r="AN42" s="526"/>
      <c r="AO42" s="520"/>
      <c r="AP42" s="520"/>
      <c r="AQ42" s="520"/>
      <c r="AR42" s="520"/>
      <c r="AS42" s="520"/>
      <c r="AT42" s="520"/>
      <c r="AU42" s="520"/>
      <c r="AV42" s="520"/>
      <c r="AW42" s="520"/>
      <c r="AX42" s="520"/>
      <c r="AY42" s="520"/>
      <c r="AZ42" s="520"/>
      <c r="BA42" s="520"/>
      <c r="BB42" s="520"/>
      <c r="BC42" s="520"/>
      <c r="BD42" s="520"/>
      <c r="BE42" s="520"/>
      <c r="BF42" s="520"/>
      <c r="BG42" s="520"/>
      <c r="BH42" s="520"/>
      <c r="BI42" s="520"/>
      <c r="BJ42" s="520"/>
      <c r="BK42" s="520"/>
      <c r="BL42" s="520"/>
      <c r="BM42" s="520"/>
      <c r="BN42" s="520"/>
      <c r="BO42" s="520"/>
      <c r="BP42" s="520"/>
      <c r="BQ42" s="520"/>
      <c r="BR42" s="520"/>
      <c r="BS42" s="520"/>
      <c r="BT42" s="520"/>
      <c r="BU42" s="520"/>
      <c r="BV42" s="520"/>
      <c r="BW42" s="520"/>
      <c r="BX42" s="520"/>
      <c r="BY42" s="520"/>
      <c r="BZ42" s="520"/>
      <c r="CA42" s="520"/>
      <c r="CB42" s="520"/>
      <c r="CC42" s="520"/>
      <c r="CD42" s="520"/>
      <c r="CE42" s="520"/>
      <c r="CF42" s="520"/>
      <c r="CG42" s="520"/>
      <c r="CH42" s="520"/>
      <c r="CI42" s="520"/>
      <c r="CJ42" s="521"/>
    </row>
    <row r="43" spans="3:88" ht="12" customHeight="1">
      <c r="C43" s="1487">
        <v>10</v>
      </c>
      <c r="D43" s="1479" t="s">
        <v>1204</v>
      </c>
      <c r="E43" s="1467">
        <f>'okul ekders BİLGİ'!D17</f>
        <v>0</v>
      </c>
      <c r="F43" s="1467"/>
      <c r="G43" s="1467"/>
      <c r="H43" s="1467"/>
      <c r="I43" s="543">
        <f>'okul ekders BİLGİ'!G17</f>
        <v>0</v>
      </c>
      <c r="J43" s="1466" t="s">
        <v>443</v>
      </c>
      <c r="K43" s="1466"/>
      <c r="L43" s="1466"/>
      <c r="M43" s="1466"/>
      <c r="N43" s="1466"/>
      <c r="O43" s="1466"/>
      <c r="P43" s="1466"/>
      <c r="Q43" s="1466"/>
      <c r="R43" s="1466"/>
      <c r="S43" s="1466"/>
      <c r="T43" s="508"/>
      <c r="U43" s="508"/>
      <c r="V43" s="508"/>
      <c r="W43" s="508"/>
      <c r="X43" s="1466" t="s">
        <v>444</v>
      </c>
      <c r="Y43" s="1466"/>
      <c r="Z43" s="1466"/>
      <c r="AA43" s="1466"/>
      <c r="AB43" s="1466"/>
      <c r="AC43" s="1466"/>
      <c r="AD43" s="1466"/>
      <c r="AE43" s="1466"/>
      <c r="AF43" s="1466"/>
      <c r="AG43" s="1466"/>
      <c r="AH43" s="508"/>
      <c r="AI43" s="508"/>
      <c r="AJ43" s="508"/>
      <c r="AK43" s="508"/>
      <c r="AL43" s="1466" t="s">
        <v>448</v>
      </c>
      <c r="AM43" s="1466"/>
      <c r="AN43" s="1466"/>
      <c r="AO43" s="1466"/>
      <c r="AP43" s="1466"/>
      <c r="AQ43" s="1466"/>
      <c r="AR43" s="1466"/>
      <c r="AS43" s="1466"/>
      <c r="AT43" s="1466"/>
      <c r="AU43" s="1466"/>
      <c r="AV43" s="508"/>
      <c r="AW43" s="508"/>
      <c r="AX43" s="508"/>
      <c r="AY43" s="508"/>
      <c r="AZ43" s="1466" t="s">
        <v>449</v>
      </c>
      <c r="BA43" s="1466"/>
      <c r="BB43" s="1466"/>
      <c r="BC43" s="1466"/>
      <c r="BD43" s="1466"/>
      <c r="BE43" s="1466"/>
      <c r="BF43" s="1466"/>
      <c r="BG43" s="1466"/>
      <c r="BH43" s="1466"/>
      <c r="BI43" s="1466"/>
      <c r="BJ43" s="508"/>
      <c r="BK43" s="508"/>
      <c r="BL43" s="508"/>
      <c r="BM43" s="508"/>
      <c r="BN43" s="1466" t="s">
        <v>1174</v>
      </c>
      <c r="BO43" s="1466"/>
      <c r="BP43" s="1466"/>
      <c r="BQ43" s="1466"/>
      <c r="BR43" s="1466"/>
      <c r="BS43" s="1466"/>
      <c r="BT43" s="1466"/>
      <c r="BU43" s="1466"/>
      <c r="BV43" s="1466"/>
      <c r="BW43" s="1466"/>
      <c r="BX43" s="508"/>
      <c r="BY43" s="508"/>
      <c r="BZ43" s="508"/>
      <c r="CA43" s="508"/>
      <c r="CB43" s="1470" t="s">
        <v>1203</v>
      </c>
      <c r="CC43" s="1471"/>
      <c r="CD43" s="1471"/>
      <c r="CE43" s="1472"/>
      <c r="CF43" s="1470" t="s">
        <v>1212</v>
      </c>
      <c r="CG43" s="1471"/>
      <c r="CH43" s="1471"/>
      <c r="CI43" s="1472"/>
      <c r="CJ43" s="521"/>
    </row>
    <row r="44" spans="3:88" ht="12" customHeight="1">
      <c r="C44" s="1488"/>
      <c r="D44" s="1480"/>
      <c r="E44" s="1468" t="s">
        <v>1201</v>
      </c>
      <c r="F44" s="1468"/>
      <c r="G44" s="1468"/>
      <c r="H44" s="1468"/>
      <c r="I44" s="557">
        <f>'okul ekders BİLGİ'!E17</f>
        <v>0</v>
      </c>
      <c r="J44" s="540" t="s">
        <v>1179</v>
      </c>
      <c r="K44" s="540" t="s">
        <v>1180</v>
      </c>
      <c r="L44" s="540" t="s">
        <v>1181</v>
      </c>
      <c r="M44" s="540" t="s">
        <v>1182</v>
      </c>
      <c r="N44" s="540" t="s">
        <v>1183</v>
      </c>
      <c r="O44" s="540" t="s">
        <v>1178</v>
      </c>
      <c r="P44" s="1464" t="s">
        <v>1173</v>
      </c>
      <c r="Q44" s="1464"/>
      <c r="R44" s="1464" t="s">
        <v>1169</v>
      </c>
      <c r="S44" s="1464"/>
      <c r="T44" s="508" t="s">
        <v>1169</v>
      </c>
      <c r="U44" s="508" t="s">
        <v>1168</v>
      </c>
      <c r="V44" s="508" t="s">
        <v>1170</v>
      </c>
      <c r="W44" s="508" t="s">
        <v>1171</v>
      </c>
      <c r="X44" s="540" t="s">
        <v>1179</v>
      </c>
      <c r="Y44" s="540" t="s">
        <v>1180</v>
      </c>
      <c r="Z44" s="540" t="s">
        <v>1181</v>
      </c>
      <c r="AA44" s="540" t="s">
        <v>1182</v>
      </c>
      <c r="AB44" s="540" t="s">
        <v>1183</v>
      </c>
      <c r="AC44" s="540" t="s">
        <v>1178</v>
      </c>
      <c r="AD44" s="1464" t="s">
        <v>1173</v>
      </c>
      <c r="AE44" s="1464"/>
      <c r="AF44" s="1464" t="s">
        <v>1169</v>
      </c>
      <c r="AG44" s="1464"/>
      <c r="AH44" s="508" t="s">
        <v>1169</v>
      </c>
      <c r="AI44" s="508" t="s">
        <v>1168</v>
      </c>
      <c r="AJ44" s="508" t="s">
        <v>1170</v>
      </c>
      <c r="AK44" s="508" t="s">
        <v>1171</v>
      </c>
      <c r="AL44" s="540" t="s">
        <v>1179</v>
      </c>
      <c r="AM44" s="540" t="s">
        <v>1180</v>
      </c>
      <c r="AN44" s="540" t="s">
        <v>1181</v>
      </c>
      <c r="AO44" s="540" t="s">
        <v>1182</v>
      </c>
      <c r="AP44" s="540" t="s">
        <v>1183</v>
      </c>
      <c r="AQ44" s="540" t="s">
        <v>1178</v>
      </c>
      <c r="AR44" s="1464" t="s">
        <v>1173</v>
      </c>
      <c r="AS44" s="1464"/>
      <c r="AT44" s="1464" t="s">
        <v>1169</v>
      </c>
      <c r="AU44" s="1464"/>
      <c r="AV44" s="508" t="s">
        <v>1169</v>
      </c>
      <c r="AW44" s="508" t="s">
        <v>1168</v>
      </c>
      <c r="AX44" s="508" t="s">
        <v>1170</v>
      </c>
      <c r="AY44" s="508" t="s">
        <v>1171</v>
      </c>
      <c r="AZ44" s="540" t="s">
        <v>1179</v>
      </c>
      <c r="BA44" s="540" t="s">
        <v>1180</v>
      </c>
      <c r="BB44" s="540" t="s">
        <v>1181</v>
      </c>
      <c r="BC44" s="540" t="s">
        <v>1182</v>
      </c>
      <c r="BD44" s="540" t="s">
        <v>1183</v>
      </c>
      <c r="BE44" s="540" t="s">
        <v>1178</v>
      </c>
      <c r="BF44" s="1464" t="s">
        <v>1173</v>
      </c>
      <c r="BG44" s="1464"/>
      <c r="BH44" s="1464" t="s">
        <v>1169</v>
      </c>
      <c r="BI44" s="1464"/>
      <c r="BJ44" s="508" t="s">
        <v>1169</v>
      </c>
      <c r="BK44" s="508" t="s">
        <v>1168</v>
      </c>
      <c r="BL44" s="508" t="s">
        <v>1170</v>
      </c>
      <c r="BM44" s="508" t="s">
        <v>1171</v>
      </c>
      <c r="BN44" s="540" t="s">
        <v>1179</v>
      </c>
      <c r="BO44" s="540" t="s">
        <v>1180</v>
      </c>
      <c r="BP44" s="540" t="s">
        <v>1181</v>
      </c>
      <c r="BQ44" s="540" t="s">
        <v>1182</v>
      </c>
      <c r="BR44" s="540" t="s">
        <v>1183</v>
      </c>
      <c r="BS44" s="540" t="s">
        <v>1178</v>
      </c>
      <c r="BT44" s="1464" t="s">
        <v>1173</v>
      </c>
      <c r="BU44" s="1464"/>
      <c r="BV44" s="1464" t="s">
        <v>1169</v>
      </c>
      <c r="BW44" s="1464"/>
      <c r="BX44" s="508" t="s">
        <v>1169</v>
      </c>
      <c r="BY44" s="508" t="s">
        <v>1168</v>
      </c>
      <c r="BZ44" s="508" t="s">
        <v>1170</v>
      </c>
      <c r="CA44" s="508" t="s">
        <v>1171</v>
      </c>
      <c r="CB44" s="1473"/>
      <c r="CC44" s="1474"/>
      <c r="CD44" s="1474"/>
      <c r="CE44" s="1475"/>
      <c r="CF44" s="1473"/>
      <c r="CG44" s="1474"/>
      <c r="CH44" s="1474"/>
      <c r="CI44" s="1475"/>
      <c r="CJ44" s="521"/>
    </row>
    <row r="45" spans="3:88" ht="12" customHeight="1">
      <c r="C45" s="1489"/>
      <c r="D45" s="541">
        <f>'okul ekders BİLGİ'!H17</f>
        <v>0</v>
      </c>
      <c r="E45" s="1486" t="s">
        <v>1202</v>
      </c>
      <c r="F45" s="1486"/>
      <c r="G45" s="1486"/>
      <c r="H45" s="1486"/>
      <c r="I45" s="558">
        <f>'okul ekders BİLGİ'!F17</f>
        <v>0</v>
      </c>
      <c r="J45" s="539">
        <f>'okul ekders BİLGİ'!I17</f>
        <v>0</v>
      </c>
      <c r="K45" s="539">
        <f>'okul ekders BİLGİ'!J17</f>
        <v>0</v>
      </c>
      <c r="L45" s="539">
        <f>'okul ekders BİLGİ'!K17</f>
        <v>0</v>
      </c>
      <c r="M45" s="539">
        <f>'okul ekders BİLGİ'!L17</f>
        <v>0</v>
      </c>
      <c r="N45" s="539">
        <f>'okul ekders BİLGİ'!M17</f>
        <v>0</v>
      </c>
      <c r="O45" s="539">
        <f>'okul ekders BİLGİ'!N17</f>
        <v>0</v>
      </c>
      <c r="P45" s="1464">
        <f t="shared" ref="P45" si="256">SUM(J45:N45,)</f>
        <v>0</v>
      </c>
      <c r="Q45" s="1464"/>
      <c r="R45" s="1465">
        <f t="shared" ref="R45" si="257">W45+V45+U45</f>
        <v>0</v>
      </c>
      <c r="S45" s="1465"/>
      <c r="T45" s="508">
        <f t="shared" ref="T45" si="258">P45-$I44</f>
        <v>0</v>
      </c>
      <c r="U45" s="508" t="str">
        <f t="shared" ref="U45" si="259">IF(P45&gt;=30,"3",IF(P45&gt;=20,"2",IF(P45&gt;=10,"1",IF(P45&gt;=89,"D","0"))))</f>
        <v>0</v>
      </c>
      <c r="V45" s="508" t="str">
        <f t="shared" ref="V45" si="260">IF(O45=1,"2","0")</f>
        <v>0</v>
      </c>
      <c r="W45" s="508" t="str">
        <f t="shared" ref="W45" si="261">IF(P45&lt;=$I44,"0",T45)</f>
        <v>0</v>
      </c>
      <c r="X45" s="539">
        <f>'okul ekders BİLGİ'!O17</f>
        <v>0</v>
      </c>
      <c r="Y45" s="539">
        <f>'okul ekders BİLGİ'!P17</f>
        <v>0</v>
      </c>
      <c r="Z45" s="539">
        <f>'okul ekders BİLGİ'!Q17</f>
        <v>0</v>
      </c>
      <c r="AA45" s="539">
        <f>'okul ekders BİLGİ'!R17</f>
        <v>0</v>
      </c>
      <c r="AB45" s="539">
        <f>'okul ekders BİLGİ'!S17</f>
        <v>0</v>
      </c>
      <c r="AC45" s="539">
        <f>'okul ekders BİLGİ'!T17</f>
        <v>0</v>
      </c>
      <c r="AD45" s="1464">
        <f t="shared" ref="AD45" si="262">SUM(X45:AB45,)</f>
        <v>0</v>
      </c>
      <c r="AE45" s="1464"/>
      <c r="AF45" s="1465">
        <f t="shared" ref="AF45" si="263">AK45+AJ45+AI45</f>
        <v>0</v>
      </c>
      <c r="AG45" s="1465"/>
      <c r="AH45" s="508">
        <f t="shared" ref="AH45" si="264">AD45-$I44</f>
        <v>0</v>
      </c>
      <c r="AI45" s="508" t="str">
        <f t="shared" ref="AI45" si="265">IF(AD45&gt;=30,"3",IF(AD45&gt;=20,"2",IF(AD45&gt;=10,"1",IF(AD45&gt;=89,"D","0"))))</f>
        <v>0</v>
      </c>
      <c r="AJ45" s="508" t="str">
        <f t="shared" ref="AJ45" si="266">IF(AC45=1,"2","0")</f>
        <v>0</v>
      </c>
      <c r="AK45" s="508" t="str">
        <f t="shared" ref="AK45" si="267">IF(AD45&lt;=$I44,"0",AH45)</f>
        <v>0</v>
      </c>
      <c r="AL45" s="539">
        <f>'okul ekders BİLGİ'!U17</f>
        <v>0</v>
      </c>
      <c r="AM45" s="539">
        <f>'okul ekders BİLGİ'!V17</f>
        <v>0</v>
      </c>
      <c r="AN45" s="539">
        <f>'okul ekders BİLGİ'!W17</f>
        <v>0</v>
      </c>
      <c r="AO45" s="539">
        <f>'okul ekders BİLGİ'!X17</f>
        <v>0</v>
      </c>
      <c r="AP45" s="539">
        <f>'okul ekders BİLGİ'!Y17</f>
        <v>0</v>
      </c>
      <c r="AQ45" s="539">
        <f>'okul ekders BİLGİ'!Z17</f>
        <v>0</v>
      </c>
      <c r="AR45" s="1464">
        <f t="shared" ref="AR45" si="268">SUM(AL45:AP45,)</f>
        <v>0</v>
      </c>
      <c r="AS45" s="1464"/>
      <c r="AT45" s="1465">
        <f t="shared" ref="AT45" si="269">AY45+AX45+AW45</f>
        <v>0</v>
      </c>
      <c r="AU45" s="1465"/>
      <c r="AV45" s="508">
        <f t="shared" ref="AV45" si="270">AR45-$I44</f>
        <v>0</v>
      </c>
      <c r="AW45" s="508" t="str">
        <f t="shared" ref="AW45" si="271">IF(AR45&gt;=30,"3",IF(AR45&gt;=20,"2",IF(AR45&gt;=10,"1",IF(AR45&gt;=89,"D","0"))))</f>
        <v>0</v>
      </c>
      <c r="AX45" s="508" t="str">
        <f t="shared" ref="AX45" si="272">IF(AQ45=1,"2","0")</f>
        <v>0</v>
      </c>
      <c r="AY45" s="508" t="str">
        <f t="shared" ref="AY45" si="273">IF(AR45&lt;=$I44,"0",AV45)</f>
        <v>0</v>
      </c>
      <c r="AZ45" s="539">
        <f>'okul ekders BİLGİ'!AA17</f>
        <v>0</v>
      </c>
      <c r="BA45" s="539">
        <f>'okul ekders BİLGİ'!AB17</f>
        <v>0</v>
      </c>
      <c r="BB45" s="539">
        <f>'okul ekders BİLGİ'!AC17</f>
        <v>0</v>
      </c>
      <c r="BC45" s="539">
        <f>'okul ekders BİLGİ'!AD17</f>
        <v>0</v>
      </c>
      <c r="BD45" s="539">
        <f>'okul ekders BİLGİ'!AE17</f>
        <v>0</v>
      </c>
      <c r="BE45" s="539">
        <f>'okul ekders BİLGİ'!AF17</f>
        <v>0</v>
      </c>
      <c r="BF45" s="1464">
        <f t="shared" ref="BF45" si="274">SUM(AZ45:BD45,)</f>
        <v>0</v>
      </c>
      <c r="BG45" s="1464"/>
      <c r="BH45" s="1465">
        <f t="shared" ref="BH45" si="275">BM45+BL45+BK45</f>
        <v>0</v>
      </c>
      <c r="BI45" s="1465"/>
      <c r="BJ45" s="508">
        <f t="shared" ref="BJ45" si="276">BF45-$I44</f>
        <v>0</v>
      </c>
      <c r="BK45" s="508" t="str">
        <f t="shared" ref="BK45" si="277">IF(BF45&gt;=30,"3",IF(BF45&gt;=20,"2",IF(BF45&gt;=10,"1",IF(BF45&gt;=89,"D","0"))))</f>
        <v>0</v>
      </c>
      <c r="BL45" s="508" t="str">
        <f t="shared" ref="BL45" si="278">IF(BE45=1,"2","0")</f>
        <v>0</v>
      </c>
      <c r="BM45" s="508" t="str">
        <f t="shared" ref="BM45" si="279">IF(BF45&lt;=$I44,"0",BJ45)</f>
        <v>0</v>
      </c>
      <c r="BN45" s="539">
        <f>'okul ekders BİLGİ'!AG17</f>
        <v>0</v>
      </c>
      <c r="BO45" s="539" t="str">
        <f>'okul ekders BİLGİ'!AH17</f>
        <v xml:space="preserve"> </v>
      </c>
      <c r="BP45" s="539" t="str">
        <f>'okul ekders BİLGİ'!AI17</f>
        <v xml:space="preserve"> </v>
      </c>
      <c r="BQ45" s="539" t="str">
        <f>'okul ekders BİLGİ'!AJ17</f>
        <v xml:space="preserve"> </v>
      </c>
      <c r="BR45" s="539" t="str">
        <f>'okul ekders BİLGİ'!AK17</f>
        <v xml:space="preserve"> </v>
      </c>
      <c r="BS45" s="539" t="str">
        <f>'okul ekders BİLGİ'!AL17</f>
        <v xml:space="preserve"> </v>
      </c>
      <c r="BT45" s="1464">
        <f t="shared" ref="BT45" si="280">SUM(BN45:BR45,)</f>
        <v>0</v>
      </c>
      <c r="BU45" s="1464"/>
      <c r="BV45" s="1465">
        <f t="shared" ref="BV45" si="281">CA45+BZ45+BY45</f>
        <v>0</v>
      </c>
      <c r="BW45" s="1465"/>
      <c r="BX45" s="508">
        <f t="shared" ref="BX45" si="282">BT45-$I44</f>
        <v>0</v>
      </c>
      <c r="BY45" s="508" t="str">
        <f t="shared" ref="BY45" si="283">IF(BT45&gt;=30,"3",IF(BT45&gt;=20,"2",IF(BT45&gt;=10,"1",IF(BT45&gt;=89,"D","0"))))</f>
        <v>0</v>
      </c>
      <c r="BZ45" s="508" t="str">
        <f t="shared" ref="BZ45" si="284">IF(BS45=1,"2","0")</f>
        <v>0</v>
      </c>
      <c r="CA45" s="508" t="str">
        <f t="shared" ref="CA45" si="285">IF(BT45&lt;=$I44,"0",BX45)</f>
        <v>0</v>
      </c>
      <c r="CB45" s="1482">
        <f t="shared" ref="CB45" si="286">R45+AF45+AT45+BH45+BV45</f>
        <v>0</v>
      </c>
      <c r="CC45" s="1483"/>
      <c r="CD45" s="1484" t="s">
        <v>1172</v>
      </c>
      <c r="CE45" s="1485"/>
      <c r="CF45" s="1476">
        <f t="shared" ref="CF45" si="287">CB45*I45</f>
        <v>0</v>
      </c>
      <c r="CG45" s="1477"/>
      <c r="CH45" s="1477"/>
      <c r="CI45" s="1478"/>
      <c r="CJ45" s="521"/>
    </row>
    <row r="46" spans="3:88" ht="12" customHeight="1">
      <c r="C46" s="535"/>
      <c r="D46" s="535"/>
      <c r="J46" s="526"/>
      <c r="K46" s="520"/>
      <c r="L46" s="520"/>
      <c r="M46" s="520"/>
      <c r="N46" s="520"/>
      <c r="O46" s="520"/>
      <c r="P46" s="520"/>
      <c r="Q46" s="526"/>
      <c r="R46" s="520"/>
      <c r="S46" s="520"/>
      <c r="T46" s="520"/>
      <c r="U46" s="520"/>
      <c r="V46" s="520"/>
      <c r="W46" s="520"/>
      <c r="X46" s="520"/>
      <c r="Y46" s="526"/>
      <c r="Z46" s="520"/>
      <c r="AA46" s="520"/>
      <c r="AB46" s="520"/>
      <c r="AC46" s="520"/>
      <c r="AD46" s="520"/>
      <c r="AE46" s="520"/>
      <c r="AF46" s="526"/>
      <c r="AG46" s="520"/>
      <c r="AH46" s="520"/>
      <c r="AI46" s="520"/>
      <c r="AJ46" s="520"/>
      <c r="AK46" s="520"/>
      <c r="AL46" s="526"/>
      <c r="AM46" s="520"/>
      <c r="AN46" s="526"/>
      <c r="AO46" s="520"/>
      <c r="AP46" s="520"/>
      <c r="AQ46" s="520"/>
      <c r="AR46" s="520"/>
      <c r="AS46" s="520"/>
      <c r="AT46" s="520"/>
      <c r="AU46" s="520"/>
      <c r="AV46" s="520"/>
      <c r="AW46" s="520"/>
      <c r="AX46" s="520"/>
      <c r="AY46" s="520"/>
      <c r="AZ46" s="520"/>
      <c r="BA46" s="520"/>
      <c r="BB46" s="520"/>
      <c r="BC46" s="520"/>
      <c r="BD46" s="520"/>
      <c r="BE46" s="520"/>
      <c r="BF46" s="520"/>
      <c r="BG46" s="520"/>
      <c r="BH46" s="520"/>
      <c r="BI46" s="520"/>
      <c r="BJ46" s="520"/>
      <c r="BK46" s="520"/>
      <c r="BL46" s="520"/>
      <c r="BM46" s="520"/>
      <c r="BN46" s="520"/>
      <c r="BO46" s="520"/>
      <c r="BP46" s="520"/>
      <c r="BQ46" s="520"/>
      <c r="BR46" s="520"/>
      <c r="BS46" s="520"/>
      <c r="BT46" s="520"/>
      <c r="BU46" s="520"/>
      <c r="BV46" s="520"/>
      <c r="BW46" s="520"/>
      <c r="BX46" s="520"/>
      <c r="BY46" s="520"/>
      <c r="BZ46" s="520"/>
      <c r="CA46" s="520"/>
      <c r="CB46" s="520"/>
      <c r="CC46" s="520"/>
      <c r="CD46" s="520"/>
      <c r="CE46" s="520"/>
      <c r="CF46" s="520"/>
      <c r="CG46" s="520"/>
      <c r="CH46" s="520"/>
      <c r="CI46" s="520"/>
      <c r="CJ46" s="521"/>
    </row>
    <row r="47" spans="3:88" ht="12" customHeight="1">
      <c r="C47" s="1487">
        <v>11</v>
      </c>
      <c r="D47" s="1479" t="s">
        <v>1204</v>
      </c>
      <c r="E47" s="1467">
        <f>'okul ekders BİLGİ'!D18</f>
        <v>0</v>
      </c>
      <c r="F47" s="1467"/>
      <c r="G47" s="1467"/>
      <c r="H47" s="1467"/>
      <c r="I47" s="543">
        <f>'okul ekders BİLGİ'!G18</f>
        <v>0</v>
      </c>
      <c r="J47" s="1466" t="s">
        <v>443</v>
      </c>
      <c r="K47" s="1466"/>
      <c r="L47" s="1466"/>
      <c r="M47" s="1466"/>
      <c r="N47" s="1466"/>
      <c r="O47" s="1466"/>
      <c r="P47" s="1466"/>
      <c r="Q47" s="1466"/>
      <c r="R47" s="1466"/>
      <c r="S47" s="1466"/>
      <c r="T47" s="508"/>
      <c r="U47" s="508"/>
      <c r="V47" s="508"/>
      <c r="W47" s="508"/>
      <c r="X47" s="1466" t="s">
        <v>444</v>
      </c>
      <c r="Y47" s="1466"/>
      <c r="Z47" s="1466"/>
      <c r="AA47" s="1466"/>
      <c r="AB47" s="1466"/>
      <c r="AC47" s="1466"/>
      <c r="AD47" s="1466"/>
      <c r="AE47" s="1466"/>
      <c r="AF47" s="1466"/>
      <c r="AG47" s="1466"/>
      <c r="AH47" s="508"/>
      <c r="AI47" s="508"/>
      <c r="AJ47" s="508"/>
      <c r="AK47" s="508"/>
      <c r="AL47" s="1466" t="s">
        <v>448</v>
      </c>
      <c r="AM47" s="1466"/>
      <c r="AN47" s="1466"/>
      <c r="AO47" s="1466"/>
      <c r="AP47" s="1466"/>
      <c r="AQ47" s="1466"/>
      <c r="AR47" s="1466"/>
      <c r="AS47" s="1466"/>
      <c r="AT47" s="1466"/>
      <c r="AU47" s="1466"/>
      <c r="AV47" s="508"/>
      <c r="AW47" s="508"/>
      <c r="AX47" s="508"/>
      <c r="AY47" s="508"/>
      <c r="AZ47" s="1466" t="s">
        <v>449</v>
      </c>
      <c r="BA47" s="1466"/>
      <c r="BB47" s="1466"/>
      <c r="BC47" s="1466"/>
      <c r="BD47" s="1466"/>
      <c r="BE47" s="1466"/>
      <c r="BF47" s="1466"/>
      <c r="BG47" s="1466"/>
      <c r="BH47" s="1466"/>
      <c r="BI47" s="1466"/>
      <c r="BJ47" s="508"/>
      <c r="BK47" s="508"/>
      <c r="BL47" s="508"/>
      <c r="BM47" s="508"/>
      <c r="BN47" s="1466" t="s">
        <v>1174</v>
      </c>
      <c r="BO47" s="1466"/>
      <c r="BP47" s="1466"/>
      <c r="BQ47" s="1466"/>
      <c r="BR47" s="1466"/>
      <c r="BS47" s="1466"/>
      <c r="BT47" s="1466"/>
      <c r="BU47" s="1466"/>
      <c r="BV47" s="1466"/>
      <c r="BW47" s="1466"/>
      <c r="BX47" s="508"/>
      <c r="BY47" s="508"/>
      <c r="BZ47" s="508"/>
      <c r="CA47" s="508"/>
      <c r="CB47" s="1470" t="s">
        <v>1203</v>
      </c>
      <c r="CC47" s="1471"/>
      <c r="CD47" s="1471"/>
      <c r="CE47" s="1472"/>
      <c r="CF47" s="1470" t="s">
        <v>1212</v>
      </c>
      <c r="CG47" s="1471"/>
      <c r="CH47" s="1471"/>
      <c r="CI47" s="1472"/>
      <c r="CJ47" s="521"/>
    </row>
    <row r="48" spans="3:88" ht="12" customHeight="1">
      <c r="C48" s="1488"/>
      <c r="D48" s="1480"/>
      <c r="E48" s="1468" t="s">
        <v>1201</v>
      </c>
      <c r="F48" s="1468"/>
      <c r="G48" s="1468"/>
      <c r="H48" s="1468"/>
      <c r="I48" s="557">
        <f>'okul ekders BİLGİ'!E18</f>
        <v>0</v>
      </c>
      <c r="J48" s="540" t="s">
        <v>1179</v>
      </c>
      <c r="K48" s="540" t="s">
        <v>1180</v>
      </c>
      <c r="L48" s="540" t="s">
        <v>1181</v>
      </c>
      <c r="M48" s="540" t="s">
        <v>1182</v>
      </c>
      <c r="N48" s="540" t="s">
        <v>1183</v>
      </c>
      <c r="O48" s="540" t="s">
        <v>1178</v>
      </c>
      <c r="P48" s="1464" t="s">
        <v>1173</v>
      </c>
      <c r="Q48" s="1464"/>
      <c r="R48" s="1464" t="s">
        <v>1169</v>
      </c>
      <c r="S48" s="1464"/>
      <c r="T48" s="508" t="s">
        <v>1169</v>
      </c>
      <c r="U48" s="508" t="s">
        <v>1168</v>
      </c>
      <c r="V48" s="508" t="s">
        <v>1170</v>
      </c>
      <c r="W48" s="508" t="s">
        <v>1171</v>
      </c>
      <c r="X48" s="540" t="s">
        <v>1179</v>
      </c>
      <c r="Y48" s="540" t="s">
        <v>1180</v>
      </c>
      <c r="Z48" s="540" t="s">
        <v>1181</v>
      </c>
      <c r="AA48" s="540" t="s">
        <v>1182</v>
      </c>
      <c r="AB48" s="540" t="s">
        <v>1183</v>
      </c>
      <c r="AC48" s="540" t="s">
        <v>1178</v>
      </c>
      <c r="AD48" s="1464" t="s">
        <v>1173</v>
      </c>
      <c r="AE48" s="1464"/>
      <c r="AF48" s="1464" t="s">
        <v>1169</v>
      </c>
      <c r="AG48" s="1464"/>
      <c r="AH48" s="508" t="s">
        <v>1169</v>
      </c>
      <c r="AI48" s="508" t="s">
        <v>1168</v>
      </c>
      <c r="AJ48" s="508" t="s">
        <v>1170</v>
      </c>
      <c r="AK48" s="508" t="s">
        <v>1171</v>
      </c>
      <c r="AL48" s="540" t="s">
        <v>1179</v>
      </c>
      <c r="AM48" s="540" t="s">
        <v>1180</v>
      </c>
      <c r="AN48" s="540" t="s">
        <v>1181</v>
      </c>
      <c r="AO48" s="540" t="s">
        <v>1182</v>
      </c>
      <c r="AP48" s="540" t="s">
        <v>1183</v>
      </c>
      <c r="AQ48" s="540" t="s">
        <v>1178</v>
      </c>
      <c r="AR48" s="1464" t="s">
        <v>1173</v>
      </c>
      <c r="AS48" s="1464"/>
      <c r="AT48" s="1464" t="s">
        <v>1169</v>
      </c>
      <c r="AU48" s="1464"/>
      <c r="AV48" s="508" t="s">
        <v>1169</v>
      </c>
      <c r="AW48" s="508" t="s">
        <v>1168</v>
      </c>
      <c r="AX48" s="508" t="s">
        <v>1170</v>
      </c>
      <c r="AY48" s="508" t="s">
        <v>1171</v>
      </c>
      <c r="AZ48" s="540" t="s">
        <v>1179</v>
      </c>
      <c r="BA48" s="540" t="s">
        <v>1180</v>
      </c>
      <c r="BB48" s="540" t="s">
        <v>1181</v>
      </c>
      <c r="BC48" s="540" t="s">
        <v>1182</v>
      </c>
      <c r="BD48" s="540" t="s">
        <v>1183</v>
      </c>
      <c r="BE48" s="540" t="s">
        <v>1178</v>
      </c>
      <c r="BF48" s="1464" t="s">
        <v>1173</v>
      </c>
      <c r="BG48" s="1464"/>
      <c r="BH48" s="1464" t="s">
        <v>1169</v>
      </c>
      <c r="BI48" s="1464"/>
      <c r="BJ48" s="508" t="s">
        <v>1169</v>
      </c>
      <c r="BK48" s="508" t="s">
        <v>1168</v>
      </c>
      <c r="BL48" s="508" t="s">
        <v>1170</v>
      </c>
      <c r="BM48" s="508" t="s">
        <v>1171</v>
      </c>
      <c r="BN48" s="540" t="s">
        <v>1179</v>
      </c>
      <c r="BO48" s="540" t="s">
        <v>1180</v>
      </c>
      <c r="BP48" s="540" t="s">
        <v>1181</v>
      </c>
      <c r="BQ48" s="540" t="s">
        <v>1182</v>
      </c>
      <c r="BR48" s="540" t="s">
        <v>1183</v>
      </c>
      <c r="BS48" s="540" t="s">
        <v>1178</v>
      </c>
      <c r="BT48" s="1464" t="s">
        <v>1173</v>
      </c>
      <c r="BU48" s="1464"/>
      <c r="BV48" s="1464" t="s">
        <v>1169</v>
      </c>
      <c r="BW48" s="1464"/>
      <c r="BX48" s="508" t="s">
        <v>1169</v>
      </c>
      <c r="BY48" s="508" t="s">
        <v>1168</v>
      </c>
      <c r="BZ48" s="508" t="s">
        <v>1170</v>
      </c>
      <c r="CA48" s="508" t="s">
        <v>1171</v>
      </c>
      <c r="CB48" s="1473"/>
      <c r="CC48" s="1474"/>
      <c r="CD48" s="1474"/>
      <c r="CE48" s="1475"/>
      <c r="CF48" s="1473"/>
      <c r="CG48" s="1474"/>
      <c r="CH48" s="1474"/>
      <c r="CI48" s="1475"/>
      <c r="CJ48" s="521"/>
    </row>
    <row r="49" spans="3:88" ht="12" customHeight="1">
      <c r="C49" s="1489"/>
      <c r="D49" s="541">
        <f>'okul ekders BİLGİ'!H18</f>
        <v>0</v>
      </c>
      <c r="E49" s="1486" t="s">
        <v>1202</v>
      </c>
      <c r="F49" s="1486"/>
      <c r="G49" s="1486"/>
      <c r="H49" s="1486"/>
      <c r="I49" s="558">
        <f>'okul ekders BİLGİ'!F18</f>
        <v>0</v>
      </c>
      <c r="J49" s="539">
        <f>'okul ekders BİLGİ'!I18</f>
        <v>0</v>
      </c>
      <c r="K49" s="539">
        <f>'okul ekders BİLGİ'!J18</f>
        <v>0</v>
      </c>
      <c r="L49" s="539">
        <f>'okul ekders BİLGİ'!K18</f>
        <v>0</v>
      </c>
      <c r="M49" s="539">
        <f>'okul ekders BİLGİ'!L18</f>
        <v>0</v>
      </c>
      <c r="N49" s="539">
        <f>'okul ekders BİLGİ'!M18</f>
        <v>0</v>
      </c>
      <c r="O49" s="539">
        <f>'okul ekders BİLGİ'!N18</f>
        <v>0</v>
      </c>
      <c r="P49" s="1464">
        <f t="shared" ref="P49" si="288">SUM(J49:N49,)</f>
        <v>0</v>
      </c>
      <c r="Q49" s="1464"/>
      <c r="R49" s="1465">
        <f t="shared" ref="R49" si="289">W49+V49+U49</f>
        <v>0</v>
      </c>
      <c r="S49" s="1465"/>
      <c r="T49" s="508">
        <f t="shared" ref="T49" si="290">P49-$I48</f>
        <v>0</v>
      </c>
      <c r="U49" s="508" t="str">
        <f t="shared" ref="U49" si="291">IF(P49&gt;=30,"3",IF(P49&gt;=20,"2",IF(P49&gt;=10,"1",IF(P49&gt;=89,"D","0"))))</f>
        <v>0</v>
      </c>
      <c r="V49" s="508" t="str">
        <f t="shared" ref="V49" si="292">IF(O49=1,"2","0")</f>
        <v>0</v>
      </c>
      <c r="W49" s="508" t="str">
        <f t="shared" ref="W49" si="293">IF(P49&lt;=$I48,"0",T49)</f>
        <v>0</v>
      </c>
      <c r="X49" s="539">
        <f>'okul ekders BİLGİ'!O18</f>
        <v>0</v>
      </c>
      <c r="Y49" s="539">
        <f>'okul ekders BİLGİ'!P18</f>
        <v>0</v>
      </c>
      <c r="Z49" s="539">
        <f>'okul ekders BİLGİ'!Q18</f>
        <v>0</v>
      </c>
      <c r="AA49" s="539">
        <f>'okul ekders BİLGİ'!R18</f>
        <v>0</v>
      </c>
      <c r="AB49" s="539">
        <f>'okul ekders BİLGİ'!S18</f>
        <v>0</v>
      </c>
      <c r="AC49" s="539">
        <f>'okul ekders BİLGİ'!T18</f>
        <v>0</v>
      </c>
      <c r="AD49" s="1464">
        <f t="shared" ref="AD49" si="294">SUM(X49:AB49,)</f>
        <v>0</v>
      </c>
      <c r="AE49" s="1464"/>
      <c r="AF49" s="1465">
        <f t="shared" ref="AF49" si="295">AK49+AJ49+AI49</f>
        <v>0</v>
      </c>
      <c r="AG49" s="1465"/>
      <c r="AH49" s="508">
        <f t="shared" ref="AH49" si="296">AD49-$I48</f>
        <v>0</v>
      </c>
      <c r="AI49" s="508" t="str">
        <f t="shared" ref="AI49" si="297">IF(AD49&gt;=30,"3",IF(AD49&gt;=20,"2",IF(AD49&gt;=10,"1",IF(AD49&gt;=89,"D","0"))))</f>
        <v>0</v>
      </c>
      <c r="AJ49" s="508" t="str">
        <f t="shared" ref="AJ49" si="298">IF(AC49=1,"2","0")</f>
        <v>0</v>
      </c>
      <c r="AK49" s="508" t="str">
        <f t="shared" ref="AK49" si="299">IF(AD49&lt;=$I48,"0",AH49)</f>
        <v>0</v>
      </c>
      <c r="AL49" s="539">
        <f>'okul ekders BİLGİ'!U18</f>
        <v>0</v>
      </c>
      <c r="AM49" s="539">
        <f>'okul ekders BİLGİ'!V18</f>
        <v>0</v>
      </c>
      <c r="AN49" s="539">
        <f>'okul ekders BİLGİ'!W18</f>
        <v>0</v>
      </c>
      <c r="AO49" s="539">
        <f>'okul ekders BİLGİ'!X18</f>
        <v>0</v>
      </c>
      <c r="AP49" s="539">
        <f>'okul ekders BİLGİ'!Y18</f>
        <v>0</v>
      </c>
      <c r="AQ49" s="539">
        <f>'okul ekders BİLGİ'!Z18</f>
        <v>0</v>
      </c>
      <c r="AR49" s="1464">
        <f t="shared" ref="AR49" si="300">SUM(AL49:AP49,)</f>
        <v>0</v>
      </c>
      <c r="AS49" s="1464"/>
      <c r="AT49" s="1465">
        <f t="shared" ref="AT49" si="301">AY49+AX49+AW49</f>
        <v>0</v>
      </c>
      <c r="AU49" s="1465"/>
      <c r="AV49" s="508">
        <f t="shared" ref="AV49" si="302">AR49-$I48</f>
        <v>0</v>
      </c>
      <c r="AW49" s="508" t="str">
        <f t="shared" ref="AW49" si="303">IF(AR49&gt;=30,"3",IF(AR49&gt;=20,"2",IF(AR49&gt;=10,"1",IF(AR49&gt;=89,"D","0"))))</f>
        <v>0</v>
      </c>
      <c r="AX49" s="508" t="str">
        <f t="shared" ref="AX49" si="304">IF(AQ49=1,"2","0")</f>
        <v>0</v>
      </c>
      <c r="AY49" s="508" t="str">
        <f t="shared" ref="AY49" si="305">IF(AR49&lt;=$I48,"0",AV49)</f>
        <v>0</v>
      </c>
      <c r="AZ49" s="539">
        <f>'okul ekders BİLGİ'!AA18</f>
        <v>0</v>
      </c>
      <c r="BA49" s="539">
        <f>'okul ekders BİLGİ'!AB18</f>
        <v>0</v>
      </c>
      <c r="BB49" s="539">
        <f>'okul ekders BİLGİ'!AC18</f>
        <v>0</v>
      </c>
      <c r="BC49" s="539">
        <f>'okul ekders BİLGİ'!AD18</f>
        <v>0</v>
      </c>
      <c r="BD49" s="539">
        <f>'okul ekders BİLGİ'!AE18</f>
        <v>0</v>
      </c>
      <c r="BE49" s="539">
        <f>'okul ekders BİLGİ'!AF18</f>
        <v>0</v>
      </c>
      <c r="BF49" s="1464">
        <f t="shared" ref="BF49" si="306">SUM(AZ49:BD49,)</f>
        <v>0</v>
      </c>
      <c r="BG49" s="1464"/>
      <c r="BH49" s="1465">
        <f t="shared" ref="BH49" si="307">BM49+BL49+BK49</f>
        <v>0</v>
      </c>
      <c r="BI49" s="1465"/>
      <c r="BJ49" s="508">
        <f t="shared" ref="BJ49" si="308">BF49-$I48</f>
        <v>0</v>
      </c>
      <c r="BK49" s="508" t="str">
        <f t="shared" ref="BK49" si="309">IF(BF49&gt;=30,"3",IF(BF49&gt;=20,"2",IF(BF49&gt;=10,"1",IF(BF49&gt;=89,"D","0"))))</f>
        <v>0</v>
      </c>
      <c r="BL49" s="508" t="str">
        <f t="shared" ref="BL49" si="310">IF(BE49=1,"2","0")</f>
        <v>0</v>
      </c>
      <c r="BM49" s="508" t="str">
        <f t="shared" ref="BM49" si="311">IF(BF49&lt;=$I48,"0",BJ49)</f>
        <v>0</v>
      </c>
      <c r="BN49" s="539">
        <f>'okul ekders BİLGİ'!AG18</f>
        <v>0</v>
      </c>
      <c r="BO49" s="539" t="str">
        <f>'okul ekders BİLGİ'!AH18</f>
        <v xml:space="preserve"> </v>
      </c>
      <c r="BP49" s="539" t="str">
        <f>'okul ekders BİLGİ'!AI18</f>
        <v xml:space="preserve"> </v>
      </c>
      <c r="BQ49" s="539" t="str">
        <f>'okul ekders BİLGİ'!AJ18</f>
        <v xml:space="preserve"> </v>
      </c>
      <c r="BR49" s="539" t="str">
        <f>'okul ekders BİLGİ'!AK18</f>
        <v xml:space="preserve"> </v>
      </c>
      <c r="BS49" s="539" t="str">
        <f>'okul ekders BİLGİ'!AL18</f>
        <v xml:space="preserve"> </v>
      </c>
      <c r="BT49" s="1464">
        <f t="shared" ref="BT49" si="312">SUM(BN49:BR49,)</f>
        <v>0</v>
      </c>
      <c r="BU49" s="1464"/>
      <c r="BV49" s="1465">
        <f t="shared" ref="BV49" si="313">CA49+BZ49+BY49</f>
        <v>0</v>
      </c>
      <c r="BW49" s="1465"/>
      <c r="BX49" s="508">
        <f t="shared" ref="BX49" si="314">BT49-$I48</f>
        <v>0</v>
      </c>
      <c r="BY49" s="508" t="str">
        <f t="shared" ref="BY49" si="315">IF(BT49&gt;=30,"3",IF(BT49&gt;=20,"2",IF(BT49&gt;=10,"1",IF(BT49&gt;=89,"D","0"))))</f>
        <v>0</v>
      </c>
      <c r="BZ49" s="508" t="str">
        <f t="shared" ref="BZ49" si="316">IF(BS49=1,"2","0")</f>
        <v>0</v>
      </c>
      <c r="CA49" s="508" t="str">
        <f t="shared" ref="CA49" si="317">IF(BT49&lt;=$I48,"0",BX49)</f>
        <v>0</v>
      </c>
      <c r="CB49" s="1482">
        <f t="shared" ref="CB49" si="318">R49+AF49+AT49+BH49+BV49</f>
        <v>0</v>
      </c>
      <c r="CC49" s="1483"/>
      <c r="CD49" s="1484" t="s">
        <v>1172</v>
      </c>
      <c r="CE49" s="1485"/>
      <c r="CF49" s="1476">
        <f t="shared" ref="CF49" si="319">CB49*I49</f>
        <v>0</v>
      </c>
      <c r="CG49" s="1477"/>
      <c r="CH49" s="1477"/>
      <c r="CI49" s="1478"/>
      <c r="CJ49" s="521"/>
    </row>
    <row r="50" spans="3:88" ht="12" customHeight="1">
      <c r="C50" s="535"/>
      <c r="D50" s="535"/>
      <c r="J50" s="526"/>
      <c r="K50" s="520"/>
      <c r="L50" s="520"/>
      <c r="M50" s="520"/>
      <c r="N50" s="520"/>
      <c r="O50" s="520"/>
      <c r="P50" s="520"/>
      <c r="Q50" s="526"/>
      <c r="R50" s="520"/>
      <c r="S50" s="520"/>
      <c r="T50" s="520"/>
      <c r="U50" s="520"/>
      <c r="V50" s="520"/>
      <c r="W50" s="520"/>
      <c r="X50" s="520"/>
      <c r="Y50" s="526"/>
      <c r="Z50" s="520"/>
      <c r="AA50" s="520"/>
      <c r="AB50" s="520"/>
      <c r="AC50" s="520"/>
      <c r="AD50" s="520"/>
      <c r="AE50" s="520"/>
      <c r="AF50" s="526"/>
      <c r="AG50" s="520"/>
      <c r="AH50" s="520"/>
      <c r="AI50" s="520"/>
      <c r="AJ50" s="520"/>
      <c r="AK50" s="520"/>
      <c r="AL50" s="526"/>
      <c r="AM50" s="520"/>
      <c r="AN50" s="526"/>
      <c r="AO50" s="520"/>
      <c r="AP50" s="520"/>
      <c r="AQ50" s="520"/>
      <c r="AR50" s="520"/>
      <c r="AS50" s="520"/>
      <c r="AT50" s="520"/>
      <c r="AU50" s="520"/>
      <c r="AV50" s="520"/>
      <c r="AW50" s="520"/>
      <c r="AX50" s="520"/>
      <c r="AY50" s="520"/>
      <c r="AZ50" s="520"/>
      <c r="BA50" s="520"/>
      <c r="BB50" s="520"/>
      <c r="BC50" s="520"/>
      <c r="BD50" s="520"/>
      <c r="BE50" s="520"/>
      <c r="BF50" s="520"/>
      <c r="BG50" s="520"/>
      <c r="BH50" s="520"/>
      <c r="BI50" s="520"/>
      <c r="BJ50" s="520"/>
      <c r="BK50" s="520"/>
      <c r="BL50" s="520"/>
      <c r="BM50" s="520"/>
      <c r="BN50" s="520"/>
      <c r="BO50" s="520"/>
      <c r="BP50" s="520"/>
      <c r="BQ50" s="520"/>
      <c r="BR50" s="520"/>
      <c r="BS50" s="520"/>
      <c r="BT50" s="520"/>
      <c r="BU50" s="520"/>
      <c r="BV50" s="520"/>
      <c r="BW50" s="520"/>
      <c r="BX50" s="520"/>
      <c r="BY50" s="520"/>
      <c r="BZ50" s="520"/>
      <c r="CA50" s="520"/>
      <c r="CB50" s="520"/>
      <c r="CC50" s="520"/>
      <c r="CD50" s="520"/>
      <c r="CE50" s="520"/>
      <c r="CF50" s="520"/>
      <c r="CG50" s="520"/>
      <c r="CH50" s="520"/>
      <c r="CI50" s="520"/>
      <c r="CJ50" s="521"/>
    </row>
    <row r="51" spans="3:88" ht="12" customHeight="1">
      <c r="C51" s="1487">
        <v>12</v>
      </c>
      <c r="D51" s="1479" t="s">
        <v>1204</v>
      </c>
      <c r="E51" s="1467">
        <f>'okul ekders BİLGİ'!D19</f>
        <v>0</v>
      </c>
      <c r="F51" s="1467"/>
      <c r="G51" s="1467"/>
      <c r="H51" s="1467"/>
      <c r="I51" s="543">
        <f>'okul ekders BİLGİ'!G19</f>
        <v>0</v>
      </c>
      <c r="J51" s="1466" t="s">
        <v>443</v>
      </c>
      <c r="K51" s="1466"/>
      <c r="L51" s="1466"/>
      <c r="M51" s="1466"/>
      <c r="N51" s="1466"/>
      <c r="O51" s="1466"/>
      <c r="P51" s="1466"/>
      <c r="Q51" s="1466"/>
      <c r="R51" s="1466"/>
      <c r="S51" s="1466"/>
      <c r="T51" s="508"/>
      <c r="U51" s="508"/>
      <c r="V51" s="508"/>
      <c r="W51" s="508"/>
      <c r="X51" s="1466" t="s">
        <v>444</v>
      </c>
      <c r="Y51" s="1466"/>
      <c r="Z51" s="1466"/>
      <c r="AA51" s="1466"/>
      <c r="AB51" s="1466"/>
      <c r="AC51" s="1466"/>
      <c r="AD51" s="1466"/>
      <c r="AE51" s="1466"/>
      <c r="AF51" s="1466"/>
      <c r="AG51" s="1466"/>
      <c r="AH51" s="508"/>
      <c r="AI51" s="508"/>
      <c r="AJ51" s="508"/>
      <c r="AK51" s="508"/>
      <c r="AL51" s="1466" t="s">
        <v>448</v>
      </c>
      <c r="AM51" s="1466"/>
      <c r="AN51" s="1466"/>
      <c r="AO51" s="1466"/>
      <c r="AP51" s="1466"/>
      <c r="AQ51" s="1466"/>
      <c r="AR51" s="1466"/>
      <c r="AS51" s="1466"/>
      <c r="AT51" s="1466"/>
      <c r="AU51" s="1466"/>
      <c r="AV51" s="508"/>
      <c r="AW51" s="508"/>
      <c r="AX51" s="508"/>
      <c r="AY51" s="508"/>
      <c r="AZ51" s="1466" t="s">
        <v>449</v>
      </c>
      <c r="BA51" s="1466"/>
      <c r="BB51" s="1466"/>
      <c r="BC51" s="1466"/>
      <c r="BD51" s="1466"/>
      <c r="BE51" s="1466"/>
      <c r="BF51" s="1466"/>
      <c r="BG51" s="1466"/>
      <c r="BH51" s="1466"/>
      <c r="BI51" s="1466"/>
      <c r="BJ51" s="508"/>
      <c r="BK51" s="508"/>
      <c r="BL51" s="508"/>
      <c r="BM51" s="508"/>
      <c r="BN51" s="1466" t="s">
        <v>1174</v>
      </c>
      <c r="BO51" s="1466"/>
      <c r="BP51" s="1466"/>
      <c r="BQ51" s="1466"/>
      <c r="BR51" s="1466"/>
      <c r="BS51" s="1466"/>
      <c r="BT51" s="1466"/>
      <c r="BU51" s="1466"/>
      <c r="BV51" s="1466"/>
      <c r="BW51" s="1466"/>
      <c r="BX51" s="508"/>
      <c r="BY51" s="508"/>
      <c r="BZ51" s="508"/>
      <c r="CA51" s="508"/>
      <c r="CB51" s="1470" t="s">
        <v>1203</v>
      </c>
      <c r="CC51" s="1471"/>
      <c r="CD51" s="1471"/>
      <c r="CE51" s="1472"/>
      <c r="CF51" s="1470" t="s">
        <v>1212</v>
      </c>
      <c r="CG51" s="1471"/>
      <c r="CH51" s="1471"/>
      <c r="CI51" s="1472"/>
      <c r="CJ51" s="521"/>
    </row>
    <row r="52" spans="3:88" ht="12" customHeight="1">
      <c r="C52" s="1488"/>
      <c r="D52" s="1480"/>
      <c r="E52" s="1468" t="s">
        <v>1201</v>
      </c>
      <c r="F52" s="1468"/>
      <c r="G52" s="1468"/>
      <c r="H52" s="1468"/>
      <c r="I52" s="557">
        <f>'okul ekders BİLGİ'!E19</f>
        <v>0</v>
      </c>
      <c r="J52" s="540" t="s">
        <v>1179</v>
      </c>
      <c r="K52" s="540" t="s">
        <v>1180</v>
      </c>
      <c r="L52" s="540" t="s">
        <v>1181</v>
      </c>
      <c r="M52" s="540" t="s">
        <v>1182</v>
      </c>
      <c r="N52" s="540" t="s">
        <v>1183</v>
      </c>
      <c r="O52" s="540" t="s">
        <v>1178</v>
      </c>
      <c r="P52" s="1464" t="s">
        <v>1173</v>
      </c>
      <c r="Q52" s="1464"/>
      <c r="R52" s="1464" t="s">
        <v>1169</v>
      </c>
      <c r="S52" s="1464"/>
      <c r="T52" s="508" t="s">
        <v>1169</v>
      </c>
      <c r="U52" s="508" t="s">
        <v>1168</v>
      </c>
      <c r="V52" s="508" t="s">
        <v>1170</v>
      </c>
      <c r="W52" s="508" t="s">
        <v>1171</v>
      </c>
      <c r="X52" s="540" t="s">
        <v>1179</v>
      </c>
      <c r="Y52" s="540" t="s">
        <v>1180</v>
      </c>
      <c r="Z52" s="540" t="s">
        <v>1181</v>
      </c>
      <c r="AA52" s="540" t="s">
        <v>1182</v>
      </c>
      <c r="AB52" s="540" t="s">
        <v>1183</v>
      </c>
      <c r="AC52" s="540" t="s">
        <v>1178</v>
      </c>
      <c r="AD52" s="1464" t="s">
        <v>1173</v>
      </c>
      <c r="AE52" s="1464"/>
      <c r="AF52" s="1464" t="s">
        <v>1169</v>
      </c>
      <c r="AG52" s="1464"/>
      <c r="AH52" s="508" t="s">
        <v>1169</v>
      </c>
      <c r="AI52" s="508" t="s">
        <v>1168</v>
      </c>
      <c r="AJ52" s="508" t="s">
        <v>1170</v>
      </c>
      <c r="AK52" s="508" t="s">
        <v>1171</v>
      </c>
      <c r="AL52" s="540" t="s">
        <v>1179</v>
      </c>
      <c r="AM52" s="540" t="s">
        <v>1180</v>
      </c>
      <c r="AN52" s="540" t="s">
        <v>1181</v>
      </c>
      <c r="AO52" s="540" t="s">
        <v>1182</v>
      </c>
      <c r="AP52" s="540" t="s">
        <v>1183</v>
      </c>
      <c r="AQ52" s="540" t="s">
        <v>1178</v>
      </c>
      <c r="AR52" s="1464" t="s">
        <v>1173</v>
      </c>
      <c r="AS52" s="1464"/>
      <c r="AT52" s="1464" t="s">
        <v>1169</v>
      </c>
      <c r="AU52" s="1464"/>
      <c r="AV52" s="508" t="s">
        <v>1169</v>
      </c>
      <c r="AW52" s="508" t="s">
        <v>1168</v>
      </c>
      <c r="AX52" s="508" t="s">
        <v>1170</v>
      </c>
      <c r="AY52" s="508" t="s">
        <v>1171</v>
      </c>
      <c r="AZ52" s="540" t="s">
        <v>1179</v>
      </c>
      <c r="BA52" s="540" t="s">
        <v>1180</v>
      </c>
      <c r="BB52" s="540" t="s">
        <v>1181</v>
      </c>
      <c r="BC52" s="540" t="s">
        <v>1182</v>
      </c>
      <c r="BD52" s="540" t="s">
        <v>1183</v>
      </c>
      <c r="BE52" s="540" t="s">
        <v>1178</v>
      </c>
      <c r="BF52" s="1464" t="s">
        <v>1173</v>
      </c>
      <c r="BG52" s="1464"/>
      <c r="BH52" s="1464" t="s">
        <v>1169</v>
      </c>
      <c r="BI52" s="1464"/>
      <c r="BJ52" s="508" t="s">
        <v>1169</v>
      </c>
      <c r="BK52" s="508" t="s">
        <v>1168</v>
      </c>
      <c r="BL52" s="508" t="s">
        <v>1170</v>
      </c>
      <c r="BM52" s="508" t="s">
        <v>1171</v>
      </c>
      <c r="BN52" s="540" t="s">
        <v>1179</v>
      </c>
      <c r="BO52" s="540" t="s">
        <v>1180</v>
      </c>
      <c r="BP52" s="540" t="s">
        <v>1181</v>
      </c>
      <c r="BQ52" s="540" t="s">
        <v>1182</v>
      </c>
      <c r="BR52" s="540" t="s">
        <v>1183</v>
      </c>
      <c r="BS52" s="540" t="s">
        <v>1178</v>
      </c>
      <c r="BT52" s="1464" t="s">
        <v>1173</v>
      </c>
      <c r="BU52" s="1464"/>
      <c r="BV52" s="1464" t="s">
        <v>1169</v>
      </c>
      <c r="BW52" s="1464"/>
      <c r="BX52" s="508" t="s">
        <v>1169</v>
      </c>
      <c r="BY52" s="508" t="s">
        <v>1168</v>
      </c>
      <c r="BZ52" s="508" t="s">
        <v>1170</v>
      </c>
      <c r="CA52" s="508" t="s">
        <v>1171</v>
      </c>
      <c r="CB52" s="1473"/>
      <c r="CC52" s="1474"/>
      <c r="CD52" s="1474"/>
      <c r="CE52" s="1475"/>
      <c r="CF52" s="1473"/>
      <c r="CG52" s="1474"/>
      <c r="CH52" s="1474"/>
      <c r="CI52" s="1475"/>
      <c r="CJ52" s="521"/>
    </row>
    <row r="53" spans="3:88" ht="12" customHeight="1">
      <c r="C53" s="1489"/>
      <c r="D53" s="541">
        <f>'okul ekders BİLGİ'!H19</f>
        <v>0</v>
      </c>
      <c r="E53" s="1486" t="s">
        <v>1202</v>
      </c>
      <c r="F53" s="1486"/>
      <c r="G53" s="1486"/>
      <c r="H53" s="1486"/>
      <c r="I53" s="558">
        <f>'okul ekders BİLGİ'!F19</f>
        <v>0</v>
      </c>
      <c r="J53" s="539">
        <f>'okul ekders BİLGİ'!I19</f>
        <v>0</v>
      </c>
      <c r="K53" s="539">
        <f>'okul ekders BİLGİ'!J19</f>
        <v>0</v>
      </c>
      <c r="L53" s="539">
        <f>'okul ekders BİLGİ'!K19</f>
        <v>0</v>
      </c>
      <c r="M53" s="539">
        <f>'okul ekders BİLGİ'!L19</f>
        <v>0</v>
      </c>
      <c r="N53" s="539">
        <f>'okul ekders BİLGİ'!M19</f>
        <v>0</v>
      </c>
      <c r="O53" s="539">
        <f>'okul ekders BİLGİ'!N19</f>
        <v>0</v>
      </c>
      <c r="P53" s="1464">
        <f t="shared" ref="P53" si="320">SUM(J53:N53,)</f>
        <v>0</v>
      </c>
      <c r="Q53" s="1464"/>
      <c r="R53" s="1465">
        <f t="shared" ref="R53" si="321">W53+V53+U53</f>
        <v>0</v>
      </c>
      <c r="S53" s="1465"/>
      <c r="T53" s="508">
        <f t="shared" ref="T53" si="322">P53-$I52</f>
        <v>0</v>
      </c>
      <c r="U53" s="508" t="str">
        <f t="shared" ref="U53" si="323">IF(P53&gt;=30,"3",IF(P53&gt;=20,"2",IF(P53&gt;=10,"1",IF(P53&gt;=89,"D","0"))))</f>
        <v>0</v>
      </c>
      <c r="V53" s="508" t="str">
        <f t="shared" ref="V53" si="324">IF(O53=1,"2","0")</f>
        <v>0</v>
      </c>
      <c r="W53" s="508" t="str">
        <f t="shared" ref="W53" si="325">IF(P53&lt;=$I52,"0",T53)</f>
        <v>0</v>
      </c>
      <c r="X53" s="539">
        <f>'okul ekders BİLGİ'!O19</f>
        <v>0</v>
      </c>
      <c r="Y53" s="539">
        <f>'okul ekders BİLGİ'!P19</f>
        <v>0</v>
      </c>
      <c r="Z53" s="539">
        <f>'okul ekders BİLGİ'!Q19</f>
        <v>0</v>
      </c>
      <c r="AA53" s="539">
        <f>'okul ekders BİLGİ'!R19</f>
        <v>0</v>
      </c>
      <c r="AB53" s="539">
        <f>'okul ekders BİLGİ'!S19</f>
        <v>0</v>
      </c>
      <c r="AC53" s="539">
        <f>'okul ekders BİLGİ'!T19</f>
        <v>0</v>
      </c>
      <c r="AD53" s="1464">
        <f t="shared" ref="AD53" si="326">SUM(X53:AB53,)</f>
        <v>0</v>
      </c>
      <c r="AE53" s="1464"/>
      <c r="AF53" s="1465">
        <f t="shared" ref="AF53" si="327">AK53+AJ53+AI53</f>
        <v>0</v>
      </c>
      <c r="AG53" s="1465"/>
      <c r="AH53" s="508">
        <f t="shared" ref="AH53" si="328">AD53-$I52</f>
        <v>0</v>
      </c>
      <c r="AI53" s="508" t="str">
        <f t="shared" ref="AI53" si="329">IF(AD53&gt;=30,"3",IF(AD53&gt;=20,"2",IF(AD53&gt;=10,"1",IF(AD53&gt;=89,"D","0"))))</f>
        <v>0</v>
      </c>
      <c r="AJ53" s="508" t="str">
        <f t="shared" ref="AJ53" si="330">IF(AC53=1,"2","0")</f>
        <v>0</v>
      </c>
      <c r="AK53" s="508" t="str">
        <f t="shared" ref="AK53" si="331">IF(AD53&lt;=$I52,"0",AH53)</f>
        <v>0</v>
      </c>
      <c r="AL53" s="539">
        <f>'okul ekders BİLGİ'!U19</f>
        <v>0</v>
      </c>
      <c r="AM53" s="539">
        <f>'okul ekders BİLGİ'!V19</f>
        <v>0</v>
      </c>
      <c r="AN53" s="539">
        <f>'okul ekders BİLGİ'!W19</f>
        <v>0</v>
      </c>
      <c r="AO53" s="539">
        <f>'okul ekders BİLGİ'!X19</f>
        <v>0</v>
      </c>
      <c r="AP53" s="539">
        <f>'okul ekders BİLGİ'!Y19</f>
        <v>0</v>
      </c>
      <c r="AQ53" s="539">
        <f>'okul ekders BİLGİ'!Z19</f>
        <v>0</v>
      </c>
      <c r="AR53" s="1464">
        <f t="shared" ref="AR53" si="332">SUM(AL53:AP53,)</f>
        <v>0</v>
      </c>
      <c r="AS53" s="1464"/>
      <c r="AT53" s="1465">
        <f t="shared" ref="AT53" si="333">AY53+AX53+AW53</f>
        <v>0</v>
      </c>
      <c r="AU53" s="1465"/>
      <c r="AV53" s="508">
        <f t="shared" ref="AV53" si="334">AR53-$I52</f>
        <v>0</v>
      </c>
      <c r="AW53" s="508" t="str">
        <f t="shared" ref="AW53" si="335">IF(AR53&gt;=30,"3",IF(AR53&gt;=20,"2",IF(AR53&gt;=10,"1",IF(AR53&gt;=89,"D","0"))))</f>
        <v>0</v>
      </c>
      <c r="AX53" s="508" t="str">
        <f t="shared" ref="AX53" si="336">IF(AQ53=1,"2","0")</f>
        <v>0</v>
      </c>
      <c r="AY53" s="508" t="str">
        <f t="shared" ref="AY53" si="337">IF(AR53&lt;=$I52,"0",AV53)</f>
        <v>0</v>
      </c>
      <c r="AZ53" s="539">
        <f>'okul ekders BİLGİ'!AA19</f>
        <v>0</v>
      </c>
      <c r="BA53" s="539">
        <f>'okul ekders BİLGİ'!AB19</f>
        <v>0</v>
      </c>
      <c r="BB53" s="539">
        <f>'okul ekders BİLGİ'!AC19</f>
        <v>0</v>
      </c>
      <c r="BC53" s="539">
        <f>'okul ekders BİLGİ'!AD19</f>
        <v>0</v>
      </c>
      <c r="BD53" s="539">
        <f>'okul ekders BİLGİ'!AE19</f>
        <v>0</v>
      </c>
      <c r="BE53" s="539">
        <f>'okul ekders BİLGİ'!AF19</f>
        <v>0</v>
      </c>
      <c r="BF53" s="1464">
        <f t="shared" ref="BF53" si="338">SUM(AZ53:BD53,)</f>
        <v>0</v>
      </c>
      <c r="BG53" s="1464"/>
      <c r="BH53" s="1465">
        <f t="shared" ref="BH53" si="339">BM53+BL53+BK53</f>
        <v>0</v>
      </c>
      <c r="BI53" s="1465"/>
      <c r="BJ53" s="508">
        <f t="shared" ref="BJ53" si="340">BF53-$I52</f>
        <v>0</v>
      </c>
      <c r="BK53" s="508" t="str">
        <f t="shared" ref="BK53" si="341">IF(BF53&gt;=30,"3",IF(BF53&gt;=20,"2",IF(BF53&gt;=10,"1",IF(BF53&gt;=89,"D","0"))))</f>
        <v>0</v>
      </c>
      <c r="BL53" s="508" t="str">
        <f t="shared" ref="BL53" si="342">IF(BE53=1,"2","0")</f>
        <v>0</v>
      </c>
      <c r="BM53" s="508" t="str">
        <f t="shared" ref="BM53" si="343">IF(BF53&lt;=$I52,"0",BJ53)</f>
        <v>0</v>
      </c>
      <c r="BN53" s="539">
        <f>'okul ekders BİLGİ'!AG19</f>
        <v>0</v>
      </c>
      <c r="BO53" s="539" t="str">
        <f>'okul ekders BİLGİ'!AH19</f>
        <v xml:space="preserve"> </v>
      </c>
      <c r="BP53" s="539" t="str">
        <f>'okul ekders BİLGİ'!AI19</f>
        <v xml:space="preserve"> </v>
      </c>
      <c r="BQ53" s="539" t="str">
        <f>'okul ekders BİLGİ'!AJ19</f>
        <v xml:space="preserve"> </v>
      </c>
      <c r="BR53" s="539" t="str">
        <f>'okul ekders BİLGİ'!AK19</f>
        <v xml:space="preserve"> </v>
      </c>
      <c r="BS53" s="539" t="str">
        <f>'okul ekders BİLGİ'!AL19</f>
        <v xml:space="preserve"> </v>
      </c>
      <c r="BT53" s="1464">
        <f t="shared" ref="BT53" si="344">SUM(BN53:BR53,)</f>
        <v>0</v>
      </c>
      <c r="BU53" s="1464"/>
      <c r="BV53" s="1465">
        <f t="shared" ref="BV53" si="345">CA53+BZ53+BY53</f>
        <v>0</v>
      </c>
      <c r="BW53" s="1465"/>
      <c r="BX53" s="508">
        <f t="shared" ref="BX53" si="346">BT53-$I52</f>
        <v>0</v>
      </c>
      <c r="BY53" s="508" t="str">
        <f t="shared" ref="BY53" si="347">IF(BT53&gt;=30,"3",IF(BT53&gt;=20,"2",IF(BT53&gt;=10,"1",IF(BT53&gt;=89,"D","0"))))</f>
        <v>0</v>
      </c>
      <c r="BZ53" s="508" t="str">
        <f t="shared" ref="BZ53" si="348">IF(BS53=1,"2","0")</f>
        <v>0</v>
      </c>
      <c r="CA53" s="508" t="str">
        <f t="shared" ref="CA53" si="349">IF(BT53&lt;=$I52,"0",BX53)</f>
        <v>0</v>
      </c>
      <c r="CB53" s="1482">
        <f t="shared" ref="CB53" si="350">R53+AF53+AT53+BH53+BV53</f>
        <v>0</v>
      </c>
      <c r="CC53" s="1483"/>
      <c r="CD53" s="1484" t="s">
        <v>1172</v>
      </c>
      <c r="CE53" s="1485"/>
      <c r="CF53" s="1476">
        <f t="shared" ref="CF53" si="351">CB53*I53</f>
        <v>0</v>
      </c>
      <c r="CG53" s="1477"/>
      <c r="CH53" s="1477"/>
      <c r="CI53" s="1478"/>
      <c r="CJ53" s="521"/>
    </row>
    <row r="54" spans="3:88" ht="12" customHeight="1">
      <c r="C54" s="535"/>
      <c r="D54" s="535"/>
      <c r="J54" s="526"/>
      <c r="K54" s="520"/>
      <c r="L54" s="520"/>
      <c r="M54" s="520"/>
      <c r="N54" s="520"/>
      <c r="O54" s="520"/>
      <c r="P54" s="520"/>
      <c r="Q54" s="526"/>
      <c r="R54" s="520"/>
      <c r="S54" s="520"/>
      <c r="T54" s="520"/>
      <c r="U54" s="520"/>
      <c r="V54" s="520"/>
      <c r="W54" s="520"/>
      <c r="X54" s="520"/>
      <c r="Y54" s="526"/>
      <c r="Z54" s="520"/>
      <c r="AA54" s="520"/>
      <c r="AB54" s="520"/>
      <c r="AC54" s="520"/>
      <c r="AD54" s="520"/>
      <c r="AE54" s="520"/>
      <c r="AF54" s="526"/>
      <c r="AG54" s="520"/>
      <c r="AH54" s="520"/>
      <c r="AI54" s="520"/>
      <c r="AJ54" s="520"/>
      <c r="AK54" s="520"/>
      <c r="AL54" s="526"/>
      <c r="AM54" s="520"/>
      <c r="AN54" s="526"/>
      <c r="AO54" s="520"/>
      <c r="AP54" s="520"/>
      <c r="AQ54" s="520"/>
      <c r="AR54" s="520"/>
      <c r="AS54" s="520"/>
      <c r="AT54" s="520"/>
      <c r="AU54" s="520"/>
      <c r="AV54" s="520"/>
      <c r="AW54" s="520"/>
      <c r="AX54" s="520"/>
      <c r="AY54" s="520"/>
      <c r="AZ54" s="520"/>
      <c r="BA54" s="520"/>
      <c r="BB54" s="520"/>
      <c r="BC54" s="520"/>
      <c r="BD54" s="520"/>
      <c r="BE54" s="520"/>
      <c r="BF54" s="520"/>
      <c r="BG54" s="520"/>
      <c r="BH54" s="520"/>
      <c r="BI54" s="520"/>
      <c r="BJ54" s="520"/>
      <c r="BK54" s="520"/>
      <c r="BL54" s="520"/>
      <c r="BM54" s="520"/>
      <c r="BN54" s="520"/>
      <c r="BO54" s="520"/>
      <c r="BP54" s="520"/>
      <c r="BQ54" s="520"/>
      <c r="BR54" s="520"/>
      <c r="BS54" s="520"/>
      <c r="BT54" s="520"/>
      <c r="BU54" s="520"/>
      <c r="BV54" s="520"/>
      <c r="BW54" s="520"/>
      <c r="BX54" s="520"/>
      <c r="BY54" s="520"/>
      <c r="BZ54" s="520"/>
      <c r="CA54" s="520"/>
      <c r="CB54" s="520"/>
      <c r="CC54" s="520"/>
      <c r="CD54" s="520"/>
      <c r="CE54" s="520"/>
      <c r="CF54" s="520"/>
      <c r="CG54" s="520"/>
      <c r="CH54" s="520"/>
      <c r="CI54" s="520"/>
      <c r="CJ54" s="521"/>
    </row>
    <row r="55" spans="3:88" ht="12" customHeight="1">
      <c r="C55" s="1487">
        <v>13</v>
      </c>
      <c r="D55" s="1479" t="s">
        <v>1204</v>
      </c>
      <c r="E55" s="1467">
        <f>'okul ekders BİLGİ'!D20</f>
        <v>0</v>
      </c>
      <c r="F55" s="1467"/>
      <c r="G55" s="1467"/>
      <c r="H55" s="1467"/>
      <c r="I55" s="543">
        <f>'okul ekders BİLGİ'!G20</f>
        <v>0</v>
      </c>
      <c r="J55" s="1466" t="s">
        <v>443</v>
      </c>
      <c r="K55" s="1466"/>
      <c r="L55" s="1466"/>
      <c r="M55" s="1466"/>
      <c r="N55" s="1466"/>
      <c r="O55" s="1466"/>
      <c r="P55" s="1466"/>
      <c r="Q55" s="1466"/>
      <c r="R55" s="1466"/>
      <c r="S55" s="1466"/>
      <c r="T55" s="508"/>
      <c r="U55" s="508"/>
      <c r="V55" s="508"/>
      <c r="W55" s="508"/>
      <c r="X55" s="1466" t="s">
        <v>444</v>
      </c>
      <c r="Y55" s="1466"/>
      <c r="Z55" s="1466"/>
      <c r="AA55" s="1466"/>
      <c r="AB55" s="1466"/>
      <c r="AC55" s="1466"/>
      <c r="AD55" s="1466"/>
      <c r="AE55" s="1466"/>
      <c r="AF55" s="1466"/>
      <c r="AG55" s="1466"/>
      <c r="AH55" s="508"/>
      <c r="AI55" s="508"/>
      <c r="AJ55" s="508"/>
      <c r="AK55" s="508"/>
      <c r="AL55" s="1466" t="s">
        <v>448</v>
      </c>
      <c r="AM55" s="1466"/>
      <c r="AN55" s="1466"/>
      <c r="AO55" s="1466"/>
      <c r="AP55" s="1466"/>
      <c r="AQ55" s="1466"/>
      <c r="AR55" s="1466"/>
      <c r="AS55" s="1466"/>
      <c r="AT55" s="1466"/>
      <c r="AU55" s="1466"/>
      <c r="AV55" s="508"/>
      <c r="AW55" s="508"/>
      <c r="AX55" s="508"/>
      <c r="AY55" s="508"/>
      <c r="AZ55" s="1466" t="s">
        <v>449</v>
      </c>
      <c r="BA55" s="1466"/>
      <c r="BB55" s="1466"/>
      <c r="BC55" s="1466"/>
      <c r="BD55" s="1466"/>
      <c r="BE55" s="1466"/>
      <c r="BF55" s="1466"/>
      <c r="BG55" s="1466"/>
      <c r="BH55" s="1466"/>
      <c r="BI55" s="1466"/>
      <c r="BJ55" s="508"/>
      <c r="BK55" s="508"/>
      <c r="BL55" s="508"/>
      <c r="BM55" s="508"/>
      <c r="BN55" s="1466" t="s">
        <v>1174</v>
      </c>
      <c r="BO55" s="1466"/>
      <c r="BP55" s="1466"/>
      <c r="BQ55" s="1466"/>
      <c r="BR55" s="1466"/>
      <c r="BS55" s="1466"/>
      <c r="BT55" s="1466"/>
      <c r="BU55" s="1466"/>
      <c r="BV55" s="1466"/>
      <c r="BW55" s="1466"/>
      <c r="BX55" s="508"/>
      <c r="BY55" s="508"/>
      <c r="BZ55" s="508"/>
      <c r="CA55" s="508"/>
      <c r="CB55" s="1470" t="s">
        <v>1203</v>
      </c>
      <c r="CC55" s="1471"/>
      <c r="CD55" s="1471"/>
      <c r="CE55" s="1472"/>
      <c r="CF55" s="1470" t="s">
        <v>1212</v>
      </c>
      <c r="CG55" s="1471"/>
      <c r="CH55" s="1471"/>
      <c r="CI55" s="1472"/>
      <c r="CJ55" s="521"/>
    </row>
    <row r="56" spans="3:88" ht="12" customHeight="1">
      <c r="C56" s="1488"/>
      <c r="D56" s="1480"/>
      <c r="E56" s="1468" t="s">
        <v>1201</v>
      </c>
      <c r="F56" s="1468"/>
      <c r="G56" s="1468"/>
      <c r="H56" s="1468"/>
      <c r="I56" s="557">
        <f>'okul ekders BİLGİ'!E20</f>
        <v>0</v>
      </c>
      <c r="J56" s="540" t="s">
        <v>1179</v>
      </c>
      <c r="K56" s="540" t="s">
        <v>1180</v>
      </c>
      <c r="L56" s="540" t="s">
        <v>1181</v>
      </c>
      <c r="M56" s="540" t="s">
        <v>1182</v>
      </c>
      <c r="N56" s="540" t="s">
        <v>1183</v>
      </c>
      <c r="O56" s="540" t="s">
        <v>1178</v>
      </c>
      <c r="P56" s="1464" t="s">
        <v>1173</v>
      </c>
      <c r="Q56" s="1464"/>
      <c r="R56" s="1464" t="s">
        <v>1169</v>
      </c>
      <c r="S56" s="1464"/>
      <c r="T56" s="508" t="s">
        <v>1169</v>
      </c>
      <c r="U56" s="508" t="s">
        <v>1168</v>
      </c>
      <c r="V56" s="508" t="s">
        <v>1170</v>
      </c>
      <c r="W56" s="508" t="s">
        <v>1171</v>
      </c>
      <c r="X56" s="540" t="s">
        <v>1179</v>
      </c>
      <c r="Y56" s="540" t="s">
        <v>1180</v>
      </c>
      <c r="Z56" s="540" t="s">
        <v>1181</v>
      </c>
      <c r="AA56" s="540" t="s">
        <v>1182</v>
      </c>
      <c r="AB56" s="540" t="s">
        <v>1183</v>
      </c>
      <c r="AC56" s="540" t="s">
        <v>1178</v>
      </c>
      <c r="AD56" s="1464" t="s">
        <v>1173</v>
      </c>
      <c r="AE56" s="1464"/>
      <c r="AF56" s="1464" t="s">
        <v>1169</v>
      </c>
      <c r="AG56" s="1464"/>
      <c r="AH56" s="508" t="s">
        <v>1169</v>
      </c>
      <c r="AI56" s="508" t="s">
        <v>1168</v>
      </c>
      <c r="AJ56" s="508" t="s">
        <v>1170</v>
      </c>
      <c r="AK56" s="508" t="s">
        <v>1171</v>
      </c>
      <c r="AL56" s="540" t="s">
        <v>1179</v>
      </c>
      <c r="AM56" s="540" t="s">
        <v>1180</v>
      </c>
      <c r="AN56" s="540" t="s">
        <v>1181</v>
      </c>
      <c r="AO56" s="540" t="s">
        <v>1182</v>
      </c>
      <c r="AP56" s="540" t="s">
        <v>1183</v>
      </c>
      <c r="AQ56" s="540" t="s">
        <v>1178</v>
      </c>
      <c r="AR56" s="1464" t="s">
        <v>1173</v>
      </c>
      <c r="AS56" s="1464"/>
      <c r="AT56" s="1464" t="s">
        <v>1169</v>
      </c>
      <c r="AU56" s="1464"/>
      <c r="AV56" s="508" t="s">
        <v>1169</v>
      </c>
      <c r="AW56" s="508" t="s">
        <v>1168</v>
      </c>
      <c r="AX56" s="508" t="s">
        <v>1170</v>
      </c>
      <c r="AY56" s="508" t="s">
        <v>1171</v>
      </c>
      <c r="AZ56" s="540" t="s">
        <v>1179</v>
      </c>
      <c r="BA56" s="540" t="s">
        <v>1180</v>
      </c>
      <c r="BB56" s="540" t="s">
        <v>1181</v>
      </c>
      <c r="BC56" s="540" t="s">
        <v>1182</v>
      </c>
      <c r="BD56" s="540" t="s">
        <v>1183</v>
      </c>
      <c r="BE56" s="540" t="s">
        <v>1178</v>
      </c>
      <c r="BF56" s="1464" t="s">
        <v>1173</v>
      </c>
      <c r="BG56" s="1464"/>
      <c r="BH56" s="1464" t="s">
        <v>1169</v>
      </c>
      <c r="BI56" s="1464"/>
      <c r="BJ56" s="508" t="s">
        <v>1169</v>
      </c>
      <c r="BK56" s="508" t="s">
        <v>1168</v>
      </c>
      <c r="BL56" s="508" t="s">
        <v>1170</v>
      </c>
      <c r="BM56" s="508" t="s">
        <v>1171</v>
      </c>
      <c r="BN56" s="540" t="s">
        <v>1179</v>
      </c>
      <c r="BO56" s="540" t="s">
        <v>1180</v>
      </c>
      <c r="BP56" s="540" t="s">
        <v>1181</v>
      </c>
      <c r="BQ56" s="540" t="s">
        <v>1182</v>
      </c>
      <c r="BR56" s="540" t="s">
        <v>1183</v>
      </c>
      <c r="BS56" s="540" t="s">
        <v>1178</v>
      </c>
      <c r="BT56" s="1464" t="s">
        <v>1173</v>
      </c>
      <c r="BU56" s="1464"/>
      <c r="BV56" s="1464" t="s">
        <v>1169</v>
      </c>
      <c r="BW56" s="1464"/>
      <c r="BX56" s="508" t="s">
        <v>1169</v>
      </c>
      <c r="BY56" s="508" t="s">
        <v>1168</v>
      </c>
      <c r="BZ56" s="508" t="s">
        <v>1170</v>
      </c>
      <c r="CA56" s="508" t="s">
        <v>1171</v>
      </c>
      <c r="CB56" s="1473"/>
      <c r="CC56" s="1474"/>
      <c r="CD56" s="1474"/>
      <c r="CE56" s="1475"/>
      <c r="CF56" s="1473"/>
      <c r="CG56" s="1474"/>
      <c r="CH56" s="1474"/>
      <c r="CI56" s="1475"/>
      <c r="CJ56" s="521"/>
    </row>
    <row r="57" spans="3:88" ht="12" customHeight="1">
      <c r="C57" s="1489"/>
      <c r="D57" s="541">
        <f>'okul ekders BİLGİ'!H20</f>
        <v>0</v>
      </c>
      <c r="E57" s="1486" t="s">
        <v>1202</v>
      </c>
      <c r="F57" s="1486"/>
      <c r="G57" s="1486"/>
      <c r="H57" s="1486"/>
      <c r="I57" s="558">
        <f>'okul ekders BİLGİ'!F20</f>
        <v>0</v>
      </c>
      <c r="J57" s="539">
        <f>'okul ekders BİLGİ'!I20</f>
        <v>0</v>
      </c>
      <c r="K57" s="539">
        <f>'okul ekders BİLGİ'!J20</f>
        <v>0</v>
      </c>
      <c r="L57" s="539">
        <f>'okul ekders BİLGİ'!K20</f>
        <v>0</v>
      </c>
      <c r="M57" s="539">
        <f>'okul ekders BİLGİ'!L20</f>
        <v>0</v>
      </c>
      <c r="N57" s="539">
        <f>'okul ekders BİLGİ'!M20</f>
        <v>0</v>
      </c>
      <c r="O57" s="539">
        <f>'okul ekders BİLGİ'!N20</f>
        <v>0</v>
      </c>
      <c r="P57" s="1464">
        <f t="shared" ref="P57" si="352">SUM(J57:N57,)</f>
        <v>0</v>
      </c>
      <c r="Q57" s="1464"/>
      <c r="R57" s="1465">
        <f t="shared" ref="R57" si="353">W57+V57+U57</f>
        <v>0</v>
      </c>
      <c r="S57" s="1465"/>
      <c r="T57" s="508">
        <f t="shared" ref="T57" si="354">P57-$I56</f>
        <v>0</v>
      </c>
      <c r="U57" s="508" t="str">
        <f t="shared" ref="U57" si="355">IF(P57&gt;=30,"3",IF(P57&gt;=20,"2",IF(P57&gt;=10,"1",IF(P57&gt;=89,"D","0"))))</f>
        <v>0</v>
      </c>
      <c r="V57" s="508" t="str">
        <f t="shared" ref="V57" si="356">IF(O57=1,"2","0")</f>
        <v>0</v>
      </c>
      <c r="W57" s="508" t="str">
        <f t="shared" ref="W57" si="357">IF(P57&lt;=$I56,"0",T57)</f>
        <v>0</v>
      </c>
      <c r="X57" s="539">
        <f>'okul ekders BİLGİ'!O20</f>
        <v>0</v>
      </c>
      <c r="Y57" s="539">
        <f>'okul ekders BİLGİ'!P20</f>
        <v>0</v>
      </c>
      <c r="Z57" s="539">
        <f>'okul ekders BİLGİ'!Q20</f>
        <v>0</v>
      </c>
      <c r="AA57" s="539">
        <f>'okul ekders BİLGİ'!R20</f>
        <v>0</v>
      </c>
      <c r="AB57" s="539">
        <f>'okul ekders BİLGİ'!S20</f>
        <v>0</v>
      </c>
      <c r="AC57" s="539">
        <f>'okul ekders BİLGİ'!T20</f>
        <v>0</v>
      </c>
      <c r="AD57" s="1464">
        <f t="shared" ref="AD57" si="358">SUM(X57:AB57,)</f>
        <v>0</v>
      </c>
      <c r="AE57" s="1464"/>
      <c r="AF57" s="1465">
        <f t="shared" ref="AF57" si="359">AK57+AJ57+AI57</f>
        <v>0</v>
      </c>
      <c r="AG57" s="1465"/>
      <c r="AH57" s="508">
        <f t="shared" ref="AH57" si="360">AD57-$I56</f>
        <v>0</v>
      </c>
      <c r="AI57" s="508" t="str">
        <f t="shared" ref="AI57" si="361">IF(AD57&gt;=30,"3",IF(AD57&gt;=20,"2",IF(AD57&gt;=10,"1",IF(AD57&gt;=89,"D","0"))))</f>
        <v>0</v>
      </c>
      <c r="AJ57" s="508" t="str">
        <f t="shared" ref="AJ57" si="362">IF(AC57=1,"2","0")</f>
        <v>0</v>
      </c>
      <c r="AK57" s="508" t="str">
        <f t="shared" ref="AK57" si="363">IF(AD57&lt;=$I56,"0",AH57)</f>
        <v>0</v>
      </c>
      <c r="AL57" s="539">
        <f>'okul ekders BİLGİ'!U20</f>
        <v>0</v>
      </c>
      <c r="AM57" s="539">
        <f>'okul ekders BİLGİ'!V20</f>
        <v>0</v>
      </c>
      <c r="AN57" s="539">
        <f>'okul ekders BİLGİ'!W20</f>
        <v>0</v>
      </c>
      <c r="AO57" s="539">
        <f>'okul ekders BİLGİ'!X20</f>
        <v>0</v>
      </c>
      <c r="AP57" s="539">
        <f>'okul ekders BİLGİ'!Y20</f>
        <v>0</v>
      </c>
      <c r="AQ57" s="539">
        <f>'okul ekders BİLGİ'!Z20</f>
        <v>0</v>
      </c>
      <c r="AR57" s="1464">
        <f t="shared" ref="AR57" si="364">SUM(AL57:AP57,)</f>
        <v>0</v>
      </c>
      <c r="AS57" s="1464"/>
      <c r="AT57" s="1465">
        <f t="shared" ref="AT57" si="365">AY57+AX57+AW57</f>
        <v>0</v>
      </c>
      <c r="AU57" s="1465"/>
      <c r="AV57" s="508">
        <f t="shared" ref="AV57" si="366">AR57-$I56</f>
        <v>0</v>
      </c>
      <c r="AW57" s="508" t="str">
        <f t="shared" ref="AW57" si="367">IF(AR57&gt;=30,"3",IF(AR57&gt;=20,"2",IF(AR57&gt;=10,"1",IF(AR57&gt;=89,"D","0"))))</f>
        <v>0</v>
      </c>
      <c r="AX57" s="508" t="str">
        <f t="shared" ref="AX57" si="368">IF(AQ57=1,"2","0")</f>
        <v>0</v>
      </c>
      <c r="AY57" s="508" t="str">
        <f t="shared" ref="AY57" si="369">IF(AR57&lt;=$I56,"0",AV57)</f>
        <v>0</v>
      </c>
      <c r="AZ57" s="539">
        <f>'okul ekders BİLGİ'!AA20</f>
        <v>0</v>
      </c>
      <c r="BA57" s="539">
        <f>'okul ekders BİLGİ'!AB20</f>
        <v>0</v>
      </c>
      <c r="BB57" s="539">
        <f>'okul ekders BİLGİ'!AC20</f>
        <v>0</v>
      </c>
      <c r="BC57" s="539">
        <f>'okul ekders BİLGİ'!AD20</f>
        <v>0</v>
      </c>
      <c r="BD57" s="539">
        <f>'okul ekders BİLGİ'!AE20</f>
        <v>0</v>
      </c>
      <c r="BE57" s="539">
        <f>'okul ekders BİLGİ'!AF20</f>
        <v>0</v>
      </c>
      <c r="BF57" s="1464">
        <f t="shared" ref="BF57" si="370">SUM(AZ57:BD57,)</f>
        <v>0</v>
      </c>
      <c r="BG57" s="1464"/>
      <c r="BH57" s="1465">
        <f t="shared" ref="BH57" si="371">BM57+BL57+BK57</f>
        <v>0</v>
      </c>
      <c r="BI57" s="1465"/>
      <c r="BJ57" s="508">
        <f t="shared" ref="BJ57" si="372">BF57-$I56</f>
        <v>0</v>
      </c>
      <c r="BK57" s="508" t="str">
        <f t="shared" ref="BK57" si="373">IF(BF57&gt;=30,"3",IF(BF57&gt;=20,"2",IF(BF57&gt;=10,"1",IF(BF57&gt;=89,"D","0"))))</f>
        <v>0</v>
      </c>
      <c r="BL57" s="508" t="str">
        <f t="shared" ref="BL57" si="374">IF(BE57=1,"2","0")</f>
        <v>0</v>
      </c>
      <c r="BM57" s="508" t="str">
        <f t="shared" ref="BM57" si="375">IF(BF57&lt;=$I56,"0",BJ57)</f>
        <v>0</v>
      </c>
      <c r="BN57" s="539">
        <f>'okul ekders BİLGİ'!AG20</f>
        <v>0</v>
      </c>
      <c r="BO57" s="539" t="str">
        <f>'okul ekders BİLGİ'!AH20</f>
        <v xml:space="preserve"> </v>
      </c>
      <c r="BP57" s="539" t="str">
        <f>'okul ekders BİLGİ'!AI20</f>
        <v xml:space="preserve"> </v>
      </c>
      <c r="BQ57" s="539" t="str">
        <f>'okul ekders BİLGİ'!AJ20</f>
        <v xml:space="preserve"> </v>
      </c>
      <c r="BR57" s="539" t="str">
        <f>'okul ekders BİLGİ'!AK20</f>
        <v xml:space="preserve"> </v>
      </c>
      <c r="BS57" s="539" t="str">
        <f>'okul ekders BİLGİ'!AL20</f>
        <v xml:space="preserve"> </v>
      </c>
      <c r="BT57" s="1464">
        <f t="shared" ref="BT57" si="376">SUM(BN57:BR57,)</f>
        <v>0</v>
      </c>
      <c r="BU57" s="1464"/>
      <c r="BV57" s="1465">
        <f t="shared" ref="BV57" si="377">CA57+BZ57+BY57</f>
        <v>0</v>
      </c>
      <c r="BW57" s="1465"/>
      <c r="BX57" s="508">
        <f t="shared" ref="BX57" si="378">BT57-$I56</f>
        <v>0</v>
      </c>
      <c r="BY57" s="508" t="str">
        <f t="shared" ref="BY57" si="379">IF(BT57&gt;=30,"3",IF(BT57&gt;=20,"2",IF(BT57&gt;=10,"1",IF(BT57&gt;=89,"D","0"))))</f>
        <v>0</v>
      </c>
      <c r="BZ57" s="508" t="str">
        <f t="shared" ref="BZ57" si="380">IF(BS57=1,"2","0")</f>
        <v>0</v>
      </c>
      <c r="CA57" s="508" t="str">
        <f t="shared" ref="CA57" si="381">IF(BT57&lt;=$I56,"0",BX57)</f>
        <v>0</v>
      </c>
      <c r="CB57" s="1482">
        <f t="shared" ref="CB57" si="382">R57+AF57+AT57+BH57+BV57</f>
        <v>0</v>
      </c>
      <c r="CC57" s="1483"/>
      <c r="CD57" s="1484" t="s">
        <v>1172</v>
      </c>
      <c r="CE57" s="1485"/>
      <c r="CF57" s="1476">
        <f t="shared" ref="CF57" si="383">CB57*I57</f>
        <v>0</v>
      </c>
      <c r="CG57" s="1477"/>
      <c r="CH57" s="1477"/>
      <c r="CI57" s="1478"/>
      <c r="CJ57" s="521"/>
    </row>
    <row r="58" spans="3:88" ht="12" customHeight="1">
      <c r="C58" s="535"/>
      <c r="D58" s="535"/>
      <c r="J58" s="526"/>
      <c r="K58" s="520"/>
      <c r="L58" s="520"/>
      <c r="M58" s="520"/>
      <c r="N58" s="520"/>
      <c r="O58" s="520"/>
      <c r="P58" s="520"/>
      <c r="Q58" s="526"/>
      <c r="R58" s="520"/>
      <c r="S58" s="520"/>
      <c r="T58" s="520"/>
      <c r="U58" s="520"/>
      <c r="V58" s="520"/>
      <c r="W58" s="520"/>
      <c r="X58" s="520"/>
      <c r="Y58" s="526"/>
      <c r="Z58" s="520"/>
      <c r="AA58" s="520"/>
      <c r="AB58" s="520"/>
      <c r="AC58" s="520"/>
      <c r="AD58" s="520"/>
      <c r="AE58" s="520"/>
      <c r="AF58" s="526"/>
      <c r="AG58" s="520"/>
      <c r="AH58" s="520"/>
      <c r="AI58" s="520"/>
      <c r="AJ58" s="520"/>
      <c r="AK58" s="520"/>
      <c r="AL58" s="526"/>
      <c r="AM58" s="520"/>
      <c r="AN58" s="526"/>
      <c r="AO58" s="520"/>
      <c r="AP58" s="520"/>
      <c r="AQ58" s="520"/>
      <c r="AR58" s="520"/>
      <c r="AS58" s="520"/>
      <c r="AT58" s="520"/>
      <c r="AU58" s="520"/>
      <c r="AV58" s="520"/>
      <c r="AW58" s="520"/>
      <c r="AX58" s="520"/>
      <c r="AY58" s="520"/>
      <c r="AZ58" s="520"/>
      <c r="BA58" s="520"/>
      <c r="BB58" s="520"/>
      <c r="BC58" s="520"/>
      <c r="BD58" s="520"/>
      <c r="BE58" s="520"/>
      <c r="BF58" s="520"/>
      <c r="BG58" s="520"/>
      <c r="BH58" s="520"/>
      <c r="BI58" s="520"/>
      <c r="BJ58" s="520"/>
      <c r="BK58" s="520"/>
      <c r="BL58" s="520"/>
      <c r="BM58" s="520"/>
      <c r="BN58" s="520"/>
      <c r="BO58" s="520"/>
      <c r="BP58" s="520"/>
      <c r="BQ58" s="520"/>
      <c r="BR58" s="520"/>
      <c r="BS58" s="520"/>
      <c r="BT58" s="520"/>
      <c r="BU58" s="520"/>
      <c r="BV58" s="520"/>
      <c r="BW58" s="520"/>
      <c r="BX58" s="520"/>
      <c r="BY58" s="520"/>
      <c r="BZ58" s="520"/>
      <c r="CA58" s="520"/>
      <c r="CB58" s="520"/>
      <c r="CC58" s="520"/>
      <c r="CD58" s="520"/>
      <c r="CE58" s="520"/>
      <c r="CF58" s="520"/>
      <c r="CG58" s="520"/>
      <c r="CH58" s="520"/>
      <c r="CI58" s="520"/>
      <c r="CJ58" s="521"/>
    </row>
    <row r="59" spans="3:88" ht="12" customHeight="1">
      <c r="C59" s="1487">
        <v>14</v>
      </c>
      <c r="D59" s="1479" t="s">
        <v>1204</v>
      </c>
      <c r="E59" s="1467">
        <f>'okul ekders BİLGİ'!D21</f>
        <v>0</v>
      </c>
      <c r="F59" s="1467"/>
      <c r="G59" s="1467"/>
      <c r="H59" s="1467"/>
      <c r="I59" s="543">
        <f>'okul ekders BİLGİ'!G21</f>
        <v>0</v>
      </c>
      <c r="J59" s="1466" t="s">
        <v>443</v>
      </c>
      <c r="K59" s="1466"/>
      <c r="L59" s="1466"/>
      <c r="M59" s="1466"/>
      <c r="N59" s="1466"/>
      <c r="O59" s="1466"/>
      <c r="P59" s="1466"/>
      <c r="Q59" s="1466"/>
      <c r="R59" s="1466"/>
      <c r="S59" s="1466"/>
      <c r="T59" s="508"/>
      <c r="U59" s="508"/>
      <c r="V59" s="508"/>
      <c r="W59" s="508"/>
      <c r="X59" s="1466" t="s">
        <v>444</v>
      </c>
      <c r="Y59" s="1466"/>
      <c r="Z59" s="1466"/>
      <c r="AA59" s="1466"/>
      <c r="AB59" s="1466"/>
      <c r="AC59" s="1466"/>
      <c r="AD59" s="1466"/>
      <c r="AE59" s="1466"/>
      <c r="AF59" s="1466"/>
      <c r="AG59" s="1466"/>
      <c r="AH59" s="508"/>
      <c r="AI59" s="508"/>
      <c r="AJ59" s="508"/>
      <c r="AK59" s="508"/>
      <c r="AL59" s="1466" t="s">
        <v>448</v>
      </c>
      <c r="AM59" s="1466"/>
      <c r="AN59" s="1466"/>
      <c r="AO59" s="1466"/>
      <c r="AP59" s="1466"/>
      <c r="AQ59" s="1466"/>
      <c r="AR59" s="1466"/>
      <c r="AS59" s="1466"/>
      <c r="AT59" s="1466"/>
      <c r="AU59" s="1466"/>
      <c r="AV59" s="508"/>
      <c r="AW59" s="508"/>
      <c r="AX59" s="508"/>
      <c r="AY59" s="508"/>
      <c r="AZ59" s="1466" t="s">
        <v>449</v>
      </c>
      <c r="BA59" s="1466"/>
      <c r="BB59" s="1466"/>
      <c r="BC59" s="1466"/>
      <c r="BD59" s="1466"/>
      <c r="BE59" s="1466"/>
      <c r="BF59" s="1466"/>
      <c r="BG59" s="1466"/>
      <c r="BH59" s="1466"/>
      <c r="BI59" s="1466"/>
      <c r="BJ59" s="508"/>
      <c r="BK59" s="508"/>
      <c r="BL59" s="508"/>
      <c r="BM59" s="508"/>
      <c r="BN59" s="1466" t="s">
        <v>1174</v>
      </c>
      <c r="BO59" s="1466"/>
      <c r="BP59" s="1466"/>
      <c r="BQ59" s="1466"/>
      <c r="BR59" s="1466"/>
      <c r="BS59" s="1466"/>
      <c r="BT59" s="1466"/>
      <c r="BU59" s="1466"/>
      <c r="BV59" s="1466"/>
      <c r="BW59" s="1466"/>
      <c r="BX59" s="508"/>
      <c r="BY59" s="508"/>
      <c r="BZ59" s="508"/>
      <c r="CA59" s="508"/>
      <c r="CB59" s="1470" t="s">
        <v>1203</v>
      </c>
      <c r="CC59" s="1471"/>
      <c r="CD59" s="1471"/>
      <c r="CE59" s="1472"/>
      <c r="CF59" s="1470" t="s">
        <v>1212</v>
      </c>
      <c r="CG59" s="1471"/>
      <c r="CH59" s="1471"/>
      <c r="CI59" s="1472"/>
      <c r="CJ59" s="521"/>
    </row>
    <row r="60" spans="3:88" ht="12" customHeight="1">
      <c r="C60" s="1488"/>
      <c r="D60" s="1480"/>
      <c r="E60" s="1468" t="s">
        <v>1201</v>
      </c>
      <c r="F60" s="1468"/>
      <c r="G60" s="1468"/>
      <c r="H60" s="1468"/>
      <c r="I60" s="557">
        <f>'okul ekders BİLGİ'!E21</f>
        <v>0</v>
      </c>
      <c r="J60" s="540" t="s">
        <v>1179</v>
      </c>
      <c r="K60" s="540" t="s">
        <v>1180</v>
      </c>
      <c r="L60" s="540" t="s">
        <v>1181</v>
      </c>
      <c r="M60" s="540" t="s">
        <v>1182</v>
      </c>
      <c r="N60" s="540" t="s">
        <v>1183</v>
      </c>
      <c r="O60" s="540" t="s">
        <v>1178</v>
      </c>
      <c r="P60" s="1464" t="s">
        <v>1173</v>
      </c>
      <c r="Q60" s="1464"/>
      <c r="R60" s="1464" t="s">
        <v>1169</v>
      </c>
      <c r="S60" s="1464"/>
      <c r="T60" s="508" t="s">
        <v>1169</v>
      </c>
      <c r="U60" s="508" t="s">
        <v>1168</v>
      </c>
      <c r="V60" s="508" t="s">
        <v>1170</v>
      </c>
      <c r="W60" s="508" t="s">
        <v>1171</v>
      </c>
      <c r="X60" s="540" t="s">
        <v>1179</v>
      </c>
      <c r="Y60" s="540" t="s">
        <v>1180</v>
      </c>
      <c r="Z60" s="540" t="s">
        <v>1181</v>
      </c>
      <c r="AA60" s="540" t="s">
        <v>1182</v>
      </c>
      <c r="AB60" s="540" t="s">
        <v>1183</v>
      </c>
      <c r="AC60" s="540" t="s">
        <v>1178</v>
      </c>
      <c r="AD60" s="1464" t="s">
        <v>1173</v>
      </c>
      <c r="AE60" s="1464"/>
      <c r="AF60" s="1464" t="s">
        <v>1169</v>
      </c>
      <c r="AG60" s="1464"/>
      <c r="AH60" s="508" t="s">
        <v>1169</v>
      </c>
      <c r="AI60" s="508" t="s">
        <v>1168</v>
      </c>
      <c r="AJ60" s="508" t="s">
        <v>1170</v>
      </c>
      <c r="AK60" s="508" t="s">
        <v>1171</v>
      </c>
      <c r="AL60" s="540" t="s">
        <v>1179</v>
      </c>
      <c r="AM60" s="540" t="s">
        <v>1180</v>
      </c>
      <c r="AN60" s="540" t="s">
        <v>1181</v>
      </c>
      <c r="AO60" s="540" t="s">
        <v>1182</v>
      </c>
      <c r="AP60" s="540" t="s">
        <v>1183</v>
      </c>
      <c r="AQ60" s="540" t="s">
        <v>1178</v>
      </c>
      <c r="AR60" s="1464" t="s">
        <v>1173</v>
      </c>
      <c r="AS60" s="1464"/>
      <c r="AT60" s="1464" t="s">
        <v>1169</v>
      </c>
      <c r="AU60" s="1464"/>
      <c r="AV60" s="508" t="s">
        <v>1169</v>
      </c>
      <c r="AW60" s="508" t="s">
        <v>1168</v>
      </c>
      <c r="AX60" s="508" t="s">
        <v>1170</v>
      </c>
      <c r="AY60" s="508" t="s">
        <v>1171</v>
      </c>
      <c r="AZ60" s="540" t="s">
        <v>1179</v>
      </c>
      <c r="BA60" s="540" t="s">
        <v>1180</v>
      </c>
      <c r="BB60" s="540" t="s">
        <v>1181</v>
      </c>
      <c r="BC60" s="540" t="s">
        <v>1182</v>
      </c>
      <c r="BD60" s="540" t="s">
        <v>1183</v>
      </c>
      <c r="BE60" s="540" t="s">
        <v>1178</v>
      </c>
      <c r="BF60" s="1464" t="s">
        <v>1173</v>
      </c>
      <c r="BG60" s="1464"/>
      <c r="BH60" s="1464" t="s">
        <v>1169</v>
      </c>
      <c r="BI60" s="1464"/>
      <c r="BJ60" s="508" t="s">
        <v>1169</v>
      </c>
      <c r="BK60" s="508" t="s">
        <v>1168</v>
      </c>
      <c r="BL60" s="508" t="s">
        <v>1170</v>
      </c>
      <c r="BM60" s="508" t="s">
        <v>1171</v>
      </c>
      <c r="BN60" s="540" t="s">
        <v>1179</v>
      </c>
      <c r="BO60" s="540" t="s">
        <v>1180</v>
      </c>
      <c r="BP60" s="540" t="s">
        <v>1181</v>
      </c>
      <c r="BQ60" s="540" t="s">
        <v>1182</v>
      </c>
      <c r="BR60" s="540" t="s">
        <v>1183</v>
      </c>
      <c r="BS60" s="540" t="s">
        <v>1178</v>
      </c>
      <c r="BT60" s="1464" t="s">
        <v>1173</v>
      </c>
      <c r="BU60" s="1464"/>
      <c r="BV60" s="1464" t="s">
        <v>1169</v>
      </c>
      <c r="BW60" s="1464"/>
      <c r="BX60" s="508" t="s">
        <v>1169</v>
      </c>
      <c r="BY60" s="508" t="s">
        <v>1168</v>
      </c>
      <c r="BZ60" s="508" t="s">
        <v>1170</v>
      </c>
      <c r="CA60" s="508" t="s">
        <v>1171</v>
      </c>
      <c r="CB60" s="1473"/>
      <c r="CC60" s="1474"/>
      <c r="CD60" s="1474"/>
      <c r="CE60" s="1475"/>
      <c r="CF60" s="1473"/>
      <c r="CG60" s="1474"/>
      <c r="CH60" s="1474"/>
      <c r="CI60" s="1475"/>
      <c r="CJ60" s="521"/>
    </row>
    <row r="61" spans="3:88" ht="12" customHeight="1">
      <c r="C61" s="1489"/>
      <c r="D61" s="541">
        <f>'okul ekders BİLGİ'!H21</f>
        <v>0</v>
      </c>
      <c r="E61" s="1486" t="s">
        <v>1202</v>
      </c>
      <c r="F61" s="1486"/>
      <c r="G61" s="1486"/>
      <c r="H61" s="1486"/>
      <c r="I61" s="558">
        <f>'okul ekders BİLGİ'!F21</f>
        <v>0</v>
      </c>
      <c r="J61" s="539">
        <f>'okul ekders BİLGİ'!I21</f>
        <v>0</v>
      </c>
      <c r="K61" s="539">
        <f>'okul ekders BİLGİ'!J21</f>
        <v>0</v>
      </c>
      <c r="L61" s="539">
        <f>'okul ekders BİLGİ'!K21</f>
        <v>0</v>
      </c>
      <c r="M61" s="539">
        <f>'okul ekders BİLGİ'!L21</f>
        <v>0</v>
      </c>
      <c r="N61" s="539">
        <f>'okul ekders BİLGİ'!M21</f>
        <v>0</v>
      </c>
      <c r="O61" s="539">
        <f>'okul ekders BİLGİ'!N21</f>
        <v>0</v>
      </c>
      <c r="P61" s="1464">
        <f t="shared" ref="P61" si="384">SUM(J61:N61,)</f>
        <v>0</v>
      </c>
      <c r="Q61" s="1464"/>
      <c r="R61" s="1465">
        <f t="shared" ref="R61" si="385">W61+V61+U61</f>
        <v>0</v>
      </c>
      <c r="S61" s="1465"/>
      <c r="T61" s="508">
        <f t="shared" ref="T61" si="386">P61-$I60</f>
        <v>0</v>
      </c>
      <c r="U61" s="508" t="str">
        <f t="shared" ref="U61" si="387">IF(P61&gt;=30,"3",IF(P61&gt;=20,"2",IF(P61&gt;=10,"1",IF(P61&gt;=89,"D","0"))))</f>
        <v>0</v>
      </c>
      <c r="V61" s="508" t="str">
        <f t="shared" ref="V61" si="388">IF(O61=1,"2","0")</f>
        <v>0</v>
      </c>
      <c r="W61" s="508" t="str">
        <f t="shared" ref="W61" si="389">IF(P61&lt;=$I60,"0",T61)</f>
        <v>0</v>
      </c>
      <c r="X61" s="539">
        <f>'okul ekders BİLGİ'!O21</f>
        <v>0</v>
      </c>
      <c r="Y61" s="539">
        <f>'okul ekders BİLGİ'!P21</f>
        <v>0</v>
      </c>
      <c r="Z61" s="539">
        <f>'okul ekders BİLGİ'!Q21</f>
        <v>0</v>
      </c>
      <c r="AA61" s="539">
        <f>'okul ekders BİLGİ'!R21</f>
        <v>0</v>
      </c>
      <c r="AB61" s="539">
        <f>'okul ekders BİLGİ'!S21</f>
        <v>0</v>
      </c>
      <c r="AC61" s="539">
        <f>'okul ekders BİLGİ'!T21</f>
        <v>0</v>
      </c>
      <c r="AD61" s="1464">
        <f t="shared" ref="AD61" si="390">SUM(X61:AB61,)</f>
        <v>0</v>
      </c>
      <c r="AE61" s="1464"/>
      <c r="AF61" s="1465">
        <f t="shared" ref="AF61" si="391">AK61+AJ61+AI61</f>
        <v>0</v>
      </c>
      <c r="AG61" s="1465"/>
      <c r="AH61" s="508">
        <f t="shared" ref="AH61" si="392">AD61-$I60</f>
        <v>0</v>
      </c>
      <c r="AI61" s="508" t="str">
        <f t="shared" ref="AI61" si="393">IF(AD61&gt;=30,"3",IF(AD61&gt;=20,"2",IF(AD61&gt;=10,"1",IF(AD61&gt;=89,"D","0"))))</f>
        <v>0</v>
      </c>
      <c r="AJ61" s="508" t="str">
        <f t="shared" ref="AJ61" si="394">IF(AC61=1,"2","0")</f>
        <v>0</v>
      </c>
      <c r="AK61" s="508" t="str">
        <f t="shared" ref="AK61" si="395">IF(AD61&lt;=$I60,"0",AH61)</f>
        <v>0</v>
      </c>
      <c r="AL61" s="539">
        <f>'okul ekders BİLGİ'!U21</f>
        <v>0</v>
      </c>
      <c r="AM61" s="539">
        <f>'okul ekders BİLGİ'!V21</f>
        <v>0</v>
      </c>
      <c r="AN61" s="539">
        <f>'okul ekders BİLGİ'!W21</f>
        <v>0</v>
      </c>
      <c r="AO61" s="539">
        <f>'okul ekders BİLGİ'!X21</f>
        <v>0</v>
      </c>
      <c r="AP61" s="539">
        <f>'okul ekders BİLGİ'!Y21</f>
        <v>0</v>
      </c>
      <c r="AQ61" s="539">
        <f>'okul ekders BİLGİ'!Z21</f>
        <v>0</v>
      </c>
      <c r="AR61" s="1464">
        <f t="shared" ref="AR61" si="396">SUM(AL61:AP61,)</f>
        <v>0</v>
      </c>
      <c r="AS61" s="1464"/>
      <c r="AT61" s="1465">
        <f t="shared" ref="AT61" si="397">AY61+AX61+AW61</f>
        <v>0</v>
      </c>
      <c r="AU61" s="1465"/>
      <c r="AV61" s="508">
        <f t="shared" ref="AV61" si="398">AR61-$I60</f>
        <v>0</v>
      </c>
      <c r="AW61" s="508" t="str">
        <f t="shared" ref="AW61" si="399">IF(AR61&gt;=30,"3",IF(AR61&gt;=20,"2",IF(AR61&gt;=10,"1",IF(AR61&gt;=89,"D","0"))))</f>
        <v>0</v>
      </c>
      <c r="AX61" s="508" t="str">
        <f t="shared" ref="AX61" si="400">IF(AQ61=1,"2","0")</f>
        <v>0</v>
      </c>
      <c r="AY61" s="508" t="str">
        <f t="shared" ref="AY61" si="401">IF(AR61&lt;=$I60,"0",AV61)</f>
        <v>0</v>
      </c>
      <c r="AZ61" s="539">
        <f>'okul ekders BİLGİ'!AA21</f>
        <v>0</v>
      </c>
      <c r="BA61" s="539">
        <f>'okul ekders BİLGİ'!AB21</f>
        <v>0</v>
      </c>
      <c r="BB61" s="539">
        <f>'okul ekders BİLGİ'!AC21</f>
        <v>0</v>
      </c>
      <c r="BC61" s="539">
        <f>'okul ekders BİLGİ'!AD21</f>
        <v>0</v>
      </c>
      <c r="BD61" s="539">
        <f>'okul ekders BİLGİ'!AE21</f>
        <v>0</v>
      </c>
      <c r="BE61" s="539">
        <f>'okul ekders BİLGİ'!AF21</f>
        <v>0</v>
      </c>
      <c r="BF61" s="1464">
        <f t="shared" ref="BF61" si="402">SUM(AZ61:BD61,)</f>
        <v>0</v>
      </c>
      <c r="BG61" s="1464"/>
      <c r="BH61" s="1465">
        <f t="shared" ref="BH61" si="403">BM61+BL61+BK61</f>
        <v>0</v>
      </c>
      <c r="BI61" s="1465"/>
      <c r="BJ61" s="508">
        <f t="shared" ref="BJ61" si="404">BF61-$I60</f>
        <v>0</v>
      </c>
      <c r="BK61" s="508" t="str">
        <f t="shared" ref="BK61" si="405">IF(BF61&gt;=30,"3",IF(BF61&gt;=20,"2",IF(BF61&gt;=10,"1",IF(BF61&gt;=89,"D","0"))))</f>
        <v>0</v>
      </c>
      <c r="BL61" s="508" t="str">
        <f t="shared" ref="BL61" si="406">IF(BE61=1,"2","0")</f>
        <v>0</v>
      </c>
      <c r="BM61" s="508" t="str">
        <f t="shared" ref="BM61" si="407">IF(BF61&lt;=$I60,"0",BJ61)</f>
        <v>0</v>
      </c>
      <c r="BN61" s="539">
        <f>'okul ekders BİLGİ'!AG21</f>
        <v>0</v>
      </c>
      <c r="BO61" s="539" t="str">
        <f>'okul ekders BİLGİ'!AH21</f>
        <v xml:space="preserve"> </v>
      </c>
      <c r="BP61" s="539" t="str">
        <f>'okul ekders BİLGİ'!AI21</f>
        <v xml:space="preserve"> </v>
      </c>
      <c r="BQ61" s="539" t="str">
        <f>'okul ekders BİLGİ'!AJ21</f>
        <v xml:space="preserve"> </v>
      </c>
      <c r="BR61" s="539" t="str">
        <f>'okul ekders BİLGİ'!AK21</f>
        <v xml:space="preserve"> </v>
      </c>
      <c r="BS61" s="539" t="str">
        <f>'okul ekders BİLGİ'!AL21</f>
        <v xml:space="preserve"> </v>
      </c>
      <c r="BT61" s="1464">
        <f t="shared" ref="BT61" si="408">SUM(BN61:BR61,)</f>
        <v>0</v>
      </c>
      <c r="BU61" s="1464"/>
      <c r="BV61" s="1465">
        <f t="shared" ref="BV61" si="409">CA61+BZ61+BY61</f>
        <v>0</v>
      </c>
      <c r="BW61" s="1465"/>
      <c r="BX61" s="508">
        <f t="shared" ref="BX61" si="410">BT61-$I60</f>
        <v>0</v>
      </c>
      <c r="BY61" s="508" t="str">
        <f t="shared" ref="BY61" si="411">IF(BT61&gt;=30,"3",IF(BT61&gt;=20,"2",IF(BT61&gt;=10,"1",IF(BT61&gt;=89,"D","0"))))</f>
        <v>0</v>
      </c>
      <c r="BZ61" s="508" t="str">
        <f t="shared" ref="BZ61" si="412">IF(BS61=1,"2","0")</f>
        <v>0</v>
      </c>
      <c r="CA61" s="508" t="str">
        <f t="shared" ref="CA61" si="413">IF(BT61&lt;=$I60,"0",BX61)</f>
        <v>0</v>
      </c>
      <c r="CB61" s="1482">
        <f t="shared" ref="CB61" si="414">R61+AF61+AT61+BH61+BV61</f>
        <v>0</v>
      </c>
      <c r="CC61" s="1483"/>
      <c r="CD61" s="1484" t="s">
        <v>1172</v>
      </c>
      <c r="CE61" s="1485"/>
      <c r="CF61" s="1476">
        <f t="shared" ref="CF61" si="415">CB61*I61</f>
        <v>0</v>
      </c>
      <c r="CG61" s="1477"/>
      <c r="CH61" s="1477"/>
      <c r="CI61" s="1478"/>
      <c r="CJ61" s="521"/>
    </row>
    <row r="62" spans="3:88" ht="12" customHeight="1">
      <c r="C62" s="535"/>
      <c r="D62" s="535"/>
      <c r="J62" s="526"/>
      <c r="K62" s="520"/>
      <c r="L62" s="520"/>
      <c r="M62" s="520"/>
      <c r="N62" s="520"/>
      <c r="O62" s="520"/>
      <c r="P62" s="520"/>
      <c r="Q62" s="526"/>
      <c r="R62" s="520"/>
      <c r="S62" s="520"/>
      <c r="T62" s="520"/>
      <c r="U62" s="520"/>
      <c r="V62" s="520"/>
      <c r="W62" s="520"/>
      <c r="X62" s="520"/>
      <c r="Y62" s="526"/>
      <c r="Z62" s="520"/>
      <c r="AA62" s="520"/>
      <c r="AB62" s="520"/>
      <c r="AC62" s="520"/>
      <c r="AD62" s="520"/>
      <c r="AE62" s="520"/>
      <c r="AF62" s="526"/>
      <c r="AG62" s="520"/>
      <c r="AH62" s="520"/>
      <c r="AI62" s="520"/>
      <c r="AJ62" s="520"/>
      <c r="AK62" s="520"/>
      <c r="AL62" s="526"/>
      <c r="AM62" s="520"/>
      <c r="AN62" s="526"/>
      <c r="AO62" s="520"/>
      <c r="AP62" s="520"/>
      <c r="AQ62" s="520"/>
      <c r="AR62" s="520"/>
      <c r="AS62" s="520"/>
      <c r="AT62" s="520"/>
      <c r="AU62" s="520"/>
      <c r="AV62" s="520"/>
      <c r="AW62" s="520"/>
      <c r="AX62" s="520"/>
      <c r="AY62" s="520"/>
      <c r="AZ62" s="520"/>
      <c r="BA62" s="520"/>
      <c r="BB62" s="520"/>
      <c r="BC62" s="520"/>
      <c r="BD62" s="520"/>
      <c r="BE62" s="520"/>
      <c r="BF62" s="520"/>
      <c r="BG62" s="520"/>
      <c r="BH62" s="520"/>
      <c r="BI62" s="520"/>
      <c r="BJ62" s="520"/>
      <c r="BK62" s="520"/>
      <c r="BL62" s="520"/>
      <c r="BM62" s="520"/>
      <c r="BN62" s="520"/>
      <c r="BO62" s="520"/>
      <c r="BP62" s="520"/>
      <c r="BQ62" s="520"/>
      <c r="BR62" s="520"/>
      <c r="BS62" s="520"/>
      <c r="BT62" s="520"/>
      <c r="BU62" s="520"/>
      <c r="BV62" s="520"/>
      <c r="BW62" s="520"/>
      <c r="BX62" s="520"/>
      <c r="BY62" s="520"/>
      <c r="BZ62" s="520"/>
      <c r="CA62" s="520"/>
      <c r="CB62" s="520"/>
      <c r="CC62" s="520"/>
      <c r="CD62" s="520"/>
      <c r="CE62" s="520"/>
      <c r="CF62" s="520"/>
      <c r="CG62" s="520"/>
      <c r="CH62" s="520"/>
      <c r="CI62" s="520"/>
      <c r="CJ62" s="521"/>
    </row>
    <row r="63" spans="3:88" ht="12" customHeight="1">
      <c r="C63" s="1499" t="str">
        <f>$C$4</f>
        <v>EYLÜL AYI</v>
      </c>
      <c r="D63" s="1499"/>
      <c r="E63" s="1499"/>
      <c r="F63" s="1499"/>
      <c r="G63" s="1499"/>
      <c r="H63" s="1499"/>
      <c r="I63" s="1499"/>
      <c r="J63" s="1499"/>
      <c r="K63" s="1499"/>
      <c r="L63" s="1499"/>
      <c r="M63" s="1499"/>
      <c r="N63" s="1499"/>
      <c r="O63" s="1499"/>
      <c r="P63" s="1499"/>
      <c r="Q63" s="1499"/>
      <c r="R63" s="1499"/>
      <c r="S63" s="1499"/>
      <c r="T63" s="1499"/>
      <c r="U63" s="1499"/>
      <c r="V63" s="1499"/>
      <c r="W63" s="1499"/>
      <c r="X63" s="1499"/>
      <c r="Y63" s="526"/>
      <c r="Z63" s="520"/>
      <c r="AA63" s="520"/>
      <c r="AB63" s="520"/>
      <c r="AC63" s="520"/>
      <c r="AD63" s="520"/>
      <c r="AE63" s="520"/>
      <c r="AF63" s="526"/>
      <c r="AG63" s="520"/>
      <c r="AH63" s="520"/>
      <c r="AI63" s="520"/>
      <c r="AJ63" s="520"/>
      <c r="AK63" s="520"/>
      <c r="AL63" s="526"/>
      <c r="AM63" s="520"/>
      <c r="AN63" s="526"/>
      <c r="AO63" s="520"/>
      <c r="AP63" s="520"/>
      <c r="AQ63" s="520"/>
      <c r="AR63" s="520"/>
      <c r="AS63" s="520"/>
      <c r="AT63" s="520"/>
      <c r="AU63" s="520"/>
      <c r="AV63" s="520"/>
      <c r="AW63" s="520"/>
      <c r="AX63" s="520"/>
      <c r="AY63" s="520"/>
      <c r="AZ63" s="520"/>
      <c r="BA63" s="520"/>
      <c r="BB63" s="520"/>
      <c r="BC63" s="520"/>
      <c r="BD63" s="520"/>
      <c r="BE63" s="520"/>
      <c r="BF63" s="520"/>
      <c r="BG63" s="520"/>
      <c r="BH63" s="520"/>
      <c r="BI63" s="520"/>
      <c r="BJ63" s="520"/>
      <c r="BK63" s="520"/>
      <c r="BL63" s="520"/>
      <c r="BM63" s="520"/>
      <c r="BN63" s="520"/>
      <c r="BO63" s="520"/>
      <c r="BP63" s="520"/>
      <c r="BQ63" s="520"/>
      <c r="BR63" s="520"/>
      <c r="BS63" s="520"/>
      <c r="BT63" s="520"/>
      <c r="BU63" s="520"/>
      <c r="BV63" s="520"/>
      <c r="BW63" s="520"/>
      <c r="BX63" s="520"/>
      <c r="BY63" s="520"/>
      <c r="BZ63" s="520"/>
      <c r="CA63" s="520"/>
      <c r="CB63" s="520"/>
      <c r="CC63" s="520"/>
      <c r="CD63" s="520"/>
      <c r="CE63" s="520"/>
      <c r="CF63" s="520"/>
      <c r="CG63" s="520"/>
      <c r="CH63" s="520"/>
      <c r="CI63" s="520">
        <v>1</v>
      </c>
      <c r="CJ63" s="521"/>
    </row>
    <row r="64" spans="3:88" ht="12" customHeight="1">
      <c r="C64" s="1487">
        <v>15</v>
      </c>
      <c r="D64" s="1479" t="s">
        <v>1204</v>
      </c>
      <c r="E64" s="1467">
        <f>'okul ekders BİLGİ'!D22</f>
        <v>0</v>
      </c>
      <c r="F64" s="1467"/>
      <c r="G64" s="1467"/>
      <c r="H64" s="1467"/>
      <c r="I64" s="543">
        <f>'okul ekders BİLGİ'!G22</f>
        <v>0</v>
      </c>
      <c r="J64" s="1466" t="s">
        <v>443</v>
      </c>
      <c r="K64" s="1466"/>
      <c r="L64" s="1466"/>
      <c r="M64" s="1466"/>
      <c r="N64" s="1466"/>
      <c r="O64" s="1466"/>
      <c r="P64" s="1466"/>
      <c r="Q64" s="1466"/>
      <c r="R64" s="1466"/>
      <c r="S64" s="1466"/>
      <c r="T64" s="508"/>
      <c r="U64" s="508"/>
      <c r="V64" s="508"/>
      <c r="W64" s="508"/>
      <c r="X64" s="1466" t="s">
        <v>444</v>
      </c>
      <c r="Y64" s="1466"/>
      <c r="Z64" s="1466"/>
      <c r="AA64" s="1466"/>
      <c r="AB64" s="1466"/>
      <c r="AC64" s="1466"/>
      <c r="AD64" s="1466"/>
      <c r="AE64" s="1466"/>
      <c r="AF64" s="1466"/>
      <c r="AG64" s="1466"/>
      <c r="AH64" s="508"/>
      <c r="AI64" s="508"/>
      <c r="AJ64" s="508"/>
      <c r="AK64" s="508"/>
      <c r="AL64" s="1466" t="s">
        <v>448</v>
      </c>
      <c r="AM64" s="1466"/>
      <c r="AN64" s="1466"/>
      <c r="AO64" s="1466"/>
      <c r="AP64" s="1466"/>
      <c r="AQ64" s="1466"/>
      <c r="AR64" s="1466"/>
      <c r="AS64" s="1466"/>
      <c r="AT64" s="1466"/>
      <c r="AU64" s="1466"/>
      <c r="AV64" s="508"/>
      <c r="AW64" s="508"/>
      <c r="AX64" s="508"/>
      <c r="AY64" s="508"/>
      <c r="AZ64" s="1466" t="s">
        <v>449</v>
      </c>
      <c r="BA64" s="1466"/>
      <c r="BB64" s="1466"/>
      <c r="BC64" s="1466"/>
      <c r="BD64" s="1466"/>
      <c r="BE64" s="1466"/>
      <c r="BF64" s="1466"/>
      <c r="BG64" s="1466"/>
      <c r="BH64" s="1466"/>
      <c r="BI64" s="1466"/>
      <c r="BJ64" s="508"/>
      <c r="BK64" s="508"/>
      <c r="BL64" s="508"/>
      <c r="BM64" s="508"/>
      <c r="BN64" s="1466" t="s">
        <v>1174</v>
      </c>
      <c r="BO64" s="1466"/>
      <c r="BP64" s="1466"/>
      <c r="BQ64" s="1466"/>
      <c r="BR64" s="1466"/>
      <c r="BS64" s="1466"/>
      <c r="BT64" s="1466"/>
      <c r="BU64" s="1466"/>
      <c r="BV64" s="1466"/>
      <c r="BW64" s="1466"/>
      <c r="BX64" s="508"/>
      <c r="BY64" s="508"/>
      <c r="BZ64" s="508"/>
      <c r="CA64" s="508"/>
      <c r="CB64" s="1470" t="s">
        <v>1203</v>
      </c>
      <c r="CC64" s="1471"/>
      <c r="CD64" s="1471"/>
      <c r="CE64" s="1472"/>
      <c r="CF64" s="1470" t="s">
        <v>1212</v>
      </c>
      <c r="CG64" s="1471"/>
      <c r="CH64" s="1471"/>
      <c r="CI64" s="1472"/>
      <c r="CJ64" s="521"/>
    </row>
    <row r="65" spans="3:88" ht="12" customHeight="1">
      <c r="C65" s="1488"/>
      <c r="D65" s="1480"/>
      <c r="E65" s="1468" t="s">
        <v>1201</v>
      </c>
      <c r="F65" s="1468"/>
      <c r="G65" s="1468"/>
      <c r="H65" s="1468"/>
      <c r="I65" s="557">
        <f>'okul ekders BİLGİ'!E22</f>
        <v>0</v>
      </c>
      <c r="J65" s="540" t="s">
        <v>1179</v>
      </c>
      <c r="K65" s="540" t="s">
        <v>1180</v>
      </c>
      <c r="L65" s="540" t="s">
        <v>1181</v>
      </c>
      <c r="M65" s="540" t="s">
        <v>1182</v>
      </c>
      <c r="N65" s="540" t="s">
        <v>1183</v>
      </c>
      <c r="O65" s="540" t="s">
        <v>1178</v>
      </c>
      <c r="P65" s="1464" t="s">
        <v>1173</v>
      </c>
      <c r="Q65" s="1464"/>
      <c r="R65" s="1464" t="s">
        <v>1169</v>
      </c>
      <c r="S65" s="1464"/>
      <c r="T65" s="508" t="s">
        <v>1169</v>
      </c>
      <c r="U65" s="508" t="s">
        <v>1168</v>
      </c>
      <c r="V65" s="508" t="s">
        <v>1170</v>
      </c>
      <c r="W65" s="508" t="s">
        <v>1171</v>
      </c>
      <c r="X65" s="540" t="s">
        <v>1179</v>
      </c>
      <c r="Y65" s="540" t="s">
        <v>1180</v>
      </c>
      <c r="Z65" s="540" t="s">
        <v>1181</v>
      </c>
      <c r="AA65" s="540" t="s">
        <v>1182</v>
      </c>
      <c r="AB65" s="540" t="s">
        <v>1183</v>
      </c>
      <c r="AC65" s="540" t="s">
        <v>1178</v>
      </c>
      <c r="AD65" s="1464" t="s">
        <v>1173</v>
      </c>
      <c r="AE65" s="1464"/>
      <c r="AF65" s="1464" t="s">
        <v>1169</v>
      </c>
      <c r="AG65" s="1464"/>
      <c r="AH65" s="508" t="s">
        <v>1169</v>
      </c>
      <c r="AI65" s="508" t="s">
        <v>1168</v>
      </c>
      <c r="AJ65" s="508" t="s">
        <v>1170</v>
      </c>
      <c r="AK65" s="508" t="s">
        <v>1171</v>
      </c>
      <c r="AL65" s="540" t="s">
        <v>1179</v>
      </c>
      <c r="AM65" s="540" t="s">
        <v>1180</v>
      </c>
      <c r="AN65" s="540" t="s">
        <v>1181</v>
      </c>
      <c r="AO65" s="540" t="s">
        <v>1182</v>
      </c>
      <c r="AP65" s="540" t="s">
        <v>1183</v>
      </c>
      <c r="AQ65" s="540" t="s">
        <v>1178</v>
      </c>
      <c r="AR65" s="1464" t="s">
        <v>1173</v>
      </c>
      <c r="AS65" s="1464"/>
      <c r="AT65" s="1464" t="s">
        <v>1169</v>
      </c>
      <c r="AU65" s="1464"/>
      <c r="AV65" s="508" t="s">
        <v>1169</v>
      </c>
      <c r="AW65" s="508" t="s">
        <v>1168</v>
      </c>
      <c r="AX65" s="508" t="s">
        <v>1170</v>
      </c>
      <c r="AY65" s="508" t="s">
        <v>1171</v>
      </c>
      <c r="AZ65" s="540" t="s">
        <v>1179</v>
      </c>
      <c r="BA65" s="540" t="s">
        <v>1180</v>
      </c>
      <c r="BB65" s="540" t="s">
        <v>1181</v>
      </c>
      <c r="BC65" s="540" t="s">
        <v>1182</v>
      </c>
      <c r="BD65" s="540" t="s">
        <v>1183</v>
      </c>
      <c r="BE65" s="540" t="s">
        <v>1178</v>
      </c>
      <c r="BF65" s="1464" t="s">
        <v>1173</v>
      </c>
      <c r="BG65" s="1464"/>
      <c r="BH65" s="1464" t="s">
        <v>1169</v>
      </c>
      <c r="BI65" s="1464"/>
      <c r="BJ65" s="508" t="s">
        <v>1169</v>
      </c>
      <c r="BK65" s="508" t="s">
        <v>1168</v>
      </c>
      <c r="BL65" s="508" t="s">
        <v>1170</v>
      </c>
      <c r="BM65" s="508" t="s">
        <v>1171</v>
      </c>
      <c r="BN65" s="540" t="s">
        <v>1179</v>
      </c>
      <c r="BO65" s="540" t="s">
        <v>1180</v>
      </c>
      <c r="BP65" s="540" t="s">
        <v>1181</v>
      </c>
      <c r="BQ65" s="540" t="s">
        <v>1182</v>
      </c>
      <c r="BR65" s="540" t="s">
        <v>1183</v>
      </c>
      <c r="BS65" s="540" t="s">
        <v>1178</v>
      </c>
      <c r="BT65" s="1464" t="s">
        <v>1173</v>
      </c>
      <c r="BU65" s="1464"/>
      <c r="BV65" s="1464" t="s">
        <v>1169</v>
      </c>
      <c r="BW65" s="1464"/>
      <c r="BX65" s="508" t="s">
        <v>1169</v>
      </c>
      <c r="BY65" s="508" t="s">
        <v>1168</v>
      </c>
      <c r="BZ65" s="508" t="s">
        <v>1170</v>
      </c>
      <c r="CA65" s="508" t="s">
        <v>1171</v>
      </c>
      <c r="CB65" s="1473"/>
      <c r="CC65" s="1474"/>
      <c r="CD65" s="1474"/>
      <c r="CE65" s="1475"/>
      <c r="CF65" s="1473"/>
      <c r="CG65" s="1474"/>
      <c r="CH65" s="1474"/>
      <c r="CI65" s="1475"/>
      <c r="CJ65" s="521"/>
    </row>
    <row r="66" spans="3:88" ht="12" customHeight="1">
      <c r="C66" s="1489"/>
      <c r="D66" s="541">
        <f>'okul ekders BİLGİ'!H22</f>
        <v>0</v>
      </c>
      <c r="E66" s="1486" t="s">
        <v>1202</v>
      </c>
      <c r="F66" s="1486"/>
      <c r="G66" s="1486"/>
      <c r="H66" s="1486"/>
      <c r="I66" s="558">
        <f>'okul ekders BİLGİ'!F22</f>
        <v>0</v>
      </c>
      <c r="J66" s="539">
        <f>'okul ekders BİLGİ'!I22</f>
        <v>0</v>
      </c>
      <c r="K66" s="539">
        <f>'okul ekders BİLGİ'!J22</f>
        <v>0</v>
      </c>
      <c r="L66" s="539">
        <f>'okul ekders BİLGİ'!K22</f>
        <v>0</v>
      </c>
      <c r="M66" s="539">
        <f>'okul ekders BİLGİ'!L22</f>
        <v>0</v>
      </c>
      <c r="N66" s="539">
        <f>'okul ekders BİLGİ'!M22</f>
        <v>0</v>
      </c>
      <c r="O66" s="539">
        <f>'okul ekders BİLGİ'!N22</f>
        <v>0</v>
      </c>
      <c r="P66" s="1464">
        <f t="shared" ref="P66" si="416">SUM(J66:N66,)</f>
        <v>0</v>
      </c>
      <c r="Q66" s="1464"/>
      <c r="R66" s="1465">
        <f t="shared" ref="R66" si="417">W66+V66+U66</f>
        <v>0</v>
      </c>
      <c r="S66" s="1465"/>
      <c r="T66" s="508">
        <f t="shared" ref="T66" si="418">P66-$I65</f>
        <v>0</v>
      </c>
      <c r="U66" s="508" t="str">
        <f t="shared" ref="U66" si="419">IF(P66&gt;=30,"3",IF(P66&gt;=20,"2",IF(P66&gt;=10,"1",IF(P66&gt;=89,"D","0"))))</f>
        <v>0</v>
      </c>
      <c r="V66" s="508" t="str">
        <f t="shared" ref="V66" si="420">IF(O66=1,"2","0")</f>
        <v>0</v>
      </c>
      <c r="W66" s="508" t="str">
        <f t="shared" ref="W66" si="421">IF(P66&lt;=$I65,"0",T66)</f>
        <v>0</v>
      </c>
      <c r="X66" s="539">
        <f>'okul ekders BİLGİ'!O22</f>
        <v>0</v>
      </c>
      <c r="Y66" s="539">
        <f>'okul ekders BİLGİ'!P22</f>
        <v>0</v>
      </c>
      <c r="Z66" s="539">
        <f>'okul ekders BİLGİ'!Q22</f>
        <v>0</v>
      </c>
      <c r="AA66" s="539">
        <f>'okul ekders BİLGİ'!R22</f>
        <v>0</v>
      </c>
      <c r="AB66" s="539">
        <f>'okul ekders BİLGİ'!S22</f>
        <v>0</v>
      </c>
      <c r="AC66" s="539">
        <f>'okul ekders BİLGİ'!T22</f>
        <v>0</v>
      </c>
      <c r="AD66" s="1464">
        <f t="shared" ref="AD66" si="422">SUM(X66:AB66,)</f>
        <v>0</v>
      </c>
      <c r="AE66" s="1464"/>
      <c r="AF66" s="1465">
        <f t="shared" ref="AF66" si="423">AK66+AJ66+AI66</f>
        <v>0</v>
      </c>
      <c r="AG66" s="1465"/>
      <c r="AH66" s="508">
        <f t="shared" ref="AH66" si="424">AD66-$I65</f>
        <v>0</v>
      </c>
      <c r="AI66" s="508" t="str">
        <f t="shared" ref="AI66" si="425">IF(AD66&gt;=30,"3",IF(AD66&gt;=20,"2",IF(AD66&gt;=10,"1",IF(AD66&gt;=89,"D","0"))))</f>
        <v>0</v>
      </c>
      <c r="AJ66" s="508" t="str">
        <f t="shared" ref="AJ66" si="426">IF(AC66=1,"2","0")</f>
        <v>0</v>
      </c>
      <c r="AK66" s="508" t="str">
        <f t="shared" ref="AK66" si="427">IF(AD66&lt;=$I65,"0",AH66)</f>
        <v>0</v>
      </c>
      <c r="AL66" s="539">
        <f>'okul ekders BİLGİ'!U22</f>
        <v>0</v>
      </c>
      <c r="AM66" s="539">
        <f>'okul ekders BİLGİ'!V22</f>
        <v>0</v>
      </c>
      <c r="AN66" s="539">
        <f>'okul ekders BİLGİ'!W22</f>
        <v>0</v>
      </c>
      <c r="AO66" s="539">
        <f>'okul ekders BİLGİ'!X22</f>
        <v>0</v>
      </c>
      <c r="AP66" s="539">
        <f>'okul ekders BİLGİ'!Y22</f>
        <v>0</v>
      </c>
      <c r="AQ66" s="539">
        <f>'okul ekders BİLGİ'!Z22</f>
        <v>0</v>
      </c>
      <c r="AR66" s="1464">
        <f t="shared" ref="AR66" si="428">SUM(AL66:AP66,)</f>
        <v>0</v>
      </c>
      <c r="AS66" s="1464"/>
      <c r="AT66" s="1465">
        <f t="shared" ref="AT66" si="429">AY66+AX66+AW66</f>
        <v>0</v>
      </c>
      <c r="AU66" s="1465"/>
      <c r="AV66" s="508">
        <f t="shared" ref="AV66" si="430">AR66-$I65</f>
        <v>0</v>
      </c>
      <c r="AW66" s="508" t="str">
        <f t="shared" ref="AW66" si="431">IF(AR66&gt;=30,"3",IF(AR66&gt;=20,"2",IF(AR66&gt;=10,"1",IF(AR66&gt;=89,"D","0"))))</f>
        <v>0</v>
      </c>
      <c r="AX66" s="508" t="str">
        <f t="shared" ref="AX66" si="432">IF(AQ66=1,"2","0")</f>
        <v>0</v>
      </c>
      <c r="AY66" s="508" t="str">
        <f t="shared" ref="AY66" si="433">IF(AR66&lt;=$I65,"0",AV66)</f>
        <v>0</v>
      </c>
      <c r="AZ66" s="539">
        <f>'okul ekders BİLGİ'!AA22</f>
        <v>0</v>
      </c>
      <c r="BA66" s="539">
        <f>'okul ekders BİLGİ'!AB22</f>
        <v>0</v>
      </c>
      <c r="BB66" s="539">
        <f>'okul ekders BİLGİ'!AC22</f>
        <v>0</v>
      </c>
      <c r="BC66" s="539">
        <f>'okul ekders BİLGİ'!AD22</f>
        <v>0</v>
      </c>
      <c r="BD66" s="539">
        <f>'okul ekders BİLGİ'!AE22</f>
        <v>0</v>
      </c>
      <c r="BE66" s="539">
        <f>'okul ekders BİLGİ'!AF22</f>
        <v>0</v>
      </c>
      <c r="BF66" s="1464">
        <f t="shared" ref="BF66" si="434">SUM(AZ66:BD66,)</f>
        <v>0</v>
      </c>
      <c r="BG66" s="1464"/>
      <c r="BH66" s="1465">
        <f t="shared" ref="BH66" si="435">BM66+BL66+BK66</f>
        <v>0</v>
      </c>
      <c r="BI66" s="1465"/>
      <c r="BJ66" s="508">
        <f t="shared" ref="BJ66" si="436">BF66-$I65</f>
        <v>0</v>
      </c>
      <c r="BK66" s="508" t="str">
        <f t="shared" ref="BK66" si="437">IF(BF66&gt;=30,"3",IF(BF66&gt;=20,"2",IF(BF66&gt;=10,"1",IF(BF66&gt;=89,"D","0"))))</f>
        <v>0</v>
      </c>
      <c r="BL66" s="508" t="str">
        <f t="shared" ref="BL66" si="438">IF(BE66=1,"2","0")</f>
        <v>0</v>
      </c>
      <c r="BM66" s="508" t="str">
        <f t="shared" ref="BM66" si="439">IF(BF66&lt;=$I65,"0",BJ66)</f>
        <v>0</v>
      </c>
      <c r="BN66" s="539">
        <f>'okul ekders BİLGİ'!AG22</f>
        <v>0</v>
      </c>
      <c r="BO66" s="539" t="str">
        <f>'okul ekders BİLGİ'!AH22</f>
        <v xml:space="preserve"> </v>
      </c>
      <c r="BP66" s="539" t="str">
        <f>'okul ekders BİLGİ'!AI22</f>
        <v xml:space="preserve"> </v>
      </c>
      <c r="BQ66" s="539" t="str">
        <f>'okul ekders BİLGİ'!AJ22</f>
        <v xml:space="preserve"> </v>
      </c>
      <c r="BR66" s="539" t="str">
        <f>'okul ekders BİLGİ'!AK22</f>
        <v xml:space="preserve"> </v>
      </c>
      <c r="BS66" s="539" t="str">
        <f>'okul ekders BİLGİ'!AL22</f>
        <v xml:space="preserve"> </v>
      </c>
      <c r="BT66" s="1464">
        <f t="shared" ref="BT66" si="440">SUM(BN66:BR66,)</f>
        <v>0</v>
      </c>
      <c r="BU66" s="1464"/>
      <c r="BV66" s="1465">
        <f t="shared" ref="BV66" si="441">CA66+BZ66+BY66</f>
        <v>0</v>
      </c>
      <c r="BW66" s="1465"/>
      <c r="BX66" s="508">
        <f t="shared" ref="BX66" si="442">BT66-$I65</f>
        <v>0</v>
      </c>
      <c r="BY66" s="508" t="str">
        <f t="shared" ref="BY66" si="443">IF(BT66&gt;=30,"3",IF(BT66&gt;=20,"2",IF(BT66&gt;=10,"1",IF(BT66&gt;=89,"D","0"))))</f>
        <v>0</v>
      </c>
      <c r="BZ66" s="508" t="str">
        <f t="shared" ref="BZ66" si="444">IF(BS66=1,"2","0")</f>
        <v>0</v>
      </c>
      <c r="CA66" s="508" t="str">
        <f t="shared" ref="CA66" si="445">IF(BT66&lt;=$I65,"0",BX66)</f>
        <v>0</v>
      </c>
      <c r="CB66" s="1482">
        <f t="shared" ref="CB66" si="446">R66+AF66+AT66+BH66+BV66</f>
        <v>0</v>
      </c>
      <c r="CC66" s="1483"/>
      <c r="CD66" s="1484" t="s">
        <v>1172</v>
      </c>
      <c r="CE66" s="1485"/>
      <c r="CF66" s="1476">
        <f t="shared" ref="CF66" si="447">CB66*I66</f>
        <v>0</v>
      </c>
      <c r="CG66" s="1477"/>
      <c r="CH66" s="1477"/>
      <c r="CI66" s="1478"/>
      <c r="CJ66" s="521"/>
    </row>
    <row r="67" spans="3:88" ht="12" customHeight="1">
      <c r="C67" s="535"/>
      <c r="D67" s="535"/>
      <c r="J67" s="526"/>
      <c r="K67" s="520"/>
      <c r="L67" s="520"/>
      <c r="M67" s="520"/>
      <c r="N67" s="520"/>
      <c r="O67" s="520"/>
      <c r="P67" s="520"/>
      <c r="Q67" s="526"/>
      <c r="R67" s="520"/>
      <c r="S67" s="520"/>
      <c r="T67" s="520"/>
      <c r="U67" s="520"/>
      <c r="V67" s="520"/>
      <c r="W67" s="520"/>
      <c r="X67" s="520"/>
      <c r="Y67" s="526"/>
      <c r="Z67" s="520"/>
      <c r="AA67" s="520"/>
      <c r="AB67" s="520"/>
      <c r="AC67" s="520"/>
      <c r="AD67" s="520"/>
      <c r="AE67" s="520"/>
      <c r="AF67" s="526"/>
      <c r="AG67" s="520"/>
      <c r="AH67" s="520"/>
      <c r="AI67" s="520"/>
      <c r="AJ67" s="520"/>
      <c r="AK67" s="520"/>
      <c r="AL67" s="526"/>
      <c r="AM67" s="520"/>
      <c r="AN67" s="526"/>
      <c r="AO67" s="520"/>
      <c r="AP67" s="520"/>
      <c r="AQ67" s="520"/>
      <c r="AR67" s="520"/>
      <c r="AS67" s="520"/>
      <c r="AT67" s="520"/>
      <c r="AU67" s="520"/>
      <c r="AV67" s="520"/>
      <c r="AW67" s="520"/>
      <c r="AX67" s="520"/>
      <c r="AY67" s="520"/>
      <c r="AZ67" s="520"/>
      <c r="BA67" s="520"/>
      <c r="BB67" s="520"/>
      <c r="BC67" s="520"/>
      <c r="BD67" s="520"/>
      <c r="BE67" s="520"/>
      <c r="BF67" s="520"/>
      <c r="BG67" s="520"/>
      <c r="BH67" s="520"/>
      <c r="BI67" s="520"/>
      <c r="BJ67" s="520"/>
      <c r="BK67" s="520"/>
      <c r="BL67" s="520"/>
      <c r="BM67" s="520"/>
      <c r="BN67" s="520"/>
      <c r="BO67" s="520"/>
      <c r="BP67" s="520"/>
      <c r="BQ67" s="520"/>
      <c r="BR67" s="520"/>
      <c r="BS67" s="520"/>
      <c r="BT67" s="520"/>
      <c r="BU67" s="520"/>
      <c r="BV67" s="520"/>
      <c r="BW67" s="520"/>
      <c r="BX67" s="520"/>
      <c r="BY67" s="520"/>
      <c r="BZ67" s="520"/>
      <c r="CA67" s="520"/>
      <c r="CB67" s="520"/>
      <c r="CC67" s="520"/>
      <c r="CD67" s="520"/>
      <c r="CE67" s="520"/>
      <c r="CF67" s="520"/>
      <c r="CG67" s="520"/>
      <c r="CH67" s="520"/>
      <c r="CI67" s="520"/>
      <c r="CJ67" s="521"/>
    </row>
    <row r="68" spans="3:88" ht="12" customHeight="1">
      <c r="C68" s="1487">
        <v>16</v>
      </c>
      <c r="D68" s="1479" t="s">
        <v>1204</v>
      </c>
      <c r="E68" s="1467">
        <f>'okul ekders BİLGİ'!D23</f>
        <v>0</v>
      </c>
      <c r="F68" s="1467"/>
      <c r="G68" s="1467"/>
      <c r="H68" s="1467"/>
      <c r="I68" s="543">
        <f>'okul ekders BİLGİ'!G23</f>
        <v>0</v>
      </c>
      <c r="J68" s="1466" t="s">
        <v>443</v>
      </c>
      <c r="K68" s="1466"/>
      <c r="L68" s="1466"/>
      <c r="M68" s="1466"/>
      <c r="N68" s="1466"/>
      <c r="O68" s="1466"/>
      <c r="P68" s="1466"/>
      <c r="Q68" s="1466"/>
      <c r="R68" s="1466"/>
      <c r="S68" s="1466"/>
      <c r="T68" s="508"/>
      <c r="U68" s="508"/>
      <c r="V68" s="508"/>
      <c r="W68" s="508"/>
      <c r="X68" s="1466" t="s">
        <v>444</v>
      </c>
      <c r="Y68" s="1466"/>
      <c r="Z68" s="1466"/>
      <c r="AA68" s="1466"/>
      <c r="AB68" s="1466"/>
      <c r="AC68" s="1466"/>
      <c r="AD68" s="1466"/>
      <c r="AE68" s="1466"/>
      <c r="AF68" s="1466"/>
      <c r="AG68" s="1466"/>
      <c r="AH68" s="508"/>
      <c r="AI68" s="508"/>
      <c r="AJ68" s="508"/>
      <c r="AK68" s="508"/>
      <c r="AL68" s="1466" t="s">
        <v>448</v>
      </c>
      <c r="AM68" s="1466"/>
      <c r="AN68" s="1466"/>
      <c r="AO68" s="1466"/>
      <c r="AP68" s="1466"/>
      <c r="AQ68" s="1466"/>
      <c r="AR68" s="1466"/>
      <c r="AS68" s="1466"/>
      <c r="AT68" s="1466"/>
      <c r="AU68" s="1466"/>
      <c r="AV68" s="508"/>
      <c r="AW68" s="508"/>
      <c r="AX68" s="508"/>
      <c r="AY68" s="508"/>
      <c r="AZ68" s="1466" t="s">
        <v>449</v>
      </c>
      <c r="BA68" s="1466"/>
      <c r="BB68" s="1466"/>
      <c r="BC68" s="1466"/>
      <c r="BD68" s="1466"/>
      <c r="BE68" s="1466"/>
      <c r="BF68" s="1466"/>
      <c r="BG68" s="1466"/>
      <c r="BH68" s="1466"/>
      <c r="BI68" s="1466"/>
      <c r="BJ68" s="508"/>
      <c r="BK68" s="508"/>
      <c r="BL68" s="508"/>
      <c r="BM68" s="508"/>
      <c r="BN68" s="1466" t="s">
        <v>1174</v>
      </c>
      <c r="BO68" s="1466"/>
      <c r="BP68" s="1466"/>
      <c r="BQ68" s="1466"/>
      <c r="BR68" s="1466"/>
      <c r="BS68" s="1466"/>
      <c r="BT68" s="1466"/>
      <c r="BU68" s="1466"/>
      <c r="BV68" s="1466"/>
      <c r="BW68" s="1466"/>
      <c r="BX68" s="508"/>
      <c r="BY68" s="508"/>
      <c r="BZ68" s="508"/>
      <c r="CA68" s="508"/>
      <c r="CB68" s="1470" t="s">
        <v>1203</v>
      </c>
      <c r="CC68" s="1471"/>
      <c r="CD68" s="1471"/>
      <c r="CE68" s="1472"/>
      <c r="CF68" s="1470" t="s">
        <v>1212</v>
      </c>
      <c r="CG68" s="1471"/>
      <c r="CH68" s="1471"/>
      <c r="CI68" s="1472"/>
      <c r="CJ68" s="521"/>
    </row>
    <row r="69" spans="3:88" ht="12" customHeight="1">
      <c r="C69" s="1488"/>
      <c r="D69" s="1480"/>
      <c r="E69" s="1468" t="s">
        <v>1201</v>
      </c>
      <c r="F69" s="1468"/>
      <c r="G69" s="1468"/>
      <c r="H69" s="1468"/>
      <c r="I69" s="557">
        <f>'okul ekders BİLGİ'!E23</f>
        <v>0</v>
      </c>
      <c r="J69" s="540" t="s">
        <v>1179</v>
      </c>
      <c r="K69" s="540" t="s">
        <v>1180</v>
      </c>
      <c r="L69" s="540" t="s">
        <v>1181</v>
      </c>
      <c r="M69" s="540" t="s">
        <v>1182</v>
      </c>
      <c r="N69" s="540" t="s">
        <v>1183</v>
      </c>
      <c r="O69" s="540" t="s">
        <v>1178</v>
      </c>
      <c r="P69" s="1464" t="s">
        <v>1173</v>
      </c>
      <c r="Q69" s="1464"/>
      <c r="R69" s="1464" t="s">
        <v>1169</v>
      </c>
      <c r="S69" s="1464"/>
      <c r="T69" s="508" t="s">
        <v>1169</v>
      </c>
      <c r="U69" s="508" t="s">
        <v>1168</v>
      </c>
      <c r="V69" s="508" t="s">
        <v>1170</v>
      </c>
      <c r="W69" s="508" t="s">
        <v>1171</v>
      </c>
      <c r="X69" s="540" t="s">
        <v>1179</v>
      </c>
      <c r="Y69" s="540" t="s">
        <v>1180</v>
      </c>
      <c r="Z69" s="540" t="s">
        <v>1181</v>
      </c>
      <c r="AA69" s="540" t="s">
        <v>1182</v>
      </c>
      <c r="AB69" s="540" t="s">
        <v>1183</v>
      </c>
      <c r="AC69" s="540" t="s">
        <v>1178</v>
      </c>
      <c r="AD69" s="1464" t="s">
        <v>1173</v>
      </c>
      <c r="AE69" s="1464"/>
      <c r="AF69" s="1464" t="s">
        <v>1169</v>
      </c>
      <c r="AG69" s="1464"/>
      <c r="AH69" s="508" t="s">
        <v>1169</v>
      </c>
      <c r="AI69" s="508" t="s">
        <v>1168</v>
      </c>
      <c r="AJ69" s="508" t="s">
        <v>1170</v>
      </c>
      <c r="AK69" s="508" t="s">
        <v>1171</v>
      </c>
      <c r="AL69" s="540" t="s">
        <v>1179</v>
      </c>
      <c r="AM69" s="540" t="s">
        <v>1180</v>
      </c>
      <c r="AN69" s="540" t="s">
        <v>1181</v>
      </c>
      <c r="AO69" s="540" t="s">
        <v>1182</v>
      </c>
      <c r="AP69" s="540" t="s">
        <v>1183</v>
      </c>
      <c r="AQ69" s="540" t="s">
        <v>1178</v>
      </c>
      <c r="AR69" s="1464" t="s">
        <v>1173</v>
      </c>
      <c r="AS69" s="1464"/>
      <c r="AT69" s="1464" t="s">
        <v>1169</v>
      </c>
      <c r="AU69" s="1464"/>
      <c r="AV69" s="508" t="s">
        <v>1169</v>
      </c>
      <c r="AW69" s="508" t="s">
        <v>1168</v>
      </c>
      <c r="AX69" s="508" t="s">
        <v>1170</v>
      </c>
      <c r="AY69" s="508" t="s">
        <v>1171</v>
      </c>
      <c r="AZ69" s="540" t="s">
        <v>1179</v>
      </c>
      <c r="BA69" s="540" t="s">
        <v>1180</v>
      </c>
      <c r="BB69" s="540" t="s">
        <v>1181</v>
      </c>
      <c r="BC69" s="540" t="s">
        <v>1182</v>
      </c>
      <c r="BD69" s="540" t="s">
        <v>1183</v>
      </c>
      <c r="BE69" s="540" t="s">
        <v>1178</v>
      </c>
      <c r="BF69" s="1464" t="s">
        <v>1173</v>
      </c>
      <c r="BG69" s="1464"/>
      <c r="BH69" s="1464" t="s">
        <v>1169</v>
      </c>
      <c r="BI69" s="1464"/>
      <c r="BJ69" s="508" t="s">
        <v>1169</v>
      </c>
      <c r="BK69" s="508" t="s">
        <v>1168</v>
      </c>
      <c r="BL69" s="508" t="s">
        <v>1170</v>
      </c>
      <c r="BM69" s="508" t="s">
        <v>1171</v>
      </c>
      <c r="BN69" s="540" t="s">
        <v>1179</v>
      </c>
      <c r="BO69" s="540" t="s">
        <v>1180</v>
      </c>
      <c r="BP69" s="540" t="s">
        <v>1181</v>
      </c>
      <c r="BQ69" s="540" t="s">
        <v>1182</v>
      </c>
      <c r="BR69" s="540" t="s">
        <v>1183</v>
      </c>
      <c r="BS69" s="540" t="s">
        <v>1178</v>
      </c>
      <c r="BT69" s="1464" t="s">
        <v>1173</v>
      </c>
      <c r="BU69" s="1464"/>
      <c r="BV69" s="1464" t="s">
        <v>1169</v>
      </c>
      <c r="BW69" s="1464"/>
      <c r="BX69" s="508" t="s">
        <v>1169</v>
      </c>
      <c r="BY69" s="508" t="s">
        <v>1168</v>
      </c>
      <c r="BZ69" s="508" t="s">
        <v>1170</v>
      </c>
      <c r="CA69" s="508" t="s">
        <v>1171</v>
      </c>
      <c r="CB69" s="1473"/>
      <c r="CC69" s="1474"/>
      <c r="CD69" s="1474"/>
      <c r="CE69" s="1475"/>
      <c r="CF69" s="1473"/>
      <c r="CG69" s="1474"/>
      <c r="CH69" s="1474"/>
      <c r="CI69" s="1475"/>
      <c r="CJ69" s="521"/>
    </row>
    <row r="70" spans="3:88" ht="12" customHeight="1">
      <c r="C70" s="1489"/>
      <c r="D70" s="541">
        <f>'okul ekders BİLGİ'!H23</f>
        <v>0</v>
      </c>
      <c r="E70" s="1486" t="s">
        <v>1202</v>
      </c>
      <c r="F70" s="1486"/>
      <c r="G70" s="1486"/>
      <c r="H70" s="1486"/>
      <c r="I70" s="558">
        <f>'okul ekders BİLGİ'!F23</f>
        <v>0</v>
      </c>
      <c r="J70" s="539">
        <f>'okul ekders BİLGİ'!I23</f>
        <v>0</v>
      </c>
      <c r="K70" s="539">
        <f>'okul ekders BİLGİ'!J23</f>
        <v>0</v>
      </c>
      <c r="L70" s="539">
        <f>'okul ekders BİLGİ'!K23</f>
        <v>0</v>
      </c>
      <c r="M70" s="539">
        <f>'okul ekders BİLGİ'!L23</f>
        <v>0</v>
      </c>
      <c r="N70" s="539">
        <f>'okul ekders BİLGİ'!M23</f>
        <v>0</v>
      </c>
      <c r="O70" s="539">
        <f>'okul ekders BİLGİ'!N23</f>
        <v>0</v>
      </c>
      <c r="P70" s="1464">
        <f t="shared" ref="P70" si="448">SUM(J70:N70,)</f>
        <v>0</v>
      </c>
      <c r="Q70" s="1464"/>
      <c r="R70" s="1465">
        <f t="shared" ref="R70" si="449">W70+V70+U70</f>
        <v>0</v>
      </c>
      <c r="S70" s="1465"/>
      <c r="T70" s="508">
        <f t="shared" ref="T70" si="450">P70-$I69</f>
        <v>0</v>
      </c>
      <c r="U70" s="508" t="str">
        <f t="shared" ref="U70" si="451">IF(P70&gt;=30,"3",IF(P70&gt;=20,"2",IF(P70&gt;=10,"1",IF(P70&gt;=89,"D","0"))))</f>
        <v>0</v>
      </c>
      <c r="V70" s="508" t="str">
        <f t="shared" ref="V70" si="452">IF(O70=1,"2","0")</f>
        <v>0</v>
      </c>
      <c r="W70" s="508" t="str">
        <f t="shared" ref="W70" si="453">IF(P70&lt;=$I69,"0",T70)</f>
        <v>0</v>
      </c>
      <c r="X70" s="539">
        <f>'okul ekders BİLGİ'!O23</f>
        <v>0</v>
      </c>
      <c r="Y70" s="539">
        <f>'okul ekders BİLGİ'!P23</f>
        <v>0</v>
      </c>
      <c r="Z70" s="539">
        <f>'okul ekders BİLGİ'!Q23</f>
        <v>0</v>
      </c>
      <c r="AA70" s="539">
        <f>'okul ekders BİLGİ'!R23</f>
        <v>0</v>
      </c>
      <c r="AB70" s="539">
        <f>'okul ekders BİLGİ'!S23</f>
        <v>0</v>
      </c>
      <c r="AC70" s="539">
        <f>'okul ekders BİLGİ'!T23</f>
        <v>0</v>
      </c>
      <c r="AD70" s="1464">
        <f t="shared" ref="AD70" si="454">SUM(X70:AB70,)</f>
        <v>0</v>
      </c>
      <c r="AE70" s="1464"/>
      <c r="AF70" s="1465">
        <f t="shared" ref="AF70" si="455">AK70+AJ70+AI70</f>
        <v>0</v>
      </c>
      <c r="AG70" s="1465"/>
      <c r="AH70" s="508">
        <f t="shared" ref="AH70" si="456">AD70-$I69</f>
        <v>0</v>
      </c>
      <c r="AI70" s="508" t="str">
        <f t="shared" ref="AI70" si="457">IF(AD70&gt;=30,"3",IF(AD70&gt;=20,"2",IF(AD70&gt;=10,"1",IF(AD70&gt;=89,"D","0"))))</f>
        <v>0</v>
      </c>
      <c r="AJ70" s="508" t="str">
        <f t="shared" ref="AJ70" si="458">IF(AC70=1,"2","0")</f>
        <v>0</v>
      </c>
      <c r="AK70" s="508" t="str">
        <f t="shared" ref="AK70" si="459">IF(AD70&lt;=$I69,"0",AH70)</f>
        <v>0</v>
      </c>
      <c r="AL70" s="539">
        <f>'okul ekders BİLGİ'!U23</f>
        <v>0</v>
      </c>
      <c r="AM70" s="539">
        <f>'okul ekders BİLGİ'!V23</f>
        <v>0</v>
      </c>
      <c r="AN70" s="539">
        <f>'okul ekders BİLGİ'!W23</f>
        <v>0</v>
      </c>
      <c r="AO70" s="539">
        <f>'okul ekders BİLGİ'!X23</f>
        <v>0</v>
      </c>
      <c r="AP70" s="539">
        <f>'okul ekders BİLGİ'!Y23</f>
        <v>0</v>
      </c>
      <c r="AQ70" s="539">
        <f>'okul ekders BİLGİ'!Z23</f>
        <v>0</v>
      </c>
      <c r="AR70" s="1464">
        <f t="shared" ref="AR70" si="460">SUM(AL70:AP70,)</f>
        <v>0</v>
      </c>
      <c r="AS70" s="1464"/>
      <c r="AT70" s="1465">
        <f t="shared" ref="AT70" si="461">AY70+AX70+AW70</f>
        <v>0</v>
      </c>
      <c r="AU70" s="1465"/>
      <c r="AV70" s="508">
        <f t="shared" ref="AV70" si="462">AR70-$I69</f>
        <v>0</v>
      </c>
      <c r="AW70" s="508" t="str">
        <f t="shared" ref="AW70" si="463">IF(AR70&gt;=30,"3",IF(AR70&gt;=20,"2",IF(AR70&gt;=10,"1",IF(AR70&gt;=89,"D","0"))))</f>
        <v>0</v>
      </c>
      <c r="AX70" s="508" t="str">
        <f t="shared" ref="AX70" si="464">IF(AQ70=1,"2","0")</f>
        <v>0</v>
      </c>
      <c r="AY70" s="508" t="str">
        <f t="shared" ref="AY70" si="465">IF(AR70&lt;=$I69,"0",AV70)</f>
        <v>0</v>
      </c>
      <c r="AZ70" s="539">
        <f>'okul ekders BİLGİ'!AA23</f>
        <v>0</v>
      </c>
      <c r="BA70" s="539">
        <f>'okul ekders BİLGİ'!AB23</f>
        <v>0</v>
      </c>
      <c r="BB70" s="539">
        <f>'okul ekders BİLGİ'!AC23</f>
        <v>0</v>
      </c>
      <c r="BC70" s="539">
        <f>'okul ekders BİLGİ'!AD23</f>
        <v>0</v>
      </c>
      <c r="BD70" s="539">
        <f>'okul ekders BİLGİ'!AE23</f>
        <v>0</v>
      </c>
      <c r="BE70" s="539">
        <f>'okul ekders BİLGİ'!AF23</f>
        <v>0</v>
      </c>
      <c r="BF70" s="1464">
        <f t="shared" ref="BF70" si="466">SUM(AZ70:BD70,)</f>
        <v>0</v>
      </c>
      <c r="BG70" s="1464"/>
      <c r="BH70" s="1465">
        <f t="shared" ref="BH70" si="467">BM70+BL70+BK70</f>
        <v>0</v>
      </c>
      <c r="BI70" s="1465"/>
      <c r="BJ70" s="508">
        <f t="shared" ref="BJ70" si="468">BF70-$I69</f>
        <v>0</v>
      </c>
      <c r="BK70" s="508" t="str">
        <f t="shared" ref="BK70" si="469">IF(BF70&gt;=30,"3",IF(BF70&gt;=20,"2",IF(BF70&gt;=10,"1",IF(BF70&gt;=89,"D","0"))))</f>
        <v>0</v>
      </c>
      <c r="BL70" s="508" t="str">
        <f t="shared" ref="BL70" si="470">IF(BE70=1,"2","0")</f>
        <v>0</v>
      </c>
      <c r="BM70" s="508" t="str">
        <f t="shared" ref="BM70" si="471">IF(BF70&lt;=$I69,"0",BJ70)</f>
        <v>0</v>
      </c>
      <c r="BN70" s="539">
        <f>'okul ekders BİLGİ'!AG23</f>
        <v>0</v>
      </c>
      <c r="BO70" s="539" t="str">
        <f>'okul ekders BİLGİ'!AH23</f>
        <v xml:space="preserve"> </v>
      </c>
      <c r="BP70" s="539" t="str">
        <f>'okul ekders BİLGİ'!AI23</f>
        <v xml:space="preserve"> </v>
      </c>
      <c r="BQ70" s="539" t="str">
        <f>'okul ekders BİLGİ'!AJ23</f>
        <v xml:space="preserve"> </v>
      </c>
      <c r="BR70" s="539" t="str">
        <f>'okul ekders BİLGİ'!AK23</f>
        <v xml:space="preserve"> </v>
      </c>
      <c r="BS70" s="539" t="str">
        <f>'okul ekders BİLGİ'!AL23</f>
        <v xml:space="preserve"> </v>
      </c>
      <c r="BT70" s="1464">
        <f t="shared" ref="BT70" si="472">SUM(BN70:BR70,)</f>
        <v>0</v>
      </c>
      <c r="BU70" s="1464"/>
      <c r="BV70" s="1465">
        <f t="shared" ref="BV70" si="473">CA70+BZ70+BY70</f>
        <v>0</v>
      </c>
      <c r="BW70" s="1465"/>
      <c r="BX70" s="508">
        <f t="shared" ref="BX70" si="474">BT70-$I69</f>
        <v>0</v>
      </c>
      <c r="BY70" s="508" t="str">
        <f t="shared" ref="BY70" si="475">IF(BT70&gt;=30,"3",IF(BT70&gt;=20,"2",IF(BT70&gt;=10,"1",IF(BT70&gt;=89,"D","0"))))</f>
        <v>0</v>
      </c>
      <c r="BZ70" s="508" t="str">
        <f t="shared" ref="BZ70" si="476">IF(BS70=1,"2","0")</f>
        <v>0</v>
      </c>
      <c r="CA70" s="508" t="str">
        <f t="shared" ref="CA70" si="477">IF(BT70&lt;=$I69,"0",BX70)</f>
        <v>0</v>
      </c>
      <c r="CB70" s="1482">
        <f t="shared" ref="CB70" si="478">R70+AF70+AT70+BH70+BV70</f>
        <v>0</v>
      </c>
      <c r="CC70" s="1483"/>
      <c r="CD70" s="1484" t="s">
        <v>1172</v>
      </c>
      <c r="CE70" s="1485"/>
      <c r="CF70" s="1476">
        <f t="shared" ref="CF70" si="479">CB70*I70</f>
        <v>0</v>
      </c>
      <c r="CG70" s="1477"/>
      <c r="CH70" s="1477"/>
      <c r="CI70" s="1478"/>
      <c r="CJ70" s="521"/>
    </row>
    <row r="71" spans="3:88" ht="12" customHeight="1">
      <c r="C71" s="535"/>
      <c r="D71" s="535"/>
      <c r="J71" s="526"/>
      <c r="K71" s="520"/>
      <c r="L71" s="520"/>
      <c r="M71" s="520"/>
      <c r="N71" s="520"/>
      <c r="O71" s="520"/>
      <c r="P71" s="520"/>
      <c r="Q71" s="526"/>
      <c r="R71" s="520"/>
      <c r="S71" s="520"/>
      <c r="T71" s="520"/>
      <c r="U71" s="520"/>
      <c r="V71" s="520"/>
      <c r="W71" s="520"/>
      <c r="X71" s="520"/>
      <c r="Y71" s="526"/>
      <c r="Z71" s="520"/>
      <c r="AA71" s="520"/>
      <c r="AB71" s="520"/>
      <c r="AC71" s="520"/>
      <c r="AD71" s="520"/>
      <c r="AE71" s="520"/>
      <c r="AF71" s="526"/>
      <c r="AG71" s="520"/>
      <c r="AH71" s="520"/>
      <c r="AI71" s="520"/>
      <c r="AJ71" s="520"/>
      <c r="AK71" s="520"/>
      <c r="AL71" s="526"/>
      <c r="AM71" s="520"/>
      <c r="AN71" s="526"/>
      <c r="AO71" s="520"/>
      <c r="AP71" s="520"/>
      <c r="AQ71" s="520"/>
      <c r="AR71" s="520"/>
      <c r="AS71" s="520"/>
      <c r="AT71" s="520"/>
      <c r="AU71" s="520"/>
      <c r="AV71" s="520"/>
      <c r="AW71" s="520"/>
      <c r="AX71" s="520"/>
      <c r="AY71" s="520"/>
      <c r="AZ71" s="520"/>
      <c r="BA71" s="520"/>
      <c r="BB71" s="520"/>
      <c r="BC71" s="520"/>
      <c r="BD71" s="520"/>
      <c r="BE71" s="520"/>
      <c r="BF71" s="520"/>
      <c r="BG71" s="520"/>
      <c r="BH71" s="520"/>
      <c r="BI71" s="520"/>
      <c r="BJ71" s="520"/>
      <c r="BK71" s="520"/>
      <c r="BL71" s="520"/>
      <c r="BM71" s="520"/>
      <c r="BN71" s="520"/>
      <c r="BO71" s="520"/>
      <c r="BP71" s="520"/>
      <c r="BQ71" s="520"/>
      <c r="BR71" s="520"/>
      <c r="BS71" s="520"/>
      <c r="BT71" s="520"/>
      <c r="BU71" s="520"/>
      <c r="BV71" s="520"/>
      <c r="BW71" s="520"/>
      <c r="BX71" s="520"/>
      <c r="BY71" s="520"/>
      <c r="BZ71" s="520"/>
      <c r="CA71" s="520"/>
      <c r="CB71" s="520"/>
      <c r="CC71" s="520"/>
      <c r="CD71" s="520"/>
      <c r="CE71" s="520"/>
      <c r="CF71" s="520"/>
      <c r="CG71" s="520"/>
      <c r="CH71" s="520"/>
      <c r="CI71" s="520"/>
      <c r="CJ71" s="521"/>
    </row>
    <row r="72" spans="3:88" ht="12" customHeight="1">
      <c r="C72" s="1487">
        <v>17</v>
      </c>
      <c r="D72" s="1479" t="s">
        <v>1204</v>
      </c>
      <c r="E72" s="1467">
        <f>'okul ekders BİLGİ'!D24</f>
        <v>0</v>
      </c>
      <c r="F72" s="1467"/>
      <c r="G72" s="1467"/>
      <c r="H72" s="1467"/>
      <c r="I72" s="543">
        <f>'okul ekders BİLGİ'!G24</f>
        <v>0</v>
      </c>
      <c r="J72" s="1466" t="s">
        <v>443</v>
      </c>
      <c r="K72" s="1466"/>
      <c r="L72" s="1466"/>
      <c r="M72" s="1466"/>
      <c r="N72" s="1466"/>
      <c r="O72" s="1466"/>
      <c r="P72" s="1466"/>
      <c r="Q72" s="1466"/>
      <c r="R72" s="1466"/>
      <c r="S72" s="1466"/>
      <c r="T72" s="508"/>
      <c r="U72" s="508"/>
      <c r="V72" s="508"/>
      <c r="W72" s="508"/>
      <c r="X72" s="1466" t="s">
        <v>444</v>
      </c>
      <c r="Y72" s="1466"/>
      <c r="Z72" s="1466"/>
      <c r="AA72" s="1466"/>
      <c r="AB72" s="1466"/>
      <c r="AC72" s="1466"/>
      <c r="AD72" s="1466"/>
      <c r="AE72" s="1466"/>
      <c r="AF72" s="1466"/>
      <c r="AG72" s="1466"/>
      <c r="AH72" s="508"/>
      <c r="AI72" s="508"/>
      <c r="AJ72" s="508"/>
      <c r="AK72" s="508"/>
      <c r="AL72" s="1466" t="s">
        <v>448</v>
      </c>
      <c r="AM72" s="1466"/>
      <c r="AN72" s="1466"/>
      <c r="AO72" s="1466"/>
      <c r="AP72" s="1466"/>
      <c r="AQ72" s="1466"/>
      <c r="AR72" s="1466"/>
      <c r="AS72" s="1466"/>
      <c r="AT72" s="1466"/>
      <c r="AU72" s="1466"/>
      <c r="AV72" s="508"/>
      <c r="AW72" s="508"/>
      <c r="AX72" s="508"/>
      <c r="AY72" s="508"/>
      <c r="AZ72" s="1466" t="s">
        <v>449</v>
      </c>
      <c r="BA72" s="1466"/>
      <c r="BB72" s="1466"/>
      <c r="BC72" s="1466"/>
      <c r="BD72" s="1466"/>
      <c r="BE72" s="1466"/>
      <c r="BF72" s="1466"/>
      <c r="BG72" s="1466"/>
      <c r="BH72" s="1466"/>
      <c r="BI72" s="1466"/>
      <c r="BJ72" s="508"/>
      <c r="BK72" s="508"/>
      <c r="BL72" s="508"/>
      <c r="BM72" s="508"/>
      <c r="BN72" s="1466" t="s">
        <v>1174</v>
      </c>
      <c r="BO72" s="1466"/>
      <c r="BP72" s="1466"/>
      <c r="BQ72" s="1466"/>
      <c r="BR72" s="1466"/>
      <c r="BS72" s="1466"/>
      <c r="BT72" s="1466"/>
      <c r="BU72" s="1466"/>
      <c r="BV72" s="1466"/>
      <c r="BW72" s="1466"/>
      <c r="BX72" s="508"/>
      <c r="BY72" s="508"/>
      <c r="BZ72" s="508"/>
      <c r="CA72" s="508"/>
      <c r="CB72" s="1470" t="s">
        <v>1203</v>
      </c>
      <c r="CC72" s="1471"/>
      <c r="CD72" s="1471"/>
      <c r="CE72" s="1472"/>
      <c r="CF72" s="1470" t="s">
        <v>1212</v>
      </c>
      <c r="CG72" s="1471"/>
      <c r="CH72" s="1471"/>
      <c r="CI72" s="1472"/>
      <c r="CJ72" s="521"/>
    </row>
    <row r="73" spans="3:88" ht="12" customHeight="1">
      <c r="C73" s="1488"/>
      <c r="D73" s="1480"/>
      <c r="E73" s="1468" t="s">
        <v>1201</v>
      </c>
      <c r="F73" s="1468"/>
      <c r="G73" s="1468"/>
      <c r="H73" s="1468"/>
      <c r="I73" s="557">
        <f>'okul ekders BİLGİ'!E24</f>
        <v>0</v>
      </c>
      <c r="J73" s="540" t="s">
        <v>1179</v>
      </c>
      <c r="K73" s="540" t="s">
        <v>1180</v>
      </c>
      <c r="L73" s="540" t="s">
        <v>1181</v>
      </c>
      <c r="M73" s="540" t="s">
        <v>1182</v>
      </c>
      <c r="N73" s="540" t="s">
        <v>1183</v>
      </c>
      <c r="O73" s="540" t="s">
        <v>1178</v>
      </c>
      <c r="P73" s="1464" t="s">
        <v>1173</v>
      </c>
      <c r="Q73" s="1464"/>
      <c r="R73" s="1464" t="s">
        <v>1169</v>
      </c>
      <c r="S73" s="1464"/>
      <c r="T73" s="508" t="s">
        <v>1169</v>
      </c>
      <c r="U73" s="508" t="s">
        <v>1168</v>
      </c>
      <c r="V73" s="508" t="s">
        <v>1170</v>
      </c>
      <c r="W73" s="508" t="s">
        <v>1171</v>
      </c>
      <c r="X73" s="540" t="s">
        <v>1179</v>
      </c>
      <c r="Y73" s="540" t="s">
        <v>1180</v>
      </c>
      <c r="Z73" s="540" t="s">
        <v>1181</v>
      </c>
      <c r="AA73" s="540" t="s">
        <v>1182</v>
      </c>
      <c r="AB73" s="540" t="s">
        <v>1183</v>
      </c>
      <c r="AC73" s="540" t="s">
        <v>1178</v>
      </c>
      <c r="AD73" s="1464" t="s">
        <v>1173</v>
      </c>
      <c r="AE73" s="1464"/>
      <c r="AF73" s="1464" t="s">
        <v>1169</v>
      </c>
      <c r="AG73" s="1464"/>
      <c r="AH73" s="508" t="s">
        <v>1169</v>
      </c>
      <c r="AI73" s="508" t="s">
        <v>1168</v>
      </c>
      <c r="AJ73" s="508" t="s">
        <v>1170</v>
      </c>
      <c r="AK73" s="508" t="s">
        <v>1171</v>
      </c>
      <c r="AL73" s="540" t="s">
        <v>1179</v>
      </c>
      <c r="AM73" s="540" t="s">
        <v>1180</v>
      </c>
      <c r="AN73" s="540" t="s">
        <v>1181</v>
      </c>
      <c r="AO73" s="540" t="s">
        <v>1182</v>
      </c>
      <c r="AP73" s="540" t="s">
        <v>1183</v>
      </c>
      <c r="AQ73" s="540" t="s">
        <v>1178</v>
      </c>
      <c r="AR73" s="1464" t="s">
        <v>1173</v>
      </c>
      <c r="AS73" s="1464"/>
      <c r="AT73" s="1464" t="s">
        <v>1169</v>
      </c>
      <c r="AU73" s="1464"/>
      <c r="AV73" s="508" t="s">
        <v>1169</v>
      </c>
      <c r="AW73" s="508" t="s">
        <v>1168</v>
      </c>
      <c r="AX73" s="508" t="s">
        <v>1170</v>
      </c>
      <c r="AY73" s="508" t="s">
        <v>1171</v>
      </c>
      <c r="AZ73" s="540" t="s">
        <v>1179</v>
      </c>
      <c r="BA73" s="540" t="s">
        <v>1180</v>
      </c>
      <c r="BB73" s="540" t="s">
        <v>1181</v>
      </c>
      <c r="BC73" s="540" t="s">
        <v>1182</v>
      </c>
      <c r="BD73" s="540" t="s">
        <v>1183</v>
      </c>
      <c r="BE73" s="540" t="s">
        <v>1178</v>
      </c>
      <c r="BF73" s="1464" t="s">
        <v>1173</v>
      </c>
      <c r="BG73" s="1464"/>
      <c r="BH73" s="1464" t="s">
        <v>1169</v>
      </c>
      <c r="BI73" s="1464"/>
      <c r="BJ73" s="508" t="s">
        <v>1169</v>
      </c>
      <c r="BK73" s="508" t="s">
        <v>1168</v>
      </c>
      <c r="BL73" s="508" t="s">
        <v>1170</v>
      </c>
      <c r="BM73" s="508" t="s">
        <v>1171</v>
      </c>
      <c r="BN73" s="540" t="s">
        <v>1179</v>
      </c>
      <c r="BO73" s="540" t="s">
        <v>1180</v>
      </c>
      <c r="BP73" s="540" t="s">
        <v>1181</v>
      </c>
      <c r="BQ73" s="540" t="s">
        <v>1182</v>
      </c>
      <c r="BR73" s="540" t="s">
        <v>1183</v>
      </c>
      <c r="BS73" s="540" t="s">
        <v>1178</v>
      </c>
      <c r="BT73" s="1464" t="s">
        <v>1173</v>
      </c>
      <c r="BU73" s="1464"/>
      <c r="BV73" s="1464" t="s">
        <v>1169</v>
      </c>
      <c r="BW73" s="1464"/>
      <c r="BX73" s="508" t="s">
        <v>1169</v>
      </c>
      <c r="BY73" s="508" t="s">
        <v>1168</v>
      </c>
      <c r="BZ73" s="508" t="s">
        <v>1170</v>
      </c>
      <c r="CA73" s="508" t="s">
        <v>1171</v>
      </c>
      <c r="CB73" s="1473"/>
      <c r="CC73" s="1474"/>
      <c r="CD73" s="1474"/>
      <c r="CE73" s="1475"/>
      <c r="CF73" s="1473"/>
      <c r="CG73" s="1474"/>
      <c r="CH73" s="1474"/>
      <c r="CI73" s="1475"/>
      <c r="CJ73" s="521"/>
    </row>
    <row r="74" spans="3:88" ht="12" customHeight="1">
      <c r="C74" s="1489"/>
      <c r="D74" s="541">
        <f>'okul ekders BİLGİ'!H24</f>
        <v>0</v>
      </c>
      <c r="E74" s="1486" t="s">
        <v>1202</v>
      </c>
      <c r="F74" s="1486"/>
      <c r="G74" s="1486"/>
      <c r="H74" s="1486"/>
      <c r="I74" s="558">
        <f>'okul ekders BİLGİ'!F24</f>
        <v>0</v>
      </c>
      <c r="J74" s="539">
        <f>'okul ekders BİLGİ'!I24</f>
        <v>0</v>
      </c>
      <c r="K74" s="539">
        <f>'okul ekders BİLGİ'!J24</f>
        <v>0</v>
      </c>
      <c r="L74" s="539">
        <f>'okul ekders BİLGİ'!K24</f>
        <v>0</v>
      </c>
      <c r="M74" s="539">
        <f>'okul ekders BİLGİ'!L24</f>
        <v>0</v>
      </c>
      <c r="N74" s="539">
        <f>'okul ekders BİLGİ'!M24</f>
        <v>0</v>
      </c>
      <c r="O74" s="539">
        <f>'okul ekders BİLGİ'!N24</f>
        <v>0</v>
      </c>
      <c r="P74" s="1464">
        <f t="shared" ref="P74" si="480">SUM(J74:N74,)</f>
        <v>0</v>
      </c>
      <c r="Q74" s="1464"/>
      <c r="R74" s="1465">
        <f t="shared" ref="R74" si="481">W74+V74+U74</f>
        <v>0</v>
      </c>
      <c r="S74" s="1465"/>
      <c r="T74" s="508">
        <f t="shared" ref="T74" si="482">P74-$I73</f>
        <v>0</v>
      </c>
      <c r="U74" s="508" t="str">
        <f t="shared" ref="U74" si="483">IF(P74&gt;=30,"3",IF(P74&gt;=20,"2",IF(P74&gt;=10,"1",IF(P74&gt;=89,"D","0"))))</f>
        <v>0</v>
      </c>
      <c r="V74" s="508" t="str">
        <f t="shared" ref="V74" si="484">IF(O74=1,"2","0")</f>
        <v>0</v>
      </c>
      <c r="W74" s="508" t="str">
        <f t="shared" ref="W74" si="485">IF(P74&lt;=$I73,"0",T74)</f>
        <v>0</v>
      </c>
      <c r="X74" s="539">
        <f>'okul ekders BİLGİ'!O24</f>
        <v>0</v>
      </c>
      <c r="Y74" s="539">
        <f>'okul ekders BİLGİ'!P24</f>
        <v>0</v>
      </c>
      <c r="Z74" s="539">
        <f>'okul ekders BİLGİ'!Q24</f>
        <v>0</v>
      </c>
      <c r="AA74" s="539">
        <f>'okul ekders BİLGİ'!R24</f>
        <v>0</v>
      </c>
      <c r="AB74" s="539">
        <f>'okul ekders BİLGİ'!S24</f>
        <v>0</v>
      </c>
      <c r="AC74" s="539">
        <f>'okul ekders BİLGİ'!T24</f>
        <v>0</v>
      </c>
      <c r="AD74" s="1464">
        <f t="shared" ref="AD74" si="486">SUM(X74:AB74,)</f>
        <v>0</v>
      </c>
      <c r="AE74" s="1464"/>
      <c r="AF74" s="1465">
        <f t="shared" ref="AF74" si="487">AK74+AJ74+AI74</f>
        <v>0</v>
      </c>
      <c r="AG74" s="1465"/>
      <c r="AH74" s="508">
        <f t="shared" ref="AH74" si="488">AD74-$I73</f>
        <v>0</v>
      </c>
      <c r="AI74" s="508" t="str">
        <f t="shared" ref="AI74" si="489">IF(AD74&gt;=30,"3",IF(AD74&gt;=20,"2",IF(AD74&gt;=10,"1",IF(AD74&gt;=89,"D","0"))))</f>
        <v>0</v>
      </c>
      <c r="AJ74" s="508" t="str">
        <f t="shared" ref="AJ74" si="490">IF(AC74=1,"2","0")</f>
        <v>0</v>
      </c>
      <c r="AK74" s="508" t="str">
        <f t="shared" ref="AK74" si="491">IF(AD74&lt;=$I73,"0",AH74)</f>
        <v>0</v>
      </c>
      <c r="AL74" s="539">
        <f>'okul ekders BİLGİ'!U24</f>
        <v>0</v>
      </c>
      <c r="AM74" s="539">
        <f>'okul ekders BİLGİ'!V24</f>
        <v>0</v>
      </c>
      <c r="AN74" s="539">
        <f>'okul ekders BİLGİ'!W24</f>
        <v>0</v>
      </c>
      <c r="AO74" s="539">
        <f>'okul ekders BİLGİ'!X24</f>
        <v>0</v>
      </c>
      <c r="AP74" s="539">
        <f>'okul ekders BİLGİ'!Y24</f>
        <v>0</v>
      </c>
      <c r="AQ74" s="539">
        <f>'okul ekders BİLGİ'!Z24</f>
        <v>0</v>
      </c>
      <c r="AR74" s="1464">
        <f t="shared" ref="AR74" si="492">SUM(AL74:AP74,)</f>
        <v>0</v>
      </c>
      <c r="AS74" s="1464"/>
      <c r="AT74" s="1465">
        <f t="shared" ref="AT74" si="493">AY74+AX74+AW74</f>
        <v>0</v>
      </c>
      <c r="AU74" s="1465"/>
      <c r="AV74" s="508">
        <f t="shared" ref="AV74" si="494">AR74-$I73</f>
        <v>0</v>
      </c>
      <c r="AW74" s="508" t="str">
        <f t="shared" ref="AW74" si="495">IF(AR74&gt;=30,"3",IF(AR74&gt;=20,"2",IF(AR74&gt;=10,"1",IF(AR74&gt;=89,"D","0"))))</f>
        <v>0</v>
      </c>
      <c r="AX74" s="508" t="str">
        <f t="shared" ref="AX74" si="496">IF(AQ74=1,"2","0")</f>
        <v>0</v>
      </c>
      <c r="AY74" s="508" t="str">
        <f t="shared" ref="AY74" si="497">IF(AR74&lt;=$I73,"0",AV74)</f>
        <v>0</v>
      </c>
      <c r="AZ74" s="539">
        <f>'okul ekders BİLGİ'!AA24</f>
        <v>0</v>
      </c>
      <c r="BA74" s="539">
        <f>'okul ekders BİLGİ'!AB24</f>
        <v>0</v>
      </c>
      <c r="BB74" s="539">
        <f>'okul ekders BİLGİ'!AC24</f>
        <v>0</v>
      </c>
      <c r="BC74" s="539">
        <f>'okul ekders BİLGİ'!AD24</f>
        <v>0</v>
      </c>
      <c r="BD74" s="539">
        <f>'okul ekders BİLGİ'!AE24</f>
        <v>0</v>
      </c>
      <c r="BE74" s="539">
        <f>'okul ekders BİLGİ'!AF24</f>
        <v>0</v>
      </c>
      <c r="BF74" s="1464">
        <f t="shared" ref="BF74" si="498">SUM(AZ74:BD74,)</f>
        <v>0</v>
      </c>
      <c r="BG74" s="1464"/>
      <c r="BH74" s="1465">
        <f t="shared" ref="BH74" si="499">BM74+BL74+BK74</f>
        <v>0</v>
      </c>
      <c r="BI74" s="1465"/>
      <c r="BJ74" s="508">
        <f t="shared" ref="BJ74" si="500">BF74-$I73</f>
        <v>0</v>
      </c>
      <c r="BK74" s="508" t="str">
        <f t="shared" ref="BK74" si="501">IF(BF74&gt;=30,"3",IF(BF74&gt;=20,"2",IF(BF74&gt;=10,"1",IF(BF74&gt;=89,"D","0"))))</f>
        <v>0</v>
      </c>
      <c r="BL74" s="508" t="str">
        <f t="shared" ref="BL74" si="502">IF(BE74=1,"2","0")</f>
        <v>0</v>
      </c>
      <c r="BM74" s="508" t="str">
        <f t="shared" ref="BM74" si="503">IF(BF74&lt;=$I73,"0",BJ74)</f>
        <v>0</v>
      </c>
      <c r="BN74" s="539">
        <f>'okul ekders BİLGİ'!AG24</f>
        <v>0</v>
      </c>
      <c r="BO74" s="539" t="str">
        <f>'okul ekders BİLGİ'!AH24</f>
        <v xml:space="preserve"> </v>
      </c>
      <c r="BP74" s="539" t="str">
        <f>'okul ekders BİLGİ'!AI24</f>
        <v xml:space="preserve"> </v>
      </c>
      <c r="BQ74" s="539" t="str">
        <f>'okul ekders BİLGİ'!AJ24</f>
        <v xml:space="preserve"> </v>
      </c>
      <c r="BR74" s="539" t="str">
        <f>'okul ekders BİLGİ'!AK24</f>
        <v xml:space="preserve"> </v>
      </c>
      <c r="BS74" s="539" t="str">
        <f>'okul ekders BİLGİ'!AL24</f>
        <v xml:space="preserve"> </v>
      </c>
      <c r="BT74" s="1464">
        <f t="shared" ref="BT74" si="504">SUM(BN74:BR74,)</f>
        <v>0</v>
      </c>
      <c r="BU74" s="1464"/>
      <c r="BV74" s="1465">
        <f t="shared" ref="BV74" si="505">CA74+BZ74+BY74</f>
        <v>0</v>
      </c>
      <c r="BW74" s="1465"/>
      <c r="BX74" s="508">
        <f t="shared" ref="BX74" si="506">BT74-$I73</f>
        <v>0</v>
      </c>
      <c r="BY74" s="508" t="str">
        <f t="shared" ref="BY74" si="507">IF(BT74&gt;=30,"3",IF(BT74&gt;=20,"2",IF(BT74&gt;=10,"1",IF(BT74&gt;=89,"D","0"))))</f>
        <v>0</v>
      </c>
      <c r="BZ74" s="508" t="str">
        <f t="shared" ref="BZ74" si="508">IF(BS74=1,"2","0")</f>
        <v>0</v>
      </c>
      <c r="CA74" s="508" t="str">
        <f t="shared" ref="CA74" si="509">IF(BT74&lt;=$I73,"0",BX74)</f>
        <v>0</v>
      </c>
      <c r="CB74" s="1482">
        <f t="shared" ref="CB74" si="510">R74+AF74+AT74+BH74+BV74</f>
        <v>0</v>
      </c>
      <c r="CC74" s="1483"/>
      <c r="CD74" s="1484" t="s">
        <v>1172</v>
      </c>
      <c r="CE74" s="1485"/>
      <c r="CF74" s="1476">
        <f t="shared" ref="CF74" si="511">CB74*I74</f>
        <v>0</v>
      </c>
      <c r="CG74" s="1477"/>
      <c r="CH74" s="1477"/>
      <c r="CI74" s="1478"/>
      <c r="CJ74" s="521"/>
    </row>
    <row r="75" spans="3:88" ht="12" customHeight="1">
      <c r="C75" s="535"/>
      <c r="D75" s="535"/>
      <c r="J75" s="526"/>
      <c r="K75" s="520"/>
      <c r="L75" s="520"/>
      <c r="M75" s="520"/>
      <c r="N75" s="520"/>
      <c r="O75" s="520"/>
      <c r="P75" s="520"/>
      <c r="Q75" s="526"/>
      <c r="R75" s="520"/>
      <c r="S75" s="520"/>
      <c r="T75" s="520"/>
      <c r="U75" s="520"/>
      <c r="V75" s="520"/>
      <c r="W75" s="520"/>
      <c r="X75" s="520"/>
      <c r="Y75" s="526"/>
      <c r="Z75" s="520"/>
      <c r="AA75" s="520"/>
      <c r="AB75" s="520"/>
      <c r="AC75" s="520"/>
      <c r="AD75" s="520"/>
      <c r="AE75" s="520"/>
      <c r="AF75" s="526"/>
      <c r="AG75" s="520"/>
      <c r="AH75" s="520"/>
      <c r="AI75" s="520"/>
      <c r="AJ75" s="520"/>
      <c r="AK75" s="520"/>
      <c r="AL75" s="526"/>
      <c r="AM75" s="520"/>
      <c r="AN75" s="526"/>
      <c r="AO75" s="520"/>
      <c r="AP75" s="520"/>
      <c r="AQ75" s="520"/>
      <c r="AR75" s="520"/>
      <c r="AS75" s="520"/>
      <c r="AT75" s="520"/>
      <c r="AU75" s="520"/>
      <c r="AV75" s="520"/>
      <c r="AW75" s="520"/>
      <c r="AX75" s="520"/>
      <c r="AY75" s="520"/>
      <c r="AZ75" s="520"/>
      <c r="BA75" s="520"/>
      <c r="BB75" s="520"/>
      <c r="BC75" s="520"/>
      <c r="BD75" s="520"/>
      <c r="BE75" s="520"/>
      <c r="BF75" s="520"/>
      <c r="BG75" s="520"/>
      <c r="BH75" s="520"/>
      <c r="BI75" s="520"/>
      <c r="BJ75" s="520"/>
      <c r="BK75" s="520"/>
      <c r="BL75" s="520"/>
      <c r="BM75" s="520"/>
      <c r="BN75" s="520"/>
      <c r="BO75" s="520"/>
      <c r="BP75" s="520"/>
      <c r="BQ75" s="520"/>
      <c r="BR75" s="520"/>
      <c r="BS75" s="520"/>
      <c r="BT75" s="520"/>
      <c r="BU75" s="520"/>
      <c r="BV75" s="520"/>
      <c r="BW75" s="520"/>
      <c r="BX75" s="520"/>
      <c r="BY75" s="520"/>
      <c r="BZ75" s="520"/>
      <c r="CA75" s="520"/>
      <c r="CB75" s="520"/>
      <c r="CC75" s="520"/>
      <c r="CD75" s="520"/>
      <c r="CE75" s="520"/>
      <c r="CF75" s="520"/>
      <c r="CG75" s="520"/>
      <c r="CH75" s="520"/>
      <c r="CI75" s="520"/>
      <c r="CJ75" s="521"/>
    </row>
    <row r="76" spans="3:88" ht="12" customHeight="1">
      <c r="C76" s="1487">
        <v>18</v>
      </c>
      <c r="D76" s="1479" t="s">
        <v>1204</v>
      </c>
      <c r="E76" s="1467">
        <f>'okul ekders BİLGİ'!D25</f>
        <v>0</v>
      </c>
      <c r="F76" s="1467"/>
      <c r="G76" s="1467"/>
      <c r="H76" s="1467"/>
      <c r="I76" s="543">
        <f>'okul ekders BİLGİ'!G25</f>
        <v>0</v>
      </c>
      <c r="J76" s="1466" t="s">
        <v>443</v>
      </c>
      <c r="K76" s="1466"/>
      <c r="L76" s="1466"/>
      <c r="M76" s="1466"/>
      <c r="N76" s="1466"/>
      <c r="O76" s="1466"/>
      <c r="P76" s="1466"/>
      <c r="Q76" s="1466"/>
      <c r="R76" s="1466"/>
      <c r="S76" s="1466"/>
      <c r="T76" s="508"/>
      <c r="U76" s="508"/>
      <c r="V76" s="508"/>
      <c r="W76" s="508"/>
      <c r="X76" s="1466" t="s">
        <v>444</v>
      </c>
      <c r="Y76" s="1466"/>
      <c r="Z76" s="1466"/>
      <c r="AA76" s="1466"/>
      <c r="AB76" s="1466"/>
      <c r="AC76" s="1466"/>
      <c r="AD76" s="1466"/>
      <c r="AE76" s="1466"/>
      <c r="AF76" s="1466"/>
      <c r="AG76" s="1466"/>
      <c r="AH76" s="508"/>
      <c r="AI76" s="508"/>
      <c r="AJ76" s="508"/>
      <c r="AK76" s="508"/>
      <c r="AL76" s="1466" t="s">
        <v>448</v>
      </c>
      <c r="AM76" s="1466"/>
      <c r="AN76" s="1466"/>
      <c r="AO76" s="1466"/>
      <c r="AP76" s="1466"/>
      <c r="AQ76" s="1466"/>
      <c r="AR76" s="1466"/>
      <c r="AS76" s="1466"/>
      <c r="AT76" s="1466"/>
      <c r="AU76" s="1466"/>
      <c r="AV76" s="508"/>
      <c r="AW76" s="508"/>
      <c r="AX76" s="508"/>
      <c r="AY76" s="508"/>
      <c r="AZ76" s="1466" t="s">
        <v>449</v>
      </c>
      <c r="BA76" s="1466"/>
      <c r="BB76" s="1466"/>
      <c r="BC76" s="1466"/>
      <c r="BD76" s="1466"/>
      <c r="BE76" s="1466"/>
      <c r="BF76" s="1466"/>
      <c r="BG76" s="1466"/>
      <c r="BH76" s="1466"/>
      <c r="BI76" s="1466"/>
      <c r="BJ76" s="508"/>
      <c r="BK76" s="508"/>
      <c r="BL76" s="508"/>
      <c r="BM76" s="508"/>
      <c r="BN76" s="1466" t="s">
        <v>1174</v>
      </c>
      <c r="BO76" s="1466"/>
      <c r="BP76" s="1466"/>
      <c r="BQ76" s="1466"/>
      <c r="BR76" s="1466"/>
      <c r="BS76" s="1466"/>
      <c r="BT76" s="1466"/>
      <c r="BU76" s="1466"/>
      <c r="BV76" s="1466"/>
      <c r="BW76" s="1466"/>
      <c r="BX76" s="508"/>
      <c r="BY76" s="508"/>
      <c r="BZ76" s="508"/>
      <c r="CA76" s="508"/>
      <c r="CB76" s="1470" t="s">
        <v>1203</v>
      </c>
      <c r="CC76" s="1471"/>
      <c r="CD76" s="1471"/>
      <c r="CE76" s="1472"/>
      <c r="CF76" s="1470" t="s">
        <v>1212</v>
      </c>
      <c r="CG76" s="1471"/>
      <c r="CH76" s="1471"/>
      <c r="CI76" s="1472"/>
      <c r="CJ76" s="521"/>
    </row>
    <row r="77" spans="3:88" ht="12" customHeight="1">
      <c r="C77" s="1488"/>
      <c r="D77" s="1480"/>
      <c r="E77" s="1468" t="s">
        <v>1201</v>
      </c>
      <c r="F77" s="1468"/>
      <c r="G77" s="1468"/>
      <c r="H77" s="1468"/>
      <c r="I77" s="557">
        <f>'okul ekders BİLGİ'!E25</f>
        <v>0</v>
      </c>
      <c r="J77" s="540" t="s">
        <v>1179</v>
      </c>
      <c r="K77" s="540" t="s">
        <v>1180</v>
      </c>
      <c r="L77" s="540" t="s">
        <v>1181</v>
      </c>
      <c r="M77" s="540" t="s">
        <v>1182</v>
      </c>
      <c r="N77" s="540" t="s">
        <v>1183</v>
      </c>
      <c r="O77" s="540" t="s">
        <v>1178</v>
      </c>
      <c r="P77" s="1464" t="s">
        <v>1173</v>
      </c>
      <c r="Q77" s="1464"/>
      <c r="R77" s="1464" t="s">
        <v>1169</v>
      </c>
      <c r="S77" s="1464"/>
      <c r="T77" s="508" t="s">
        <v>1169</v>
      </c>
      <c r="U77" s="508" t="s">
        <v>1168</v>
      </c>
      <c r="V77" s="508" t="s">
        <v>1170</v>
      </c>
      <c r="W77" s="508" t="s">
        <v>1171</v>
      </c>
      <c r="X77" s="540" t="s">
        <v>1179</v>
      </c>
      <c r="Y77" s="540" t="s">
        <v>1180</v>
      </c>
      <c r="Z77" s="540" t="s">
        <v>1181</v>
      </c>
      <c r="AA77" s="540" t="s">
        <v>1182</v>
      </c>
      <c r="AB77" s="540" t="s">
        <v>1183</v>
      </c>
      <c r="AC77" s="540" t="s">
        <v>1178</v>
      </c>
      <c r="AD77" s="1464" t="s">
        <v>1173</v>
      </c>
      <c r="AE77" s="1464"/>
      <c r="AF77" s="1464" t="s">
        <v>1169</v>
      </c>
      <c r="AG77" s="1464"/>
      <c r="AH77" s="508" t="s">
        <v>1169</v>
      </c>
      <c r="AI77" s="508" t="s">
        <v>1168</v>
      </c>
      <c r="AJ77" s="508" t="s">
        <v>1170</v>
      </c>
      <c r="AK77" s="508" t="s">
        <v>1171</v>
      </c>
      <c r="AL77" s="540" t="s">
        <v>1179</v>
      </c>
      <c r="AM77" s="540" t="s">
        <v>1180</v>
      </c>
      <c r="AN77" s="540" t="s">
        <v>1181</v>
      </c>
      <c r="AO77" s="540" t="s">
        <v>1182</v>
      </c>
      <c r="AP77" s="540" t="s">
        <v>1183</v>
      </c>
      <c r="AQ77" s="540" t="s">
        <v>1178</v>
      </c>
      <c r="AR77" s="1464" t="s">
        <v>1173</v>
      </c>
      <c r="AS77" s="1464"/>
      <c r="AT77" s="1464" t="s">
        <v>1169</v>
      </c>
      <c r="AU77" s="1464"/>
      <c r="AV77" s="508" t="s">
        <v>1169</v>
      </c>
      <c r="AW77" s="508" t="s">
        <v>1168</v>
      </c>
      <c r="AX77" s="508" t="s">
        <v>1170</v>
      </c>
      <c r="AY77" s="508" t="s">
        <v>1171</v>
      </c>
      <c r="AZ77" s="540" t="s">
        <v>1179</v>
      </c>
      <c r="BA77" s="540" t="s">
        <v>1180</v>
      </c>
      <c r="BB77" s="540" t="s">
        <v>1181</v>
      </c>
      <c r="BC77" s="540" t="s">
        <v>1182</v>
      </c>
      <c r="BD77" s="540" t="s">
        <v>1183</v>
      </c>
      <c r="BE77" s="540" t="s">
        <v>1178</v>
      </c>
      <c r="BF77" s="1464" t="s">
        <v>1173</v>
      </c>
      <c r="BG77" s="1464"/>
      <c r="BH77" s="1464" t="s">
        <v>1169</v>
      </c>
      <c r="BI77" s="1464"/>
      <c r="BJ77" s="508" t="s">
        <v>1169</v>
      </c>
      <c r="BK77" s="508" t="s">
        <v>1168</v>
      </c>
      <c r="BL77" s="508" t="s">
        <v>1170</v>
      </c>
      <c r="BM77" s="508" t="s">
        <v>1171</v>
      </c>
      <c r="BN77" s="540" t="s">
        <v>1179</v>
      </c>
      <c r="BO77" s="540" t="s">
        <v>1180</v>
      </c>
      <c r="BP77" s="540" t="s">
        <v>1181</v>
      </c>
      <c r="BQ77" s="540" t="s">
        <v>1182</v>
      </c>
      <c r="BR77" s="540" t="s">
        <v>1183</v>
      </c>
      <c r="BS77" s="540" t="s">
        <v>1178</v>
      </c>
      <c r="BT77" s="1464" t="s">
        <v>1173</v>
      </c>
      <c r="BU77" s="1464"/>
      <c r="BV77" s="1464" t="s">
        <v>1169</v>
      </c>
      <c r="BW77" s="1464"/>
      <c r="BX77" s="508" t="s">
        <v>1169</v>
      </c>
      <c r="BY77" s="508" t="s">
        <v>1168</v>
      </c>
      <c r="BZ77" s="508" t="s">
        <v>1170</v>
      </c>
      <c r="CA77" s="508" t="s">
        <v>1171</v>
      </c>
      <c r="CB77" s="1473"/>
      <c r="CC77" s="1474"/>
      <c r="CD77" s="1474"/>
      <c r="CE77" s="1475"/>
      <c r="CF77" s="1473"/>
      <c r="CG77" s="1474"/>
      <c r="CH77" s="1474"/>
      <c r="CI77" s="1475"/>
      <c r="CJ77" s="521"/>
    </row>
    <row r="78" spans="3:88" ht="12" customHeight="1">
      <c r="C78" s="1489"/>
      <c r="D78" s="541">
        <f>'okul ekders BİLGİ'!H25</f>
        <v>0</v>
      </c>
      <c r="E78" s="1486" t="s">
        <v>1202</v>
      </c>
      <c r="F78" s="1486"/>
      <c r="G78" s="1486"/>
      <c r="H78" s="1486"/>
      <c r="I78" s="558">
        <f>'okul ekders BİLGİ'!F25</f>
        <v>0</v>
      </c>
      <c r="J78" s="539">
        <f>'okul ekders BİLGİ'!I25</f>
        <v>0</v>
      </c>
      <c r="K78" s="539">
        <f>'okul ekders BİLGİ'!J25</f>
        <v>0</v>
      </c>
      <c r="L78" s="539">
        <f>'okul ekders BİLGİ'!K25</f>
        <v>0</v>
      </c>
      <c r="M78" s="539">
        <f>'okul ekders BİLGİ'!L25</f>
        <v>0</v>
      </c>
      <c r="N78" s="539">
        <f>'okul ekders BİLGİ'!M25</f>
        <v>0</v>
      </c>
      <c r="O78" s="539">
        <f>'okul ekders BİLGİ'!N25</f>
        <v>0</v>
      </c>
      <c r="P78" s="1464">
        <f t="shared" ref="P78" si="512">SUM(J78:N78,)</f>
        <v>0</v>
      </c>
      <c r="Q78" s="1464"/>
      <c r="R78" s="1465">
        <f t="shared" ref="R78" si="513">W78+V78+U78</f>
        <v>0</v>
      </c>
      <c r="S78" s="1465"/>
      <c r="T78" s="508">
        <f t="shared" ref="T78" si="514">P78-$I77</f>
        <v>0</v>
      </c>
      <c r="U78" s="508" t="str">
        <f t="shared" ref="U78" si="515">IF(P78&gt;=30,"3",IF(P78&gt;=20,"2",IF(P78&gt;=10,"1",IF(P78&gt;=89,"D","0"))))</f>
        <v>0</v>
      </c>
      <c r="V78" s="508" t="str">
        <f t="shared" ref="V78" si="516">IF(O78=1,"2","0")</f>
        <v>0</v>
      </c>
      <c r="W78" s="508" t="str">
        <f t="shared" ref="W78" si="517">IF(P78&lt;=$I77,"0",T78)</f>
        <v>0</v>
      </c>
      <c r="X78" s="539">
        <f>'okul ekders BİLGİ'!O25</f>
        <v>0</v>
      </c>
      <c r="Y78" s="539">
        <f>'okul ekders BİLGİ'!P25</f>
        <v>0</v>
      </c>
      <c r="Z78" s="539">
        <f>'okul ekders BİLGİ'!Q25</f>
        <v>0</v>
      </c>
      <c r="AA78" s="539">
        <f>'okul ekders BİLGİ'!R25</f>
        <v>0</v>
      </c>
      <c r="AB78" s="539">
        <f>'okul ekders BİLGİ'!S25</f>
        <v>0</v>
      </c>
      <c r="AC78" s="539">
        <f>'okul ekders BİLGİ'!T25</f>
        <v>0</v>
      </c>
      <c r="AD78" s="1464">
        <f t="shared" ref="AD78" si="518">SUM(X78:AB78,)</f>
        <v>0</v>
      </c>
      <c r="AE78" s="1464"/>
      <c r="AF78" s="1465">
        <f t="shared" ref="AF78" si="519">AK78+AJ78+AI78</f>
        <v>0</v>
      </c>
      <c r="AG78" s="1465"/>
      <c r="AH78" s="508">
        <f t="shared" ref="AH78" si="520">AD78-$I77</f>
        <v>0</v>
      </c>
      <c r="AI78" s="508" t="str">
        <f t="shared" ref="AI78" si="521">IF(AD78&gt;=30,"3",IF(AD78&gt;=20,"2",IF(AD78&gt;=10,"1",IF(AD78&gt;=89,"D","0"))))</f>
        <v>0</v>
      </c>
      <c r="AJ78" s="508" t="str">
        <f t="shared" ref="AJ78" si="522">IF(AC78=1,"2","0")</f>
        <v>0</v>
      </c>
      <c r="AK78" s="508" t="str">
        <f t="shared" ref="AK78" si="523">IF(AD78&lt;=$I77,"0",AH78)</f>
        <v>0</v>
      </c>
      <c r="AL78" s="539">
        <f>'okul ekders BİLGİ'!U25</f>
        <v>0</v>
      </c>
      <c r="AM78" s="539">
        <f>'okul ekders BİLGİ'!V25</f>
        <v>0</v>
      </c>
      <c r="AN78" s="539">
        <f>'okul ekders BİLGİ'!W25</f>
        <v>0</v>
      </c>
      <c r="AO78" s="539">
        <f>'okul ekders BİLGİ'!X25</f>
        <v>0</v>
      </c>
      <c r="AP78" s="539">
        <f>'okul ekders BİLGİ'!Y25</f>
        <v>0</v>
      </c>
      <c r="AQ78" s="539">
        <f>'okul ekders BİLGİ'!Z25</f>
        <v>0</v>
      </c>
      <c r="AR78" s="1464">
        <f t="shared" ref="AR78" si="524">SUM(AL78:AP78,)</f>
        <v>0</v>
      </c>
      <c r="AS78" s="1464"/>
      <c r="AT78" s="1465">
        <f t="shared" ref="AT78" si="525">AY78+AX78+AW78</f>
        <v>0</v>
      </c>
      <c r="AU78" s="1465"/>
      <c r="AV78" s="508">
        <f t="shared" ref="AV78" si="526">AR78-$I77</f>
        <v>0</v>
      </c>
      <c r="AW78" s="508" t="str">
        <f t="shared" ref="AW78" si="527">IF(AR78&gt;=30,"3",IF(AR78&gt;=20,"2",IF(AR78&gt;=10,"1",IF(AR78&gt;=89,"D","0"))))</f>
        <v>0</v>
      </c>
      <c r="AX78" s="508" t="str">
        <f t="shared" ref="AX78" si="528">IF(AQ78=1,"2","0")</f>
        <v>0</v>
      </c>
      <c r="AY78" s="508" t="str">
        <f t="shared" ref="AY78" si="529">IF(AR78&lt;=$I77,"0",AV78)</f>
        <v>0</v>
      </c>
      <c r="AZ78" s="539">
        <f>'okul ekders BİLGİ'!AA25</f>
        <v>0</v>
      </c>
      <c r="BA78" s="539">
        <f>'okul ekders BİLGİ'!AB25</f>
        <v>0</v>
      </c>
      <c r="BB78" s="539">
        <f>'okul ekders BİLGİ'!AC25</f>
        <v>0</v>
      </c>
      <c r="BC78" s="539">
        <f>'okul ekders BİLGİ'!AD25</f>
        <v>0</v>
      </c>
      <c r="BD78" s="539">
        <f>'okul ekders BİLGİ'!AE25</f>
        <v>0</v>
      </c>
      <c r="BE78" s="539">
        <f>'okul ekders BİLGİ'!AF25</f>
        <v>0</v>
      </c>
      <c r="BF78" s="1464">
        <f t="shared" ref="BF78" si="530">SUM(AZ78:BD78,)</f>
        <v>0</v>
      </c>
      <c r="BG78" s="1464"/>
      <c r="BH78" s="1465">
        <f t="shared" ref="BH78" si="531">BM78+BL78+BK78</f>
        <v>0</v>
      </c>
      <c r="BI78" s="1465"/>
      <c r="BJ78" s="508">
        <f t="shared" ref="BJ78" si="532">BF78-$I77</f>
        <v>0</v>
      </c>
      <c r="BK78" s="508" t="str">
        <f t="shared" ref="BK78" si="533">IF(BF78&gt;=30,"3",IF(BF78&gt;=20,"2",IF(BF78&gt;=10,"1",IF(BF78&gt;=89,"D","0"))))</f>
        <v>0</v>
      </c>
      <c r="BL78" s="508" t="str">
        <f t="shared" ref="BL78" si="534">IF(BE78=1,"2","0")</f>
        <v>0</v>
      </c>
      <c r="BM78" s="508" t="str">
        <f t="shared" ref="BM78" si="535">IF(BF78&lt;=$I77,"0",BJ78)</f>
        <v>0</v>
      </c>
      <c r="BN78" s="539">
        <f>'okul ekders BİLGİ'!AG25</f>
        <v>0</v>
      </c>
      <c r="BO78" s="539" t="str">
        <f>'okul ekders BİLGİ'!AH25</f>
        <v xml:space="preserve"> </v>
      </c>
      <c r="BP78" s="539" t="str">
        <f>'okul ekders BİLGİ'!AI25</f>
        <v xml:space="preserve"> </v>
      </c>
      <c r="BQ78" s="539" t="str">
        <f>'okul ekders BİLGİ'!AJ25</f>
        <v xml:space="preserve"> </v>
      </c>
      <c r="BR78" s="539" t="str">
        <f>'okul ekders BİLGİ'!AK25</f>
        <v xml:space="preserve"> </v>
      </c>
      <c r="BS78" s="539" t="str">
        <f>'okul ekders BİLGİ'!AL25</f>
        <v xml:space="preserve"> </v>
      </c>
      <c r="BT78" s="1464">
        <f t="shared" ref="BT78" si="536">SUM(BN78:BR78,)</f>
        <v>0</v>
      </c>
      <c r="BU78" s="1464"/>
      <c r="BV78" s="1465">
        <f t="shared" ref="BV78" si="537">CA78+BZ78+BY78</f>
        <v>0</v>
      </c>
      <c r="BW78" s="1465"/>
      <c r="BX78" s="508">
        <f t="shared" ref="BX78" si="538">BT78-$I77</f>
        <v>0</v>
      </c>
      <c r="BY78" s="508" t="str">
        <f t="shared" ref="BY78" si="539">IF(BT78&gt;=30,"3",IF(BT78&gt;=20,"2",IF(BT78&gt;=10,"1",IF(BT78&gt;=89,"D","0"))))</f>
        <v>0</v>
      </c>
      <c r="BZ78" s="508" t="str">
        <f t="shared" ref="BZ78" si="540">IF(BS78=1,"2","0")</f>
        <v>0</v>
      </c>
      <c r="CA78" s="508" t="str">
        <f t="shared" ref="CA78" si="541">IF(BT78&lt;=$I77,"0",BX78)</f>
        <v>0</v>
      </c>
      <c r="CB78" s="1482">
        <f t="shared" ref="CB78" si="542">R78+AF78+AT78+BH78+BV78</f>
        <v>0</v>
      </c>
      <c r="CC78" s="1483"/>
      <c r="CD78" s="1484" t="s">
        <v>1172</v>
      </c>
      <c r="CE78" s="1485"/>
      <c r="CF78" s="1476">
        <f t="shared" ref="CF78" si="543">CB78*I78</f>
        <v>0</v>
      </c>
      <c r="CG78" s="1477"/>
      <c r="CH78" s="1477"/>
      <c r="CI78" s="1478"/>
      <c r="CJ78" s="521"/>
    </row>
    <row r="79" spans="3:88" ht="12" customHeight="1">
      <c r="C79" s="535"/>
      <c r="D79" s="535"/>
      <c r="J79" s="526"/>
      <c r="K79" s="520"/>
      <c r="L79" s="520"/>
      <c r="M79" s="520"/>
      <c r="N79" s="520"/>
      <c r="O79" s="520"/>
      <c r="P79" s="520"/>
      <c r="Q79" s="526"/>
      <c r="R79" s="520"/>
      <c r="S79" s="520"/>
      <c r="T79" s="520"/>
      <c r="U79" s="520"/>
      <c r="V79" s="520"/>
      <c r="W79" s="520"/>
      <c r="X79" s="520"/>
      <c r="Y79" s="526"/>
      <c r="Z79" s="520"/>
      <c r="AA79" s="520"/>
      <c r="AB79" s="520"/>
      <c r="AC79" s="520"/>
      <c r="AD79" s="520"/>
      <c r="AE79" s="520"/>
      <c r="AF79" s="526"/>
      <c r="AG79" s="520"/>
      <c r="AH79" s="520"/>
      <c r="AI79" s="520"/>
      <c r="AJ79" s="520"/>
      <c r="AK79" s="520"/>
      <c r="AL79" s="526"/>
      <c r="AM79" s="520"/>
      <c r="AN79" s="526"/>
      <c r="AO79" s="520"/>
      <c r="AP79" s="520"/>
      <c r="AQ79" s="520"/>
      <c r="AR79" s="520"/>
      <c r="AS79" s="520"/>
      <c r="AT79" s="520"/>
      <c r="AU79" s="520"/>
      <c r="AV79" s="520"/>
      <c r="AW79" s="520"/>
      <c r="AX79" s="520"/>
      <c r="AY79" s="520"/>
      <c r="AZ79" s="520"/>
      <c r="BA79" s="520"/>
      <c r="BB79" s="520"/>
      <c r="BC79" s="520"/>
      <c r="BD79" s="520"/>
      <c r="BE79" s="520"/>
      <c r="BF79" s="520"/>
      <c r="BG79" s="520"/>
      <c r="BH79" s="520"/>
      <c r="BI79" s="520"/>
      <c r="BJ79" s="520"/>
      <c r="BK79" s="520"/>
      <c r="BL79" s="520"/>
      <c r="BM79" s="520"/>
      <c r="BN79" s="520"/>
      <c r="BO79" s="520"/>
      <c r="BP79" s="520"/>
      <c r="BQ79" s="520"/>
      <c r="BR79" s="520"/>
      <c r="BS79" s="520"/>
      <c r="BT79" s="520"/>
      <c r="BU79" s="520"/>
      <c r="BV79" s="520"/>
      <c r="BW79" s="520"/>
      <c r="BX79" s="520"/>
      <c r="BY79" s="520"/>
      <c r="BZ79" s="520"/>
      <c r="CA79" s="520"/>
      <c r="CB79" s="520"/>
      <c r="CC79" s="520"/>
      <c r="CD79" s="520"/>
      <c r="CE79" s="520"/>
      <c r="CF79" s="520"/>
      <c r="CG79" s="520"/>
      <c r="CH79" s="520"/>
      <c r="CI79" s="520"/>
      <c r="CJ79" s="521"/>
    </row>
    <row r="80" spans="3:88" ht="12" customHeight="1">
      <c r="C80" s="1487">
        <v>19</v>
      </c>
      <c r="D80" s="1479" t="s">
        <v>1204</v>
      </c>
      <c r="E80" s="1467">
        <f>'okul ekders BİLGİ'!D26</f>
        <v>0</v>
      </c>
      <c r="F80" s="1467"/>
      <c r="G80" s="1467"/>
      <c r="H80" s="1467"/>
      <c r="I80" s="543">
        <f>'okul ekders BİLGİ'!G26</f>
        <v>0</v>
      </c>
      <c r="J80" s="1466" t="s">
        <v>443</v>
      </c>
      <c r="K80" s="1466"/>
      <c r="L80" s="1466"/>
      <c r="M80" s="1466"/>
      <c r="N80" s="1466"/>
      <c r="O80" s="1466"/>
      <c r="P80" s="1466"/>
      <c r="Q80" s="1466"/>
      <c r="R80" s="1466"/>
      <c r="S80" s="1466"/>
      <c r="T80" s="508"/>
      <c r="U80" s="508"/>
      <c r="V80" s="508"/>
      <c r="W80" s="508"/>
      <c r="X80" s="1466" t="s">
        <v>444</v>
      </c>
      <c r="Y80" s="1466"/>
      <c r="Z80" s="1466"/>
      <c r="AA80" s="1466"/>
      <c r="AB80" s="1466"/>
      <c r="AC80" s="1466"/>
      <c r="AD80" s="1466"/>
      <c r="AE80" s="1466"/>
      <c r="AF80" s="1466"/>
      <c r="AG80" s="1466"/>
      <c r="AH80" s="508"/>
      <c r="AI80" s="508"/>
      <c r="AJ80" s="508"/>
      <c r="AK80" s="508"/>
      <c r="AL80" s="1466" t="s">
        <v>448</v>
      </c>
      <c r="AM80" s="1466"/>
      <c r="AN80" s="1466"/>
      <c r="AO80" s="1466"/>
      <c r="AP80" s="1466"/>
      <c r="AQ80" s="1466"/>
      <c r="AR80" s="1466"/>
      <c r="AS80" s="1466"/>
      <c r="AT80" s="1466"/>
      <c r="AU80" s="1466"/>
      <c r="AV80" s="508"/>
      <c r="AW80" s="508"/>
      <c r="AX80" s="508"/>
      <c r="AY80" s="508"/>
      <c r="AZ80" s="1466" t="s">
        <v>449</v>
      </c>
      <c r="BA80" s="1466"/>
      <c r="BB80" s="1466"/>
      <c r="BC80" s="1466"/>
      <c r="BD80" s="1466"/>
      <c r="BE80" s="1466"/>
      <c r="BF80" s="1466"/>
      <c r="BG80" s="1466"/>
      <c r="BH80" s="1466"/>
      <c r="BI80" s="1466"/>
      <c r="BJ80" s="508"/>
      <c r="BK80" s="508"/>
      <c r="BL80" s="508"/>
      <c r="BM80" s="508"/>
      <c r="BN80" s="1466" t="s">
        <v>1174</v>
      </c>
      <c r="BO80" s="1466"/>
      <c r="BP80" s="1466"/>
      <c r="BQ80" s="1466"/>
      <c r="BR80" s="1466"/>
      <c r="BS80" s="1466"/>
      <c r="BT80" s="1466"/>
      <c r="BU80" s="1466"/>
      <c r="BV80" s="1466"/>
      <c r="BW80" s="1466"/>
      <c r="BX80" s="508"/>
      <c r="BY80" s="508"/>
      <c r="BZ80" s="508"/>
      <c r="CA80" s="508"/>
      <c r="CB80" s="1470" t="s">
        <v>1203</v>
      </c>
      <c r="CC80" s="1471"/>
      <c r="CD80" s="1471"/>
      <c r="CE80" s="1472"/>
      <c r="CF80" s="1470" t="s">
        <v>1212</v>
      </c>
      <c r="CG80" s="1471"/>
      <c r="CH80" s="1471"/>
      <c r="CI80" s="1472"/>
      <c r="CJ80" s="521"/>
    </row>
    <row r="81" spans="3:88" ht="12" customHeight="1">
      <c r="C81" s="1488"/>
      <c r="D81" s="1480"/>
      <c r="E81" s="1468" t="s">
        <v>1201</v>
      </c>
      <c r="F81" s="1468"/>
      <c r="G81" s="1468"/>
      <c r="H81" s="1468"/>
      <c r="I81" s="557">
        <f>'okul ekders BİLGİ'!E26</f>
        <v>0</v>
      </c>
      <c r="J81" s="540" t="s">
        <v>1179</v>
      </c>
      <c r="K81" s="540" t="s">
        <v>1180</v>
      </c>
      <c r="L81" s="540" t="s">
        <v>1181</v>
      </c>
      <c r="M81" s="540" t="s">
        <v>1182</v>
      </c>
      <c r="N81" s="540" t="s">
        <v>1183</v>
      </c>
      <c r="O81" s="540" t="s">
        <v>1178</v>
      </c>
      <c r="P81" s="1464" t="s">
        <v>1173</v>
      </c>
      <c r="Q81" s="1464"/>
      <c r="R81" s="1464" t="s">
        <v>1169</v>
      </c>
      <c r="S81" s="1464"/>
      <c r="T81" s="508" t="s">
        <v>1169</v>
      </c>
      <c r="U81" s="508" t="s">
        <v>1168</v>
      </c>
      <c r="V81" s="508" t="s">
        <v>1170</v>
      </c>
      <c r="W81" s="508" t="s">
        <v>1171</v>
      </c>
      <c r="X81" s="540" t="s">
        <v>1179</v>
      </c>
      <c r="Y81" s="540" t="s">
        <v>1180</v>
      </c>
      <c r="Z81" s="540" t="s">
        <v>1181</v>
      </c>
      <c r="AA81" s="540" t="s">
        <v>1182</v>
      </c>
      <c r="AB81" s="540" t="s">
        <v>1183</v>
      </c>
      <c r="AC81" s="540" t="s">
        <v>1178</v>
      </c>
      <c r="AD81" s="1464" t="s">
        <v>1173</v>
      </c>
      <c r="AE81" s="1464"/>
      <c r="AF81" s="1464" t="s">
        <v>1169</v>
      </c>
      <c r="AG81" s="1464"/>
      <c r="AH81" s="508" t="s">
        <v>1169</v>
      </c>
      <c r="AI81" s="508" t="s">
        <v>1168</v>
      </c>
      <c r="AJ81" s="508" t="s">
        <v>1170</v>
      </c>
      <c r="AK81" s="508" t="s">
        <v>1171</v>
      </c>
      <c r="AL81" s="540" t="s">
        <v>1179</v>
      </c>
      <c r="AM81" s="540" t="s">
        <v>1180</v>
      </c>
      <c r="AN81" s="540" t="s">
        <v>1181</v>
      </c>
      <c r="AO81" s="540" t="s">
        <v>1182</v>
      </c>
      <c r="AP81" s="540" t="s">
        <v>1183</v>
      </c>
      <c r="AQ81" s="540" t="s">
        <v>1178</v>
      </c>
      <c r="AR81" s="1464" t="s">
        <v>1173</v>
      </c>
      <c r="AS81" s="1464"/>
      <c r="AT81" s="1464" t="s">
        <v>1169</v>
      </c>
      <c r="AU81" s="1464"/>
      <c r="AV81" s="508" t="s">
        <v>1169</v>
      </c>
      <c r="AW81" s="508" t="s">
        <v>1168</v>
      </c>
      <c r="AX81" s="508" t="s">
        <v>1170</v>
      </c>
      <c r="AY81" s="508" t="s">
        <v>1171</v>
      </c>
      <c r="AZ81" s="540" t="s">
        <v>1179</v>
      </c>
      <c r="BA81" s="540" t="s">
        <v>1180</v>
      </c>
      <c r="BB81" s="540" t="s">
        <v>1181</v>
      </c>
      <c r="BC81" s="540" t="s">
        <v>1182</v>
      </c>
      <c r="BD81" s="540" t="s">
        <v>1183</v>
      </c>
      <c r="BE81" s="540" t="s">
        <v>1178</v>
      </c>
      <c r="BF81" s="1464" t="s">
        <v>1173</v>
      </c>
      <c r="BG81" s="1464"/>
      <c r="BH81" s="1464" t="s">
        <v>1169</v>
      </c>
      <c r="BI81" s="1464"/>
      <c r="BJ81" s="508" t="s">
        <v>1169</v>
      </c>
      <c r="BK81" s="508" t="s">
        <v>1168</v>
      </c>
      <c r="BL81" s="508" t="s">
        <v>1170</v>
      </c>
      <c r="BM81" s="508" t="s">
        <v>1171</v>
      </c>
      <c r="BN81" s="540" t="s">
        <v>1179</v>
      </c>
      <c r="BO81" s="540" t="s">
        <v>1180</v>
      </c>
      <c r="BP81" s="540" t="s">
        <v>1181</v>
      </c>
      <c r="BQ81" s="540" t="s">
        <v>1182</v>
      </c>
      <c r="BR81" s="540" t="s">
        <v>1183</v>
      </c>
      <c r="BS81" s="540" t="s">
        <v>1178</v>
      </c>
      <c r="BT81" s="1464" t="s">
        <v>1173</v>
      </c>
      <c r="BU81" s="1464"/>
      <c r="BV81" s="1464" t="s">
        <v>1169</v>
      </c>
      <c r="BW81" s="1464"/>
      <c r="BX81" s="508" t="s">
        <v>1169</v>
      </c>
      <c r="BY81" s="508" t="s">
        <v>1168</v>
      </c>
      <c r="BZ81" s="508" t="s">
        <v>1170</v>
      </c>
      <c r="CA81" s="508" t="s">
        <v>1171</v>
      </c>
      <c r="CB81" s="1473"/>
      <c r="CC81" s="1474"/>
      <c r="CD81" s="1474"/>
      <c r="CE81" s="1475"/>
      <c r="CF81" s="1473"/>
      <c r="CG81" s="1474"/>
      <c r="CH81" s="1474"/>
      <c r="CI81" s="1475"/>
      <c r="CJ81" s="521"/>
    </row>
    <row r="82" spans="3:88" ht="12" customHeight="1">
      <c r="C82" s="1489"/>
      <c r="D82" s="541">
        <f>'okul ekders BİLGİ'!H26</f>
        <v>0</v>
      </c>
      <c r="E82" s="1486" t="s">
        <v>1202</v>
      </c>
      <c r="F82" s="1486"/>
      <c r="G82" s="1486"/>
      <c r="H82" s="1486"/>
      <c r="I82" s="558">
        <f>'okul ekders BİLGİ'!F26</f>
        <v>0</v>
      </c>
      <c r="J82" s="539" t="str">
        <f>'okul ekders BİLGİ'!I26</f>
        <v xml:space="preserve"> </v>
      </c>
      <c r="K82" s="539" t="str">
        <f>'okul ekders BİLGİ'!J26</f>
        <v xml:space="preserve"> </v>
      </c>
      <c r="L82" s="539" t="str">
        <f>'okul ekders BİLGİ'!K26</f>
        <v xml:space="preserve"> </v>
      </c>
      <c r="M82" s="539" t="str">
        <f>'okul ekders BİLGİ'!L26</f>
        <v xml:space="preserve"> </v>
      </c>
      <c r="N82" s="539" t="str">
        <f>'okul ekders BİLGİ'!M26</f>
        <v xml:space="preserve"> </v>
      </c>
      <c r="O82" s="539" t="str">
        <f>'okul ekders BİLGİ'!N26</f>
        <v xml:space="preserve"> </v>
      </c>
      <c r="P82" s="1464">
        <f t="shared" ref="P82" si="544">SUM(J82:N82,)</f>
        <v>0</v>
      </c>
      <c r="Q82" s="1464"/>
      <c r="R82" s="1465">
        <f t="shared" ref="R82" si="545">W82+V82+U82</f>
        <v>0</v>
      </c>
      <c r="S82" s="1465"/>
      <c r="T82" s="508">
        <f t="shared" ref="T82" si="546">P82-$I81</f>
        <v>0</v>
      </c>
      <c r="U82" s="508" t="str">
        <f t="shared" ref="U82" si="547">IF(P82&gt;=30,"3",IF(P82&gt;=20,"2",IF(P82&gt;=10,"1",IF(P82&gt;=89,"D","0"))))</f>
        <v>0</v>
      </c>
      <c r="V82" s="508" t="str">
        <f t="shared" ref="V82" si="548">IF(O82=1,"2","0")</f>
        <v>0</v>
      </c>
      <c r="W82" s="508" t="str">
        <f t="shared" ref="W82" si="549">IF(P82&lt;=$I81,"0",T82)</f>
        <v>0</v>
      </c>
      <c r="X82" s="539" t="str">
        <f>'okul ekders BİLGİ'!O26</f>
        <v xml:space="preserve"> </v>
      </c>
      <c r="Y82" s="539" t="str">
        <f>'okul ekders BİLGİ'!P26</f>
        <v xml:space="preserve"> </v>
      </c>
      <c r="Z82" s="539" t="str">
        <f>'okul ekders BİLGİ'!Q26</f>
        <v xml:space="preserve"> </v>
      </c>
      <c r="AA82" s="539" t="str">
        <f>'okul ekders BİLGİ'!R26</f>
        <v xml:space="preserve"> </v>
      </c>
      <c r="AB82" s="539" t="str">
        <f>'okul ekders BİLGİ'!S26</f>
        <v xml:space="preserve"> </v>
      </c>
      <c r="AC82" s="539" t="str">
        <f>'okul ekders BİLGİ'!T26</f>
        <v xml:space="preserve"> </v>
      </c>
      <c r="AD82" s="1464">
        <f t="shared" ref="AD82" si="550">SUM(X82:AB82,)</f>
        <v>0</v>
      </c>
      <c r="AE82" s="1464"/>
      <c r="AF82" s="1465">
        <f t="shared" ref="AF82" si="551">AK82+AJ82+AI82</f>
        <v>0</v>
      </c>
      <c r="AG82" s="1465"/>
      <c r="AH82" s="508">
        <f t="shared" ref="AH82" si="552">AD82-$I81</f>
        <v>0</v>
      </c>
      <c r="AI82" s="508" t="str">
        <f t="shared" ref="AI82" si="553">IF(AD82&gt;=30,"3",IF(AD82&gt;=20,"2",IF(AD82&gt;=10,"1",IF(AD82&gt;=89,"D","0"))))</f>
        <v>0</v>
      </c>
      <c r="AJ82" s="508" t="str">
        <f t="shared" ref="AJ82" si="554">IF(AC82=1,"2","0")</f>
        <v>0</v>
      </c>
      <c r="AK82" s="508" t="str">
        <f t="shared" ref="AK82" si="555">IF(AD82&lt;=$I81,"0",AH82)</f>
        <v>0</v>
      </c>
      <c r="AL82" s="539" t="str">
        <f>'okul ekders BİLGİ'!U26</f>
        <v xml:space="preserve"> </v>
      </c>
      <c r="AM82" s="539" t="str">
        <f>'okul ekders BİLGİ'!V26</f>
        <v xml:space="preserve"> </v>
      </c>
      <c r="AN82" s="539" t="str">
        <f>'okul ekders BİLGİ'!W26</f>
        <v xml:space="preserve"> </v>
      </c>
      <c r="AO82" s="539" t="str">
        <f>'okul ekders BİLGİ'!X26</f>
        <v xml:space="preserve"> </v>
      </c>
      <c r="AP82" s="539" t="str">
        <f>'okul ekders BİLGİ'!Y26</f>
        <v xml:space="preserve"> </v>
      </c>
      <c r="AQ82" s="539" t="str">
        <f>'okul ekders BİLGİ'!Z26</f>
        <v xml:space="preserve"> </v>
      </c>
      <c r="AR82" s="1464">
        <f t="shared" ref="AR82" si="556">SUM(AL82:AP82,)</f>
        <v>0</v>
      </c>
      <c r="AS82" s="1464"/>
      <c r="AT82" s="1465">
        <f t="shared" ref="AT82" si="557">AY82+AX82+AW82</f>
        <v>0</v>
      </c>
      <c r="AU82" s="1465"/>
      <c r="AV82" s="508">
        <f t="shared" ref="AV82" si="558">AR82-$I81</f>
        <v>0</v>
      </c>
      <c r="AW82" s="508" t="str">
        <f t="shared" ref="AW82" si="559">IF(AR82&gt;=30,"3",IF(AR82&gt;=20,"2",IF(AR82&gt;=10,"1",IF(AR82&gt;=89,"D","0"))))</f>
        <v>0</v>
      </c>
      <c r="AX82" s="508" t="str">
        <f t="shared" ref="AX82" si="560">IF(AQ82=1,"2","0")</f>
        <v>0</v>
      </c>
      <c r="AY82" s="508" t="str">
        <f t="shared" ref="AY82" si="561">IF(AR82&lt;=$I81,"0",AV82)</f>
        <v>0</v>
      </c>
      <c r="AZ82" s="539" t="str">
        <f>'okul ekders BİLGİ'!AA26</f>
        <v xml:space="preserve"> </v>
      </c>
      <c r="BA82" s="539" t="str">
        <f>'okul ekders BİLGİ'!AB26</f>
        <v xml:space="preserve"> </v>
      </c>
      <c r="BB82" s="539" t="str">
        <f>'okul ekders BİLGİ'!AC26</f>
        <v xml:space="preserve"> </v>
      </c>
      <c r="BC82" s="539" t="str">
        <f>'okul ekders BİLGİ'!AD26</f>
        <v xml:space="preserve"> </v>
      </c>
      <c r="BD82" s="539" t="str">
        <f>'okul ekders BİLGİ'!AE26</f>
        <v xml:space="preserve"> </v>
      </c>
      <c r="BE82" s="539" t="str">
        <f>'okul ekders BİLGİ'!AF26</f>
        <v xml:space="preserve"> </v>
      </c>
      <c r="BF82" s="1464">
        <f t="shared" ref="BF82" si="562">SUM(AZ82:BD82,)</f>
        <v>0</v>
      </c>
      <c r="BG82" s="1464"/>
      <c r="BH82" s="1465">
        <f t="shared" ref="BH82" si="563">BM82+BL82+BK82</f>
        <v>0</v>
      </c>
      <c r="BI82" s="1465"/>
      <c r="BJ82" s="508">
        <f t="shared" ref="BJ82" si="564">BF82-$I81</f>
        <v>0</v>
      </c>
      <c r="BK82" s="508" t="str">
        <f t="shared" ref="BK82" si="565">IF(BF82&gt;=30,"3",IF(BF82&gt;=20,"2",IF(BF82&gt;=10,"1",IF(BF82&gt;=89,"D","0"))))</f>
        <v>0</v>
      </c>
      <c r="BL82" s="508" t="str">
        <f t="shared" ref="BL82" si="566">IF(BE82=1,"2","0")</f>
        <v>0</v>
      </c>
      <c r="BM82" s="508" t="str">
        <f t="shared" ref="BM82" si="567">IF(BF82&lt;=$I81,"0",BJ82)</f>
        <v>0</v>
      </c>
      <c r="BN82" s="539" t="str">
        <f>'okul ekders BİLGİ'!AG26</f>
        <v xml:space="preserve"> </v>
      </c>
      <c r="BO82" s="539" t="str">
        <f>'okul ekders BİLGİ'!AH26</f>
        <v xml:space="preserve"> </v>
      </c>
      <c r="BP82" s="539" t="str">
        <f>'okul ekders BİLGİ'!AI26</f>
        <v xml:space="preserve"> </v>
      </c>
      <c r="BQ82" s="539" t="str">
        <f>'okul ekders BİLGİ'!AJ26</f>
        <v xml:space="preserve"> </v>
      </c>
      <c r="BR82" s="539" t="str">
        <f>'okul ekders BİLGİ'!AK26</f>
        <v xml:space="preserve"> </v>
      </c>
      <c r="BS82" s="539" t="str">
        <f>'okul ekders BİLGİ'!AL26</f>
        <v xml:space="preserve"> </v>
      </c>
      <c r="BT82" s="1464">
        <f t="shared" ref="BT82" si="568">SUM(BN82:BR82,)</f>
        <v>0</v>
      </c>
      <c r="BU82" s="1464"/>
      <c r="BV82" s="1465">
        <f t="shared" ref="BV82" si="569">CA82+BZ82+BY82</f>
        <v>0</v>
      </c>
      <c r="BW82" s="1465"/>
      <c r="BX82" s="508">
        <f t="shared" ref="BX82" si="570">BT82-$I81</f>
        <v>0</v>
      </c>
      <c r="BY82" s="508" t="str">
        <f t="shared" ref="BY82" si="571">IF(BT82&gt;=30,"3",IF(BT82&gt;=20,"2",IF(BT82&gt;=10,"1",IF(BT82&gt;=89,"D","0"))))</f>
        <v>0</v>
      </c>
      <c r="BZ82" s="508" t="str">
        <f t="shared" ref="BZ82" si="572">IF(BS82=1,"2","0")</f>
        <v>0</v>
      </c>
      <c r="CA82" s="508" t="str">
        <f t="shared" ref="CA82" si="573">IF(BT82&lt;=$I81,"0",BX82)</f>
        <v>0</v>
      </c>
      <c r="CB82" s="1482">
        <f t="shared" ref="CB82" si="574">R82+AF82+AT82+BH82+BV82</f>
        <v>0</v>
      </c>
      <c r="CC82" s="1483"/>
      <c r="CD82" s="1484" t="s">
        <v>1172</v>
      </c>
      <c r="CE82" s="1485"/>
      <c r="CF82" s="1476">
        <f t="shared" ref="CF82" si="575">CB82*I82</f>
        <v>0</v>
      </c>
      <c r="CG82" s="1477"/>
      <c r="CH82" s="1477"/>
      <c r="CI82" s="1478"/>
      <c r="CJ82" s="521"/>
    </row>
    <row r="83" spans="3:88" ht="12" customHeight="1">
      <c r="C83" s="535"/>
      <c r="D83" s="535"/>
      <c r="J83" s="526"/>
      <c r="K83" s="520"/>
      <c r="L83" s="520"/>
      <c r="M83" s="520"/>
      <c r="N83" s="520"/>
      <c r="O83" s="520"/>
      <c r="P83" s="520"/>
      <c r="Q83" s="526"/>
      <c r="R83" s="520"/>
      <c r="S83" s="520"/>
      <c r="T83" s="520"/>
      <c r="U83" s="520"/>
      <c r="V83" s="520"/>
      <c r="W83" s="520"/>
      <c r="X83" s="520"/>
      <c r="Y83" s="526"/>
      <c r="Z83" s="520"/>
      <c r="AA83" s="520"/>
      <c r="AB83" s="520"/>
      <c r="AC83" s="520"/>
      <c r="AD83" s="520"/>
      <c r="AE83" s="520"/>
      <c r="AF83" s="526"/>
      <c r="AG83" s="520"/>
      <c r="AH83" s="520"/>
      <c r="AI83" s="520"/>
      <c r="AJ83" s="520"/>
      <c r="AK83" s="520"/>
      <c r="AL83" s="526"/>
      <c r="AM83" s="520"/>
      <c r="AN83" s="526"/>
      <c r="AO83" s="520"/>
      <c r="AP83" s="520"/>
      <c r="AQ83" s="520"/>
      <c r="AR83" s="520"/>
      <c r="AS83" s="520"/>
      <c r="AT83" s="520"/>
      <c r="AU83" s="520"/>
      <c r="AV83" s="520"/>
      <c r="AW83" s="520"/>
      <c r="AX83" s="520"/>
      <c r="AY83" s="520"/>
      <c r="AZ83" s="520"/>
      <c r="BA83" s="520"/>
      <c r="BB83" s="520"/>
      <c r="BC83" s="520"/>
      <c r="BD83" s="520"/>
      <c r="BE83" s="520"/>
      <c r="BF83" s="520"/>
      <c r="BG83" s="520"/>
      <c r="BH83" s="520"/>
      <c r="BI83" s="520"/>
      <c r="BJ83" s="520"/>
      <c r="BK83" s="520"/>
      <c r="BL83" s="520"/>
      <c r="BM83" s="520"/>
      <c r="BN83" s="520"/>
      <c r="BO83" s="520"/>
      <c r="BP83" s="520"/>
      <c r="BQ83" s="520"/>
      <c r="BR83" s="520"/>
      <c r="BS83" s="520"/>
      <c r="BT83" s="520"/>
      <c r="BU83" s="520"/>
      <c r="BV83" s="520"/>
      <c r="BW83" s="520"/>
      <c r="BX83" s="520"/>
      <c r="BY83" s="520"/>
      <c r="BZ83" s="520"/>
      <c r="CA83" s="520"/>
      <c r="CB83" s="520"/>
      <c r="CC83" s="520"/>
      <c r="CD83" s="520"/>
      <c r="CE83" s="520"/>
      <c r="CF83" s="520"/>
      <c r="CG83" s="520"/>
      <c r="CH83" s="520"/>
      <c r="CI83" s="520"/>
      <c r="CJ83" s="521"/>
    </row>
    <row r="84" spans="3:88" ht="12" customHeight="1">
      <c r="C84" s="1487">
        <v>20</v>
      </c>
      <c r="D84" s="1479" t="s">
        <v>1204</v>
      </c>
      <c r="E84" s="1467">
        <f>'okul ekders BİLGİ'!D27</f>
        <v>0</v>
      </c>
      <c r="F84" s="1467"/>
      <c r="G84" s="1467"/>
      <c r="H84" s="1467"/>
      <c r="I84" s="543">
        <f>'okul ekders BİLGİ'!G27</f>
        <v>0</v>
      </c>
      <c r="J84" s="1466" t="s">
        <v>443</v>
      </c>
      <c r="K84" s="1466"/>
      <c r="L84" s="1466"/>
      <c r="M84" s="1466"/>
      <c r="N84" s="1466"/>
      <c r="O84" s="1466"/>
      <c r="P84" s="1466"/>
      <c r="Q84" s="1466"/>
      <c r="R84" s="1466"/>
      <c r="S84" s="1466"/>
      <c r="T84" s="508"/>
      <c r="U84" s="508"/>
      <c r="V84" s="508"/>
      <c r="W84" s="508"/>
      <c r="X84" s="1466" t="s">
        <v>444</v>
      </c>
      <c r="Y84" s="1466"/>
      <c r="Z84" s="1466"/>
      <c r="AA84" s="1466"/>
      <c r="AB84" s="1466"/>
      <c r="AC84" s="1466"/>
      <c r="AD84" s="1466"/>
      <c r="AE84" s="1466"/>
      <c r="AF84" s="1466"/>
      <c r="AG84" s="1466"/>
      <c r="AH84" s="508"/>
      <c r="AI84" s="508"/>
      <c r="AJ84" s="508"/>
      <c r="AK84" s="508"/>
      <c r="AL84" s="1466" t="s">
        <v>448</v>
      </c>
      <c r="AM84" s="1466"/>
      <c r="AN84" s="1466"/>
      <c r="AO84" s="1466"/>
      <c r="AP84" s="1466"/>
      <c r="AQ84" s="1466"/>
      <c r="AR84" s="1466"/>
      <c r="AS84" s="1466"/>
      <c r="AT84" s="1466"/>
      <c r="AU84" s="1466"/>
      <c r="AV84" s="508"/>
      <c r="AW84" s="508"/>
      <c r="AX84" s="508"/>
      <c r="AY84" s="508"/>
      <c r="AZ84" s="1466" t="s">
        <v>449</v>
      </c>
      <c r="BA84" s="1466"/>
      <c r="BB84" s="1466"/>
      <c r="BC84" s="1466"/>
      <c r="BD84" s="1466"/>
      <c r="BE84" s="1466"/>
      <c r="BF84" s="1466"/>
      <c r="BG84" s="1466"/>
      <c r="BH84" s="1466"/>
      <c r="BI84" s="1466"/>
      <c r="BJ84" s="508"/>
      <c r="BK84" s="508"/>
      <c r="BL84" s="508"/>
      <c r="BM84" s="508"/>
      <c r="BN84" s="1466" t="s">
        <v>1174</v>
      </c>
      <c r="BO84" s="1466"/>
      <c r="BP84" s="1466"/>
      <c r="BQ84" s="1466"/>
      <c r="BR84" s="1466"/>
      <c r="BS84" s="1466"/>
      <c r="BT84" s="1466"/>
      <c r="BU84" s="1466"/>
      <c r="BV84" s="1466"/>
      <c r="BW84" s="1466"/>
      <c r="BX84" s="508"/>
      <c r="BY84" s="508"/>
      <c r="BZ84" s="508"/>
      <c r="CA84" s="508"/>
      <c r="CB84" s="1470" t="s">
        <v>1203</v>
      </c>
      <c r="CC84" s="1471"/>
      <c r="CD84" s="1471"/>
      <c r="CE84" s="1472"/>
      <c r="CF84" s="1470" t="s">
        <v>1212</v>
      </c>
      <c r="CG84" s="1471"/>
      <c r="CH84" s="1471"/>
      <c r="CI84" s="1472"/>
      <c r="CJ84" s="521"/>
    </row>
    <row r="85" spans="3:88" ht="12" customHeight="1">
      <c r="C85" s="1488"/>
      <c r="D85" s="1480"/>
      <c r="E85" s="1468" t="s">
        <v>1201</v>
      </c>
      <c r="F85" s="1468"/>
      <c r="G85" s="1468"/>
      <c r="H85" s="1468"/>
      <c r="I85" s="557">
        <f>'okul ekders BİLGİ'!E27</f>
        <v>0</v>
      </c>
      <c r="J85" s="540" t="s">
        <v>1179</v>
      </c>
      <c r="K85" s="540" t="s">
        <v>1180</v>
      </c>
      <c r="L85" s="540" t="s">
        <v>1181</v>
      </c>
      <c r="M85" s="540" t="s">
        <v>1182</v>
      </c>
      <c r="N85" s="540" t="s">
        <v>1183</v>
      </c>
      <c r="O85" s="540" t="s">
        <v>1178</v>
      </c>
      <c r="P85" s="1464" t="s">
        <v>1173</v>
      </c>
      <c r="Q85" s="1464"/>
      <c r="R85" s="1464" t="s">
        <v>1169</v>
      </c>
      <c r="S85" s="1464"/>
      <c r="T85" s="508" t="s">
        <v>1169</v>
      </c>
      <c r="U85" s="508" t="s">
        <v>1168</v>
      </c>
      <c r="V85" s="508" t="s">
        <v>1170</v>
      </c>
      <c r="W85" s="508" t="s">
        <v>1171</v>
      </c>
      <c r="X85" s="540" t="s">
        <v>1179</v>
      </c>
      <c r="Y85" s="540" t="s">
        <v>1180</v>
      </c>
      <c r="Z85" s="540" t="s">
        <v>1181</v>
      </c>
      <c r="AA85" s="540" t="s">
        <v>1182</v>
      </c>
      <c r="AB85" s="540" t="s">
        <v>1183</v>
      </c>
      <c r="AC85" s="540" t="s">
        <v>1178</v>
      </c>
      <c r="AD85" s="1464" t="s">
        <v>1173</v>
      </c>
      <c r="AE85" s="1464"/>
      <c r="AF85" s="1464" t="s">
        <v>1169</v>
      </c>
      <c r="AG85" s="1464"/>
      <c r="AH85" s="508" t="s">
        <v>1169</v>
      </c>
      <c r="AI85" s="508" t="s">
        <v>1168</v>
      </c>
      <c r="AJ85" s="508" t="s">
        <v>1170</v>
      </c>
      <c r="AK85" s="508" t="s">
        <v>1171</v>
      </c>
      <c r="AL85" s="540" t="s">
        <v>1179</v>
      </c>
      <c r="AM85" s="540" t="s">
        <v>1180</v>
      </c>
      <c r="AN85" s="540" t="s">
        <v>1181</v>
      </c>
      <c r="AO85" s="540" t="s">
        <v>1182</v>
      </c>
      <c r="AP85" s="540" t="s">
        <v>1183</v>
      </c>
      <c r="AQ85" s="540" t="s">
        <v>1178</v>
      </c>
      <c r="AR85" s="1464" t="s">
        <v>1173</v>
      </c>
      <c r="AS85" s="1464"/>
      <c r="AT85" s="1464" t="s">
        <v>1169</v>
      </c>
      <c r="AU85" s="1464"/>
      <c r="AV85" s="508" t="s">
        <v>1169</v>
      </c>
      <c r="AW85" s="508" t="s">
        <v>1168</v>
      </c>
      <c r="AX85" s="508" t="s">
        <v>1170</v>
      </c>
      <c r="AY85" s="508" t="s">
        <v>1171</v>
      </c>
      <c r="AZ85" s="540" t="s">
        <v>1179</v>
      </c>
      <c r="BA85" s="540" t="s">
        <v>1180</v>
      </c>
      <c r="BB85" s="540" t="s">
        <v>1181</v>
      </c>
      <c r="BC85" s="540" t="s">
        <v>1182</v>
      </c>
      <c r="BD85" s="540" t="s">
        <v>1183</v>
      </c>
      <c r="BE85" s="540" t="s">
        <v>1178</v>
      </c>
      <c r="BF85" s="1464" t="s">
        <v>1173</v>
      </c>
      <c r="BG85" s="1464"/>
      <c r="BH85" s="1464" t="s">
        <v>1169</v>
      </c>
      <c r="BI85" s="1464"/>
      <c r="BJ85" s="508" t="s">
        <v>1169</v>
      </c>
      <c r="BK85" s="508" t="s">
        <v>1168</v>
      </c>
      <c r="BL85" s="508" t="s">
        <v>1170</v>
      </c>
      <c r="BM85" s="508" t="s">
        <v>1171</v>
      </c>
      <c r="BN85" s="540" t="s">
        <v>1179</v>
      </c>
      <c r="BO85" s="540" t="s">
        <v>1180</v>
      </c>
      <c r="BP85" s="540" t="s">
        <v>1181</v>
      </c>
      <c r="BQ85" s="540" t="s">
        <v>1182</v>
      </c>
      <c r="BR85" s="540" t="s">
        <v>1183</v>
      </c>
      <c r="BS85" s="540" t="s">
        <v>1178</v>
      </c>
      <c r="BT85" s="1464" t="s">
        <v>1173</v>
      </c>
      <c r="BU85" s="1464"/>
      <c r="BV85" s="1464" t="s">
        <v>1169</v>
      </c>
      <c r="BW85" s="1464"/>
      <c r="BX85" s="508" t="s">
        <v>1169</v>
      </c>
      <c r="BY85" s="508" t="s">
        <v>1168</v>
      </c>
      <c r="BZ85" s="508" t="s">
        <v>1170</v>
      </c>
      <c r="CA85" s="508" t="s">
        <v>1171</v>
      </c>
      <c r="CB85" s="1473"/>
      <c r="CC85" s="1474"/>
      <c r="CD85" s="1474"/>
      <c r="CE85" s="1475"/>
      <c r="CF85" s="1473"/>
      <c r="CG85" s="1474"/>
      <c r="CH85" s="1474"/>
      <c r="CI85" s="1475"/>
      <c r="CJ85" s="521"/>
    </row>
    <row r="86" spans="3:88" ht="12" customHeight="1">
      <c r="C86" s="1489"/>
      <c r="D86" s="541">
        <f>'okul ekders BİLGİ'!H27</f>
        <v>0</v>
      </c>
      <c r="E86" s="1486" t="s">
        <v>1202</v>
      </c>
      <c r="F86" s="1486"/>
      <c r="G86" s="1486"/>
      <c r="H86" s="1486"/>
      <c r="I86" s="558">
        <f>'okul ekders BİLGİ'!F27</f>
        <v>0</v>
      </c>
      <c r="J86" s="539" t="str">
        <f>'okul ekders BİLGİ'!I27</f>
        <v xml:space="preserve"> </v>
      </c>
      <c r="K86" s="539" t="str">
        <f>'okul ekders BİLGİ'!J27</f>
        <v xml:space="preserve"> </v>
      </c>
      <c r="L86" s="539" t="str">
        <f>'okul ekders BİLGİ'!K27</f>
        <v xml:space="preserve"> </v>
      </c>
      <c r="M86" s="539" t="str">
        <f>'okul ekders BİLGİ'!L27</f>
        <v xml:space="preserve"> </v>
      </c>
      <c r="N86" s="539" t="str">
        <f>'okul ekders BİLGİ'!M27</f>
        <v xml:space="preserve"> </v>
      </c>
      <c r="O86" s="539" t="str">
        <f>'okul ekders BİLGİ'!N27</f>
        <v xml:space="preserve"> </v>
      </c>
      <c r="P86" s="1464">
        <f t="shared" ref="P86" si="576">SUM(J86:N86,)</f>
        <v>0</v>
      </c>
      <c r="Q86" s="1464"/>
      <c r="R86" s="1465">
        <f t="shared" ref="R86" si="577">W86+V86+U86</f>
        <v>0</v>
      </c>
      <c r="S86" s="1465"/>
      <c r="T86" s="508">
        <f t="shared" ref="T86" si="578">P86-$I85</f>
        <v>0</v>
      </c>
      <c r="U86" s="508" t="str">
        <f t="shared" ref="U86" si="579">IF(P86&gt;=30,"3",IF(P86&gt;=20,"2",IF(P86&gt;=10,"1",IF(P86&gt;=89,"D","0"))))</f>
        <v>0</v>
      </c>
      <c r="V86" s="508" t="str">
        <f t="shared" ref="V86" si="580">IF(O86=1,"2","0")</f>
        <v>0</v>
      </c>
      <c r="W86" s="508" t="str">
        <f t="shared" ref="W86" si="581">IF(P86&lt;=$I85,"0",T86)</f>
        <v>0</v>
      </c>
      <c r="X86" s="539" t="str">
        <f>'okul ekders BİLGİ'!O27</f>
        <v xml:space="preserve"> </v>
      </c>
      <c r="Y86" s="539" t="str">
        <f>'okul ekders BİLGİ'!P27</f>
        <v xml:space="preserve"> </v>
      </c>
      <c r="Z86" s="539" t="str">
        <f>'okul ekders BİLGİ'!Q27</f>
        <v xml:space="preserve"> </v>
      </c>
      <c r="AA86" s="539" t="str">
        <f>'okul ekders BİLGİ'!R27</f>
        <v xml:space="preserve"> </v>
      </c>
      <c r="AB86" s="539" t="str">
        <f>'okul ekders BİLGİ'!S27</f>
        <v xml:space="preserve"> </v>
      </c>
      <c r="AC86" s="539" t="str">
        <f>'okul ekders BİLGİ'!T27</f>
        <v xml:space="preserve"> </v>
      </c>
      <c r="AD86" s="1464">
        <f t="shared" ref="AD86" si="582">SUM(X86:AB86,)</f>
        <v>0</v>
      </c>
      <c r="AE86" s="1464"/>
      <c r="AF86" s="1465">
        <f t="shared" ref="AF86" si="583">AK86+AJ86+AI86</f>
        <v>0</v>
      </c>
      <c r="AG86" s="1465"/>
      <c r="AH86" s="508">
        <f t="shared" ref="AH86" si="584">AD86-$I85</f>
        <v>0</v>
      </c>
      <c r="AI86" s="508" t="str">
        <f t="shared" ref="AI86" si="585">IF(AD86&gt;=30,"3",IF(AD86&gt;=20,"2",IF(AD86&gt;=10,"1",IF(AD86&gt;=89,"D","0"))))</f>
        <v>0</v>
      </c>
      <c r="AJ86" s="508" t="str">
        <f t="shared" ref="AJ86" si="586">IF(AC86=1,"2","0")</f>
        <v>0</v>
      </c>
      <c r="AK86" s="508" t="str">
        <f t="shared" ref="AK86" si="587">IF(AD86&lt;=$I85,"0",AH86)</f>
        <v>0</v>
      </c>
      <c r="AL86" s="539" t="str">
        <f>'okul ekders BİLGİ'!U27</f>
        <v xml:space="preserve"> </v>
      </c>
      <c r="AM86" s="539" t="str">
        <f>'okul ekders BİLGİ'!V27</f>
        <v xml:space="preserve"> </v>
      </c>
      <c r="AN86" s="539" t="str">
        <f>'okul ekders BİLGİ'!W27</f>
        <v xml:space="preserve"> </v>
      </c>
      <c r="AO86" s="539" t="str">
        <f>'okul ekders BİLGİ'!X27</f>
        <v xml:space="preserve"> </v>
      </c>
      <c r="AP86" s="539" t="str">
        <f>'okul ekders BİLGİ'!Y27</f>
        <v xml:space="preserve"> </v>
      </c>
      <c r="AQ86" s="539" t="str">
        <f>'okul ekders BİLGİ'!Z27</f>
        <v xml:space="preserve"> </v>
      </c>
      <c r="AR86" s="1464">
        <f t="shared" ref="AR86" si="588">SUM(AL86:AP86,)</f>
        <v>0</v>
      </c>
      <c r="AS86" s="1464"/>
      <c r="AT86" s="1465">
        <f t="shared" ref="AT86" si="589">AY86+AX86+AW86</f>
        <v>0</v>
      </c>
      <c r="AU86" s="1465"/>
      <c r="AV86" s="508">
        <f t="shared" ref="AV86" si="590">AR86-$I85</f>
        <v>0</v>
      </c>
      <c r="AW86" s="508" t="str">
        <f t="shared" ref="AW86" si="591">IF(AR86&gt;=30,"3",IF(AR86&gt;=20,"2",IF(AR86&gt;=10,"1",IF(AR86&gt;=89,"D","0"))))</f>
        <v>0</v>
      </c>
      <c r="AX86" s="508" t="str">
        <f t="shared" ref="AX86" si="592">IF(AQ86=1,"2","0")</f>
        <v>0</v>
      </c>
      <c r="AY86" s="508" t="str">
        <f t="shared" ref="AY86" si="593">IF(AR86&lt;=$I85,"0",AV86)</f>
        <v>0</v>
      </c>
      <c r="AZ86" s="539" t="str">
        <f>'okul ekders BİLGİ'!AA27</f>
        <v xml:space="preserve"> </v>
      </c>
      <c r="BA86" s="539" t="str">
        <f>'okul ekders BİLGİ'!AB27</f>
        <v xml:space="preserve"> </v>
      </c>
      <c r="BB86" s="539" t="str">
        <f>'okul ekders BİLGİ'!AC27</f>
        <v xml:space="preserve"> </v>
      </c>
      <c r="BC86" s="539" t="str">
        <f>'okul ekders BİLGİ'!AD27</f>
        <v xml:space="preserve"> </v>
      </c>
      <c r="BD86" s="539" t="str">
        <f>'okul ekders BİLGİ'!AE27</f>
        <v xml:space="preserve"> </v>
      </c>
      <c r="BE86" s="539" t="str">
        <f>'okul ekders BİLGİ'!AF27</f>
        <v xml:space="preserve"> </v>
      </c>
      <c r="BF86" s="1464">
        <f t="shared" ref="BF86" si="594">SUM(AZ86:BD86,)</f>
        <v>0</v>
      </c>
      <c r="BG86" s="1464"/>
      <c r="BH86" s="1465">
        <f t="shared" ref="BH86" si="595">BM86+BL86+BK86</f>
        <v>0</v>
      </c>
      <c r="BI86" s="1465"/>
      <c r="BJ86" s="508">
        <f t="shared" ref="BJ86" si="596">BF86-$I85</f>
        <v>0</v>
      </c>
      <c r="BK86" s="508" t="str">
        <f t="shared" ref="BK86" si="597">IF(BF86&gt;=30,"3",IF(BF86&gt;=20,"2",IF(BF86&gt;=10,"1",IF(BF86&gt;=89,"D","0"))))</f>
        <v>0</v>
      </c>
      <c r="BL86" s="508" t="str">
        <f t="shared" ref="BL86" si="598">IF(BE86=1,"2","0")</f>
        <v>0</v>
      </c>
      <c r="BM86" s="508" t="str">
        <f t="shared" ref="BM86" si="599">IF(BF86&lt;=$I85,"0",BJ86)</f>
        <v>0</v>
      </c>
      <c r="BN86" s="539" t="str">
        <f>'okul ekders BİLGİ'!AG27</f>
        <v xml:space="preserve"> </v>
      </c>
      <c r="BO86" s="539" t="str">
        <f>'okul ekders BİLGİ'!AH27</f>
        <v xml:space="preserve"> </v>
      </c>
      <c r="BP86" s="539" t="str">
        <f>'okul ekders BİLGİ'!AI27</f>
        <v xml:space="preserve"> </v>
      </c>
      <c r="BQ86" s="539" t="str">
        <f>'okul ekders BİLGİ'!AJ27</f>
        <v xml:space="preserve"> </v>
      </c>
      <c r="BR86" s="539" t="str">
        <f>'okul ekders BİLGİ'!AK27</f>
        <v xml:space="preserve"> </v>
      </c>
      <c r="BS86" s="539" t="str">
        <f>'okul ekders BİLGİ'!AL27</f>
        <v xml:space="preserve"> </v>
      </c>
      <c r="BT86" s="1464">
        <f t="shared" ref="BT86" si="600">SUM(BN86:BR86,)</f>
        <v>0</v>
      </c>
      <c r="BU86" s="1464"/>
      <c r="BV86" s="1465">
        <f t="shared" ref="BV86" si="601">CA86+BZ86+BY86</f>
        <v>0</v>
      </c>
      <c r="BW86" s="1465"/>
      <c r="BX86" s="508">
        <f t="shared" ref="BX86" si="602">BT86-$I85</f>
        <v>0</v>
      </c>
      <c r="BY86" s="508" t="str">
        <f t="shared" ref="BY86" si="603">IF(BT86&gt;=30,"3",IF(BT86&gt;=20,"2",IF(BT86&gt;=10,"1",IF(BT86&gt;=89,"D","0"))))</f>
        <v>0</v>
      </c>
      <c r="BZ86" s="508" t="str">
        <f t="shared" ref="BZ86" si="604">IF(BS86=1,"2","0")</f>
        <v>0</v>
      </c>
      <c r="CA86" s="508" t="str">
        <f t="shared" ref="CA86" si="605">IF(BT86&lt;=$I85,"0",BX86)</f>
        <v>0</v>
      </c>
      <c r="CB86" s="1482">
        <f t="shared" ref="CB86" si="606">R86+AF86+AT86+BH86+BV86</f>
        <v>0</v>
      </c>
      <c r="CC86" s="1483"/>
      <c r="CD86" s="1484" t="s">
        <v>1172</v>
      </c>
      <c r="CE86" s="1485"/>
      <c r="CF86" s="1476">
        <f t="shared" ref="CF86" si="607">CB86*I86</f>
        <v>0</v>
      </c>
      <c r="CG86" s="1477"/>
      <c r="CH86" s="1477"/>
      <c r="CI86" s="1478"/>
      <c r="CJ86" s="521"/>
    </row>
    <row r="87" spans="3:88" ht="12" customHeight="1">
      <c r="C87" s="535"/>
      <c r="D87" s="535"/>
      <c r="J87" s="526"/>
      <c r="K87" s="520"/>
      <c r="L87" s="520"/>
      <c r="M87" s="520"/>
      <c r="N87" s="520"/>
      <c r="O87" s="520"/>
      <c r="P87" s="520"/>
      <c r="Q87" s="526"/>
      <c r="R87" s="520"/>
      <c r="S87" s="520"/>
      <c r="T87" s="520"/>
      <c r="U87" s="520"/>
      <c r="V87" s="520"/>
      <c r="W87" s="520"/>
      <c r="X87" s="520"/>
      <c r="Y87" s="526"/>
      <c r="Z87" s="520"/>
      <c r="AA87" s="520"/>
      <c r="AB87" s="520"/>
      <c r="AC87" s="520"/>
      <c r="AD87" s="520"/>
      <c r="AE87" s="520"/>
      <c r="AF87" s="526"/>
      <c r="AG87" s="520"/>
      <c r="AH87" s="520"/>
      <c r="AI87" s="520"/>
      <c r="AJ87" s="520"/>
      <c r="AK87" s="520"/>
      <c r="AL87" s="526"/>
      <c r="AM87" s="520"/>
      <c r="AN87" s="526"/>
      <c r="AO87" s="520"/>
      <c r="AP87" s="520"/>
      <c r="AQ87" s="520"/>
      <c r="AR87" s="520"/>
      <c r="AS87" s="520"/>
      <c r="AT87" s="520"/>
      <c r="AU87" s="520"/>
      <c r="AV87" s="520"/>
      <c r="AW87" s="520"/>
      <c r="AX87" s="520"/>
      <c r="AY87" s="520"/>
      <c r="AZ87" s="520"/>
      <c r="BA87" s="520"/>
      <c r="BB87" s="520"/>
      <c r="BC87" s="520"/>
      <c r="BD87" s="520"/>
      <c r="BE87" s="520"/>
      <c r="BF87" s="520"/>
      <c r="BG87" s="520"/>
      <c r="BH87" s="520"/>
      <c r="BI87" s="520"/>
      <c r="BJ87" s="520"/>
      <c r="BK87" s="520"/>
      <c r="BL87" s="520"/>
      <c r="BM87" s="520"/>
      <c r="BN87" s="520"/>
      <c r="BO87" s="520"/>
      <c r="BP87" s="520"/>
      <c r="BQ87" s="520"/>
      <c r="BR87" s="520"/>
      <c r="BS87" s="520"/>
      <c r="BT87" s="520"/>
      <c r="BU87" s="520"/>
      <c r="BV87" s="520"/>
      <c r="BW87" s="520"/>
      <c r="BX87" s="520"/>
      <c r="BY87" s="520"/>
      <c r="BZ87" s="520"/>
      <c r="CA87" s="520"/>
      <c r="CB87" s="520"/>
      <c r="CC87" s="520"/>
      <c r="CD87" s="520"/>
      <c r="CE87" s="520"/>
      <c r="CF87" s="520"/>
      <c r="CG87" s="520"/>
      <c r="CH87" s="520"/>
      <c r="CI87" s="520"/>
      <c r="CJ87" s="521"/>
    </row>
    <row r="88" spans="3:88" ht="12" customHeight="1">
      <c r="C88" s="1487">
        <v>21</v>
      </c>
      <c r="D88" s="1479" t="s">
        <v>1204</v>
      </c>
      <c r="E88" s="1467">
        <f>'okul ekders BİLGİ'!D28</f>
        <v>0</v>
      </c>
      <c r="F88" s="1467"/>
      <c r="G88" s="1467"/>
      <c r="H88" s="1467"/>
      <c r="I88" s="543">
        <f>'okul ekders BİLGİ'!G28</f>
        <v>0</v>
      </c>
      <c r="J88" s="1466" t="s">
        <v>443</v>
      </c>
      <c r="K88" s="1466"/>
      <c r="L88" s="1466"/>
      <c r="M88" s="1466"/>
      <c r="N88" s="1466"/>
      <c r="O88" s="1466"/>
      <c r="P88" s="1466"/>
      <c r="Q88" s="1466"/>
      <c r="R88" s="1466"/>
      <c r="S88" s="1466"/>
      <c r="T88" s="508"/>
      <c r="U88" s="508"/>
      <c r="V88" s="508"/>
      <c r="W88" s="508"/>
      <c r="X88" s="1466" t="s">
        <v>444</v>
      </c>
      <c r="Y88" s="1466"/>
      <c r="Z88" s="1466"/>
      <c r="AA88" s="1466"/>
      <c r="AB88" s="1466"/>
      <c r="AC88" s="1466"/>
      <c r="AD88" s="1466"/>
      <c r="AE88" s="1466"/>
      <c r="AF88" s="1466"/>
      <c r="AG88" s="1466"/>
      <c r="AH88" s="508"/>
      <c r="AI88" s="508"/>
      <c r="AJ88" s="508"/>
      <c r="AK88" s="508"/>
      <c r="AL88" s="1466" t="s">
        <v>448</v>
      </c>
      <c r="AM88" s="1466"/>
      <c r="AN88" s="1466"/>
      <c r="AO88" s="1466"/>
      <c r="AP88" s="1466"/>
      <c r="AQ88" s="1466"/>
      <c r="AR88" s="1466"/>
      <c r="AS88" s="1466"/>
      <c r="AT88" s="1466"/>
      <c r="AU88" s="1466"/>
      <c r="AV88" s="508"/>
      <c r="AW88" s="508"/>
      <c r="AX88" s="508"/>
      <c r="AY88" s="508"/>
      <c r="AZ88" s="1466" t="s">
        <v>449</v>
      </c>
      <c r="BA88" s="1466"/>
      <c r="BB88" s="1466"/>
      <c r="BC88" s="1466"/>
      <c r="BD88" s="1466"/>
      <c r="BE88" s="1466"/>
      <c r="BF88" s="1466"/>
      <c r="BG88" s="1466"/>
      <c r="BH88" s="1466"/>
      <c r="BI88" s="1466"/>
      <c r="BJ88" s="508"/>
      <c r="BK88" s="508"/>
      <c r="BL88" s="508"/>
      <c r="BM88" s="508"/>
      <c r="BN88" s="1466" t="s">
        <v>1174</v>
      </c>
      <c r="BO88" s="1466"/>
      <c r="BP88" s="1466"/>
      <c r="BQ88" s="1466"/>
      <c r="BR88" s="1466"/>
      <c r="BS88" s="1466"/>
      <c r="BT88" s="1466"/>
      <c r="BU88" s="1466"/>
      <c r="BV88" s="1466"/>
      <c r="BW88" s="1466"/>
      <c r="BX88" s="508"/>
      <c r="BY88" s="508"/>
      <c r="BZ88" s="508"/>
      <c r="CA88" s="508"/>
      <c r="CB88" s="1470" t="s">
        <v>1203</v>
      </c>
      <c r="CC88" s="1471"/>
      <c r="CD88" s="1471"/>
      <c r="CE88" s="1472"/>
      <c r="CF88" s="1470" t="s">
        <v>1212</v>
      </c>
      <c r="CG88" s="1471"/>
      <c r="CH88" s="1471"/>
      <c r="CI88" s="1472"/>
      <c r="CJ88" s="521"/>
    </row>
    <row r="89" spans="3:88" ht="12" customHeight="1">
      <c r="C89" s="1488"/>
      <c r="D89" s="1480"/>
      <c r="E89" s="1468" t="s">
        <v>1201</v>
      </c>
      <c r="F89" s="1468"/>
      <c r="G89" s="1468"/>
      <c r="H89" s="1468"/>
      <c r="I89" s="557">
        <f>'okul ekders BİLGİ'!E28</f>
        <v>0</v>
      </c>
      <c r="J89" s="540" t="s">
        <v>1179</v>
      </c>
      <c r="K89" s="540" t="s">
        <v>1180</v>
      </c>
      <c r="L89" s="540" t="s">
        <v>1181</v>
      </c>
      <c r="M89" s="540" t="s">
        <v>1182</v>
      </c>
      <c r="N89" s="540" t="s">
        <v>1183</v>
      </c>
      <c r="O89" s="540" t="s">
        <v>1178</v>
      </c>
      <c r="P89" s="1464" t="s">
        <v>1173</v>
      </c>
      <c r="Q89" s="1464"/>
      <c r="R89" s="1464" t="s">
        <v>1169</v>
      </c>
      <c r="S89" s="1464"/>
      <c r="T89" s="508" t="s">
        <v>1169</v>
      </c>
      <c r="U89" s="508" t="s">
        <v>1168</v>
      </c>
      <c r="V89" s="508" t="s">
        <v>1170</v>
      </c>
      <c r="W89" s="508" t="s">
        <v>1171</v>
      </c>
      <c r="X89" s="540" t="s">
        <v>1179</v>
      </c>
      <c r="Y89" s="540" t="s">
        <v>1180</v>
      </c>
      <c r="Z89" s="540" t="s">
        <v>1181</v>
      </c>
      <c r="AA89" s="540" t="s">
        <v>1182</v>
      </c>
      <c r="AB89" s="540" t="s">
        <v>1183</v>
      </c>
      <c r="AC89" s="540" t="s">
        <v>1178</v>
      </c>
      <c r="AD89" s="1464" t="s">
        <v>1173</v>
      </c>
      <c r="AE89" s="1464"/>
      <c r="AF89" s="1464" t="s">
        <v>1169</v>
      </c>
      <c r="AG89" s="1464"/>
      <c r="AH89" s="508" t="s">
        <v>1169</v>
      </c>
      <c r="AI89" s="508" t="s">
        <v>1168</v>
      </c>
      <c r="AJ89" s="508" t="s">
        <v>1170</v>
      </c>
      <c r="AK89" s="508" t="s">
        <v>1171</v>
      </c>
      <c r="AL89" s="540" t="s">
        <v>1179</v>
      </c>
      <c r="AM89" s="540" t="s">
        <v>1180</v>
      </c>
      <c r="AN89" s="540" t="s">
        <v>1181</v>
      </c>
      <c r="AO89" s="540" t="s">
        <v>1182</v>
      </c>
      <c r="AP89" s="540" t="s">
        <v>1183</v>
      </c>
      <c r="AQ89" s="540" t="s">
        <v>1178</v>
      </c>
      <c r="AR89" s="1464" t="s">
        <v>1173</v>
      </c>
      <c r="AS89" s="1464"/>
      <c r="AT89" s="1464" t="s">
        <v>1169</v>
      </c>
      <c r="AU89" s="1464"/>
      <c r="AV89" s="508" t="s">
        <v>1169</v>
      </c>
      <c r="AW89" s="508" t="s">
        <v>1168</v>
      </c>
      <c r="AX89" s="508" t="s">
        <v>1170</v>
      </c>
      <c r="AY89" s="508" t="s">
        <v>1171</v>
      </c>
      <c r="AZ89" s="540" t="s">
        <v>1179</v>
      </c>
      <c r="BA89" s="540" t="s">
        <v>1180</v>
      </c>
      <c r="BB89" s="540" t="s">
        <v>1181</v>
      </c>
      <c r="BC89" s="540" t="s">
        <v>1182</v>
      </c>
      <c r="BD89" s="540" t="s">
        <v>1183</v>
      </c>
      <c r="BE89" s="540" t="s">
        <v>1178</v>
      </c>
      <c r="BF89" s="1464" t="s">
        <v>1173</v>
      </c>
      <c r="BG89" s="1464"/>
      <c r="BH89" s="1464" t="s">
        <v>1169</v>
      </c>
      <c r="BI89" s="1464"/>
      <c r="BJ89" s="508" t="s">
        <v>1169</v>
      </c>
      <c r="BK89" s="508" t="s">
        <v>1168</v>
      </c>
      <c r="BL89" s="508" t="s">
        <v>1170</v>
      </c>
      <c r="BM89" s="508" t="s">
        <v>1171</v>
      </c>
      <c r="BN89" s="540" t="s">
        <v>1179</v>
      </c>
      <c r="BO89" s="540" t="s">
        <v>1180</v>
      </c>
      <c r="BP89" s="540" t="s">
        <v>1181</v>
      </c>
      <c r="BQ89" s="540" t="s">
        <v>1182</v>
      </c>
      <c r="BR89" s="540" t="s">
        <v>1183</v>
      </c>
      <c r="BS89" s="540" t="s">
        <v>1178</v>
      </c>
      <c r="BT89" s="1464" t="s">
        <v>1173</v>
      </c>
      <c r="BU89" s="1464"/>
      <c r="BV89" s="1464" t="s">
        <v>1169</v>
      </c>
      <c r="BW89" s="1464"/>
      <c r="BX89" s="508" t="s">
        <v>1169</v>
      </c>
      <c r="BY89" s="508" t="s">
        <v>1168</v>
      </c>
      <c r="BZ89" s="508" t="s">
        <v>1170</v>
      </c>
      <c r="CA89" s="508" t="s">
        <v>1171</v>
      </c>
      <c r="CB89" s="1473"/>
      <c r="CC89" s="1474"/>
      <c r="CD89" s="1474"/>
      <c r="CE89" s="1475"/>
      <c r="CF89" s="1473"/>
      <c r="CG89" s="1474"/>
      <c r="CH89" s="1474"/>
      <c r="CI89" s="1475"/>
      <c r="CJ89" s="521"/>
    </row>
    <row r="90" spans="3:88" ht="12" customHeight="1">
      <c r="C90" s="1489"/>
      <c r="D90" s="541">
        <f>'okul ekders BİLGİ'!H28</f>
        <v>0</v>
      </c>
      <c r="E90" s="1486" t="s">
        <v>1202</v>
      </c>
      <c r="F90" s="1486"/>
      <c r="G90" s="1486"/>
      <c r="H90" s="1486"/>
      <c r="I90" s="558">
        <f>'okul ekders BİLGİ'!F28</f>
        <v>0</v>
      </c>
      <c r="J90" s="539" t="str">
        <f>'okul ekders BİLGİ'!I28</f>
        <v xml:space="preserve"> </v>
      </c>
      <c r="K90" s="539" t="str">
        <f>'okul ekders BİLGİ'!J28</f>
        <v xml:space="preserve"> </v>
      </c>
      <c r="L90" s="539" t="str">
        <f>'okul ekders BİLGİ'!K28</f>
        <v xml:space="preserve"> </v>
      </c>
      <c r="M90" s="539" t="str">
        <f>'okul ekders BİLGİ'!L28</f>
        <v xml:space="preserve"> </v>
      </c>
      <c r="N90" s="539" t="str">
        <f>'okul ekders BİLGİ'!M28</f>
        <v xml:space="preserve"> </v>
      </c>
      <c r="O90" s="539" t="str">
        <f>'okul ekders BİLGİ'!N28</f>
        <v xml:space="preserve"> </v>
      </c>
      <c r="P90" s="1464">
        <f t="shared" ref="P90" si="608">SUM(J90:N90,)</f>
        <v>0</v>
      </c>
      <c r="Q90" s="1464"/>
      <c r="R90" s="1465">
        <f t="shared" ref="R90" si="609">W90+V90+U90</f>
        <v>0</v>
      </c>
      <c r="S90" s="1465"/>
      <c r="T90" s="508">
        <f t="shared" ref="T90" si="610">P90-$I89</f>
        <v>0</v>
      </c>
      <c r="U90" s="508" t="str">
        <f t="shared" ref="U90" si="611">IF(P90&gt;=30,"3",IF(P90&gt;=20,"2",IF(P90&gt;=10,"1",IF(P90&gt;=89,"D","0"))))</f>
        <v>0</v>
      </c>
      <c r="V90" s="508" t="str">
        <f t="shared" ref="V90" si="612">IF(O90=1,"2","0")</f>
        <v>0</v>
      </c>
      <c r="W90" s="508" t="str">
        <f t="shared" ref="W90" si="613">IF(P90&lt;=$I89,"0",T90)</f>
        <v>0</v>
      </c>
      <c r="X90" s="539" t="str">
        <f>'okul ekders BİLGİ'!O28</f>
        <v xml:space="preserve"> </v>
      </c>
      <c r="Y90" s="539" t="str">
        <f>'okul ekders BİLGİ'!P28</f>
        <v xml:space="preserve"> </v>
      </c>
      <c r="Z90" s="539" t="str">
        <f>'okul ekders BİLGİ'!Q28</f>
        <v xml:space="preserve"> </v>
      </c>
      <c r="AA90" s="539" t="str">
        <f>'okul ekders BİLGİ'!R28</f>
        <v xml:space="preserve"> </v>
      </c>
      <c r="AB90" s="539" t="str">
        <f>'okul ekders BİLGİ'!S28</f>
        <v xml:space="preserve"> </v>
      </c>
      <c r="AC90" s="539" t="str">
        <f>'okul ekders BİLGİ'!T28</f>
        <v xml:space="preserve"> </v>
      </c>
      <c r="AD90" s="1464">
        <f t="shared" ref="AD90" si="614">SUM(X90:AB90,)</f>
        <v>0</v>
      </c>
      <c r="AE90" s="1464"/>
      <c r="AF90" s="1465">
        <f t="shared" ref="AF90" si="615">AK90+AJ90+AI90</f>
        <v>0</v>
      </c>
      <c r="AG90" s="1465"/>
      <c r="AH90" s="508">
        <f t="shared" ref="AH90" si="616">AD90-$I89</f>
        <v>0</v>
      </c>
      <c r="AI90" s="508" t="str">
        <f t="shared" ref="AI90" si="617">IF(AD90&gt;=30,"3",IF(AD90&gt;=20,"2",IF(AD90&gt;=10,"1",IF(AD90&gt;=89,"D","0"))))</f>
        <v>0</v>
      </c>
      <c r="AJ90" s="508" t="str">
        <f t="shared" ref="AJ90" si="618">IF(AC90=1,"2","0")</f>
        <v>0</v>
      </c>
      <c r="AK90" s="508" t="str">
        <f t="shared" ref="AK90" si="619">IF(AD90&lt;=$I89,"0",AH90)</f>
        <v>0</v>
      </c>
      <c r="AL90" s="539" t="str">
        <f>'okul ekders BİLGİ'!U28</f>
        <v xml:space="preserve"> </v>
      </c>
      <c r="AM90" s="539" t="str">
        <f>'okul ekders BİLGİ'!V28</f>
        <v xml:space="preserve"> </v>
      </c>
      <c r="AN90" s="539" t="str">
        <f>'okul ekders BİLGİ'!W28</f>
        <v xml:space="preserve"> </v>
      </c>
      <c r="AO90" s="539" t="str">
        <f>'okul ekders BİLGİ'!X28</f>
        <v xml:space="preserve"> </v>
      </c>
      <c r="AP90" s="539" t="str">
        <f>'okul ekders BİLGİ'!Y28</f>
        <v xml:space="preserve"> </v>
      </c>
      <c r="AQ90" s="539" t="str">
        <f>'okul ekders BİLGİ'!Z28</f>
        <v xml:space="preserve"> </v>
      </c>
      <c r="AR90" s="1464">
        <f t="shared" ref="AR90" si="620">SUM(AL90:AP90,)</f>
        <v>0</v>
      </c>
      <c r="AS90" s="1464"/>
      <c r="AT90" s="1465">
        <f t="shared" ref="AT90" si="621">AY90+AX90+AW90</f>
        <v>0</v>
      </c>
      <c r="AU90" s="1465"/>
      <c r="AV90" s="508">
        <f t="shared" ref="AV90" si="622">AR90-$I89</f>
        <v>0</v>
      </c>
      <c r="AW90" s="508" t="str">
        <f t="shared" ref="AW90" si="623">IF(AR90&gt;=30,"3",IF(AR90&gt;=20,"2",IF(AR90&gt;=10,"1",IF(AR90&gt;=89,"D","0"))))</f>
        <v>0</v>
      </c>
      <c r="AX90" s="508" t="str">
        <f t="shared" ref="AX90" si="624">IF(AQ90=1,"2","0")</f>
        <v>0</v>
      </c>
      <c r="AY90" s="508" t="str">
        <f t="shared" ref="AY90" si="625">IF(AR90&lt;=$I89,"0",AV90)</f>
        <v>0</v>
      </c>
      <c r="AZ90" s="539" t="str">
        <f>'okul ekders BİLGİ'!AA28</f>
        <v xml:space="preserve"> </v>
      </c>
      <c r="BA90" s="539" t="str">
        <f>'okul ekders BİLGİ'!AB28</f>
        <v xml:space="preserve"> </v>
      </c>
      <c r="BB90" s="539" t="str">
        <f>'okul ekders BİLGİ'!AC28</f>
        <v xml:space="preserve"> </v>
      </c>
      <c r="BC90" s="539" t="str">
        <f>'okul ekders BİLGİ'!AD28</f>
        <v xml:space="preserve"> </v>
      </c>
      <c r="BD90" s="539" t="str">
        <f>'okul ekders BİLGİ'!AE28</f>
        <v xml:space="preserve"> </v>
      </c>
      <c r="BE90" s="539" t="str">
        <f>'okul ekders BİLGİ'!AF28</f>
        <v xml:space="preserve"> </v>
      </c>
      <c r="BF90" s="1464">
        <f t="shared" ref="BF90" si="626">SUM(AZ90:BD90,)</f>
        <v>0</v>
      </c>
      <c r="BG90" s="1464"/>
      <c r="BH90" s="1465">
        <f t="shared" ref="BH90" si="627">BM90+BL90+BK90</f>
        <v>0</v>
      </c>
      <c r="BI90" s="1465"/>
      <c r="BJ90" s="508">
        <f t="shared" ref="BJ90" si="628">BF90-$I89</f>
        <v>0</v>
      </c>
      <c r="BK90" s="508" t="str">
        <f t="shared" ref="BK90" si="629">IF(BF90&gt;=30,"3",IF(BF90&gt;=20,"2",IF(BF90&gt;=10,"1",IF(BF90&gt;=89,"D","0"))))</f>
        <v>0</v>
      </c>
      <c r="BL90" s="508" t="str">
        <f t="shared" ref="BL90" si="630">IF(BE90=1,"2","0")</f>
        <v>0</v>
      </c>
      <c r="BM90" s="508" t="str">
        <f t="shared" ref="BM90" si="631">IF(BF90&lt;=$I89,"0",BJ90)</f>
        <v>0</v>
      </c>
      <c r="BN90" s="539" t="str">
        <f>'okul ekders BİLGİ'!AG28</f>
        <v xml:space="preserve"> </v>
      </c>
      <c r="BO90" s="539" t="str">
        <f>'okul ekders BİLGİ'!AH28</f>
        <v xml:space="preserve"> </v>
      </c>
      <c r="BP90" s="539" t="str">
        <f>'okul ekders BİLGİ'!AI28</f>
        <v xml:space="preserve"> </v>
      </c>
      <c r="BQ90" s="539" t="str">
        <f>'okul ekders BİLGİ'!AJ28</f>
        <v xml:space="preserve"> </v>
      </c>
      <c r="BR90" s="539" t="str">
        <f>'okul ekders BİLGİ'!AK28</f>
        <v xml:space="preserve"> </v>
      </c>
      <c r="BS90" s="539" t="str">
        <f>'okul ekders BİLGİ'!AL28</f>
        <v xml:space="preserve"> </v>
      </c>
      <c r="BT90" s="1464">
        <f t="shared" ref="BT90" si="632">SUM(BN90:BR90,)</f>
        <v>0</v>
      </c>
      <c r="BU90" s="1464"/>
      <c r="BV90" s="1465">
        <f t="shared" ref="BV90" si="633">CA90+BZ90+BY90</f>
        <v>0</v>
      </c>
      <c r="BW90" s="1465"/>
      <c r="BX90" s="508">
        <f t="shared" ref="BX90" si="634">BT90-$I89</f>
        <v>0</v>
      </c>
      <c r="BY90" s="508" t="str">
        <f t="shared" ref="BY90" si="635">IF(BT90&gt;=30,"3",IF(BT90&gt;=20,"2",IF(BT90&gt;=10,"1",IF(BT90&gt;=89,"D","0"))))</f>
        <v>0</v>
      </c>
      <c r="BZ90" s="508" t="str">
        <f t="shared" ref="BZ90" si="636">IF(BS90=1,"2","0")</f>
        <v>0</v>
      </c>
      <c r="CA90" s="508" t="str">
        <f t="shared" ref="CA90" si="637">IF(BT90&lt;=$I89,"0",BX90)</f>
        <v>0</v>
      </c>
      <c r="CB90" s="1482">
        <f t="shared" ref="CB90" si="638">R90+AF90+AT90+BH90+BV90</f>
        <v>0</v>
      </c>
      <c r="CC90" s="1483"/>
      <c r="CD90" s="1484" t="s">
        <v>1172</v>
      </c>
      <c r="CE90" s="1485"/>
      <c r="CF90" s="1476">
        <f t="shared" ref="CF90" si="639">CB90*I90</f>
        <v>0</v>
      </c>
      <c r="CG90" s="1477"/>
      <c r="CH90" s="1477"/>
      <c r="CI90" s="1478"/>
      <c r="CJ90" s="521"/>
    </row>
    <row r="91" spans="3:88" ht="12" customHeight="1">
      <c r="C91" s="535"/>
      <c r="D91" s="535"/>
      <c r="J91" s="526"/>
      <c r="K91" s="520"/>
      <c r="L91" s="520"/>
      <c r="M91" s="520"/>
      <c r="N91" s="520"/>
      <c r="O91" s="520"/>
      <c r="P91" s="520"/>
      <c r="Q91" s="526"/>
      <c r="R91" s="520"/>
      <c r="S91" s="520"/>
      <c r="T91" s="520"/>
      <c r="U91" s="520"/>
      <c r="V91" s="520"/>
      <c r="W91" s="520"/>
      <c r="X91" s="520"/>
      <c r="Y91" s="526"/>
      <c r="Z91" s="520"/>
      <c r="AA91" s="520"/>
      <c r="AB91" s="520"/>
      <c r="AC91" s="520"/>
      <c r="AD91" s="520"/>
      <c r="AE91" s="520"/>
      <c r="AF91" s="526"/>
      <c r="AG91" s="520"/>
      <c r="AH91" s="520"/>
      <c r="AI91" s="520"/>
      <c r="AJ91" s="520"/>
      <c r="AK91" s="520"/>
      <c r="AL91" s="526"/>
      <c r="AM91" s="520"/>
      <c r="AN91" s="526"/>
      <c r="AO91" s="520"/>
      <c r="AP91" s="520"/>
      <c r="AQ91" s="520"/>
      <c r="AR91" s="520"/>
      <c r="AS91" s="520"/>
      <c r="AT91" s="520"/>
      <c r="AU91" s="520"/>
      <c r="AV91" s="520"/>
      <c r="AW91" s="520"/>
      <c r="AX91" s="520"/>
      <c r="AY91" s="520"/>
      <c r="AZ91" s="520"/>
      <c r="BA91" s="520"/>
      <c r="BB91" s="520"/>
      <c r="BC91" s="520"/>
      <c r="BD91" s="520"/>
      <c r="BE91" s="520"/>
      <c r="BF91" s="520"/>
      <c r="BG91" s="520"/>
      <c r="BH91" s="520"/>
      <c r="BI91" s="520"/>
      <c r="BJ91" s="520"/>
      <c r="BK91" s="520"/>
      <c r="BL91" s="520"/>
      <c r="BM91" s="520"/>
      <c r="BN91" s="520"/>
      <c r="BO91" s="520"/>
      <c r="BP91" s="520"/>
      <c r="BQ91" s="520"/>
      <c r="BR91" s="520"/>
      <c r="BS91" s="520"/>
      <c r="BT91" s="520"/>
      <c r="BU91" s="520"/>
      <c r="BV91" s="520"/>
      <c r="BW91" s="520"/>
      <c r="BX91" s="520"/>
      <c r="BY91" s="520"/>
      <c r="BZ91" s="520"/>
      <c r="CA91" s="520"/>
      <c r="CB91" s="520"/>
      <c r="CC91" s="520"/>
      <c r="CD91" s="520"/>
      <c r="CE91" s="520"/>
      <c r="CF91" s="520"/>
      <c r="CG91" s="520"/>
      <c r="CH91" s="520"/>
      <c r="CI91" s="520"/>
      <c r="CJ91" s="521"/>
    </row>
    <row r="92" spans="3:88" ht="12" customHeight="1">
      <c r="C92" s="1487">
        <v>22</v>
      </c>
      <c r="D92" s="1479" t="s">
        <v>1204</v>
      </c>
      <c r="E92" s="1467">
        <f>'okul ekders BİLGİ'!D29</f>
        <v>0</v>
      </c>
      <c r="F92" s="1467"/>
      <c r="G92" s="1467"/>
      <c r="H92" s="1467"/>
      <c r="I92" s="543">
        <f>'okul ekders BİLGİ'!G29</f>
        <v>0</v>
      </c>
      <c r="J92" s="1466" t="s">
        <v>443</v>
      </c>
      <c r="K92" s="1466"/>
      <c r="L92" s="1466"/>
      <c r="M92" s="1466"/>
      <c r="N92" s="1466"/>
      <c r="O92" s="1466"/>
      <c r="P92" s="1466"/>
      <c r="Q92" s="1466"/>
      <c r="R92" s="1466"/>
      <c r="S92" s="1466"/>
      <c r="T92" s="508"/>
      <c r="U92" s="508"/>
      <c r="V92" s="508"/>
      <c r="W92" s="508"/>
      <c r="X92" s="1466" t="s">
        <v>444</v>
      </c>
      <c r="Y92" s="1466"/>
      <c r="Z92" s="1466"/>
      <c r="AA92" s="1466"/>
      <c r="AB92" s="1466"/>
      <c r="AC92" s="1466"/>
      <c r="AD92" s="1466"/>
      <c r="AE92" s="1466"/>
      <c r="AF92" s="1466"/>
      <c r="AG92" s="1466"/>
      <c r="AH92" s="508"/>
      <c r="AI92" s="508"/>
      <c r="AJ92" s="508"/>
      <c r="AK92" s="508"/>
      <c r="AL92" s="1466" t="s">
        <v>448</v>
      </c>
      <c r="AM92" s="1466"/>
      <c r="AN92" s="1466"/>
      <c r="AO92" s="1466"/>
      <c r="AP92" s="1466"/>
      <c r="AQ92" s="1466"/>
      <c r="AR92" s="1466"/>
      <c r="AS92" s="1466"/>
      <c r="AT92" s="1466"/>
      <c r="AU92" s="1466"/>
      <c r="AV92" s="508"/>
      <c r="AW92" s="508"/>
      <c r="AX92" s="508"/>
      <c r="AY92" s="508"/>
      <c r="AZ92" s="1466" t="s">
        <v>449</v>
      </c>
      <c r="BA92" s="1466"/>
      <c r="BB92" s="1466"/>
      <c r="BC92" s="1466"/>
      <c r="BD92" s="1466"/>
      <c r="BE92" s="1466"/>
      <c r="BF92" s="1466"/>
      <c r="BG92" s="1466"/>
      <c r="BH92" s="1466"/>
      <c r="BI92" s="1466"/>
      <c r="BJ92" s="508"/>
      <c r="BK92" s="508"/>
      <c r="BL92" s="508"/>
      <c r="BM92" s="508"/>
      <c r="BN92" s="1466" t="s">
        <v>1174</v>
      </c>
      <c r="BO92" s="1466"/>
      <c r="BP92" s="1466"/>
      <c r="BQ92" s="1466"/>
      <c r="BR92" s="1466"/>
      <c r="BS92" s="1466"/>
      <c r="BT92" s="1466"/>
      <c r="BU92" s="1466"/>
      <c r="BV92" s="1466"/>
      <c r="BW92" s="1466"/>
      <c r="BX92" s="508"/>
      <c r="BY92" s="508"/>
      <c r="BZ92" s="508"/>
      <c r="CA92" s="508"/>
      <c r="CB92" s="1470" t="s">
        <v>1203</v>
      </c>
      <c r="CC92" s="1471"/>
      <c r="CD92" s="1471"/>
      <c r="CE92" s="1472"/>
      <c r="CF92" s="1470" t="s">
        <v>1212</v>
      </c>
      <c r="CG92" s="1471"/>
      <c r="CH92" s="1471"/>
      <c r="CI92" s="1472"/>
      <c r="CJ92" s="521"/>
    </row>
    <row r="93" spans="3:88" ht="12" customHeight="1">
      <c r="C93" s="1488"/>
      <c r="D93" s="1480"/>
      <c r="E93" s="1468" t="s">
        <v>1201</v>
      </c>
      <c r="F93" s="1468"/>
      <c r="G93" s="1468"/>
      <c r="H93" s="1468"/>
      <c r="I93" s="557">
        <f>'okul ekders BİLGİ'!E29</f>
        <v>0</v>
      </c>
      <c r="J93" s="540" t="s">
        <v>1179</v>
      </c>
      <c r="K93" s="540" t="s">
        <v>1180</v>
      </c>
      <c r="L93" s="540" t="s">
        <v>1181</v>
      </c>
      <c r="M93" s="540" t="s">
        <v>1182</v>
      </c>
      <c r="N93" s="540" t="s">
        <v>1183</v>
      </c>
      <c r="O93" s="540" t="s">
        <v>1178</v>
      </c>
      <c r="P93" s="1464" t="s">
        <v>1173</v>
      </c>
      <c r="Q93" s="1464"/>
      <c r="R93" s="1464" t="s">
        <v>1169</v>
      </c>
      <c r="S93" s="1464"/>
      <c r="T93" s="508" t="s">
        <v>1169</v>
      </c>
      <c r="U93" s="508" t="s">
        <v>1168</v>
      </c>
      <c r="V93" s="508" t="s">
        <v>1170</v>
      </c>
      <c r="W93" s="508" t="s">
        <v>1171</v>
      </c>
      <c r="X93" s="540" t="s">
        <v>1179</v>
      </c>
      <c r="Y93" s="540" t="s">
        <v>1180</v>
      </c>
      <c r="Z93" s="540" t="s">
        <v>1181</v>
      </c>
      <c r="AA93" s="540" t="s">
        <v>1182</v>
      </c>
      <c r="AB93" s="540" t="s">
        <v>1183</v>
      </c>
      <c r="AC93" s="540" t="s">
        <v>1178</v>
      </c>
      <c r="AD93" s="1464" t="s">
        <v>1173</v>
      </c>
      <c r="AE93" s="1464"/>
      <c r="AF93" s="1464" t="s">
        <v>1169</v>
      </c>
      <c r="AG93" s="1464"/>
      <c r="AH93" s="508" t="s">
        <v>1169</v>
      </c>
      <c r="AI93" s="508" t="s">
        <v>1168</v>
      </c>
      <c r="AJ93" s="508" t="s">
        <v>1170</v>
      </c>
      <c r="AK93" s="508" t="s">
        <v>1171</v>
      </c>
      <c r="AL93" s="540" t="s">
        <v>1179</v>
      </c>
      <c r="AM93" s="540" t="s">
        <v>1180</v>
      </c>
      <c r="AN93" s="540" t="s">
        <v>1181</v>
      </c>
      <c r="AO93" s="540" t="s">
        <v>1182</v>
      </c>
      <c r="AP93" s="540" t="s">
        <v>1183</v>
      </c>
      <c r="AQ93" s="540" t="s">
        <v>1178</v>
      </c>
      <c r="AR93" s="1464" t="s">
        <v>1173</v>
      </c>
      <c r="AS93" s="1464"/>
      <c r="AT93" s="1464" t="s">
        <v>1169</v>
      </c>
      <c r="AU93" s="1464"/>
      <c r="AV93" s="508" t="s">
        <v>1169</v>
      </c>
      <c r="AW93" s="508" t="s">
        <v>1168</v>
      </c>
      <c r="AX93" s="508" t="s">
        <v>1170</v>
      </c>
      <c r="AY93" s="508" t="s">
        <v>1171</v>
      </c>
      <c r="AZ93" s="540" t="s">
        <v>1179</v>
      </c>
      <c r="BA93" s="540" t="s">
        <v>1180</v>
      </c>
      <c r="BB93" s="540" t="s">
        <v>1181</v>
      </c>
      <c r="BC93" s="540" t="s">
        <v>1182</v>
      </c>
      <c r="BD93" s="540" t="s">
        <v>1183</v>
      </c>
      <c r="BE93" s="540" t="s">
        <v>1178</v>
      </c>
      <c r="BF93" s="1464" t="s">
        <v>1173</v>
      </c>
      <c r="BG93" s="1464"/>
      <c r="BH93" s="1464" t="s">
        <v>1169</v>
      </c>
      <c r="BI93" s="1464"/>
      <c r="BJ93" s="508" t="s">
        <v>1169</v>
      </c>
      <c r="BK93" s="508" t="s">
        <v>1168</v>
      </c>
      <c r="BL93" s="508" t="s">
        <v>1170</v>
      </c>
      <c r="BM93" s="508" t="s">
        <v>1171</v>
      </c>
      <c r="BN93" s="540" t="s">
        <v>1179</v>
      </c>
      <c r="BO93" s="540" t="s">
        <v>1180</v>
      </c>
      <c r="BP93" s="540" t="s">
        <v>1181</v>
      </c>
      <c r="BQ93" s="540" t="s">
        <v>1182</v>
      </c>
      <c r="BR93" s="540" t="s">
        <v>1183</v>
      </c>
      <c r="BS93" s="540" t="s">
        <v>1178</v>
      </c>
      <c r="BT93" s="1464" t="s">
        <v>1173</v>
      </c>
      <c r="BU93" s="1464"/>
      <c r="BV93" s="1464" t="s">
        <v>1169</v>
      </c>
      <c r="BW93" s="1464"/>
      <c r="BX93" s="508" t="s">
        <v>1169</v>
      </c>
      <c r="BY93" s="508" t="s">
        <v>1168</v>
      </c>
      <c r="BZ93" s="508" t="s">
        <v>1170</v>
      </c>
      <c r="CA93" s="508" t="s">
        <v>1171</v>
      </c>
      <c r="CB93" s="1473"/>
      <c r="CC93" s="1474"/>
      <c r="CD93" s="1474"/>
      <c r="CE93" s="1475"/>
      <c r="CF93" s="1473"/>
      <c r="CG93" s="1474"/>
      <c r="CH93" s="1474"/>
      <c r="CI93" s="1475"/>
      <c r="CJ93" s="521"/>
    </row>
    <row r="94" spans="3:88" ht="12" customHeight="1">
      <c r="C94" s="1489"/>
      <c r="D94" s="541">
        <f>'okul ekders BİLGİ'!H29</f>
        <v>0</v>
      </c>
      <c r="E94" s="1486" t="s">
        <v>1202</v>
      </c>
      <c r="F94" s="1486"/>
      <c r="G94" s="1486"/>
      <c r="H94" s="1486"/>
      <c r="I94" s="558">
        <f>'okul ekders BİLGİ'!F29</f>
        <v>0</v>
      </c>
      <c r="J94" s="539" t="str">
        <f>'okul ekders BİLGİ'!I29</f>
        <v xml:space="preserve"> </v>
      </c>
      <c r="K94" s="539" t="str">
        <f>'okul ekders BİLGİ'!J29</f>
        <v xml:space="preserve"> </v>
      </c>
      <c r="L94" s="539" t="str">
        <f>'okul ekders BİLGİ'!K29</f>
        <v xml:space="preserve"> </v>
      </c>
      <c r="M94" s="539" t="str">
        <f>'okul ekders BİLGİ'!L29</f>
        <v xml:space="preserve"> </v>
      </c>
      <c r="N94" s="539" t="str">
        <f>'okul ekders BİLGİ'!M29</f>
        <v xml:space="preserve"> </v>
      </c>
      <c r="O94" s="539" t="str">
        <f>'okul ekders BİLGİ'!N29</f>
        <v xml:space="preserve"> </v>
      </c>
      <c r="P94" s="1464">
        <f t="shared" ref="P94" si="640">SUM(J94:N94,)</f>
        <v>0</v>
      </c>
      <c r="Q94" s="1464"/>
      <c r="R94" s="1465">
        <f t="shared" ref="R94" si="641">W94+V94+U94</f>
        <v>0</v>
      </c>
      <c r="S94" s="1465"/>
      <c r="T94" s="508">
        <f t="shared" ref="T94" si="642">P94-$I93</f>
        <v>0</v>
      </c>
      <c r="U94" s="508" t="str">
        <f t="shared" ref="U94" si="643">IF(P94&gt;=30,"3",IF(P94&gt;=20,"2",IF(P94&gt;=10,"1",IF(P94&gt;=89,"D","0"))))</f>
        <v>0</v>
      </c>
      <c r="V94" s="508" t="str">
        <f t="shared" ref="V94" si="644">IF(O94=1,"2","0")</f>
        <v>0</v>
      </c>
      <c r="W94" s="508" t="str">
        <f t="shared" ref="W94" si="645">IF(P94&lt;=$I93,"0",T94)</f>
        <v>0</v>
      </c>
      <c r="X94" s="539" t="str">
        <f>'okul ekders BİLGİ'!O29</f>
        <v xml:space="preserve"> </v>
      </c>
      <c r="Y94" s="539" t="str">
        <f>'okul ekders BİLGİ'!P29</f>
        <v xml:space="preserve"> </v>
      </c>
      <c r="Z94" s="539" t="str">
        <f>'okul ekders BİLGİ'!Q29</f>
        <v xml:space="preserve"> </v>
      </c>
      <c r="AA94" s="539" t="str">
        <f>'okul ekders BİLGİ'!R29</f>
        <v xml:space="preserve"> </v>
      </c>
      <c r="AB94" s="539" t="str">
        <f>'okul ekders BİLGİ'!S29</f>
        <v xml:space="preserve"> </v>
      </c>
      <c r="AC94" s="539" t="str">
        <f>'okul ekders BİLGİ'!T29</f>
        <v xml:space="preserve"> </v>
      </c>
      <c r="AD94" s="1464">
        <f t="shared" ref="AD94" si="646">SUM(X94:AB94,)</f>
        <v>0</v>
      </c>
      <c r="AE94" s="1464"/>
      <c r="AF94" s="1465">
        <f t="shared" ref="AF94" si="647">AK94+AJ94+AI94</f>
        <v>0</v>
      </c>
      <c r="AG94" s="1465"/>
      <c r="AH94" s="508">
        <f t="shared" ref="AH94" si="648">AD94-$I93</f>
        <v>0</v>
      </c>
      <c r="AI94" s="508" t="str">
        <f t="shared" ref="AI94" si="649">IF(AD94&gt;=30,"3",IF(AD94&gt;=20,"2",IF(AD94&gt;=10,"1",IF(AD94&gt;=89,"D","0"))))</f>
        <v>0</v>
      </c>
      <c r="AJ94" s="508" t="str">
        <f t="shared" ref="AJ94" si="650">IF(AC94=1,"2","0")</f>
        <v>0</v>
      </c>
      <c r="AK94" s="508" t="str">
        <f t="shared" ref="AK94" si="651">IF(AD94&lt;=$I93,"0",AH94)</f>
        <v>0</v>
      </c>
      <c r="AL94" s="539" t="str">
        <f>'okul ekders BİLGİ'!U29</f>
        <v xml:space="preserve"> </v>
      </c>
      <c r="AM94" s="539" t="str">
        <f>'okul ekders BİLGİ'!V29</f>
        <v xml:space="preserve"> </v>
      </c>
      <c r="AN94" s="539" t="str">
        <f>'okul ekders BİLGİ'!W29</f>
        <v xml:space="preserve"> </v>
      </c>
      <c r="AO94" s="539" t="str">
        <f>'okul ekders BİLGİ'!X29</f>
        <v xml:space="preserve"> </v>
      </c>
      <c r="AP94" s="539" t="str">
        <f>'okul ekders BİLGİ'!Y29</f>
        <v xml:space="preserve"> </v>
      </c>
      <c r="AQ94" s="539" t="str">
        <f>'okul ekders BİLGİ'!Z29</f>
        <v xml:space="preserve"> </v>
      </c>
      <c r="AR94" s="1464">
        <f t="shared" ref="AR94" si="652">SUM(AL94:AP94,)</f>
        <v>0</v>
      </c>
      <c r="AS94" s="1464"/>
      <c r="AT94" s="1465">
        <f t="shared" ref="AT94" si="653">AY94+AX94+AW94</f>
        <v>0</v>
      </c>
      <c r="AU94" s="1465"/>
      <c r="AV94" s="508">
        <f t="shared" ref="AV94" si="654">AR94-$I93</f>
        <v>0</v>
      </c>
      <c r="AW94" s="508" t="str">
        <f t="shared" ref="AW94" si="655">IF(AR94&gt;=30,"3",IF(AR94&gt;=20,"2",IF(AR94&gt;=10,"1",IF(AR94&gt;=89,"D","0"))))</f>
        <v>0</v>
      </c>
      <c r="AX94" s="508" t="str">
        <f t="shared" ref="AX94" si="656">IF(AQ94=1,"2","0")</f>
        <v>0</v>
      </c>
      <c r="AY94" s="508" t="str">
        <f t="shared" ref="AY94" si="657">IF(AR94&lt;=$I93,"0",AV94)</f>
        <v>0</v>
      </c>
      <c r="AZ94" s="539" t="str">
        <f>'okul ekders BİLGİ'!AA29</f>
        <v xml:space="preserve"> </v>
      </c>
      <c r="BA94" s="539" t="str">
        <f>'okul ekders BİLGİ'!AB29</f>
        <v xml:space="preserve"> </v>
      </c>
      <c r="BB94" s="539" t="str">
        <f>'okul ekders BİLGİ'!AC29</f>
        <v xml:space="preserve"> </v>
      </c>
      <c r="BC94" s="539" t="str">
        <f>'okul ekders BİLGİ'!AD29</f>
        <v xml:space="preserve"> </v>
      </c>
      <c r="BD94" s="539" t="str">
        <f>'okul ekders BİLGİ'!AE29</f>
        <v xml:space="preserve"> </v>
      </c>
      <c r="BE94" s="539" t="str">
        <f>'okul ekders BİLGİ'!AF29</f>
        <v xml:space="preserve"> </v>
      </c>
      <c r="BF94" s="1464">
        <f t="shared" ref="BF94" si="658">SUM(AZ94:BD94,)</f>
        <v>0</v>
      </c>
      <c r="BG94" s="1464"/>
      <c r="BH94" s="1465">
        <f t="shared" ref="BH94" si="659">BM94+BL94+BK94</f>
        <v>0</v>
      </c>
      <c r="BI94" s="1465"/>
      <c r="BJ94" s="508">
        <f t="shared" ref="BJ94" si="660">BF94-$I93</f>
        <v>0</v>
      </c>
      <c r="BK94" s="508" t="str">
        <f t="shared" ref="BK94" si="661">IF(BF94&gt;=30,"3",IF(BF94&gt;=20,"2",IF(BF94&gt;=10,"1",IF(BF94&gt;=89,"D","0"))))</f>
        <v>0</v>
      </c>
      <c r="BL94" s="508" t="str">
        <f t="shared" ref="BL94" si="662">IF(BE94=1,"2","0")</f>
        <v>0</v>
      </c>
      <c r="BM94" s="508" t="str">
        <f t="shared" ref="BM94" si="663">IF(BF94&lt;=$I93,"0",BJ94)</f>
        <v>0</v>
      </c>
      <c r="BN94" s="539" t="str">
        <f>'okul ekders BİLGİ'!AG29</f>
        <v xml:space="preserve"> </v>
      </c>
      <c r="BO94" s="539" t="str">
        <f>'okul ekders BİLGİ'!AH29</f>
        <v xml:space="preserve"> </v>
      </c>
      <c r="BP94" s="539" t="str">
        <f>'okul ekders BİLGİ'!AI29</f>
        <v xml:space="preserve"> </v>
      </c>
      <c r="BQ94" s="539" t="str">
        <f>'okul ekders BİLGİ'!AJ29</f>
        <v xml:space="preserve"> </v>
      </c>
      <c r="BR94" s="539" t="str">
        <f>'okul ekders BİLGİ'!AK29</f>
        <v xml:space="preserve"> </v>
      </c>
      <c r="BS94" s="539" t="str">
        <f>'okul ekders BİLGİ'!AL29</f>
        <v xml:space="preserve"> </v>
      </c>
      <c r="BT94" s="1464">
        <f t="shared" ref="BT94" si="664">SUM(BN94:BR94,)</f>
        <v>0</v>
      </c>
      <c r="BU94" s="1464"/>
      <c r="BV94" s="1465">
        <f t="shared" ref="BV94" si="665">CA94+BZ94+BY94</f>
        <v>0</v>
      </c>
      <c r="BW94" s="1465"/>
      <c r="BX94" s="508">
        <f t="shared" ref="BX94" si="666">BT94-$I93</f>
        <v>0</v>
      </c>
      <c r="BY94" s="508" t="str">
        <f t="shared" ref="BY94" si="667">IF(BT94&gt;=30,"3",IF(BT94&gt;=20,"2",IF(BT94&gt;=10,"1",IF(BT94&gt;=89,"D","0"))))</f>
        <v>0</v>
      </c>
      <c r="BZ94" s="508" t="str">
        <f t="shared" ref="BZ94" si="668">IF(BS94=1,"2","0")</f>
        <v>0</v>
      </c>
      <c r="CA94" s="508" t="str">
        <f t="shared" ref="CA94" si="669">IF(BT94&lt;=$I93,"0",BX94)</f>
        <v>0</v>
      </c>
      <c r="CB94" s="1482">
        <f t="shared" ref="CB94" si="670">R94+AF94+AT94+BH94+BV94</f>
        <v>0</v>
      </c>
      <c r="CC94" s="1483"/>
      <c r="CD94" s="1484" t="s">
        <v>1172</v>
      </c>
      <c r="CE94" s="1485"/>
      <c r="CF94" s="1476">
        <f t="shared" ref="CF94" si="671">CB94*I94</f>
        <v>0</v>
      </c>
      <c r="CG94" s="1477"/>
      <c r="CH94" s="1477"/>
      <c r="CI94" s="1478"/>
      <c r="CJ94" s="521"/>
    </row>
    <row r="95" spans="3:88" ht="12" customHeight="1">
      <c r="C95" s="535"/>
      <c r="D95" s="535"/>
      <c r="J95" s="526"/>
      <c r="K95" s="520"/>
      <c r="L95" s="520"/>
      <c r="M95" s="520"/>
      <c r="N95" s="520"/>
      <c r="O95" s="520"/>
      <c r="P95" s="520"/>
      <c r="Q95" s="526"/>
      <c r="R95" s="520"/>
      <c r="S95" s="520"/>
      <c r="T95" s="520"/>
      <c r="U95" s="520"/>
      <c r="V95" s="520"/>
      <c r="W95" s="520"/>
      <c r="X95" s="520"/>
      <c r="Y95" s="526"/>
      <c r="Z95" s="520"/>
      <c r="AA95" s="520"/>
      <c r="AB95" s="520"/>
      <c r="AC95" s="520"/>
      <c r="AD95" s="520"/>
      <c r="AE95" s="520"/>
      <c r="AF95" s="526"/>
      <c r="AG95" s="520"/>
      <c r="AH95" s="520"/>
      <c r="AI95" s="520"/>
      <c r="AJ95" s="520"/>
      <c r="AK95" s="520"/>
      <c r="AL95" s="526"/>
      <c r="AM95" s="520"/>
      <c r="AN95" s="526"/>
      <c r="AO95" s="520"/>
      <c r="AP95" s="520"/>
      <c r="AQ95" s="520"/>
      <c r="AR95" s="520"/>
      <c r="AS95" s="520"/>
      <c r="AT95" s="520"/>
      <c r="AU95" s="520"/>
      <c r="AV95" s="520"/>
      <c r="AW95" s="520"/>
      <c r="AX95" s="520"/>
      <c r="AY95" s="520"/>
      <c r="AZ95" s="520"/>
      <c r="BA95" s="520"/>
      <c r="BB95" s="520"/>
      <c r="BC95" s="520"/>
      <c r="BD95" s="520"/>
      <c r="BE95" s="520"/>
      <c r="BF95" s="520"/>
      <c r="BG95" s="520"/>
      <c r="BH95" s="520"/>
      <c r="BI95" s="520"/>
      <c r="BJ95" s="520"/>
      <c r="BK95" s="520"/>
      <c r="BL95" s="520"/>
      <c r="BM95" s="520"/>
      <c r="BN95" s="520"/>
      <c r="BO95" s="520"/>
      <c r="BP95" s="520"/>
      <c r="BQ95" s="520"/>
      <c r="BR95" s="520"/>
      <c r="BS95" s="520"/>
      <c r="BT95" s="520"/>
      <c r="BU95" s="520"/>
      <c r="BV95" s="520"/>
      <c r="BW95" s="520"/>
      <c r="BX95" s="520"/>
      <c r="BY95" s="520"/>
      <c r="BZ95" s="520"/>
      <c r="CA95" s="520"/>
      <c r="CB95" s="520"/>
      <c r="CC95" s="520"/>
      <c r="CD95" s="520"/>
      <c r="CE95" s="520"/>
      <c r="CF95" s="520"/>
      <c r="CG95" s="520"/>
      <c r="CH95" s="520"/>
      <c r="CI95" s="520"/>
      <c r="CJ95" s="521"/>
    </row>
    <row r="96" spans="3:88" ht="12" customHeight="1">
      <c r="C96" s="1487">
        <v>23</v>
      </c>
      <c r="D96" s="1479" t="s">
        <v>1204</v>
      </c>
      <c r="E96" s="1467">
        <f>'okul ekders BİLGİ'!D30</f>
        <v>0</v>
      </c>
      <c r="F96" s="1467"/>
      <c r="G96" s="1467"/>
      <c r="H96" s="1467"/>
      <c r="I96" s="543">
        <f>'okul ekders BİLGİ'!G30</f>
        <v>0</v>
      </c>
      <c r="J96" s="1466" t="s">
        <v>443</v>
      </c>
      <c r="K96" s="1466"/>
      <c r="L96" s="1466"/>
      <c r="M96" s="1466"/>
      <c r="N96" s="1466"/>
      <c r="O96" s="1466"/>
      <c r="P96" s="1466"/>
      <c r="Q96" s="1466"/>
      <c r="R96" s="1466"/>
      <c r="S96" s="1466"/>
      <c r="T96" s="508"/>
      <c r="U96" s="508"/>
      <c r="V96" s="508"/>
      <c r="W96" s="508"/>
      <c r="X96" s="1466" t="s">
        <v>444</v>
      </c>
      <c r="Y96" s="1466"/>
      <c r="Z96" s="1466"/>
      <c r="AA96" s="1466"/>
      <c r="AB96" s="1466"/>
      <c r="AC96" s="1466"/>
      <c r="AD96" s="1466"/>
      <c r="AE96" s="1466"/>
      <c r="AF96" s="1466"/>
      <c r="AG96" s="1466"/>
      <c r="AH96" s="508"/>
      <c r="AI96" s="508"/>
      <c r="AJ96" s="508"/>
      <c r="AK96" s="508"/>
      <c r="AL96" s="1466" t="s">
        <v>448</v>
      </c>
      <c r="AM96" s="1466"/>
      <c r="AN96" s="1466"/>
      <c r="AO96" s="1466"/>
      <c r="AP96" s="1466"/>
      <c r="AQ96" s="1466"/>
      <c r="AR96" s="1466"/>
      <c r="AS96" s="1466"/>
      <c r="AT96" s="1466"/>
      <c r="AU96" s="1466"/>
      <c r="AV96" s="508"/>
      <c r="AW96" s="508"/>
      <c r="AX96" s="508"/>
      <c r="AY96" s="508"/>
      <c r="AZ96" s="1466" t="s">
        <v>449</v>
      </c>
      <c r="BA96" s="1466"/>
      <c r="BB96" s="1466"/>
      <c r="BC96" s="1466"/>
      <c r="BD96" s="1466"/>
      <c r="BE96" s="1466"/>
      <c r="BF96" s="1466"/>
      <c r="BG96" s="1466"/>
      <c r="BH96" s="1466"/>
      <c r="BI96" s="1466"/>
      <c r="BJ96" s="508"/>
      <c r="BK96" s="508"/>
      <c r="BL96" s="508"/>
      <c r="BM96" s="508"/>
      <c r="BN96" s="1466" t="s">
        <v>1174</v>
      </c>
      <c r="BO96" s="1466"/>
      <c r="BP96" s="1466"/>
      <c r="BQ96" s="1466"/>
      <c r="BR96" s="1466"/>
      <c r="BS96" s="1466"/>
      <c r="BT96" s="1466"/>
      <c r="BU96" s="1466"/>
      <c r="BV96" s="1466"/>
      <c r="BW96" s="1466"/>
      <c r="BX96" s="508"/>
      <c r="BY96" s="508"/>
      <c r="BZ96" s="508"/>
      <c r="CA96" s="508"/>
      <c r="CB96" s="1470" t="s">
        <v>1203</v>
      </c>
      <c r="CC96" s="1471"/>
      <c r="CD96" s="1471"/>
      <c r="CE96" s="1472"/>
      <c r="CF96" s="1470" t="s">
        <v>1212</v>
      </c>
      <c r="CG96" s="1471"/>
      <c r="CH96" s="1471"/>
      <c r="CI96" s="1472"/>
      <c r="CJ96" s="521"/>
    </row>
    <row r="97" spans="3:88" ht="12" customHeight="1">
      <c r="C97" s="1488"/>
      <c r="D97" s="1480"/>
      <c r="E97" s="1468" t="s">
        <v>1201</v>
      </c>
      <c r="F97" s="1468"/>
      <c r="G97" s="1468"/>
      <c r="H97" s="1468"/>
      <c r="I97" s="557">
        <f>'okul ekders BİLGİ'!E30</f>
        <v>0</v>
      </c>
      <c r="J97" s="540" t="s">
        <v>1179</v>
      </c>
      <c r="K97" s="540" t="s">
        <v>1180</v>
      </c>
      <c r="L97" s="540" t="s">
        <v>1181</v>
      </c>
      <c r="M97" s="540" t="s">
        <v>1182</v>
      </c>
      <c r="N97" s="540" t="s">
        <v>1183</v>
      </c>
      <c r="O97" s="540" t="s">
        <v>1178</v>
      </c>
      <c r="P97" s="1464" t="s">
        <v>1173</v>
      </c>
      <c r="Q97" s="1464"/>
      <c r="R97" s="1464" t="s">
        <v>1169</v>
      </c>
      <c r="S97" s="1464"/>
      <c r="T97" s="508" t="s">
        <v>1169</v>
      </c>
      <c r="U97" s="508" t="s">
        <v>1168</v>
      </c>
      <c r="V97" s="508" t="s">
        <v>1170</v>
      </c>
      <c r="W97" s="508" t="s">
        <v>1171</v>
      </c>
      <c r="X97" s="540" t="s">
        <v>1179</v>
      </c>
      <c r="Y97" s="540" t="s">
        <v>1180</v>
      </c>
      <c r="Z97" s="540" t="s">
        <v>1181</v>
      </c>
      <c r="AA97" s="540" t="s">
        <v>1182</v>
      </c>
      <c r="AB97" s="540" t="s">
        <v>1183</v>
      </c>
      <c r="AC97" s="540" t="s">
        <v>1178</v>
      </c>
      <c r="AD97" s="1464" t="s">
        <v>1173</v>
      </c>
      <c r="AE97" s="1464"/>
      <c r="AF97" s="1464" t="s">
        <v>1169</v>
      </c>
      <c r="AG97" s="1464"/>
      <c r="AH97" s="508" t="s">
        <v>1169</v>
      </c>
      <c r="AI97" s="508" t="s">
        <v>1168</v>
      </c>
      <c r="AJ97" s="508" t="s">
        <v>1170</v>
      </c>
      <c r="AK97" s="508" t="s">
        <v>1171</v>
      </c>
      <c r="AL97" s="540" t="s">
        <v>1179</v>
      </c>
      <c r="AM97" s="540" t="s">
        <v>1180</v>
      </c>
      <c r="AN97" s="540" t="s">
        <v>1181</v>
      </c>
      <c r="AO97" s="540" t="s">
        <v>1182</v>
      </c>
      <c r="AP97" s="540" t="s">
        <v>1183</v>
      </c>
      <c r="AQ97" s="540" t="s">
        <v>1178</v>
      </c>
      <c r="AR97" s="1464" t="s">
        <v>1173</v>
      </c>
      <c r="AS97" s="1464"/>
      <c r="AT97" s="1464" t="s">
        <v>1169</v>
      </c>
      <c r="AU97" s="1464"/>
      <c r="AV97" s="508" t="s">
        <v>1169</v>
      </c>
      <c r="AW97" s="508" t="s">
        <v>1168</v>
      </c>
      <c r="AX97" s="508" t="s">
        <v>1170</v>
      </c>
      <c r="AY97" s="508" t="s">
        <v>1171</v>
      </c>
      <c r="AZ97" s="540" t="s">
        <v>1179</v>
      </c>
      <c r="BA97" s="540" t="s">
        <v>1180</v>
      </c>
      <c r="BB97" s="540" t="s">
        <v>1181</v>
      </c>
      <c r="BC97" s="540" t="s">
        <v>1182</v>
      </c>
      <c r="BD97" s="540" t="s">
        <v>1183</v>
      </c>
      <c r="BE97" s="540" t="s">
        <v>1178</v>
      </c>
      <c r="BF97" s="1464" t="s">
        <v>1173</v>
      </c>
      <c r="BG97" s="1464"/>
      <c r="BH97" s="1464" t="s">
        <v>1169</v>
      </c>
      <c r="BI97" s="1464"/>
      <c r="BJ97" s="508" t="s">
        <v>1169</v>
      </c>
      <c r="BK97" s="508" t="s">
        <v>1168</v>
      </c>
      <c r="BL97" s="508" t="s">
        <v>1170</v>
      </c>
      <c r="BM97" s="508" t="s">
        <v>1171</v>
      </c>
      <c r="BN97" s="540" t="s">
        <v>1179</v>
      </c>
      <c r="BO97" s="540" t="s">
        <v>1180</v>
      </c>
      <c r="BP97" s="540" t="s">
        <v>1181</v>
      </c>
      <c r="BQ97" s="540" t="s">
        <v>1182</v>
      </c>
      <c r="BR97" s="540" t="s">
        <v>1183</v>
      </c>
      <c r="BS97" s="540" t="s">
        <v>1178</v>
      </c>
      <c r="BT97" s="1464" t="s">
        <v>1173</v>
      </c>
      <c r="BU97" s="1464"/>
      <c r="BV97" s="1464" t="s">
        <v>1169</v>
      </c>
      <c r="BW97" s="1464"/>
      <c r="BX97" s="508" t="s">
        <v>1169</v>
      </c>
      <c r="BY97" s="508" t="s">
        <v>1168</v>
      </c>
      <c r="BZ97" s="508" t="s">
        <v>1170</v>
      </c>
      <c r="CA97" s="508" t="s">
        <v>1171</v>
      </c>
      <c r="CB97" s="1473"/>
      <c r="CC97" s="1474"/>
      <c r="CD97" s="1474"/>
      <c r="CE97" s="1475"/>
      <c r="CF97" s="1473"/>
      <c r="CG97" s="1474"/>
      <c r="CH97" s="1474"/>
      <c r="CI97" s="1475"/>
      <c r="CJ97" s="521"/>
    </row>
    <row r="98" spans="3:88" ht="12" customHeight="1">
      <c r="C98" s="1489"/>
      <c r="D98" s="541">
        <f>'okul ekders BİLGİ'!H30</f>
        <v>0</v>
      </c>
      <c r="E98" s="1486" t="s">
        <v>1202</v>
      </c>
      <c r="F98" s="1486"/>
      <c r="G98" s="1486"/>
      <c r="H98" s="1486"/>
      <c r="I98" s="558">
        <f>'okul ekders BİLGİ'!F30</f>
        <v>0</v>
      </c>
      <c r="J98" s="539" t="str">
        <f>'okul ekders BİLGİ'!I30</f>
        <v xml:space="preserve"> </v>
      </c>
      <c r="K98" s="539" t="str">
        <f>'okul ekders BİLGİ'!J30</f>
        <v xml:space="preserve"> </v>
      </c>
      <c r="L98" s="539" t="str">
        <f>'okul ekders BİLGİ'!K30</f>
        <v xml:space="preserve"> </v>
      </c>
      <c r="M98" s="539" t="str">
        <f>'okul ekders BİLGİ'!L30</f>
        <v xml:space="preserve"> </v>
      </c>
      <c r="N98" s="539" t="str">
        <f>'okul ekders BİLGİ'!M30</f>
        <v xml:space="preserve"> </v>
      </c>
      <c r="O98" s="539" t="str">
        <f>'okul ekders BİLGİ'!N30</f>
        <v xml:space="preserve"> </v>
      </c>
      <c r="P98" s="1464">
        <f t="shared" ref="P98" si="672">SUM(J98:N98,)</f>
        <v>0</v>
      </c>
      <c r="Q98" s="1464"/>
      <c r="R98" s="1465">
        <f t="shared" ref="R98" si="673">W98+V98+U98</f>
        <v>0</v>
      </c>
      <c r="S98" s="1465"/>
      <c r="T98" s="508">
        <f t="shared" ref="T98" si="674">P98-$I97</f>
        <v>0</v>
      </c>
      <c r="U98" s="508" t="str">
        <f t="shared" ref="U98" si="675">IF(P98&gt;=30,"3",IF(P98&gt;=20,"2",IF(P98&gt;=10,"1",IF(P98&gt;=89,"D","0"))))</f>
        <v>0</v>
      </c>
      <c r="V98" s="508" t="str">
        <f t="shared" ref="V98" si="676">IF(O98=1,"2","0")</f>
        <v>0</v>
      </c>
      <c r="W98" s="508" t="str">
        <f t="shared" ref="W98" si="677">IF(P98&lt;=$I97,"0",T98)</f>
        <v>0</v>
      </c>
      <c r="X98" s="539" t="str">
        <f>'okul ekders BİLGİ'!O30</f>
        <v xml:space="preserve"> </v>
      </c>
      <c r="Y98" s="539" t="str">
        <f>'okul ekders BİLGİ'!P30</f>
        <v xml:space="preserve"> </v>
      </c>
      <c r="Z98" s="539" t="str">
        <f>'okul ekders BİLGİ'!Q30</f>
        <v xml:space="preserve"> </v>
      </c>
      <c r="AA98" s="539" t="str">
        <f>'okul ekders BİLGİ'!R30</f>
        <v xml:space="preserve"> </v>
      </c>
      <c r="AB98" s="539" t="str">
        <f>'okul ekders BİLGİ'!S30</f>
        <v xml:space="preserve"> </v>
      </c>
      <c r="AC98" s="539" t="str">
        <f>'okul ekders BİLGİ'!T30</f>
        <v xml:space="preserve"> </v>
      </c>
      <c r="AD98" s="1464">
        <f t="shared" ref="AD98" si="678">SUM(X98:AB98,)</f>
        <v>0</v>
      </c>
      <c r="AE98" s="1464"/>
      <c r="AF98" s="1465">
        <f t="shared" ref="AF98" si="679">AK98+AJ98+AI98</f>
        <v>0</v>
      </c>
      <c r="AG98" s="1465"/>
      <c r="AH98" s="508">
        <f t="shared" ref="AH98" si="680">AD98-$I97</f>
        <v>0</v>
      </c>
      <c r="AI98" s="508" t="str">
        <f t="shared" ref="AI98" si="681">IF(AD98&gt;=30,"3",IF(AD98&gt;=20,"2",IF(AD98&gt;=10,"1",IF(AD98&gt;=89,"D","0"))))</f>
        <v>0</v>
      </c>
      <c r="AJ98" s="508" t="str">
        <f t="shared" ref="AJ98" si="682">IF(AC98=1,"2","0")</f>
        <v>0</v>
      </c>
      <c r="AK98" s="508" t="str">
        <f t="shared" ref="AK98" si="683">IF(AD98&lt;=$I97,"0",AH98)</f>
        <v>0</v>
      </c>
      <c r="AL98" s="539" t="str">
        <f>'okul ekders BİLGİ'!U30</f>
        <v xml:space="preserve"> </v>
      </c>
      <c r="AM98" s="539" t="str">
        <f>'okul ekders BİLGİ'!V30</f>
        <v xml:space="preserve"> </v>
      </c>
      <c r="AN98" s="539" t="str">
        <f>'okul ekders BİLGİ'!W30</f>
        <v xml:space="preserve"> </v>
      </c>
      <c r="AO98" s="539" t="str">
        <f>'okul ekders BİLGİ'!X30</f>
        <v xml:space="preserve"> </v>
      </c>
      <c r="AP98" s="539" t="str">
        <f>'okul ekders BİLGİ'!Y30</f>
        <v xml:space="preserve"> </v>
      </c>
      <c r="AQ98" s="539" t="str">
        <f>'okul ekders BİLGİ'!Z30</f>
        <v xml:space="preserve"> </v>
      </c>
      <c r="AR98" s="1464">
        <f t="shared" ref="AR98" si="684">SUM(AL98:AP98,)</f>
        <v>0</v>
      </c>
      <c r="AS98" s="1464"/>
      <c r="AT98" s="1465">
        <f t="shared" ref="AT98" si="685">AY98+AX98+AW98</f>
        <v>0</v>
      </c>
      <c r="AU98" s="1465"/>
      <c r="AV98" s="508">
        <f t="shared" ref="AV98" si="686">AR98-$I97</f>
        <v>0</v>
      </c>
      <c r="AW98" s="508" t="str">
        <f t="shared" ref="AW98" si="687">IF(AR98&gt;=30,"3",IF(AR98&gt;=20,"2",IF(AR98&gt;=10,"1",IF(AR98&gt;=89,"D","0"))))</f>
        <v>0</v>
      </c>
      <c r="AX98" s="508" t="str">
        <f t="shared" ref="AX98" si="688">IF(AQ98=1,"2","0")</f>
        <v>0</v>
      </c>
      <c r="AY98" s="508" t="str">
        <f t="shared" ref="AY98" si="689">IF(AR98&lt;=$I97,"0",AV98)</f>
        <v>0</v>
      </c>
      <c r="AZ98" s="539" t="str">
        <f>'okul ekders BİLGİ'!AA30</f>
        <v xml:space="preserve"> </v>
      </c>
      <c r="BA98" s="539" t="str">
        <f>'okul ekders BİLGİ'!AB30</f>
        <v xml:space="preserve"> </v>
      </c>
      <c r="BB98" s="539" t="str">
        <f>'okul ekders BİLGİ'!AC30</f>
        <v xml:space="preserve"> </v>
      </c>
      <c r="BC98" s="539" t="str">
        <f>'okul ekders BİLGİ'!AD30</f>
        <v xml:space="preserve"> </v>
      </c>
      <c r="BD98" s="539" t="str">
        <f>'okul ekders BİLGİ'!AE30</f>
        <v xml:space="preserve"> </v>
      </c>
      <c r="BE98" s="539" t="str">
        <f>'okul ekders BİLGİ'!AF30</f>
        <v xml:space="preserve"> </v>
      </c>
      <c r="BF98" s="1464">
        <f t="shared" ref="BF98" si="690">SUM(AZ98:BD98,)</f>
        <v>0</v>
      </c>
      <c r="BG98" s="1464"/>
      <c r="BH98" s="1465">
        <f t="shared" ref="BH98" si="691">BM98+BL98+BK98</f>
        <v>0</v>
      </c>
      <c r="BI98" s="1465"/>
      <c r="BJ98" s="508">
        <f t="shared" ref="BJ98" si="692">BF98-$I97</f>
        <v>0</v>
      </c>
      <c r="BK98" s="508" t="str">
        <f t="shared" ref="BK98" si="693">IF(BF98&gt;=30,"3",IF(BF98&gt;=20,"2",IF(BF98&gt;=10,"1",IF(BF98&gt;=89,"D","0"))))</f>
        <v>0</v>
      </c>
      <c r="BL98" s="508" t="str">
        <f t="shared" ref="BL98" si="694">IF(BE98=1,"2","0")</f>
        <v>0</v>
      </c>
      <c r="BM98" s="508" t="str">
        <f t="shared" ref="BM98" si="695">IF(BF98&lt;=$I97,"0",BJ98)</f>
        <v>0</v>
      </c>
      <c r="BN98" s="539" t="str">
        <f>'okul ekders BİLGİ'!AG30</f>
        <v xml:space="preserve"> </v>
      </c>
      <c r="BO98" s="539" t="str">
        <f>'okul ekders BİLGİ'!AH30</f>
        <v xml:space="preserve"> </v>
      </c>
      <c r="BP98" s="539" t="str">
        <f>'okul ekders BİLGİ'!AI30</f>
        <v xml:space="preserve"> </v>
      </c>
      <c r="BQ98" s="539" t="str">
        <f>'okul ekders BİLGİ'!AJ30</f>
        <v xml:space="preserve"> </v>
      </c>
      <c r="BR98" s="539" t="str">
        <f>'okul ekders BİLGİ'!AK30</f>
        <v xml:space="preserve"> </v>
      </c>
      <c r="BS98" s="539" t="str">
        <f>'okul ekders BİLGİ'!AL30</f>
        <v xml:space="preserve"> </v>
      </c>
      <c r="BT98" s="1464">
        <f t="shared" ref="BT98" si="696">SUM(BN98:BR98,)</f>
        <v>0</v>
      </c>
      <c r="BU98" s="1464"/>
      <c r="BV98" s="1465">
        <f t="shared" ref="BV98" si="697">CA98+BZ98+BY98</f>
        <v>0</v>
      </c>
      <c r="BW98" s="1465"/>
      <c r="BX98" s="508">
        <f t="shared" ref="BX98" si="698">BT98-$I97</f>
        <v>0</v>
      </c>
      <c r="BY98" s="508" t="str">
        <f t="shared" ref="BY98" si="699">IF(BT98&gt;=30,"3",IF(BT98&gt;=20,"2",IF(BT98&gt;=10,"1",IF(BT98&gt;=89,"D","0"))))</f>
        <v>0</v>
      </c>
      <c r="BZ98" s="508" t="str">
        <f t="shared" ref="BZ98" si="700">IF(BS98=1,"2","0")</f>
        <v>0</v>
      </c>
      <c r="CA98" s="508" t="str">
        <f t="shared" ref="CA98" si="701">IF(BT98&lt;=$I97,"0",BX98)</f>
        <v>0</v>
      </c>
      <c r="CB98" s="1482">
        <f t="shared" ref="CB98" si="702">R98+AF98+AT98+BH98+BV98</f>
        <v>0</v>
      </c>
      <c r="CC98" s="1483"/>
      <c r="CD98" s="1484" t="s">
        <v>1172</v>
      </c>
      <c r="CE98" s="1485"/>
      <c r="CF98" s="1476">
        <f t="shared" ref="CF98" si="703">CB98*I98</f>
        <v>0</v>
      </c>
      <c r="CG98" s="1477"/>
      <c r="CH98" s="1477"/>
      <c r="CI98" s="1478"/>
      <c r="CJ98" s="521"/>
    </row>
    <row r="99" spans="3:88" ht="12" customHeight="1">
      <c r="C99" s="535"/>
      <c r="D99" s="535"/>
      <c r="J99" s="526"/>
      <c r="K99" s="520"/>
      <c r="L99" s="520"/>
      <c r="M99" s="520"/>
      <c r="N99" s="520"/>
      <c r="O99" s="520"/>
      <c r="P99" s="520"/>
      <c r="Q99" s="526"/>
      <c r="R99" s="520"/>
      <c r="S99" s="520"/>
      <c r="T99" s="520"/>
      <c r="U99" s="520"/>
      <c r="V99" s="520"/>
      <c r="W99" s="520"/>
      <c r="X99" s="520"/>
      <c r="Y99" s="526"/>
      <c r="Z99" s="520"/>
      <c r="AA99" s="520"/>
      <c r="AB99" s="520"/>
      <c r="AC99" s="520"/>
      <c r="AD99" s="520"/>
      <c r="AE99" s="520"/>
      <c r="AF99" s="526"/>
      <c r="AG99" s="520"/>
      <c r="AH99" s="520"/>
      <c r="AI99" s="520"/>
      <c r="AJ99" s="520"/>
      <c r="AK99" s="520"/>
      <c r="AL99" s="526"/>
      <c r="AM99" s="520"/>
      <c r="AN99" s="526"/>
      <c r="AO99" s="520"/>
      <c r="AP99" s="520"/>
      <c r="AQ99" s="520"/>
      <c r="AR99" s="520"/>
      <c r="AS99" s="520"/>
      <c r="AT99" s="520"/>
      <c r="AU99" s="520"/>
      <c r="AV99" s="520"/>
      <c r="AW99" s="520"/>
      <c r="AX99" s="520"/>
      <c r="AY99" s="520"/>
      <c r="AZ99" s="520"/>
      <c r="BA99" s="520"/>
      <c r="BB99" s="520"/>
      <c r="BC99" s="520"/>
      <c r="BD99" s="520"/>
      <c r="BE99" s="520"/>
      <c r="BF99" s="520"/>
      <c r="BG99" s="520"/>
      <c r="BH99" s="520"/>
      <c r="BI99" s="520"/>
      <c r="BJ99" s="520"/>
      <c r="BK99" s="520"/>
      <c r="BL99" s="520"/>
      <c r="BM99" s="520"/>
      <c r="BN99" s="520"/>
      <c r="BO99" s="520"/>
      <c r="BP99" s="520"/>
      <c r="BQ99" s="520"/>
      <c r="BR99" s="520"/>
      <c r="BS99" s="520"/>
      <c r="BT99" s="520"/>
      <c r="BU99" s="520"/>
      <c r="BV99" s="520"/>
      <c r="BW99" s="520"/>
      <c r="BX99" s="520"/>
      <c r="BY99" s="520"/>
      <c r="BZ99" s="520"/>
      <c r="CA99" s="520"/>
      <c r="CB99" s="520"/>
      <c r="CC99" s="520"/>
      <c r="CD99" s="520"/>
      <c r="CE99" s="520"/>
      <c r="CF99" s="520"/>
      <c r="CG99" s="520"/>
      <c r="CH99" s="520"/>
      <c r="CI99" s="520"/>
      <c r="CJ99" s="521"/>
    </row>
    <row r="100" spans="3:88" ht="12" customHeight="1">
      <c r="C100" s="1487">
        <v>24</v>
      </c>
      <c r="D100" s="1479" t="s">
        <v>1204</v>
      </c>
      <c r="E100" s="1467">
        <f>'okul ekders BİLGİ'!D31</f>
        <v>0</v>
      </c>
      <c r="F100" s="1467"/>
      <c r="G100" s="1467"/>
      <c r="H100" s="1467"/>
      <c r="I100" s="543">
        <f>'okul ekders BİLGİ'!G31</f>
        <v>0</v>
      </c>
      <c r="J100" s="1466" t="s">
        <v>443</v>
      </c>
      <c r="K100" s="1466"/>
      <c r="L100" s="1466"/>
      <c r="M100" s="1466"/>
      <c r="N100" s="1466"/>
      <c r="O100" s="1466"/>
      <c r="P100" s="1466"/>
      <c r="Q100" s="1466"/>
      <c r="R100" s="1466"/>
      <c r="S100" s="1466"/>
      <c r="T100" s="508"/>
      <c r="U100" s="508"/>
      <c r="V100" s="508"/>
      <c r="W100" s="508"/>
      <c r="X100" s="1466" t="s">
        <v>444</v>
      </c>
      <c r="Y100" s="1466"/>
      <c r="Z100" s="1466"/>
      <c r="AA100" s="1466"/>
      <c r="AB100" s="1466"/>
      <c r="AC100" s="1466"/>
      <c r="AD100" s="1466"/>
      <c r="AE100" s="1466"/>
      <c r="AF100" s="1466"/>
      <c r="AG100" s="1466"/>
      <c r="AH100" s="508"/>
      <c r="AI100" s="508"/>
      <c r="AJ100" s="508"/>
      <c r="AK100" s="508"/>
      <c r="AL100" s="1466" t="s">
        <v>448</v>
      </c>
      <c r="AM100" s="1466"/>
      <c r="AN100" s="1466"/>
      <c r="AO100" s="1466"/>
      <c r="AP100" s="1466"/>
      <c r="AQ100" s="1466"/>
      <c r="AR100" s="1466"/>
      <c r="AS100" s="1466"/>
      <c r="AT100" s="1466"/>
      <c r="AU100" s="1466"/>
      <c r="AV100" s="508"/>
      <c r="AW100" s="508"/>
      <c r="AX100" s="508"/>
      <c r="AY100" s="508"/>
      <c r="AZ100" s="1466" t="s">
        <v>449</v>
      </c>
      <c r="BA100" s="1466"/>
      <c r="BB100" s="1466"/>
      <c r="BC100" s="1466"/>
      <c r="BD100" s="1466"/>
      <c r="BE100" s="1466"/>
      <c r="BF100" s="1466"/>
      <c r="BG100" s="1466"/>
      <c r="BH100" s="1466"/>
      <c r="BI100" s="1466"/>
      <c r="BJ100" s="508"/>
      <c r="BK100" s="508"/>
      <c r="BL100" s="508"/>
      <c r="BM100" s="508"/>
      <c r="BN100" s="1466" t="s">
        <v>1174</v>
      </c>
      <c r="BO100" s="1466"/>
      <c r="BP100" s="1466"/>
      <c r="BQ100" s="1466"/>
      <c r="BR100" s="1466"/>
      <c r="BS100" s="1466"/>
      <c r="BT100" s="1466"/>
      <c r="BU100" s="1466"/>
      <c r="BV100" s="1466"/>
      <c r="BW100" s="1466"/>
      <c r="BX100" s="508"/>
      <c r="BY100" s="508"/>
      <c r="BZ100" s="508"/>
      <c r="CA100" s="508"/>
      <c r="CB100" s="1470" t="s">
        <v>1203</v>
      </c>
      <c r="CC100" s="1471"/>
      <c r="CD100" s="1471"/>
      <c r="CE100" s="1472"/>
      <c r="CF100" s="1470" t="s">
        <v>1212</v>
      </c>
      <c r="CG100" s="1471"/>
      <c r="CH100" s="1471"/>
      <c r="CI100" s="1472"/>
      <c r="CJ100" s="521"/>
    </row>
    <row r="101" spans="3:88" ht="12" customHeight="1">
      <c r="C101" s="1488"/>
      <c r="D101" s="1480"/>
      <c r="E101" s="1468" t="s">
        <v>1201</v>
      </c>
      <c r="F101" s="1468"/>
      <c r="G101" s="1468"/>
      <c r="H101" s="1468"/>
      <c r="I101" s="557">
        <f>'okul ekders BİLGİ'!E31</f>
        <v>0</v>
      </c>
      <c r="J101" s="540" t="s">
        <v>1179</v>
      </c>
      <c r="K101" s="540" t="s">
        <v>1180</v>
      </c>
      <c r="L101" s="540" t="s">
        <v>1181</v>
      </c>
      <c r="M101" s="540" t="s">
        <v>1182</v>
      </c>
      <c r="N101" s="540" t="s">
        <v>1183</v>
      </c>
      <c r="O101" s="540" t="s">
        <v>1178</v>
      </c>
      <c r="P101" s="1464" t="s">
        <v>1173</v>
      </c>
      <c r="Q101" s="1464"/>
      <c r="R101" s="1464" t="s">
        <v>1169</v>
      </c>
      <c r="S101" s="1464"/>
      <c r="T101" s="508" t="s">
        <v>1169</v>
      </c>
      <c r="U101" s="508" t="s">
        <v>1168</v>
      </c>
      <c r="V101" s="508" t="s">
        <v>1170</v>
      </c>
      <c r="W101" s="508" t="s">
        <v>1171</v>
      </c>
      <c r="X101" s="540" t="s">
        <v>1179</v>
      </c>
      <c r="Y101" s="540" t="s">
        <v>1180</v>
      </c>
      <c r="Z101" s="540" t="s">
        <v>1181</v>
      </c>
      <c r="AA101" s="540" t="s">
        <v>1182</v>
      </c>
      <c r="AB101" s="540" t="s">
        <v>1183</v>
      </c>
      <c r="AC101" s="540" t="s">
        <v>1178</v>
      </c>
      <c r="AD101" s="1464" t="s">
        <v>1173</v>
      </c>
      <c r="AE101" s="1464"/>
      <c r="AF101" s="1464" t="s">
        <v>1169</v>
      </c>
      <c r="AG101" s="1464"/>
      <c r="AH101" s="508" t="s">
        <v>1169</v>
      </c>
      <c r="AI101" s="508" t="s">
        <v>1168</v>
      </c>
      <c r="AJ101" s="508" t="s">
        <v>1170</v>
      </c>
      <c r="AK101" s="508" t="s">
        <v>1171</v>
      </c>
      <c r="AL101" s="540" t="s">
        <v>1179</v>
      </c>
      <c r="AM101" s="540" t="s">
        <v>1180</v>
      </c>
      <c r="AN101" s="540" t="s">
        <v>1181</v>
      </c>
      <c r="AO101" s="540" t="s">
        <v>1182</v>
      </c>
      <c r="AP101" s="540" t="s">
        <v>1183</v>
      </c>
      <c r="AQ101" s="540" t="s">
        <v>1178</v>
      </c>
      <c r="AR101" s="1464" t="s">
        <v>1173</v>
      </c>
      <c r="AS101" s="1464"/>
      <c r="AT101" s="1464" t="s">
        <v>1169</v>
      </c>
      <c r="AU101" s="1464"/>
      <c r="AV101" s="508" t="s">
        <v>1169</v>
      </c>
      <c r="AW101" s="508" t="s">
        <v>1168</v>
      </c>
      <c r="AX101" s="508" t="s">
        <v>1170</v>
      </c>
      <c r="AY101" s="508" t="s">
        <v>1171</v>
      </c>
      <c r="AZ101" s="540" t="s">
        <v>1179</v>
      </c>
      <c r="BA101" s="540" t="s">
        <v>1180</v>
      </c>
      <c r="BB101" s="540" t="s">
        <v>1181</v>
      </c>
      <c r="BC101" s="540" t="s">
        <v>1182</v>
      </c>
      <c r="BD101" s="540" t="s">
        <v>1183</v>
      </c>
      <c r="BE101" s="540" t="s">
        <v>1178</v>
      </c>
      <c r="BF101" s="1464" t="s">
        <v>1173</v>
      </c>
      <c r="BG101" s="1464"/>
      <c r="BH101" s="1464" t="s">
        <v>1169</v>
      </c>
      <c r="BI101" s="1464"/>
      <c r="BJ101" s="508" t="s">
        <v>1169</v>
      </c>
      <c r="BK101" s="508" t="s">
        <v>1168</v>
      </c>
      <c r="BL101" s="508" t="s">
        <v>1170</v>
      </c>
      <c r="BM101" s="508" t="s">
        <v>1171</v>
      </c>
      <c r="BN101" s="540" t="s">
        <v>1179</v>
      </c>
      <c r="BO101" s="540" t="s">
        <v>1180</v>
      </c>
      <c r="BP101" s="540" t="s">
        <v>1181</v>
      </c>
      <c r="BQ101" s="540" t="s">
        <v>1182</v>
      </c>
      <c r="BR101" s="540" t="s">
        <v>1183</v>
      </c>
      <c r="BS101" s="540" t="s">
        <v>1178</v>
      </c>
      <c r="BT101" s="1464" t="s">
        <v>1173</v>
      </c>
      <c r="BU101" s="1464"/>
      <c r="BV101" s="1464" t="s">
        <v>1169</v>
      </c>
      <c r="BW101" s="1464"/>
      <c r="BX101" s="508" t="s">
        <v>1169</v>
      </c>
      <c r="BY101" s="508" t="s">
        <v>1168</v>
      </c>
      <c r="BZ101" s="508" t="s">
        <v>1170</v>
      </c>
      <c r="CA101" s="508" t="s">
        <v>1171</v>
      </c>
      <c r="CB101" s="1473"/>
      <c r="CC101" s="1474"/>
      <c r="CD101" s="1474"/>
      <c r="CE101" s="1475"/>
      <c r="CF101" s="1473"/>
      <c r="CG101" s="1474"/>
      <c r="CH101" s="1474"/>
      <c r="CI101" s="1475"/>
      <c r="CJ101" s="521"/>
    </row>
    <row r="102" spans="3:88" ht="12" customHeight="1">
      <c r="C102" s="1489"/>
      <c r="D102" s="541">
        <f>'okul ekders BİLGİ'!H31</f>
        <v>0</v>
      </c>
      <c r="E102" s="1486" t="s">
        <v>1202</v>
      </c>
      <c r="F102" s="1486"/>
      <c r="G102" s="1486"/>
      <c r="H102" s="1486"/>
      <c r="I102" s="558">
        <f>'okul ekders BİLGİ'!F31</f>
        <v>0</v>
      </c>
      <c r="J102" s="539" t="str">
        <f>'okul ekders BİLGİ'!I31</f>
        <v xml:space="preserve"> </v>
      </c>
      <c r="K102" s="539" t="str">
        <f>'okul ekders BİLGİ'!J31</f>
        <v xml:space="preserve"> </v>
      </c>
      <c r="L102" s="539" t="str">
        <f>'okul ekders BİLGİ'!K31</f>
        <v xml:space="preserve"> </v>
      </c>
      <c r="M102" s="539" t="str">
        <f>'okul ekders BİLGİ'!L31</f>
        <v xml:space="preserve"> </v>
      </c>
      <c r="N102" s="539" t="str">
        <f>'okul ekders BİLGİ'!M31</f>
        <v xml:space="preserve"> </v>
      </c>
      <c r="O102" s="539" t="str">
        <f>'okul ekders BİLGİ'!N31</f>
        <v xml:space="preserve"> </v>
      </c>
      <c r="P102" s="1464">
        <f t="shared" ref="P102" si="704">SUM(J102:N102,)</f>
        <v>0</v>
      </c>
      <c r="Q102" s="1464"/>
      <c r="R102" s="1465">
        <f t="shared" ref="R102" si="705">W102+V102+U102</f>
        <v>0</v>
      </c>
      <c r="S102" s="1465"/>
      <c r="T102" s="508">
        <f t="shared" ref="T102" si="706">P102-$I101</f>
        <v>0</v>
      </c>
      <c r="U102" s="508" t="str">
        <f t="shared" ref="U102" si="707">IF(P102&gt;=30,"3",IF(P102&gt;=20,"2",IF(P102&gt;=10,"1",IF(P102&gt;=89,"D","0"))))</f>
        <v>0</v>
      </c>
      <c r="V102" s="508" t="str">
        <f t="shared" ref="V102" si="708">IF(O102=1,"2","0")</f>
        <v>0</v>
      </c>
      <c r="W102" s="508" t="str">
        <f t="shared" ref="W102" si="709">IF(P102&lt;=$I101,"0",T102)</f>
        <v>0</v>
      </c>
      <c r="X102" s="539" t="str">
        <f>'okul ekders BİLGİ'!O31</f>
        <v xml:space="preserve"> </v>
      </c>
      <c r="Y102" s="539" t="str">
        <f>'okul ekders BİLGİ'!P31</f>
        <v xml:space="preserve"> </v>
      </c>
      <c r="Z102" s="539" t="str">
        <f>'okul ekders BİLGİ'!Q31</f>
        <v xml:space="preserve"> </v>
      </c>
      <c r="AA102" s="539" t="str">
        <f>'okul ekders BİLGİ'!R31</f>
        <v xml:space="preserve"> </v>
      </c>
      <c r="AB102" s="539" t="str">
        <f>'okul ekders BİLGİ'!S31</f>
        <v xml:space="preserve"> </v>
      </c>
      <c r="AC102" s="539" t="str">
        <f>'okul ekders BİLGİ'!T31</f>
        <v xml:space="preserve"> </v>
      </c>
      <c r="AD102" s="1464">
        <f t="shared" ref="AD102" si="710">SUM(X102:AB102,)</f>
        <v>0</v>
      </c>
      <c r="AE102" s="1464"/>
      <c r="AF102" s="1465">
        <f t="shared" ref="AF102" si="711">AK102+AJ102+AI102</f>
        <v>0</v>
      </c>
      <c r="AG102" s="1465"/>
      <c r="AH102" s="508">
        <f t="shared" ref="AH102" si="712">AD102-$I101</f>
        <v>0</v>
      </c>
      <c r="AI102" s="508" t="str">
        <f t="shared" ref="AI102" si="713">IF(AD102&gt;=30,"3",IF(AD102&gt;=20,"2",IF(AD102&gt;=10,"1",IF(AD102&gt;=89,"D","0"))))</f>
        <v>0</v>
      </c>
      <c r="AJ102" s="508" t="str">
        <f t="shared" ref="AJ102" si="714">IF(AC102=1,"2","0")</f>
        <v>0</v>
      </c>
      <c r="AK102" s="508" t="str">
        <f t="shared" ref="AK102" si="715">IF(AD102&lt;=$I101,"0",AH102)</f>
        <v>0</v>
      </c>
      <c r="AL102" s="539" t="str">
        <f>'okul ekders BİLGİ'!U31</f>
        <v xml:space="preserve"> </v>
      </c>
      <c r="AM102" s="539" t="str">
        <f>'okul ekders BİLGİ'!V31</f>
        <v xml:space="preserve"> </v>
      </c>
      <c r="AN102" s="539" t="str">
        <f>'okul ekders BİLGİ'!W31</f>
        <v xml:space="preserve"> </v>
      </c>
      <c r="AO102" s="539" t="str">
        <f>'okul ekders BİLGİ'!X31</f>
        <v xml:space="preserve"> </v>
      </c>
      <c r="AP102" s="539" t="str">
        <f>'okul ekders BİLGİ'!Y31</f>
        <v xml:space="preserve"> </v>
      </c>
      <c r="AQ102" s="539" t="str">
        <f>'okul ekders BİLGİ'!Z31</f>
        <v xml:space="preserve"> </v>
      </c>
      <c r="AR102" s="1464">
        <f t="shared" ref="AR102" si="716">SUM(AL102:AP102,)</f>
        <v>0</v>
      </c>
      <c r="AS102" s="1464"/>
      <c r="AT102" s="1465">
        <f t="shared" ref="AT102" si="717">AY102+AX102+AW102</f>
        <v>0</v>
      </c>
      <c r="AU102" s="1465"/>
      <c r="AV102" s="508">
        <f t="shared" ref="AV102" si="718">AR102-$I101</f>
        <v>0</v>
      </c>
      <c r="AW102" s="508" t="str">
        <f t="shared" ref="AW102" si="719">IF(AR102&gt;=30,"3",IF(AR102&gt;=20,"2",IF(AR102&gt;=10,"1",IF(AR102&gt;=89,"D","0"))))</f>
        <v>0</v>
      </c>
      <c r="AX102" s="508" t="str">
        <f t="shared" ref="AX102" si="720">IF(AQ102=1,"2","0")</f>
        <v>0</v>
      </c>
      <c r="AY102" s="508" t="str">
        <f t="shared" ref="AY102" si="721">IF(AR102&lt;=$I101,"0",AV102)</f>
        <v>0</v>
      </c>
      <c r="AZ102" s="539" t="str">
        <f>'okul ekders BİLGİ'!AA31</f>
        <v xml:space="preserve"> </v>
      </c>
      <c r="BA102" s="539" t="str">
        <f>'okul ekders BİLGİ'!AB31</f>
        <v xml:space="preserve"> </v>
      </c>
      <c r="BB102" s="539" t="str">
        <f>'okul ekders BİLGİ'!AC31</f>
        <v xml:space="preserve"> </v>
      </c>
      <c r="BC102" s="539" t="str">
        <f>'okul ekders BİLGİ'!AD31</f>
        <v xml:space="preserve"> </v>
      </c>
      <c r="BD102" s="539" t="str">
        <f>'okul ekders BİLGİ'!AE31</f>
        <v xml:space="preserve"> </v>
      </c>
      <c r="BE102" s="539" t="str">
        <f>'okul ekders BİLGİ'!AF31</f>
        <v xml:space="preserve"> </v>
      </c>
      <c r="BF102" s="1464">
        <f t="shared" ref="BF102" si="722">SUM(AZ102:BD102,)</f>
        <v>0</v>
      </c>
      <c r="BG102" s="1464"/>
      <c r="BH102" s="1465">
        <f t="shared" ref="BH102" si="723">BM102+BL102+BK102</f>
        <v>0</v>
      </c>
      <c r="BI102" s="1465"/>
      <c r="BJ102" s="508">
        <f t="shared" ref="BJ102" si="724">BF102-$I101</f>
        <v>0</v>
      </c>
      <c r="BK102" s="508" t="str">
        <f t="shared" ref="BK102" si="725">IF(BF102&gt;=30,"3",IF(BF102&gt;=20,"2",IF(BF102&gt;=10,"1",IF(BF102&gt;=89,"D","0"))))</f>
        <v>0</v>
      </c>
      <c r="BL102" s="508" t="str">
        <f t="shared" ref="BL102" si="726">IF(BE102=1,"2","0")</f>
        <v>0</v>
      </c>
      <c r="BM102" s="508" t="str">
        <f t="shared" ref="BM102" si="727">IF(BF102&lt;=$I101,"0",BJ102)</f>
        <v>0</v>
      </c>
      <c r="BN102" s="539" t="str">
        <f>'okul ekders BİLGİ'!AG31</f>
        <v xml:space="preserve"> </v>
      </c>
      <c r="BO102" s="539" t="str">
        <f>'okul ekders BİLGİ'!AH31</f>
        <v xml:space="preserve"> </v>
      </c>
      <c r="BP102" s="539" t="str">
        <f>'okul ekders BİLGİ'!AI31</f>
        <v xml:space="preserve"> </v>
      </c>
      <c r="BQ102" s="539" t="str">
        <f>'okul ekders BİLGİ'!AJ31</f>
        <v xml:space="preserve"> </v>
      </c>
      <c r="BR102" s="539" t="str">
        <f>'okul ekders BİLGİ'!AK31</f>
        <v xml:space="preserve"> </v>
      </c>
      <c r="BS102" s="539" t="str">
        <f>'okul ekders BİLGİ'!AL31</f>
        <v xml:space="preserve"> </v>
      </c>
      <c r="BT102" s="1464">
        <f t="shared" ref="BT102" si="728">SUM(BN102:BR102,)</f>
        <v>0</v>
      </c>
      <c r="BU102" s="1464"/>
      <c r="BV102" s="1465">
        <f t="shared" ref="BV102" si="729">CA102+BZ102+BY102</f>
        <v>0</v>
      </c>
      <c r="BW102" s="1465"/>
      <c r="BX102" s="508">
        <f t="shared" ref="BX102" si="730">BT102-$I101</f>
        <v>0</v>
      </c>
      <c r="BY102" s="508" t="str">
        <f t="shared" ref="BY102" si="731">IF(BT102&gt;=30,"3",IF(BT102&gt;=20,"2",IF(BT102&gt;=10,"1",IF(BT102&gt;=89,"D","0"))))</f>
        <v>0</v>
      </c>
      <c r="BZ102" s="508" t="str">
        <f t="shared" ref="BZ102" si="732">IF(BS102=1,"2","0")</f>
        <v>0</v>
      </c>
      <c r="CA102" s="508" t="str">
        <f t="shared" ref="CA102" si="733">IF(BT102&lt;=$I101,"0",BX102)</f>
        <v>0</v>
      </c>
      <c r="CB102" s="1482">
        <f t="shared" ref="CB102" si="734">R102+AF102+AT102+BH102+BV102</f>
        <v>0</v>
      </c>
      <c r="CC102" s="1483"/>
      <c r="CD102" s="1484" t="s">
        <v>1172</v>
      </c>
      <c r="CE102" s="1485"/>
      <c r="CF102" s="1476">
        <f t="shared" ref="CF102" si="735">CB102*I102</f>
        <v>0</v>
      </c>
      <c r="CG102" s="1477"/>
      <c r="CH102" s="1477"/>
      <c r="CI102" s="1478"/>
      <c r="CJ102" s="521"/>
    </row>
    <row r="103" spans="3:88" ht="12" customHeight="1">
      <c r="C103" s="535"/>
      <c r="D103" s="535"/>
      <c r="J103" s="526"/>
      <c r="K103" s="520"/>
      <c r="L103" s="520"/>
      <c r="M103" s="520"/>
      <c r="N103" s="520"/>
      <c r="O103" s="520"/>
      <c r="P103" s="520"/>
      <c r="Q103" s="526"/>
      <c r="R103" s="520"/>
      <c r="S103" s="520"/>
      <c r="T103" s="520"/>
      <c r="U103" s="520"/>
      <c r="V103" s="520"/>
      <c r="W103" s="520"/>
      <c r="X103" s="520"/>
      <c r="Y103" s="526"/>
      <c r="Z103" s="520"/>
      <c r="AA103" s="520"/>
      <c r="AB103" s="520"/>
      <c r="AC103" s="520"/>
      <c r="AD103" s="520"/>
      <c r="AE103" s="520"/>
      <c r="AF103" s="526"/>
      <c r="AG103" s="520"/>
      <c r="AH103" s="520"/>
      <c r="AI103" s="520"/>
      <c r="AJ103" s="520"/>
      <c r="AK103" s="520"/>
      <c r="AL103" s="526"/>
      <c r="AM103" s="520"/>
      <c r="AN103" s="526"/>
      <c r="AO103" s="520"/>
      <c r="AP103" s="520"/>
      <c r="AQ103" s="520"/>
      <c r="AR103" s="520"/>
      <c r="AS103" s="520"/>
      <c r="AT103" s="520"/>
      <c r="AU103" s="520"/>
      <c r="AV103" s="520"/>
      <c r="AW103" s="520"/>
      <c r="AX103" s="520"/>
      <c r="AY103" s="520"/>
      <c r="AZ103" s="520"/>
      <c r="BA103" s="520"/>
      <c r="BB103" s="520"/>
      <c r="BC103" s="520"/>
      <c r="BD103" s="520"/>
      <c r="BE103" s="520"/>
      <c r="BF103" s="520"/>
      <c r="BG103" s="520"/>
      <c r="BH103" s="520"/>
      <c r="BI103" s="520"/>
      <c r="BJ103" s="520"/>
      <c r="BK103" s="520"/>
      <c r="BL103" s="520"/>
      <c r="BM103" s="520"/>
      <c r="BN103" s="520"/>
      <c r="BO103" s="520"/>
      <c r="BP103" s="520"/>
      <c r="BQ103" s="520"/>
      <c r="BR103" s="520"/>
      <c r="BS103" s="520"/>
      <c r="BT103" s="520"/>
      <c r="BU103" s="520"/>
      <c r="BV103" s="520"/>
      <c r="BW103" s="520"/>
      <c r="BX103" s="520"/>
      <c r="BY103" s="520"/>
      <c r="BZ103" s="520"/>
      <c r="CA103" s="520"/>
      <c r="CB103" s="520"/>
      <c r="CC103" s="520"/>
      <c r="CD103" s="520"/>
      <c r="CE103" s="520"/>
      <c r="CF103" s="520"/>
      <c r="CG103" s="520"/>
      <c r="CH103" s="520"/>
      <c r="CI103" s="520"/>
      <c r="CJ103" s="521"/>
    </row>
    <row r="104" spans="3:88" ht="12" customHeight="1">
      <c r="C104" s="1487">
        <v>25</v>
      </c>
      <c r="D104" s="1479" t="s">
        <v>1204</v>
      </c>
      <c r="E104" s="1467">
        <f>'okul ekders BİLGİ'!D32</f>
        <v>0</v>
      </c>
      <c r="F104" s="1467"/>
      <c r="G104" s="1467"/>
      <c r="H104" s="1467"/>
      <c r="I104" s="543">
        <f>'okul ekders BİLGİ'!G32</f>
        <v>0</v>
      </c>
      <c r="J104" s="1466" t="s">
        <v>443</v>
      </c>
      <c r="K104" s="1466"/>
      <c r="L104" s="1466"/>
      <c r="M104" s="1466"/>
      <c r="N104" s="1466"/>
      <c r="O104" s="1466"/>
      <c r="P104" s="1466"/>
      <c r="Q104" s="1466"/>
      <c r="R104" s="1466"/>
      <c r="S104" s="1466"/>
      <c r="T104" s="508"/>
      <c r="U104" s="508"/>
      <c r="V104" s="508"/>
      <c r="W104" s="508"/>
      <c r="X104" s="1466" t="s">
        <v>444</v>
      </c>
      <c r="Y104" s="1466"/>
      <c r="Z104" s="1466"/>
      <c r="AA104" s="1466"/>
      <c r="AB104" s="1466"/>
      <c r="AC104" s="1466"/>
      <c r="AD104" s="1466"/>
      <c r="AE104" s="1466"/>
      <c r="AF104" s="1466"/>
      <c r="AG104" s="1466"/>
      <c r="AH104" s="508"/>
      <c r="AI104" s="508"/>
      <c r="AJ104" s="508"/>
      <c r="AK104" s="508"/>
      <c r="AL104" s="1466" t="s">
        <v>448</v>
      </c>
      <c r="AM104" s="1466"/>
      <c r="AN104" s="1466"/>
      <c r="AO104" s="1466"/>
      <c r="AP104" s="1466"/>
      <c r="AQ104" s="1466"/>
      <c r="AR104" s="1466"/>
      <c r="AS104" s="1466"/>
      <c r="AT104" s="1466"/>
      <c r="AU104" s="1466"/>
      <c r="AV104" s="508"/>
      <c r="AW104" s="508"/>
      <c r="AX104" s="508"/>
      <c r="AY104" s="508"/>
      <c r="AZ104" s="1466" t="s">
        <v>449</v>
      </c>
      <c r="BA104" s="1466"/>
      <c r="BB104" s="1466"/>
      <c r="BC104" s="1466"/>
      <c r="BD104" s="1466"/>
      <c r="BE104" s="1466"/>
      <c r="BF104" s="1466"/>
      <c r="BG104" s="1466"/>
      <c r="BH104" s="1466"/>
      <c r="BI104" s="1466"/>
      <c r="BJ104" s="508"/>
      <c r="BK104" s="508"/>
      <c r="BL104" s="508"/>
      <c r="BM104" s="508"/>
      <c r="BN104" s="1466" t="s">
        <v>1174</v>
      </c>
      <c r="BO104" s="1466"/>
      <c r="BP104" s="1466"/>
      <c r="BQ104" s="1466"/>
      <c r="BR104" s="1466"/>
      <c r="BS104" s="1466"/>
      <c r="BT104" s="1466"/>
      <c r="BU104" s="1466"/>
      <c r="BV104" s="1466"/>
      <c r="BW104" s="1466"/>
      <c r="BX104" s="508"/>
      <c r="BY104" s="508"/>
      <c r="BZ104" s="508"/>
      <c r="CA104" s="508"/>
      <c r="CB104" s="1470" t="s">
        <v>1203</v>
      </c>
      <c r="CC104" s="1471"/>
      <c r="CD104" s="1471"/>
      <c r="CE104" s="1472"/>
      <c r="CF104" s="1470" t="s">
        <v>1212</v>
      </c>
      <c r="CG104" s="1471"/>
      <c r="CH104" s="1471"/>
      <c r="CI104" s="1472"/>
      <c r="CJ104" s="521"/>
    </row>
    <row r="105" spans="3:88" ht="12" customHeight="1">
      <c r="C105" s="1488"/>
      <c r="D105" s="1480"/>
      <c r="E105" s="1468" t="s">
        <v>1201</v>
      </c>
      <c r="F105" s="1468"/>
      <c r="G105" s="1468"/>
      <c r="H105" s="1468"/>
      <c r="I105" s="557">
        <f>'okul ekders BİLGİ'!E32</f>
        <v>0</v>
      </c>
      <c r="J105" s="540" t="s">
        <v>1179</v>
      </c>
      <c r="K105" s="540" t="s">
        <v>1180</v>
      </c>
      <c r="L105" s="540" t="s">
        <v>1181</v>
      </c>
      <c r="M105" s="540" t="s">
        <v>1182</v>
      </c>
      <c r="N105" s="540" t="s">
        <v>1183</v>
      </c>
      <c r="O105" s="540" t="s">
        <v>1178</v>
      </c>
      <c r="P105" s="1464" t="s">
        <v>1173</v>
      </c>
      <c r="Q105" s="1464"/>
      <c r="R105" s="1464" t="s">
        <v>1169</v>
      </c>
      <c r="S105" s="1464"/>
      <c r="T105" s="508" t="s">
        <v>1169</v>
      </c>
      <c r="U105" s="508" t="s">
        <v>1168</v>
      </c>
      <c r="V105" s="508" t="s">
        <v>1170</v>
      </c>
      <c r="W105" s="508" t="s">
        <v>1171</v>
      </c>
      <c r="X105" s="540" t="s">
        <v>1179</v>
      </c>
      <c r="Y105" s="540" t="s">
        <v>1180</v>
      </c>
      <c r="Z105" s="540" t="s">
        <v>1181</v>
      </c>
      <c r="AA105" s="540" t="s">
        <v>1182</v>
      </c>
      <c r="AB105" s="540" t="s">
        <v>1183</v>
      </c>
      <c r="AC105" s="540" t="s">
        <v>1178</v>
      </c>
      <c r="AD105" s="1464" t="s">
        <v>1173</v>
      </c>
      <c r="AE105" s="1464"/>
      <c r="AF105" s="1464" t="s">
        <v>1169</v>
      </c>
      <c r="AG105" s="1464"/>
      <c r="AH105" s="508" t="s">
        <v>1169</v>
      </c>
      <c r="AI105" s="508" t="s">
        <v>1168</v>
      </c>
      <c r="AJ105" s="508" t="s">
        <v>1170</v>
      </c>
      <c r="AK105" s="508" t="s">
        <v>1171</v>
      </c>
      <c r="AL105" s="540" t="s">
        <v>1179</v>
      </c>
      <c r="AM105" s="540" t="s">
        <v>1180</v>
      </c>
      <c r="AN105" s="540" t="s">
        <v>1181</v>
      </c>
      <c r="AO105" s="540" t="s">
        <v>1182</v>
      </c>
      <c r="AP105" s="540" t="s">
        <v>1183</v>
      </c>
      <c r="AQ105" s="540" t="s">
        <v>1178</v>
      </c>
      <c r="AR105" s="1464" t="s">
        <v>1173</v>
      </c>
      <c r="AS105" s="1464"/>
      <c r="AT105" s="1464" t="s">
        <v>1169</v>
      </c>
      <c r="AU105" s="1464"/>
      <c r="AV105" s="508" t="s">
        <v>1169</v>
      </c>
      <c r="AW105" s="508" t="s">
        <v>1168</v>
      </c>
      <c r="AX105" s="508" t="s">
        <v>1170</v>
      </c>
      <c r="AY105" s="508" t="s">
        <v>1171</v>
      </c>
      <c r="AZ105" s="540" t="s">
        <v>1179</v>
      </c>
      <c r="BA105" s="540" t="s">
        <v>1180</v>
      </c>
      <c r="BB105" s="540" t="s">
        <v>1181</v>
      </c>
      <c r="BC105" s="540" t="s">
        <v>1182</v>
      </c>
      <c r="BD105" s="540" t="s">
        <v>1183</v>
      </c>
      <c r="BE105" s="540" t="s">
        <v>1178</v>
      </c>
      <c r="BF105" s="1464" t="s">
        <v>1173</v>
      </c>
      <c r="BG105" s="1464"/>
      <c r="BH105" s="1464" t="s">
        <v>1169</v>
      </c>
      <c r="BI105" s="1464"/>
      <c r="BJ105" s="508" t="s">
        <v>1169</v>
      </c>
      <c r="BK105" s="508" t="s">
        <v>1168</v>
      </c>
      <c r="BL105" s="508" t="s">
        <v>1170</v>
      </c>
      <c r="BM105" s="508" t="s">
        <v>1171</v>
      </c>
      <c r="BN105" s="540" t="s">
        <v>1179</v>
      </c>
      <c r="BO105" s="540" t="s">
        <v>1180</v>
      </c>
      <c r="BP105" s="540" t="s">
        <v>1181</v>
      </c>
      <c r="BQ105" s="540" t="s">
        <v>1182</v>
      </c>
      <c r="BR105" s="540" t="s">
        <v>1183</v>
      </c>
      <c r="BS105" s="540" t="s">
        <v>1178</v>
      </c>
      <c r="BT105" s="1464" t="s">
        <v>1173</v>
      </c>
      <c r="BU105" s="1464"/>
      <c r="BV105" s="1464" t="s">
        <v>1169</v>
      </c>
      <c r="BW105" s="1464"/>
      <c r="BX105" s="508" t="s">
        <v>1169</v>
      </c>
      <c r="BY105" s="508" t="s">
        <v>1168</v>
      </c>
      <c r="BZ105" s="508" t="s">
        <v>1170</v>
      </c>
      <c r="CA105" s="508" t="s">
        <v>1171</v>
      </c>
      <c r="CB105" s="1473"/>
      <c r="CC105" s="1474"/>
      <c r="CD105" s="1474"/>
      <c r="CE105" s="1475"/>
      <c r="CF105" s="1473"/>
      <c r="CG105" s="1474"/>
      <c r="CH105" s="1474"/>
      <c r="CI105" s="1475"/>
      <c r="CJ105" s="521"/>
    </row>
    <row r="106" spans="3:88" ht="12" customHeight="1">
      <c r="C106" s="1489"/>
      <c r="D106" s="541">
        <f>'okul ekders BİLGİ'!H32</f>
        <v>0</v>
      </c>
      <c r="E106" s="1486" t="s">
        <v>1202</v>
      </c>
      <c r="F106" s="1486"/>
      <c r="G106" s="1486"/>
      <c r="H106" s="1486"/>
      <c r="I106" s="558">
        <f>'okul ekders BİLGİ'!F32</f>
        <v>0</v>
      </c>
      <c r="J106" s="539" t="str">
        <f>'okul ekders BİLGİ'!I32</f>
        <v xml:space="preserve"> </v>
      </c>
      <c r="K106" s="539" t="str">
        <f>'okul ekders BİLGİ'!J32</f>
        <v xml:space="preserve"> </v>
      </c>
      <c r="L106" s="539" t="str">
        <f>'okul ekders BİLGİ'!K32</f>
        <v xml:space="preserve"> </v>
      </c>
      <c r="M106" s="539" t="str">
        <f>'okul ekders BİLGİ'!L32</f>
        <v xml:space="preserve"> </v>
      </c>
      <c r="N106" s="539" t="str">
        <f>'okul ekders BİLGİ'!M32</f>
        <v xml:space="preserve"> </v>
      </c>
      <c r="O106" s="539" t="str">
        <f>'okul ekders BİLGİ'!N32</f>
        <v xml:space="preserve"> </v>
      </c>
      <c r="P106" s="1464">
        <f t="shared" ref="P106" si="736">SUM(J106:N106,)</f>
        <v>0</v>
      </c>
      <c r="Q106" s="1464"/>
      <c r="R106" s="1465">
        <f t="shared" ref="R106" si="737">W106+V106+U106</f>
        <v>0</v>
      </c>
      <c r="S106" s="1465"/>
      <c r="T106" s="508">
        <f t="shared" ref="T106" si="738">P106-$I105</f>
        <v>0</v>
      </c>
      <c r="U106" s="508" t="str">
        <f t="shared" ref="U106" si="739">IF(P106&gt;=30,"3",IF(P106&gt;=20,"2",IF(P106&gt;=10,"1",IF(P106&gt;=89,"D","0"))))</f>
        <v>0</v>
      </c>
      <c r="V106" s="508" t="str">
        <f t="shared" ref="V106" si="740">IF(O106=1,"2","0")</f>
        <v>0</v>
      </c>
      <c r="W106" s="508" t="str">
        <f t="shared" ref="W106" si="741">IF(P106&lt;=$I105,"0",T106)</f>
        <v>0</v>
      </c>
      <c r="X106" s="539" t="str">
        <f>'okul ekders BİLGİ'!O32</f>
        <v xml:space="preserve"> </v>
      </c>
      <c r="Y106" s="539" t="str">
        <f>'okul ekders BİLGİ'!P32</f>
        <v xml:space="preserve"> </v>
      </c>
      <c r="Z106" s="539" t="str">
        <f>'okul ekders BİLGİ'!Q32</f>
        <v xml:space="preserve"> </v>
      </c>
      <c r="AA106" s="539" t="str">
        <f>'okul ekders BİLGİ'!R32</f>
        <v xml:space="preserve"> </v>
      </c>
      <c r="AB106" s="539" t="str">
        <f>'okul ekders BİLGİ'!S32</f>
        <v xml:space="preserve"> </v>
      </c>
      <c r="AC106" s="539" t="str">
        <f>'okul ekders BİLGİ'!T32</f>
        <v xml:space="preserve"> </v>
      </c>
      <c r="AD106" s="1464">
        <f t="shared" ref="AD106" si="742">SUM(X106:AB106,)</f>
        <v>0</v>
      </c>
      <c r="AE106" s="1464"/>
      <c r="AF106" s="1465">
        <f t="shared" ref="AF106" si="743">AK106+AJ106+AI106</f>
        <v>0</v>
      </c>
      <c r="AG106" s="1465"/>
      <c r="AH106" s="508">
        <f t="shared" ref="AH106" si="744">AD106-$I105</f>
        <v>0</v>
      </c>
      <c r="AI106" s="508" t="str">
        <f t="shared" ref="AI106" si="745">IF(AD106&gt;=30,"3",IF(AD106&gt;=20,"2",IF(AD106&gt;=10,"1",IF(AD106&gt;=89,"D","0"))))</f>
        <v>0</v>
      </c>
      <c r="AJ106" s="508" t="str">
        <f t="shared" ref="AJ106" si="746">IF(AC106=1,"2","0")</f>
        <v>0</v>
      </c>
      <c r="AK106" s="508" t="str">
        <f t="shared" ref="AK106" si="747">IF(AD106&lt;=$I105,"0",AH106)</f>
        <v>0</v>
      </c>
      <c r="AL106" s="539" t="str">
        <f>'okul ekders BİLGİ'!U32</f>
        <v xml:space="preserve"> </v>
      </c>
      <c r="AM106" s="539" t="str">
        <f>'okul ekders BİLGİ'!V32</f>
        <v xml:space="preserve"> </v>
      </c>
      <c r="AN106" s="539" t="str">
        <f>'okul ekders BİLGİ'!W32</f>
        <v xml:space="preserve"> </v>
      </c>
      <c r="AO106" s="539" t="str">
        <f>'okul ekders BİLGİ'!X32</f>
        <v xml:space="preserve"> </v>
      </c>
      <c r="AP106" s="539" t="str">
        <f>'okul ekders BİLGİ'!Y32</f>
        <v xml:space="preserve"> </v>
      </c>
      <c r="AQ106" s="539" t="str">
        <f>'okul ekders BİLGİ'!Z32</f>
        <v xml:space="preserve"> </v>
      </c>
      <c r="AR106" s="1464">
        <f t="shared" ref="AR106" si="748">SUM(AL106:AP106,)</f>
        <v>0</v>
      </c>
      <c r="AS106" s="1464"/>
      <c r="AT106" s="1465">
        <f t="shared" ref="AT106" si="749">AY106+AX106+AW106</f>
        <v>0</v>
      </c>
      <c r="AU106" s="1465"/>
      <c r="AV106" s="508">
        <f t="shared" ref="AV106" si="750">AR106-$I105</f>
        <v>0</v>
      </c>
      <c r="AW106" s="508" t="str">
        <f t="shared" ref="AW106" si="751">IF(AR106&gt;=30,"3",IF(AR106&gt;=20,"2",IF(AR106&gt;=10,"1",IF(AR106&gt;=89,"D","0"))))</f>
        <v>0</v>
      </c>
      <c r="AX106" s="508" t="str">
        <f t="shared" ref="AX106" si="752">IF(AQ106=1,"2","0")</f>
        <v>0</v>
      </c>
      <c r="AY106" s="508" t="str">
        <f t="shared" ref="AY106" si="753">IF(AR106&lt;=$I105,"0",AV106)</f>
        <v>0</v>
      </c>
      <c r="AZ106" s="539" t="str">
        <f>'okul ekders BİLGİ'!AA32</f>
        <v xml:space="preserve"> </v>
      </c>
      <c r="BA106" s="539" t="str">
        <f>'okul ekders BİLGİ'!AB32</f>
        <v xml:space="preserve"> </v>
      </c>
      <c r="BB106" s="539" t="str">
        <f>'okul ekders BİLGİ'!AC32</f>
        <v xml:space="preserve"> </v>
      </c>
      <c r="BC106" s="539" t="str">
        <f>'okul ekders BİLGİ'!AD32</f>
        <v xml:space="preserve"> </v>
      </c>
      <c r="BD106" s="539" t="str">
        <f>'okul ekders BİLGİ'!AE32</f>
        <v xml:space="preserve"> </v>
      </c>
      <c r="BE106" s="539" t="str">
        <f>'okul ekders BİLGİ'!AF32</f>
        <v xml:space="preserve"> </v>
      </c>
      <c r="BF106" s="1464">
        <f t="shared" ref="BF106" si="754">SUM(AZ106:BD106,)</f>
        <v>0</v>
      </c>
      <c r="BG106" s="1464"/>
      <c r="BH106" s="1465">
        <f t="shared" ref="BH106" si="755">BM106+BL106+BK106</f>
        <v>0</v>
      </c>
      <c r="BI106" s="1465"/>
      <c r="BJ106" s="508">
        <f t="shared" ref="BJ106" si="756">BF106-$I105</f>
        <v>0</v>
      </c>
      <c r="BK106" s="508" t="str">
        <f t="shared" ref="BK106" si="757">IF(BF106&gt;=30,"3",IF(BF106&gt;=20,"2",IF(BF106&gt;=10,"1",IF(BF106&gt;=89,"D","0"))))</f>
        <v>0</v>
      </c>
      <c r="BL106" s="508" t="str">
        <f t="shared" ref="BL106" si="758">IF(BE106=1,"2","0")</f>
        <v>0</v>
      </c>
      <c r="BM106" s="508" t="str">
        <f t="shared" ref="BM106" si="759">IF(BF106&lt;=$I105,"0",BJ106)</f>
        <v>0</v>
      </c>
      <c r="BN106" s="539" t="str">
        <f>'okul ekders BİLGİ'!AG32</f>
        <v xml:space="preserve"> </v>
      </c>
      <c r="BO106" s="539" t="str">
        <f>'okul ekders BİLGİ'!AH32</f>
        <v xml:space="preserve"> </v>
      </c>
      <c r="BP106" s="539" t="str">
        <f>'okul ekders BİLGİ'!AI32</f>
        <v xml:space="preserve"> </v>
      </c>
      <c r="BQ106" s="539" t="str">
        <f>'okul ekders BİLGİ'!AJ32</f>
        <v xml:space="preserve"> </v>
      </c>
      <c r="BR106" s="539" t="str">
        <f>'okul ekders BİLGİ'!AK32</f>
        <v xml:space="preserve"> </v>
      </c>
      <c r="BS106" s="539" t="str">
        <f>'okul ekders BİLGİ'!AL32</f>
        <v xml:space="preserve"> </v>
      </c>
      <c r="BT106" s="1464">
        <f t="shared" ref="BT106" si="760">SUM(BN106:BR106,)</f>
        <v>0</v>
      </c>
      <c r="BU106" s="1464"/>
      <c r="BV106" s="1465">
        <f t="shared" ref="BV106" si="761">CA106+BZ106+BY106</f>
        <v>0</v>
      </c>
      <c r="BW106" s="1465"/>
      <c r="BX106" s="508">
        <f t="shared" ref="BX106" si="762">BT106-$I105</f>
        <v>0</v>
      </c>
      <c r="BY106" s="508" t="str">
        <f t="shared" ref="BY106" si="763">IF(BT106&gt;=30,"3",IF(BT106&gt;=20,"2",IF(BT106&gt;=10,"1",IF(BT106&gt;=89,"D","0"))))</f>
        <v>0</v>
      </c>
      <c r="BZ106" s="508" t="str">
        <f t="shared" ref="BZ106" si="764">IF(BS106=1,"2","0")</f>
        <v>0</v>
      </c>
      <c r="CA106" s="508" t="str">
        <f t="shared" ref="CA106" si="765">IF(BT106&lt;=$I105,"0",BX106)</f>
        <v>0</v>
      </c>
      <c r="CB106" s="1482">
        <f t="shared" ref="CB106" si="766">R106+AF106+AT106+BH106+BV106</f>
        <v>0</v>
      </c>
      <c r="CC106" s="1483"/>
      <c r="CD106" s="1484" t="s">
        <v>1172</v>
      </c>
      <c r="CE106" s="1485"/>
      <c r="CF106" s="1476">
        <f t="shared" ref="CF106" si="767">CB106*I106</f>
        <v>0</v>
      </c>
      <c r="CG106" s="1477"/>
      <c r="CH106" s="1477"/>
      <c r="CI106" s="1478"/>
      <c r="CJ106" s="521"/>
    </row>
    <row r="107" spans="3:88" ht="12" customHeight="1">
      <c r="C107" s="535"/>
      <c r="D107" s="535"/>
      <c r="J107" s="526"/>
      <c r="K107" s="520"/>
      <c r="L107" s="520"/>
      <c r="M107" s="520"/>
      <c r="N107" s="520"/>
      <c r="O107" s="520"/>
      <c r="P107" s="520"/>
      <c r="Q107" s="526"/>
      <c r="R107" s="520"/>
      <c r="S107" s="520"/>
      <c r="T107" s="520"/>
      <c r="U107" s="520"/>
      <c r="V107" s="520"/>
      <c r="W107" s="520"/>
      <c r="X107" s="520"/>
      <c r="Y107" s="526"/>
      <c r="Z107" s="520"/>
      <c r="AA107" s="520"/>
      <c r="AB107" s="520"/>
      <c r="AC107" s="520"/>
      <c r="AD107" s="520"/>
      <c r="AE107" s="520"/>
      <c r="AF107" s="526"/>
      <c r="AG107" s="520"/>
      <c r="AH107" s="520"/>
      <c r="AI107" s="520"/>
      <c r="AJ107" s="520"/>
      <c r="AK107" s="520"/>
      <c r="AL107" s="526"/>
      <c r="AM107" s="520"/>
      <c r="AN107" s="526"/>
      <c r="AO107" s="520"/>
      <c r="AP107" s="520"/>
      <c r="AQ107" s="520"/>
      <c r="AR107" s="520"/>
      <c r="AS107" s="520"/>
      <c r="AT107" s="520"/>
      <c r="AU107" s="520"/>
      <c r="AV107" s="520"/>
      <c r="AW107" s="520"/>
      <c r="AX107" s="520"/>
      <c r="AY107" s="520"/>
      <c r="AZ107" s="520"/>
      <c r="BA107" s="520"/>
      <c r="BB107" s="520"/>
      <c r="BC107" s="520"/>
      <c r="BD107" s="520"/>
      <c r="BE107" s="520"/>
      <c r="BF107" s="520"/>
      <c r="BG107" s="520"/>
      <c r="BH107" s="520"/>
      <c r="BI107" s="520"/>
      <c r="BJ107" s="520"/>
      <c r="BK107" s="520"/>
      <c r="BL107" s="520"/>
      <c r="BM107" s="520"/>
      <c r="BN107" s="520"/>
      <c r="BO107" s="520"/>
      <c r="BP107" s="520"/>
      <c r="BQ107" s="520"/>
      <c r="BR107" s="520"/>
      <c r="BS107" s="520"/>
      <c r="BT107" s="520"/>
      <c r="BU107" s="520"/>
      <c r="BV107" s="520"/>
      <c r="BW107" s="520"/>
      <c r="BX107" s="520"/>
      <c r="BY107" s="520"/>
      <c r="BZ107" s="520"/>
      <c r="CA107" s="520"/>
      <c r="CB107" s="520"/>
      <c r="CC107" s="520"/>
      <c r="CD107" s="520"/>
      <c r="CE107" s="520"/>
      <c r="CF107" s="520"/>
      <c r="CG107" s="520"/>
      <c r="CH107" s="520"/>
      <c r="CI107" s="520"/>
      <c r="CJ107" s="521"/>
    </row>
    <row r="108" spans="3:88" ht="12" customHeight="1">
      <c r="C108" s="1487">
        <v>26</v>
      </c>
      <c r="D108" s="1479" t="s">
        <v>1204</v>
      </c>
      <c r="E108" s="1467">
        <f>'okul ekders BİLGİ'!D33</f>
        <v>0</v>
      </c>
      <c r="F108" s="1467"/>
      <c r="G108" s="1467"/>
      <c r="H108" s="1467"/>
      <c r="I108" s="543">
        <f>'okul ekders BİLGİ'!G33</f>
        <v>0</v>
      </c>
      <c r="J108" s="1466" t="s">
        <v>443</v>
      </c>
      <c r="K108" s="1466"/>
      <c r="L108" s="1466"/>
      <c r="M108" s="1466"/>
      <c r="N108" s="1466"/>
      <c r="O108" s="1466"/>
      <c r="P108" s="1466"/>
      <c r="Q108" s="1466"/>
      <c r="R108" s="1466"/>
      <c r="S108" s="1466"/>
      <c r="T108" s="508"/>
      <c r="U108" s="508"/>
      <c r="V108" s="508"/>
      <c r="W108" s="508"/>
      <c r="X108" s="1466" t="s">
        <v>444</v>
      </c>
      <c r="Y108" s="1466"/>
      <c r="Z108" s="1466"/>
      <c r="AA108" s="1466"/>
      <c r="AB108" s="1466"/>
      <c r="AC108" s="1466"/>
      <c r="AD108" s="1466"/>
      <c r="AE108" s="1466"/>
      <c r="AF108" s="1466"/>
      <c r="AG108" s="1466"/>
      <c r="AH108" s="508"/>
      <c r="AI108" s="508"/>
      <c r="AJ108" s="508"/>
      <c r="AK108" s="508"/>
      <c r="AL108" s="1466" t="s">
        <v>448</v>
      </c>
      <c r="AM108" s="1466"/>
      <c r="AN108" s="1466"/>
      <c r="AO108" s="1466"/>
      <c r="AP108" s="1466"/>
      <c r="AQ108" s="1466"/>
      <c r="AR108" s="1466"/>
      <c r="AS108" s="1466"/>
      <c r="AT108" s="1466"/>
      <c r="AU108" s="1466"/>
      <c r="AV108" s="508"/>
      <c r="AW108" s="508"/>
      <c r="AX108" s="508"/>
      <c r="AY108" s="508"/>
      <c r="AZ108" s="1466" t="s">
        <v>449</v>
      </c>
      <c r="BA108" s="1466"/>
      <c r="BB108" s="1466"/>
      <c r="BC108" s="1466"/>
      <c r="BD108" s="1466"/>
      <c r="BE108" s="1466"/>
      <c r="BF108" s="1466"/>
      <c r="BG108" s="1466"/>
      <c r="BH108" s="1466"/>
      <c r="BI108" s="1466"/>
      <c r="BJ108" s="508"/>
      <c r="BK108" s="508"/>
      <c r="BL108" s="508"/>
      <c r="BM108" s="508"/>
      <c r="BN108" s="1466" t="s">
        <v>1174</v>
      </c>
      <c r="BO108" s="1466"/>
      <c r="BP108" s="1466"/>
      <c r="BQ108" s="1466"/>
      <c r="BR108" s="1466"/>
      <c r="BS108" s="1466"/>
      <c r="BT108" s="1466"/>
      <c r="BU108" s="1466"/>
      <c r="BV108" s="1466"/>
      <c r="BW108" s="1466"/>
      <c r="BX108" s="508"/>
      <c r="BY108" s="508"/>
      <c r="BZ108" s="508"/>
      <c r="CA108" s="508"/>
      <c r="CB108" s="1470" t="s">
        <v>1203</v>
      </c>
      <c r="CC108" s="1471"/>
      <c r="CD108" s="1471"/>
      <c r="CE108" s="1472"/>
      <c r="CF108" s="1470" t="s">
        <v>1212</v>
      </c>
      <c r="CG108" s="1471"/>
      <c r="CH108" s="1471"/>
      <c r="CI108" s="1472"/>
      <c r="CJ108" s="521"/>
    </row>
    <row r="109" spans="3:88" ht="12" customHeight="1">
      <c r="C109" s="1488"/>
      <c r="D109" s="1480"/>
      <c r="E109" s="1468" t="s">
        <v>1201</v>
      </c>
      <c r="F109" s="1468"/>
      <c r="G109" s="1468"/>
      <c r="H109" s="1468"/>
      <c r="I109" s="557">
        <f>'okul ekders BİLGİ'!E33</f>
        <v>0</v>
      </c>
      <c r="J109" s="540" t="s">
        <v>1179</v>
      </c>
      <c r="K109" s="540" t="s">
        <v>1180</v>
      </c>
      <c r="L109" s="540" t="s">
        <v>1181</v>
      </c>
      <c r="M109" s="540" t="s">
        <v>1182</v>
      </c>
      <c r="N109" s="540" t="s">
        <v>1183</v>
      </c>
      <c r="O109" s="540" t="s">
        <v>1178</v>
      </c>
      <c r="P109" s="1464" t="s">
        <v>1173</v>
      </c>
      <c r="Q109" s="1464"/>
      <c r="R109" s="1464" t="s">
        <v>1169</v>
      </c>
      <c r="S109" s="1464"/>
      <c r="T109" s="508" t="s">
        <v>1169</v>
      </c>
      <c r="U109" s="508" t="s">
        <v>1168</v>
      </c>
      <c r="V109" s="508" t="s">
        <v>1170</v>
      </c>
      <c r="W109" s="508" t="s">
        <v>1171</v>
      </c>
      <c r="X109" s="540" t="s">
        <v>1179</v>
      </c>
      <c r="Y109" s="540" t="s">
        <v>1180</v>
      </c>
      <c r="Z109" s="540" t="s">
        <v>1181</v>
      </c>
      <c r="AA109" s="540" t="s">
        <v>1182</v>
      </c>
      <c r="AB109" s="540" t="s">
        <v>1183</v>
      </c>
      <c r="AC109" s="540" t="s">
        <v>1178</v>
      </c>
      <c r="AD109" s="1464" t="s">
        <v>1173</v>
      </c>
      <c r="AE109" s="1464"/>
      <c r="AF109" s="1464" t="s">
        <v>1169</v>
      </c>
      <c r="AG109" s="1464"/>
      <c r="AH109" s="508" t="s">
        <v>1169</v>
      </c>
      <c r="AI109" s="508" t="s">
        <v>1168</v>
      </c>
      <c r="AJ109" s="508" t="s">
        <v>1170</v>
      </c>
      <c r="AK109" s="508" t="s">
        <v>1171</v>
      </c>
      <c r="AL109" s="540" t="s">
        <v>1179</v>
      </c>
      <c r="AM109" s="540" t="s">
        <v>1180</v>
      </c>
      <c r="AN109" s="540" t="s">
        <v>1181</v>
      </c>
      <c r="AO109" s="540" t="s">
        <v>1182</v>
      </c>
      <c r="AP109" s="540" t="s">
        <v>1183</v>
      </c>
      <c r="AQ109" s="540" t="s">
        <v>1178</v>
      </c>
      <c r="AR109" s="1464" t="s">
        <v>1173</v>
      </c>
      <c r="AS109" s="1464"/>
      <c r="AT109" s="1464" t="s">
        <v>1169</v>
      </c>
      <c r="AU109" s="1464"/>
      <c r="AV109" s="508" t="s">
        <v>1169</v>
      </c>
      <c r="AW109" s="508" t="s">
        <v>1168</v>
      </c>
      <c r="AX109" s="508" t="s">
        <v>1170</v>
      </c>
      <c r="AY109" s="508" t="s">
        <v>1171</v>
      </c>
      <c r="AZ109" s="540" t="s">
        <v>1179</v>
      </c>
      <c r="BA109" s="540" t="s">
        <v>1180</v>
      </c>
      <c r="BB109" s="540" t="s">
        <v>1181</v>
      </c>
      <c r="BC109" s="540" t="s">
        <v>1182</v>
      </c>
      <c r="BD109" s="540" t="s">
        <v>1183</v>
      </c>
      <c r="BE109" s="540" t="s">
        <v>1178</v>
      </c>
      <c r="BF109" s="1464" t="s">
        <v>1173</v>
      </c>
      <c r="BG109" s="1464"/>
      <c r="BH109" s="1464" t="s">
        <v>1169</v>
      </c>
      <c r="BI109" s="1464"/>
      <c r="BJ109" s="508" t="s">
        <v>1169</v>
      </c>
      <c r="BK109" s="508" t="s">
        <v>1168</v>
      </c>
      <c r="BL109" s="508" t="s">
        <v>1170</v>
      </c>
      <c r="BM109" s="508" t="s">
        <v>1171</v>
      </c>
      <c r="BN109" s="540" t="s">
        <v>1179</v>
      </c>
      <c r="BO109" s="540" t="s">
        <v>1180</v>
      </c>
      <c r="BP109" s="540" t="s">
        <v>1181</v>
      </c>
      <c r="BQ109" s="540" t="s">
        <v>1182</v>
      </c>
      <c r="BR109" s="540" t="s">
        <v>1183</v>
      </c>
      <c r="BS109" s="540" t="s">
        <v>1178</v>
      </c>
      <c r="BT109" s="1464" t="s">
        <v>1173</v>
      </c>
      <c r="BU109" s="1464"/>
      <c r="BV109" s="1464" t="s">
        <v>1169</v>
      </c>
      <c r="BW109" s="1464"/>
      <c r="BX109" s="508" t="s">
        <v>1169</v>
      </c>
      <c r="BY109" s="508" t="s">
        <v>1168</v>
      </c>
      <c r="BZ109" s="508" t="s">
        <v>1170</v>
      </c>
      <c r="CA109" s="508" t="s">
        <v>1171</v>
      </c>
      <c r="CB109" s="1473"/>
      <c r="CC109" s="1474"/>
      <c r="CD109" s="1474"/>
      <c r="CE109" s="1475"/>
      <c r="CF109" s="1473"/>
      <c r="CG109" s="1474"/>
      <c r="CH109" s="1474"/>
      <c r="CI109" s="1475"/>
      <c r="CJ109" s="521"/>
    </row>
    <row r="110" spans="3:88" ht="12" customHeight="1">
      <c r="C110" s="1489"/>
      <c r="D110" s="541">
        <f>'okul ekders BİLGİ'!H33</f>
        <v>0</v>
      </c>
      <c r="E110" s="1486" t="s">
        <v>1202</v>
      </c>
      <c r="F110" s="1486"/>
      <c r="G110" s="1486"/>
      <c r="H110" s="1486"/>
      <c r="I110" s="558">
        <f>'okul ekders BİLGİ'!F33</f>
        <v>0</v>
      </c>
      <c r="J110" s="539" t="str">
        <f>'okul ekders BİLGİ'!I33</f>
        <v xml:space="preserve"> </v>
      </c>
      <c r="K110" s="539" t="str">
        <f>'okul ekders BİLGİ'!J33</f>
        <v xml:space="preserve"> </v>
      </c>
      <c r="L110" s="539" t="str">
        <f>'okul ekders BİLGİ'!K33</f>
        <v xml:space="preserve"> </v>
      </c>
      <c r="M110" s="539" t="str">
        <f>'okul ekders BİLGİ'!L33</f>
        <v xml:space="preserve"> </v>
      </c>
      <c r="N110" s="539" t="str">
        <f>'okul ekders BİLGİ'!M33</f>
        <v xml:space="preserve"> </v>
      </c>
      <c r="O110" s="539" t="str">
        <f>'okul ekders BİLGİ'!N33</f>
        <v xml:space="preserve"> </v>
      </c>
      <c r="P110" s="1464">
        <f t="shared" ref="P110" si="768">SUM(J110:N110,)</f>
        <v>0</v>
      </c>
      <c r="Q110" s="1464"/>
      <c r="R110" s="1465">
        <f t="shared" ref="R110" si="769">W110+V110+U110</f>
        <v>0</v>
      </c>
      <c r="S110" s="1465"/>
      <c r="T110" s="508">
        <f t="shared" ref="T110" si="770">P110-$I109</f>
        <v>0</v>
      </c>
      <c r="U110" s="508" t="str">
        <f t="shared" ref="U110" si="771">IF(P110&gt;=30,"3",IF(P110&gt;=20,"2",IF(P110&gt;=10,"1",IF(P110&gt;=89,"D","0"))))</f>
        <v>0</v>
      </c>
      <c r="V110" s="508" t="str">
        <f t="shared" ref="V110" si="772">IF(O110=1,"2","0")</f>
        <v>0</v>
      </c>
      <c r="W110" s="508" t="str">
        <f t="shared" ref="W110" si="773">IF(P110&lt;=$I109,"0",T110)</f>
        <v>0</v>
      </c>
      <c r="X110" s="539" t="str">
        <f>'okul ekders BİLGİ'!O33</f>
        <v xml:space="preserve"> </v>
      </c>
      <c r="Y110" s="539" t="str">
        <f>'okul ekders BİLGİ'!P33</f>
        <v xml:space="preserve"> </v>
      </c>
      <c r="Z110" s="539" t="str">
        <f>'okul ekders BİLGİ'!Q33</f>
        <v xml:space="preserve"> </v>
      </c>
      <c r="AA110" s="539" t="str">
        <f>'okul ekders BİLGİ'!R33</f>
        <v xml:space="preserve"> </v>
      </c>
      <c r="AB110" s="539" t="str">
        <f>'okul ekders BİLGİ'!S33</f>
        <v xml:space="preserve"> </v>
      </c>
      <c r="AC110" s="539" t="str">
        <f>'okul ekders BİLGİ'!T33</f>
        <v xml:space="preserve"> </v>
      </c>
      <c r="AD110" s="1464">
        <f t="shared" ref="AD110" si="774">SUM(X110:AB110,)</f>
        <v>0</v>
      </c>
      <c r="AE110" s="1464"/>
      <c r="AF110" s="1465">
        <f t="shared" ref="AF110" si="775">AK110+AJ110+AI110</f>
        <v>0</v>
      </c>
      <c r="AG110" s="1465"/>
      <c r="AH110" s="508">
        <f t="shared" ref="AH110" si="776">AD110-$I109</f>
        <v>0</v>
      </c>
      <c r="AI110" s="508" t="str">
        <f t="shared" ref="AI110" si="777">IF(AD110&gt;=30,"3",IF(AD110&gt;=20,"2",IF(AD110&gt;=10,"1",IF(AD110&gt;=89,"D","0"))))</f>
        <v>0</v>
      </c>
      <c r="AJ110" s="508" t="str">
        <f t="shared" ref="AJ110" si="778">IF(AC110=1,"2","0")</f>
        <v>0</v>
      </c>
      <c r="AK110" s="508" t="str">
        <f t="shared" ref="AK110" si="779">IF(AD110&lt;=$I109,"0",AH110)</f>
        <v>0</v>
      </c>
      <c r="AL110" s="539" t="str">
        <f>'okul ekders BİLGİ'!U33</f>
        <v xml:space="preserve"> </v>
      </c>
      <c r="AM110" s="539" t="str">
        <f>'okul ekders BİLGİ'!V33</f>
        <v xml:space="preserve"> </v>
      </c>
      <c r="AN110" s="539" t="str">
        <f>'okul ekders BİLGİ'!W33</f>
        <v xml:space="preserve"> </v>
      </c>
      <c r="AO110" s="539" t="str">
        <f>'okul ekders BİLGİ'!X33</f>
        <v xml:space="preserve"> </v>
      </c>
      <c r="AP110" s="539" t="str">
        <f>'okul ekders BİLGİ'!Y33</f>
        <v xml:space="preserve"> </v>
      </c>
      <c r="AQ110" s="539" t="str">
        <f>'okul ekders BİLGİ'!Z33</f>
        <v xml:space="preserve"> </v>
      </c>
      <c r="AR110" s="1464">
        <f t="shared" ref="AR110" si="780">SUM(AL110:AP110,)</f>
        <v>0</v>
      </c>
      <c r="AS110" s="1464"/>
      <c r="AT110" s="1465">
        <f t="shared" ref="AT110" si="781">AY110+AX110+AW110</f>
        <v>0</v>
      </c>
      <c r="AU110" s="1465"/>
      <c r="AV110" s="508">
        <f t="shared" ref="AV110" si="782">AR110-$I109</f>
        <v>0</v>
      </c>
      <c r="AW110" s="508" t="str">
        <f t="shared" ref="AW110" si="783">IF(AR110&gt;=30,"3",IF(AR110&gt;=20,"2",IF(AR110&gt;=10,"1",IF(AR110&gt;=89,"D","0"))))</f>
        <v>0</v>
      </c>
      <c r="AX110" s="508" t="str">
        <f t="shared" ref="AX110" si="784">IF(AQ110=1,"2","0")</f>
        <v>0</v>
      </c>
      <c r="AY110" s="508" t="str">
        <f t="shared" ref="AY110" si="785">IF(AR110&lt;=$I109,"0",AV110)</f>
        <v>0</v>
      </c>
      <c r="AZ110" s="539" t="str">
        <f>'okul ekders BİLGİ'!AA33</f>
        <v xml:space="preserve"> </v>
      </c>
      <c r="BA110" s="539" t="str">
        <f>'okul ekders BİLGİ'!AB33</f>
        <v xml:space="preserve"> </v>
      </c>
      <c r="BB110" s="539" t="str">
        <f>'okul ekders BİLGİ'!AC33</f>
        <v xml:space="preserve"> </v>
      </c>
      <c r="BC110" s="539" t="str">
        <f>'okul ekders BİLGİ'!AD33</f>
        <v xml:space="preserve"> </v>
      </c>
      <c r="BD110" s="539" t="str">
        <f>'okul ekders BİLGİ'!AE33</f>
        <v xml:space="preserve"> </v>
      </c>
      <c r="BE110" s="539" t="str">
        <f>'okul ekders BİLGİ'!AF33</f>
        <v xml:space="preserve"> </v>
      </c>
      <c r="BF110" s="1464">
        <f t="shared" ref="BF110" si="786">SUM(AZ110:BD110,)</f>
        <v>0</v>
      </c>
      <c r="BG110" s="1464"/>
      <c r="BH110" s="1465">
        <f t="shared" ref="BH110" si="787">BM110+BL110+BK110</f>
        <v>0</v>
      </c>
      <c r="BI110" s="1465"/>
      <c r="BJ110" s="508">
        <f t="shared" ref="BJ110" si="788">BF110-$I109</f>
        <v>0</v>
      </c>
      <c r="BK110" s="508" t="str">
        <f t="shared" ref="BK110" si="789">IF(BF110&gt;=30,"3",IF(BF110&gt;=20,"2",IF(BF110&gt;=10,"1",IF(BF110&gt;=89,"D","0"))))</f>
        <v>0</v>
      </c>
      <c r="BL110" s="508" t="str">
        <f t="shared" ref="BL110" si="790">IF(BE110=1,"2","0")</f>
        <v>0</v>
      </c>
      <c r="BM110" s="508" t="str">
        <f t="shared" ref="BM110" si="791">IF(BF110&lt;=$I109,"0",BJ110)</f>
        <v>0</v>
      </c>
      <c r="BN110" s="539" t="str">
        <f>'okul ekders BİLGİ'!AG33</f>
        <v xml:space="preserve"> </v>
      </c>
      <c r="BO110" s="539" t="str">
        <f>'okul ekders BİLGİ'!AH33</f>
        <v xml:space="preserve"> </v>
      </c>
      <c r="BP110" s="539" t="str">
        <f>'okul ekders BİLGİ'!AI33</f>
        <v xml:space="preserve"> </v>
      </c>
      <c r="BQ110" s="539" t="str">
        <f>'okul ekders BİLGİ'!AJ33</f>
        <v xml:space="preserve"> </v>
      </c>
      <c r="BR110" s="539" t="str">
        <f>'okul ekders BİLGİ'!AK33</f>
        <v xml:space="preserve"> </v>
      </c>
      <c r="BS110" s="539" t="str">
        <f>'okul ekders BİLGİ'!AL33</f>
        <v xml:space="preserve"> </v>
      </c>
      <c r="BT110" s="1464">
        <f t="shared" ref="BT110" si="792">SUM(BN110:BR110,)</f>
        <v>0</v>
      </c>
      <c r="BU110" s="1464"/>
      <c r="BV110" s="1465">
        <f t="shared" ref="BV110" si="793">CA110+BZ110+BY110</f>
        <v>0</v>
      </c>
      <c r="BW110" s="1465"/>
      <c r="BX110" s="508">
        <f t="shared" ref="BX110" si="794">BT110-$I109</f>
        <v>0</v>
      </c>
      <c r="BY110" s="508" t="str">
        <f t="shared" ref="BY110" si="795">IF(BT110&gt;=30,"3",IF(BT110&gt;=20,"2",IF(BT110&gt;=10,"1",IF(BT110&gt;=89,"D","0"))))</f>
        <v>0</v>
      </c>
      <c r="BZ110" s="508" t="str">
        <f t="shared" ref="BZ110" si="796">IF(BS110=1,"2","0")</f>
        <v>0</v>
      </c>
      <c r="CA110" s="508" t="str">
        <f t="shared" ref="CA110" si="797">IF(BT110&lt;=$I109,"0",BX110)</f>
        <v>0</v>
      </c>
      <c r="CB110" s="1482">
        <f t="shared" ref="CB110" si="798">R110+AF110+AT110+BH110+BV110</f>
        <v>0</v>
      </c>
      <c r="CC110" s="1483"/>
      <c r="CD110" s="1484" t="s">
        <v>1172</v>
      </c>
      <c r="CE110" s="1485"/>
      <c r="CF110" s="1476">
        <f t="shared" ref="CF110" si="799">CB110*I110</f>
        <v>0</v>
      </c>
      <c r="CG110" s="1477"/>
      <c r="CH110" s="1477"/>
      <c r="CI110" s="1478"/>
      <c r="CJ110" s="521"/>
    </row>
    <row r="111" spans="3:88" ht="12" customHeight="1">
      <c r="C111" s="535"/>
      <c r="D111" s="535"/>
      <c r="J111" s="526"/>
      <c r="K111" s="520"/>
      <c r="L111" s="520"/>
      <c r="M111" s="520"/>
      <c r="N111" s="520"/>
      <c r="O111" s="520"/>
      <c r="P111" s="520"/>
      <c r="Q111" s="526"/>
      <c r="R111" s="520"/>
      <c r="S111" s="520"/>
      <c r="T111" s="520"/>
      <c r="U111" s="520"/>
      <c r="V111" s="520"/>
      <c r="W111" s="520"/>
      <c r="X111" s="520"/>
      <c r="Y111" s="526"/>
      <c r="Z111" s="520"/>
      <c r="AA111" s="520"/>
      <c r="AB111" s="520"/>
      <c r="AC111" s="520"/>
      <c r="AD111" s="520"/>
      <c r="AE111" s="520"/>
      <c r="AF111" s="526"/>
      <c r="AG111" s="520"/>
      <c r="AH111" s="520"/>
      <c r="AI111" s="520"/>
      <c r="AJ111" s="520"/>
      <c r="AK111" s="520"/>
      <c r="AL111" s="526"/>
      <c r="AM111" s="520"/>
      <c r="AN111" s="526"/>
      <c r="AO111" s="520"/>
      <c r="AP111" s="520"/>
      <c r="AQ111" s="520"/>
      <c r="AR111" s="520"/>
      <c r="AS111" s="520"/>
      <c r="AT111" s="520"/>
      <c r="AU111" s="520"/>
      <c r="AV111" s="520"/>
      <c r="AW111" s="520"/>
      <c r="AX111" s="520"/>
      <c r="AY111" s="520"/>
      <c r="AZ111" s="520"/>
      <c r="BA111" s="520"/>
      <c r="BB111" s="520"/>
      <c r="BC111" s="520"/>
      <c r="BD111" s="520"/>
      <c r="BE111" s="520"/>
      <c r="BF111" s="520"/>
      <c r="BG111" s="520"/>
      <c r="BH111" s="520"/>
      <c r="BI111" s="520"/>
      <c r="BJ111" s="520"/>
      <c r="BK111" s="520"/>
      <c r="BL111" s="520"/>
      <c r="BM111" s="520"/>
      <c r="BN111" s="520"/>
      <c r="BO111" s="520"/>
      <c r="BP111" s="520"/>
      <c r="BQ111" s="520"/>
      <c r="BR111" s="520"/>
      <c r="BS111" s="520"/>
      <c r="BT111" s="520"/>
      <c r="BU111" s="520"/>
      <c r="BV111" s="520"/>
      <c r="BW111" s="520"/>
      <c r="BX111" s="520"/>
      <c r="BY111" s="520"/>
      <c r="BZ111" s="520"/>
      <c r="CA111" s="520"/>
      <c r="CB111" s="520"/>
      <c r="CC111" s="520"/>
      <c r="CD111" s="520"/>
      <c r="CE111" s="520"/>
      <c r="CF111" s="520"/>
      <c r="CG111" s="520"/>
      <c r="CH111" s="520"/>
      <c r="CI111" s="520"/>
      <c r="CJ111" s="521"/>
    </row>
    <row r="112" spans="3:88" ht="12" customHeight="1">
      <c r="C112" s="1487">
        <v>27</v>
      </c>
      <c r="D112" s="1479" t="s">
        <v>1204</v>
      </c>
      <c r="E112" s="1467">
        <f>'okul ekders BİLGİ'!D34</f>
        <v>0</v>
      </c>
      <c r="F112" s="1467"/>
      <c r="G112" s="1467"/>
      <c r="H112" s="1467"/>
      <c r="I112" s="543">
        <f>'okul ekders BİLGİ'!G34</f>
        <v>0</v>
      </c>
      <c r="J112" s="1466" t="s">
        <v>443</v>
      </c>
      <c r="K112" s="1466"/>
      <c r="L112" s="1466"/>
      <c r="M112" s="1466"/>
      <c r="N112" s="1466"/>
      <c r="O112" s="1466"/>
      <c r="P112" s="1466"/>
      <c r="Q112" s="1466"/>
      <c r="R112" s="1466"/>
      <c r="S112" s="1466"/>
      <c r="T112" s="508"/>
      <c r="U112" s="508"/>
      <c r="V112" s="508"/>
      <c r="W112" s="508"/>
      <c r="X112" s="1466" t="s">
        <v>444</v>
      </c>
      <c r="Y112" s="1466"/>
      <c r="Z112" s="1466"/>
      <c r="AA112" s="1466"/>
      <c r="AB112" s="1466"/>
      <c r="AC112" s="1466"/>
      <c r="AD112" s="1466"/>
      <c r="AE112" s="1466"/>
      <c r="AF112" s="1466"/>
      <c r="AG112" s="1466"/>
      <c r="AH112" s="508"/>
      <c r="AI112" s="508"/>
      <c r="AJ112" s="508"/>
      <c r="AK112" s="508"/>
      <c r="AL112" s="1466" t="s">
        <v>448</v>
      </c>
      <c r="AM112" s="1466"/>
      <c r="AN112" s="1466"/>
      <c r="AO112" s="1466"/>
      <c r="AP112" s="1466"/>
      <c r="AQ112" s="1466"/>
      <c r="AR112" s="1466"/>
      <c r="AS112" s="1466"/>
      <c r="AT112" s="1466"/>
      <c r="AU112" s="1466"/>
      <c r="AV112" s="508"/>
      <c r="AW112" s="508"/>
      <c r="AX112" s="508"/>
      <c r="AY112" s="508"/>
      <c r="AZ112" s="1466" t="s">
        <v>449</v>
      </c>
      <c r="BA112" s="1466"/>
      <c r="BB112" s="1466"/>
      <c r="BC112" s="1466"/>
      <c r="BD112" s="1466"/>
      <c r="BE112" s="1466"/>
      <c r="BF112" s="1466"/>
      <c r="BG112" s="1466"/>
      <c r="BH112" s="1466"/>
      <c r="BI112" s="1466"/>
      <c r="BJ112" s="508"/>
      <c r="BK112" s="508"/>
      <c r="BL112" s="508"/>
      <c r="BM112" s="508"/>
      <c r="BN112" s="1466" t="s">
        <v>1174</v>
      </c>
      <c r="BO112" s="1466"/>
      <c r="BP112" s="1466"/>
      <c r="BQ112" s="1466"/>
      <c r="BR112" s="1466"/>
      <c r="BS112" s="1466"/>
      <c r="BT112" s="1466"/>
      <c r="BU112" s="1466"/>
      <c r="BV112" s="1466"/>
      <c r="BW112" s="1466"/>
      <c r="BX112" s="508"/>
      <c r="BY112" s="508"/>
      <c r="BZ112" s="508"/>
      <c r="CA112" s="508"/>
      <c r="CB112" s="1470" t="s">
        <v>1203</v>
      </c>
      <c r="CC112" s="1471"/>
      <c r="CD112" s="1471"/>
      <c r="CE112" s="1472"/>
      <c r="CF112" s="1470" t="s">
        <v>1212</v>
      </c>
      <c r="CG112" s="1471"/>
      <c r="CH112" s="1471"/>
      <c r="CI112" s="1472"/>
      <c r="CJ112" s="521"/>
    </row>
    <row r="113" spans="3:88" ht="12" customHeight="1">
      <c r="C113" s="1488"/>
      <c r="D113" s="1480"/>
      <c r="E113" s="1468" t="s">
        <v>1201</v>
      </c>
      <c r="F113" s="1468"/>
      <c r="G113" s="1468"/>
      <c r="H113" s="1468"/>
      <c r="I113" s="557">
        <f>'okul ekders BİLGİ'!E34</f>
        <v>0</v>
      </c>
      <c r="J113" s="540" t="s">
        <v>1179</v>
      </c>
      <c r="K113" s="540" t="s">
        <v>1180</v>
      </c>
      <c r="L113" s="540" t="s">
        <v>1181</v>
      </c>
      <c r="M113" s="540" t="s">
        <v>1182</v>
      </c>
      <c r="N113" s="540" t="s">
        <v>1183</v>
      </c>
      <c r="O113" s="540" t="s">
        <v>1178</v>
      </c>
      <c r="P113" s="1464" t="s">
        <v>1173</v>
      </c>
      <c r="Q113" s="1464"/>
      <c r="R113" s="1464" t="s">
        <v>1169</v>
      </c>
      <c r="S113" s="1464"/>
      <c r="T113" s="508" t="s">
        <v>1169</v>
      </c>
      <c r="U113" s="508" t="s">
        <v>1168</v>
      </c>
      <c r="V113" s="508" t="s">
        <v>1170</v>
      </c>
      <c r="W113" s="508" t="s">
        <v>1171</v>
      </c>
      <c r="X113" s="540" t="s">
        <v>1179</v>
      </c>
      <c r="Y113" s="540" t="s">
        <v>1180</v>
      </c>
      <c r="Z113" s="540" t="s">
        <v>1181</v>
      </c>
      <c r="AA113" s="540" t="s">
        <v>1182</v>
      </c>
      <c r="AB113" s="540" t="s">
        <v>1183</v>
      </c>
      <c r="AC113" s="540" t="s">
        <v>1178</v>
      </c>
      <c r="AD113" s="1464" t="s">
        <v>1173</v>
      </c>
      <c r="AE113" s="1464"/>
      <c r="AF113" s="1464" t="s">
        <v>1169</v>
      </c>
      <c r="AG113" s="1464"/>
      <c r="AH113" s="508" t="s">
        <v>1169</v>
      </c>
      <c r="AI113" s="508" t="s">
        <v>1168</v>
      </c>
      <c r="AJ113" s="508" t="s">
        <v>1170</v>
      </c>
      <c r="AK113" s="508" t="s">
        <v>1171</v>
      </c>
      <c r="AL113" s="540" t="s">
        <v>1179</v>
      </c>
      <c r="AM113" s="540" t="s">
        <v>1180</v>
      </c>
      <c r="AN113" s="540" t="s">
        <v>1181</v>
      </c>
      <c r="AO113" s="540" t="s">
        <v>1182</v>
      </c>
      <c r="AP113" s="540" t="s">
        <v>1183</v>
      </c>
      <c r="AQ113" s="540" t="s">
        <v>1178</v>
      </c>
      <c r="AR113" s="1464" t="s">
        <v>1173</v>
      </c>
      <c r="AS113" s="1464"/>
      <c r="AT113" s="1464" t="s">
        <v>1169</v>
      </c>
      <c r="AU113" s="1464"/>
      <c r="AV113" s="508" t="s">
        <v>1169</v>
      </c>
      <c r="AW113" s="508" t="s">
        <v>1168</v>
      </c>
      <c r="AX113" s="508" t="s">
        <v>1170</v>
      </c>
      <c r="AY113" s="508" t="s">
        <v>1171</v>
      </c>
      <c r="AZ113" s="540" t="s">
        <v>1179</v>
      </c>
      <c r="BA113" s="540" t="s">
        <v>1180</v>
      </c>
      <c r="BB113" s="540" t="s">
        <v>1181</v>
      </c>
      <c r="BC113" s="540" t="s">
        <v>1182</v>
      </c>
      <c r="BD113" s="540" t="s">
        <v>1183</v>
      </c>
      <c r="BE113" s="540" t="s">
        <v>1178</v>
      </c>
      <c r="BF113" s="1464" t="s">
        <v>1173</v>
      </c>
      <c r="BG113" s="1464"/>
      <c r="BH113" s="1464" t="s">
        <v>1169</v>
      </c>
      <c r="BI113" s="1464"/>
      <c r="BJ113" s="508" t="s">
        <v>1169</v>
      </c>
      <c r="BK113" s="508" t="s">
        <v>1168</v>
      </c>
      <c r="BL113" s="508" t="s">
        <v>1170</v>
      </c>
      <c r="BM113" s="508" t="s">
        <v>1171</v>
      </c>
      <c r="BN113" s="540" t="s">
        <v>1179</v>
      </c>
      <c r="BO113" s="540" t="s">
        <v>1180</v>
      </c>
      <c r="BP113" s="540" t="s">
        <v>1181</v>
      </c>
      <c r="BQ113" s="540" t="s">
        <v>1182</v>
      </c>
      <c r="BR113" s="540" t="s">
        <v>1183</v>
      </c>
      <c r="BS113" s="540" t="s">
        <v>1178</v>
      </c>
      <c r="BT113" s="1464" t="s">
        <v>1173</v>
      </c>
      <c r="BU113" s="1464"/>
      <c r="BV113" s="1464" t="s">
        <v>1169</v>
      </c>
      <c r="BW113" s="1464"/>
      <c r="BX113" s="508" t="s">
        <v>1169</v>
      </c>
      <c r="BY113" s="508" t="s">
        <v>1168</v>
      </c>
      <c r="BZ113" s="508" t="s">
        <v>1170</v>
      </c>
      <c r="CA113" s="508" t="s">
        <v>1171</v>
      </c>
      <c r="CB113" s="1473"/>
      <c r="CC113" s="1474"/>
      <c r="CD113" s="1474"/>
      <c r="CE113" s="1475"/>
      <c r="CF113" s="1473"/>
      <c r="CG113" s="1474"/>
      <c r="CH113" s="1474"/>
      <c r="CI113" s="1475"/>
      <c r="CJ113" s="521"/>
    </row>
    <row r="114" spans="3:88" ht="12" customHeight="1">
      <c r="C114" s="1489"/>
      <c r="D114" s="541">
        <f>'okul ekders BİLGİ'!H34</f>
        <v>0</v>
      </c>
      <c r="E114" s="1486" t="s">
        <v>1202</v>
      </c>
      <c r="F114" s="1486"/>
      <c r="G114" s="1486"/>
      <c r="H114" s="1486"/>
      <c r="I114" s="558">
        <f>'okul ekders BİLGİ'!F34</f>
        <v>0</v>
      </c>
      <c r="J114" s="539" t="str">
        <f>'okul ekders BİLGİ'!I34</f>
        <v xml:space="preserve"> </v>
      </c>
      <c r="K114" s="539" t="str">
        <f>'okul ekders BİLGİ'!J34</f>
        <v xml:space="preserve"> </v>
      </c>
      <c r="L114" s="539" t="str">
        <f>'okul ekders BİLGİ'!K34</f>
        <v xml:space="preserve"> </v>
      </c>
      <c r="M114" s="539" t="str">
        <f>'okul ekders BİLGİ'!L34</f>
        <v xml:space="preserve"> </v>
      </c>
      <c r="N114" s="539" t="str">
        <f>'okul ekders BİLGİ'!M34</f>
        <v xml:space="preserve"> </v>
      </c>
      <c r="O114" s="539" t="str">
        <f>'okul ekders BİLGİ'!N34</f>
        <v xml:space="preserve"> </v>
      </c>
      <c r="P114" s="1464">
        <f t="shared" ref="P114" si="800">SUM(J114:N114,)</f>
        <v>0</v>
      </c>
      <c r="Q114" s="1464"/>
      <c r="R114" s="1465">
        <f t="shared" ref="R114" si="801">W114+V114+U114</f>
        <v>0</v>
      </c>
      <c r="S114" s="1465"/>
      <c r="T114" s="508">
        <f t="shared" ref="T114" si="802">P114-$I113</f>
        <v>0</v>
      </c>
      <c r="U114" s="508" t="str">
        <f t="shared" ref="U114" si="803">IF(P114&gt;=30,"3",IF(P114&gt;=20,"2",IF(P114&gt;=10,"1",IF(P114&gt;=89,"D","0"))))</f>
        <v>0</v>
      </c>
      <c r="V114" s="508" t="str">
        <f t="shared" ref="V114" si="804">IF(O114=1,"2","0")</f>
        <v>0</v>
      </c>
      <c r="W114" s="508" t="str">
        <f t="shared" ref="W114" si="805">IF(P114&lt;=$I113,"0",T114)</f>
        <v>0</v>
      </c>
      <c r="X114" s="539" t="str">
        <f>'okul ekders BİLGİ'!O34</f>
        <v xml:space="preserve"> </v>
      </c>
      <c r="Y114" s="539" t="str">
        <f>'okul ekders BİLGİ'!P34</f>
        <v xml:space="preserve"> </v>
      </c>
      <c r="Z114" s="539" t="str">
        <f>'okul ekders BİLGİ'!Q34</f>
        <v xml:space="preserve"> </v>
      </c>
      <c r="AA114" s="539" t="str">
        <f>'okul ekders BİLGİ'!R34</f>
        <v xml:space="preserve"> </v>
      </c>
      <c r="AB114" s="539" t="str">
        <f>'okul ekders BİLGİ'!S34</f>
        <v xml:space="preserve"> </v>
      </c>
      <c r="AC114" s="539" t="str">
        <f>'okul ekders BİLGİ'!T34</f>
        <v xml:space="preserve"> </v>
      </c>
      <c r="AD114" s="1464">
        <f t="shared" ref="AD114" si="806">SUM(X114:AB114,)</f>
        <v>0</v>
      </c>
      <c r="AE114" s="1464"/>
      <c r="AF114" s="1465">
        <f t="shared" ref="AF114" si="807">AK114+AJ114+AI114</f>
        <v>0</v>
      </c>
      <c r="AG114" s="1465"/>
      <c r="AH114" s="508">
        <f t="shared" ref="AH114" si="808">AD114-$I113</f>
        <v>0</v>
      </c>
      <c r="AI114" s="508" t="str">
        <f t="shared" ref="AI114" si="809">IF(AD114&gt;=30,"3",IF(AD114&gt;=20,"2",IF(AD114&gt;=10,"1",IF(AD114&gt;=89,"D","0"))))</f>
        <v>0</v>
      </c>
      <c r="AJ114" s="508" t="str">
        <f t="shared" ref="AJ114" si="810">IF(AC114=1,"2","0")</f>
        <v>0</v>
      </c>
      <c r="AK114" s="508" t="str">
        <f t="shared" ref="AK114" si="811">IF(AD114&lt;=$I113,"0",AH114)</f>
        <v>0</v>
      </c>
      <c r="AL114" s="539" t="str">
        <f>'okul ekders BİLGİ'!U34</f>
        <v xml:space="preserve"> </v>
      </c>
      <c r="AM114" s="539" t="str">
        <f>'okul ekders BİLGİ'!V34</f>
        <v xml:space="preserve"> </v>
      </c>
      <c r="AN114" s="539" t="str">
        <f>'okul ekders BİLGİ'!W34</f>
        <v xml:space="preserve"> </v>
      </c>
      <c r="AO114" s="539" t="str">
        <f>'okul ekders BİLGİ'!X34</f>
        <v xml:space="preserve"> </v>
      </c>
      <c r="AP114" s="539" t="str">
        <f>'okul ekders BİLGİ'!Y34</f>
        <v xml:space="preserve"> </v>
      </c>
      <c r="AQ114" s="539" t="str">
        <f>'okul ekders BİLGİ'!Z34</f>
        <v xml:space="preserve"> </v>
      </c>
      <c r="AR114" s="1464">
        <f t="shared" ref="AR114" si="812">SUM(AL114:AP114,)</f>
        <v>0</v>
      </c>
      <c r="AS114" s="1464"/>
      <c r="AT114" s="1465">
        <f t="shared" ref="AT114" si="813">AY114+AX114+AW114</f>
        <v>0</v>
      </c>
      <c r="AU114" s="1465"/>
      <c r="AV114" s="508">
        <f t="shared" ref="AV114" si="814">AR114-$I113</f>
        <v>0</v>
      </c>
      <c r="AW114" s="508" t="str">
        <f t="shared" ref="AW114" si="815">IF(AR114&gt;=30,"3",IF(AR114&gt;=20,"2",IF(AR114&gt;=10,"1",IF(AR114&gt;=89,"D","0"))))</f>
        <v>0</v>
      </c>
      <c r="AX114" s="508" t="str">
        <f t="shared" ref="AX114" si="816">IF(AQ114=1,"2","0")</f>
        <v>0</v>
      </c>
      <c r="AY114" s="508" t="str">
        <f t="shared" ref="AY114" si="817">IF(AR114&lt;=$I113,"0",AV114)</f>
        <v>0</v>
      </c>
      <c r="AZ114" s="539" t="str">
        <f>'okul ekders BİLGİ'!AA34</f>
        <v xml:space="preserve"> </v>
      </c>
      <c r="BA114" s="539" t="str">
        <f>'okul ekders BİLGİ'!AB34</f>
        <v xml:space="preserve"> </v>
      </c>
      <c r="BB114" s="539" t="str">
        <f>'okul ekders BİLGİ'!AC34</f>
        <v xml:space="preserve"> </v>
      </c>
      <c r="BC114" s="539" t="str">
        <f>'okul ekders BİLGİ'!AD34</f>
        <v xml:space="preserve"> </v>
      </c>
      <c r="BD114" s="539" t="str">
        <f>'okul ekders BİLGİ'!AE34</f>
        <v xml:space="preserve"> </v>
      </c>
      <c r="BE114" s="539" t="str">
        <f>'okul ekders BİLGİ'!AF34</f>
        <v xml:space="preserve"> </v>
      </c>
      <c r="BF114" s="1464">
        <f t="shared" ref="BF114" si="818">SUM(AZ114:BD114,)</f>
        <v>0</v>
      </c>
      <c r="BG114" s="1464"/>
      <c r="BH114" s="1465">
        <f t="shared" ref="BH114" si="819">BM114+BL114+BK114</f>
        <v>0</v>
      </c>
      <c r="BI114" s="1465"/>
      <c r="BJ114" s="508">
        <f t="shared" ref="BJ114" si="820">BF114-$I113</f>
        <v>0</v>
      </c>
      <c r="BK114" s="508" t="str">
        <f t="shared" ref="BK114" si="821">IF(BF114&gt;=30,"3",IF(BF114&gt;=20,"2",IF(BF114&gt;=10,"1",IF(BF114&gt;=89,"D","0"))))</f>
        <v>0</v>
      </c>
      <c r="BL114" s="508" t="str">
        <f t="shared" ref="BL114" si="822">IF(BE114=1,"2","0")</f>
        <v>0</v>
      </c>
      <c r="BM114" s="508" t="str">
        <f t="shared" ref="BM114" si="823">IF(BF114&lt;=$I113,"0",BJ114)</f>
        <v>0</v>
      </c>
      <c r="BN114" s="539" t="str">
        <f>'okul ekders BİLGİ'!AG34</f>
        <v xml:space="preserve"> </v>
      </c>
      <c r="BO114" s="539" t="str">
        <f>'okul ekders BİLGİ'!AH34</f>
        <v xml:space="preserve"> </v>
      </c>
      <c r="BP114" s="539" t="str">
        <f>'okul ekders BİLGİ'!AI34</f>
        <v xml:space="preserve"> </v>
      </c>
      <c r="BQ114" s="539" t="str">
        <f>'okul ekders BİLGİ'!AJ34</f>
        <v xml:space="preserve"> </v>
      </c>
      <c r="BR114" s="539" t="str">
        <f>'okul ekders BİLGİ'!AK34</f>
        <v xml:space="preserve"> </v>
      </c>
      <c r="BS114" s="539" t="str">
        <f>'okul ekders BİLGİ'!AL34</f>
        <v xml:space="preserve"> </v>
      </c>
      <c r="BT114" s="1464">
        <f t="shared" ref="BT114" si="824">SUM(BN114:BR114,)</f>
        <v>0</v>
      </c>
      <c r="BU114" s="1464"/>
      <c r="BV114" s="1465">
        <f t="shared" ref="BV114" si="825">CA114+BZ114+BY114</f>
        <v>0</v>
      </c>
      <c r="BW114" s="1465"/>
      <c r="BX114" s="508">
        <f t="shared" ref="BX114" si="826">BT114-$I113</f>
        <v>0</v>
      </c>
      <c r="BY114" s="508" t="str">
        <f t="shared" ref="BY114" si="827">IF(BT114&gt;=30,"3",IF(BT114&gt;=20,"2",IF(BT114&gt;=10,"1",IF(BT114&gt;=89,"D","0"))))</f>
        <v>0</v>
      </c>
      <c r="BZ114" s="508" t="str">
        <f t="shared" ref="BZ114" si="828">IF(BS114=1,"2","0")</f>
        <v>0</v>
      </c>
      <c r="CA114" s="508" t="str">
        <f t="shared" ref="CA114" si="829">IF(BT114&lt;=$I113,"0",BX114)</f>
        <v>0</v>
      </c>
      <c r="CB114" s="1482">
        <f t="shared" ref="CB114" si="830">R114+AF114+AT114+BH114+BV114</f>
        <v>0</v>
      </c>
      <c r="CC114" s="1483"/>
      <c r="CD114" s="1484" t="s">
        <v>1172</v>
      </c>
      <c r="CE114" s="1485"/>
      <c r="CF114" s="1476">
        <f t="shared" ref="CF114" si="831">CB114*I114</f>
        <v>0</v>
      </c>
      <c r="CG114" s="1477"/>
      <c r="CH114" s="1477"/>
      <c r="CI114" s="1478"/>
      <c r="CJ114" s="521"/>
    </row>
    <row r="115" spans="3:88" ht="12" customHeight="1">
      <c r="C115" s="535"/>
      <c r="D115" s="535"/>
      <c r="J115" s="526"/>
      <c r="K115" s="520"/>
      <c r="L115" s="520"/>
      <c r="M115" s="520"/>
      <c r="N115" s="520"/>
      <c r="O115" s="520"/>
      <c r="P115" s="520"/>
      <c r="Q115" s="526"/>
      <c r="R115" s="520"/>
      <c r="S115" s="520"/>
      <c r="T115" s="520"/>
      <c r="U115" s="520"/>
      <c r="V115" s="520"/>
      <c r="W115" s="520"/>
      <c r="X115" s="520"/>
      <c r="Y115" s="526"/>
      <c r="Z115" s="520"/>
      <c r="AA115" s="520"/>
      <c r="AB115" s="520"/>
      <c r="AC115" s="520"/>
      <c r="AD115" s="520"/>
      <c r="AE115" s="520"/>
      <c r="AF115" s="526"/>
      <c r="AG115" s="520"/>
      <c r="AH115" s="520"/>
      <c r="AI115" s="520"/>
      <c r="AJ115" s="520"/>
      <c r="AK115" s="520"/>
      <c r="AL115" s="526"/>
      <c r="AM115" s="520"/>
      <c r="AN115" s="526"/>
      <c r="AO115" s="520"/>
      <c r="AP115" s="520"/>
      <c r="AQ115" s="520"/>
      <c r="AR115" s="520"/>
      <c r="AS115" s="520"/>
      <c r="AT115" s="520"/>
      <c r="AU115" s="520"/>
      <c r="AV115" s="520"/>
      <c r="AW115" s="520"/>
      <c r="AX115" s="520"/>
      <c r="AY115" s="520"/>
      <c r="AZ115" s="520"/>
      <c r="BA115" s="520"/>
      <c r="BB115" s="520"/>
      <c r="BC115" s="520"/>
      <c r="BD115" s="520"/>
      <c r="BE115" s="520"/>
      <c r="BF115" s="520"/>
      <c r="BG115" s="520"/>
      <c r="BH115" s="520"/>
      <c r="BI115" s="520"/>
      <c r="BJ115" s="520"/>
      <c r="BK115" s="520"/>
      <c r="BL115" s="520"/>
      <c r="BM115" s="520"/>
      <c r="BN115" s="520"/>
      <c r="BO115" s="520"/>
      <c r="BP115" s="520"/>
      <c r="BQ115" s="520"/>
      <c r="BR115" s="520"/>
      <c r="BS115" s="520"/>
      <c r="BT115" s="520"/>
      <c r="BU115" s="520"/>
      <c r="BV115" s="520"/>
      <c r="BW115" s="520"/>
      <c r="BX115" s="520"/>
      <c r="BY115" s="520"/>
      <c r="BZ115" s="520"/>
      <c r="CA115" s="520"/>
      <c r="CB115" s="520"/>
      <c r="CC115" s="520"/>
      <c r="CD115" s="520"/>
      <c r="CE115" s="520"/>
      <c r="CF115" s="520"/>
      <c r="CG115" s="520"/>
      <c r="CH115" s="520"/>
      <c r="CI115" s="520"/>
      <c r="CJ115" s="521"/>
    </row>
    <row r="116" spans="3:88" ht="12" customHeight="1">
      <c r="C116" s="1487">
        <v>28</v>
      </c>
      <c r="D116" s="1479" t="s">
        <v>1204</v>
      </c>
      <c r="E116" s="1467">
        <f>'okul ekders BİLGİ'!D35</f>
        <v>0</v>
      </c>
      <c r="F116" s="1467"/>
      <c r="G116" s="1467"/>
      <c r="H116" s="1467"/>
      <c r="I116" s="543">
        <f>'okul ekders BİLGİ'!G35</f>
        <v>0</v>
      </c>
      <c r="J116" s="1466" t="s">
        <v>443</v>
      </c>
      <c r="K116" s="1466"/>
      <c r="L116" s="1466"/>
      <c r="M116" s="1466"/>
      <c r="N116" s="1466"/>
      <c r="O116" s="1466"/>
      <c r="P116" s="1466"/>
      <c r="Q116" s="1466"/>
      <c r="R116" s="1466"/>
      <c r="S116" s="1466"/>
      <c r="T116" s="508"/>
      <c r="U116" s="508"/>
      <c r="V116" s="508"/>
      <c r="W116" s="508"/>
      <c r="X116" s="1466" t="s">
        <v>444</v>
      </c>
      <c r="Y116" s="1466"/>
      <c r="Z116" s="1466"/>
      <c r="AA116" s="1466"/>
      <c r="AB116" s="1466"/>
      <c r="AC116" s="1466"/>
      <c r="AD116" s="1466"/>
      <c r="AE116" s="1466"/>
      <c r="AF116" s="1466"/>
      <c r="AG116" s="1466"/>
      <c r="AH116" s="508"/>
      <c r="AI116" s="508"/>
      <c r="AJ116" s="508"/>
      <c r="AK116" s="508"/>
      <c r="AL116" s="1466" t="s">
        <v>448</v>
      </c>
      <c r="AM116" s="1466"/>
      <c r="AN116" s="1466"/>
      <c r="AO116" s="1466"/>
      <c r="AP116" s="1466"/>
      <c r="AQ116" s="1466"/>
      <c r="AR116" s="1466"/>
      <c r="AS116" s="1466"/>
      <c r="AT116" s="1466"/>
      <c r="AU116" s="1466"/>
      <c r="AV116" s="508"/>
      <c r="AW116" s="508"/>
      <c r="AX116" s="508"/>
      <c r="AY116" s="508"/>
      <c r="AZ116" s="1466" t="s">
        <v>449</v>
      </c>
      <c r="BA116" s="1466"/>
      <c r="BB116" s="1466"/>
      <c r="BC116" s="1466"/>
      <c r="BD116" s="1466"/>
      <c r="BE116" s="1466"/>
      <c r="BF116" s="1466"/>
      <c r="BG116" s="1466"/>
      <c r="BH116" s="1466"/>
      <c r="BI116" s="1466"/>
      <c r="BJ116" s="508"/>
      <c r="BK116" s="508"/>
      <c r="BL116" s="508"/>
      <c r="BM116" s="508"/>
      <c r="BN116" s="1466" t="s">
        <v>1174</v>
      </c>
      <c r="BO116" s="1466"/>
      <c r="BP116" s="1466"/>
      <c r="BQ116" s="1466"/>
      <c r="BR116" s="1466"/>
      <c r="BS116" s="1466"/>
      <c r="BT116" s="1466"/>
      <c r="BU116" s="1466"/>
      <c r="BV116" s="1466"/>
      <c r="BW116" s="1466"/>
      <c r="BX116" s="508"/>
      <c r="BY116" s="508"/>
      <c r="BZ116" s="508"/>
      <c r="CA116" s="508"/>
      <c r="CB116" s="1470" t="s">
        <v>1203</v>
      </c>
      <c r="CC116" s="1471"/>
      <c r="CD116" s="1471"/>
      <c r="CE116" s="1472"/>
      <c r="CF116" s="1470" t="s">
        <v>1212</v>
      </c>
      <c r="CG116" s="1471"/>
      <c r="CH116" s="1471"/>
      <c r="CI116" s="1472"/>
      <c r="CJ116" s="521"/>
    </row>
    <row r="117" spans="3:88" ht="12" customHeight="1">
      <c r="C117" s="1488"/>
      <c r="D117" s="1480"/>
      <c r="E117" s="1468" t="s">
        <v>1201</v>
      </c>
      <c r="F117" s="1468"/>
      <c r="G117" s="1468"/>
      <c r="H117" s="1468"/>
      <c r="I117" s="557">
        <f>'okul ekders BİLGİ'!E35</f>
        <v>0</v>
      </c>
      <c r="J117" s="540" t="s">
        <v>1179</v>
      </c>
      <c r="K117" s="540" t="s">
        <v>1180</v>
      </c>
      <c r="L117" s="540" t="s">
        <v>1181</v>
      </c>
      <c r="M117" s="540" t="s">
        <v>1182</v>
      </c>
      <c r="N117" s="540" t="s">
        <v>1183</v>
      </c>
      <c r="O117" s="540" t="s">
        <v>1178</v>
      </c>
      <c r="P117" s="1464" t="s">
        <v>1173</v>
      </c>
      <c r="Q117" s="1464"/>
      <c r="R117" s="1464" t="s">
        <v>1169</v>
      </c>
      <c r="S117" s="1464"/>
      <c r="T117" s="508" t="s">
        <v>1169</v>
      </c>
      <c r="U117" s="508" t="s">
        <v>1168</v>
      </c>
      <c r="V117" s="508" t="s">
        <v>1170</v>
      </c>
      <c r="W117" s="508" t="s">
        <v>1171</v>
      </c>
      <c r="X117" s="540" t="s">
        <v>1179</v>
      </c>
      <c r="Y117" s="540" t="s">
        <v>1180</v>
      </c>
      <c r="Z117" s="540" t="s">
        <v>1181</v>
      </c>
      <c r="AA117" s="540" t="s">
        <v>1182</v>
      </c>
      <c r="AB117" s="540" t="s">
        <v>1183</v>
      </c>
      <c r="AC117" s="540" t="s">
        <v>1178</v>
      </c>
      <c r="AD117" s="1464" t="s">
        <v>1173</v>
      </c>
      <c r="AE117" s="1464"/>
      <c r="AF117" s="1464" t="s">
        <v>1169</v>
      </c>
      <c r="AG117" s="1464"/>
      <c r="AH117" s="508" t="s">
        <v>1169</v>
      </c>
      <c r="AI117" s="508" t="s">
        <v>1168</v>
      </c>
      <c r="AJ117" s="508" t="s">
        <v>1170</v>
      </c>
      <c r="AK117" s="508" t="s">
        <v>1171</v>
      </c>
      <c r="AL117" s="540" t="s">
        <v>1179</v>
      </c>
      <c r="AM117" s="540" t="s">
        <v>1180</v>
      </c>
      <c r="AN117" s="540" t="s">
        <v>1181</v>
      </c>
      <c r="AO117" s="540" t="s">
        <v>1182</v>
      </c>
      <c r="AP117" s="540" t="s">
        <v>1183</v>
      </c>
      <c r="AQ117" s="540" t="s">
        <v>1178</v>
      </c>
      <c r="AR117" s="1464" t="s">
        <v>1173</v>
      </c>
      <c r="AS117" s="1464"/>
      <c r="AT117" s="1464" t="s">
        <v>1169</v>
      </c>
      <c r="AU117" s="1464"/>
      <c r="AV117" s="508" t="s">
        <v>1169</v>
      </c>
      <c r="AW117" s="508" t="s">
        <v>1168</v>
      </c>
      <c r="AX117" s="508" t="s">
        <v>1170</v>
      </c>
      <c r="AY117" s="508" t="s">
        <v>1171</v>
      </c>
      <c r="AZ117" s="540" t="s">
        <v>1179</v>
      </c>
      <c r="BA117" s="540" t="s">
        <v>1180</v>
      </c>
      <c r="BB117" s="540" t="s">
        <v>1181</v>
      </c>
      <c r="BC117" s="540" t="s">
        <v>1182</v>
      </c>
      <c r="BD117" s="540" t="s">
        <v>1183</v>
      </c>
      <c r="BE117" s="540" t="s">
        <v>1178</v>
      </c>
      <c r="BF117" s="1464" t="s">
        <v>1173</v>
      </c>
      <c r="BG117" s="1464"/>
      <c r="BH117" s="1464" t="s">
        <v>1169</v>
      </c>
      <c r="BI117" s="1464"/>
      <c r="BJ117" s="508" t="s">
        <v>1169</v>
      </c>
      <c r="BK117" s="508" t="s">
        <v>1168</v>
      </c>
      <c r="BL117" s="508" t="s">
        <v>1170</v>
      </c>
      <c r="BM117" s="508" t="s">
        <v>1171</v>
      </c>
      <c r="BN117" s="540" t="s">
        <v>1179</v>
      </c>
      <c r="BO117" s="540" t="s">
        <v>1180</v>
      </c>
      <c r="BP117" s="540" t="s">
        <v>1181</v>
      </c>
      <c r="BQ117" s="540" t="s">
        <v>1182</v>
      </c>
      <c r="BR117" s="540" t="s">
        <v>1183</v>
      </c>
      <c r="BS117" s="540" t="s">
        <v>1178</v>
      </c>
      <c r="BT117" s="1464" t="s">
        <v>1173</v>
      </c>
      <c r="BU117" s="1464"/>
      <c r="BV117" s="1464" t="s">
        <v>1169</v>
      </c>
      <c r="BW117" s="1464"/>
      <c r="BX117" s="508" t="s">
        <v>1169</v>
      </c>
      <c r="BY117" s="508" t="s">
        <v>1168</v>
      </c>
      <c r="BZ117" s="508" t="s">
        <v>1170</v>
      </c>
      <c r="CA117" s="508" t="s">
        <v>1171</v>
      </c>
      <c r="CB117" s="1473"/>
      <c r="CC117" s="1474"/>
      <c r="CD117" s="1474"/>
      <c r="CE117" s="1475"/>
      <c r="CF117" s="1473"/>
      <c r="CG117" s="1474"/>
      <c r="CH117" s="1474"/>
      <c r="CI117" s="1475"/>
      <c r="CJ117" s="521"/>
    </row>
    <row r="118" spans="3:88" ht="12" customHeight="1">
      <c r="C118" s="1489"/>
      <c r="D118" s="541">
        <f>'okul ekders BİLGİ'!H35</f>
        <v>0</v>
      </c>
      <c r="E118" s="1486" t="s">
        <v>1202</v>
      </c>
      <c r="F118" s="1486"/>
      <c r="G118" s="1486"/>
      <c r="H118" s="1486"/>
      <c r="I118" s="558">
        <f>'okul ekders BİLGİ'!F35</f>
        <v>0</v>
      </c>
      <c r="J118" s="539" t="str">
        <f>'okul ekders BİLGİ'!I35</f>
        <v xml:space="preserve"> </v>
      </c>
      <c r="K118" s="539" t="str">
        <f>'okul ekders BİLGİ'!J35</f>
        <v xml:space="preserve"> </v>
      </c>
      <c r="L118" s="539" t="str">
        <f>'okul ekders BİLGİ'!K35</f>
        <v xml:space="preserve"> </v>
      </c>
      <c r="M118" s="539" t="str">
        <f>'okul ekders BİLGİ'!L35</f>
        <v xml:space="preserve"> </v>
      </c>
      <c r="N118" s="539" t="str">
        <f>'okul ekders BİLGİ'!M35</f>
        <v xml:space="preserve"> </v>
      </c>
      <c r="O118" s="539" t="str">
        <f>'okul ekders BİLGİ'!N35</f>
        <v xml:space="preserve"> </v>
      </c>
      <c r="P118" s="1464">
        <f t="shared" ref="P118" si="832">SUM(J118:N118,)</f>
        <v>0</v>
      </c>
      <c r="Q118" s="1464"/>
      <c r="R118" s="1465">
        <f t="shared" ref="R118" si="833">W118+V118+U118</f>
        <v>0</v>
      </c>
      <c r="S118" s="1465"/>
      <c r="T118" s="508">
        <f t="shared" ref="T118" si="834">P118-$I117</f>
        <v>0</v>
      </c>
      <c r="U118" s="508" t="str">
        <f t="shared" ref="U118" si="835">IF(P118&gt;=30,"3",IF(P118&gt;=20,"2",IF(P118&gt;=10,"1",IF(P118&gt;=89,"D","0"))))</f>
        <v>0</v>
      </c>
      <c r="V118" s="508" t="str">
        <f t="shared" ref="V118" si="836">IF(O118=1,"2","0")</f>
        <v>0</v>
      </c>
      <c r="W118" s="508" t="str">
        <f t="shared" ref="W118" si="837">IF(P118&lt;=$I117,"0",T118)</f>
        <v>0</v>
      </c>
      <c r="X118" s="539" t="str">
        <f>'okul ekders BİLGİ'!O35</f>
        <v xml:space="preserve"> </v>
      </c>
      <c r="Y118" s="539" t="str">
        <f>'okul ekders BİLGİ'!P35</f>
        <v xml:space="preserve"> </v>
      </c>
      <c r="Z118" s="539" t="str">
        <f>'okul ekders BİLGİ'!Q35</f>
        <v xml:space="preserve"> </v>
      </c>
      <c r="AA118" s="539" t="str">
        <f>'okul ekders BİLGİ'!R35</f>
        <v xml:space="preserve"> </v>
      </c>
      <c r="AB118" s="539" t="str">
        <f>'okul ekders BİLGİ'!S35</f>
        <v xml:space="preserve"> </v>
      </c>
      <c r="AC118" s="539" t="str">
        <f>'okul ekders BİLGİ'!T35</f>
        <v xml:space="preserve"> </v>
      </c>
      <c r="AD118" s="1464">
        <f t="shared" ref="AD118" si="838">SUM(X118:AB118,)</f>
        <v>0</v>
      </c>
      <c r="AE118" s="1464"/>
      <c r="AF118" s="1465">
        <f t="shared" ref="AF118" si="839">AK118+AJ118+AI118</f>
        <v>0</v>
      </c>
      <c r="AG118" s="1465"/>
      <c r="AH118" s="508">
        <f t="shared" ref="AH118" si="840">AD118-$I117</f>
        <v>0</v>
      </c>
      <c r="AI118" s="508" t="str">
        <f t="shared" ref="AI118" si="841">IF(AD118&gt;=30,"3",IF(AD118&gt;=20,"2",IF(AD118&gt;=10,"1",IF(AD118&gt;=89,"D","0"))))</f>
        <v>0</v>
      </c>
      <c r="AJ118" s="508" t="str">
        <f t="shared" ref="AJ118" si="842">IF(AC118=1,"2","0")</f>
        <v>0</v>
      </c>
      <c r="AK118" s="508" t="str">
        <f t="shared" ref="AK118" si="843">IF(AD118&lt;=$I117,"0",AH118)</f>
        <v>0</v>
      </c>
      <c r="AL118" s="539" t="str">
        <f>'okul ekders BİLGİ'!U35</f>
        <v xml:space="preserve"> </v>
      </c>
      <c r="AM118" s="539" t="str">
        <f>'okul ekders BİLGİ'!V35</f>
        <v xml:space="preserve"> </v>
      </c>
      <c r="AN118" s="539" t="str">
        <f>'okul ekders BİLGİ'!W35</f>
        <v xml:space="preserve"> </v>
      </c>
      <c r="AO118" s="539" t="str">
        <f>'okul ekders BİLGİ'!X35</f>
        <v xml:space="preserve"> </v>
      </c>
      <c r="AP118" s="539" t="str">
        <f>'okul ekders BİLGİ'!Y35</f>
        <v xml:space="preserve"> </v>
      </c>
      <c r="AQ118" s="539" t="str">
        <f>'okul ekders BİLGİ'!Z35</f>
        <v xml:space="preserve"> </v>
      </c>
      <c r="AR118" s="1464">
        <f t="shared" ref="AR118" si="844">SUM(AL118:AP118,)</f>
        <v>0</v>
      </c>
      <c r="AS118" s="1464"/>
      <c r="AT118" s="1465">
        <f t="shared" ref="AT118" si="845">AY118+AX118+AW118</f>
        <v>0</v>
      </c>
      <c r="AU118" s="1465"/>
      <c r="AV118" s="508">
        <f t="shared" ref="AV118" si="846">AR118-$I117</f>
        <v>0</v>
      </c>
      <c r="AW118" s="508" t="str">
        <f t="shared" ref="AW118" si="847">IF(AR118&gt;=30,"3",IF(AR118&gt;=20,"2",IF(AR118&gt;=10,"1",IF(AR118&gt;=89,"D","0"))))</f>
        <v>0</v>
      </c>
      <c r="AX118" s="508" t="str">
        <f t="shared" ref="AX118" si="848">IF(AQ118=1,"2","0")</f>
        <v>0</v>
      </c>
      <c r="AY118" s="508" t="str">
        <f t="shared" ref="AY118" si="849">IF(AR118&lt;=$I117,"0",AV118)</f>
        <v>0</v>
      </c>
      <c r="AZ118" s="539" t="str">
        <f>'okul ekders BİLGİ'!AA35</f>
        <v xml:space="preserve"> </v>
      </c>
      <c r="BA118" s="539" t="str">
        <f>'okul ekders BİLGİ'!AB35</f>
        <v xml:space="preserve"> </v>
      </c>
      <c r="BB118" s="539" t="str">
        <f>'okul ekders BİLGİ'!AC35</f>
        <v xml:space="preserve"> </v>
      </c>
      <c r="BC118" s="539" t="str">
        <f>'okul ekders BİLGİ'!AD35</f>
        <v xml:space="preserve"> </v>
      </c>
      <c r="BD118" s="539" t="str">
        <f>'okul ekders BİLGİ'!AE35</f>
        <v xml:space="preserve"> </v>
      </c>
      <c r="BE118" s="539" t="str">
        <f>'okul ekders BİLGİ'!AF35</f>
        <v xml:space="preserve"> </v>
      </c>
      <c r="BF118" s="1464">
        <f t="shared" ref="BF118" si="850">SUM(AZ118:BD118,)</f>
        <v>0</v>
      </c>
      <c r="BG118" s="1464"/>
      <c r="BH118" s="1465">
        <f t="shared" ref="BH118" si="851">BM118+BL118+BK118</f>
        <v>0</v>
      </c>
      <c r="BI118" s="1465"/>
      <c r="BJ118" s="508">
        <f t="shared" ref="BJ118" si="852">BF118-$I117</f>
        <v>0</v>
      </c>
      <c r="BK118" s="508" t="str">
        <f t="shared" ref="BK118" si="853">IF(BF118&gt;=30,"3",IF(BF118&gt;=20,"2",IF(BF118&gt;=10,"1",IF(BF118&gt;=89,"D","0"))))</f>
        <v>0</v>
      </c>
      <c r="BL118" s="508" t="str">
        <f t="shared" ref="BL118" si="854">IF(BE118=1,"2","0")</f>
        <v>0</v>
      </c>
      <c r="BM118" s="508" t="str">
        <f t="shared" ref="BM118" si="855">IF(BF118&lt;=$I117,"0",BJ118)</f>
        <v>0</v>
      </c>
      <c r="BN118" s="539" t="str">
        <f>'okul ekders BİLGİ'!AG35</f>
        <v xml:space="preserve"> </v>
      </c>
      <c r="BO118" s="539" t="str">
        <f>'okul ekders BİLGİ'!AH35</f>
        <v xml:space="preserve"> </v>
      </c>
      <c r="BP118" s="539" t="str">
        <f>'okul ekders BİLGİ'!AI35</f>
        <v xml:space="preserve"> </v>
      </c>
      <c r="BQ118" s="539" t="str">
        <f>'okul ekders BİLGİ'!AJ35</f>
        <v xml:space="preserve"> </v>
      </c>
      <c r="BR118" s="539" t="str">
        <f>'okul ekders BİLGİ'!AK35</f>
        <v xml:space="preserve"> </v>
      </c>
      <c r="BS118" s="539" t="str">
        <f>'okul ekders BİLGİ'!AL35</f>
        <v xml:space="preserve"> </v>
      </c>
      <c r="BT118" s="1464">
        <f t="shared" ref="BT118" si="856">SUM(BN118:BR118,)</f>
        <v>0</v>
      </c>
      <c r="BU118" s="1464"/>
      <c r="BV118" s="1465">
        <f t="shared" ref="BV118" si="857">CA118+BZ118+BY118</f>
        <v>0</v>
      </c>
      <c r="BW118" s="1465"/>
      <c r="BX118" s="508">
        <f t="shared" ref="BX118" si="858">BT118-$I117</f>
        <v>0</v>
      </c>
      <c r="BY118" s="508" t="str">
        <f t="shared" ref="BY118" si="859">IF(BT118&gt;=30,"3",IF(BT118&gt;=20,"2",IF(BT118&gt;=10,"1",IF(BT118&gt;=89,"D","0"))))</f>
        <v>0</v>
      </c>
      <c r="BZ118" s="508" t="str">
        <f t="shared" ref="BZ118" si="860">IF(BS118=1,"2","0")</f>
        <v>0</v>
      </c>
      <c r="CA118" s="508" t="str">
        <f t="shared" ref="CA118" si="861">IF(BT118&lt;=$I117,"0",BX118)</f>
        <v>0</v>
      </c>
      <c r="CB118" s="1482">
        <f t="shared" ref="CB118" si="862">R118+AF118+AT118+BH118+BV118</f>
        <v>0</v>
      </c>
      <c r="CC118" s="1483"/>
      <c r="CD118" s="1484" t="s">
        <v>1172</v>
      </c>
      <c r="CE118" s="1485"/>
      <c r="CF118" s="1476">
        <f t="shared" ref="CF118" si="863">CB118*I118</f>
        <v>0</v>
      </c>
      <c r="CG118" s="1477"/>
      <c r="CH118" s="1477"/>
      <c r="CI118" s="1478"/>
      <c r="CJ118" s="521"/>
    </row>
    <row r="119" spans="3:88" ht="12" customHeight="1">
      <c r="C119" s="535"/>
      <c r="D119" s="535"/>
      <c r="J119" s="526"/>
      <c r="K119" s="520"/>
      <c r="L119" s="520"/>
      <c r="M119" s="520"/>
      <c r="N119" s="520"/>
      <c r="O119" s="520"/>
      <c r="P119" s="520"/>
      <c r="Q119" s="526"/>
      <c r="R119" s="520"/>
      <c r="S119" s="520"/>
      <c r="T119" s="520"/>
      <c r="U119" s="520"/>
      <c r="V119" s="520"/>
      <c r="W119" s="520"/>
      <c r="X119" s="520"/>
      <c r="Y119" s="526"/>
      <c r="Z119" s="520"/>
      <c r="AA119" s="520"/>
      <c r="AB119" s="520"/>
      <c r="AC119" s="520"/>
      <c r="AD119" s="520"/>
      <c r="AE119" s="520"/>
      <c r="AF119" s="526"/>
      <c r="AG119" s="520"/>
      <c r="AH119" s="520"/>
      <c r="AI119" s="520"/>
      <c r="AJ119" s="520"/>
      <c r="AK119" s="520"/>
      <c r="AL119" s="526"/>
      <c r="AM119" s="520"/>
      <c r="AN119" s="526"/>
      <c r="AO119" s="520"/>
      <c r="AP119" s="520"/>
      <c r="AQ119" s="520"/>
      <c r="AR119" s="520"/>
      <c r="AS119" s="520"/>
      <c r="AT119" s="520"/>
      <c r="AU119" s="520"/>
      <c r="AV119" s="520"/>
      <c r="AW119" s="520"/>
      <c r="AX119" s="520"/>
      <c r="AY119" s="520"/>
      <c r="AZ119" s="520"/>
      <c r="BA119" s="520"/>
      <c r="BB119" s="520"/>
      <c r="BC119" s="520"/>
      <c r="BD119" s="520"/>
      <c r="BE119" s="520"/>
      <c r="BF119" s="520"/>
      <c r="BG119" s="520"/>
      <c r="BH119" s="520"/>
      <c r="BI119" s="520"/>
      <c r="BJ119" s="520"/>
      <c r="BK119" s="520"/>
      <c r="BL119" s="520"/>
      <c r="BM119" s="520"/>
      <c r="BN119" s="520"/>
      <c r="BO119" s="520"/>
      <c r="BP119" s="520"/>
      <c r="BQ119" s="520"/>
      <c r="BR119" s="520"/>
      <c r="BS119" s="520"/>
      <c r="BT119" s="520"/>
      <c r="BU119" s="520"/>
      <c r="BV119" s="520"/>
      <c r="BW119" s="520"/>
      <c r="BX119" s="520"/>
      <c r="BY119" s="520"/>
      <c r="BZ119" s="520"/>
      <c r="CA119" s="520"/>
      <c r="CB119" s="520"/>
      <c r="CC119" s="520"/>
      <c r="CD119" s="520"/>
      <c r="CE119" s="520"/>
      <c r="CF119" s="520"/>
      <c r="CG119" s="520"/>
      <c r="CH119" s="520"/>
      <c r="CI119" s="520"/>
      <c r="CJ119" s="521"/>
    </row>
    <row r="120" spans="3:88" ht="12" customHeight="1">
      <c r="C120" s="1487">
        <v>29</v>
      </c>
      <c r="D120" s="1479" t="s">
        <v>1204</v>
      </c>
      <c r="E120" s="1467">
        <f>'okul ekders BİLGİ'!D36</f>
        <v>0</v>
      </c>
      <c r="F120" s="1467"/>
      <c r="G120" s="1467"/>
      <c r="H120" s="1467"/>
      <c r="I120" s="543">
        <f>'okul ekders BİLGİ'!G36</f>
        <v>0</v>
      </c>
      <c r="J120" s="1466" t="s">
        <v>443</v>
      </c>
      <c r="K120" s="1466"/>
      <c r="L120" s="1466"/>
      <c r="M120" s="1466"/>
      <c r="N120" s="1466"/>
      <c r="O120" s="1466"/>
      <c r="P120" s="1466"/>
      <c r="Q120" s="1466"/>
      <c r="R120" s="1466"/>
      <c r="S120" s="1466"/>
      <c r="T120" s="508"/>
      <c r="U120" s="508"/>
      <c r="V120" s="508"/>
      <c r="W120" s="508"/>
      <c r="X120" s="1466" t="s">
        <v>444</v>
      </c>
      <c r="Y120" s="1466"/>
      <c r="Z120" s="1466"/>
      <c r="AA120" s="1466"/>
      <c r="AB120" s="1466"/>
      <c r="AC120" s="1466"/>
      <c r="AD120" s="1466"/>
      <c r="AE120" s="1466"/>
      <c r="AF120" s="1466"/>
      <c r="AG120" s="1466"/>
      <c r="AH120" s="508"/>
      <c r="AI120" s="508"/>
      <c r="AJ120" s="508"/>
      <c r="AK120" s="508"/>
      <c r="AL120" s="1466" t="s">
        <v>448</v>
      </c>
      <c r="AM120" s="1466"/>
      <c r="AN120" s="1466"/>
      <c r="AO120" s="1466"/>
      <c r="AP120" s="1466"/>
      <c r="AQ120" s="1466"/>
      <c r="AR120" s="1466"/>
      <c r="AS120" s="1466"/>
      <c r="AT120" s="1466"/>
      <c r="AU120" s="1466"/>
      <c r="AV120" s="508"/>
      <c r="AW120" s="508"/>
      <c r="AX120" s="508"/>
      <c r="AY120" s="508"/>
      <c r="AZ120" s="1466" t="s">
        <v>449</v>
      </c>
      <c r="BA120" s="1466"/>
      <c r="BB120" s="1466"/>
      <c r="BC120" s="1466"/>
      <c r="BD120" s="1466"/>
      <c r="BE120" s="1466"/>
      <c r="BF120" s="1466"/>
      <c r="BG120" s="1466"/>
      <c r="BH120" s="1466"/>
      <c r="BI120" s="1466"/>
      <c r="BJ120" s="508"/>
      <c r="BK120" s="508"/>
      <c r="BL120" s="508"/>
      <c r="BM120" s="508"/>
      <c r="BN120" s="1466" t="s">
        <v>1174</v>
      </c>
      <c r="BO120" s="1466"/>
      <c r="BP120" s="1466"/>
      <c r="BQ120" s="1466"/>
      <c r="BR120" s="1466"/>
      <c r="BS120" s="1466"/>
      <c r="BT120" s="1466"/>
      <c r="BU120" s="1466"/>
      <c r="BV120" s="1466"/>
      <c r="BW120" s="1466"/>
      <c r="BX120" s="508"/>
      <c r="BY120" s="508"/>
      <c r="BZ120" s="508"/>
      <c r="CA120" s="508"/>
      <c r="CB120" s="1470" t="s">
        <v>1203</v>
      </c>
      <c r="CC120" s="1471"/>
      <c r="CD120" s="1471"/>
      <c r="CE120" s="1472"/>
      <c r="CF120" s="1470" t="s">
        <v>1212</v>
      </c>
      <c r="CG120" s="1471"/>
      <c r="CH120" s="1471"/>
      <c r="CI120" s="1472"/>
      <c r="CJ120" s="521"/>
    </row>
    <row r="121" spans="3:88" ht="12" customHeight="1">
      <c r="C121" s="1488"/>
      <c r="D121" s="1480"/>
      <c r="E121" s="1468" t="s">
        <v>1201</v>
      </c>
      <c r="F121" s="1468"/>
      <c r="G121" s="1468"/>
      <c r="H121" s="1468"/>
      <c r="I121" s="557">
        <f>'okul ekders BİLGİ'!E36</f>
        <v>0</v>
      </c>
      <c r="J121" s="540" t="s">
        <v>1179</v>
      </c>
      <c r="K121" s="540" t="s">
        <v>1180</v>
      </c>
      <c r="L121" s="540" t="s">
        <v>1181</v>
      </c>
      <c r="M121" s="540" t="s">
        <v>1182</v>
      </c>
      <c r="N121" s="540" t="s">
        <v>1183</v>
      </c>
      <c r="O121" s="540" t="s">
        <v>1178</v>
      </c>
      <c r="P121" s="1464" t="s">
        <v>1173</v>
      </c>
      <c r="Q121" s="1464"/>
      <c r="R121" s="1464" t="s">
        <v>1169</v>
      </c>
      <c r="S121" s="1464"/>
      <c r="T121" s="508" t="s">
        <v>1169</v>
      </c>
      <c r="U121" s="508" t="s">
        <v>1168</v>
      </c>
      <c r="V121" s="508" t="s">
        <v>1170</v>
      </c>
      <c r="W121" s="508" t="s">
        <v>1171</v>
      </c>
      <c r="X121" s="540" t="s">
        <v>1179</v>
      </c>
      <c r="Y121" s="540" t="s">
        <v>1180</v>
      </c>
      <c r="Z121" s="540" t="s">
        <v>1181</v>
      </c>
      <c r="AA121" s="540" t="s">
        <v>1182</v>
      </c>
      <c r="AB121" s="540" t="s">
        <v>1183</v>
      </c>
      <c r="AC121" s="540" t="s">
        <v>1178</v>
      </c>
      <c r="AD121" s="1464" t="s">
        <v>1173</v>
      </c>
      <c r="AE121" s="1464"/>
      <c r="AF121" s="1464" t="s">
        <v>1169</v>
      </c>
      <c r="AG121" s="1464"/>
      <c r="AH121" s="508" t="s">
        <v>1169</v>
      </c>
      <c r="AI121" s="508" t="s">
        <v>1168</v>
      </c>
      <c r="AJ121" s="508" t="s">
        <v>1170</v>
      </c>
      <c r="AK121" s="508" t="s">
        <v>1171</v>
      </c>
      <c r="AL121" s="540" t="s">
        <v>1179</v>
      </c>
      <c r="AM121" s="540" t="s">
        <v>1180</v>
      </c>
      <c r="AN121" s="540" t="s">
        <v>1181</v>
      </c>
      <c r="AO121" s="540" t="s">
        <v>1182</v>
      </c>
      <c r="AP121" s="540" t="s">
        <v>1183</v>
      </c>
      <c r="AQ121" s="540" t="s">
        <v>1178</v>
      </c>
      <c r="AR121" s="1464" t="s">
        <v>1173</v>
      </c>
      <c r="AS121" s="1464"/>
      <c r="AT121" s="1464" t="s">
        <v>1169</v>
      </c>
      <c r="AU121" s="1464"/>
      <c r="AV121" s="508" t="s">
        <v>1169</v>
      </c>
      <c r="AW121" s="508" t="s">
        <v>1168</v>
      </c>
      <c r="AX121" s="508" t="s">
        <v>1170</v>
      </c>
      <c r="AY121" s="508" t="s">
        <v>1171</v>
      </c>
      <c r="AZ121" s="540" t="s">
        <v>1179</v>
      </c>
      <c r="BA121" s="540" t="s">
        <v>1180</v>
      </c>
      <c r="BB121" s="540" t="s">
        <v>1181</v>
      </c>
      <c r="BC121" s="540" t="s">
        <v>1182</v>
      </c>
      <c r="BD121" s="540" t="s">
        <v>1183</v>
      </c>
      <c r="BE121" s="540" t="s">
        <v>1178</v>
      </c>
      <c r="BF121" s="1464" t="s">
        <v>1173</v>
      </c>
      <c r="BG121" s="1464"/>
      <c r="BH121" s="1464" t="s">
        <v>1169</v>
      </c>
      <c r="BI121" s="1464"/>
      <c r="BJ121" s="508" t="s">
        <v>1169</v>
      </c>
      <c r="BK121" s="508" t="s">
        <v>1168</v>
      </c>
      <c r="BL121" s="508" t="s">
        <v>1170</v>
      </c>
      <c r="BM121" s="508" t="s">
        <v>1171</v>
      </c>
      <c r="BN121" s="540" t="s">
        <v>1179</v>
      </c>
      <c r="BO121" s="540" t="s">
        <v>1180</v>
      </c>
      <c r="BP121" s="540" t="s">
        <v>1181</v>
      </c>
      <c r="BQ121" s="540" t="s">
        <v>1182</v>
      </c>
      <c r="BR121" s="540" t="s">
        <v>1183</v>
      </c>
      <c r="BS121" s="540" t="s">
        <v>1178</v>
      </c>
      <c r="BT121" s="1464" t="s">
        <v>1173</v>
      </c>
      <c r="BU121" s="1464"/>
      <c r="BV121" s="1464" t="s">
        <v>1169</v>
      </c>
      <c r="BW121" s="1464"/>
      <c r="BX121" s="508" t="s">
        <v>1169</v>
      </c>
      <c r="BY121" s="508" t="s">
        <v>1168</v>
      </c>
      <c r="BZ121" s="508" t="s">
        <v>1170</v>
      </c>
      <c r="CA121" s="508" t="s">
        <v>1171</v>
      </c>
      <c r="CB121" s="1473"/>
      <c r="CC121" s="1474"/>
      <c r="CD121" s="1474"/>
      <c r="CE121" s="1475"/>
      <c r="CF121" s="1473"/>
      <c r="CG121" s="1474"/>
      <c r="CH121" s="1474"/>
      <c r="CI121" s="1475"/>
      <c r="CJ121" s="521"/>
    </row>
    <row r="122" spans="3:88" ht="12" customHeight="1">
      <c r="C122" s="1489"/>
      <c r="D122" s="541">
        <f>'okul ekders BİLGİ'!H36</f>
        <v>0</v>
      </c>
      <c r="E122" s="1486" t="s">
        <v>1202</v>
      </c>
      <c r="F122" s="1486"/>
      <c r="G122" s="1486"/>
      <c r="H122" s="1486"/>
      <c r="I122" s="558">
        <f>'okul ekders BİLGİ'!F36</f>
        <v>0</v>
      </c>
      <c r="J122" s="539" t="str">
        <f>'okul ekders BİLGİ'!I36</f>
        <v xml:space="preserve"> </v>
      </c>
      <c r="K122" s="539" t="str">
        <f>'okul ekders BİLGİ'!J36</f>
        <v xml:space="preserve"> </v>
      </c>
      <c r="L122" s="539" t="str">
        <f>'okul ekders BİLGİ'!K36</f>
        <v xml:space="preserve"> </v>
      </c>
      <c r="M122" s="539" t="str">
        <f>'okul ekders BİLGİ'!L36</f>
        <v xml:space="preserve"> </v>
      </c>
      <c r="N122" s="539" t="str">
        <f>'okul ekders BİLGİ'!M36</f>
        <v xml:space="preserve"> </v>
      </c>
      <c r="O122" s="539" t="str">
        <f>'okul ekders BİLGİ'!N36</f>
        <v xml:space="preserve"> </v>
      </c>
      <c r="P122" s="1464">
        <f t="shared" ref="P122" si="864">SUM(J122:N122,)</f>
        <v>0</v>
      </c>
      <c r="Q122" s="1464"/>
      <c r="R122" s="1465">
        <f t="shared" ref="R122" si="865">W122+V122+U122</f>
        <v>0</v>
      </c>
      <c r="S122" s="1465"/>
      <c r="T122" s="508">
        <f t="shared" ref="T122" si="866">P122-$I121</f>
        <v>0</v>
      </c>
      <c r="U122" s="508" t="str">
        <f t="shared" ref="U122" si="867">IF(P122&gt;=30,"3",IF(P122&gt;=20,"2",IF(P122&gt;=10,"1",IF(P122&gt;=89,"D","0"))))</f>
        <v>0</v>
      </c>
      <c r="V122" s="508" t="str">
        <f t="shared" ref="V122" si="868">IF(O122=1,"2","0")</f>
        <v>0</v>
      </c>
      <c r="W122" s="508" t="str">
        <f t="shared" ref="W122" si="869">IF(P122&lt;=$I121,"0",T122)</f>
        <v>0</v>
      </c>
      <c r="X122" s="539" t="str">
        <f>'okul ekders BİLGİ'!O36</f>
        <v xml:space="preserve"> </v>
      </c>
      <c r="Y122" s="539" t="str">
        <f>'okul ekders BİLGİ'!P36</f>
        <v xml:space="preserve"> </v>
      </c>
      <c r="Z122" s="539" t="str">
        <f>'okul ekders BİLGİ'!Q36</f>
        <v xml:space="preserve"> </v>
      </c>
      <c r="AA122" s="539" t="str">
        <f>'okul ekders BİLGİ'!R36</f>
        <v xml:space="preserve"> </v>
      </c>
      <c r="AB122" s="539" t="str">
        <f>'okul ekders BİLGİ'!S36</f>
        <v xml:space="preserve"> </v>
      </c>
      <c r="AC122" s="539" t="str">
        <f>'okul ekders BİLGİ'!T36</f>
        <v xml:space="preserve"> </v>
      </c>
      <c r="AD122" s="1464">
        <f t="shared" ref="AD122" si="870">SUM(X122:AB122,)</f>
        <v>0</v>
      </c>
      <c r="AE122" s="1464"/>
      <c r="AF122" s="1465">
        <f t="shared" ref="AF122" si="871">AK122+AJ122+AI122</f>
        <v>0</v>
      </c>
      <c r="AG122" s="1465"/>
      <c r="AH122" s="508">
        <f t="shared" ref="AH122" si="872">AD122-$I121</f>
        <v>0</v>
      </c>
      <c r="AI122" s="508" t="str">
        <f t="shared" ref="AI122" si="873">IF(AD122&gt;=30,"3",IF(AD122&gt;=20,"2",IF(AD122&gt;=10,"1",IF(AD122&gt;=89,"D","0"))))</f>
        <v>0</v>
      </c>
      <c r="AJ122" s="508" t="str">
        <f t="shared" ref="AJ122" si="874">IF(AC122=1,"2","0")</f>
        <v>0</v>
      </c>
      <c r="AK122" s="508" t="str">
        <f t="shared" ref="AK122" si="875">IF(AD122&lt;=$I121,"0",AH122)</f>
        <v>0</v>
      </c>
      <c r="AL122" s="539" t="str">
        <f>'okul ekders BİLGİ'!U36</f>
        <v xml:space="preserve"> </v>
      </c>
      <c r="AM122" s="539" t="str">
        <f>'okul ekders BİLGİ'!V36</f>
        <v xml:space="preserve"> </v>
      </c>
      <c r="AN122" s="539" t="str">
        <f>'okul ekders BİLGİ'!W36</f>
        <v xml:space="preserve"> </v>
      </c>
      <c r="AO122" s="539" t="str">
        <f>'okul ekders BİLGİ'!X36</f>
        <v xml:space="preserve"> </v>
      </c>
      <c r="AP122" s="539" t="str">
        <f>'okul ekders BİLGİ'!Y36</f>
        <v xml:space="preserve"> </v>
      </c>
      <c r="AQ122" s="539" t="str">
        <f>'okul ekders BİLGİ'!Z36</f>
        <v xml:space="preserve"> </v>
      </c>
      <c r="AR122" s="1464">
        <f t="shared" ref="AR122" si="876">SUM(AL122:AP122,)</f>
        <v>0</v>
      </c>
      <c r="AS122" s="1464"/>
      <c r="AT122" s="1465">
        <f t="shared" ref="AT122" si="877">AY122+AX122+AW122</f>
        <v>0</v>
      </c>
      <c r="AU122" s="1465"/>
      <c r="AV122" s="508">
        <f t="shared" ref="AV122" si="878">AR122-$I121</f>
        <v>0</v>
      </c>
      <c r="AW122" s="508" t="str">
        <f t="shared" ref="AW122" si="879">IF(AR122&gt;=30,"3",IF(AR122&gt;=20,"2",IF(AR122&gt;=10,"1",IF(AR122&gt;=89,"D","0"))))</f>
        <v>0</v>
      </c>
      <c r="AX122" s="508" t="str">
        <f t="shared" ref="AX122" si="880">IF(AQ122=1,"2","0")</f>
        <v>0</v>
      </c>
      <c r="AY122" s="508" t="str">
        <f t="shared" ref="AY122" si="881">IF(AR122&lt;=$I121,"0",AV122)</f>
        <v>0</v>
      </c>
      <c r="AZ122" s="539" t="str">
        <f>'okul ekders BİLGİ'!AA36</f>
        <v xml:space="preserve"> </v>
      </c>
      <c r="BA122" s="539" t="str">
        <f>'okul ekders BİLGİ'!AB36</f>
        <v xml:space="preserve"> </v>
      </c>
      <c r="BB122" s="539" t="str">
        <f>'okul ekders BİLGİ'!AC36</f>
        <v xml:space="preserve"> </v>
      </c>
      <c r="BC122" s="539" t="str">
        <f>'okul ekders BİLGİ'!AD36</f>
        <v xml:space="preserve"> </v>
      </c>
      <c r="BD122" s="539" t="str">
        <f>'okul ekders BİLGİ'!AE36</f>
        <v xml:space="preserve"> </v>
      </c>
      <c r="BE122" s="539" t="str">
        <f>'okul ekders BİLGİ'!AF36</f>
        <v xml:space="preserve"> </v>
      </c>
      <c r="BF122" s="1464">
        <f t="shared" ref="BF122" si="882">SUM(AZ122:BD122,)</f>
        <v>0</v>
      </c>
      <c r="BG122" s="1464"/>
      <c r="BH122" s="1465">
        <f t="shared" ref="BH122" si="883">BM122+BL122+BK122</f>
        <v>0</v>
      </c>
      <c r="BI122" s="1465"/>
      <c r="BJ122" s="508">
        <f t="shared" ref="BJ122" si="884">BF122-$I121</f>
        <v>0</v>
      </c>
      <c r="BK122" s="508" t="str">
        <f t="shared" ref="BK122" si="885">IF(BF122&gt;=30,"3",IF(BF122&gt;=20,"2",IF(BF122&gt;=10,"1",IF(BF122&gt;=89,"D","0"))))</f>
        <v>0</v>
      </c>
      <c r="BL122" s="508" t="str">
        <f t="shared" ref="BL122" si="886">IF(BE122=1,"2","0")</f>
        <v>0</v>
      </c>
      <c r="BM122" s="508" t="str">
        <f t="shared" ref="BM122" si="887">IF(BF122&lt;=$I121,"0",BJ122)</f>
        <v>0</v>
      </c>
      <c r="BN122" s="539" t="str">
        <f>'okul ekders BİLGİ'!AG36</f>
        <v xml:space="preserve"> </v>
      </c>
      <c r="BO122" s="539" t="str">
        <f>'okul ekders BİLGİ'!AH36</f>
        <v xml:space="preserve"> </v>
      </c>
      <c r="BP122" s="539" t="str">
        <f>'okul ekders BİLGİ'!AI36</f>
        <v xml:space="preserve"> </v>
      </c>
      <c r="BQ122" s="539" t="str">
        <f>'okul ekders BİLGİ'!AJ36</f>
        <v xml:space="preserve"> </v>
      </c>
      <c r="BR122" s="539" t="str">
        <f>'okul ekders BİLGİ'!AK36</f>
        <v xml:space="preserve"> </v>
      </c>
      <c r="BS122" s="539" t="str">
        <f>'okul ekders BİLGİ'!AL36</f>
        <v xml:space="preserve"> </v>
      </c>
      <c r="BT122" s="1464">
        <f t="shared" ref="BT122" si="888">SUM(BN122:BR122,)</f>
        <v>0</v>
      </c>
      <c r="BU122" s="1464"/>
      <c r="BV122" s="1465">
        <f t="shared" ref="BV122" si="889">CA122+BZ122+BY122</f>
        <v>0</v>
      </c>
      <c r="BW122" s="1465"/>
      <c r="BX122" s="508">
        <f t="shared" ref="BX122" si="890">BT122-$I121</f>
        <v>0</v>
      </c>
      <c r="BY122" s="508" t="str">
        <f t="shared" ref="BY122" si="891">IF(BT122&gt;=30,"3",IF(BT122&gt;=20,"2",IF(BT122&gt;=10,"1",IF(BT122&gt;=89,"D","0"))))</f>
        <v>0</v>
      </c>
      <c r="BZ122" s="508" t="str">
        <f t="shared" ref="BZ122" si="892">IF(BS122=1,"2","0")</f>
        <v>0</v>
      </c>
      <c r="CA122" s="508" t="str">
        <f t="shared" ref="CA122" si="893">IF(BT122&lt;=$I121,"0",BX122)</f>
        <v>0</v>
      </c>
      <c r="CB122" s="1482">
        <f t="shared" ref="CB122" si="894">R122+AF122+AT122+BH122+BV122</f>
        <v>0</v>
      </c>
      <c r="CC122" s="1483"/>
      <c r="CD122" s="1484" t="s">
        <v>1172</v>
      </c>
      <c r="CE122" s="1485"/>
      <c r="CF122" s="1476">
        <f t="shared" ref="CF122" si="895">CB122*I122</f>
        <v>0</v>
      </c>
      <c r="CG122" s="1477"/>
      <c r="CH122" s="1477"/>
      <c r="CI122" s="1478"/>
      <c r="CJ122" s="521"/>
    </row>
    <row r="123" spans="3:88" ht="12" customHeight="1">
      <c r="C123" s="535"/>
      <c r="D123" s="535"/>
      <c r="J123" s="526"/>
      <c r="K123" s="520"/>
      <c r="L123" s="520"/>
      <c r="M123" s="520"/>
      <c r="N123" s="520"/>
      <c r="O123" s="520"/>
      <c r="P123" s="520"/>
      <c r="Q123" s="526"/>
      <c r="R123" s="520"/>
      <c r="S123" s="520"/>
      <c r="T123" s="520"/>
      <c r="U123" s="520"/>
      <c r="V123" s="520"/>
      <c r="W123" s="520"/>
      <c r="X123" s="520"/>
      <c r="Y123" s="526"/>
      <c r="Z123" s="520"/>
      <c r="AA123" s="520"/>
      <c r="AB123" s="520"/>
      <c r="AC123" s="520"/>
      <c r="AD123" s="520"/>
      <c r="AE123" s="520"/>
      <c r="AF123" s="526"/>
      <c r="AG123" s="520"/>
      <c r="AH123" s="520"/>
      <c r="AI123" s="520"/>
      <c r="AJ123" s="520"/>
      <c r="AK123" s="520"/>
      <c r="AL123" s="526"/>
      <c r="AM123" s="520"/>
      <c r="AN123" s="526"/>
      <c r="AO123" s="520"/>
      <c r="AP123" s="520"/>
      <c r="AQ123" s="520"/>
      <c r="AR123" s="520"/>
      <c r="AS123" s="520"/>
      <c r="AT123" s="520"/>
      <c r="AU123" s="520"/>
      <c r="AV123" s="520"/>
      <c r="AW123" s="520"/>
      <c r="AX123" s="520"/>
      <c r="AY123" s="520"/>
      <c r="AZ123" s="520"/>
      <c r="BA123" s="520"/>
      <c r="BB123" s="520"/>
      <c r="BC123" s="520"/>
      <c r="BD123" s="520"/>
      <c r="BE123" s="520"/>
      <c r="BF123" s="520"/>
      <c r="BG123" s="520"/>
      <c r="BH123" s="520"/>
      <c r="BI123" s="520"/>
      <c r="BJ123" s="520"/>
      <c r="BK123" s="520"/>
      <c r="BL123" s="520"/>
      <c r="BM123" s="520"/>
      <c r="BN123" s="520"/>
      <c r="BO123" s="520"/>
      <c r="BP123" s="520"/>
      <c r="BQ123" s="520"/>
      <c r="BR123" s="520"/>
      <c r="BS123" s="520"/>
      <c r="BT123" s="520"/>
      <c r="BU123" s="520"/>
      <c r="BV123" s="520"/>
      <c r="BW123" s="520"/>
      <c r="BX123" s="520"/>
      <c r="BY123" s="520"/>
      <c r="BZ123" s="520"/>
      <c r="CA123" s="520"/>
      <c r="CB123" s="520"/>
      <c r="CC123" s="520"/>
      <c r="CD123" s="520"/>
      <c r="CE123" s="520"/>
      <c r="CF123" s="520"/>
      <c r="CG123" s="520"/>
      <c r="CH123" s="520"/>
      <c r="CI123" s="520"/>
      <c r="CJ123" s="521"/>
    </row>
    <row r="124" spans="3:88" ht="12" customHeight="1">
      <c r="C124" s="535"/>
      <c r="D124" s="535"/>
      <c r="J124" s="526"/>
      <c r="K124" s="520"/>
      <c r="L124" s="520"/>
      <c r="M124" s="520"/>
      <c r="N124" s="520"/>
      <c r="O124" s="520"/>
      <c r="P124" s="520"/>
      <c r="Q124" s="526"/>
      <c r="R124" s="520"/>
      <c r="S124" s="520"/>
      <c r="T124" s="520"/>
      <c r="U124" s="520"/>
      <c r="V124" s="520"/>
      <c r="W124" s="520"/>
      <c r="X124" s="520"/>
      <c r="Y124" s="526"/>
      <c r="Z124" s="520"/>
      <c r="AA124" s="520"/>
      <c r="AB124" s="520"/>
      <c r="AC124" s="520"/>
      <c r="AD124" s="520"/>
      <c r="AE124" s="520"/>
      <c r="AF124" s="526"/>
      <c r="AG124" s="520"/>
      <c r="AH124" s="520"/>
      <c r="AI124" s="520"/>
      <c r="AJ124" s="520"/>
      <c r="AK124" s="520"/>
      <c r="AL124" s="526"/>
      <c r="AM124" s="520"/>
      <c r="AN124" s="526"/>
      <c r="AO124" s="520"/>
      <c r="AP124" s="520"/>
      <c r="AQ124" s="520"/>
      <c r="AR124" s="520"/>
      <c r="AS124" s="520"/>
      <c r="AT124" s="520"/>
      <c r="AU124" s="520"/>
      <c r="AV124" s="520"/>
      <c r="AW124" s="520"/>
      <c r="AX124" s="520"/>
      <c r="AY124" s="520"/>
      <c r="AZ124" s="520"/>
      <c r="BA124" s="520"/>
      <c r="BB124" s="520"/>
      <c r="BC124" s="520"/>
      <c r="BD124" s="520"/>
      <c r="BE124" s="520"/>
      <c r="BF124" s="520"/>
      <c r="BG124" s="520"/>
      <c r="BH124" s="520"/>
      <c r="BI124" s="520"/>
      <c r="BJ124" s="520"/>
      <c r="BK124" s="520"/>
      <c r="BL124" s="520"/>
      <c r="BM124" s="520"/>
      <c r="BN124" s="520"/>
      <c r="BO124" s="520"/>
      <c r="BP124" s="520"/>
      <c r="BQ124" s="520"/>
      <c r="BR124" s="520"/>
      <c r="BS124" s="520"/>
      <c r="BT124" s="520"/>
      <c r="BU124" s="520"/>
      <c r="BV124" s="520"/>
      <c r="BW124" s="520"/>
      <c r="BX124" s="520"/>
      <c r="BY124" s="520"/>
      <c r="BZ124" s="520"/>
      <c r="CA124" s="520"/>
      <c r="CB124" s="520"/>
      <c r="CC124" s="520"/>
      <c r="CD124" s="520"/>
      <c r="CE124" s="520"/>
      <c r="CF124" s="520"/>
      <c r="CG124" s="520"/>
      <c r="CH124" s="520"/>
      <c r="CI124" s="520"/>
      <c r="CJ124" s="521"/>
    </row>
    <row r="125" spans="3:88" ht="12" customHeight="1">
      <c r="C125" s="1499" t="str">
        <f>$C$4</f>
        <v>EYLÜL AYI</v>
      </c>
      <c r="D125" s="1499"/>
      <c r="E125" s="1499"/>
      <c r="F125" s="1499"/>
      <c r="G125" s="1499"/>
      <c r="H125" s="1499"/>
      <c r="I125" s="1499"/>
      <c r="J125" s="1499"/>
      <c r="K125" s="1499"/>
      <c r="L125" s="1499"/>
      <c r="M125" s="1499"/>
      <c r="N125" s="1499"/>
      <c r="O125" s="1499"/>
      <c r="P125" s="1499"/>
      <c r="Q125" s="1499"/>
      <c r="R125" s="1499"/>
      <c r="S125" s="1499"/>
      <c r="T125" s="1499"/>
      <c r="U125" s="1499"/>
      <c r="V125" s="1499"/>
      <c r="W125" s="1499"/>
      <c r="X125" s="1499"/>
      <c r="Y125" s="526"/>
      <c r="Z125" s="520"/>
      <c r="AA125" s="520"/>
      <c r="AB125" s="520"/>
      <c r="AC125" s="520"/>
      <c r="AD125" s="520"/>
      <c r="AE125" s="520"/>
      <c r="AF125" s="526"/>
      <c r="AG125" s="520"/>
      <c r="AH125" s="520"/>
      <c r="AI125" s="520"/>
      <c r="AJ125" s="520"/>
      <c r="AK125" s="520"/>
      <c r="AL125" s="526"/>
      <c r="AM125" s="520"/>
      <c r="AN125" s="526"/>
      <c r="AO125" s="520"/>
      <c r="AP125" s="520"/>
      <c r="AQ125" s="520"/>
      <c r="AR125" s="520"/>
      <c r="AS125" s="520"/>
      <c r="AT125" s="520"/>
      <c r="AU125" s="520"/>
      <c r="AV125" s="520"/>
      <c r="AW125" s="520"/>
      <c r="AX125" s="520"/>
      <c r="AY125" s="520"/>
      <c r="AZ125" s="520"/>
      <c r="BA125" s="520"/>
      <c r="BB125" s="520"/>
      <c r="BC125" s="520"/>
      <c r="BD125" s="520"/>
      <c r="BE125" s="520"/>
      <c r="BF125" s="520"/>
      <c r="BG125" s="520"/>
      <c r="BH125" s="520"/>
      <c r="BI125" s="520"/>
      <c r="BJ125" s="520"/>
      <c r="BK125" s="520"/>
      <c r="BL125" s="520"/>
      <c r="BM125" s="520"/>
      <c r="BN125" s="520"/>
      <c r="BO125" s="520"/>
      <c r="BP125" s="520"/>
      <c r="BQ125" s="520"/>
      <c r="BR125" s="520"/>
      <c r="BS125" s="520"/>
      <c r="BT125" s="520"/>
      <c r="BU125" s="520"/>
      <c r="BV125" s="520"/>
      <c r="BW125" s="520"/>
      <c r="BX125" s="520"/>
      <c r="BY125" s="520"/>
      <c r="BZ125" s="520"/>
      <c r="CA125" s="520"/>
      <c r="CB125" s="520"/>
      <c r="CC125" s="520"/>
      <c r="CD125" s="520"/>
      <c r="CE125" s="520"/>
      <c r="CF125" s="520"/>
      <c r="CG125" s="520"/>
      <c r="CH125" s="520"/>
      <c r="CI125" s="520">
        <v>2</v>
      </c>
      <c r="CJ125" s="521"/>
    </row>
    <row r="126" spans="3:88" ht="12" customHeight="1">
      <c r="C126" s="1487">
        <v>30</v>
      </c>
      <c r="D126" s="1479" t="s">
        <v>1204</v>
      </c>
      <c r="E126" s="1467">
        <f>'okul ekders BİLGİ'!D37</f>
        <v>0</v>
      </c>
      <c r="F126" s="1467"/>
      <c r="G126" s="1467"/>
      <c r="H126" s="1467"/>
      <c r="I126" s="543">
        <f>'okul ekders BİLGİ'!G37</f>
        <v>0</v>
      </c>
      <c r="J126" s="1466" t="s">
        <v>443</v>
      </c>
      <c r="K126" s="1466"/>
      <c r="L126" s="1466"/>
      <c r="M126" s="1466"/>
      <c r="N126" s="1466"/>
      <c r="O126" s="1466"/>
      <c r="P126" s="1466"/>
      <c r="Q126" s="1466"/>
      <c r="R126" s="1466"/>
      <c r="S126" s="1466"/>
      <c r="T126" s="508"/>
      <c r="U126" s="508"/>
      <c r="V126" s="508"/>
      <c r="W126" s="508"/>
      <c r="X126" s="1466" t="s">
        <v>444</v>
      </c>
      <c r="Y126" s="1466"/>
      <c r="Z126" s="1466"/>
      <c r="AA126" s="1466"/>
      <c r="AB126" s="1466"/>
      <c r="AC126" s="1466"/>
      <c r="AD126" s="1466"/>
      <c r="AE126" s="1466"/>
      <c r="AF126" s="1466"/>
      <c r="AG126" s="1466"/>
      <c r="AH126" s="508"/>
      <c r="AI126" s="508"/>
      <c r="AJ126" s="508"/>
      <c r="AK126" s="508"/>
      <c r="AL126" s="1466" t="s">
        <v>448</v>
      </c>
      <c r="AM126" s="1466"/>
      <c r="AN126" s="1466"/>
      <c r="AO126" s="1466"/>
      <c r="AP126" s="1466"/>
      <c r="AQ126" s="1466"/>
      <c r="AR126" s="1466"/>
      <c r="AS126" s="1466"/>
      <c r="AT126" s="1466"/>
      <c r="AU126" s="1466"/>
      <c r="AV126" s="508"/>
      <c r="AW126" s="508"/>
      <c r="AX126" s="508"/>
      <c r="AY126" s="508"/>
      <c r="AZ126" s="1466" t="s">
        <v>449</v>
      </c>
      <c r="BA126" s="1466"/>
      <c r="BB126" s="1466"/>
      <c r="BC126" s="1466"/>
      <c r="BD126" s="1466"/>
      <c r="BE126" s="1466"/>
      <c r="BF126" s="1466"/>
      <c r="BG126" s="1466"/>
      <c r="BH126" s="1466"/>
      <c r="BI126" s="1466"/>
      <c r="BJ126" s="508"/>
      <c r="BK126" s="508"/>
      <c r="BL126" s="508"/>
      <c r="BM126" s="508"/>
      <c r="BN126" s="1466" t="s">
        <v>1174</v>
      </c>
      <c r="BO126" s="1466"/>
      <c r="BP126" s="1466"/>
      <c r="BQ126" s="1466"/>
      <c r="BR126" s="1466"/>
      <c r="BS126" s="1466"/>
      <c r="BT126" s="1466"/>
      <c r="BU126" s="1466"/>
      <c r="BV126" s="1466"/>
      <c r="BW126" s="1466"/>
      <c r="BX126" s="508"/>
      <c r="BY126" s="508"/>
      <c r="BZ126" s="508"/>
      <c r="CA126" s="508"/>
      <c r="CB126" s="1470" t="s">
        <v>1203</v>
      </c>
      <c r="CC126" s="1471"/>
      <c r="CD126" s="1471"/>
      <c r="CE126" s="1472"/>
      <c r="CF126" s="1470" t="s">
        <v>1212</v>
      </c>
      <c r="CG126" s="1471"/>
      <c r="CH126" s="1471"/>
      <c r="CI126" s="1472"/>
      <c r="CJ126" s="521"/>
    </row>
    <row r="127" spans="3:88" ht="12" customHeight="1">
      <c r="C127" s="1488"/>
      <c r="D127" s="1480"/>
      <c r="E127" s="1468" t="s">
        <v>1201</v>
      </c>
      <c r="F127" s="1468"/>
      <c r="G127" s="1468"/>
      <c r="H127" s="1468"/>
      <c r="I127" s="557">
        <f>'okul ekders BİLGİ'!E37</f>
        <v>0</v>
      </c>
      <c r="J127" s="540" t="s">
        <v>1179</v>
      </c>
      <c r="K127" s="540" t="s">
        <v>1180</v>
      </c>
      <c r="L127" s="540" t="s">
        <v>1181</v>
      </c>
      <c r="M127" s="540" t="s">
        <v>1182</v>
      </c>
      <c r="N127" s="540" t="s">
        <v>1183</v>
      </c>
      <c r="O127" s="540" t="s">
        <v>1178</v>
      </c>
      <c r="P127" s="1464" t="s">
        <v>1173</v>
      </c>
      <c r="Q127" s="1464"/>
      <c r="R127" s="1464" t="s">
        <v>1169</v>
      </c>
      <c r="S127" s="1464"/>
      <c r="T127" s="508" t="s">
        <v>1169</v>
      </c>
      <c r="U127" s="508" t="s">
        <v>1168</v>
      </c>
      <c r="V127" s="508" t="s">
        <v>1170</v>
      </c>
      <c r="W127" s="508" t="s">
        <v>1171</v>
      </c>
      <c r="X127" s="540" t="s">
        <v>1179</v>
      </c>
      <c r="Y127" s="540" t="s">
        <v>1180</v>
      </c>
      <c r="Z127" s="540" t="s">
        <v>1181</v>
      </c>
      <c r="AA127" s="540" t="s">
        <v>1182</v>
      </c>
      <c r="AB127" s="540" t="s">
        <v>1183</v>
      </c>
      <c r="AC127" s="540" t="s">
        <v>1178</v>
      </c>
      <c r="AD127" s="1464" t="s">
        <v>1173</v>
      </c>
      <c r="AE127" s="1464"/>
      <c r="AF127" s="1464" t="s">
        <v>1169</v>
      </c>
      <c r="AG127" s="1464"/>
      <c r="AH127" s="508" t="s">
        <v>1169</v>
      </c>
      <c r="AI127" s="508" t="s">
        <v>1168</v>
      </c>
      <c r="AJ127" s="508" t="s">
        <v>1170</v>
      </c>
      <c r="AK127" s="508" t="s">
        <v>1171</v>
      </c>
      <c r="AL127" s="540" t="s">
        <v>1179</v>
      </c>
      <c r="AM127" s="540" t="s">
        <v>1180</v>
      </c>
      <c r="AN127" s="540" t="s">
        <v>1181</v>
      </c>
      <c r="AO127" s="540" t="s">
        <v>1182</v>
      </c>
      <c r="AP127" s="540" t="s">
        <v>1183</v>
      </c>
      <c r="AQ127" s="540" t="s">
        <v>1178</v>
      </c>
      <c r="AR127" s="1464" t="s">
        <v>1173</v>
      </c>
      <c r="AS127" s="1464"/>
      <c r="AT127" s="1464" t="s">
        <v>1169</v>
      </c>
      <c r="AU127" s="1464"/>
      <c r="AV127" s="508" t="s">
        <v>1169</v>
      </c>
      <c r="AW127" s="508" t="s">
        <v>1168</v>
      </c>
      <c r="AX127" s="508" t="s">
        <v>1170</v>
      </c>
      <c r="AY127" s="508" t="s">
        <v>1171</v>
      </c>
      <c r="AZ127" s="540" t="s">
        <v>1179</v>
      </c>
      <c r="BA127" s="540" t="s">
        <v>1180</v>
      </c>
      <c r="BB127" s="540" t="s">
        <v>1181</v>
      </c>
      <c r="BC127" s="540" t="s">
        <v>1182</v>
      </c>
      <c r="BD127" s="540" t="s">
        <v>1183</v>
      </c>
      <c r="BE127" s="540" t="s">
        <v>1178</v>
      </c>
      <c r="BF127" s="1464" t="s">
        <v>1173</v>
      </c>
      <c r="BG127" s="1464"/>
      <c r="BH127" s="1464" t="s">
        <v>1169</v>
      </c>
      <c r="BI127" s="1464"/>
      <c r="BJ127" s="508" t="s">
        <v>1169</v>
      </c>
      <c r="BK127" s="508" t="s">
        <v>1168</v>
      </c>
      <c r="BL127" s="508" t="s">
        <v>1170</v>
      </c>
      <c r="BM127" s="508" t="s">
        <v>1171</v>
      </c>
      <c r="BN127" s="540" t="s">
        <v>1179</v>
      </c>
      <c r="BO127" s="540" t="s">
        <v>1180</v>
      </c>
      <c r="BP127" s="540" t="s">
        <v>1181</v>
      </c>
      <c r="BQ127" s="540" t="s">
        <v>1182</v>
      </c>
      <c r="BR127" s="540" t="s">
        <v>1183</v>
      </c>
      <c r="BS127" s="540" t="s">
        <v>1178</v>
      </c>
      <c r="BT127" s="1464" t="s">
        <v>1173</v>
      </c>
      <c r="BU127" s="1464"/>
      <c r="BV127" s="1464" t="s">
        <v>1169</v>
      </c>
      <c r="BW127" s="1464"/>
      <c r="BX127" s="508" t="s">
        <v>1169</v>
      </c>
      <c r="BY127" s="508" t="s">
        <v>1168</v>
      </c>
      <c r="BZ127" s="508" t="s">
        <v>1170</v>
      </c>
      <c r="CA127" s="508" t="s">
        <v>1171</v>
      </c>
      <c r="CB127" s="1473"/>
      <c r="CC127" s="1474"/>
      <c r="CD127" s="1474"/>
      <c r="CE127" s="1475"/>
      <c r="CF127" s="1473"/>
      <c r="CG127" s="1474"/>
      <c r="CH127" s="1474"/>
      <c r="CI127" s="1475"/>
      <c r="CJ127" s="521"/>
    </row>
    <row r="128" spans="3:88" ht="12" customHeight="1">
      <c r="C128" s="1489"/>
      <c r="D128" s="541">
        <f>'okul ekders BİLGİ'!H37</f>
        <v>0</v>
      </c>
      <c r="E128" s="1486" t="s">
        <v>1202</v>
      </c>
      <c r="F128" s="1486"/>
      <c r="G128" s="1486"/>
      <c r="H128" s="1486"/>
      <c r="I128" s="558">
        <f>'okul ekders BİLGİ'!F37</f>
        <v>0</v>
      </c>
      <c r="J128" s="539" t="str">
        <f>'okul ekders BİLGİ'!I37</f>
        <v xml:space="preserve"> </v>
      </c>
      <c r="K128" s="539" t="str">
        <f>'okul ekders BİLGİ'!J37</f>
        <v xml:space="preserve"> </v>
      </c>
      <c r="L128" s="539" t="str">
        <f>'okul ekders BİLGİ'!K37</f>
        <v xml:space="preserve"> </v>
      </c>
      <c r="M128" s="539" t="str">
        <f>'okul ekders BİLGİ'!L37</f>
        <v xml:space="preserve"> </v>
      </c>
      <c r="N128" s="539" t="str">
        <f>'okul ekders BİLGİ'!M37</f>
        <v xml:space="preserve"> </v>
      </c>
      <c r="O128" s="539" t="str">
        <f>'okul ekders BİLGİ'!N37</f>
        <v xml:space="preserve"> </v>
      </c>
      <c r="P128" s="1464">
        <f t="shared" ref="P128" si="896">SUM(J128:N128,)</f>
        <v>0</v>
      </c>
      <c r="Q128" s="1464"/>
      <c r="R128" s="1465">
        <f t="shared" ref="R128" si="897">W128+V128+U128</f>
        <v>0</v>
      </c>
      <c r="S128" s="1465"/>
      <c r="T128" s="508">
        <f t="shared" ref="T128" si="898">P128-$I127</f>
        <v>0</v>
      </c>
      <c r="U128" s="508" t="str">
        <f t="shared" ref="U128" si="899">IF(P128&gt;=30,"3",IF(P128&gt;=20,"2",IF(P128&gt;=10,"1",IF(P128&gt;=89,"D","0"))))</f>
        <v>0</v>
      </c>
      <c r="V128" s="508" t="str">
        <f t="shared" ref="V128" si="900">IF(O128=1,"2","0")</f>
        <v>0</v>
      </c>
      <c r="W128" s="508" t="str">
        <f t="shared" ref="W128" si="901">IF(P128&lt;=$I127,"0",T128)</f>
        <v>0</v>
      </c>
      <c r="X128" s="539" t="str">
        <f>'okul ekders BİLGİ'!O37</f>
        <v xml:space="preserve"> </v>
      </c>
      <c r="Y128" s="539" t="str">
        <f>'okul ekders BİLGİ'!P37</f>
        <v xml:space="preserve"> </v>
      </c>
      <c r="Z128" s="539" t="str">
        <f>'okul ekders BİLGİ'!Q37</f>
        <v xml:space="preserve"> </v>
      </c>
      <c r="AA128" s="539" t="str">
        <f>'okul ekders BİLGİ'!R37</f>
        <v xml:space="preserve"> </v>
      </c>
      <c r="AB128" s="539" t="str">
        <f>'okul ekders BİLGİ'!S37</f>
        <v xml:space="preserve"> </v>
      </c>
      <c r="AC128" s="539" t="str">
        <f>'okul ekders BİLGİ'!T37</f>
        <v xml:space="preserve"> </v>
      </c>
      <c r="AD128" s="1464">
        <f t="shared" ref="AD128" si="902">SUM(X128:AB128,)</f>
        <v>0</v>
      </c>
      <c r="AE128" s="1464"/>
      <c r="AF128" s="1465">
        <f t="shared" ref="AF128" si="903">AK128+AJ128+AI128</f>
        <v>0</v>
      </c>
      <c r="AG128" s="1465"/>
      <c r="AH128" s="508">
        <f t="shared" ref="AH128" si="904">AD128-$I127</f>
        <v>0</v>
      </c>
      <c r="AI128" s="508" t="str">
        <f t="shared" ref="AI128" si="905">IF(AD128&gt;=30,"3",IF(AD128&gt;=20,"2",IF(AD128&gt;=10,"1",IF(AD128&gt;=89,"D","0"))))</f>
        <v>0</v>
      </c>
      <c r="AJ128" s="508" t="str">
        <f t="shared" ref="AJ128" si="906">IF(AC128=1,"2","0")</f>
        <v>0</v>
      </c>
      <c r="AK128" s="508" t="str">
        <f t="shared" ref="AK128" si="907">IF(AD128&lt;=$I127,"0",AH128)</f>
        <v>0</v>
      </c>
      <c r="AL128" s="539" t="str">
        <f>'okul ekders BİLGİ'!U37</f>
        <v xml:space="preserve"> </v>
      </c>
      <c r="AM128" s="539" t="str">
        <f>'okul ekders BİLGİ'!V37</f>
        <v xml:space="preserve"> </v>
      </c>
      <c r="AN128" s="539" t="str">
        <f>'okul ekders BİLGİ'!W37</f>
        <v xml:space="preserve"> </v>
      </c>
      <c r="AO128" s="539" t="str">
        <f>'okul ekders BİLGİ'!X37</f>
        <v xml:space="preserve"> </v>
      </c>
      <c r="AP128" s="539" t="str">
        <f>'okul ekders BİLGİ'!Y37</f>
        <v xml:space="preserve"> </v>
      </c>
      <c r="AQ128" s="539" t="str">
        <f>'okul ekders BİLGİ'!Z37</f>
        <v xml:space="preserve"> </v>
      </c>
      <c r="AR128" s="1464">
        <f t="shared" ref="AR128" si="908">SUM(AL128:AP128,)</f>
        <v>0</v>
      </c>
      <c r="AS128" s="1464"/>
      <c r="AT128" s="1465">
        <f t="shared" ref="AT128" si="909">AY128+AX128+AW128</f>
        <v>0</v>
      </c>
      <c r="AU128" s="1465"/>
      <c r="AV128" s="508">
        <f t="shared" ref="AV128" si="910">AR128-$I127</f>
        <v>0</v>
      </c>
      <c r="AW128" s="508" t="str">
        <f t="shared" ref="AW128" si="911">IF(AR128&gt;=30,"3",IF(AR128&gt;=20,"2",IF(AR128&gt;=10,"1",IF(AR128&gt;=89,"D","0"))))</f>
        <v>0</v>
      </c>
      <c r="AX128" s="508" t="str">
        <f t="shared" ref="AX128" si="912">IF(AQ128=1,"2","0")</f>
        <v>0</v>
      </c>
      <c r="AY128" s="508" t="str">
        <f t="shared" ref="AY128" si="913">IF(AR128&lt;=$I127,"0",AV128)</f>
        <v>0</v>
      </c>
      <c r="AZ128" s="539" t="str">
        <f>'okul ekders BİLGİ'!AA37</f>
        <v xml:space="preserve"> </v>
      </c>
      <c r="BA128" s="539" t="str">
        <f>'okul ekders BİLGİ'!AB37</f>
        <v xml:space="preserve"> </v>
      </c>
      <c r="BB128" s="539" t="str">
        <f>'okul ekders BİLGİ'!AC37</f>
        <v xml:space="preserve"> </v>
      </c>
      <c r="BC128" s="539" t="str">
        <f>'okul ekders BİLGİ'!AD37</f>
        <v xml:space="preserve"> </v>
      </c>
      <c r="BD128" s="539" t="str">
        <f>'okul ekders BİLGİ'!AE37</f>
        <v xml:space="preserve"> </v>
      </c>
      <c r="BE128" s="539" t="str">
        <f>'okul ekders BİLGİ'!AF37</f>
        <v xml:space="preserve"> </v>
      </c>
      <c r="BF128" s="1464">
        <f t="shared" ref="BF128" si="914">SUM(AZ128:BD128,)</f>
        <v>0</v>
      </c>
      <c r="BG128" s="1464"/>
      <c r="BH128" s="1465">
        <f t="shared" ref="BH128" si="915">BM128+BL128+BK128</f>
        <v>0</v>
      </c>
      <c r="BI128" s="1465"/>
      <c r="BJ128" s="508">
        <f t="shared" ref="BJ128" si="916">BF128-$I127</f>
        <v>0</v>
      </c>
      <c r="BK128" s="508" t="str">
        <f t="shared" ref="BK128" si="917">IF(BF128&gt;=30,"3",IF(BF128&gt;=20,"2",IF(BF128&gt;=10,"1",IF(BF128&gt;=89,"D","0"))))</f>
        <v>0</v>
      </c>
      <c r="BL128" s="508" t="str">
        <f t="shared" ref="BL128" si="918">IF(BE128=1,"2","0")</f>
        <v>0</v>
      </c>
      <c r="BM128" s="508" t="str">
        <f t="shared" ref="BM128" si="919">IF(BF128&lt;=$I127,"0",BJ128)</f>
        <v>0</v>
      </c>
      <c r="BN128" s="539" t="str">
        <f>'okul ekders BİLGİ'!AG37</f>
        <v xml:space="preserve"> </v>
      </c>
      <c r="BO128" s="539" t="str">
        <f>'okul ekders BİLGİ'!AH37</f>
        <v xml:space="preserve"> </v>
      </c>
      <c r="BP128" s="539" t="str">
        <f>'okul ekders BİLGİ'!AI37</f>
        <v xml:space="preserve"> </v>
      </c>
      <c r="BQ128" s="539" t="str">
        <f>'okul ekders BİLGİ'!AJ37</f>
        <v xml:space="preserve"> </v>
      </c>
      <c r="BR128" s="539" t="str">
        <f>'okul ekders BİLGİ'!AK37</f>
        <v xml:space="preserve"> </v>
      </c>
      <c r="BS128" s="539" t="str">
        <f>'okul ekders BİLGİ'!AL37</f>
        <v xml:space="preserve"> </v>
      </c>
      <c r="BT128" s="1464">
        <f t="shared" ref="BT128" si="920">SUM(BN128:BR128,)</f>
        <v>0</v>
      </c>
      <c r="BU128" s="1464"/>
      <c r="BV128" s="1465">
        <f t="shared" ref="BV128" si="921">CA128+BZ128+BY128</f>
        <v>0</v>
      </c>
      <c r="BW128" s="1465"/>
      <c r="BX128" s="508">
        <f t="shared" ref="BX128" si="922">BT128-$I127</f>
        <v>0</v>
      </c>
      <c r="BY128" s="508" t="str">
        <f t="shared" ref="BY128" si="923">IF(BT128&gt;=30,"3",IF(BT128&gt;=20,"2",IF(BT128&gt;=10,"1",IF(BT128&gt;=89,"D","0"))))</f>
        <v>0</v>
      </c>
      <c r="BZ128" s="508" t="str">
        <f t="shared" ref="BZ128" si="924">IF(BS128=1,"2","0")</f>
        <v>0</v>
      </c>
      <c r="CA128" s="508" t="str">
        <f t="shared" ref="CA128" si="925">IF(BT128&lt;=$I127,"0",BX128)</f>
        <v>0</v>
      </c>
      <c r="CB128" s="1482">
        <f t="shared" ref="CB128" si="926">R128+AF128+AT128+BH128+BV128</f>
        <v>0</v>
      </c>
      <c r="CC128" s="1483"/>
      <c r="CD128" s="1484" t="s">
        <v>1172</v>
      </c>
      <c r="CE128" s="1485"/>
      <c r="CF128" s="1476">
        <f t="shared" ref="CF128" si="927">CB128*I128</f>
        <v>0</v>
      </c>
      <c r="CG128" s="1477"/>
      <c r="CH128" s="1477"/>
      <c r="CI128" s="1478"/>
      <c r="CJ128" s="521"/>
    </row>
    <row r="129" spans="3:88" ht="12" customHeight="1">
      <c r="C129" s="535"/>
      <c r="D129" s="535"/>
      <c r="J129" s="526"/>
      <c r="K129" s="520"/>
      <c r="L129" s="520"/>
      <c r="M129" s="520"/>
      <c r="N129" s="520"/>
      <c r="O129" s="520"/>
      <c r="P129" s="520"/>
      <c r="Q129" s="526"/>
      <c r="R129" s="520"/>
      <c r="S129" s="520"/>
      <c r="T129" s="520"/>
      <c r="U129" s="520"/>
      <c r="V129" s="520"/>
      <c r="W129" s="520"/>
      <c r="X129" s="520"/>
      <c r="Y129" s="526"/>
      <c r="Z129" s="520"/>
      <c r="AA129" s="520"/>
      <c r="AB129" s="520"/>
      <c r="AC129" s="520"/>
      <c r="AD129" s="520"/>
      <c r="AE129" s="520"/>
      <c r="AF129" s="526"/>
      <c r="AG129" s="520"/>
      <c r="AH129" s="520"/>
      <c r="AI129" s="520"/>
      <c r="AJ129" s="520"/>
      <c r="AK129" s="520"/>
      <c r="AL129" s="526"/>
      <c r="AM129" s="520"/>
      <c r="AN129" s="526"/>
      <c r="AO129" s="520"/>
      <c r="AP129" s="520"/>
      <c r="AQ129" s="520"/>
      <c r="AR129" s="520"/>
      <c r="AS129" s="520"/>
      <c r="AT129" s="520"/>
      <c r="AU129" s="520"/>
      <c r="AV129" s="520"/>
      <c r="AW129" s="520"/>
      <c r="AX129" s="520"/>
      <c r="AY129" s="520"/>
      <c r="AZ129" s="520"/>
      <c r="BA129" s="520"/>
      <c r="BB129" s="520"/>
      <c r="BC129" s="520"/>
      <c r="BD129" s="520"/>
      <c r="BE129" s="520"/>
      <c r="BF129" s="520"/>
      <c r="BG129" s="520"/>
      <c r="BH129" s="520"/>
      <c r="BI129" s="520"/>
      <c r="BJ129" s="520"/>
      <c r="BK129" s="520"/>
      <c r="BL129" s="520"/>
      <c r="BM129" s="520"/>
      <c r="BN129" s="520"/>
      <c r="BO129" s="520"/>
      <c r="BP129" s="520"/>
      <c r="BQ129" s="520"/>
      <c r="BR129" s="520"/>
      <c r="BS129" s="520"/>
      <c r="BT129" s="520"/>
      <c r="BU129" s="520"/>
      <c r="BV129" s="520"/>
      <c r="BW129" s="520"/>
      <c r="BX129" s="520"/>
      <c r="BY129" s="520"/>
      <c r="BZ129" s="520"/>
      <c r="CA129" s="520"/>
      <c r="CB129" s="520"/>
      <c r="CC129" s="520"/>
      <c r="CD129" s="520"/>
      <c r="CE129" s="520"/>
      <c r="CF129" s="520"/>
      <c r="CG129" s="520"/>
      <c r="CH129" s="520"/>
      <c r="CI129" s="520"/>
      <c r="CJ129" s="521"/>
    </row>
    <row r="130" spans="3:88" ht="12" customHeight="1">
      <c r="C130" s="1487">
        <v>31</v>
      </c>
      <c r="D130" s="1479" t="s">
        <v>1204</v>
      </c>
      <c r="E130" s="1467">
        <f>'okul ekders BİLGİ'!D38</f>
        <v>0</v>
      </c>
      <c r="F130" s="1467"/>
      <c r="G130" s="1467"/>
      <c r="H130" s="1467"/>
      <c r="I130" s="543">
        <f>'okul ekders BİLGİ'!G38</f>
        <v>0</v>
      </c>
      <c r="J130" s="1466" t="s">
        <v>443</v>
      </c>
      <c r="K130" s="1466"/>
      <c r="L130" s="1466"/>
      <c r="M130" s="1466"/>
      <c r="N130" s="1466"/>
      <c r="O130" s="1466"/>
      <c r="P130" s="1466"/>
      <c r="Q130" s="1466"/>
      <c r="R130" s="1466"/>
      <c r="S130" s="1466"/>
      <c r="T130" s="508"/>
      <c r="U130" s="508"/>
      <c r="V130" s="508"/>
      <c r="W130" s="508"/>
      <c r="X130" s="1466" t="s">
        <v>444</v>
      </c>
      <c r="Y130" s="1466"/>
      <c r="Z130" s="1466"/>
      <c r="AA130" s="1466"/>
      <c r="AB130" s="1466"/>
      <c r="AC130" s="1466"/>
      <c r="AD130" s="1466"/>
      <c r="AE130" s="1466"/>
      <c r="AF130" s="1466"/>
      <c r="AG130" s="1466"/>
      <c r="AH130" s="508"/>
      <c r="AI130" s="508"/>
      <c r="AJ130" s="508"/>
      <c r="AK130" s="508"/>
      <c r="AL130" s="1466" t="s">
        <v>448</v>
      </c>
      <c r="AM130" s="1466"/>
      <c r="AN130" s="1466"/>
      <c r="AO130" s="1466"/>
      <c r="AP130" s="1466"/>
      <c r="AQ130" s="1466"/>
      <c r="AR130" s="1466"/>
      <c r="AS130" s="1466"/>
      <c r="AT130" s="1466"/>
      <c r="AU130" s="1466"/>
      <c r="AV130" s="508"/>
      <c r="AW130" s="508"/>
      <c r="AX130" s="508"/>
      <c r="AY130" s="508"/>
      <c r="AZ130" s="1466" t="s">
        <v>449</v>
      </c>
      <c r="BA130" s="1466"/>
      <c r="BB130" s="1466"/>
      <c r="BC130" s="1466"/>
      <c r="BD130" s="1466"/>
      <c r="BE130" s="1466"/>
      <c r="BF130" s="1466"/>
      <c r="BG130" s="1466"/>
      <c r="BH130" s="1466"/>
      <c r="BI130" s="1466"/>
      <c r="BJ130" s="508"/>
      <c r="BK130" s="508"/>
      <c r="BL130" s="508"/>
      <c r="BM130" s="508"/>
      <c r="BN130" s="1466" t="s">
        <v>1174</v>
      </c>
      <c r="BO130" s="1466"/>
      <c r="BP130" s="1466"/>
      <c r="BQ130" s="1466"/>
      <c r="BR130" s="1466"/>
      <c r="BS130" s="1466"/>
      <c r="BT130" s="1466"/>
      <c r="BU130" s="1466"/>
      <c r="BV130" s="1466"/>
      <c r="BW130" s="1466"/>
      <c r="BX130" s="508"/>
      <c r="BY130" s="508"/>
      <c r="BZ130" s="508"/>
      <c r="CA130" s="508"/>
      <c r="CB130" s="1470" t="s">
        <v>1203</v>
      </c>
      <c r="CC130" s="1471"/>
      <c r="CD130" s="1471"/>
      <c r="CE130" s="1472"/>
      <c r="CF130" s="1470" t="s">
        <v>1212</v>
      </c>
      <c r="CG130" s="1471"/>
      <c r="CH130" s="1471"/>
      <c r="CI130" s="1472"/>
      <c r="CJ130" s="521"/>
    </row>
    <row r="131" spans="3:88" ht="12" customHeight="1">
      <c r="C131" s="1488"/>
      <c r="D131" s="1480"/>
      <c r="E131" s="1468" t="s">
        <v>1201</v>
      </c>
      <c r="F131" s="1468"/>
      <c r="G131" s="1468"/>
      <c r="H131" s="1468"/>
      <c r="I131" s="557">
        <f>'okul ekders BİLGİ'!E38</f>
        <v>0</v>
      </c>
      <c r="J131" s="540" t="s">
        <v>1179</v>
      </c>
      <c r="K131" s="540" t="s">
        <v>1180</v>
      </c>
      <c r="L131" s="540" t="s">
        <v>1181</v>
      </c>
      <c r="M131" s="540" t="s">
        <v>1182</v>
      </c>
      <c r="N131" s="540" t="s">
        <v>1183</v>
      </c>
      <c r="O131" s="540" t="s">
        <v>1178</v>
      </c>
      <c r="P131" s="1464" t="s">
        <v>1173</v>
      </c>
      <c r="Q131" s="1464"/>
      <c r="R131" s="1464" t="s">
        <v>1169</v>
      </c>
      <c r="S131" s="1464"/>
      <c r="T131" s="508" t="s">
        <v>1169</v>
      </c>
      <c r="U131" s="508" t="s">
        <v>1168</v>
      </c>
      <c r="V131" s="508" t="s">
        <v>1170</v>
      </c>
      <c r="W131" s="508" t="s">
        <v>1171</v>
      </c>
      <c r="X131" s="540" t="s">
        <v>1179</v>
      </c>
      <c r="Y131" s="540" t="s">
        <v>1180</v>
      </c>
      <c r="Z131" s="540" t="s">
        <v>1181</v>
      </c>
      <c r="AA131" s="540" t="s">
        <v>1182</v>
      </c>
      <c r="AB131" s="540" t="s">
        <v>1183</v>
      </c>
      <c r="AC131" s="540" t="s">
        <v>1178</v>
      </c>
      <c r="AD131" s="1464" t="s">
        <v>1173</v>
      </c>
      <c r="AE131" s="1464"/>
      <c r="AF131" s="1464" t="s">
        <v>1169</v>
      </c>
      <c r="AG131" s="1464"/>
      <c r="AH131" s="508" t="s">
        <v>1169</v>
      </c>
      <c r="AI131" s="508" t="s">
        <v>1168</v>
      </c>
      <c r="AJ131" s="508" t="s">
        <v>1170</v>
      </c>
      <c r="AK131" s="508" t="s">
        <v>1171</v>
      </c>
      <c r="AL131" s="540" t="s">
        <v>1179</v>
      </c>
      <c r="AM131" s="540" t="s">
        <v>1180</v>
      </c>
      <c r="AN131" s="540" t="s">
        <v>1181</v>
      </c>
      <c r="AO131" s="540" t="s">
        <v>1182</v>
      </c>
      <c r="AP131" s="540" t="s">
        <v>1183</v>
      </c>
      <c r="AQ131" s="540" t="s">
        <v>1178</v>
      </c>
      <c r="AR131" s="1464" t="s">
        <v>1173</v>
      </c>
      <c r="AS131" s="1464"/>
      <c r="AT131" s="1464" t="s">
        <v>1169</v>
      </c>
      <c r="AU131" s="1464"/>
      <c r="AV131" s="508" t="s">
        <v>1169</v>
      </c>
      <c r="AW131" s="508" t="s">
        <v>1168</v>
      </c>
      <c r="AX131" s="508" t="s">
        <v>1170</v>
      </c>
      <c r="AY131" s="508" t="s">
        <v>1171</v>
      </c>
      <c r="AZ131" s="540" t="s">
        <v>1179</v>
      </c>
      <c r="BA131" s="540" t="s">
        <v>1180</v>
      </c>
      <c r="BB131" s="540" t="s">
        <v>1181</v>
      </c>
      <c r="BC131" s="540" t="s">
        <v>1182</v>
      </c>
      <c r="BD131" s="540" t="s">
        <v>1183</v>
      </c>
      <c r="BE131" s="540" t="s">
        <v>1178</v>
      </c>
      <c r="BF131" s="1464" t="s">
        <v>1173</v>
      </c>
      <c r="BG131" s="1464"/>
      <c r="BH131" s="1464" t="s">
        <v>1169</v>
      </c>
      <c r="BI131" s="1464"/>
      <c r="BJ131" s="508" t="s">
        <v>1169</v>
      </c>
      <c r="BK131" s="508" t="s">
        <v>1168</v>
      </c>
      <c r="BL131" s="508" t="s">
        <v>1170</v>
      </c>
      <c r="BM131" s="508" t="s">
        <v>1171</v>
      </c>
      <c r="BN131" s="540" t="s">
        <v>1179</v>
      </c>
      <c r="BO131" s="540" t="s">
        <v>1180</v>
      </c>
      <c r="BP131" s="540" t="s">
        <v>1181</v>
      </c>
      <c r="BQ131" s="540" t="s">
        <v>1182</v>
      </c>
      <c r="BR131" s="540" t="s">
        <v>1183</v>
      </c>
      <c r="BS131" s="540" t="s">
        <v>1178</v>
      </c>
      <c r="BT131" s="1464" t="s">
        <v>1173</v>
      </c>
      <c r="BU131" s="1464"/>
      <c r="BV131" s="1464" t="s">
        <v>1169</v>
      </c>
      <c r="BW131" s="1464"/>
      <c r="BX131" s="508" t="s">
        <v>1169</v>
      </c>
      <c r="BY131" s="508" t="s">
        <v>1168</v>
      </c>
      <c r="BZ131" s="508" t="s">
        <v>1170</v>
      </c>
      <c r="CA131" s="508" t="s">
        <v>1171</v>
      </c>
      <c r="CB131" s="1473"/>
      <c r="CC131" s="1474"/>
      <c r="CD131" s="1474"/>
      <c r="CE131" s="1475"/>
      <c r="CF131" s="1473"/>
      <c r="CG131" s="1474"/>
      <c r="CH131" s="1474"/>
      <c r="CI131" s="1475"/>
      <c r="CJ131" s="521"/>
    </row>
    <row r="132" spans="3:88" ht="12" customHeight="1">
      <c r="C132" s="1489"/>
      <c r="D132" s="541">
        <f>'okul ekders BİLGİ'!H38</f>
        <v>0</v>
      </c>
      <c r="E132" s="1486" t="s">
        <v>1202</v>
      </c>
      <c r="F132" s="1486"/>
      <c r="G132" s="1486"/>
      <c r="H132" s="1486"/>
      <c r="I132" s="558">
        <f>'okul ekders BİLGİ'!F38</f>
        <v>0</v>
      </c>
      <c r="J132" s="539" t="str">
        <f>'okul ekders BİLGİ'!I38</f>
        <v xml:space="preserve"> </v>
      </c>
      <c r="K132" s="539" t="str">
        <f>'okul ekders BİLGİ'!J38</f>
        <v xml:space="preserve"> </v>
      </c>
      <c r="L132" s="539" t="str">
        <f>'okul ekders BİLGİ'!K38</f>
        <v xml:space="preserve"> </v>
      </c>
      <c r="M132" s="539" t="str">
        <f>'okul ekders BİLGİ'!L38</f>
        <v xml:space="preserve"> </v>
      </c>
      <c r="N132" s="539" t="str">
        <f>'okul ekders BİLGİ'!M38</f>
        <v xml:space="preserve"> </v>
      </c>
      <c r="O132" s="539" t="str">
        <f>'okul ekders BİLGİ'!N38</f>
        <v xml:space="preserve"> </v>
      </c>
      <c r="P132" s="1464">
        <f t="shared" ref="P132" si="928">SUM(J132:N132,)</f>
        <v>0</v>
      </c>
      <c r="Q132" s="1464"/>
      <c r="R132" s="1465">
        <f t="shared" ref="R132" si="929">W132+V132+U132</f>
        <v>0</v>
      </c>
      <c r="S132" s="1465"/>
      <c r="T132" s="508">
        <f t="shared" ref="T132" si="930">P132-$I131</f>
        <v>0</v>
      </c>
      <c r="U132" s="508" t="str">
        <f t="shared" ref="U132" si="931">IF(P132&gt;=30,"3",IF(P132&gt;=20,"2",IF(P132&gt;=10,"1",IF(P132&gt;=89,"D","0"))))</f>
        <v>0</v>
      </c>
      <c r="V132" s="508" t="str">
        <f t="shared" ref="V132" si="932">IF(O132=1,"2","0")</f>
        <v>0</v>
      </c>
      <c r="W132" s="508" t="str">
        <f t="shared" ref="W132" si="933">IF(P132&lt;=$I131,"0",T132)</f>
        <v>0</v>
      </c>
      <c r="X132" s="539" t="str">
        <f>'okul ekders BİLGİ'!O38</f>
        <v xml:space="preserve"> </v>
      </c>
      <c r="Y132" s="539" t="str">
        <f>'okul ekders BİLGİ'!P38</f>
        <v xml:space="preserve"> </v>
      </c>
      <c r="Z132" s="539" t="str">
        <f>'okul ekders BİLGİ'!Q38</f>
        <v xml:space="preserve"> </v>
      </c>
      <c r="AA132" s="539" t="str">
        <f>'okul ekders BİLGİ'!R38</f>
        <v xml:space="preserve"> </v>
      </c>
      <c r="AB132" s="539" t="str">
        <f>'okul ekders BİLGİ'!S38</f>
        <v xml:space="preserve"> </v>
      </c>
      <c r="AC132" s="539" t="str">
        <f>'okul ekders BİLGİ'!T38</f>
        <v xml:space="preserve"> </v>
      </c>
      <c r="AD132" s="1464">
        <f t="shared" ref="AD132" si="934">SUM(X132:AB132,)</f>
        <v>0</v>
      </c>
      <c r="AE132" s="1464"/>
      <c r="AF132" s="1465">
        <f t="shared" ref="AF132" si="935">AK132+AJ132+AI132</f>
        <v>0</v>
      </c>
      <c r="AG132" s="1465"/>
      <c r="AH132" s="508">
        <f t="shared" ref="AH132" si="936">AD132-$I131</f>
        <v>0</v>
      </c>
      <c r="AI132" s="508" t="str">
        <f t="shared" ref="AI132" si="937">IF(AD132&gt;=30,"3",IF(AD132&gt;=20,"2",IF(AD132&gt;=10,"1",IF(AD132&gt;=89,"D","0"))))</f>
        <v>0</v>
      </c>
      <c r="AJ132" s="508" t="str">
        <f t="shared" ref="AJ132" si="938">IF(AC132=1,"2","0")</f>
        <v>0</v>
      </c>
      <c r="AK132" s="508" t="str">
        <f t="shared" ref="AK132" si="939">IF(AD132&lt;=$I131,"0",AH132)</f>
        <v>0</v>
      </c>
      <c r="AL132" s="539" t="str">
        <f>'okul ekders BİLGİ'!U38</f>
        <v xml:space="preserve"> </v>
      </c>
      <c r="AM132" s="539" t="str">
        <f>'okul ekders BİLGİ'!V38</f>
        <v xml:space="preserve"> </v>
      </c>
      <c r="AN132" s="539" t="str">
        <f>'okul ekders BİLGİ'!W38</f>
        <v xml:space="preserve"> </v>
      </c>
      <c r="AO132" s="539" t="str">
        <f>'okul ekders BİLGİ'!X38</f>
        <v xml:space="preserve"> </v>
      </c>
      <c r="AP132" s="539" t="str">
        <f>'okul ekders BİLGİ'!Y38</f>
        <v xml:space="preserve"> </v>
      </c>
      <c r="AQ132" s="539" t="str">
        <f>'okul ekders BİLGİ'!Z38</f>
        <v xml:space="preserve"> </v>
      </c>
      <c r="AR132" s="1464">
        <f t="shared" ref="AR132" si="940">SUM(AL132:AP132,)</f>
        <v>0</v>
      </c>
      <c r="AS132" s="1464"/>
      <c r="AT132" s="1465">
        <f t="shared" ref="AT132" si="941">AY132+AX132+AW132</f>
        <v>0</v>
      </c>
      <c r="AU132" s="1465"/>
      <c r="AV132" s="508">
        <f t="shared" ref="AV132" si="942">AR132-$I131</f>
        <v>0</v>
      </c>
      <c r="AW132" s="508" t="str">
        <f t="shared" ref="AW132" si="943">IF(AR132&gt;=30,"3",IF(AR132&gt;=20,"2",IF(AR132&gt;=10,"1",IF(AR132&gt;=89,"D","0"))))</f>
        <v>0</v>
      </c>
      <c r="AX132" s="508" t="str">
        <f t="shared" ref="AX132" si="944">IF(AQ132=1,"2","0")</f>
        <v>0</v>
      </c>
      <c r="AY132" s="508" t="str">
        <f t="shared" ref="AY132" si="945">IF(AR132&lt;=$I131,"0",AV132)</f>
        <v>0</v>
      </c>
      <c r="AZ132" s="539" t="str">
        <f>'okul ekders BİLGİ'!AA38</f>
        <v xml:space="preserve"> </v>
      </c>
      <c r="BA132" s="539" t="str">
        <f>'okul ekders BİLGİ'!AB38</f>
        <v xml:space="preserve"> </v>
      </c>
      <c r="BB132" s="539" t="str">
        <f>'okul ekders BİLGİ'!AC38</f>
        <v xml:space="preserve"> </v>
      </c>
      <c r="BC132" s="539" t="str">
        <f>'okul ekders BİLGİ'!AD38</f>
        <v xml:space="preserve"> </v>
      </c>
      <c r="BD132" s="539" t="str">
        <f>'okul ekders BİLGİ'!AE38</f>
        <v xml:space="preserve"> </v>
      </c>
      <c r="BE132" s="539" t="str">
        <f>'okul ekders BİLGİ'!AF38</f>
        <v xml:space="preserve"> </v>
      </c>
      <c r="BF132" s="1464">
        <f t="shared" ref="BF132" si="946">SUM(AZ132:BD132,)</f>
        <v>0</v>
      </c>
      <c r="BG132" s="1464"/>
      <c r="BH132" s="1465">
        <f t="shared" ref="BH132" si="947">BM132+BL132+BK132</f>
        <v>0</v>
      </c>
      <c r="BI132" s="1465"/>
      <c r="BJ132" s="508">
        <f t="shared" ref="BJ132" si="948">BF132-$I131</f>
        <v>0</v>
      </c>
      <c r="BK132" s="508" t="str">
        <f t="shared" ref="BK132" si="949">IF(BF132&gt;=30,"3",IF(BF132&gt;=20,"2",IF(BF132&gt;=10,"1",IF(BF132&gt;=89,"D","0"))))</f>
        <v>0</v>
      </c>
      <c r="BL132" s="508" t="str">
        <f t="shared" ref="BL132" si="950">IF(BE132=1,"2","0")</f>
        <v>0</v>
      </c>
      <c r="BM132" s="508" t="str">
        <f t="shared" ref="BM132" si="951">IF(BF132&lt;=$I131,"0",BJ132)</f>
        <v>0</v>
      </c>
      <c r="BN132" s="539" t="str">
        <f>'okul ekders BİLGİ'!AG38</f>
        <v xml:space="preserve"> </v>
      </c>
      <c r="BO132" s="539" t="str">
        <f>'okul ekders BİLGİ'!AH38</f>
        <v xml:space="preserve"> </v>
      </c>
      <c r="BP132" s="539" t="str">
        <f>'okul ekders BİLGİ'!AI38</f>
        <v xml:space="preserve"> </v>
      </c>
      <c r="BQ132" s="539" t="str">
        <f>'okul ekders BİLGİ'!AJ38</f>
        <v xml:space="preserve"> </v>
      </c>
      <c r="BR132" s="539" t="str">
        <f>'okul ekders BİLGİ'!AK38</f>
        <v xml:space="preserve"> </v>
      </c>
      <c r="BS132" s="539" t="str">
        <f>'okul ekders BİLGİ'!AL38</f>
        <v xml:space="preserve"> </v>
      </c>
      <c r="BT132" s="1464">
        <f t="shared" ref="BT132" si="952">SUM(BN132:BR132,)</f>
        <v>0</v>
      </c>
      <c r="BU132" s="1464"/>
      <c r="BV132" s="1465">
        <f t="shared" ref="BV132" si="953">CA132+BZ132+BY132</f>
        <v>0</v>
      </c>
      <c r="BW132" s="1465"/>
      <c r="BX132" s="508">
        <f t="shared" ref="BX132" si="954">BT132-$I131</f>
        <v>0</v>
      </c>
      <c r="BY132" s="508" t="str">
        <f t="shared" ref="BY132" si="955">IF(BT132&gt;=30,"3",IF(BT132&gt;=20,"2",IF(BT132&gt;=10,"1",IF(BT132&gt;=89,"D","0"))))</f>
        <v>0</v>
      </c>
      <c r="BZ132" s="508" t="str">
        <f t="shared" ref="BZ132" si="956">IF(BS132=1,"2","0")</f>
        <v>0</v>
      </c>
      <c r="CA132" s="508" t="str">
        <f t="shared" ref="CA132" si="957">IF(BT132&lt;=$I131,"0",BX132)</f>
        <v>0</v>
      </c>
      <c r="CB132" s="1482">
        <f t="shared" ref="CB132" si="958">R132+AF132+AT132+BH132+BV132</f>
        <v>0</v>
      </c>
      <c r="CC132" s="1483"/>
      <c r="CD132" s="1484" t="s">
        <v>1172</v>
      </c>
      <c r="CE132" s="1485"/>
      <c r="CF132" s="1476">
        <f t="shared" ref="CF132" si="959">CB132*I132</f>
        <v>0</v>
      </c>
      <c r="CG132" s="1477"/>
      <c r="CH132" s="1477"/>
      <c r="CI132" s="1478"/>
      <c r="CJ132" s="521"/>
    </row>
    <row r="133" spans="3:88" ht="12" customHeight="1">
      <c r="C133" s="535"/>
      <c r="D133" s="535"/>
      <c r="J133" s="526"/>
      <c r="K133" s="520"/>
      <c r="L133" s="520"/>
      <c r="M133" s="520"/>
      <c r="N133" s="520"/>
      <c r="O133" s="520"/>
      <c r="P133" s="520"/>
      <c r="Q133" s="526"/>
      <c r="R133" s="520"/>
      <c r="S133" s="520"/>
      <c r="T133" s="520"/>
      <c r="U133" s="520"/>
      <c r="V133" s="520"/>
      <c r="W133" s="520"/>
      <c r="X133" s="520"/>
      <c r="Y133" s="526"/>
      <c r="Z133" s="520"/>
      <c r="AA133" s="520"/>
      <c r="AB133" s="520"/>
      <c r="AC133" s="520"/>
      <c r="AD133" s="520"/>
      <c r="AE133" s="520"/>
      <c r="AF133" s="526"/>
      <c r="AG133" s="520"/>
      <c r="AH133" s="520"/>
      <c r="AI133" s="520"/>
      <c r="AJ133" s="520"/>
      <c r="AK133" s="520"/>
      <c r="AL133" s="526"/>
      <c r="AM133" s="520"/>
      <c r="AN133" s="526"/>
      <c r="AO133" s="520"/>
      <c r="AP133" s="520"/>
      <c r="AQ133" s="520"/>
      <c r="AR133" s="520"/>
      <c r="AS133" s="520"/>
      <c r="AT133" s="520"/>
      <c r="AU133" s="520"/>
      <c r="AV133" s="520"/>
      <c r="AW133" s="520"/>
      <c r="AX133" s="520"/>
      <c r="AY133" s="520"/>
      <c r="AZ133" s="520"/>
      <c r="BA133" s="520"/>
      <c r="BB133" s="520"/>
      <c r="BC133" s="520"/>
      <c r="BD133" s="520"/>
      <c r="BE133" s="520"/>
      <c r="BF133" s="520"/>
      <c r="BG133" s="520"/>
      <c r="BH133" s="520"/>
      <c r="BI133" s="520"/>
      <c r="BJ133" s="520"/>
      <c r="BK133" s="520"/>
      <c r="BL133" s="520"/>
      <c r="BM133" s="520"/>
      <c r="BN133" s="520"/>
      <c r="BO133" s="520"/>
      <c r="BP133" s="520"/>
      <c r="BQ133" s="520"/>
      <c r="BR133" s="520"/>
      <c r="BS133" s="520"/>
      <c r="BT133" s="520"/>
      <c r="BU133" s="520"/>
      <c r="BV133" s="520"/>
      <c r="BW133" s="520"/>
      <c r="BX133" s="520"/>
      <c r="BY133" s="520"/>
      <c r="BZ133" s="520"/>
      <c r="CA133" s="520"/>
      <c r="CB133" s="520"/>
      <c r="CC133" s="520"/>
      <c r="CD133" s="520"/>
      <c r="CE133" s="520"/>
      <c r="CF133" s="520"/>
      <c r="CG133" s="520"/>
      <c r="CH133" s="520"/>
      <c r="CI133" s="520"/>
      <c r="CJ133" s="521"/>
    </row>
    <row r="134" spans="3:88" ht="12" customHeight="1">
      <c r="C134" s="1487">
        <v>32</v>
      </c>
      <c r="D134" s="1479" t="s">
        <v>1204</v>
      </c>
      <c r="E134" s="1467">
        <f>'okul ekders BİLGİ'!D39</f>
        <v>0</v>
      </c>
      <c r="F134" s="1467"/>
      <c r="G134" s="1467"/>
      <c r="H134" s="1467"/>
      <c r="I134" s="543">
        <f>'okul ekders BİLGİ'!G39</f>
        <v>0</v>
      </c>
      <c r="J134" s="1466" t="s">
        <v>443</v>
      </c>
      <c r="K134" s="1466"/>
      <c r="L134" s="1466"/>
      <c r="M134" s="1466"/>
      <c r="N134" s="1466"/>
      <c r="O134" s="1466"/>
      <c r="P134" s="1466"/>
      <c r="Q134" s="1466"/>
      <c r="R134" s="1466"/>
      <c r="S134" s="1466"/>
      <c r="T134" s="508"/>
      <c r="U134" s="508"/>
      <c r="V134" s="508"/>
      <c r="W134" s="508"/>
      <c r="X134" s="1466" t="s">
        <v>444</v>
      </c>
      <c r="Y134" s="1466"/>
      <c r="Z134" s="1466"/>
      <c r="AA134" s="1466"/>
      <c r="AB134" s="1466"/>
      <c r="AC134" s="1466"/>
      <c r="AD134" s="1466"/>
      <c r="AE134" s="1466"/>
      <c r="AF134" s="1466"/>
      <c r="AG134" s="1466"/>
      <c r="AH134" s="508"/>
      <c r="AI134" s="508"/>
      <c r="AJ134" s="508"/>
      <c r="AK134" s="508"/>
      <c r="AL134" s="1466" t="s">
        <v>448</v>
      </c>
      <c r="AM134" s="1466"/>
      <c r="AN134" s="1466"/>
      <c r="AO134" s="1466"/>
      <c r="AP134" s="1466"/>
      <c r="AQ134" s="1466"/>
      <c r="AR134" s="1466"/>
      <c r="AS134" s="1466"/>
      <c r="AT134" s="1466"/>
      <c r="AU134" s="1466"/>
      <c r="AV134" s="508"/>
      <c r="AW134" s="508"/>
      <c r="AX134" s="508"/>
      <c r="AY134" s="508"/>
      <c r="AZ134" s="1466" t="s">
        <v>449</v>
      </c>
      <c r="BA134" s="1466"/>
      <c r="BB134" s="1466"/>
      <c r="BC134" s="1466"/>
      <c r="BD134" s="1466"/>
      <c r="BE134" s="1466"/>
      <c r="BF134" s="1466"/>
      <c r="BG134" s="1466"/>
      <c r="BH134" s="1466"/>
      <c r="BI134" s="1466"/>
      <c r="BJ134" s="508"/>
      <c r="BK134" s="508"/>
      <c r="BL134" s="508"/>
      <c r="BM134" s="508"/>
      <c r="BN134" s="1466" t="s">
        <v>1174</v>
      </c>
      <c r="BO134" s="1466"/>
      <c r="BP134" s="1466"/>
      <c r="BQ134" s="1466"/>
      <c r="BR134" s="1466"/>
      <c r="BS134" s="1466"/>
      <c r="BT134" s="1466"/>
      <c r="BU134" s="1466"/>
      <c r="BV134" s="1466"/>
      <c r="BW134" s="1466"/>
      <c r="BX134" s="508"/>
      <c r="BY134" s="508"/>
      <c r="BZ134" s="508"/>
      <c r="CA134" s="508"/>
      <c r="CB134" s="1470" t="s">
        <v>1203</v>
      </c>
      <c r="CC134" s="1471"/>
      <c r="CD134" s="1471"/>
      <c r="CE134" s="1472"/>
      <c r="CF134" s="1470" t="s">
        <v>1212</v>
      </c>
      <c r="CG134" s="1471"/>
      <c r="CH134" s="1471"/>
      <c r="CI134" s="1472"/>
      <c r="CJ134" s="521"/>
    </row>
    <row r="135" spans="3:88" ht="12" customHeight="1">
      <c r="C135" s="1488"/>
      <c r="D135" s="1480"/>
      <c r="E135" s="1468" t="s">
        <v>1201</v>
      </c>
      <c r="F135" s="1468"/>
      <c r="G135" s="1468"/>
      <c r="H135" s="1468"/>
      <c r="I135" s="557">
        <f>'okul ekders BİLGİ'!E39</f>
        <v>0</v>
      </c>
      <c r="J135" s="540" t="s">
        <v>1179</v>
      </c>
      <c r="K135" s="540" t="s">
        <v>1180</v>
      </c>
      <c r="L135" s="540" t="s">
        <v>1181</v>
      </c>
      <c r="M135" s="540" t="s">
        <v>1182</v>
      </c>
      <c r="N135" s="540" t="s">
        <v>1183</v>
      </c>
      <c r="O135" s="540" t="s">
        <v>1178</v>
      </c>
      <c r="P135" s="1464" t="s">
        <v>1173</v>
      </c>
      <c r="Q135" s="1464"/>
      <c r="R135" s="1464" t="s">
        <v>1169</v>
      </c>
      <c r="S135" s="1464"/>
      <c r="T135" s="508" t="s">
        <v>1169</v>
      </c>
      <c r="U135" s="508" t="s">
        <v>1168</v>
      </c>
      <c r="V135" s="508" t="s">
        <v>1170</v>
      </c>
      <c r="W135" s="508" t="s">
        <v>1171</v>
      </c>
      <c r="X135" s="540" t="s">
        <v>1179</v>
      </c>
      <c r="Y135" s="540" t="s">
        <v>1180</v>
      </c>
      <c r="Z135" s="540" t="s">
        <v>1181</v>
      </c>
      <c r="AA135" s="540" t="s">
        <v>1182</v>
      </c>
      <c r="AB135" s="540" t="s">
        <v>1183</v>
      </c>
      <c r="AC135" s="540" t="s">
        <v>1178</v>
      </c>
      <c r="AD135" s="1464" t="s">
        <v>1173</v>
      </c>
      <c r="AE135" s="1464"/>
      <c r="AF135" s="1464" t="s">
        <v>1169</v>
      </c>
      <c r="AG135" s="1464"/>
      <c r="AH135" s="508" t="s">
        <v>1169</v>
      </c>
      <c r="AI135" s="508" t="s">
        <v>1168</v>
      </c>
      <c r="AJ135" s="508" t="s">
        <v>1170</v>
      </c>
      <c r="AK135" s="508" t="s">
        <v>1171</v>
      </c>
      <c r="AL135" s="540" t="s">
        <v>1179</v>
      </c>
      <c r="AM135" s="540" t="s">
        <v>1180</v>
      </c>
      <c r="AN135" s="540" t="s">
        <v>1181</v>
      </c>
      <c r="AO135" s="540" t="s">
        <v>1182</v>
      </c>
      <c r="AP135" s="540" t="s">
        <v>1183</v>
      </c>
      <c r="AQ135" s="540" t="s">
        <v>1178</v>
      </c>
      <c r="AR135" s="1464" t="s">
        <v>1173</v>
      </c>
      <c r="AS135" s="1464"/>
      <c r="AT135" s="1464" t="s">
        <v>1169</v>
      </c>
      <c r="AU135" s="1464"/>
      <c r="AV135" s="508" t="s">
        <v>1169</v>
      </c>
      <c r="AW135" s="508" t="s">
        <v>1168</v>
      </c>
      <c r="AX135" s="508" t="s">
        <v>1170</v>
      </c>
      <c r="AY135" s="508" t="s">
        <v>1171</v>
      </c>
      <c r="AZ135" s="540" t="s">
        <v>1179</v>
      </c>
      <c r="BA135" s="540" t="s">
        <v>1180</v>
      </c>
      <c r="BB135" s="540" t="s">
        <v>1181</v>
      </c>
      <c r="BC135" s="540" t="s">
        <v>1182</v>
      </c>
      <c r="BD135" s="540" t="s">
        <v>1183</v>
      </c>
      <c r="BE135" s="540" t="s">
        <v>1178</v>
      </c>
      <c r="BF135" s="1464" t="s">
        <v>1173</v>
      </c>
      <c r="BG135" s="1464"/>
      <c r="BH135" s="1464" t="s">
        <v>1169</v>
      </c>
      <c r="BI135" s="1464"/>
      <c r="BJ135" s="508" t="s">
        <v>1169</v>
      </c>
      <c r="BK135" s="508" t="s">
        <v>1168</v>
      </c>
      <c r="BL135" s="508" t="s">
        <v>1170</v>
      </c>
      <c r="BM135" s="508" t="s">
        <v>1171</v>
      </c>
      <c r="BN135" s="540" t="s">
        <v>1179</v>
      </c>
      <c r="BO135" s="540" t="s">
        <v>1180</v>
      </c>
      <c r="BP135" s="540" t="s">
        <v>1181</v>
      </c>
      <c r="BQ135" s="540" t="s">
        <v>1182</v>
      </c>
      <c r="BR135" s="540" t="s">
        <v>1183</v>
      </c>
      <c r="BS135" s="540" t="s">
        <v>1178</v>
      </c>
      <c r="BT135" s="1464" t="s">
        <v>1173</v>
      </c>
      <c r="BU135" s="1464"/>
      <c r="BV135" s="1464" t="s">
        <v>1169</v>
      </c>
      <c r="BW135" s="1464"/>
      <c r="BX135" s="508" t="s">
        <v>1169</v>
      </c>
      <c r="BY135" s="508" t="s">
        <v>1168</v>
      </c>
      <c r="BZ135" s="508" t="s">
        <v>1170</v>
      </c>
      <c r="CA135" s="508" t="s">
        <v>1171</v>
      </c>
      <c r="CB135" s="1473"/>
      <c r="CC135" s="1474"/>
      <c r="CD135" s="1474"/>
      <c r="CE135" s="1475"/>
      <c r="CF135" s="1473"/>
      <c r="CG135" s="1474"/>
      <c r="CH135" s="1474"/>
      <c r="CI135" s="1475"/>
      <c r="CJ135" s="521"/>
    </row>
    <row r="136" spans="3:88" ht="12" customHeight="1">
      <c r="C136" s="1489"/>
      <c r="D136" s="541">
        <f>'okul ekders BİLGİ'!H39</f>
        <v>0</v>
      </c>
      <c r="E136" s="1486" t="s">
        <v>1202</v>
      </c>
      <c r="F136" s="1486"/>
      <c r="G136" s="1486"/>
      <c r="H136" s="1486"/>
      <c r="I136" s="558">
        <f>'okul ekders BİLGİ'!F39</f>
        <v>0</v>
      </c>
      <c r="J136" s="539" t="str">
        <f>'okul ekders BİLGİ'!I39</f>
        <v xml:space="preserve"> </v>
      </c>
      <c r="K136" s="539" t="str">
        <f>'okul ekders BİLGİ'!J39</f>
        <v xml:space="preserve"> </v>
      </c>
      <c r="L136" s="539" t="str">
        <f>'okul ekders BİLGİ'!K39</f>
        <v xml:space="preserve"> </v>
      </c>
      <c r="M136" s="539" t="str">
        <f>'okul ekders BİLGİ'!L39</f>
        <v xml:space="preserve"> </v>
      </c>
      <c r="N136" s="539" t="str">
        <f>'okul ekders BİLGİ'!M39</f>
        <v xml:space="preserve"> </v>
      </c>
      <c r="O136" s="539" t="str">
        <f>'okul ekders BİLGİ'!N39</f>
        <v xml:space="preserve"> </v>
      </c>
      <c r="P136" s="1464">
        <f t="shared" ref="P136" si="960">SUM(J136:N136,)</f>
        <v>0</v>
      </c>
      <c r="Q136" s="1464"/>
      <c r="R136" s="1465">
        <f t="shared" ref="R136" si="961">W136+V136+U136</f>
        <v>0</v>
      </c>
      <c r="S136" s="1465"/>
      <c r="T136" s="508">
        <f t="shared" ref="T136" si="962">P136-$I135</f>
        <v>0</v>
      </c>
      <c r="U136" s="508" t="str">
        <f t="shared" ref="U136" si="963">IF(P136&gt;=30,"3",IF(P136&gt;=20,"2",IF(P136&gt;=10,"1",IF(P136&gt;=89,"D","0"))))</f>
        <v>0</v>
      </c>
      <c r="V136" s="508" t="str">
        <f t="shared" ref="V136" si="964">IF(O136=1,"2","0")</f>
        <v>0</v>
      </c>
      <c r="W136" s="508" t="str">
        <f t="shared" ref="W136" si="965">IF(P136&lt;=$I135,"0",T136)</f>
        <v>0</v>
      </c>
      <c r="X136" s="539" t="str">
        <f>'okul ekders BİLGİ'!O39</f>
        <v xml:space="preserve"> </v>
      </c>
      <c r="Y136" s="539" t="str">
        <f>'okul ekders BİLGİ'!P39</f>
        <v xml:space="preserve"> </v>
      </c>
      <c r="Z136" s="539" t="str">
        <f>'okul ekders BİLGİ'!Q39</f>
        <v xml:space="preserve"> </v>
      </c>
      <c r="AA136" s="539" t="str">
        <f>'okul ekders BİLGİ'!R39</f>
        <v xml:space="preserve"> </v>
      </c>
      <c r="AB136" s="539" t="str">
        <f>'okul ekders BİLGİ'!S39</f>
        <v xml:space="preserve"> </v>
      </c>
      <c r="AC136" s="539" t="str">
        <f>'okul ekders BİLGİ'!T39</f>
        <v xml:space="preserve"> </v>
      </c>
      <c r="AD136" s="1464">
        <f t="shared" ref="AD136" si="966">SUM(X136:AB136,)</f>
        <v>0</v>
      </c>
      <c r="AE136" s="1464"/>
      <c r="AF136" s="1465">
        <f t="shared" ref="AF136" si="967">AK136+AJ136+AI136</f>
        <v>0</v>
      </c>
      <c r="AG136" s="1465"/>
      <c r="AH136" s="508">
        <f t="shared" ref="AH136" si="968">AD136-$I135</f>
        <v>0</v>
      </c>
      <c r="AI136" s="508" t="str">
        <f t="shared" ref="AI136" si="969">IF(AD136&gt;=30,"3",IF(AD136&gt;=20,"2",IF(AD136&gt;=10,"1",IF(AD136&gt;=89,"D","0"))))</f>
        <v>0</v>
      </c>
      <c r="AJ136" s="508" t="str">
        <f t="shared" ref="AJ136" si="970">IF(AC136=1,"2","0")</f>
        <v>0</v>
      </c>
      <c r="AK136" s="508" t="str">
        <f t="shared" ref="AK136" si="971">IF(AD136&lt;=$I135,"0",AH136)</f>
        <v>0</v>
      </c>
      <c r="AL136" s="539" t="str">
        <f>'okul ekders BİLGİ'!U39</f>
        <v xml:space="preserve"> </v>
      </c>
      <c r="AM136" s="539" t="str">
        <f>'okul ekders BİLGİ'!V39</f>
        <v xml:space="preserve"> </v>
      </c>
      <c r="AN136" s="539" t="str">
        <f>'okul ekders BİLGİ'!W39</f>
        <v xml:space="preserve"> </v>
      </c>
      <c r="AO136" s="539" t="str">
        <f>'okul ekders BİLGİ'!X39</f>
        <v xml:space="preserve"> </v>
      </c>
      <c r="AP136" s="539" t="str">
        <f>'okul ekders BİLGİ'!Y39</f>
        <v xml:space="preserve"> </v>
      </c>
      <c r="AQ136" s="539" t="str">
        <f>'okul ekders BİLGİ'!Z39</f>
        <v xml:space="preserve"> </v>
      </c>
      <c r="AR136" s="1464">
        <f t="shared" ref="AR136" si="972">SUM(AL136:AP136,)</f>
        <v>0</v>
      </c>
      <c r="AS136" s="1464"/>
      <c r="AT136" s="1465">
        <f t="shared" ref="AT136" si="973">AY136+AX136+AW136</f>
        <v>0</v>
      </c>
      <c r="AU136" s="1465"/>
      <c r="AV136" s="508">
        <f t="shared" ref="AV136" si="974">AR136-$I135</f>
        <v>0</v>
      </c>
      <c r="AW136" s="508" t="str">
        <f t="shared" ref="AW136" si="975">IF(AR136&gt;=30,"3",IF(AR136&gt;=20,"2",IF(AR136&gt;=10,"1",IF(AR136&gt;=89,"D","0"))))</f>
        <v>0</v>
      </c>
      <c r="AX136" s="508" t="str">
        <f t="shared" ref="AX136" si="976">IF(AQ136=1,"2","0")</f>
        <v>0</v>
      </c>
      <c r="AY136" s="508" t="str">
        <f t="shared" ref="AY136" si="977">IF(AR136&lt;=$I135,"0",AV136)</f>
        <v>0</v>
      </c>
      <c r="AZ136" s="539" t="str">
        <f>'okul ekders BİLGİ'!AA39</f>
        <v xml:space="preserve"> </v>
      </c>
      <c r="BA136" s="539" t="str">
        <f>'okul ekders BİLGİ'!AB39</f>
        <v xml:space="preserve"> </v>
      </c>
      <c r="BB136" s="539" t="str">
        <f>'okul ekders BİLGİ'!AC39</f>
        <v xml:space="preserve"> </v>
      </c>
      <c r="BC136" s="539" t="str">
        <f>'okul ekders BİLGİ'!AD39</f>
        <v xml:space="preserve"> </v>
      </c>
      <c r="BD136" s="539" t="str">
        <f>'okul ekders BİLGİ'!AE39</f>
        <v xml:space="preserve"> </v>
      </c>
      <c r="BE136" s="539" t="str">
        <f>'okul ekders BİLGİ'!AF39</f>
        <v xml:space="preserve"> </v>
      </c>
      <c r="BF136" s="1464">
        <f t="shared" ref="BF136" si="978">SUM(AZ136:BD136,)</f>
        <v>0</v>
      </c>
      <c r="BG136" s="1464"/>
      <c r="BH136" s="1465">
        <f t="shared" ref="BH136" si="979">BM136+BL136+BK136</f>
        <v>0</v>
      </c>
      <c r="BI136" s="1465"/>
      <c r="BJ136" s="508">
        <f t="shared" ref="BJ136" si="980">BF136-$I135</f>
        <v>0</v>
      </c>
      <c r="BK136" s="508" t="str">
        <f t="shared" ref="BK136" si="981">IF(BF136&gt;=30,"3",IF(BF136&gt;=20,"2",IF(BF136&gt;=10,"1",IF(BF136&gt;=89,"D","0"))))</f>
        <v>0</v>
      </c>
      <c r="BL136" s="508" t="str">
        <f t="shared" ref="BL136" si="982">IF(BE136=1,"2","0")</f>
        <v>0</v>
      </c>
      <c r="BM136" s="508" t="str">
        <f t="shared" ref="BM136" si="983">IF(BF136&lt;=$I135,"0",BJ136)</f>
        <v>0</v>
      </c>
      <c r="BN136" s="539" t="str">
        <f>'okul ekders BİLGİ'!AG39</f>
        <v xml:space="preserve"> </v>
      </c>
      <c r="BO136" s="539" t="str">
        <f>'okul ekders BİLGİ'!AH39</f>
        <v xml:space="preserve"> </v>
      </c>
      <c r="BP136" s="539" t="str">
        <f>'okul ekders BİLGİ'!AI39</f>
        <v xml:space="preserve"> </v>
      </c>
      <c r="BQ136" s="539" t="str">
        <f>'okul ekders BİLGİ'!AJ39</f>
        <v xml:space="preserve"> </v>
      </c>
      <c r="BR136" s="539" t="str">
        <f>'okul ekders BİLGİ'!AK39</f>
        <v xml:space="preserve"> </v>
      </c>
      <c r="BS136" s="539" t="str">
        <f>'okul ekders BİLGİ'!AL39</f>
        <v xml:space="preserve"> </v>
      </c>
      <c r="BT136" s="1464">
        <f t="shared" ref="BT136" si="984">SUM(BN136:BR136,)</f>
        <v>0</v>
      </c>
      <c r="BU136" s="1464"/>
      <c r="BV136" s="1465">
        <f t="shared" ref="BV136" si="985">CA136+BZ136+BY136</f>
        <v>0</v>
      </c>
      <c r="BW136" s="1465"/>
      <c r="BX136" s="508">
        <f t="shared" ref="BX136" si="986">BT136-$I135</f>
        <v>0</v>
      </c>
      <c r="BY136" s="508" t="str">
        <f t="shared" ref="BY136" si="987">IF(BT136&gt;=30,"3",IF(BT136&gt;=20,"2",IF(BT136&gt;=10,"1",IF(BT136&gt;=89,"D","0"))))</f>
        <v>0</v>
      </c>
      <c r="BZ136" s="508" t="str">
        <f t="shared" ref="BZ136" si="988">IF(BS136=1,"2","0")</f>
        <v>0</v>
      </c>
      <c r="CA136" s="508" t="str">
        <f t="shared" ref="CA136" si="989">IF(BT136&lt;=$I135,"0",BX136)</f>
        <v>0</v>
      </c>
      <c r="CB136" s="1482">
        <f t="shared" ref="CB136" si="990">R136+AF136+AT136+BH136+BV136</f>
        <v>0</v>
      </c>
      <c r="CC136" s="1483"/>
      <c r="CD136" s="1484" t="s">
        <v>1172</v>
      </c>
      <c r="CE136" s="1485"/>
      <c r="CF136" s="1476">
        <f t="shared" ref="CF136" si="991">CB136*I136</f>
        <v>0</v>
      </c>
      <c r="CG136" s="1477"/>
      <c r="CH136" s="1477"/>
      <c r="CI136" s="1478"/>
      <c r="CJ136" s="521"/>
    </row>
    <row r="137" spans="3:88" ht="12" customHeight="1">
      <c r="C137" s="535"/>
      <c r="D137" s="535"/>
      <c r="J137" s="526"/>
      <c r="K137" s="520"/>
      <c r="L137" s="520"/>
      <c r="M137" s="520"/>
      <c r="N137" s="520"/>
      <c r="O137" s="520"/>
      <c r="P137" s="520"/>
      <c r="Q137" s="526"/>
      <c r="R137" s="520"/>
      <c r="S137" s="520"/>
      <c r="T137" s="520"/>
      <c r="U137" s="520"/>
      <c r="V137" s="520"/>
      <c r="W137" s="520"/>
      <c r="X137" s="520"/>
      <c r="Y137" s="526"/>
      <c r="Z137" s="520"/>
      <c r="AA137" s="520"/>
      <c r="AB137" s="520"/>
      <c r="AC137" s="520"/>
      <c r="AD137" s="520"/>
      <c r="AE137" s="520"/>
      <c r="AF137" s="526"/>
      <c r="AG137" s="520"/>
      <c r="AH137" s="520"/>
      <c r="AI137" s="520"/>
      <c r="AJ137" s="520"/>
      <c r="AK137" s="520"/>
      <c r="AL137" s="526"/>
      <c r="AM137" s="520"/>
      <c r="AN137" s="526"/>
      <c r="AO137" s="520"/>
      <c r="AP137" s="520"/>
      <c r="AQ137" s="520"/>
      <c r="AR137" s="520"/>
      <c r="AS137" s="520"/>
      <c r="AT137" s="520"/>
      <c r="AU137" s="520"/>
      <c r="AV137" s="520"/>
      <c r="AW137" s="520"/>
      <c r="AX137" s="520"/>
      <c r="AY137" s="520"/>
      <c r="AZ137" s="520"/>
      <c r="BA137" s="520"/>
      <c r="BB137" s="520"/>
      <c r="BC137" s="520"/>
      <c r="BD137" s="520"/>
      <c r="BE137" s="520"/>
      <c r="BF137" s="520"/>
      <c r="BG137" s="520"/>
      <c r="BH137" s="520"/>
      <c r="BI137" s="520"/>
      <c r="BJ137" s="520"/>
      <c r="BK137" s="520"/>
      <c r="BL137" s="520"/>
      <c r="BM137" s="520"/>
      <c r="BN137" s="520"/>
      <c r="BO137" s="520"/>
      <c r="BP137" s="520"/>
      <c r="BQ137" s="520"/>
      <c r="BR137" s="520"/>
      <c r="BS137" s="520"/>
      <c r="BT137" s="520"/>
      <c r="BU137" s="520"/>
      <c r="BV137" s="520"/>
      <c r="BW137" s="520"/>
      <c r="BX137" s="520"/>
      <c r="BY137" s="520"/>
      <c r="BZ137" s="520"/>
      <c r="CA137" s="520"/>
      <c r="CB137" s="520"/>
      <c r="CC137" s="520"/>
      <c r="CD137" s="520"/>
      <c r="CE137" s="520"/>
      <c r="CF137" s="520"/>
      <c r="CG137" s="520"/>
      <c r="CH137" s="520"/>
      <c r="CI137" s="520"/>
      <c r="CJ137" s="521"/>
    </row>
    <row r="138" spans="3:88" ht="12" customHeight="1">
      <c r="C138" s="1487">
        <v>33</v>
      </c>
      <c r="D138" s="1479" t="s">
        <v>1204</v>
      </c>
      <c r="E138" s="1467">
        <f>'okul ekders BİLGİ'!D40</f>
        <v>0</v>
      </c>
      <c r="F138" s="1467"/>
      <c r="G138" s="1467"/>
      <c r="H138" s="1467"/>
      <c r="I138" s="543">
        <f>'okul ekders BİLGİ'!G40</f>
        <v>0</v>
      </c>
      <c r="J138" s="1466" t="s">
        <v>443</v>
      </c>
      <c r="K138" s="1466"/>
      <c r="L138" s="1466"/>
      <c r="M138" s="1466"/>
      <c r="N138" s="1466"/>
      <c r="O138" s="1466"/>
      <c r="P138" s="1466"/>
      <c r="Q138" s="1466"/>
      <c r="R138" s="1466"/>
      <c r="S138" s="1466"/>
      <c r="T138" s="508"/>
      <c r="U138" s="508"/>
      <c r="V138" s="508"/>
      <c r="W138" s="508"/>
      <c r="X138" s="1466" t="s">
        <v>444</v>
      </c>
      <c r="Y138" s="1466"/>
      <c r="Z138" s="1466"/>
      <c r="AA138" s="1466"/>
      <c r="AB138" s="1466"/>
      <c r="AC138" s="1466"/>
      <c r="AD138" s="1466"/>
      <c r="AE138" s="1466"/>
      <c r="AF138" s="1466"/>
      <c r="AG138" s="1466"/>
      <c r="AH138" s="508"/>
      <c r="AI138" s="508"/>
      <c r="AJ138" s="508"/>
      <c r="AK138" s="508"/>
      <c r="AL138" s="1466" t="s">
        <v>448</v>
      </c>
      <c r="AM138" s="1466"/>
      <c r="AN138" s="1466"/>
      <c r="AO138" s="1466"/>
      <c r="AP138" s="1466"/>
      <c r="AQ138" s="1466"/>
      <c r="AR138" s="1466"/>
      <c r="AS138" s="1466"/>
      <c r="AT138" s="1466"/>
      <c r="AU138" s="1466"/>
      <c r="AV138" s="508"/>
      <c r="AW138" s="508"/>
      <c r="AX138" s="508"/>
      <c r="AY138" s="508"/>
      <c r="AZ138" s="1466" t="s">
        <v>449</v>
      </c>
      <c r="BA138" s="1466"/>
      <c r="BB138" s="1466"/>
      <c r="BC138" s="1466"/>
      <c r="BD138" s="1466"/>
      <c r="BE138" s="1466"/>
      <c r="BF138" s="1466"/>
      <c r="BG138" s="1466"/>
      <c r="BH138" s="1466"/>
      <c r="BI138" s="1466"/>
      <c r="BJ138" s="508"/>
      <c r="BK138" s="508"/>
      <c r="BL138" s="508"/>
      <c r="BM138" s="508"/>
      <c r="BN138" s="1466" t="s">
        <v>1174</v>
      </c>
      <c r="BO138" s="1466"/>
      <c r="BP138" s="1466"/>
      <c r="BQ138" s="1466"/>
      <c r="BR138" s="1466"/>
      <c r="BS138" s="1466"/>
      <c r="BT138" s="1466"/>
      <c r="BU138" s="1466"/>
      <c r="BV138" s="1466"/>
      <c r="BW138" s="1466"/>
      <c r="BX138" s="508"/>
      <c r="BY138" s="508"/>
      <c r="BZ138" s="508"/>
      <c r="CA138" s="508"/>
      <c r="CB138" s="1470" t="s">
        <v>1203</v>
      </c>
      <c r="CC138" s="1471"/>
      <c r="CD138" s="1471"/>
      <c r="CE138" s="1472"/>
      <c r="CF138" s="1470" t="s">
        <v>1212</v>
      </c>
      <c r="CG138" s="1471"/>
      <c r="CH138" s="1471"/>
      <c r="CI138" s="1472"/>
      <c r="CJ138" s="521"/>
    </row>
    <row r="139" spans="3:88" ht="12" customHeight="1">
      <c r="C139" s="1488"/>
      <c r="D139" s="1480"/>
      <c r="E139" s="1468" t="s">
        <v>1201</v>
      </c>
      <c r="F139" s="1468"/>
      <c r="G139" s="1468"/>
      <c r="H139" s="1468"/>
      <c r="I139" s="557">
        <f>'okul ekders BİLGİ'!E40</f>
        <v>0</v>
      </c>
      <c r="J139" s="540" t="s">
        <v>1179</v>
      </c>
      <c r="K139" s="540" t="s">
        <v>1180</v>
      </c>
      <c r="L139" s="540" t="s">
        <v>1181</v>
      </c>
      <c r="M139" s="540" t="s">
        <v>1182</v>
      </c>
      <c r="N139" s="540" t="s">
        <v>1183</v>
      </c>
      <c r="O139" s="540" t="s">
        <v>1178</v>
      </c>
      <c r="P139" s="1464" t="s">
        <v>1173</v>
      </c>
      <c r="Q139" s="1464"/>
      <c r="R139" s="1464" t="s">
        <v>1169</v>
      </c>
      <c r="S139" s="1464"/>
      <c r="T139" s="508" t="s">
        <v>1169</v>
      </c>
      <c r="U139" s="508" t="s">
        <v>1168</v>
      </c>
      <c r="V139" s="508" t="s">
        <v>1170</v>
      </c>
      <c r="W139" s="508" t="s">
        <v>1171</v>
      </c>
      <c r="X139" s="540" t="s">
        <v>1179</v>
      </c>
      <c r="Y139" s="540" t="s">
        <v>1180</v>
      </c>
      <c r="Z139" s="540" t="s">
        <v>1181</v>
      </c>
      <c r="AA139" s="540" t="s">
        <v>1182</v>
      </c>
      <c r="AB139" s="540" t="s">
        <v>1183</v>
      </c>
      <c r="AC139" s="540" t="s">
        <v>1178</v>
      </c>
      <c r="AD139" s="1464" t="s">
        <v>1173</v>
      </c>
      <c r="AE139" s="1464"/>
      <c r="AF139" s="1464" t="s">
        <v>1169</v>
      </c>
      <c r="AG139" s="1464"/>
      <c r="AH139" s="508" t="s">
        <v>1169</v>
      </c>
      <c r="AI139" s="508" t="s">
        <v>1168</v>
      </c>
      <c r="AJ139" s="508" t="s">
        <v>1170</v>
      </c>
      <c r="AK139" s="508" t="s">
        <v>1171</v>
      </c>
      <c r="AL139" s="540" t="s">
        <v>1179</v>
      </c>
      <c r="AM139" s="540" t="s">
        <v>1180</v>
      </c>
      <c r="AN139" s="540" t="s">
        <v>1181</v>
      </c>
      <c r="AO139" s="540" t="s">
        <v>1182</v>
      </c>
      <c r="AP139" s="540" t="s">
        <v>1183</v>
      </c>
      <c r="AQ139" s="540" t="s">
        <v>1178</v>
      </c>
      <c r="AR139" s="1464" t="s">
        <v>1173</v>
      </c>
      <c r="AS139" s="1464"/>
      <c r="AT139" s="1464" t="s">
        <v>1169</v>
      </c>
      <c r="AU139" s="1464"/>
      <c r="AV139" s="508" t="s">
        <v>1169</v>
      </c>
      <c r="AW139" s="508" t="s">
        <v>1168</v>
      </c>
      <c r="AX139" s="508" t="s">
        <v>1170</v>
      </c>
      <c r="AY139" s="508" t="s">
        <v>1171</v>
      </c>
      <c r="AZ139" s="540" t="s">
        <v>1179</v>
      </c>
      <c r="BA139" s="540" t="s">
        <v>1180</v>
      </c>
      <c r="BB139" s="540" t="s">
        <v>1181</v>
      </c>
      <c r="BC139" s="540" t="s">
        <v>1182</v>
      </c>
      <c r="BD139" s="540" t="s">
        <v>1183</v>
      </c>
      <c r="BE139" s="540" t="s">
        <v>1178</v>
      </c>
      <c r="BF139" s="1464" t="s">
        <v>1173</v>
      </c>
      <c r="BG139" s="1464"/>
      <c r="BH139" s="1464" t="s">
        <v>1169</v>
      </c>
      <c r="BI139" s="1464"/>
      <c r="BJ139" s="508" t="s">
        <v>1169</v>
      </c>
      <c r="BK139" s="508" t="s">
        <v>1168</v>
      </c>
      <c r="BL139" s="508" t="s">
        <v>1170</v>
      </c>
      <c r="BM139" s="508" t="s">
        <v>1171</v>
      </c>
      <c r="BN139" s="540" t="s">
        <v>1179</v>
      </c>
      <c r="BO139" s="540" t="s">
        <v>1180</v>
      </c>
      <c r="BP139" s="540" t="s">
        <v>1181</v>
      </c>
      <c r="BQ139" s="540" t="s">
        <v>1182</v>
      </c>
      <c r="BR139" s="540" t="s">
        <v>1183</v>
      </c>
      <c r="BS139" s="540" t="s">
        <v>1178</v>
      </c>
      <c r="BT139" s="1464" t="s">
        <v>1173</v>
      </c>
      <c r="BU139" s="1464"/>
      <c r="BV139" s="1464" t="s">
        <v>1169</v>
      </c>
      <c r="BW139" s="1464"/>
      <c r="BX139" s="508" t="s">
        <v>1169</v>
      </c>
      <c r="BY139" s="508" t="s">
        <v>1168</v>
      </c>
      <c r="BZ139" s="508" t="s">
        <v>1170</v>
      </c>
      <c r="CA139" s="508" t="s">
        <v>1171</v>
      </c>
      <c r="CB139" s="1473"/>
      <c r="CC139" s="1474"/>
      <c r="CD139" s="1474"/>
      <c r="CE139" s="1475"/>
      <c r="CF139" s="1473"/>
      <c r="CG139" s="1474"/>
      <c r="CH139" s="1474"/>
      <c r="CI139" s="1475"/>
      <c r="CJ139" s="521"/>
    </row>
    <row r="140" spans="3:88" ht="12" customHeight="1">
      <c r="C140" s="1489"/>
      <c r="D140" s="541">
        <f>'okul ekders BİLGİ'!H40</f>
        <v>0</v>
      </c>
      <c r="E140" s="1486" t="s">
        <v>1202</v>
      </c>
      <c r="F140" s="1486"/>
      <c r="G140" s="1486"/>
      <c r="H140" s="1486"/>
      <c r="I140" s="558">
        <f>'okul ekders BİLGİ'!F40</f>
        <v>0</v>
      </c>
      <c r="J140" s="539" t="str">
        <f>'okul ekders BİLGİ'!I40</f>
        <v xml:space="preserve"> </v>
      </c>
      <c r="K140" s="539" t="str">
        <f>'okul ekders BİLGİ'!J40</f>
        <v xml:space="preserve"> </v>
      </c>
      <c r="L140" s="539" t="str">
        <f>'okul ekders BİLGİ'!K40</f>
        <v xml:space="preserve"> </v>
      </c>
      <c r="M140" s="539" t="str">
        <f>'okul ekders BİLGİ'!L40</f>
        <v xml:space="preserve"> </v>
      </c>
      <c r="N140" s="539" t="str">
        <f>'okul ekders BİLGİ'!M40</f>
        <v xml:space="preserve"> </v>
      </c>
      <c r="O140" s="539" t="str">
        <f>'okul ekders BİLGİ'!N40</f>
        <v xml:space="preserve"> </v>
      </c>
      <c r="P140" s="1464">
        <f t="shared" ref="P140" si="992">SUM(J140:N140,)</f>
        <v>0</v>
      </c>
      <c r="Q140" s="1464"/>
      <c r="R140" s="1465">
        <f t="shared" ref="R140" si="993">W140+V140+U140</f>
        <v>0</v>
      </c>
      <c r="S140" s="1465"/>
      <c r="T140" s="508">
        <f t="shared" ref="T140" si="994">P140-$I139</f>
        <v>0</v>
      </c>
      <c r="U140" s="508" t="str">
        <f t="shared" ref="U140" si="995">IF(P140&gt;=30,"3",IF(P140&gt;=20,"2",IF(P140&gt;=10,"1",IF(P140&gt;=89,"D","0"))))</f>
        <v>0</v>
      </c>
      <c r="V140" s="508" t="str">
        <f t="shared" ref="V140" si="996">IF(O140=1,"2","0")</f>
        <v>0</v>
      </c>
      <c r="W140" s="508" t="str">
        <f t="shared" ref="W140" si="997">IF(P140&lt;=$I139,"0",T140)</f>
        <v>0</v>
      </c>
      <c r="X140" s="539" t="str">
        <f>'okul ekders BİLGİ'!O40</f>
        <v xml:space="preserve"> </v>
      </c>
      <c r="Y140" s="539" t="str">
        <f>'okul ekders BİLGİ'!P40</f>
        <v xml:space="preserve"> </v>
      </c>
      <c r="Z140" s="539" t="str">
        <f>'okul ekders BİLGİ'!Q40</f>
        <v xml:space="preserve"> </v>
      </c>
      <c r="AA140" s="539" t="str">
        <f>'okul ekders BİLGİ'!R40</f>
        <v xml:space="preserve"> </v>
      </c>
      <c r="AB140" s="539" t="str">
        <f>'okul ekders BİLGİ'!S40</f>
        <v xml:space="preserve"> </v>
      </c>
      <c r="AC140" s="539" t="str">
        <f>'okul ekders BİLGİ'!T40</f>
        <v xml:space="preserve"> </v>
      </c>
      <c r="AD140" s="1464">
        <f t="shared" ref="AD140" si="998">SUM(X140:AB140,)</f>
        <v>0</v>
      </c>
      <c r="AE140" s="1464"/>
      <c r="AF140" s="1465">
        <f t="shared" ref="AF140" si="999">AK140+AJ140+AI140</f>
        <v>0</v>
      </c>
      <c r="AG140" s="1465"/>
      <c r="AH140" s="508">
        <f t="shared" ref="AH140" si="1000">AD140-$I139</f>
        <v>0</v>
      </c>
      <c r="AI140" s="508" t="str">
        <f t="shared" ref="AI140" si="1001">IF(AD140&gt;=30,"3",IF(AD140&gt;=20,"2",IF(AD140&gt;=10,"1",IF(AD140&gt;=89,"D","0"))))</f>
        <v>0</v>
      </c>
      <c r="AJ140" s="508" t="str">
        <f t="shared" ref="AJ140" si="1002">IF(AC140=1,"2","0")</f>
        <v>0</v>
      </c>
      <c r="AK140" s="508" t="str">
        <f t="shared" ref="AK140" si="1003">IF(AD140&lt;=$I139,"0",AH140)</f>
        <v>0</v>
      </c>
      <c r="AL140" s="539" t="str">
        <f>'okul ekders BİLGİ'!U40</f>
        <v xml:space="preserve"> </v>
      </c>
      <c r="AM140" s="539" t="str">
        <f>'okul ekders BİLGİ'!V40</f>
        <v xml:space="preserve"> </v>
      </c>
      <c r="AN140" s="539" t="str">
        <f>'okul ekders BİLGİ'!W40</f>
        <v xml:space="preserve"> </v>
      </c>
      <c r="AO140" s="539" t="str">
        <f>'okul ekders BİLGİ'!X40</f>
        <v xml:space="preserve"> </v>
      </c>
      <c r="AP140" s="539" t="str">
        <f>'okul ekders BİLGİ'!Y40</f>
        <v xml:space="preserve"> </v>
      </c>
      <c r="AQ140" s="539" t="str">
        <f>'okul ekders BİLGİ'!Z40</f>
        <v xml:space="preserve"> </v>
      </c>
      <c r="AR140" s="1464">
        <f t="shared" ref="AR140" si="1004">SUM(AL140:AP140,)</f>
        <v>0</v>
      </c>
      <c r="AS140" s="1464"/>
      <c r="AT140" s="1465">
        <f t="shared" ref="AT140" si="1005">AY140+AX140+AW140</f>
        <v>0</v>
      </c>
      <c r="AU140" s="1465"/>
      <c r="AV140" s="508">
        <f t="shared" ref="AV140" si="1006">AR140-$I139</f>
        <v>0</v>
      </c>
      <c r="AW140" s="508" t="str">
        <f t="shared" ref="AW140" si="1007">IF(AR140&gt;=30,"3",IF(AR140&gt;=20,"2",IF(AR140&gt;=10,"1",IF(AR140&gt;=89,"D","0"))))</f>
        <v>0</v>
      </c>
      <c r="AX140" s="508" t="str">
        <f t="shared" ref="AX140" si="1008">IF(AQ140=1,"2","0")</f>
        <v>0</v>
      </c>
      <c r="AY140" s="508" t="str">
        <f t="shared" ref="AY140" si="1009">IF(AR140&lt;=$I139,"0",AV140)</f>
        <v>0</v>
      </c>
      <c r="AZ140" s="539" t="str">
        <f>'okul ekders BİLGİ'!AA40</f>
        <v xml:space="preserve"> </v>
      </c>
      <c r="BA140" s="539" t="str">
        <f>'okul ekders BİLGİ'!AB40</f>
        <v xml:space="preserve"> </v>
      </c>
      <c r="BB140" s="539" t="str">
        <f>'okul ekders BİLGİ'!AC40</f>
        <v xml:space="preserve"> </v>
      </c>
      <c r="BC140" s="539" t="str">
        <f>'okul ekders BİLGİ'!AD40</f>
        <v xml:space="preserve"> </v>
      </c>
      <c r="BD140" s="539" t="str">
        <f>'okul ekders BİLGİ'!AE40</f>
        <v xml:space="preserve"> </v>
      </c>
      <c r="BE140" s="539" t="str">
        <f>'okul ekders BİLGİ'!AF40</f>
        <v xml:space="preserve"> </v>
      </c>
      <c r="BF140" s="1464">
        <f t="shared" ref="BF140" si="1010">SUM(AZ140:BD140,)</f>
        <v>0</v>
      </c>
      <c r="BG140" s="1464"/>
      <c r="BH140" s="1465">
        <f t="shared" ref="BH140" si="1011">BM140+BL140+BK140</f>
        <v>0</v>
      </c>
      <c r="BI140" s="1465"/>
      <c r="BJ140" s="508">
        <f t="shared" ref="BJ140" si="1012">BF140-$I139</f>
        <v>0</v>
      </c>
      <c r="BK140" s="508" t="str">
        <f t="shared" ref="BK140" si="1013">IF(BF140&gt;=30,"3",IF(BF140&gt;=20,"2",IF(BF140&gt;=10,"1",IF(BF140&gt;=89,"D","0"))))</f>
        <v>0</v>
      </c>
      <c r="BL140" s="508" t="str">
        <f t="shared" ref="BL140" si="1014">IF(BE140=1,"2","0")</f>
        <v>0</v>
      </c>
      <c r="BM140" s="508" t="str">
        <f t="shared" ref="BM140" si="1015">IF(BF140&lt;=$I139,"0",BJ140)</f>
        <v>0</v>
      </c>
      <c r="BN140" s="539" t="str">
        <f>'okul ekders BİLGİ'!AG40</f>
        <v xml:space="preserve"> </v>
      </c>
      <c r="BO140" s="539" t="str">
        <f>'okul ekders BİLGİ'!AH40</f>
        <v xml:space="preserve"> </v>
      </c>
      <c r="BP140" s="539" t="str">
        <f>'okul ekders BİLGİ'!AI40</f>
        <v xml:space="preserve"> </v>
      </c>
      <c r="BQ140" s="539" t="str">
        <f>'okul ekders BİLGİ'!AJ40</f>
        <v xml:space="preserve"> </v>
      </c>
      <c r="BR140" s="539" t="str">
        <f>'okul ekders BİLGİ'!AK40</f>
        <v xml:space="preserve"> </v>
      </c>
      <c r="BS140" s="539" t="str">
        <f>'okul ekders BİLGİ'!AL40</f>
        <v xml:space="preserve"> </v>
      </c>
      <c r="BT140" s="1464">
        <f t="shared" ref="BT140" si="1016">SUM(BN140:BR140,)</f>
        <v>0</v>
      </c>
      <c r="BU140" s="1464"/>
      <c r="BV140" s="1465">
        <f t="shared" ref="BV140" si="1017">CA140+BZ140+BY140</f>
        <v>0</v>
      </c>
      <c r="BW140" s="1465"/>
      <c r="BX140" s="508">
        <f t="shared" ref="BX140" si="1018">BT140-$I139</f>
        <v>0</v>
      </c>
      <c r="BY140" s="508" t="str">
        <f t="shared" ref="BY140" si="1019">IF(BT140&gt;=30,"3",IF(BT140&gt;=20,"2",IF(BT140&gt;=10,"1",IF(BT140&gt;=89,"D","0"))))</f>
        <v>0</v>
      </c>
      <c r="BZ140" s="508" t="str">
        <f t="shared" ref="BZ140" si="1020">IF(BS140=1,"2","0")</f>
        <v>0</v>
      </c>
      <c r="CA140" s="508" t="str">
        <f t="shared" ref="CA140" si="1021">IF(BT140&lt;=$I139,"0",BX140)</f>
        <v>0</v>
      </c>
      <c r="CB140" s="1482">
        <f t="shared" ref="CB140" si="1022">R140+AF140+AT140+BH140+BV140</f>
        <v>0</v>
      </c>
      <c r="CC140" s="1483"/>
      <c r="CD140" s="1484" t="s">
        <v>1172</v>
      </c>
      <c r="CE140" s="1485"/>
      <c r="CF140" s="1476">
        <f t="shared" ref="CF140" si="1023">CB140*I140</f>
        <v>0</v>
      </c>
      <c r="CG140" s="1477"/>
      <c r="CH140" s="1477"/>
      <c r="CI140" s="1478"/>
      <c r="CJ140" s="521"/>
    </row>
    <row r="141" spans="3:88" ht="12" customHeight="1">
      <c r="C141" s="535"/>
      <c r="D141" s="535"/>
      <c r="J141" s="526"/>
      <c r="K141" s="520"/>
      <c r="L141" s="520"/>
      <c r="M141" s="520"/>
      <c r="N141" s="520"/>
      <c r="O141" s="520"/>
      <c r="P141" s="520"/>
      <c r="Q141" s="526"/>
      <c r="R141" s="520"/>
      <c r="S141" s="520"/>
      <c r="T141" s="520"/>
      <c r="U141" s="520"/>
      <c r="V141" s="520"/>
      <c r="W141" s="520"/>
      <c r="X141" s="520"/>
      <c r="Y141" s="526"/>
      <c r="Z141" s="520"/>
      <c r="AA141" s="520"/>
      <c r="AB141" s="520"/>
      <c r="AC141" s="520"/>
      <c r="AD141" s="520"/>
      <c r="AE141" s="520"/>
      <c r="AF141" s="526"/>
      <c r="AG141" s="520"/>
      <c r="AH141" s="520"/>
      <c r="AI141" s="520"/>
      <c r="AJ141" s="520"/>
      <c r="AK141" s="520"/>
      <c r="AL141" s="526"/>
      <c r="AM141" s="520"/>
      <c r="AN141" s="526"/>
      <c r="AO141" s="520"/>
      <c r="AP141" s="520"/>
      <c r="AQ141" s="520"/>
      <c r="AR141" s="520"/>
      <c r="AS141" s="520"/>
      <c r="AT141" s="520"/>
      <c r="AU141" s="520"/>
      <c r="AV141" s="520"/>
      <c r="AW141" s="520"/>
      <c r="AX141" s="520"/>
      <c r="AY141" s="520"/>
      <c r="AZ141" s="520"/>
      <c r="BA141" s="520"/>
      <c r="BB141" s="520"/>
      <c r="BC141" s="520"/>
      <c r="BD141" s="520"/>
      <c r="BE141" s="520"/>
      <c r="BF141" s="520"/>
      <c r="BG141" s="520"/>
      <c r="BH141" s="520"/>
      <c r="BI141" s="520"/>
      <c r="BJ141" s="520"/>
      <c r="BK141" s="520"/>
      <c r="BL141" s="520"/>
      <c r="BM141" s="520"/>
      <c r="BN141" s="520"/>
      <c r="BO141" s="520"/>
      <c r="BP141" s="520"/>
      <c r="BQ141" s="520"/>
      <c r="BR141" s="520"/>
      <c r="BS141" s="520"/>
      <c r="BT141" s="520"/>
      <c r="BU141" s="520"/>
      <c r="BV141" s="520"/>
      <c r="BW141" s="520"/>
      <c r="BX141" s="520"/>
      <c r="BY141" s="520"/>
      <c r="BZ141" s="520"/>
      <c r="CA141" s="520"/>
      <c r="CB141" s="520"/>
      <c r="CC141" s="520"/>
      <c r="CD141" s="520"/>
      <c r="CE141" s="520"/>
      <c r="CF141" s="520"/>
      <c r="CG141" s="520"/>
      <c r="CH141" s="520"/>
      <c r="CI141" s="520"/>
      <c r="CJ141" s="521"/>
    </row>
    <row r="142" spans="3:88" ht="12" customHeight="1">
      <c r="C142" s="1487">
        <v>34</v>
      </c>
      <c r="D142" s="1479" t="s">
        <v>1204</v>
      </c>
      <c r="E142" s="1467">
        <f>'okul ekders BİLGİ'!D41</f>
        <v>0</v>
      </c>
      <c r="F142" s="1467"/>
      <c r="G142" s="1467"/>
      <c r="H142" s="1467"/>
      <c r="I142" s="543">
        <f>'okul ekders BİLGİ'!G41</f>
        <v>0</v>
      </c>
      <c r="J142" s="1466" t="s">
        <v>443</v>
      </c>
      <c r="K142" s="1466"/>
      <c r="L142" s="1466"/>
      <c r="M142" s="1466"/>
      <c r="N142" s="1466"/>
      <c r="O142" s="1466"/>
      <c r="P142" s="1466"/>
      <c r="Q142" s="1466"/>
      <c r="R142" s="1466"/>
      <c r="S142" s="1466"/>
      <c r="T142" s="508"/>
      <c r="U142" s="508"/>
      <c r="V142" s="508"/>
      <c r="W142" s="508"/>
      <c r="X142" s="1466" t="s">
        <v>444</v>
      </c>
      <c r="Y142" s="1466"/>
      <c r="Z142" s="1466"/>
      <c r="AA142" s="1466"/>
      <c r="AB142" s="1466"/>
      <c r="AC142" s="1466"/>
      <c r="AD142" s="1466"/>
      <c r="AE142" s="1466"/>
      <c r="AF142" s="1466"/>
      <c r="AG142" s="1466"/>
      <c r="AH142" s="508"/>
      <c r="AI142" s="508"/>
      <c r="AJ142" s="508"/>
      <c r="AK142" s="508"/>
      <c r="AL142" s="1466" t="s">
        <v>448</v>
      </c>
      <c r="AM142" s="1466"/>
      <c r="AN142" s="1466"/>
      <c r="AO142" s="1466"/>
      <c r="AP142" s="1466"/>
      <c r="AQ142" s="1466"/>
      <c r="AR142" s="1466"/>
      <c r="AS142" s="1466"/>
      <c r="AT142" s="1466"/>
      <c r="AU142" s="1466"/>
      <c r="AV142" s="508"/>
      <c r="AW142" s="508"/>
      <c r="AX142" s="508"/>
      <c r="AY142" s="508"/>
      <c r="AZ142" s="1466" t="s">
        <v>449</v>
      </c>
      <c r="BA142" s="1466"/>
      <c r="BB142" s="1466"/>
      <c r="BC142" s="1466"/>
      <c r="BD142" s="1466"/>
      <c r="BE142" s="1466"/>
      <c r="BF142" s="1466"/>
      <c r="BG142" s="1466"/>
      <c r="BH142" s="1466"/>
      <c r="BI142" s="1466"/>
      <c r="BJ142" s="508"/>
      <c r="BK142" s="508"/>
      <c r="BL142" s="508"/>
      <c r="BM142" s="508"/>
      <c r="BN142" s="1466" t="s">
        <v>1174</v>
      </c>
      <c r="BO142" s="1466"/>
      <c r="BP142" s="1466"/>
      <c r="BQ142" s="1466"/>
      <c r="BR142" s="1466"/>
      <c r="BS142" s="1466"/>
      <c r="BT142" s="1466"/>
      <c r="BU142" s="1466"/>
      <c r="BV142" s="1466"/>
      <c r="BW142" s="1466"/>
      <c r="BX142" s="508"/>
      <c r="BY142" s="508"/>
      <c r="BZ142" s="508"/>
      <c r="CA142" s="508"/>
      <c r="CB142" s="1470" t="s">
        <v>1203</v>
      </c>
      <c r="CC142" s="1471"/>
      <c r="CD142" s="1471"/>
      <c r="CE142" s="1472"/>
      <c r="CF142" s="1470" t="s">
        <v>1212</v>
      </c>
      <c r="CG142" s="1471"/>
      <c r="CH142" s="1471"/>
      <c r="CI142" s="1472"/>
      <c r="CJ142" s="521"/>
    </row>
    <row r="143" spans="3:88" ht="12" customHeight="1">
      <c r="C143" s="1488"/>
      <c r="D143" s="1480"/>
      <c r="E143" s="1468" t="s">
        <v>1201</v>
      </c>
      <c r="F143" s="1468"/>
      <c r="G143" s="1468"/>
      <c r="H143" s="1468"/>
      <c r="I143" s="557">
        <f>'okul ekders BİLGİ'!E41</f>
        <v>0</v>
      </c>
      <c r="J143" s="540" t="s">
        <v>1179</v>
      </c>
      <c r="K143" s="540" t="s">
        <v>1180</v>
      </c>
      <c r="L143" s="540" t="s">
        <v>1181</v>
      </c>
      <c r="M143" s="540" t="s">
        <v>1182</v>
      </c>
      <c r="N143" s="540" t="s">
        <v>1183</v>
      </c>
      <c r="O143" s="540" t="s">
        <v>1178</v>
      </c>
      <c r="P143" s="1464" t="s">
        <v>1173</v>
      </c>
      <c r="Q143" s="1464"/>
      <c r="R143" s="1464" t="s">
        <v>1169</v>
      </c>
      <c r="S143" s="1464"/>
      <c r="T143" s="508" t="s">
        <v>1169</v>
      </c>
      <c r="U143" s="508" t="s">
        <v>1168</v>
      </c>
      <c r="V143" s="508" t="s">
        <v>1170</v>
      </c>
      <c r="W143" s="508" t="s">
        <v>1171</v>
      </c>
      <c r="X143" s="540" t="s">
        <v>1179</v>
      </c>
      <c r="Y143" s="540" t="s">
        <v>1180</v>
      </c>
      <c r="Z143" s="540" t="s">
        <v>1181</v>
      </c>
      <c r="AA143" s="540" t="s">
        <v>1182</v>
      </c>
      <c r="AB143" s="540" t="s">
        <v>1183</v>
      </c>
      <c r="AC143" s="540" t="s">
        <v>1178</v>
      </c>
      <c r="AD143" s="1464" t="s">
        <v>1173</v>
      </c>
      <c r="AE143" s="1464"/>
      <c r="AF143" s="1464" t="s">
        <v>1169</v>
      </c>
      <c r="AG143" s="1464"/>
      <c r="AH143" s="508" t="s">
        <v>1169</v>
      </c>
      <c r="AI143" s="508" t="s">
        <v>1168</v>
      </c>
      <c r="AJ143" s="508" t="s">
        <v>1170</v>
      </c>
      <c r="AK143" s="508" t="s">
        <v>1171</v>
      </c>
      <c r="AL143" s="540" t="s">
        <v>1179</v>
      </c>
      <c r="AM143" s="540" t="s">
        <v>1180</v>
      </c>
      <c r="AN143" s="540" t="s">
        <v>1181</v>
      </c>
      <c r="AO143" s="540" t="s">
        <v>1182</v>
      </c>
      <c r="AP143" s="540" t="s">
        <v>1183</v>
      </c>
      <c r="AQ143" s="540" t="s">
        <v>1178</v>
      </c>
      <c r="AR143" s="1464" t="s">
        <v>1173</v>
      </c>
      <c r="AS143" s="1464"/>
      <c r="AT143" s="1464" t="s">
        <v>1169</v>
      </c>
      <c r="AU143" s="1464"/>
      <c r="AV143" s="508" t="s">
        <v>1169</v>
      </c>
      <c r="AW143" s="508" t="s">
        <v>1168</v>
      </c>
      <c r="AX143" s="508" t="s">
        <v>1170</v>
      </c>
      <c r="AY143" s="508" t="s">
        <v>1171</v>
      </c>
      <c r="AZ143" s="540" t="s">
        <v>1179</v>
      </c>
      <c r="BA143" s="540" t="s">
        <v>1180</v>
      </c>
      <c r="BB143" s="540" t="s">
        <v>1181</v>
      </c>
      <c r="BC143" s="540" t="s">
        <v>1182</v>
      </c>
      <c r="BD143" s="540" t="s">
        <v>1183</v>
      </c>
      <c r="BE143" s="540" t="s">
        <v>1178</v>
      </c>
      <c r="BF143" s="1464" t="s">
        <v>1173</v>
      </c>
      <c r="BG143" s="1464"/>
      <c r="BH143" s="1464" t="s">
        <v>1169</v>
      </c>
      <c r="BI143" s="1464"/>
      <c r="BJ143" s="508" t="s">
        <v>1169</v>
      </c>
      <c r="BK143" s="508" t="s">
        <v>1168</v>
      </c>
      <c r="BL143" s="508" t="s">
        <v>1170</v>
      </c>
      <c r="BM143" s="508" t="s">
        <v>1171</v>
      </c>
      <c r="BN143" s="540" t="s">
        <v>1179</v>
      </c>
      <c r="BO143" s="540" t="s">
        <v>1180</v>
      </c>
      <c r="BP143" s="540" t="s">
        <v>1181</v>
      </c>
      <c r="BQ143" s="540" t="s">
        <v>1182</v>
      </c>
      <c r="BR143" s="540" t="s">
        <v>1183</v>
      </c>
      <c r="BS143" s="540" t="s">
        <v>1178</v>
      </c>
      <c r="BT143" s="1464" t="s">
        <v>1173</v>
      </c>
      <c r="BU143" s="1464"/>
      <c r="BV143" s="1464" t="s">
        <v>1169</v>
      </c>
      <c r="BW143" s="1464"/>
      <c r="BX143" s="508" t="s">
        <v>1169</v>
      </c>
      <c r="BY143" s="508" t="s">
        <v>1168</v>
      </c>
      <c r="BZ143" s="508" t="s">
        <v>1170</v>
      </c>
      <c r="CA143" s="508" t="s">
        <v>1171</v>
      </c>
      <c r="CB143" s="1473"/>
      <c r="CC143" s="1474"/>
      <c r="CD143" s="1474"/>
      <c r="CE143" s="1475"/>
      <c r="CF143" s="1473"/>
      <c r="CG143" s="1474"/>
      <c r="CH143" s="1474"/>
      <c r="CI143" s="1475"/>
      <c r="CJ143" s="521"/>
    </row>
    <row r="144" spans="3:88" ht="12" customHeight="1">
      <c r="C144" s="1489"/>
      <c r="D144" s="541">
        <f>'okul ekders BİLGİ'!H41</f>
        <v>0</v>
      </c>
      <c r="E144" s="1486" t="s">
        <v>1202</v>
      </c>
      <c r="F144" s="1486"/>
      <c r="G144" s="1486"/>
      <c r="H144" s="1486"/>
      <c r="I144" s="558">
        <f>'okul ekders BİLGİ'!F41</f>
        <v>0</v>
      </c>
      <c r="J144" s="539" t="str">
        <f>'okul ekders BİLGİ'!I41</f>
        <v xml:space="preserve"> </v>
      </c>
      <c r="K144" s="539" t="str">
        <f>'okul ekders BİLGİ'!J41</f>
        <v xml:space="preserve"> </v>
      </c>
      <c r="L144" s="539" t="str">
        <f>'okul ekders BİLGİ'!K41</f>
        <v xml:space="preserve"> </v>
      </c>
      <c r="M144" s="539" t="str">
        <f>'okul ekders BİLGİ'!L41</f>
        <v xml:space="preserve"> </v>
      </c>
      <c r="N144" s="539" t="str">
        <f>'okul ekders BİLGİ'!M41</f>
        <v xml:space="preserve"> </v>
      </c>
      <c r="O144" s="539" t="str">
        <f>'okul ekders BİLGİ'!N41</f>
        <v xml:space="preserve"> </v>
      </c>
      <c r="P144" s="1464">
        <f t="shared" ref="P144" si="1024">SUM(J144:N144,)</f>
        <v>0</v>
      </c>
      <c r="Q144" s="1464"/>
      <c r="R144" s="1465">
        <f t="shared" ref="R144" si="1025">W144+V144+U144</f>
        <v>0</v>
      </c>
      <c r="S144" s="1465"/>
      <c r="T144" s="508">
        <f t="shared" ref="T144" si="1026">P144-$I143</f>
        <v>0</v>
      </c>
      <c r="U144" s="508" t="str">
        <f t="shared" ref="U144" si="1027">IF(P144&gt;=30,"3",IF(P144&gt;=20,"2",IF(P144&gt;=10,"1",IF(P144&gt;=89,"D","0"))))</f>
        <v>0</v>
      </c>
      <c r="V144" s="508" t="str">
        <f t="shared" ref="V144" si="1028">IF(O144=1,"2","0")</f>
        <v>0</v>
      </c>
      <c r="W144" s="508" t="str">
        <f t="shared" ref="W144" si="1029">IF(P144&lt;=$I143,"0",T144)</f>
        <v>0</v>
      </c>
      <c r="X144" s="539" t="str">
        <f>'okul ekders BİLGİ'!O41</f>
        <v xml:space="preserve"> </v>
      </c>
      <c r="Y144" s="539" t="str">
        <f>'okul ekders BİLGİ'!P41</f>
        <v xml:space="preserve"> </v>
      </c>
      <c r="Z144" s="539" t="str">
        <f>'okul ekders BİLGİ'!Q41</f>
        <v xml:space="preserve"> </v>
      </c>
      <c r="AA144" s="539" t="str">
        <f>'okul ekders BİLGİ'!R41</f>
        <v xml:space="preserve"> </v>
      </c>
      <c r="AB144" s="539" t="str">
        <f>'okul ekders BİLGİ'!S41</f>
        <v xml:space="preserve"> </v>
      </c>
      <c r="AC144" s="539" t="str">
        <f>'okul ekders BİLGİ'!T41</f>
        <v xml:space="preserve"> </v>
      </c>
      <c r="AD144" s="1464">
        <f t="shared" ref="AD144" si="1030">SUM(X144:AB144,)</f>
        <v>0</v>
      </c>
      <c r="AE144" s="1464"/>
      <c r="AF144" s="1465">
        <f t="shared" ref="AF144" si="1031">AK144+AJ144+AI144</f>
        <v>0</v>
      </c>
      <c r="AG144" s="1465"/>
      <c r="AH144" s="508">
        <f t="shared" ref="AH144" si="1032">AD144-$I143</f>
        <v>0</v>
      </c>
      <c r="AI144" s="508" t="str">
        <f t="shared" ref="AI144" si="1033">IF(AD144&gt;=30,"3",IF(AD144&gt;=20,"2",IF(AD144&gt;=10,"1",IF(AD144&gt;=89,"D","0"))))</f>
        <v>0</v>
      </c>
      <c r="AJ144" s="508" t="str">
        <f t="shared" ref="AJ144" si="1034">IF(AC144=1,"2","0")</f>
        <v>0</v>
      </c>
      <c r="AK144" s="508" t="str">
        <f t="shared" ref="AK144" si="1035">IF(AD144&lt;=$I143,"0",AH144)</f>
        <v>0</v>
      </c>
      <c r="AL144" s="539" t="str">
        <f>'okul ekders BİLGİ'!U41</f>
        <v xml:space="preserve"> </v>
      </c>
      <c r="AM144" s="539" t="str">
        <f>'okul ekders BİLGİ'!V41</f>
        <v xml:space="preserve"> </v>
      </c>
      <c r="AN144" s="539" t="str">
        <f>'okul ekders BİLGİ'!W41</f>
        <v xml:space="preserve"> </v>
      </c>
      <c r="AO144" s="539" t="str">
        <f>'okul ekders BİLGİ'!X41</f>
        <v xml:space="preserve"> </v>
      </c>
      <c r="AP144" s="539" t="str">
        <f>'okul ekders BİLGİ'!Y41</f>
        <v xml:space="preserve"> </v>
      </c>
      <c r="AQ144" s="539" t="str">
        <f>'okul ekders BİLGİ'!Z41</f>
        <v xml:space="preserve"> </v>
      </c>
      <c r="AR144" s="1464">
        <f t="shared" ref="AR144" si="1036">SUM(AL144:AP144,)</f>
        <v>0</v>
      </c>
      <c r="AS144" s="1464"/>
      <c r="AT144" s="1465">
        <f t="shared" ref="AT144" si="1037">AY144+AX144+AW144</f>
        <v>0</v>
      </c>
      <c r="AU144" s="1465"/>
      <c r="AV144" s="508">
        <f t="shared" ref="AV144" si="1038">AR144-$I143</f>
        <v>0</v>
      </c>
      <c r="AW144" s="508" t="str">
        <f t="shared" ref="AW144" si="1039">IF(AR144&gt;=30,"3",IF(AR144&gt;=20,"2",IF(AR144&gt;=10,"1",IF(AR144&gt;=89,"D","0"))))</f>
        <v>0</v>
      </c>
      <c r="AX144" s="508" t="str">
        <f t="shared" ref="AX144" si="1040">IF(AQ144=1,"2","0")</f>
        <v>0</v>
      </c>
      <c r="AY144" s="508" t="str">
        <f t="shared" ref="AY144" si="1041">IF(AR144&lt;=$I143,"0",AV144)</f>
        <v>0</v>
      </c>
      <c r="AZ144" s="539" t="str">
        <f>'okul ekders BİLGİ'!AA41</f>
        <v xml:space="preserve"> </v>
      </c>
      <c r="BA144" s="539" t="str">
        <f>'okul ekders BİLGİ'!AB41</f>
        <v xml:space="preserve"> </v>
      </c>
      <c r="BB144" s="539" t="str">
        <f>'okul ekders BİLGİ'!AC41</f>
        <v xml:space="preserve"> </v>
      </c>
      <c r="BC144" s="539" t="str">
        <f>'okul ekders BİLGİ'!AD41</f>
        <v xml:space="preserve"> </v>
      </c>
      <c r="BD144" s="539" t="str">
        <f>'okul ekders BİLGİ'!AE41</f>
        <v xml:space="preserve"> </v>
      </c>
      <c r="BE144" s="539" t="str">
        <f>'okul ekders BİLGİ'!AF41</f>
        <v xml:space="preserve"> </v>
      </c>
      <c r="BF144" s="1464">
        <f t="shared" ref="BF144" si="1042">SUM(AZ144:BD144,)</f>
        <v>0</v>
      </c>
      <c r="BG144" s="1464"/>
      <c r="BH144" s="1465">
        <f t="shared" ref="BH144" si="1043">BM144+BL144+BK144</f>
        <v>0</v>
      </c>
      <c r="BI144" s="1465"/>
      <c r="BJ144" s="508">
        <f t="shared" ref="BJ144" si="1044">BF144-$I143</f>
        <v>0</v>
      </c>
      <c r="BK144" s="508" t="str">
        <f t="shared" ref="BK144" si="1045">IF(BF144&gt;=30,"3",IF(BF144&gt;=20,"2",IF(BF144&gt;=10,"1",IF(BF144&gt;=89,"D","0"))))</f>
        <v>0</v>
      </c>
      <c r="BL144" s="508" t="str">
        <f t="shared" ref="BL144" si="1046">IF(BE144=1,"2","0")</f>
        <v>0</v>
      </c>
      <c r="BM144" s="508" t="str">
        <f t="shared" ref="BM144" si="1047">IF(BF144&lt;=$I143,"0",BJ144)</f>
        <v>0</v>
      </c>
      <c r="BN144" s="539" t="str">
        <f>'okul ekders BİLGİ'!AG41</f>
        <v xml:space="preserve"> </v>
      </c>
      <c r="BO144" s="539" t="str">
        <f>'okul ekders BİLGİ'!AH41</f>
        <v xml:space="preserve"> </v>
      </c>
      <c r="BP144" s="539" t="str">
        <f>'okul ekders BİLGİ'!AI41</f>
        <v xml:space="preserve"> </v>
      </c>
      <c r="BQ144" s="539" t="str">
        <f>'okul ekders BİLGİ'!AJ41</f>
        <v xml:space="preserve"> </v>
      </c>
      <c r="BR144" s="539" t="str">
        <f>'okul ekders BİLGİ'!AK41</f>
        <v xml:space="preserve"> </v>
      </c>
      <c r="BS144" s="539" t="str">
        <f>'okul ekders BİLGİ'!AL41</f>
        <v xml:space="preserve"> </v>
      </c>
      <c r="BT144" s="1464">
        <f t="shared" ref="BT144" si="1048">SUM(BN144:BR144,)</f>
        <v>0</v>
      </c>
      <c r="BU144" s="1464"/>
      <c r="BV144" s="1465">
        <f t="shared" ref="BV144" si="1049">CA144+BZ144+BY144</f>
        <v>0</v>
      </c>
      <c r="BW144" s="1465"/>
      <c r="BX144" s="508">
        <f t="shared" ref="BX144" si="1050">BT144-$I143</f>
        <v>0</v>
      </c>
      <c r="BY144" s="508" t="str">
        <f t="shared" ref="BY144" si="1051">IF(BT144&gt;=30,"3",IF(BT144&gt;=20,"2",IF(BT144&gt;=10,"1",IF(BT144&gt;=89,"D","0"))))</f>
        <v>0</v>
      </c>
      <c r="BZ144" s="508" t="str">
        <f t="shared" ref="BZ144" si="1052">IF(BS144=1,"2","0")</f>
        <v>0</v>
      </c>
      <c r="CA144" s="508" t="str">
        <f t="shared" ref="CA144" si="1053">IF(BT144&lt;=$I143,"0",BX144)</f>
        <v>0</v>
      </c>
      <c r="CB144" s="1482">
        <f t="shared" ref="CB144" si="1054">R144+AF144+AT144+BH144+BV144</f>
        <v>0</v>
      </c>
      <c r="CC144" s="1483"/>
      <c r="CD144" s="1484" t="s">
        <v>1172</v>
      </c>
      <c r="CE144" s="1485"/>
      <c r="CF144" s="1476">
        <f t="shared" ref="CF144" si="1055">CB144*I144</f>
        <v>0</v>
      </c>
      <c r="CG144" s="1477"/>
      <c r="CH144" s="1477"/>
      <c r="CI144" s="1478"/>
      <c r="CJ144" s="521"/>
    </row>
    <row r="145" spans="3:88" ht="12" customHeight="1">
      <c r="C145" s="535"/>
      <c r="D145" s="535"/>
      <c r="J145" s="526"/>
      <c r="K145" s="520"/>
      <c r="L145" s="520"/>
      <c r="M145" s="520"/>
      <c r="N145" s="520"/>
      <c r="O145" s="520"/>
      <c r="P145" s="520"/>
      <c r="Q145" s="526"/>
      <c r="R145" s="520"/>
      <c r="S145" s="520"/>
      <c r="T145" s="520"/>
      <c r="U145" s="520"/>
      <c r="V145" s="520"/>
      <c r="W145" s="520"/>
      <c r="X145" s="520"/>
      <c r="Y145" s="526"/>
      <c r="Z145" s="520"/>
      <c r="AA145" s="520"/>
      <c r="AB145" s="520"/>
      <c r="AC145" s="520"/>
      <c r="AD145" s="520"/>
      <c r="AE145" s="520"/>
      <c r="AF145" s="526"/>
      <c r="AG145" s="520"/>
      <c r="AH145" s="520"/>
      <c r="AI145" s="520"/>
      <c r="AJ145" s="520"/>
      <c r="AK145" s="520"/>
      <c r="AL145" s="526"/>
      <c r="AM145" s="520"/>
      <c r="AN145" s="526"/>
      <c r="AO145" s="520"/>
      <c r="AP145" s="520"/>
      <c r="AQ145" s="520"/>
      <c r="AR145" s="520"/>
      <c r="AS145" s="520"/>
      <c r="AT145" s="520"/>
      <c r="AU145" s="520"/>
      <c r="AV145" s="520"/>
      <c r="AW145" s="520"/>
      <c r="AX145" s="520"/>
      <c r="AY145" s="520"/>
      <c r="AZ145" s="520"/>
      <c r="BA145" s="520"/>
      <c r="BB145" s="520"/>
      <c r="BC145" s="520"/>
      <c r="BD145" s="520"/>
      <c r="BE145" s="520"/>
      <c r="BF145" s="520"/>
      <c r="BG145" s="520"/>
      <c r="BH145" s="520"/>
      <c r="BI145" s="520"/>
      <c r="BJ145" s="520"/>
      <c r="BK145" s="520"/>
      <c r="BL145" s="520"/>
      <c r="BM145" s="520"/>
      <c r="BN145" s="520"/>
      <c r="BO145" s="520"/>
      <c r="BP145" s="520"/>
      <c r="BQ145" s="520"/>
      <c r="BR145" s="520"/>
      <c r="BS145" s="520"/>
      <c r="BT145" s="520"/>
      <c r="BU145" s="520"/>
      <c r="BV145" s="520"/>
      <c r="BW145" s="520"/>
      <c r="BX145" s="520"/>
      <c r="BY145" s="520"/>
      <c r="BZ145" s="520"/>
      <c r="CA145" s="520"/>
      <c r="CB145" s="520"/>
      <c r="CC145" s="520"/>
      <c r="CD145" s="520"/>
      <c r="CE145" s="520"/>
      <c r="CF145" s="520"/>
      <c r="CG145" s="520"/>
      <c r="CH145" s="520"/>
      <c r="CI145" s="520"/>
      <c r="CJ145" s="521"/>
    </row>
    <row r="146" spans="3:88" ht="12" customHeight="1">
      <c r="C146" s="1487">
        <v>35</v>
      </c>
      <c r="D146" s="1479" t="s">
        <v>1204</v>
      </c>
      <c r="E146" s="1467">
        <f>'okul ekders BİLGİ'!D42</f>
        <v>0</v>
      </c>
      <c r="F146" s="1467"/>
      <c r="G146" s="1467"/>
      <c r="H146" s="1467"/>
      <c r="I146" s="543">
        <f>'okul ekders BİLGİ'!G42</f>
        <v>0</v>
      </c>
      <c r="J146" s="1466" t="s">
        <v>443</v>
      </c>
      <c r="K146" s="1466"/>
      <c r="L146" s="1466"/>
      <c r="M146" s="1466"/>
      <c r="N146" s="1466"/>
      <c r="O146" s="1466"/>
      <c r="P146" s="1466"/>
      <c r="Q146" s="1466"/>
      <c r="R146" s="1466"/>
      <c r="S146" s="1466"/>
      <c r="T146" s="508"/>
      <c r="U146" s="508"/>
      <c r="V146" s="508"/>
      <c r="W146" s="508"/>
      <c r="X146" s="1466" t="s">
        <v>444</v>
      </c>
      <c r="Y146" s="1466"/>
      <c r="Z146" s="1466"/>
      <c r="AA146" s="1466"/>
      <c r="AB146" s="1466"/>
      <c r="AC146" s="1466"/>
      <c r="AD146" s="1466"/>
      <c r="AE146" s="1466"/>
      <c r="AF146" s="1466"/>
      <c r="AG146" s="1466"/>
      <c r="AH146" s="508"/>
      <c r="AI146" s="508"/>
      <c r="AJ146" s="508"/>
      <c r="AK146" s="508"/>
      <c r="AL146" s="1466" t="s">
        <v>448</v>
      </c>
      <c r="AM146" s="1466"/>
      <c r="AN146" s="1466"/>
      <c r="AO146" s="1466"/>
      <c r="AP146" s="1466"/>
      <c r="AQ146" s="1466"/>
      <c r="AR146" s="1466"/>
      <c r="AS146" s="1466"/>
      <c r="AT146" s="1466"/>
      <c r="AU146" s="1466"/>
      <c r="AV146" s="508"/>
      <c r="AW146" s="508"/>
      <c r="AX146" s="508"/>
      <c r="AY146" s="508"/>
      <c r="AZ146" s="1466" t="s">
        <v>449</v>
      </c>
      <c r="BA146" s="1466"/>
      <c r="BB146" s="1466"/>
      <c r="BC146" s="1466"/>
      <c r="BD146" s="1466"/>
      <c r="BE146" s="1466"/>
      <c r="BF146" s="1466"/>
      <c r="BG146" s="1466"/>
      <c r="BH146" s="1466"/>
      <c r="BI146" s="1466"/>
      <c r="BJ146" s="508"/>
      <c r="BK146" s="508"/>
      <c r="BL146" s="508"/>
      <c r="BM146" s="508"/>
      <c r="BN146" s="1466" t="s">
        <v>1174</v>
      </c>
      <c r="BO146" s="1466"/>
      <c r="BP146" s="1466"/>
      <c r="BQ146" s="1466"/>
      <c r="BR146" s="1466"/>
      <c r="BS146" s="1466"/>
      <c r="BT146" s="1466"/>
      <c r="BU146" s="1466"/>
      <c r="BV146" s="1466"/>
      <c r="BW146" s="1466"/>
      <c r="BX146" s="508"/>
      <c r="BY146" s="508"/>
      <c r="BZ146" s="508"/>
      <c r="CA146" s="508"/>
      <c r="CB146" s="1470" t="s">
        <v>1203</v>
      </c>
      <c r="CC146" s="1471"/>
      <c r="CD146" s="1471"/>
      <c r="CE146" s="1472"/>
      <c r="CF146" s="1470" t="s">
        <v>1212</v>
      </c>
      <c r="CG146" s="1471"/>
      <c r="CH146" s="1471"/>
      <c r="CI146" s="1472"/>
      <c r="CJ146" s="521"/>
    </row>
    <row r="147" spans="3:88" ht="12" customHeight="1">
      <c r="C147" s="1488"/>
      <c r="D147" s="1480"/>
      <c r="E147" s="1468" t="s">
        <v>1201</v>
      </c>
      <c r="F147" s="1468"/>
      <c r="G147" s="1468"/>
      <c r="H147" s="1468"/>
      <c r="I147" s="557">
        <f>'okul ekders BİLGİ'!E42</f>
        <v>0</v>
      </c>
      <c r="J147" s="540" t="s">
        <v>1179</v>
      </c>
      <c r="K147" s="540" t="s">
        <v>1180</v>
      </c>
      <c r="L147" s="540" t="s">
        <v>1181</v>
      </c>
      <c r="M147" s="540" t="s">
        <v>1182</v>
      </c>
      <c r="N147" s="540" t="s">
        <v>1183</v>
      </c>
      <c r="O147" s="540" t="s">
        <v>1178</v>
      </c>
      <c r="P147" s="1464" t="s">
        <v>1173</v>
      </c>
      <c r="Q147" s="1464"/>
      <c r="R147" s="1464" t="s">
        <v>1169</v>
      </c>
      <c r="S147" s="1464"/>
      <c r="T147" s="508" t="s">
        <v>1169</v>
      </c>
      <c r="U147" s="508" t="s">
        <v>1168</v>
      </c>
      <c r="V147" s="508" t="s">
        <v>1170</v>
      </c>
      <c r="W147" s="508" t="s">
        <v>1171</v>
      </c>
      <c r="X147" s="540" t="s">
        <v>1179</v>
      </c>
      <c r="Y147" s="540" t="s">
        <v>1180</v>
      </c>
      <c r="Z147" s="540" t="s">
        <v>1181</v>
      </c>
      <c r="AA147" s="540" t="s">
        <v>1182</v>
      </c>
      <c r="AB147" s="540" t="s">
        <v>1183</v>
      </c>
      <c r="AC147" s="540" t="s">
        <v>1178</v>
      </c>
      <c r="AD147" s="1464" t="s">
        <v>1173</v>
      </c>
      <c r="AE147" s="1464"/>
      <c r="AF147" s="1464" t="s">
        <v>1169</v>
      </c>
      <c r="AG147" s="1464"/>
      <c r="AH147" s="508" t="s">
        <v>1169</v>
      </c>
      <c r="AI147" s="508" t="s">
        <v>1168</v>
      </c>
      <c r="AJ147" s="508" t="s">
        <v>1170</v>
      </c>
      <c r="AK147" s="508" t="s">
        <v>1171</v>
      </c>
      <c r="AL147" s="540" t="s">
        <v>1179</v>
      </c>
      <c r="AM147" s="540" t="s">
        <v>1180</v>
      </c>
      <c r="AN147" s="540" t="s">
        <v>1181</v>
      </c>
      <c r="AO147" s="540" t="s">
        <v>1182</v>
      </c>
      <c r="AP147" s="540" t="s">
        <v>1183</v>
      </c>
      <c r="AQ147" s="540" t="s">
        <v>1178</v>
      </c>
      <c r="AR147" s="1464" t="s">
        <v>1173</v>
      </c>
      <c r="AS147" s="1464"/>
      <c r="AT147" s="1464" t="s">
        <v>1169</v>
      </c>
      <c r="AU147" s="1464"/>
      <c r="AV147" s="508" t="s">
        <v>1169</v>
      </c>
      <c r="AW147" s="508" t="s">
        <v>1168</v>
      </c>
      <c r="AX147" s="508" t="s">
        <v>1170</v>
      </c>
      <c r="AY147" s="508" t="s">
        <v>1171</v>
      </c>
      <c r="AZ147" s="540" t="s">
        <v>1179</v>
      </c>
      <c r="BA147" s="540" t="s">
        <v>1180</v>
      </c>
      <c r="BB147" s="540" t="s">
        <v>1181</v>
      </c>
      <c r="BC147" s="540" t="s">
        <v>1182</v>
      </c>
      <c r="BD147" s="540" t="s">
        <v>1183</v>
      </c>
      <c r="BE147" s="540" t="s">
        <v>1178</v>
      </c>
      <c r="BF147" s="1464" t="s">
        <v>1173</v>
      </c>
      <c r="BG147" s="1464"/>
      <c r="BH147" s="1464" t="s">
        <v>1169</v>
      </c>
      <c r="BI147" s="1464"/>
      <c r="BJ147" s="508" t="s">
        <v>1169</v>
      </c>
      <c r="BK147" s="508" t="s">
        <v>1168</v>
      </c>
      <c r="BL147" s="508" t="s">
        <v>1170</v>
      </c>
      <c r="BM147" s="508" t="s">
        <v>1171</v>
      </c>
      <c r="BN147" s="540" t="s">
        <v>1179</v>
      </c>
      <c r="BO147" s="540" t="s">
        <v>1180</v>
      </c>
      <c r="BP147" s="540" t="s">
        <v>1181</v>
      </c>
      <c r="BQ147" s="540" t="s">
        <v>1182</v>
      </c>
      <c r="BR147" s="540" t="s">
        <v>1183</v>
      </c>
      <c r="BS147" s="540" t="s">
        <v>1178</v>
      </c>
      <c r="BT147" s="1464" t="s">
        <v>1173</v>
      </c>
      <c r="BU147" s="1464"/>
      <c r="BV147" s="1464" t="s">
        <v>1169</v>
      </c>
      <c r="BW147" s="1464"/>
      <c r="BX147" s="508" t="s">
        <v>1169</v>
      </c>
      <c r="BY147" s="508" t="s">
        <v>1168</v>
      </c>
      <c r="BZ147" s="508" t="s">
        <v>1170</v>
      </c>
      <c r="CA147" s="508" t="s">
        <v>1171</v>
      </c>
      <c r="CB147" s="1473"/>
      <c r="CC147" s="1474"/>
      <c r="CD147" s="1474"/>
      <c r="CE147" s="1475"/>
      <c r="CF147" s="1473"/>
      <c r="CG147" s="1474"/>
      <c r="CH147" s="1474"/>
      <c r="CI147" s="1475"/>
      <c r="CJ147" s="521"/>
    </row>
    <row r="148" spans="3:88" ht="12" customHeight="1">
      <c r="C148" s="1489"/>
      <c r="D148" s="541">
        <f>'okul ekders BİLGİ'!H42</f>
        <v>0</v>
      </c>
      <c r="E148" s="1486" t="s">
        <v>1202</v>
      </c>
      <c r="F148" s="1486"/>
      <c r="G148" s="1486"/>
      <c r="H148" s="1486"/>
      <c r="I148" s="558">
        <f>'okul ekders BİLGİ'!F42</f>
        <v>0</v>
      </c>
      <c r="J148" s="539" t="str">
        <f>'okul ekders BİLGİ'!I42</f>
        <v xml:space="preserve"> </v>
      </c>
      <c r="K148" s="539" t="str">
        <f>'okul ekders BİLGİ'!J42</f>
        <v xml:space="preserve"> </v>
      </c>
      <c r="L148" s="539" t="str">
        <f>'okul ekders BİLGİ'!K42</f>
        <v xml:space="preserve"> </v>
      </c>
      <c r="M148" s="539" t="str">
        <f>'okul ekders BİLGİ'!L42</f>
        <v xml:space="preserve"> </v>
      </c>
      <c r="N148" s="539" t="str">
        <f>'okul ekders BİLGİ'!M42</f>
        <v xml:space="preserve"> </v>
      </c>
      <c r="O148" s="539" t="str">
        <f>'okul ekders BİLGİ'!N42</f>
        <v xml:space="preserve"> </v>
      </c>
      <c r="P148" s="1464">
        <f t="shared" ref="P148" si="1056">SUM(J148:N148,)</f>
        <v>0</v>
      </c>
      <c r="Q148" s="1464"/>
      <c r="R148" s="1465">
        <f t="shared" ref="R148" si="1057">W148+V148+U148</f>
        <v>0</v>
      </c>
      <c r="S148" s="1465"/>
      <c r="T148" s="508">
        <f t="shared" ref="T148" si="1058">P148-$I147</f>
        <v>0</v>
      </c>
      <c r="U148" s="508" t="str">
        <f t="shared" ref="U148" si="1059">IF(P148&gt;=30,"3",IF(P148&gt;=20,"2",IF(P148&gt;=10,"1",IF(P148&gt;=89,"D","0"))))</f>
        <v>0</v>
      </c>
      <c r="V148" s="508" t="str">
        <f t="shared" ref="V148" si="1060">IF(O148=1,"2","0")</f>
        <v>0</v>
      </c>
      <c r="W148" s="508" t="str">
        <f t="shared" ref="W148" si="1061">IF(P148&lt;=$I147,"0",T148)</f>
        <v>0</v>
      </c>
      <c r="X148" s="539" t="str">
        <f>'okul ekders BİLGİ'!O42</f>
        <v xml:space="preserve"> </v>
      </c>
      <c r="Y148" s="539" t="str">
        <f>'okul ekders BİLGİ'!P42</f>
        <v xml:space="preserve"> </v>
      </c>
      <c r="Z148" s="539" t="str">
        <f>'okul ekders BİLGİ'!Q42</f>
        <v xml:space="preserve"> </v>
      </c>
      <c r="AA148" s="539" t="str">
        <f>'okul ekders BİLGİ'!R42</f>
        <v xml:space="preserve"> </v>
      </c>
      <c r="AB148" s="539" t="str">
        <f>'okul ekders BİLGİ'!S42</f>
        <v xml:space="preserve"> </v>
      </c>
      <c r="AC148" s="539" t="str">
        <f>'okul ekders BİLGİ'!T42</f>
        <v xml:space="preserve"> </v>
      </c>
      <c r="AD148" s="1464">
        <f t="shared" ref="AD148" si="1062">SUM(X148:AB148,)</f>
        <v>0</v>
      </c>
      <c r="AE148" s="1464"/>
      <c r="AF148" s="1465">
        <f t="shared" ref="AF148" si="1063">AK148+AJ148+AI148</f>
        <v>0</v>
      </c>
      <c r="AG148" s="1465"/>
      <c r="AH148" s="508">
        <f t="shared" ref="AH148" si="1064">AD148-$I147</f>
        <v>0</v>
      </c>
      <c r="AI148" s="508" t="str">
        <f t="shared" ref="AI148" si="1065">IF(AD148&gt;=30,"3",IF(AD148&gt;=20,"2",IF(AD148&gt;=10,"1",IF(AD148&gt;=89,"D","0"))))</f>
        <v>0</v>
      </c>
      <c r="AJ148" s="508" t="str">
        <f t="shared" ref="AJ148" si="1066">IF(AC148=1,"2","0")</f>
        <v>0</v>
      </c>
      <c r="AK148" s="508" t="str">
        <f t="shared" ref="AK148" si="1067">IF(AD148&lt;=$I147,"0",AH148)</f>
        <v>0</v>
      </c>
      <c r="AL148" s="539" t="str">
        <f>'okul ekders BİLGİ'!U42</f>
        <v xml:space="preserve"> </v>
      </c>
      <c r="AM148" s="539" t="str">
        <f>'okul ekders BİLGİ'!V42</f>
        <v xml:space="preserve"> </v>
      </c>
      <c r="AN148" s="539" t="str">
        <f>'okul ekders BİLGİ'!W42</f>
        <v xml:space="preserve"> </v>
      </c>
      <c r="AO148" s="539" t="str">
        <f>'okul ekders BİLGİ'!X42</f>
        <v xml:space="preserve"> </v>
      </c>
      <c r="AP148" s="539" t="str">
        <f>'okul ekders BİLGİ'!Y42</f>
        <v xml:space="preserve"> </v>
      </c>
      <c r="AQ148" s="539" t="str">
        <f>'okul ekders BİLGİ'!Z42</f>
        <v xml:space="preserve"> </v>
      </c>
      <c r="AR148" s="1464">
        <f t="shared" ref="AR148" si="1068">SUM(AL148:AP148,)</f>
        <v>0</v>
      </c>
      <c r="AS148" s="1464"/>
      <c r="AT148" s="1465">
        <f t="shared" ref="AT148" si="1069">AY148+AX148+AW148</f>
        <v>0</v>
      </c>
      <c r="AU148" s="1465"/>
      <c r="AV148" s="508">
        <f t="shared" ref="AV148" si="1070">AR148-$I147</f>
        <v>0</v>
      </c>
      <c r="AW148" s="508" t="str">
        <f t="shared" ref="AW148" si="1071">IF(AR148&gt;=30,"3",IF(AR148&gt;=20,"2",IF(AR148&gt;=10,"1",IF(AR148&gt;=89,"D","0"))))</f>
        <v>0</v>
      </c>
      <c r="AX148" s="508" t="str">
        <f t="shared" ref="AX148" si="1072">IF(AQ148=1,"2","0")</f>
        <v>0</v>
      </c>
      <c r="AY148" s="508" t="str">
        <f t="shared" ref="AY148" si="1073">IF(AR148&lt;=$I147,"0",AV148)</f>
        <v>0</v>
      </c>
      <c r="AZ148" s="539" t="str">
        <f>'okul ekders BİLGİ'!AA42</f>
        <v xml:space="preserve"> </v>
      </c>
      <c r="BA148" s="539" t="str">
        <f>'okul ekders BİLGİ'!AB42</f>
        <v xml:space="preserve"> </v>
      </c>
      <c r="BB148" s="539" t="str">
        <f>'okul ekders BİLGİ'!AC42</f>
        <v xml:space="preserve"> </v>
      </c>
      <c r="BC148" s="539" t="str">
        <f>'okul ekders BİLGİ'!AD42</f>
        <v xml:space="preserve"> </v>
      </c>
      <c r="BD148" s="539" t="str">
        <f>'okul ekders BİLGİ'!AE42</f>
        <v xml:space="preserve"> </v>
      </c>
      <c r="BE148" s="539" t="str">
        <f>'okul ekders BİLGİ'!AF42</f>
        <v xml:space="preserve"> </v>
      </c>
      <c r="BF148" s="1464">
        <f t="shared" ref="BF148" si="1074">SUM(AZ148:BD148,)</f>
        <v>0</v>
      </c>
      <c r="BG148" s="1464"/>
      <c r="BH148" s="1465">
        <f t="shared" ref="BH148" si="1075">BM148+BL148+BK148</f>
        <v>0</v>
      </c>
      <c r="BI148" s="1465"/>
      <c r="BJ148" s="508">
        <f t="shared" ref="BJ148" si="1076">BF148-$I147</f>
        <v>0</v>
      </c>
      <c r="BK148" s="508" t="str">
        <f t="shared" ref="BK148" si="1077">IF(BF148&gt;=30,"3",IF(BF148&gt;=20,"2",IF(BF148&gt;=10,"1",IF(BF148&gt;=89,"D","0"))))</f>
        <v>0</v>
      </c>
      <c r="BL148" s="508" t="str">
        <f t="shared" ref="BL148" si="1078">IF(BE148=1,"2","0")</f>
        <v>0</v>
      </c>
      <c r="BM148" s="508" t="str">
        <f t="shared" ref="BM148" si="1079">IF(BF148&lt;=$I147,"0",BJ148)</f>
        <v>0</v>
      </c>
      <c r="BN148" s="539" t="str">
        <f>'okul ekders BİLGİ'!AG42</f>
        <v xml:space="preserve"> </v>
      </c>
      <c r="BO148" s="539" t="str">
        <f>'okul ekders BİLGİ'!AH42</f>
        <v xml:space="preserve"> </v>
      </c>
      <c r="BP148" s="539" t="str">
        <f>'okul ekders BİLGİ'!AI42</f>
        <v xml:space="preserve"> </v>
      </c>
      <c r="BQ148" s="539" t="str">
        <f>'okul ekders BİLGİ'!AJ42</f>
        <v xml:space="preserve"> </v>
      </c>
      <c r="BR148" s="539" t="str">
        <f>'okul ekders BİLGİ'!AK42</f>
        <v xml:space="preserve"> </v>
      </c>
      <c r="BS148" s="539" t="str">
        <f>'okul ekders BİLGİ'!AL42</f>
        <v xml:space="preserve"> </v>
      </c>
      <c r="BT148" s="1464">
        <f t="shared" ref="BT148" si="1080">SUM(BN148:BR148,)</f>
        <v>0</v>
      </c>
      <c r="BU148" s="1464"/>
      <c r="BV148" s="1465">
        <f t="shared" ref="BV148" si="1081">CA148+BZ148+BY148</f>
        <v>0</v>
      </c>
      <c r="BW148" s="1465"/>
      <c r="BX148" s="508">
        <f t="shared" ref="BX148" si="1082">BT148-$I147</f>
        <v>0</v>
      </c>
      <c r="BY148" s="508" t="str">
        <f t="shared" ref="BY148" si="1083">IF(BT148&gt;=30,"3",IF(BT148&gt;=20,"2",IF(BT148&gt;=10,"1",IF(BT148&gt;=89,"D","0"))))</f>
        <v>0</v>
      </c>
      <c r="BZ148" s="508" t="str">
        <f t="shared" ref="BZ148" si="1084">IF(BS148=1,"2","0")</f>
        <v>0</v>
      </c>
      <c r="CA148" s="508" t="str">
        <f t="shared" ref="CA148" si="1085">IF(BT148&lt;=$I147,"0",BX148)</f>
        <v>0</v>
      </c>
      <c r="CB148" s="1482">
        <f t="shared" ref="CB148" si="1086">R148+AF148+AT148+BH148+BV148</f>
        <v>0</v>
      </c>
      <c r="CC148" s="1483"/>
      <c r="CD148" s="1484" t="s">
        <v>1172</v>
      </c>
      <c r="CE148" s="1485"/>
      <c r="CF148" s="1476">
        <f t="shared" ref="CF148" si="1087">CB148*I148</f>
        <v>0</v>
      </c>
      <c r="CG148" s="1477"/>
      <c r="CH148" s="1477"/>
      <c r="CI148" s="1478"/>
      <c r="CJ148" s="521"/>
    </row>
    <row r="149" spans="3:88" ht="12" customHeight="1">
      <c r="C149" s="535"/>
      <c r="D149" s="535"/>
      <c r="J149" s="526"/>
      <c r="K149" s="520"/>
      <c r="L149" s="520"/>
      <c r="M149" s="520"/>
      <c r="N149" s="520"/>
      <c r="O149" s="520"/>
      <c r="P149" s="520"/>
      <c r="Q149" s="526"/>
      <c r="R149" s="520"/>
      <c r="S149" s="520"/>
      <c r="T149" s="520"/>
      <c r="U149" s="520"/>
      <c r="V149" s="520"/>
      <c r="W149" s="520"/>
      <c r="X149" s="520"/>
      <c r="Y149" s="526"/>
      <c r="Z149" s="520"/>
      <c r="AA149" s="520"/>
      <c r="AB149" s="520"/>
      <c r="AC149" s="520"/>
      <c r="AD149" s="520"/>
      <c r="AE149" s="520"/>
      <c r="AF149" s="526"/>
      <c r="AG149" s="520"/>
      <c r="AH149" s="520"/>
      <c r="AI149" s="520"/>
      <c r="AJ149" s="520"/>
      <c r="AK149" s="520"/>
      <c r="AL149" s="526"/>
      <c r="AM149" s="520"/>
      <c r="AN149" s="526"/>
      <c r="AO149" s="520"/>
      <c r="AP149" s="520"/>
      <c r="AQ149" s="520"/>
      <c r="AR149" s="520"/>
      <c r="AS149" s="520"/>
      <c r="AT149" s="520"/>
      <c r="AU149" s="520"/>
      <c r="AV149" s="520"/>
      <c r="AW149" s="520"/>
      <c r="AX149" s="520"/>
      <c r="AY149" s="520"/>
      <c r="AZ149" s="520"/>
      <c r="BA149" s="520"/>
      <c r="BB149" s="520"/>
      <c r="BC149" s="520"/>
      <c r="BD149" s="520"/>
      <c r="BE149" s="520"/>
      <c r="BF149" s="520"/>
      <c r="BG149" s="520"/>
      <c r="BH149" s="520"/>
      <c r="BI149" s="520"/>
      <c r="BJ149" s="520"/>
      <c r="BK149" s="520"/>
      <c r="BL149" s="520"/>
      <c r="BM149" s="520"/>
      <c r="BN149" s="520"/>
      <c r="BO149" s="520"/>
      <c r="BP149" s="520"/>
      <c r="BQ149" s="520"/>
      <c r="BR149" s="520"/>
      <c r="BS149" s="520"/>
      <c r="BT149" s="520"/>
      <c r="BU149" s="520"/>
      <c r="BV149" s="520"/>
      <c r="BW149" s="520"/>
      <c r="BX149" s="520"/>
      <c r="BY149" s="520"/>
      <c r="BZ149" s="520"/>
      <c r="CA149" s="520"/>
      <c r="CB149" s="520"/>
      <c r="CC149" s="520"/>
      <c r="CD149" s="520"/>
      <c r="CE149" s="520"/>
      <c r="CF149" s="520"/>
      <c r="CG149" s="520"/>
      <c r="CH149" s="520"/>
      <c r="CI149" s="520"/>
      <c r="CJ149" s="521"/>
    </row>
    <row r="150" spans="3:88" ht="12" customHeight="1">
      <c r="C150" s="1487">
        <v>36</v>
      </c>
      <c r="D150" s="1479" t="s">
        <v>1204</v>
      </c>
      <c r="E150" s="1467">
        <f>'okul ekders BİLGİ'!D43</f>
        <v>0</v>
      </c>
      <c r="F150" s="1467"/>
      <c r="G150" s="1467"/>
      <c r="H150" s="1467"/>
      <c r="I150" s="543">
        <f>'okul ekders BİLGİ'!G43</f>
        <v>0</v>
      </c>
      <c r="J150" s="1466" t="s">
        <v>443</v>
      </c>
      <c r="K150" s="1466"/>
      <c r="L150" s="1466"/>
      <c r="M150" s="1466"/>
      <c r="N150" s="1466"/>
      <c r="O150" s="1466"/>
      <c r="P150" s="1466"/>
      <c r="Q150" s="1466"/>
      <c r="R150" s="1466"/>
      <c r="S150" s="1466"/>
      <c r="T150" s="508"/>
      <c r="U150" s="508"/>
      <c r="V150" s="508"/>
      <c r="W150" s="508"/>
      <c r="X150" s="1466" t="s">
        <v>444</v>
      </c>
      <c r="Y150" s="1466"/>
      <c r="Z150" s="1466"/>
      <c r="AA150" s="1466"/>
      <c r="AB150" s="1466"/>
      <c r="AC150" s="1466"/>
      <c r="AD150" s="1466"/>
      <c r="AE150" s="1466"/>
      <c r="AF150" s="1466"/>
      <c r="AG150" s="1466"/>
      <c r="AH150" s="508"/>
      <c r="AI150" s="508"/>
      <c r="AJ150" s="508"/>
      <c r="AK150" s="508"/>
      <c r="AL150" s="1466" t="s">
        <v>448</v>
      </c>
      <c r="AM150" s="1466"/>
      <c r="AN150" s="1466"/>
      <c r="AO150" s="1466"/>
      <c r="AP150" s="1466"/>
      <c r="AQ150" s="1466"/>
      <c r="AR150" s="1466"/>
      <c r="AS150" s="1466"/>
      <c r="AT150" s="1466"/>
      <c r="AU150" s="1466"/>
      <c r="AV150" s="508"/>
      <c r="AW150" s="508"/>
      <c r="AX150" s="508"/>
      <c r="AY150" s="508"/>
      <c r="AZ150" s="1466" t="s">
        <v>449</v>
      </c>
      <c r="BA150" s="1466"/>
      <c r="BB150" s="1466"/>
      <c r="BC150" s="1466"/>
      <c r="BD150" s="1466"/>
      <c r="BE150" s="1466"/>
      <c r="BF150" s="1466"/>
      <c r="BG150" s="1466"/>
      <c r="BH150" s="1466"/>
      <c r="BI150" s="1466"/>
      <c r="BJ150" s="508"/>
      <c r="BK150" s="508"/>
      <c r="BL150" s="508"/>
      <c r="BM150" s="508"/>
      <c r="BN150" s="1466" t="s">
        <v>1174</v>
      </c>
      <c r="BO150" s="1466"/>
      <c r="BP150" s="1466"/>
      <c r="BQ150" s="1466"/>
      <c r="BR150" s="1466"/>
      <c r="BS150" s="1466"/>
      <c r="BT150" s="1466"/>
      <c r="BU150" s="1466"/>
      <c r="BV150" s="1466"/>
      <c r="BW150" s="1466"/>
      <c r="BX150" s="508"/>
      <c r="BY150" s="508"/>
      <c r="BZ150" s="508"/>
      <c r="CA150" s="508"/>
      <c r="CB150" s="1470" t="s">
        <v>1203</v>
      </c>
      <c r="CC150" s="1471"/>
      <c r="CD150" s="1471"/>
      <c r="CE150" s="1472"/>
      <c r="CF150" s="1470" t="s">
        <v>1212</v>
      </c>
      <c r="CG150" s="1471"/>
      <c r="CH150" s="1471"/>
      <c r="CI150" s="1472"/>
      <c r="CJ150" s="521"/>
    </row>
    <row r="151" spans="3:88" ht="12" customHeight="1">
      <c r="C151" s="1488"/>
      <c r="D151" s="1480"/>
      <c r="E151" s="1468" t="s">
        <v>1201</v>
      </c>
      <c r="F151" s="1468"/>
      <c r="G151" s="1468"/>
      <c r="H151" s="1468"/>
      <c r="I151" s="557">
        <f>'okul ekders BİLGİ'!E43</f>
        <v>0</v>
      </c>
      <c r="J151" s="540" t="s">
        <v>1179</v>
      </c>
      <c r="K151" s="540" t="s">
        <v>1180</v>
      </c>
      <c r="L151" s="540" t="s">
        <v>1181</v>
      </c>
      <c r="M151" s="540" t="s">
        <v>1182</v>
      </c>
      <c r="N151" s="540" t="s">
        <v>1183</v>
      </c>
      <c r="O151" s="540" t="s">
        <v>1178</v>
      </c>
      <c r="P151" s="1464" t="s">
        <v>1173</v>
      </c>
      <c r="Q151" s="1464"/>
      <c r="R151" s="1464" t="s">
        <v>1169</v>
      </c>
      <c r="S151" s="1464"/>
      <c r="T151" s="508" t="s">
        <v>1169</v>
      </c>
      <c r="U151" s="508" t="s">
        <v>1168</v>
      </c>
      <c r="V151" s="508" t="s">
        <v>1170</v>
      </c>
      <c r="W151" s="508" t="s">
        <v>1171</v>
      </c>
      <c r="X151" s="540" t="s">
        <v>1179</v>
      </c>
      <c r="Y151" s="540" t="s">
        <v>1180</v>
      </c>
      <c r="Z151" s="540" t="s">
        <v>1181</v>
      </c>
      <c r="AA151" s="540" t="s">
        <v>1182</v>
      </c>
      <c r="AB151" s="540" t="s">
        <v>1183</v>
      </c>
      <c r="AC151" s="540" t="s">
        <v>1178</v>
      </c>
      <c r="AD151" s="1464" t="s">
        <v>1173</v>
      </c>
      <c r="AE151" s="1464"/>
      <c r="AF151" s="1464" t="s">
        <v>1169</v>
      </c>
      <c r="AG151" s="1464"/>
      <c r="AH151" s="508" t="s">
        <v>1169</v>
      </c>
      <c r="AI151" s="508" t="s">
        <v>1168</v>
      </c>
      <c r="AJ151" s="508" t="s">
        <v>1170</v>
      </c>
      <c r="AK151" s="508" t="s">
        <v>1171</v>
      </c>
      <c r="AL151" s="540" t="s">
        <v>1179</v>
      </c>
      <c r="AM151" s="540" t="s">
        <v>1180</v>
      </c>
      <c r="AN151" s="540" t="s">
        <v>1181</v>
      </c>
      <c r="AO151" s="540" t="s">
        <v>1182</v>
      </c>
      <c r="AP151" s="540" t="s">
        <v>1183</v>
      </c>
      <c r="AQ151" s="540" t="s">
        <v>1178</v>
      </c>
      <c r="AR151" s="1464" t="s">
        <v>1173</v>
      </c>
      <c r="AS151" s="1464"/>
      <c r="AT151" s="1464" t="s">
        <v>1169</v>
      </c>
      <c r="AU151" s="1464"/>
      <c r="AV151" s="508" t="s">
        <v>1169</v>
      </c>
      <c r="AW151" s="508" t="s">
        <v>1168</v>
      </c>
      <c r="AX151" s="508" t="s">
        <v>1170</v>
      </c>
      <c r="AY151" s="508" t="s">
        <v>1171</v>
      </c>
      <c r="AZ151" s="540" t="s">
        <v>1179</v>
      </c>
      <c r="BA151" s="540" t="s">
        <v>1180</v>
      </c>
      <c r="BB151" s="540" t="s">
        <v>1181</v>
      </c>
      <c r="BC151" s="540" t="s">
        <v>1182</v>
      </c>
      <c r="BD151" s="540" t="s">
        <v>1183</v>
      </c>
      <c r="BE151" s="540" t="s">
        <v>1178</v>
      </c>
      <c r="BF151" s="1464" t="s">
        <v>1173</v>
      </c>
      <c r="BG151" s="1464"/>
      <c r="BH151" s="1464" t="s">
        <v>1169</v>
      </c>
      <c r="BI151" s="1464"/>
      <c r="BJ151" s="508" t="s">
        <v>1169</v>
      </c>
      <c r="BK151" s="508" t="s">
        <v>1168</v>
      </c>
      <c r="BL151" s="508" t="s">
        <v>1170</v>
      </c>
      <c r="BM151" s="508" t="s">
        <v>1171</v>
      </c>
      <c r="BN151" s="540" t="s">
        <v>1179</v>
      </c>
      <c r="BO151" s="540" t="s">
        <v>1180</v>
      </c>
      <c r="BP151" s="540" t="s">
        <v>1181</v>
      </c>
      <c r="BQ151" s="540" t="s">
        <v>1182</v>
      </c>
      <c r="BR151" s="540" t="s">
        <v>1183</v>
      </c>
      <c r="BS151" s="540" t="s">
        <v>1178</v>
      </c>
      <c r="BT151" s="1464" t="s">
        <v>1173</v>
      </c>
      <c r="BU151" s="1464"/>
      <c r="BV151" s="1464" t="s">
        <v>1169</v>
      </c>
      <c r="BW151" s="1464"/>
      <c r="BX151" s="508" t="s">
        <v>1169</v>
      </c>
      <c r="BY151" s="508" t="s">
        <v>1168</v>
      </c>
      <c r="BZ151" s="508" t="s">
        <v>1170</v>
      </c>
      <c r="CA151" s="508" t="s">
        <v>1171</v>
      </c>
      <c r="CB151" s="1473"/>
      <c r="CC151" s="1474"/>
      <c r="CD151" s="1474"/>
      <c r="CE151" s="1475"/>
      <c r="CF151" s="1473"/>
      <c r="CG151" s="1474"/>
      <c r="CH151" s="1474"/>
      <c r="CI151" s="1475"/>
      <c r="CJ151" s="521"/>
    </row>
    <row r="152" spans="3:88" ht="12" customHeight="1">
      <c r="C152" s="1489"/>
      <c r="D152" s="541">
        <f>'okul ekders BİLGİ'!H43</f>
        <v>0</v>
      </c>
      <c r="E152" s="1486" t="s">
        <v>1202</v>
      </c>
      <c r="F152" s="1486"/>
      <c r="G152" s="1486"/>
      <c r="H152" s="1486"/>
      <c r="I152" s="558">
        <f>'okul ekders BİLGİ'!F43</f>
        <v>0</v>
      </c>
      <c r="J152" s="539" t="str">
        <f>'okul ekders BİLGİ'!I43</f>
        <v xml:space="preserve"> </v>
      </c>
      <c r="K152" s="539" t="str">
        <f>'okul ekders BİLGİ'!J43</f>
        <v xml:space="preserve"> </v>
      </c>
      <c r="L152" s="539" t="str">
        <f>'okul ekders BİLGİ'!K43</f>
        <v xml:space="preserve"> </v>
      </c>
      <c r="M152" s="539" t="str">
        <f>'okul ekders BİLGİ'!L43</f>
        <v xml:space="preserve"> </v>
      </c>
      <c r="N152" s="539" t="str">
        <f>'okul ekders BİLGİ'!M43</f>
        <v xml:space="preserve"> </v>
      </c>
      <c r="O152" s="539" t="str">
        <f>'okul ekders BİLGİ'!N43</f>
        <v xml:space="preserve"> </v>
      </c>
      <c r="P152" s="1464">
        <f t="shared" ref="P152" si="1088">SUM(J152:N152,)</f>
        <v>0</v>
      </c>
      <c r="Q152" s="1464"/>
      <c r="R152" s="1465">
        <f t="shared" ref="R152" si="1089">W152+V152+U152</f>
        <v>0</v>
      </c>
      <c r="S152" s="1465"/>
      <c r="T152" s="508">
        <f t="shared" ref="T152" si="1090">P152-$I151</f>
        <v>0</v>
      </c>
      <c r="U152" s="508" t="str">
        <f t="shared" ref="U152" si="1091">IF(P152&gt;=30,"3",IF(P152&gt;=20,"2",IF(P152&gt;=10,"1",IF(P152&gt;=89,"D","0"))))</f>
        <v>0</v>
      </c>
      <c r="V152" s="508" t="str">
        <f t="shared" ref="V152" si="1092">IF(O152=1,"2","0")</f>
        <v>0</v>
      </c>
      <c r="W152" s="508" t="str">
        <f t="shared" ref="W152" si="1093">IF(P152&lt;=$I151,"0",T152)</f>
        <v>0</v>
      </c>
      <c r="X152" s="539" t="str">
        <f>'okul ekders BİLGİ'!O43</f>
        <v xml:space="preserve"> </v>
      </c>
      <c r="Y152" s="539" t="str">
        <f>'okul ekders BİLGİ'!P43</f>
        <v xml:space="preserve"> </v>
      </c>
      <c r="Z152" s="539" t="str">
        <f>'okul ekders BİLGİ'!Q43</f>
        <v xml:space="preserve"> </v>
      </c>
      <c r="AA152" s="539" t="str">
        <f>'okul ekders BİLGİ'!R43</f>
        <v xml:space="preserve"> </v>
      </c>
      <c r="AB152" s="539" t="str">
        <f>'okul ekders BİLGİ'!S43</f>
        <v xml:space="preserve"> </v>
      </c>
      <c r="AC152" s="539" t="str">
        <f>'okul ekders BİLGİ'!T43</f>
        <v xml:space="preserve"> </v>
      </c>
      <c r="AD152" s="1464">
        <f t="shared" ref="AD152" si="1094">SUM(X152:AB152,)</f>
        <v>0</v>
      </c>
      <c r="AE152" s="1464"/>
      <c r="AF152" s="1465">
        <f t="shared" ref="AF152" si="1095">AK152+AJ152+AI152</f>
        <v>0</v>
      </c>
      <c r="AG152" s="1465"/>
      <c r="AH152" s="508">
        <f t="shared" ref="AH152" si="1096">AD152-$I151</f>
        <v>0</v>
      </c>
      <c r="AI152" s="508" t="str">
        <f t="shared" ref="AI152" si="1097">IF(AD152&gt;=30,"3",IF(AD152&gt;=20,"2",IF(AD152&gt;=10,"1",IF(AD152&gt;=89,"D","0"))))</f>
        <v>0</v>
      </c>
      <c r="AJ152" s="508" t="str">
        <f t="shared" ref="AJ152" si="1098">IF(AC152=1,"2","0")</f>
        <v>0</v>
      </c>
      <c r="AK152" s="508" t="str">
        <f t="shared" ref="AK152" si="1099">IF(AD152&lt;=$I151,"0",AH152)</f>
        <v>0</v>
      </c>
      <c r="AL152" s="539" t="str">
        <f>'okul ekders BİLGİ'!U43</f>
        <v xml:space="preserve"> </v>
      </c>
      <c r="AM152" s="539" t="str">
        <f>'okul ekders BİLGİ'!V43</f>
        <v xml:space="preserve"> </v>
      </c>
      <c r="AN152" s="539" t="str">
        <f>'okul ekders BİLGİ'!W43</f>
        <v xml:space="preserve"> </v>
      </c>
      <c r="AO152" s="539" t="str">
        <f>'okul ekders BİLGİ'!X43</f>
        <v xml:space="preserve"> </v>
      </c>
      <c r="AP152" s="539" t="str">
        <f>'okul ekders BİLGİ'!Y43</f>
        <v xml:space="preserve"> </v>
      </c>
      <c r="AQ152" s="539" t="str">
        <f>'okul ekders BİLGİ'!Z43</f>
        <v xml:space="preserve"> </v>
      </c>
      <c r="AR152" s="1464">
        <f t="shared" ref="AR152" si="1100">SUM(AL152:AP152,)</f>
        <v>0</v>
      </c>
      <c r="AS152" s="1464"/>
      <c r="AT152" s="1465">
        <f t="shared" ref="AT152" si="1101">AY152+AX152+AW152</f>
        <v>0</v>
      </c>
      <c r="AU152" s="1465"/>
      <c r="AV152" s="508">
        <f t="shared" ref="AV152" si="1102">AR152-$I151</f>
        <v>0</v>
      </c>
      <c r="AW152" s="508" t="str">
        <f t="shared" ref="AW152" si="1103">IF(AR152&gt;=30,"3",IF(AR152&gt;=20,"2",IF(AR152&gt;=10,"1",IF(AR152&gt;=89,"D","0"))))</f>
        <v>0</v>
      </c>
      <c r="AX152" s="508" t="str">
        <f t="shared" ref="AX152" si="1104">IF(AQ152=1,"2","0")</f>
        <v>0</v>
      </c>
      <c r="AY152" s="508" t="str">
        <f t="shared" ref="AY152" si="1105">IF(AR152&lt;=$I151,"0",AV152)</f>
        <v>0</v>
      </c>
      <c r="AZ152" s="539" t="str">
        <f>'okul ekders BİLGİ'!AA43</f>
        <v xml:space="preserve"> </v>
      </c>
      <c r="BA152" s="539" t="str">
        <f>'okul ekders BİLGİ'!AB43</f>
        <v xml:space="preserve"> </v>
      </c>
      <c r="BB152" s="539" t="str">
        <f>'okul ekders BİLGİ'!AC43</f>
        <v xml:space="preserve"> </v>
      </c>
      <c r="BC152" s="539" t="str">
        <f>'okul ekders BİLGİ'!AD43</f>
        <v xml:space="preserve"> </v>
      </c>
      <c r="BD152" s="539" t="str">
        <f>'okul ekders BİLGİ'!AE43</f>
        <v xml:space="preserve"> </v>
      </c>
      <c r="BE152" s="539" t="str">
        <f>'okul ekders BİLGİ'!AF43</f>
        <v xml:space="preserve"> </v>
      </c>
      <c r="BF152" s="1464">
        <f t="shared" ref="BF152" si="1106">SUM(AZ152:BD152,)</f>
        <v>0</v>
      </c>
      <c r="BG152" s="1464"/>
      <c r="BH152" s="1465">
        <f t="shared" ref="BH152" si="1107">BM152+BL152+BK152</f>
        <v>0</v>
      </c>
      <c r="BI152" s="1465"/>
      <c r="BJ152" s="508">
        <f t="shared" ref="BJ152" si="1108">BF152-$I151</f>
        <v>0</v>
      </c>
      <c r="BK152" s="508" t="str">
        <f t="shared" ref="BK152" si="1109">IF(BF152&gt;=30,"3",IF(BF152&gt;=20,"2",IF(BF152&gt;=10,"1",IF(BF152&gt;=89,"D","0"))))</f>
        <v>0</v>
      </c>
      <c r="BL152" s="508" t="str">
        <f t="shared" ref="BL152" si="1110">IF(BE152=1,"2","0")</f>
        <v>0</v>
      </c>
      <c r="BM152" s="508" t="str">
        <f t="shared" ref="BM152" si="1111">IF(BF152&lt;=$I151,"0",BJ152)</f>
        <v>0</v>
      </c>
      <c r="BN152" s="539" t="str">
        <f>'okul ekders BİLGİ'!AG43</f>
        <v xml:space="preserve"> </v>
      </c>
      <c r="BO152" s="539" t="str">
        <f>'okul ekders BİLGİ'!AH43</f>
        <v xml:space="preserve"> </v>
      </c>
      <c r="BP152" s="539" t="str">
        <f>'okul ekders BİLGİ'!AI43</f>
        <v xml:space="preserve"> </v>
      </c>
      <c r="BQ152" s="539" t="str">
        <f>'okul ekders BİLGİ'!AJ43</f>
        <v xml:space="preserve"> </v>
      </c>
      <c r="BR152" s="539" t="str">
        <f>'okul ekders BİLGİ'!AK43</f>
        <v xml:space="preserve"> </v>
      </c>
      <c r="BS152" s="539" t="str">
        <f>'okul ekders BİLGİ'!AL43</f>
        <v xml:space="preserve"> </v>
      </c>
      <c r="BT152" s="1464">
        <f t="shared" ref="BT152" si="1112">SUM(BN152:BR152,)</f>
        <v>0</v>
      </c>
      <c r="BU152" s="1464"/>
      <c r="BV152" s="1465">
        <f t="shared" ref="BV152" si="1113">CA152+BZ152+BY152</f>
        <v>0</v>
      </c>
      <c r="BW152" s="1465"/>
      <c r="BX152" s="508">
        <f t="shared" ref="BX152" si="1114">BT152-$I151</f>
        <v>0</v>
      </c>
      <c r="BY152" s="508" t="str">
        <f t="shared" ref="BY152" si="1115">IF(BT152&gt;=30,"3",IF(BT152&gt;=20,"2",IF(BT152&gt;=10,"1",IF(BT152&gt;=89,"D","0"))))</f>
        <v>0</v>
      </c>
      <c r="BZ152" s="508" t="str">
        <f t="shared" ref="BZ152" si="1116">IF(BS152=1,"2","0")</f>
        <v>0</v>
      </c>
      <c r="CA152" s="508" t="str">
        <f t="shared" ref="CA152" si="1117">IF(BT152&lt;=$I151,"0",BX152)</f>
        <v>0</v>
      </c>
      <c r="CB152" s="1482">
        <f t="shared" ref="CB152" si="1118">R152+AF152+AT152+BH152+BV152</f>
        <v>0</v>
      </c>
      <c r="CC152" s="1483"/>
      <c r="CD152" s="1484" t="s">
        <v>1172</v>
      </c>
      <c r="CE152" s="1485"/>
      <c r="CF152" s="1476">
        <f t="shared" ref="CF152" si="1119">CB152*I152</f>
        <v>0</v>
      </c>
      <c r="CG152" s="1477"/>
      <c r="CH152" s="1477"/>
      <c r="CI152" s="1478"/>
      <c r="CJ152" s="521"/>
    </row>
    <row r="153" spans="3:88" ht="12" customHeight="1">
      <c r="C153" s="535"/>
      <c r="D153" s="535"/>
      <c r="J153" s="526"/>
      <c r="K153" s="520"/>
      <c r="L153" s="520"/>
      <c r="M153" s="520"/>
      <c r="N153" s="520"/>
      <c r="O153" s="520"/>
      <c r="P153" s="520"/>
      <c r="Q153" s="526"/>
      <c r="R153" s="520"/>
      <c r="S153" s="520"/>
      <c r="T153" s="520"/>
      <c r="U153" s="520"/>
      <c r="V153" s="520"/>
      <c r="W153" s="520"/>
      <c r="X153" s="520"/>
      <c r="Y153" s="526"/>
      <c r="Z153" s="520"/>
      <c r="AA153" s="520"/>
      <c r="AB153" s="520"/>
      <c r="AC153" s="520"/>
      <c r="AD153" s="520"/>
      <c r="AE153" s="520"/>
      <c r="AF153" s="526"/>
      <c r="AG153" s="520"/>
      <c r="AH153" s="520"/>
      <c r="AI153" s="520"/>
      <c r="AJ153" s="520"/>
      <c r="AK153" s="520"/>
      <c r="AL153" s="526"/>
      <c r="AM153" s="520"/>
      <c r="AN153" s="526"/>
      <c r="AO153" s="520"/>
      <c r="AP153" s="520"/>
      <c r="AQ153" s="520"/>
      <c r="AR153" s="520"/>
      <c r="AS153" s="520"/>
      <c r="AT153" s="520"/>
      <c r="AU153" s="520"/>
      <c r="AV153" s="520"/>
      <c r="AW153" s="520"/>
      <c r="AX153" s="520"/>
      <c r="AY153" s="520"/>
      <c r="AZ153" s="520"/>
      <c r="BA153" s="520"/>
      <c r="BB153" s="520"/>
      <c r="BC153" s="520"/>
      <c r="BD153" s="520"/>
      <c r="BE153" s="520"/>
      <c r="BF153" s="520"/>
      <c r="BG153" s="520"/>
      <c r="BH153" s="520"/>
      <c r="BI153" s="520"/>
      <c r="BJ153" s="520"/>
      <c r="BK153" s="520"/>
      <c r="BL153" s="520"/>
      <c r="BM153" s="520"/>
      <c r="BN153" s="520"/>
      <c r="BO153" s="520"/>
      <c r="BP153" s="520"/>
      <c r="BQ153" s="520"/>
      <c r="BR153" s="520"/>
      <c r="BS153" s="520"/>
      <c r="BT153" s="520"/>
      <c r="BU153" s="520"/>
      <c r="BV153" s="520"/>
      <c r="BW153" s="520"/>
      <c r="BX153" s="520"/>
      <c r="BY153" s="520"/>
      <c r="BZ153" s="520"/>
      <c r="CA153" s="520"/>
      <c r="CB153" s="520"/>
      <c r="CC153" s="520"/>
      <c r="CD153" s="520"/>
      <c r="CE153" s="520"/>
      <c r="CF153" s="520"/>
      <c r="CG153" s="520"/>
      <c r="CH153" s="520"/>
      <c r="CI153" s="520"/>
      <c r="CJ153" s="521"/>
    </row>
    <row r="154" spans="3:88" ht="12" customHeight="1">
      <c r="C154" s="1487">
        <v>37</v>
      </c>
      <c r="D154" s="1479" t="s">
        <v>1204</v>
      </c>
      <c r="E154" s="1467">
        <f>'okul ekders BİLGİ'!D44</f>
        <v>0</v>
      </c>
      <c r="F154" s="1467"/>
      <c r="G154" s="1467"/>
      <c r="H154" s="1467"/>
      <c r="I154" s="543">
        <f>'okul ekders BİLGİ'!G44</f>
        <v>0</v>
      </c>
      <c r="J154" s="1466" t="s">
        <v>443</v>
      </c>
      <c r="K154" s="1466"/>
      <c r="L154" s="1466"/>
      <c r="M154" s="1466"/>
      <c r="N154" s="1466"/>
      <c r="O154" s="1466"/>
      <c r="P154" s="1466"/>
      <c r="Q154" s="1466"/>
      <c r="R154" s="1466"/>
      <c r="S154" s="1466"/>
      <c r="T154" s="508"/>
      <c r="U154" s="508"/>
      <c r="V154" s="508"/>
      <c r="W154" s="508"/>
      <c r="X154" s="1466" t="s">
        <v>444</v>
      </c>
      <c r="Y154" s="1466"/>
      <c r="Z154" s="1466"/>
      <c r="AA154" s="1466"/>
      <c r="AB154" s="1466"/>
      <c r="AC154" s="1466"/>
      <c r="AD154" s="1466"/>
      <c r="AE154" s="1466"/>
      <c r="AF154" s="1466"/>
      <c r="AG154" s="1466"/>
      <c r="AH154" s="508"/>
      <c r="AI154" s="508"/>
      <c r="AJ154" s="508"/>
      <c r="AK154" s="508"/>
      <c r="AL154" s="1466" t="s">
        <v>448</v>
      </c>
      <c r="AM154" s="1466"/>
      <c r="AN154" s="1466"/>
      <c r="AO154" s="1466"/>
      <c r="AP154" s="1466"/>
      <c r="AQ154" s="1466"/>
      <c r="AR154" s="1466"/>
      <c r="AS154" s="1466"/>
      <c r="AT154" s="1466"/>
      <c r="AU154" s="1466"/>
      <c r="AV154" s="508"/>
      <c r="AW154" s="508"/>
      <c r="AX154" s="508"/>
      <c r="AY154" s="508"/>
      <c r="AZ154" s="1466" t="s">
        <v>449</v>
      </c>
      <c r="BA154" s="1466"/>
      <c r="BB154" s="1466"/>
      <c r="BC154" s="1466"/>
      <c r="BD154" s="1466"/>
      <c r="BE154" s="1466"/>
      <c r="BF154" s="1466"/>
      <c r="BG154" s="1466"/>
      <c r="BH154" s="1466"/>
      <c r="BI154" s="1466"/>
      <c r="BJ154" s="508"/>
      <c r="BK154" s="508"/>
      <c r="BL154" s="508"/>
      <c r="BM154" s="508"/>
      <c r="BN154" s="1466" t="s">
        <v>1174</v>
      </c>
      <c r="BO154" s="1466"/>
      <c r="BP154" s="1466"/>
      <c r="BQ154" s="1466"/>
      <c r="BR154" s="1466"/>
      <c r="BS154" s="1466"/>
      <c r="BT154" s="1466"/>
      <c r="BU154" s="1466"/>
      <c r="BV154" s="1466"/>
      <c r="BW154" s="1466"/>
      <c r="BX154" s="508"/>
      <c r="BY154" s="508"/>
      <c r="BZ154" s="508"/>
      <c r="CA154" s="508"/>
      <c r="CB154" s="1470" t="s">
        <v>1203</v>
      </c>
      <c r="CC154" s="1471"/>
      <c r="CD154" s="1471"/>
      <c r="CE154" s="1472"/>
      <c r="CF154" s="1470" t="s">
        <v>1212</v>
      </c>
      <c r="CG154" s="1471"/>
      <c r="CH154" s="1471"/>
      <c r="CI154" s="1472"/>
      <c r="CJ154" s="521"/>
    </row>
    <row r="155" spans="3:88" ht="12" customHeight="1">
      <c r="C155" s="1488"/>
      <c r="D155" s="1480"/>
      <c r="E155" s="1468" t="s">
        <v>1201</v>
      </c>
      <c r="F155" s="1468"/>
      <c r="G155" s="1468"/>
      <c r="H155" s="1468"/>
      <c r="I155" s="557">
        <f>'okul ekders BİLGİ'!E44</f>
        <v>0</v>
      </c>
      <c r="J155" s="540" t="s">
        <v>1179</v>
      </c>
      <c r="K155" s="540" t="s">
        <v>1180</v>
      </c>
      <c r="L155" s="540" t="s">
        <v>1181</v>
      </c>
      <c r="M155" s="540" t="s">
        <v>1182</v>
      </c>
      <c r="N155" s="540" t="s">
        <v>1183</v>
      </c>
      <c r="O155" s="540" t="s">
        <v>1178</v>
      </c>
      <c r="P155" s="1464" t="s">
        <v>1173</v>
      </c>
      <c r="Q155" s="1464"/>
      <c r="R155" s="1464" t="s">
        <v>1169</v>
      </c>
      <c r="S155" s="1464"/>
      <c r="T155" s="508" t="s">
        <v>1169</v>
      </c>
      <c r="U155" s="508" t="s">
        <v>1168</v>
      </c>
      <c r="V155" s="508" t="s">
        <v>1170</v>
      </c>
      <c r="W155" s="508" t="s">
        <v>1171</v>
      </c>
      <c r="X155" s="540" t="s">
        <v>1179</v>
      </c>
      <c r="Y155" s="540" t="s">
        <v>1180</v>
      </c>
      <c r="Z155" s="540" t="s">
        <v>1181</v>
      </c>
      <c r="AA155" s="540" t="s">
        <v>1182</v>
      </c>
      <c r="AB155" s="540" t="s">
        <v>1183</v>
      </c>
      <c r="AC155" s="540" t="s">
        <v>1178</v>
      </c>
      <c r="AD155" s="1464" t="s">
        <v>1173</v>
      </c>
      <c r="AE155" s="1464"/>
      <c r="AF155" s="1464" t="s">
        <v>1169</v>
      </c>
      <c r="AG155" s="1464"/>
      <c r="AH155" s="508" t="s">
        <v>1169</v>
      </c>
      <c r="AI155" s="508" t="s">
        <v>1168</v>
      </c>
      <c r="AJ155" s="508" t="s">
        <v>1170</v>
      </c>
      <c r="AK155" s="508" t="s">
        <v>1171</v>
      </c>
      <c r="AL155" s="540" t="s">
        <v>1179</v>
      </c>
      <c r="AM155" s="540" t="s">
        <v>1180</v>
      </c>
      <c r="AN155" s="540" t="s">
        <v>1181</v>
      </c>
      <c r="AO155" s="540" t="s">
        <v>1182</v>
      </c>
      <c r="AP155" s="540" t="s">
        <v>1183</v>
      </c>
      <c r="AQ155" s="540" t="s">
        <v>1178</v>
      </c>
      <c r="AR155" s="1464" t="s">
        <v>1173</v>
      </c>
      <c r="AS155" s="1464"/>
      <c r="AT155" s="1464" t="s">
        <v>1169</v>
      </c>
      <c r="AU155" s="1464"/>
      <c r="AV155" s="508" t="s">
        <v>1169</v>
      </c>
      <c r="AW155" s="508" t="s">
        <v>1168</v>
      </c>
      <c r="AX155" s="508" t="s">
        <v>1170</v>
      </c>
      <c r="AY155" s="508" t="s">
        <v>1171</v>
      </c>
      <c r="AZ155" s="540" t="s">
        <v>1179</v>
      </c>
      <c r="BA155" s="540" t="s">
        <v>1180</v>
      </c>
      <c r="BB155" s="540" t="s">
        <v>1181</v>
      </c>
      <c r="BC155" s="540" t="s">
        <v>1182</v>
      </c>
      <c r="BD155" s="540" t="s">
        <v>1183</v>
      </c>
      <c r="BE155" s="540" t="s">
        <v>1178</v>
      </c>
      <c r="BF155" s="1464" t="s">
        <v>1173</v>
      </c>
      <c r="BG155" s="1464"/>
      <c r="BH155" s="1464" t="s">
        <v>1169</v>
      </c>
      <c r="BI155" s="1464"/>
      <c r="BJ155" s="508" t="s">
        <v>1169</v>
      </c>
      <c r="BK155" s="508" t="s">
        <v>1168</v>
      </c>
      <c r="BL155" s="508" t="s">
        <v>1170</v>
      </c>
      <c r="BM155" s="508" t="s">
        <v>1171</v>
      </c>
      <c r="BN155" s="540" t="s">
        <v>1179</v>
      </c>
      <c r="BO155" s="540" t="s">
        <v>1180</v>
      </c>
      <c r="BP155" s="540" t="s">
        <v>1181</v>
      </c>
      <c r="BQ155" s="540" t="s">
        <v>1182</v>
      </c>
      <c r="BR155" s="540" t="s">
        <v>1183</v>
      </c>
      <c r="BS155" s="540" t="s">
        <v>1178</v>
      </c>
      <c r="BT155" s="1464" t="s">
        <v>1173</v>
      </c>
      <c r="BU155" s="1464"/>
      <c r="BV155" s="1464" t="s">
        <v>1169</v>
      </c>
      <c r="BW155" s="1464"/>
      <c r="BX155" s="508" t="s">
        <v>1169</v>
      </c>
      <c r="BY155" s="508" t="s">
        <v>1168</v>
      </c>
      <c r="BZ155" s="508" t="s">
        <v>1170</v>
      </c>
      <c r="CA155" s="508" t="s">
        <v>1171</v>
      </c>
      <c r="CB155" s="1473"/>
      <c r="CC155" s="1474"/>
      <c r="CD155" s="1474"/>
      <c r="CE155" s="1475"/>
      <c r="CF155" s="1473"/>
      <c r="CG155" s="1474"/>
      <c r="CH155" s="1474"/>
      <c r="CI155" s="1475"/>
      <c r="CJ155" s="521"/>
    </row>
    <row r="156" spans="3:88" ht="12" customHeight="1">
      <c r="C156" s="1489"/>
      <c r="D156" s="541">
        <f>'okul ekders BİLGİ'!H44</f>
        <v>0</v>
      </c>
      <c r="E156" s="1486" t="s">
        <v>1202</v>
      </c>
      <c r="F156" s="1486"/>
      <c r="G156" s="1486"/>
      <c r="H156" s="1486"/>
      <c r="I156" s="558">
        <f>'okul ekders BİLGİ'!F44</f>
        <v>0</v>
      </c>
      <c r="J156" s="539" t="str">
        <f>'okul ekders BİLGİ'!I44</f>
        <v xml:space="preserve"> </v>
      </c>
      <c r="K156" s="539" t="str">
        <f>'okul ekders BİLGİ'!J44</f>
        <v xml:space="preserve"> </v>
      </c>
      <c r="L156" s="539" t="str">
        <f>'okul ekders BİLGİ'!K44</f>
        <v xml:space="preserve"> </v>
      </c>
      <c r="M156" s="539" t="str">
        <f>'okul ekders BİLGİ'!L44</f>
        <v xml:space="preserve"> </v>
      </c>
      <c r="N156" s="539" t="str">
        <f>'okul ekders BİLGİ'!M44</f>
        <v xml:space="preserve"> </v>
      </c>
      <c r="O156" s="539" t="str">
        <f>'okul ekders BİLGİ'!N44</f>
        <v xml:space="preserve"> </v>
      </c>
      <c r="P156" s="1464">
        <f t="shared" ref="P156" si="1120">SUM(J156:N156,)</f>
        <v>0</v>
      </c>
      <c r="Q156" s="1464"/>
      <c r="R156" s="1465">
        <f t="shared" ref="R156" si="1121">W156+V156+U156</f>
        <v>0</v>
      </c>
      <c r="S156" s="1465"/>
      <c r="T156" s="508">
        <f t="shared" ref="T156" si="1122">P156-$I155</f>
        <v>0</v>
      </c>
      <c r="U156" s="508" t="str">
        <f t="shared" ref="U156" si="1123">IF(P156&gt;=30,"3",IF(P156&gt;=20,"2",IF(P156&gt;=10,"1",IF(P156&gt;=89,"D","0"))))</f>
        <v>0</v>
      </c>
      <c r="V156" s="508" t="str">
        <f t="shared" ref="V156" si="1124">IF(O156=1,"2","0")</f>
        <v>0</v>
      </c>
      <c r="W156" s="508" t="str">
        <f t="shared" ref="W156" si="1125">IF(P156&lt;=$I155,"0",T156)</f>
        <v>0</v>
      </c>
      <c r="X156" s="539" t="str">
        <f>'okul ekders BİLGİ'!O44</f>
        <v xml:space="preserve"> </v>
      </c>
      <c r="Y156" s="539" t="str">
        <f>'okul ekders BİLGİ'!P44</f>
        <v xml:space="preserve"> </v>
      </c>
      <c r="Z156" s="539" t="str">
        <f>'okul ekders BİLGİ'!Q44</f>
        <v xml:space="preserve"> </v>
      </c>
      <c r="AA156" s="539" t="str">
        <f>'okul ekders BİLGİ'!R44</f>
        <v xml:space="preserve"> </v>
      </c>
      <c r="AB156" s="539" t="str">
        <f>'okul ekders BİLGİ'!S44</f>
        <v xml:space="preserve"> </v>
      </c>
      <c r="AC156" s="539" t="str">
        <f>'okul ekders BİLGİ'!T44</f>
        <v xml:space="preserve"> </v>
      </c>
      <c r="AD156" s="1464">
        <f t="shared" ref="AD156" si="1126">SUM(X156:AB156,)</f>
        <v>0</v>
      </c>
      <c r="AE156" s="1464"/>
      <c r="AF156" s="1465">
        <f t="shared" ref="AF156" si="1127">AK156+AJ156+AI156</f>
        <v>0</v>
      </c>
      <c r="AG156" s="1465"/>
      <c r="AH156" s="508">
        <f t="shared" ref="AH156" si="1128">AD156-$I155</f>
        <v>0</v>
      </c>
      <c r="AI156" s="508" t="str">
        <f t="shared" ref="AI156" si="1129">IF(AD156&gt;=30,"3",IF(AD156&gt;=20,"2",IF(AD156&gt;=10,"1",IF(AD156&gt;=89,"D","0"))))</f>
        <v>0</v>
      </c>
      <c r="AJ156" s="508" t="str">
        <f t="shared" ref="AJ156" si="1130">IF(AC156=1,"2","0")</f>
        <v>0</v>
      </c>
      <c r="AK156" s="508" t="str">
        <f t="shared" ref="AK156" si="1131">IF(AD156&lt;=$I155,"0",AH156)</f>
        <v>0</v>
      </c>
      <c r="AL156" s="539" t="str">
        <f>'okul ekders BİLGİ'!U44</f>
        <v xml:space="preserve"> </v>
      </c>
      <c r="AM156" s="539" t="str">
        <f>'okul ekders BİLGİ'!V44</f>
        <v xml:space="preserve"> </v>
      </c>
      <c r="AN156" s="539" t="str">
        <f>'okul ekders BİLGİ'!W44</f>
        <v xml:space="preserve"> </v>
      </c>
      <c r="AO156" s="539" t="str">
        <f>'okul ekders BİLGİ'!X44</f>
        <v xml:space="preserve"> </v>
      </c>
      <c r="AP156" s="539" t="str">
        <f>'okul ekders BİLGİ'!Y44</f>
        <v xml:space="preserve"> </v>
      </c>
      <c r="AQ156" s="539" t="str">
        <f>'okul ekders BİLGİ'!Z44</f>
        <v xml:space="preserve"> </v>
      </c>
      <c r="AR156" s="1464">
        <f t="shared" ref="AR156" si="1132">SUM(AL156:AP156,)</f>
        <v>0</v>
      </c>
      <c r="AS156" s="1464"/>
      <c r="AT156" s="1465">
        <f t="shared" ref="AT156" si="1133">AY156+AX156+AW156</f>
        <v>0</v>
      </c>
      <c r="AU156" s="1465"/>
      <c r="AV156" s="508">
        <f t="shared" ref="AV156" si="1134">AR156-$I155</f>
        <v>0</v>
      </c>
      <c r="AW156" s="508" t="str">
        <f t="shared" ref="AW156" si="1135">IF(AR156&gt;=30,"3",IF(AR156&gt;=20,"2",IF(AR156&gt;=10,"1",IF(AR156&gt;=89,"D","0"))))</f>
        <v>0</v>
      </c>
      <c r="AX156" s="508" t="str">
        <f t="shared" ref="AX156" si="1136">IF(AQ156=1,"2","0")</f>
        <v>0</v>
      </c>
      <c r="AY156" s="508" t="str">
        <f t="shared" ref="AY156" si="1137">IF(AR156&lt;=$I155,"0",AV156)</f>
        <v>0</v>
      </c>
      <c r="AZ156" s="539" t="str">
        <f>'okul ekders BİLGİ'!AA44</f>
        <v xml:space="preserve"> </v>
      </c>
      <c r="BA156" s="539" t="str">
        <f>'okul ekders BİLGİ'!AB44</f>
        <v xml:space="preserve"> </v>
      </c>
      <c r="BB156" s="539" t="str">
        <f>'okul ekders BİLGİ'!AC44</f>
        <v xml:space="preserve"> </v>
      </c>
      <c r="BC156" s="539" t="str">
        <f>'okul ekders BİLGİ'!AD44</f>
        <v xml:space="preserve"> </v>
      </c>
      <c r="BD156" s="539" t="str">
        <f>'okul ekders BİLGİ'!AE44</f>
        <v xml:space="preserve"> </v>
      </c>
      <c r="BE156" s="539" t="str">
        <f>'okul ekders BİLGİ'!AF44</f>
        <v xml:space="preserve"> </v>
      </c>
      <c r="BF156" s="1464">
        <f t="shared" ref="BF156" si="1138">SUM(AZ156:BD156,)</f>
        <v>0</v>
      </c>
      <c r="BG156" s="1464"/>
      <c r="BH156" s="1465">
        <f t="shared" ref="BH156" si="1139">BM156+BL156+BK156</f>
        <v>0</v>
      </c>
      <c r="BI156" s="1465"/>
      <c r="BJ156" s="508">
        <f t="shared" ref="BJ156" si="1140">BF156-$I155</f>
        <v>0</v>
      </c>
      <c r="BK156" s="508" t="str">
        <f t="shared" ref="BK156" si="1141">IF(BF156&gt;=30,"3",IF(BF156&gt;=20,"2",IF(BF156&gt;=10,"1",IF(BF156&gt;=89,"D","0"))))</f>
        <v>0</v>
      </c>
      <c r="BL156" s="508" t="str">
        <f t="shared" ref="BL156" si="1142">IF(BE156=1,"2","0")</f>
        <v>0</v>
      </c>
      <c r="BM156" s="508" t="str">
        <f t="shared" ref="BM156" si="1143">IF(BF156&lt;=$I155,"0",BJ156)</f>
        <v>0</v>
      </c>
      <c r="BN156" s="539" t="str">
        <f>'okul ekders BİLGİ'!AG44</f>
        <v xml:space="preserve"> </v>
      </c>
      <c r="BO156" s="539" t="str">
        <f>'okul ekders BİLGİ'!AH44</f>
        <v xml:space="preserve"> </v>
      </c>
      <c r="BP156" s="539" t="str">
        <f>'okul ekders BİLGİ'!AI44</f>
        <v xml:space="preserve"> </v>
      </c>
      <c r="BQ156" s="539" t="str">
        <f>'okul ekders BİLGİ'!AJ44</f>
        <v xml:space="preserve"> </v>
      </c>
      <c r="BR156" s="539" t="str">
        <f>'okul ekders BİLGİ'!AK44</f>
        <v xml:space="preserve"> </v>
      </c>
      <c r="BS156" s="539" t="str">
        <f>'okul ekders BİLGİ'!AL44</f>
        <v xml:space="preserve"> </v>
      </c>
      <c r="BT156" s="1464">
        <f t="shared" ref="BT156" si="1144">SUM(BN156:BR156,)</f>
        <v>0</v>
      </c>
      <c r="BU156" s="1464"/>
      <c r="BV156" s="1465">
        <f t="shared" ref="BV156" si="1145">CA156+BZ156+BY156</f>
        <v>0</v>
      </c>
      <c r="BW156" s="1465"/>
      <c r="BX156" s="508">
        <f t="shared" ref="BX156" si="1146">BT156-$I155</f>
        <v>0</v>
      </c>
      <c r="BY156" s="508" t="str">
        <f t="shared" ref="BY156" si="1147">IF(BT156&gt;=30,"3",IF(BT156&gt;=20,"2",IF(BT156&gt;=10,"1",IF(BT156&gt;=89,"D","0"))))</f>
        <v>0</v>
      </c>
      <c r="BZ156" s="508" t="str">
        <f t="shared" ref="BZ156" si="1148">IF(BS156=1,"2","0")</f>
        <v>0</v>
      </c>
      <c r="CA156" s="508" t="str">
        <f t="shared" ref="CA156" si="1149">IF(BT156&lt;=$I155,"0",BX156)</f>
        <v>0</v>
      </c>
      <c r="CB156" s="1482">
        <f t="shared" ref="CB156" si="1150">R156+AF156+AT156+BH156+BV156</f>
        <v>0</v>
      </c>
      <c r="CC156" s="1483"/>
      <c r="CD156" s="1484" t="s">
        <v>1172</v>
      </c>
      <c r="CE156" s="1485"/>
      <c r="CF156" s="1476">
        <f t="shared" ref="CF156" si="1151">CB156*I156</f>
        <v>0</v>
      </c>
      <c r="CG156" s="1477"/>
      <c r="CH156" s="1477"/>
      <c r="CI156" s="1478"/>
      <c r="CJ156" s="521"/>
    </row>
    <row r="157" spans="3:88" ht="12" customHeight="1">
      <c r="C157" s="535"/>
      <c r="D157" s="535"/>
      <c r="J157" s="526"/>
      <c r="K157" s="520"/>
      <c r="L157" s="520"/>
      <c r="M157" s="520"/>
      <c r="N157" s="520"/>
      <c r="O157" s="520"/>
      <c r="P157" s="520"/>
      <c r="Q157" s="526"/>
      <c r="R157" s="520"/>
      <c r="S157" s="520"/>
      <c r="T157" s="520"/>
      <c r="U157" s="520"/>
      <c r="V157" s="520"/>
      <c r="W157" s="520"/>
      <c r="X157" s="520"/>
      <c r="Y157" s="526"/>
      <c r="Z157" s="520"/>
      <c r="AA157" s="520"/>
      <c r="AB157" s="520"/>
      <c r="AC157" s="520"/>
      <c r="AD157" s="520"/>
      <c r="AE157" s="520"/>
      <c r="AF157" s="526"/>
      <c r="AG157" s="520"/>
      <c r="AH157" s="520"/>
      <c r="AI157" s="520"/>
      <c r="AJ157" s="520"/>
      <c r="AK157" s="520"/>
      <c r="AL157" s="526"/>
      <c r="AM157" s="520"/>
      <c r="AN157" s="526"/>
      <c r="AO157" s="520"/>
      <c r="AP157" s="520"/>
      <c r="AQ157" s="520"/>
      <c r="AR157" s="520"/>
      <c r="AS157" s="520"/>
      <c r="AT157" s="520"/>
      <c r="AU157" s="520"/>
      <c r="AV157" s="520"/>
      <c r="AW157" s="520"/>
      <c r="AX157" s="520"/>
      <c r="AY157" s="520"/>
      <c r="AZ157" s="520"/>
      <c r="BA157" s="520"/>
      <c r="BB157" s="520"/>
      <c r="BC157" s="520"/>
      <c r="BD157" s="520"/>
      <c r="BE157" s="520"/>
      <c r="BF157" s="520"/>
      <c r="BG157" s="520"/>
      <c r="BH157" s="520"/>
      <c r="BI157" s="520"/>
      <c r="BJ157" s="520"/>
      <c r="BK157" s="520"/>
      <c r="BL157" s="520"/>
      <c r="BM157" s="520"/>
      <c r="BN157" s="520"/>
      <c r="BO157" s="520"/>
      <c r="BP157" s="520"/>
      <c r="BQ157" s="520"/>
      <c r="BR157" s="520"/>
      <c r="BS157" s="520"/>
      <c r="BT157" s="520"/>
      <c r="BU157" s="520"/>
      <c r="BV157" s="520"/>
      <c r="BW157" s="520"/>
      <c r="BX157" s="520"/>
      <c r="BY157" s="520"/>
      <c r="BZ157" s="520"/>
      <c r="CA157" s="520"/>
      <c r="CB157" s="520"/>
      <c r="CC157" s="520"/>
      <c r="CD157" s="520"/>
      <c r="CE157" s="520"/>
      <c r="CF157" s="520"/>
      <c r="CG157" s="520"/>
      <c r="CH157" s="520"/>
      <c r="CI157" s="520"/>
      <c r="CJ157" s="521"/>
    </row>
    <row r="158" spans="3:88" ht="12" customHeight="1">
      <c r="C158" s="1487">
        <v>38</v>
      </c>
      <c r="D158" s="1479" t="s">
        <v>1204</v>
      </c>
      <c r="E158" s="1467">
        <f>'okul ekders BİLGİ'!D45</f>
        <v>0</v>
      </c>
      <c r="F158" s="1467"/>
      <c r="G158" s="1467"/>
      <c r="H158" s="1467"/>
      <c r="I158" s="543">
        <f>'okul ekders BİLGİ'!G45</f>
        <v>0</v>
      </c>
      <c r="J158" s="1466" t="s">
        <v>443</v>
      </c>
      <c r="K158" s="1466"/>
      <c r="L158" s="1466"/>
      <c r="M158" s="1466"/>
      <c r="N158" s="1466"/>
      <c r="O158" s="1466"/>
      <c r="P158" s="1466"/>
      <c r="Q158" s="1466"/>
      <c r="R158" s="1466"/>
      <c r="S158" s="1466"/>
      <c r="T158" s="508"/>
      <c r="U158" s="508"/>
      <c r="V158" s="508"/>
      <c r="W158" s="508"/>
      <c r="X158" s="1466" t="s">
        <v>444</v>
      </c>
      <c r="Y158" s="1466"/>
      <c r="Z158" s="1466"/>
      <c r="AA158" s="1466"/>
      <c r="AB158" s="1466"/>
      <c r="AC158" s="1466"/>
      <c r="AD158" s="1466"/>
      <c r="AE158" s="1466"/>
      <c r="AF158" s="1466"/>
      <c r="AG158" s="1466"/>
      <c r="AH158" s="508"/>
      <c r="AI158" s="508"/>
      <c r="AJ158" s="508"/>
      <c r="AK158" s="508"/>
      <c r="AL158" s="1466" t="s">
        <v>448</v>
      </c>
      <c r="AM158" s="1466"/>
      <c r="AN158" s="1466"/>
      <c r="AO158" s="1466"/>
      <c r="AP158" s="1466"/>
      <c r="AQ158" s="1466"/>
      <c r="AR158" s="1466"/>
      <c r="AS158" s="1466"/>
      <c r="AT158" s="1466"/>
      <c r="AU158" s="1466"/>
      <c r="AV158" s="508"/>
      <c r="AW158" s="508"/>
      <c r="AX158" s="508"/>
      <c r="AY158" s="508"/>
      <c r="AZ158" s="1466" t="s">
        <v>449</v>
      </c>
      <c r="BA158" s="1466"/>
      <c r="BB158" s="1466"/>
      <c r="BC158" s="1466"/>
      <c r="BD158" s="1466"/>
      <c r="BE158" s="1466"/>
      <c r="BF158" s="1466"/>
      <c r="BG158" s="1466"/>
      <c r="BH158" s="1466"/>
      <c r="BI158" s="1466"/>
      <c r="BJ158" s="508"/>
      <c r="BK158" s="508"/>
      <c r="BL158" s="508"/>
      <c r="BM158" s="508"/>
      <c r="BN158" s="1466" t="s">
        <v>1174</v>
      </c>
      <c r="BO158" s="1466"/>
      <c r="BP158" s="1466"/>
      <c r="BQ158" s="1466"/>
      <c r="BR158" s="1466"/>
      <c r="BS158" s="1466"/>
      <c r="BT158" s="1466"/>
      <c r="BU158" s="1466"/>
      <c r="BV158" s="1466"/>
      <c r="BW158" s="1466"/>
      <c r="BX158" s="508"/>
      <c r="BY158" s="508"/>
      <c r="BZ158" s="508"/>
      <c r="CA158" s="508"/>
      <c r="CB158" s="1470" t="s">
        <v>1203</v>
      </c>
      <c r="CC158" s="1471"/>
      <c r="CD158" s="1471"/>
      <c r="CE158" s="1472"/>
      <c r="CF158" s="1470" t="s">
        <v>1212</v>
      </c>
      <c r="CG158" s="1471"/>
      <c r="CH158" s="1471"/>
      <c r="CI158" s="1472"/>
      <c r="CJ158" s="521"/>
    </row>
    <row r="159" spans="3:88" ht="12" customHeight="1">
      <c r="C159" s="1488"/>
      <c r="D159" s="1480"/>
      <c r="E159" s="1468" t="s">
        <v>1201</v>
      </c>
      <c r="F159" s="1468"/>
      <c r="G159" s="1468"/>
      <c r="H159" s="1468"/>
      <c r="I159" s="557">
        <f>'okul ekders BİLGİ'!E45</f>
        <v>0</v>
      </c>
      <c r="J159" s="540" t="s">
        <v>1179</v>
      </c>
      <c r="K159" s="540" t="s">
        <v>1180</v>
      </c>
      <c r="L159" s="540" t="s">
        <v>1181</v>
      </c>
      <c r="M159" s="540" t="s">
        <v>1182</v>
      </c>
      <c r="N159" s="540" t="s">
        <v>1183</v>
      </c>
      <c r="O159" s="540" t="s">
        <v>1178</v>
      </c>
      <c r="P159" s="1464" t="s">
        <v>1173</v>
      </c>
      <c r="Q159" s="1464"/>
      <c r="R159" s="1464" t="s">
        <v>1169</v>
      </c>
      <c r="S159" s="1464"/>
      <c r="T159" s="508" t="s">
        <v>1169</v>
      </c>
      <c r="U159" s="508" t="s">
        <v>1168</v>
      </c>
      <c r="V159" s="508" t="s">
        <v>1170</v>
      </c>
      <c r="W159" s="508" t="s">
        <v>1171</v>
      </c>
      <c r="X159" s="540" t="s">
        <v>1179</v>
      </c>
      <c r="Y159" s="540" t="s">
        <v>1180</v>
      </c>
      <c r="Z159" s="540" t="s">
        <v>1181</v>
      </c>
      <c r="AA159" s="540" t="s">
        <v>1182</v>
      </c>
      <c r="AB159" s="540" t="s">
        <v>1183</v>
      </c>
      <c r="AC159" s="540" t="s">
        <v>1178</v>
      </c>
      <c r="AD159" s="1464" t="s">
        <v>1173</v>
      </c>
      <c r="AE159" s="1464"/>
      <c r="AF159" s="1464" t="s">
        <v>1169</v>
      </c>
      <c r="AG159" s="1464"/>
      <c r="AH159" s="508" t="s">
        <v>1169</v>
      </c>
      <c r="AI159" s="508" t="s">
        <v>1168</v>
      </c>
      <c r="AJ159" s="508" t="s">
        <v>1170</v>
      </c>
      <c r="AK159" s="508" t="s">
        <v>1171</v>
      </c>
      <c r="AL159" s="540" t="s">
        <v>1179</v>
      </c>
      <c r="AM159" s="540" t="s">
        <v>1180</v>
      </c>
      <c r="AN159" s="540" t="s">
        <v>1181</v>
      </c>
      <c r="AO159" s="540" t="s">
        <v>1182</v>
      </c>
      <c r="AP159" s="540" t="s">
        <v>1183</v>
      </c>
      <c r="AQ159" s="540" t="s">
        <v>1178</v>
      </c>
      <c r="AR159" s="1464" t="s">
        <v>1173</v>
      </c>
      <c r="AS159" s="1464"/>
      <c r="AT159" s="1464" t="s">
        <v>1169</v>
      </c>
      <c r="AU159" s="1464"/>
      <c r="AV159" s="508" t="s">
        <v>1169</v>
      </c>
      <c r="AW159" s="508" t="s">
        <v>1168</v>
      </c>
      <c r="AX159" s="508" t="s">
        <v>1170</v>
      </c>
      <c r="AY159" s="508" t="s">
        <v>1171</v>
      </c>
      <c r="AZ159" s="540" t="s">
        <v>1179</v>
      </c>
      <c r="BA159" s="540" t="s">
        <v>1180</v>
      </c>
      <c r="BB159" s="540" t="s">
        <v>1181</v>
      </c>
      <c r="BC159" s="540" t="s">
        <v>1182</v>
      </c>
      <c r="BD159" s="540" t="s">
        <v>1183</v>
      </c>
      <c r="BE159" s="540" t="s">
        <v>1178</v>
      </c>
      <c r="BF159" s="1464" t="s">
        <v>1173</v>
      </c>
      <c r="BG159" s="1464"/>
      <c r="BH159" s="1464" t="s">
        <v>1169</v>
      </c>
      <c r="BI159" s="1464"/>
      <c r="BJ159" s="508" t="s">
        <v>1169</v>
      </c>
      <c r="BK159" s="508" t="s">
        <v>1168</v>
      </c>
      <c r="BL159" s="508" t="s">
        <v>1170</v>
      </c>
      <c r="BM159" s="508" t="s">
        <v>1171</v>
      </c>
      <c r="BN159" s="540" t="s">
        <v>1179</v>
      </c>
      <c r="BO159" s="540" t="s">
        <v>1180</v>
      </c>
      <c r="BP159" s="540" t="s">
        <v>1181</v>
      </c>
      <c r="BQ159" s="540" t="s">
        <v>1182</v>
      </c>
      <c r="BR159" s="540" t="s">
        <v>1183</v>
      </c>
      <c r="BS159" s="540" t="s">
        <v>1178</v>
      </c>
      <c r="BT159" s="1464" t="s">
        <v>1173</v>
      </c>
      <c r="BU159" s="1464"/>
      <c r="BV159" s="1464" t="s">
        <v>1169</v>
      </c>
      <c r="BW159" s="1464"/>
      <c r="BX159" s="508" t="s">
        <v>1169</v>
      </c>
      <c r="BY159" s="508" t="s">
        <v>1168</v>
      </c>
      <c r="BZ159" s="508" t="s">
        <v>1170</v>
      </c>
      <c r="CA159" s="508" t="s">
        <v>1171</v>
      </c>
      <c r="CB159" s="1473"/>
      <c r="CC159" s="1474"/>
      <c r="CD159" s="1474"/>
      <c r="CE159" s="1475"/>
      <c r="CF159" s="1473"/>
      <c r="CG159" s="1474"/>
      <c r="CH159" s="1474"/>
      <c r="CI159" s="1475"/>
      <c r="CJ159" s="521"/>
    </row>
    <row r="160" spans="3:88" ht="12" customHeight="1">
      <c r="C160" s="1489"/>
      <c r="D160" s="541">
        <f>'okul ekders BİLGİ'!H45</f>
        <v>0</v>
      </c>
      <c r="E160" s="1486" t="s">
        <v>1202</v>
      </c>
      <c r="F160" s="1486"/>
      <c r="G160" s="1486"/>
      <c r="H160" s="1486"/>
      <c r="I160" s="558">
        <f>'okul ekders BİLGİ'!F45</f>
        <v>0</v>
      </c>
      <c r="J160" s="539" t="str">
        <f>'okul ekders BİLGİ'!I45</f>
        <v xml:space="preserve"> </v>
      </c>
      <c r="K160" s="539" t="str">
        <f>'okul ekders BİLGİ'!J45</f>
        <v xml:space="preserve"> </v>
      </c>
      <c r="L160" s="539" t="str">
        <f>'okul ekders BİLGİ'!K45</f>
        <v xml:space="preserve"> </v>
      </c>
      <c r="M160" s="539" t="str">
        <f>'okul ekders BİLGİ'!L45</f>
        <v xml:space="preserve"> </v>
      </c>
      <c r="N160" s="539" t="str">
        <f>'okul ekders BİLGİ'!M45</f>
        <v xml:space="preserve"> </v>
      </c>
      <c r="O160" s="539" t="str">
        <f>'okul ekders BİLGİ'!N45</f>
        <v xml:space="preserve"> </v>
      </c>
      <c r="P160" s="1464">
        <f t="shared" ref="P160" si="1152">SUM(J160:N160,)</f>
        <v>0</v>
      </c>
      <c r="Q160" s="1464"/>
      <c r="R160" s="1465">
        <f t="shared" ref="R160" si="1153">W160+V160+U160</f>
        <v>0</v>
      </c>
      <c r="S160" s="1465"/>
      <c r="T160" s="508">
        <f t="shared" ref="T160" si="1154">P160-$I159</f>
        <v>0</v>
      </c>
      <c r="U160" s="508" t="str">
        <f t="shared" ref="U160" si="1155">IF(P160&gt;=30,"3",IF(P160&gt;=20,"2",IF(P160&gt;=10,"1",IF(P160&gt;=89,"D","0"))))</f>
        <v>0</v>
      </c>
      <c r="V160" s="508" t="str">
        <f t="shared" ref="V160" si="1156">IF(O160=1,"2","0")</f>
        <v>0</v>
      </c>
      <c r="W160" s="508" t="str">
        <f t="shared" ref="W160" si="1157">IF(P160&lt;=$I159,"0",T160)</f>
        <v>0</v>
      </c>
      <c r="X160" s="539" t="str">
        <f>'okul ekders BİLGİ'!O45</f>
        <v xml:space="preserve"> </v>
      </c>
      <c r="Y160" s="539" t="str">
        <f>'okul ekders BİLGİ'!P45</f>
        <v xml:space="preserve"> </v>
      </c>
      <c r="Z160" s="539" t="str">
        <f>'okul ekders BİLGİ'!Q45</f>
        <v xml:space="preserve"> </v>
      </c>
      <c r="AA160" s="539" t="str">
        <f>'okul ekders BİLGİ'!R45</f>
        <v xml:space="preserve"> </v>
      </c>
      <c r="AB160" s="539" t="str">
        <f>'okul ekders BİLGİ'!S45</f>
        <v xml:space="preserve"> </v>
      </c>
      <c r="AC160" s="539" t="str">
        <f>'okul ekders BİLGİ'!T45</f>
        <v xml:space="preserve"> </v>
      </c>
      <c r="AD160" s="1464">
        <f t="shared" ref="AD160" si="1158">SUM(X160:AB160,)</f>
        <v>0</v>
      </c>
      <c r="AE160" s="1464"/>
      <c r="AF160" s="1465">
        <f t="shared" ref="AF160" si="1159">AK160+AJ160+AI160</f>
        <v>0</v>
      </c>
      <c r="AG160" s="1465"/>
      <c r="AH160" s="508">
        <f t="shared" ref="AH160" si="1160">AD160-$I159</f>
        <v>0</v>
      </c>
      <c r="AI160" s="508" t="str">
        <f t="shared" ref="AI160" si="1161">IF(AD160&gt;=30,"3",IF(AD160&gt;=20,"2",IF(AD160&gt;=10,"1",IF(AD160&gt;=89,"D","0"))))</f>
        <v>0</v>
      </c>
      <c r="AJ160" s="508" t="str">
        <f t="shared" ref="AJ160" si="1162">IF(AC160=1,"2","0")</f>
        <v>0</v>
      </c>
      <c r="AK160" s="508" t="str">
        <f t="shared" ref="AK160" si="1163">IF(AD160&lt;=$I159,"0",AH160)</f>
        <v>0</v>
      </c>
      <c r="AL160" s="539" t="str">
        <f>'okul ekders BİLGİ'!U45</f>
        <v xml:space="preserve"> </v>
      </c>
      <c r="AM160" s="539" t="str">
        <f>'okul ekders BİLGİ'!V45</f>
        <v xml:space="preserve"> </v>
      </c>
      <c r="AN160" s="539" t="str">
        <f>'okul ekders BİLGİ'!W45</f>
        <v xml:space="preserve"> </v>
      </c>
      <c r="AO160" s="539" t="str">
        <f>'okul ekders BİLGİ'!X45</f>
        <v xml:space="preserve"> </v>
      </c>
      <c r="AP160" s="539" t="str">
        <f>'okul ekders BİLGİ'!Y45</f>
        <v xml:space="preserve"> </v>
      </c>
      <c r="AQ160" s="539" t="str">
        <f>'okul ekders BİLGİ'!Z45</f>
        <v xml:space="preserve"> </v>
      </c>
      <c r="AR160" s="1464">
        <f t="shared" ref="AR160" si="1164">SUM(AL160:AP160,)</f>
        <v>0</v>
      </c>
      <c r="AS160" s="1464"/>
      <c r="AT160" s="1465">
        <f t="shared" ref="AT160" si="1165">AY160+AX160+AW160</f>
        <v>0</v>
      </c>
      <c r="AU160" s="1465"/>
      <c r="AV160" s="508">
        <f t="shared" ref="AV160" si="1166">AR160-$I159</f>
        <v>0</v>
      </c>
      <c r="AW160" s="508" t="str">
        <f t="shared" ref="AW160" si="1167">IF(AR160&gt;=30,"3",IF(AR160&gt;=20,"2",IF(AR160&gt;=10,"1",IF(AR160&gt;=89,"D","0"))))</f>
        <v>0</v>
      </c>
      <c r="AX160" s="508" t="str">
        <f t="shared" ref="AX160" si="1168">IF(AQ160=1,"2","0")</f>
        <v>0</v>
      </c>
      <c r="AY160" s="508" t="str">
        <f t="shared" ref="AY160" si="1169">IF(AR160&lt;=$I159,"0",AV160)</f>
        <v>0</v>
      </c>
      <c r="AZ160" s="539" t="str">
        <f>'okul ekders BİLGİ'!AA45</f>
        <v xml:space="preserve"> </v>
      </c>
      <c r="BA160" s="539" t="str">
        <f>'okul ekders BİLGİ'!AB45</f>
        <v xml:space="preserve"> </v>
      </c>
      <c r="BB160" s="539" t="str">
        <f>'okul ekders BİLGİ'!AC45</f>
        <v xml:space="preserve"> </v>
      </c>
      <c r="BC160" s="539" t="str">
        <f>'okul ekders BİLGİ'!AD45</f>
        <v xml:space="preserve"> </v>
      </c>
      <c r="BD160" s="539" t="str">
        <f>'okul ekders BİLGİ'!AE45</f>
        <v xml:space="preserve"> </v>
      </c>
      <c r="BE160" s="539" t="str">
        <f>'okul ekders BİLGİ'!AF45</f>
        <v xml:space="preserve"> </v>
      </c>
      <c r="BF160" s="1464">
        <f t="shared" ref="BF160" si="1170">SUM(AZ160:BD160,)</f>
        <v>0</v>
      </c>
      <c r="BG160" s="1464"/>
      <c r="BH160" s="1465">
        <f t="shared" ref="BH160" si="1171">BM160+BL160+BK160</f>
        <v>0</v>
      </c>
      <c r="BI160" s="1465"/>
      <c r="BJ160" s="508">
        <f t="shared" ref="BJ160" si="1172">BF160-$I159</f>
        <v>0</v>
      </c>
      <c r="BK160" s="508" t="str">
        <f t="shared" ref="BK160" si="1173">IF(BF160&gt;=30,"3",IF(BF160&gt;=20,"2",IF(BF160&gt;=10,"1",IF(BF160&gt;=89,"D","0"))))</f>
        <v>0</v>
      </c>
      <c r="BL160" s="508" t="str">
        <f t="shared" ref="BL160" si="1174">IF(BE160=1,"2","0")</f>
        <v>0</v>
      </c>
      <c r="BM160" s="508" t="str">
        <f t="shared" ref="BM160" si="1175">IF(BF160&lt;=$I159,"0",BJ160)</f>
        <v>0</v>
      </c>
      <c r="BN160" s="539" t="str">
        <f>'okul ekders BİLGİ'!AG45</f>
        <v xml:space="preserve"> </v>
      </c>
      <c r="BO160" s="539" t="str">
        <f>'okul ekders BİLGİ'!AH45</f>
        <v xml:space="preserve"> </v>
      </c>
      <c r="BP160" s="539" t="str">
        <f>'okul ekders BİLGİ'!AI45</f>
        <v xml:space="preserve"> </v>
      </c>
      <c r="BQ160" s="539" t="str">
        <f>'okul ekders BİLGİ'!AJ45</f>
        <v xml:space="preserve"> </v>
      </c>
      <c r="BR160" s="539" t="str">
        <f>'okul ekders BİLGİ'!AK45</f>
        <v xml:space="preserve"> </v>
      </c>
      <c r="BS160" s="539" t="str">
        <f>'okul ekders BİLGİ'!AL45</f>
        <v xml:space="preserve"> </v>
      </c>
      <c r="BT160" s="1464">
        <f t="shared" ref="BT160" si="1176">SUM(BN160:BR160,)</f>
        <v>0</v>
      </c>
      <c r="BU160" s="1464"/>
      <c r="BV160" s="1465">
        <f t="shared" ref="BV160" si="1177">CA160+BZ160+BY160</f>
        <v>0</v>
      </c>
      <c r="BW160" s="1465"/>
      <c r="BX160" s="508">
        <f t="shared" ref="BX160" si="1178">BT160-$I159</f>
        <v>0</v>
      </c>
      <c r="BY160" s="508" t="str">
        <f t="shared" ref="BY160" si="1179">IF(BT160&gt;=30,"3",IF(BT160&gt;=20,"2",IF(BT160&gt;=10,"1",IF(BT160&gt;=89,"D","0"))))</f>
        <v>0</v>
      </c>
      <c r="BZ160" s="508" t="str">
        <f t="shared" ref="BZ160" si="1180">IF(BS160=1,"2","0")</f>
        <v>0</v>
      </c>
      <c r="CA160" s="508" t="str">
        <f t="shared" ref="CA160" si="1181">IF(BT160&lt;=$I159,"0",BX160)</f>
        <v>0</v>
      </c>
      <c r="CB160" s="1482">
        <f t="shared" ref="CB160" si="1182">R160+AF160+AT160+BH160+BV160</f>
        <v>0</v>
      </c>
      <c r="CC160" s="1483"/>
      <c r="CD160" s="1484" t="s">
        <v>1172</v>
      </c>
      <c r="CE160" s="1485"/>
      <c r="CF160" s="1476">
        <f t="shared" ref="CF160" si="1183">CB160*I160</f>
        <v>0</v>
      </c>
      <c r="CG160" s="1477"/>
      <c r="CH160" s="1477"/>
      <c r="CI160" s="1478"/>
      <c r="CJ160" s="521"/>
    </row>
    <row r="161" spans="3:88" ht="12" customHeight="1">
      <c r="C161" s="535"/>
      <c r="D161" s="535"/>
      <c r="J161" s="526"/>
      <c r="K161" s="520"/>
      <c r="L161" s="520"/>
      <c r="M161" s="520"/>
      <c r="N161" s="520"/>
      <c r="O161" s="520"/>
      <c r="P161" s="520"/>
      <c r="Q161" s="526"/>
      <c r="R161" s="520"/>
      <c r="S161" s="520"/>
      <c r="T161" s="520"/>
      <c r="U161" s="520"/>
      <c r="V161" s="520"/>
      <c r="W161" s="520"/>
      <c r="X161" s="520"/>
      <c r="Y161" s="526"/>
      <c r="Z161" s="520"/>
      <c r="AA161" s="520"/>
      <c r="AB161" s="520"/>
      <c r="AC161" s="520"/>
      <c r="AD161" s="520"/>
      <c r="AE161" s="520"/>
      <c r="AF161" s="526"/>
      <c r="AG161" s="520"/>
      <c r="AH161" s="520"/>
      <c r="AI161" s="520"/>
      <c r="AJ161" s="520"/>
      <c r="AK161" s="520"/>
      <c r="AL161" s="526"/>
      <c r="AM161" s="520"/>
      <c r="AN161" s="526"/>
      <c r="AO161" s="520"/>
      <c r="AP161" s="520"/>
      <c r="AQ161" s="520"/>
      <c r="AR161" s="520"/>
      <c r="AS161" s="520"/>
      <c r="AT161" s="520"/>
      <c r="AU161" s="520"/>
      <c r="AV161" s="520"/>
      <c r="AW161" s="520"/>
      <c r="AX161" s="520"/>
      <c r="AY161" s="520"/>
      <c r="AZ161" s="520"/>
      <c r="BA161" s="520"/>
      <c r="BB161" s="520"/>
      <c r="BC161" s="520"/>
      <c r="BD161" s="520"/>
      <c r="BE161" s="520"/>
      <c r="BF161" s="520"/>
      <c r="BG161" s="520"/>
      <c r="BH161" s="520"/>
      <c r="BI161" s="520"/>
      <c r="BJ161" s="520"/>
      <c r="BK161" s="520"/>
      <c r="BL161" s="520"/>
      <c r="BM161" s="520"/>
      <c r="BN161" s="520"/>
      <c r="BO161" s="520"/>
      <c r="BP161" s="520"/>
      <c r="BQ161" s="520"/>
      <c r="BR161" s="520"/>
      <c r="BS161" s="520"/>
      <c r="BT161" s="520"/>
      <c r="BU161" s="520"/>
      <c r="BV161" s="520"/>
      <c r="BW161" s="520"/>
      <c r="BX161" s="520"/>
      <c r="BY161" s="520"/>
      <c r="BZ161" s="520"/>
      <c r="CA161" s="520"/>
      <c r="CB161" s="520"/>
      <c r="CC161" s="520"/>
      <c r="CD161" s="520"/>
      <c r="CE161" s="520"/>
      <c r="CF161" s="520"/>
      <c r="CG161" s="520"/>
      <c r="CH161" s="520"/>
      <c r="CI161" s="520"/>
      <c r="CJ161" s="521"/>
    </row>
    <row r="162" spans="3:88" ht="12" customHeight="1">
      <c r="C162" s="1487">
        <v>39</v>
      </c>
      <c r="D162" s="1479" t="s">
        <v>1204</v>
      </c>
      <c r="E162" s="1467">
        <f>'okul ekders BİLGİ'!D46</f>
        <v>0</v>
      </c>
      <c r="F162" s="1467"/>
      <c r="G162" s="1467"/>
      <c r="H162" s="1467"/>
      <c r="I162" s="543">
        <f>'okul ekders BİLGİ'!G46</f>
        <v>0</v>
      </c>
      <c r="J162" s="1466" t="s">
        <v>443</v>
      </c>
      <c r="K162" s="1466"/>
      <c r="L162" s="1466"/>
      <c r="M162" s="1466"/>
      <c r="N162" s="1466"/>
      <c r="O162" s="1466"/>
      <c r="P162" s="1466"/>
      <c r="Q162" s="1466"/>
      <c r="R162" s="1466"/>
      <c r="S162" s="1466"/>
      <c r="T162" s="508"/>
      <c r="U162" s="508"/>
      <c r="V162" s="508"/>
      <c r="W162" s="508"/>
      <c r="X162" s="1466" t="s">
        <v>444</v>
      </c>
      <c r="Y162" s="1466"/>
      <c r="Z162" s="1466"/>
      <c r="AA162" s="1466"/>
      <c r="AB162" s="1466"/>
      <c r="AC162" s="1466"/>
      <c r="AD162" s="1466"/>
      <c r="AE162" s="1466"/>
      <c r="AF162" s="1466"/>
      <c r="AG162" s="1466"/>
      <c r="AH162" s="508"/>
      <c r="AI162" s="508"/>
      <c r="AJ162" s="508"/>
      <c r="AK162" s="508"/>
      <c r="AL162" s="1466" t="s">
        <v>448</v>
      </c>
      <c r="AM162" s="1466"/>
      <c r="AN162" s="1466"/>
      <c r="AO162" s="1466"/>
      <c r="AP162" s="1466"/>
      <c r="AQ162" s="1466"/>
      <c r="AR162" s="1466"/>
      <c r="AS162" s="1466"/>
      <c r="AT162" s="1466"/>
      <c r="AU162" s="1466"/>
      <c r="AV162" s="508"/>
      <c r="AW162" s="508"/>
      <c r="AX162" s="508"/>
      <c r="AY162" s="508"/>
      <c r="AZ162" s="1466" t="s">
        <v>449</v>
      </c>
      <c r="BA162" s="1466"/>
      <c r="BB162" s="1466"/>
      <c r="BC162" s="1466"/>
      <c r="BD162" s="1466"/>
      <c r="BE162" s="1466"/>
      <c r="BF162" s="1466"/>
      <c r="BG162" s="1466"/>
      <c r="BH162" s="1466"/>
      <c r="BI162" s="1466"/>
      <c r="BJ162" s="508"/>
      <c r="BK162" s="508"/>
      <c r="BL162" s="508"/>
      <c r="BM162" s="508"/>
      <c r="BN162" s="1466" t="s">
        <v>1174</v>
      </c>
      <c r="BO162" s="1466"/>
      <c r="BP162" s="1466"/>
      <c r="BQ162" s="1466"/>
      <c r="BR162" s="1466"/>
      <c r="BS162" s="1466"/>
      <c r="BT162" s="1466"/>
      <c r="BU162" s="1466"/>
      <c r="BV162" s="1466"/>
      <c r="BW162" s="1466"/>
      <c r="BX162" s="508"/>
      <c r="BY162" s="508"/>
      <c r="BZ162" s="508"/>
      <c r="CA162" s="508"/>
      <c r="CB162" s="1470" t="s">
        <v>1203</v>
      </c>
      <c r="CC162" s="1471"/>
      <c r="CD162" s="1471"/>
      <c r="CE162" s="1472"/>
      <c r="CF162" s="1470" t="s">
        <v>1212</v>
      </c>
      <c r="CG162" s="1471"/>
      <c r="CH162" s="1471"/>
      <c r="CI162" s="1472"/>
      <c r="CJ162" s="521"/>
    </row>
    <row r="163" spans="3:88" ht="12" customHeight="1">
      <c r="C163" s="1488"/>
      <c r="D163" s="1480"/>
      <c r="E163" s="1468" t="s">
        <v>1201</v>
      </c>
      <c r="F163" s="1468"/>
      <c r="G163" s="1468"/>
      <c r="H163" s="1468"/>
      <c r="I163" s="557">
        <f>'okul ekders BİLGİ'!E46</f>
        <v>0</v>
      </c>
      <c r="J163" s="540" t="s">
        <v>1179</v>
      </c>
      <c r="K163" s="540" t="s">
        <v>1180</v>
      </c>
      <c r="L163" s="540" t="s">
        <v>1181</v>
      </c>
      <c r="M163" s="540" t="s">
        <v>1182</v>
      </c>
      <c r="N163" s="540" t="s">
        <v>1183</v>
      </c>
      <c r="O163" s="540" t="s">
        <v>1178</v>
      </c>
      <c r="P163" s="1464" t="s">
        <v>1173</v>
      </c>
      <c r="Q163" s="1464"/>
      <c r="R163" s="1464" t="s">
        <v>1169</v>
      </c>
      <c r="S163" s="1464"/>
      <c r="T163" s="508" t="s">
        <v>1169</v>
      </c>
      <c r="U163" s="508" t="s">
        <v>1168</v>
      </c>
      <c r="V163" s="508" t="s">
        <v>1170</v>
      </c>
      <c r="W163" s="508" t="s">
        <v>1171</v>
      </c>
      <c r="X163" s="540" t="s">
        <v>1179</v>
      </c>
      <c r="Y163" s="540" t="s">
        <v>1180</v>
      </c>
      <c r="Z163" s="540" t="s">
        <v>1181</v>
      </c>
      <c r="AA163" s="540" t="s">
        <v>1182</v>
      </c>
      <c r="AB163" s="540" t="s">
        <v>1183</v>
      </c>
      <c r="AC163" s="540" t="s">
        <v>1178</v>
      </c>
      <c r="AD163" s="1464" t="s">
        <v>1173</v>
      </c>
      <c r="AE163" s="1464"/>
      <c r="AF163" s="1464" t="s">
        <v>1169</v>
      </c>
      <c r="AG163" s="1464"/>
      <c r="AH163" s="508" t="s">
        <v>1169</v>
      </c>
      <c r="AI163" s="508" t="s">
        <v>1168</v>
      </c>
      <c r="AJ163" s="508" t="s">
        <v>1170</v>
      </c>
      <c r="AK163" s="508" t="s">
        <v>1171</v>
      </c>
      <c r="AL163" s="540" t="s">
        <v>1179</v>
      </c>
      <c r="AM163" s="540" t="s">
        <v>1180</v>
      </c>
      <c r="AN163" s="540" t="s">
        <v>1181</v>
      </c>
      <c r="AO163" s="540" t="s">
        <v>1182</v>
      </c>
      <c r="AP163" s="540" t="s">
        <v>1183</v>
      </c>
      <c r="AQ163" s="540" t="s">
        <v>1178</v>
      </c>
      <c r="AR163" s="1464" t="s">
        <v>1173</v>
      </c>
      <c r="AS163" s="1464"/>
      <c r="AT163" s="1464" t="s">
        <v>1169</v>
      </c>
      <c r="AU163" s="1464"/>
      <c r="AV163" s="508" t="s">
        <v>1169</v>
      </c>
      <c r="AW163" s="508" t="s">
        <v>1168</v>
      </c>
      <c r="AX163" s="508" t="s">
        <v>1170</v>
      </c>
      <c r="AY163" s="508" t="s">
        <v>1171</v>
      </c>
      <c r="AZ163" s="540" t="s">
        <v>1179</v>
      </c>
      <c r="BA163" s="540" t="s">
        <v>1180</v>
      </c>
      <c r="BB163" s="540" t="s">
        <v>1181</v>
      </c>
      <c r="BC163" s="540" t="s">
        <v>1182</v>
      </c>
      <c r="BD163" s="540" t="s">
        <v>1183</v>
      </c>
      <c r="BE163" s="540" t="s">
        <v>1178</v>
      </c>
      <c r="BF163" s="1464" t="s">
        <v>1173</v>
      </c>
      <c r="BG163" s="1464"/>
      <c r="BH163" s="1464" t="s">
        <v>1169</v>
      </c>
      <c r="BI163" s="1464"/>
      <c r="BJ163" s="508" t="s">
        <v>1169</v>
      </c>
      <c r="BK163" s="508" t="s">
        <v>1168</v>
      </c>
      <c r="BL163" s="508" t="s">
        <v>1170</v>
      </c>
      <c r="BM163" s="508" t="s">
        <v>1171</v>
      </c>
      <c r="BN163" s="540" t="s">
        <v>1179</v>
      </c>
      <c r="BO163" s="540" t="s">
        <v>1180</v>
      </c>
      <c r="BP163" s="540" t="s">
        <v>1181</v>
      </c>
      <c r="BQ163" s="540" t="s">
        <v>1182</v>
      </c>
      <c r="BR163" s="540" t="s">
        <v>1183</v>
      </c>
      <c r="BS163" s="540" t="s">
        <v>1178</v>
      </c>
      <c r="BT163" s="1464" t="s">
        <v>1173</v>
      </c>
      <c r="BU163" s="1464"/>
      <c r="BV163" s="1464" t="s">
        <v>1169</v>
      </c>
      <c r="BW163" s="1464"/>
      <c r="BX163" s="508" t="s">
        <v>1169</v>
      </c>
      <c r="BY163" s="508" t="s">
        <v>1168</v>
      </c>
      <c r="BZ163" s="508" t="s">
        <v>1170</v>
      </c>
      <c r="CA163" s="508" t="s">
        <v>1171</v>
      </c>
      <c r="CB163" s="1473"/>
      <c r="CC163" s="1474"/>
      <c r="CD163" s="1474"/>
      <c r="CE163" s="1475"/>
      <c r="CF163" s="1473"/>
      <c r="CG163" s="1474"/>
      <c r="CH163" s="1474"/>
      <c r="CI163" s="1475"/>
      <c r="CJ163" s="521"/>
    </row>
    <row r="164" spans="3:88" ht="12" customHeight="1">
      <c r="C164" s="1489"/>
      <c r="D164" s="541">
        <f>'okul ekders BİLGİ'!H46</f>
        <v>0</v>
      </c>
      <c r="E164" s="1486" t="s">
        <v>1202</v>
      </c>
      <c r="F164" s="1486"/>
      <c r="G164" s="1486"/>
      <c r="H164" s="1486"/>
      <c r="I164" s="558">
        <f>'okul ekders BİLGİ'!F46</f>
        <v>0</v>
      </c>
      <c r="J164" s="539" t="str">
        <f>'okul ekders BİLGİ'!I46</f>
        <v xml:space="preserve"> </v>
      </c>
      <c r="K164" s="539" t="str">
        <f>'okul ekders BİLGİ'!J46</f>
        <v xml:space="preserve"> </v>
      </c>
      <c r="L164" s="539" t="str">
        <f>'okul ekders BİLGİ'!K46</f>
        <v xml:space="preserve"> </v>
      </c>
      <c r="M164" s="539" t="str">
        <f>'okul ekders BİLGİ'!L46</f>
        <v xml:space="preserve"> </v>
      </c>
      <c r="N164" s="539" t="str">
        <f>'okul ekders BİLGİ'!M46</f>
        <v xml:space="preserve"> </v>
      </c>
      <c r="O164" s="539" t="str">
        <f>'okul ekders BİLGİ'!N46</f>
        <v xml:space="preserve"> </v>
      </c>
      <c r="P164" s="1464">
        <f t="shared" ref="P164" si="1184">SUM(J164:N164,)</f>
        <v>0</v>
      </c>
      <c r="Q164" s="1464"/>
      <c r="R164" s="1465">
        <f t="shared" ref="R164" si="1185">W164+V164+U164</f>
        <v>0</v>
      </c>
      <c r="S164" s="1465"/>
      <c r="T164" s="508">
        <f t="shared" ref="T164" si="1186">P164-$I163</f>
        <v>0</v>
      </c>
      <c r="U164" s="508" t="str">
        <f t="shared" ref="U164" si="1187">IF(P164&gt;=30,"3",IF(P164&gt;=20,"2",IF(P164&gt;=10,"1",IF(P164&gt;=89,"D","0"))))</f>
        <v>0</v>
      </c>
      <c r="V164" s="508" t="str">
        <f t="shared" ref="V164" si="1188">IF(O164=1,"2","0")</f>
        <v>0</v>
      </c>
      <c r="W164" s="508" t="str">
        <f t="shared" ref="W164" si="1189">IF(P164&lt;=$I163,"0",T164)</f>
        <v>0</v>
      </c>
      <c r="X164" s="539" t="str">
        <f>'okul ekders BİLGİ'!O46</f>
        <v xml:space="preserve"> </v>
      </c>
      <c r="Y164" s="539" t="str">
        <f>'okul ekders BİLGİ'!P46</f>
        <v xml:space="preserve"> </v>
      </c>
      <c r="Z164" s="539" t="str">
        <f>'okul ekders BİLGİ'!Q46</f>
        <v xml:space="preserve"> </v>
      </c>
      <c r="AA164" s="539" t="str">
        <f>'okul ekders BİLGİ'!R46</f>
        <v xml:space="preserve"> </v>
      </c>
      <c r="AB164" s="539" t="str">
        <f>'okul ekders BİLGİ'!S46</f>
        <v xml:space="preserve"> </v>
      </c>
      <c r="AC164" s="539" t="str">
        <f>'okul ekders BİLGİ'!T46</f>
        <v xml:space="preserve"> </v>
      </c>
      <c r="AD164" s="1464">
        <f t="shared" ref="AD164" si="1190">SUM(X164:AB164,)</f>
        <v>0</v>
      </c>
      <c r="AE164" s="1464"/>
      <c r="AF164" s="1465">
        <f t="shared" ref="AF164" si="1191">AK164+AJ164+AI164</f>
        <v>0</v>
      </c>
      <c r="AG164" s="1465"/>
      <c r="AH164" s="508">
        <f t="shared" ref="AH164" si="1192">AD164-$I163</f>
        <v>0</v>
      </c>
      <c r="AI164" s="508" t="str">
        <f t="shared" ref="AI164" si="1193">IF(AD164&gt;=30,"3",IF(AD164&gt;=20,"2",IF(AD164&gt;=10,"1",IF(AD164&gt;=89,"D","0"))))</f>
        <v>0</v>
      </c>
      <c r="AJ164" s="508" t="str">
        <f t="shared" ref="AJ164" si="1194">IF(AC164=1,"2","0")</f>
        <v>0</v>
      </c>
      <c r="AK164" s="508" t="str">
        <f t="shared" ref="AK164" si="1195">IF(AD164&lt;=$I163,"0",AH164)</f>
        <v>0</v>
      </c>
      <c r="AL164" s="539" t="str">
        <f>'okul ekders BİLGİ'!U46</f>
        <v xml:space="preserve"> </v>
      </c>
      <c r="AM164" s="539" t="str">
        <f>'okul ekders BİLGİ'!V46</f>
        <v xml:space="preserve"> </v>
      </c>
      <c r="AN164" s="539" t="str">
        <f>'okul ekders BİLGİ'!W46</f>
        <v xml:space="preserve"> </v>
      </c>
      <c r="AO164" s="539" t="str">
        <f>'okul ekders BİLGİ'!X46</f>
        <v xml:space="preserve"> </v>
      </c>
      <c r="AP164" s="539" t="str">
        <f>'okul ekders BİLGİ'!Y46</f>
        <v xml:space="preserve"> </v>
      </c>
      <c r="AQ164" s="539" t="str">
        <f>'okul ekders BİLGİ'!Z46</f>
        <v xml:space="preserve"> </v>
      </c>
      <c r="AR164" s="1464">
        <f t="shared" ref="AR164" si="1196">SUM(AL164:AP164,)</f>
        <v>0</v>
      </c>
      <c r="AS164" s="1464"/>
      <c r="AT164" s="1465">
        <f t="shared" ref="AT164" si="1197">AY164+AX164+AW164</f>
        <v>0</v>
      </c>
      <c r="AU164" s="1465"/>
      <c r="AV164" s="508">
        <f t="shared" ref="AV164" si="1198">AR164-$I163</f>
        <v>0</v>
      </c>
      <c r="AW164" s="508" t="str">
        <f t="shared" ref="AW164" si="1199">IF(AR164&gt;=30,"3",IF(AR164&gt;=20,"2",IF(AR164&gt;=10,"1",IF(AR164&gt;=89,"D","0"))))</f>
        <v>0</v>
      </c>
      <c r="AX164" s="508" t="str">
        <f t="shared" ref="AX164" si="1200">IF(AQ164=1,"2","0")</f>
        <v>0</v>
      </c>
      <c r="AY164" s="508" t="str">
        <f t="shared" ref="AY164" si="1201">IF(AR164&lt;=$I163,"0",AV164)</f>
        <v>0</v>
      </c>
      <c r="AZ164" s="539" t="str">
        <f>'okul ekders BİLGİ'!AA46</f>
        <v xml:space="preserve"> </v>
      </c>
      <c r="BA164" s="539" t="str">
        <f>'okul ekders BİLGİ'!AB46</f>
        <v xml:space="preserve"> </v>
      </c>
      <c r="BB164" s="539" t="str">
        <f>'okul ekders BİLGİ'!AC46</f>
        <v xml:space="preserve"> </v>
      </c>
      <c r="BC164" s="539" t="str">
        <f>'okul ekders BİLGİ'!AD46</f>
        <v xml:space="preserve"> </v>
      </c>
      <c r="BD164" s="539" t="str">
        <f>'okul ekders BİLGİ'!AE46</f>
        <v xml:space="preserve"> </v>
      </c>
      <c r="BE164" s="539" t="str">
        <f>'okul ekders BİLGİ'!AF46</f>
        <v xml:space="preserve"> </v>
      </c>
      <c r="BF164" s="1464">
        <f t="shared" ref="BF164" si="1202">SUM(AZ164:BD164,)</f>
        <v>0</v>
      </c>
      <c r="BG164" s="1464"/>
      <c r="BH164" s="1465">
        <f t="shared" ref="BH164" si="1203">BM164+BL164+BK164</f>
        <v>0</v>
      </c>
      <c r="BI164" s="1465"/>
      <c r="BJ164" s="508">
        <f t="shared" ref="BJ164" si="1204">BF164-$I163</f>
        <v>0</v>
      </c>
      <c r="BK164" s="508" t="str">
        <f t="shared" ref="BK164" si="1205">IF(BF164&gt;=30,"3",IF(BF164&gt;=20,"2",IF(BF164&gt;=10,"1",IF(BF164&gt;=89,"D","0"))))</f>
        <v>0</v>
      </c>
      <c r="BL164" s="508" t="str">
        <f t="shared" ref="BL164" si="1206">IF(BE164=1,"2","0")</f>
        <v>0</v>
      </c>
      <c r="BM164" s="508" t="str">
        <f t="shared" ref="BM164" si="1207">IF(BF164&lt;=$I163,"0",BJ164)</f>
        <v>0</v>
      </c>
      <c r="BN164" s="539" t="str">
        <f>'okul ekders BİLGİ'!AG46</f>
        <v xml:space="preserve"> </v>
      </c>
      <c r="BO164" s="539" t="str">
        <f>'okul ekders BİLGİ'!AH46</f>
        <v xml:space="preserve"> </v>
      </c>
      <c r="BP164" s="539" t="str">
        <f>'okul ekders BİLGİ'!AI46</f>
        <v xml:space="preserve"> </v>
      </c>
      <c r="BQ164" s="539" t="str">
        <f>'okul ekders BİLGİ'!AJ46</f>
        <v xml:space="preserve"> </v>
      </c>
      <c r="BR164" s="539" t="str">
        <f>'okul ekders BİLGİ'!AK46</f>
        <v xml:space="preserve"> </v>
      </c>
      <c r="BS164" s="539" t="str">
        <f>'okul ekders BİLGİ'!AL46</f>
        <v xml:space="preserve"> </v>
      </c>
      <c r="BT164" s="1464">
        <f t="shared" ref="BT164" si="1208">SUM(BN164:BR164,)</f>
        <v>0</v>
      </c>
      <c r="BU164" s="1464"/>
      <c r="BV164" s="1465">
        <f t="shared" ref="BV164" si="1209">CA164+BZ164+BY164</f>
        <v>0</v>
      </c>
      <c r="BW164" s="1465"/>
      <c r="BX164" s="508">
        <f t="shared" ref="BX164" si="1210">BT164-$I163</f>
        <v>0</v>
      </c>
      <c r="BY164" s="508" t="str">
        <f t="shared" ref="BY164" si="1211">IF(BT164&gt;=30,"3",IF(BT164&gt;=20,"2",IF(BT164&gt;=10,"1",IF(BT164&gt;=89,"D","0"))))</f>
        <v>0</v>
      </c>
      <c r="BZ164" s="508" t="str">
        <f t="shared" ref="BZ164" si="1212">IF(BS164=1,"2","0")</f>
        <v>0</v>
      </c>
      <c r="CA164" s="508" t="str">
        <f t="shared" ref="CA164" si="1213">IF(BT164&lt;=$I163,"0",BX164)</f>
        <v>0</v>
      </c>
      <c r="CB164" s="1482">
        <f t="shared" ref="CB164" si="1214">R164+AF164+AT164+BH164+BV164</f>
        <v>0</v>
      </c>
      <c r="CC164" s="1483"/>
      <c r="CD164" s="1484" t="s">
        <v>1172</v>
      </c>
      <c r="CE164" s="1485"/>
      <c r="CF164" s="1476">
        <f t="shared" ref="CF164" si="1215">CB164*I164</f>
        <v>0</v>
      </c>
      <c r="CG164" s="1477"/>
      <c r="CH164" s="1477"/>
      <c r="CI164" s="1478"/>
      <c r="CJ164" s="521"/>
    </row>
    <row r="165" spans="3:88" ht="12" customHeight="1">
      <c r="C165" s="535"/>
      <c r="D165" s="535"/>
      <c r="J165" s="526"/>
      <c r="K165" s="520"/>
      <c r="L165" s="520"/>
      <c r="M165" s="520"/>
      <c r="N165" s="520"/>
      <c r="O165" s="520"/>
      <c r="P165" s="520"/>
      <c r="Q165" s="526"/>
      <c r="R165" s="520"/>
      <c r="S165" s="520"/>
      <c r="T165" s="520"/>
      <c r="U165" s="520"/>
      <c r="V165" s="520"/>
      <c r="W165" s="520"/>
      <c r="X165" s="520"/>
      <c r="Y165" s="526"/>
      <c r="Z165" s="520"/>
      <c r="AA165" s="520"/>
      <c r="AB165" s="520"/>
      <c r="AC165" s="520"/>
      <c r="AD165" s="520"/>
      <c r="AE165" s="520"/>
      <c r="AF165" s="526"/>
      <c r="AG165" s="520"/>
      <c r="AH165" s="520"/>
      <c r="AI165" s="520"/>
      <c r="AJ165" s="520"/>
      <c r="AK165" s="520"/>
      <c r="AL165" s="526"/>
      <c r="AM165" s="520"/>
      <c r="AN165" s="526"/>
      <c r="AO165" s="520"/>
      <c r="AP165" s="520"/>
      <c r="AQ165" s="520"/>
      <c r="AR165" s="520"/>
      <c r="AS165" s="520"/>
      <c r="AT165" s="520"/>
      <c r="AU165" s="520"/>
      <c r="AV165" s="520"/>
      <c r="AW165" s="520"/>
      <c r="AX165" s="520"/>
      <c r="AY165" s="520"/>
      <c r="AZ165" s="520"/>
      <c r="BA165" s="520"/>
      <c r="BB165" s="520"/>
      <c r="BC165" s="520"/>
      <c r="BD165" s="520"/>
      <c r="BE165" s="520"/>
      <c r="BF165" s="520"/>
      <c r="BG165" s="520"/>
      <c r="BH165" s="520"/>
      <c r="BI165" s="520"/>
      <c r="BJ165" s="520"/>
      <c r="BK165" s="520"/>
      <c r="BL165" s="520"/>
      <c r="BM165" s="520"/>
      <c r="BN165" s="520"/>
      <c r="BO165" s="520"/>
      <c r="BP165" s="520"/>
      <c r="BQ165" s="520"/>
      <c r="BR165" s="520"/>
      <c r="BS165" s="520"/>
      <c r="BT165" s="520"/>
      <c r="BU165" s="520"/>
      <c r="BV165" s="520"/>
      <c r="BW165" s="520"/>
      <c r="BX165" s="520"/>
      <c r="BY165" s="520"/>
      <c r="BZ165" s="520"/>
      <c r="CA165" s="520"/>
      <c r="CB165" s="520"/>
      <c r="CC165" s="520"/>
      <c r="CD165" s="520"/>
      <c r="CE165" s="520"/>
      <c r="CF165" s="520"/>
      <c r="CG165" s="520"/>
      <c r="CH165" s="520"/>
      <c r="CI165" s="520"/>
      <c r="CJ165" s="521"/>
    </row>
    <row r="166" spans="3:88" ht="12" customHeight="1">
      <c r="C166" s="1487">
        <v>40</v>
      </c>
      <c r="D166" s="1479" t="s">
        <v>1204</v>
      </c>
      <c r="E166" s="1467">
        <f>'okul ekders BİLGİ'!D47</f>
        <v>0</v>
      </c>
      <c r="F166" s="1467"/>
      <c r="G166" s="1467"/>
      <c r="H166" s="1467"/>
      <c r="I166" s="543">
        <f>'okul ekders BİLGİ'!G47</f>
        <v>0</v>
      </c>
      <c r="J166" s="1466" t="s">
        <v>443</v>
      </c>
      <c r="K166" s="1466"/>
      <c r="L166" s="1466"/>
      <c r="M166" s="1466"/>
      <c r="N166" s="1466"/>
      <c r="O166" s="1466"/>
      <c r="P166" s="1466"/>
      <c r="Q166" s="1466"/>
      <c r="R166" s="1466"/>
      <c r="S166" s="1466"/>
      <c r="T166" s="508"/>
      <c r="U166" s="508"/>
      <c r="V166" s="508"/>
      <c r="W166" s="508"/>
      <c r="X166" s="1466" t="s">
        <v>444</v>
      </c>
      <c r="Y166" s="1466"/>
      <c r="Z166" s="1466"/>
      <c r="AA166" s="1466"/>
      <c r="AB166" s="1466"/>
      <c r="AC166" s="1466"/>
      <c r="AD166" s="1466"/>
      <c r="AE166" s="1466"/>
      <c r="AF166" s="1466"/>
      <c r="AG166" s="1466"/>
      <c r="AH166" s="508"/>
      <c r="AI166" s="508"/>
      <c r="AJ166" s="508"/>
      <c r="AK166" s="508"/>
      <c r="AL166" s="1466" t="s">
        <v>448</v>
      </c>
      <c r="AM166" s="1466"/>
      <c r="AN166" s="1466"/>
      <c r="AO166" s="1466"/>
      <c r="AP166" s="1466"/>
      <c r="AQ166" s="1466"/>
      <c r="AR166" s="1466"/>
      <c r="AS166" s="1466"/>
      <c r="AT166" s="1466"/>
      <c r="AU166" s="1466"/>
      <c r="AV166" s="508"/>
      <c r="AW166" s="508"/>
      <c r="AX166" s="508"/>
      <c r="AY166" s="508"/>
      <c r="AZ166" s="1466" t="s">
        <v>449</v>
      </c>
      <c r="BA166" s="1466"/>
      <c r="BB166" s="1466"/>
      <c r="BC166" s="1466"/>
      <c r="BD166" s="1466"/>
      <c r="BE166" s="1466"/>
      <c r="BF166" s="1466"/>
      <c r="BG166" s="1466"/>
      <c r="BH166" s="1466"/>
      <c r="BI166" s="1466"/>
      <c r="BJ166" s="508"/>
      <c r="BK166" s="508"/>
      <c r="BL166" s="508"/>
      <c r="BM166" s="508"/>
      <c r="BN166" s="1466" t="s">
        <v>1174</v>
      </c>
      <c r="BO166" s="1466"/>
      <c r="BP166" s="1466"/>
      <c r="BQ166" s="1466"/>
      <c r="BR166" s="1466"/>
      <c r="BS166" s="1466"/>
      <c r="BT166" s="1466"/>
      <c r="BU166" s="1466"/>
      <c r="BV166" s="1466"/>
      <c r="BW166" s="1466"/>
      <c r="BX166" s="508"/>
      <c r="BY166" s="508"/>
      <c r="BZ166" s="508"/>
      <c r="CA166" s="508"/>
      <c r="CB166" s="1470" t="s">
        <v>1203</v>
      </c>
      <c r="CC166" s="1471"/>
      <c r="CD166" s="1471"/>
      <c r="CE166" s="1472"/>
      <c r="CF166" s="1470" t="s">
        <v>1212</v>
      </c>
      <c r="CG166" s="1471"/>
      <c r="CH166" s="1471"/>
      <c r="CI166" s="1472"/>
      <c r="CJ166" s="521"/>
    </row>
    <row r="167" spans="3:88" ht="12" customHeight="1">
      <c r="C167" s="1488"/>
      <c r="D167" s="1480"/>
      <c r="E167" s="1468" t="s">
        <v>1201</v>
      </c>
      <c r="F167" s="1468"/>
      <c r="G167" s="1468"/>
      <c r="H167" s="1468"/>
      <c r="I167" s="557">
        <f>'okul ekders BİLGİ'!E47</f>
        <v>0</v>
      </c>
      <c r="J167" s="540" t="s">
        <v>1179</v>
      </c>
      <c r="K167" s="540" t="s">
        <v>1180</v>
      </c>
      <c r="L167" s="540" t="s">
        <v>1181</v>
      </c>
      <c r="M167" s="540" t="s">
        <v>1182</v>
      </c>
      <c r="N167" s="540" t="s">
        <v>1183</v>
      </c>
      <c r="O167" s="540" t="s">
        <v>1178</v>
      </c>
      <c r="P167" s="1464" t="s">
        <v>1173</v>
      </c>
      <c r="Q167" s="1464"/>
      <c r="R167" s="1464" t="s">
        <v>1169</v>
      </c>
      <c r="S167" s="1464"/>
      <c r="T167" s="508" t="s">
        <v>1169</v>
      </c>
      <c r="U167" s="508" t="s">
        <v>1168</v>
      </c>
      <c r="V167" s="508" t="s">
        <v>1170</v>
      </c>
      <c r="W167" s="508" t="s">
        <v>1171</v>
      </c>
      <c r="X167" s="540" t="s">
        <v>1179</v>
      </c>
      <c r="Y167" s="540" t="s">
        <v>1180</v>
      </c>
      <c r="Z167" s="540" t="s">
        <v>1181</v>
      </c>
      <c r="AA167" s="540" t="s">
        <v>1182</v>
      </c>
      <c r="AB167" s="540" t="s">
        <v>1183</v>
      </c>
      <c r="AC167" s="540" t="s">
        <v>1178</v>
      </c>
      <c r="AD167" s="1464" t="s">
        <v>1173</v>
      </c>
      <c r="AE167" s="1464"/>
      <c r="AF167" s="1464" t="s">
        <v>1169</v>
      </c>
      <c r="AG167" s="1464"/>
      <c r="AH167" s="508" t="s">
        <v>1169</v>
      </c>
      <c r="AI167" s="508" t="s">
        <v>1168</v>
      </c>
      <c r="AJ167" s="508" t="s">
        <v>1170</v>
      </c>
      <c r="AK167" s="508" t="s">
        <v>1171</v>
      </c>
      <c r="AL167" s="540" t="s">
        <v>1179</v>
      </c>
      <c r="AM167" s="540" t="s">
        <v>1180</v>
      </c>
      <c r="AN167" s="540" t="s">
        <v>1181</v>
      </c>
      <c r="AO167" s="540" t="s">
        <v>1182</v>
      </c>
      <c r="AP167" s="540" t="s">
        <v>1183</v>
      </c>
      <c r="AQ167" s="540" t="s">
        <v>1178</v>
      </c>
      <c r="AR167" s="1464" t="s">
        <v>1173</v>
      </c>
      <c r="AS167" s="1464"/>
      <c r="AT167" s="1464" t="s">
        <v>1169</v>
      </c>
      <c r="AU167" s="1464"/>
      <c r="AV167" s="508" t="s">
        <v>1169</v>
      </c>
      <c r="AW167" s="508" t="s">
        <v>1168</v>
      </c>
      <c r="AX167" s="508" t="s">
        <v>1170</v>
      </c>
      <c r="AY167" s="508" t="s">
        <v>1171</v>
      </c>
      <c r="AZ167" s="540" t="s">
        <v>1179</v>
      </c>
      <c r="BA167" s="540" t="s">
        <v>1180</v>
      </c>
      <c r="BB167" s="540" t="s">
        <v>1181</v>
      </c>
      <c r="BC167" s="540" t="s">
        <v>1182</v>
      </c>
      <c r="BD167" s="540" t="s">
        <v>1183</v>
      </c>
      <c r="BE167" s="540" t="s">
        <v>1178</v>
      </c>
      <c r="BF167" s="1464" t="s">
        <v>1173</v>
      </c>
      <c r="BG167" s="1464"/>
      <c r="BH167" s="1464" t="s">
        <v>1169</v>
      </c>
      <c r="BI167" s="1464"/>
      <c r="BJ167" s="508" t="s">
        <v>1169</v>
      </c>
      <c r="BK167" s="508" t="s">
        <v>1168</v>
      </c>
      <c r="BL167" s="508" t="s">
        <v>1170</v>
      </c>
      <c r="BM167" s="508" t="s">
        <v>1171</v>
      </c>
      <c r="BN167" s="540" t="s">
        <v>1179</v>
      </c>
      <c r="BO167" s="540" t="s">
        <v>1180</v>
      </c>
      <c r="BP167" s="540" t="s">
        <v>1181</v>
      </c>
      <c r="BQ167" s="540" t="s">
        <v>1182</v>
      </c>
      <c r="BR167" s="540" t="s">
        <v>1183</v>
      </c>
      <c r="BS167" s="540" t="s">
        <v>1178</v>
      </c>
      <c r="BT167" s="1464" t="s">
        <v>1173</v>
      </c>
      <c r="BU167" s="1464"/>
      <c r="BV167" s="1464" t="s">
        <v>1169</v>
      </c>
      <c r="BW167" s="1464"/>
      <c r="BX167" s="508" t="s">
        <v>1169</v>
      </c>
      <c r="BY167" s="508" t="s">
        <v>1168</v>
      </c>
      <c r="BZ167" s="508" t="s">
        <v>1170</v>
      </c>
      <c r="CA167" s="508" t="s">
        <v>1171</v>
      </c>
      <c r="CB167" s="1473"/>
      <c r="CC167" s="1474"/>
      <c r="CD167" s="1474"/>
      <c r="CE167" s="1475"/>
      <c r="CF167" s="1473"/>
      <c r="CG167" s="1474"/>
      <c r="CH167" s="1474"/>
      <c r="CI167" s="1475"/>
      <c r="CJ167" s="521"/>
    </row>
    <row r="168" spans="3:88" ht="12" customHeight="1">
      <c r="C168" s="1489"/>
      <c r="D168" s="541">
        <f>'okul ekders BİLGİ'!H47</f>
        <v>0</v>
      </c>
      <c r="E168" s="1486" t="s">
        <v>1202</v>
      </c>
      <c r="F168" s="1486"/>
      <c r="G168" s="1486"/>
      <c r="H168" s="1486"/>
      <c r="I168" s="558">
        <f>'okul ekders BİLGİ'!F47</f>
        <v>0</v>
      </c>
      <c r="J168" s="539" t="str">
        <f>'okul ekders BİLGİ'!I47</f>
        <v xml:space="preserve"> </v>
      </c>
      <c r="K168" s="539" t="str">
        <f>'okul ekders BİLGİ'!J47</f>
        <v xml:space="preserve"> </v>
      </c>
      <c r="L168" s="539" t="str">
        <f>'okul ekders BİLGİ'!K47</f>
        <v xml:space="preserve"> </v>
      </c>
      <c r="M168" s="539" t="str">
        <f>'okul ekders BİLGİ'!L47</f>
        <v xml:space="preserve"> </v>
      </c>
      <c r="N168" s="539" t="str">
        <f>'okul ekders BİLGİ'!M47</f>
        <v xml:space="preserve"> </v>
      </c>
      <c r="O168" s="539" t="str">
        <f>'okul ekders BİLGİ'!N47</f>
        <v xml:space="preserve"> </v>
      </c>
      <c r="P168" s="1464">
        <f t="shared" ref="P168" si="1216">SUM(J168:N168,)</f>
        <v>0</v>
      </c>
      <c r="Q168" s="1464"/>
      <c r="R168" s="1465">
        <f t="shared" ref="R168" si="1217">W168+V168+U168</f>
        <v>0</v>
      </c>
      <c r="S168" s="1465"/>
      <c r="T168" s="508">
        <f t="shared" ref="T168" si="1218">P168-$I167</f>
        <v>0</v>
      </c>
      <c r="U168" s="508" t="str">
        <f t="shared" ref="U168" si="1219">IF(P168&gt;=30,"3",IF(P168&gt;=20,"2",IF(P168&gt;=10,"1",IF(P168&gt;=89,"D","0"))))</f>
        <v>0</v>
      </c>
      <c r="V168" s="508" t="str">
        <f t="shared" ref="V168" si="1220">IF(O168=1,"2","0")</f>
        <v>0</v>
      </c>
      <c r="W168" s="508" t="str">
        <f t="shared" ref="W168" si="1221">IF(P168&lt;=$I167,"0",T168)</f>
        <v>0</v>
      </c>
      <c r="X168" s="539" t="str">
        <f>'okul ekders BİLGİ'!O47</f>
        <v xml:space="preserve"> </v>
      </c>
      <c r="Y168" s="539" t="str">
        <f>'okul ekders BİLGİ'!P47</f>
        <v xml:space="preserve"> </v>
      </c>
      <c r="Z168" s="539" t="str">
        <f>'okul ekders BİLGİ'!Q47</f>
        <v xml:space="preserve"> </v>
      </c>
      <c r="AA168" s="539" t="str">
        <f>'okul ekders BİLGİ'!R47</f>
        <v xml:space="preserve"> </v>
      </c>
      <c r="AB168" s="539" t="str">
        <f>'okul ekders BİLGİ'!S47</f>
        <v xml:space="preserve"> </v>
      </c>
      <c r="AC168" s="539" t="str">
        <f>'okul ekders BİLGİ'!T47</f>
        <v xml:space="preserve"> </v>
      </c>
      <c r="AD168" s="1464">
        <f t="shared" ref="AD168" si="1222">SUM(X168:AB168,)</f>
        <v>0</v>
      </c>
      <c r="AE168" s="1464"/>
      <c r="AF168" s="1465">
        <f t="shared" ref="AF168" si="1223">AK168+AJ168+AI168</f>
        <v>0</v>
      </c>
      <c r="AG168" s="1465"/>
      <c r="AH168" s="508">
        <f t="shared" ref="AH168" si="1224">AD168-$I167</f>
        <v>0</v>
      </c>
      <c r="AI168" s="508" t="str">
        <f t="shared" ref="AI168" si="1225">IF(AD168&gt;=30,"3",IF(AD168&gt;=20,"2",IF(AD168&gt;=10,"1",IF(AD168&gt;=89,"D","0"))))</f>
        <v>0</v>
      </c>
      <c r="AJ168" s="508" t="str">
        <f t="shared" ref="AJ168" si="1226">IF(AC168=1,"2","0")</f>
        <v>0</v>
      </c>
      <c r="AK168" s="508" t="str">
        <f t="shared" ref="AK168" si="1227">IF(AD168&lt;=$I167,"0",AH168)</f>
        <v>0</v>
      </c>
      <c r="AL168" s="539" t="str">
        <f>'okul ekders BİLGİ'!U47</f>
        <v xml:space="preserve"> </v>
      </c>
      <c r="AM168" s="539" t="str">
        <f>'okul ekders BİLGİ'!V47</f>
        <v xml:space="preserve"> </v>
      </c>
      <c r="AN168" s="539" t="str">
        <f>'okul ekders BİLGİ'!W47</f>
        <v xml:space="preserve"> </v>
      </c>
      <c r="AO168" s="539" t="str">
        <f>'okul ekders BİLGİ'!X47</f>
        <v xml:space="preserve"> </v>
      </c>
      <c r="AP168" s="539" t="str">
        <f>'okul ekders BİLGİ'!Y47</f>
        <v xml:space="preserve"> </v>
      </c>
      <c r="AQ168" s="539" t="str">
        <f>'okul ekders BİLGİ'!Z47</f>
        <v xml:space="preserve"> </v>
      </c>
      <c r="AR168" s="1464">
        <f t="shared" ref="AR168" si="1228">SUM(AL168:AP168,)</f>
        <v>0</v>
      </c>
      <c r="AS168" s="1464"/>
      <c r="AT168" s="1465">
        <f t="shared" ref="AT168" si="1229">AY168+AX168+AW168</f>
        <v>0</v>
      </c>
      <c r="AU168" s="1465"/>
      <c r="AV168" s="508">
        <f t="shared" ref="AV168" si="1230">AR168-$I167</f>
        <v>0</v>
      </c>
      <c r="AW168" s="508" t="str">
        <f t="shared" ref="AW168" si="1231">IF(AR168&gt;=30,"3",IF(AR168&gt;=20,"2",IF(AR168&gt;=10,"1",IF(AR168&gt;=89,"D","0"))))</f>
        <v>0</v>
      </c>
      <c r="AX168" s="508" t="str">
        <f t="shared" ref="AX168" si="1232">IF(AQ168=1,"2","0")</f>
        <v>0</v>
      </c>
      <c r="AY168" s="508" t="str">
        <f t="shared" ref="AY168" si="1233">IF(AR168&lt;=$I167,"0",AV168)</f>
        <v>0</v>
      </c>
      <c r="AZ168" s="539" t="str">
        <f>'okul ekders BİLGİ'!AA47</f>
        <v xml:space="preserve"> </v>
      </c>
      <c r="BA168" s="539" t="str">
        <f>'okul ekders BİLGİ'!AB47</f>
        <v xml:space="preserve"> </v>
      </c>
      <c r="BB168" s="539" t="str">
        <f>'okul ekders BİLGİ'!AC47</f>
        <v xml:space="preserve"> </v>
      </c>
      <c r="BC168" s="539" t="str">
        <f>'okul ekders BİLGİ'!AD47</f>
        <v xml:space="preserve"> </v>
      </c>
      <c r="BD168" s="539" t="str">
        <f>'okul ekders BİLGİ'!AE47</f>
        <v xml:space="preserve"> </v>
      </c>
      <c r="BE168" s="539" t="str">
        <f>'okul ekders BİLGİ'!AF47</f>
        <v xml:space="preserve"> </v>
      </c>
      <c r="BF168" s="1464">
        <f t="shared" ref="BF168" si="1234">SUM(AZ168:BD168,)</f>
        <v>0</v>
      </c>
      <c r="BG168" s="1464"/>
      <c r="BH168" s="1465">
        <f t="shared" ref="BH168" si="1235">BM168+BL168+BK168</f>
        <v>0</v>
      </c>
      <c r="BI168" s="1465"/>
      <c r="BJ168" s="508">
        <f t="shared" ref="BJ168" si="1236">BF168-$I167</f>
        <v>0</v>
      </c>
      <c r="BK168" s="508" t="str">
        <f t="shared" ref="BK168" si="1237">IF(BF168&gt;=30,"3",IF(BF168&gt;=20,"2",IF(BF168&gt;=10,"1",IF(BF168&gt;=89,"D","0"))))</f>
        <v>0</v>
      </c>
      <c r="BL168" s="508" t="str">
        <f t="shared" ref="BL168" si="1238">IF(BE168=1,"2","0")</f>
        <v>0</v>
      </c>
      <c r="BM168" s="508" t="str">
        <f t="shared" ref="BM168" si="1239">IF(BF168&lt;=$I167,"0",BJ168)</f>
        <v>0</v>
      </c>
      <c r="BN168" s="539" t="str">
        <f>'okul ekders BİLGİ'!AG47</f>
        <v xml:space="preserve"> </v>
      </c>
      <c r="BO168" s="539" t="str">
        <f>'okul ekders BİLGİ'!AH47</f>
        <v xml:space="preserve"> </v>
      </c>
      <c r="BP168" s="539" t="str">
        <f>'okul ekders BİLGİ'!AI47</f>
        <v xml:space="preserve"> </v>
      </c>
      <c r="BQ168" s="539" t="str">
        <f>'okul ekders BİLGİ'!AJ47</f>
        <v xml:space="preserve"> </v>
      </c>
      <c r="BR168" s="539" t="str">
        <f>'okul ekders BİLGİ'!AK47</f>
        <v xml:space="preserve"> </v>
      </c>
      <c r="BS168" s="539" t="str">
        <f>'okul ekders BİLGİ'!AL47</f>
        <v xml:space="preserve"> </v>
      </c>
      <c r="BT168" s="1464">
        <f t="shared" ref="BT168" si="1240">SUM(BN168:BR168,)</f>
        <v>0</v>
      </c>
      <c r="BU168" s="1464"/>
      <c r="BV168" s="1465">
        <f t="shared" ref="BV168" si="1241">CA168+BZ168+BY168</f>
        <v>0</v>
      </c>
      <c r="BW168" s="1465"/>
      <c r="BX168" s="508">
        <f t="shared" ref="BX168" si="1242">BT168-$I167</f>
        <v>0</v>
      </c>
      <c r="BY168" s="508" t="str">
        <f t="shared" ref="BY168" si="1243">IF(BT168&gt;=30,"3",IF(BT168&gt;=20,"2",IF(BT168&gt;=10,"1",IF(BT168&gt;=89,"D","0"))))</f>
        <v>0</v>
      </c>
      <c r="BZ168" s="508" t="str">
        <f t="shared" ref="BZ168" si="1244">IF(BS168=1,"2","0")</f>
        <v>0</v>
      </c>
      <c r="CA168" s="508" t="str">
        <f t="shared" ref="CA168" si="1245">IF(BT168&lt;=$I167,"0",BX168)</f>
        <v>0</v>
      </c>
      <c r="CB168" s="1482">
        <f t="shared" ref="CB168" si="1246">R168+AF168+AT168+BH168+BV168</f>
        <v>0</v>
      </c>
      <c r="CC168" s="1483"/>
      <c r="CD168" s="1484" t="s">
        <v>1172</v>
      </c>
      <c r="CE168" s="1485"/>
      <c r="CF168" s="1476">
        <f t="shared" ref="CF168" si="1247">CB168*I168</f>
        <v>0</v>
      </c>
      <c r="CG168" s="1477"/>
      <c r="CH168" s="1477"/>
      <c r="CI168" s="1478"/>
      <c r="CJ168" s="521"/>
    </row>
    <row r="169" spans="3:88" ht="12" customHeight="1">
      <c r="C169" s="535"/>
      <c r="D169" s="535"/>
      <c r="J169" s="526"/>
      <c r="K169" s="520"/>
      <c r="L169" s="520"/>
      <c r="M169" s="520"/>
      <c r="N169" s="520"/>
      <c r="O169" s="520"/>
      <c r="P169" s="520"/>
      <c r="Q169" s="526"/>
      <c r="R169" s="520"/>
      <c r="S169" s="520"/>
      <c r="T169" s="520"/>
      <c r="U169" s="520"/>
      <c r="V169" s="520"/>
      <c r="W169" s="520"/>
      <c r="X169" s="520"/>
      <c r="Y169" s="526"/>
      <c r="Z169" s="520"/>
      <c r="AA169" s="520"/>
      <c r="AB169" s="520"/>
      <c r="AC169" s="520"/>
      <c r="AD169" s="520"/>
      <c r="AE169" s="520"/>
      <c r="AF169" s="526"/>
      <c r="AG169" s="520"/>
      <c r="AH169" s="520"/>
      <c r="AI169" s="520"/>
      <c r="AJ169" s="520"/>
      <c r="AK169" s="520"/>
      <c r="AL169" s="526"/>
      <c r="AM169" s="520"/>
      <c r="AN169" s="526"/>
      <c r="AO169" s="520"/>
      <c r="AP169" s="520"/>
      <c r="AQ169" s="520"/>
      <c r="AR169" s="520"/>
      <c r="AS169" s="520"/>
      <c r="AT169" s="520"/>
      <c r="AU169" s="520"/>
      <c r="AV169" s="520"/>
      <c r="AW169" s="520"/>
      <c r="AX169" s="520"/>
      <c r="AY169" s="520"/>
      <c r="AZ169" s="520"/>
      <c r="BA169" s="520"/>
      <c r="BB169" s="520"/>
      <c r="BC169" s="520"/>
      <c r="BD169" s="520"/>
      <c r="BE169" s="520"/>
      <c r="BF169" s="520"/>
      <c r="BG169" s="520"/>
      <c r="BH169" s="520"/>
      <c r="BI169" s="520"/>
      <c r="BJ169" s="520"/>
      <c r="BK169" s="520"/>
      <c r="BL169" s="520"/>
      <c r="BM169" s="520"/>
      <c r="BN169" s="520"/>
      <c r="BO169" s="520"/>
      <c r="BP169" s="520"/>
      <c r="BQ169" s="520"/>
      <c r="BR169" s="520"/>
      <c r="BS169" s="520"/>
      <c r="BT169" s="520"/>
      <c r="BU169" s="520"/>
      <c r="BV169" s="520"/>
      <c r="BW169" s="520"/>
      <c r="BX169" s="520"/>
      <c r="BY169" s="520"/>
      <c r="BZ169" s="520"/>
      <c r="CA169" s="520"/>
      <c r="CB169" s="520"/>
      <c r="CC169" s="520"/>
      <c r="CD169" s="520"/>
      <c r="CE169" s="520"/>
      <c r="CF169" s="520"/>
      <c r="CG169" s="520"/>
      <c r="CH169" s="520"/>
      <c r="CI169" s="520"/>
      <c r="CJ169" s="521"/>
    </row>
    <row r="170" spans="3:88" ht="12" customHeight="1">
      <c r="C170" s="1487">
        <v>41</v>
      </c>
      <c r="D170" s="1479" t="s">
        <v>1204</v>
      </c>
      <c r="E170" s="1467">
        <f>'okul ekders BİLGİ'!D48</f>
        <v>0</v>
      </c>
      <c r="F170" s="1467"/>
      <c r="G170" s="1467"/>
      <c r="H170" s="1467"/>
      <c r="I170" s="543">
        <f>'okul ekders BİLGİ'!G48</f>
        <v>0</v>
      </c>
      <c r="J170" s="1466" t="s">
        <v>443</v>
      </c>
      <c r="K170" s="1466"/>
      <c r="L170" s="1466"/>
      <c r="M170" s="1466"/>
      <c r="N170" s="1466"/>
      <c r="O170" s="1466"/>
      <c r="P170" s="1466"/>
      <c r="Q170" s="1466"/>
      <c r="R170" s="1466"/>
      <c r="S170" s="1466"/>
      <c r="T170" s="508"/>
      <c r="U170" s="508"/>
      <c r="V170" s="508"/>
      <c r="W170" s="508"/>
      <c r="X170" s="1466" t="s">
        <v>444</v>
      </c>
      <c r="Y170" s="1466"/>
      <c r="Z170" s="1466"/>
      <c r="AA170" s="1466"/>
      <c r="AB170" s="1466"/>
      <c r="AC170" s="1466"/>
      <c r="AD170" s="1466"/>
      <c r="AE170" s="1466"/>
      <c r="AF170" s="1466"/>
      <c r="AG170" s="1466"/>
      <c r="AH170" s="508"/>
      <c r="AI170" s="508"/>
      <c r="AJ170" s="508"/>
      <c r="AK170" s="508"/>
      <c r="AL170" s="1466" t="s">
        <v>448</v>
      </c>
      <c r="AM170" s="1466"/>
      <c r="AN170" s="1466"/>
      <c r="AO170" s="1466"/>
      <c r="AP170" s="1466"/>
      <c r="AQ170" s="1466"/>
      <c r="AR170" s="1466"/>
      <c r="AS170" s="1466"/>
      <c r="AT170" s="1466"/>
      <c r="AU170" s="1466"/>
      <c r="AV170" s="508"/>
      <c r="AW170" s="508"/>
      <c r="AX170" s="508"/>
      <c r="AY170" s="508"/>
      <c r="AZ170" s="1466" t="s">
        <v>449</v>
      </c>
      <c r="BA170" s="1466"/>
      <c r="BB170" s="1466"/>
      <c r="BC170" s="1466"/>
      <c r="BD170" s="1466"/>
      <c r="BE170" s="1466"/>
      <c r="BF170" s="1466"/>
      <c r="BG170" s="1466"/>
      <c r="BH170" s="1466"/>
      <c r="BI170" s="1466"/>
      <c r="BJ170" s="508"/>
      <c r="BK170" s="508"/>
      <c r="BL170" s="508"/>
      <c r="BM170" s="508"/>
      <c r="BN170" s="1466" t="s">
        <v>1174</v>
      </c>
      <c r="BO170" s="1466"/>
      <c r="BP170" s="1466"/>
      <c r="BQ170" s="1466"/>
      <c r="BR170" s="1466"/>
      <c r="BS170" s="1466"/>
      <c r="BT170" s="1466"/>
      <c r="BU170" s="1466"/>
      <c r="BV170" s="1466"/>
      <c r="BW170" s="1466"/>
      <c r="BX170" s="508"/>
      <c r="BY170" s="508"/>
      <c r="BZ170" s="508"/>
      <c r="CA170" s="508"/>
      <c r="CB170" s="1470" t="s">
        <v>1203</v>
      </c>
      <c r="CC170" s="1471"/>
      <c r="CD170" s="1471"/>
      <c r="CE170" s="1472"/>
      <c r="CF170" s="1470" t="s">
        <v>1212</v>
      </c>
      <c r="CG170" s="1471"/>
      <c r="CH170" s="1471"/>
      <c r="CI170" s="1472"/>
      <c r="CJ170" s="521"/>
    </row>
    <row r="171" spans="3:88" ht="12" customHeight="1">
      <c r="C171" s="1488"/>
      <c r="D171" s="1480"/>
      <c r="E171" s="1468" t="s">
        <v>1201</v>
      </c>
      <c r="F171" s="1468"/>
      <c r="G171" s="1468"/>
      <c r="H171" s="1468"/>
      <c r="I171" s="557">
        <f>'okul ekders BİLGİ'!E48</f>
        <v>0</v>
      </c>
      <c r="J171" s="540" t="s">
        <v>1179</v>
      </c>
      <c r="K171" s="540" t="s">
        <v>1180</v>
      </c>
      <c r="L171" s="540" t="s">
        <v>1181</v>
      </c>
      <c r="M171" s="540" t="s">
        <v>1182</v>
      </c>
      <c r="N171" s="540" t="s">
        <v>1183</v>
      </c>
      <c r="O171" s="540" t="s">
        <v>1178</v>
      </c>
      <c r="P171" s="1464" t="s">
        <v>1173</v>
      </c>
      <c r="Q171" s="1464"/>
      <c r="R171" s="1464" t="s">
        <v>1169</v>
      </c>
      <c r="S171" s="1464"/>
      <c r="T171" s="508" t="s">
        <v>1169</v>
      </c>
      <c r="U171" s="508" t="s">
        <v>1168</v>
      </c>
      <c r="V171" s="508" t="s">
        <v>1170</v>
      </c>
      <c r="W171" s="508" t="s">
        <v>1171</v>
      </c>
      <c r="X171" s="540" t="s">
        <v>1179</v>
      </c>
      <c r="Y171" s="540" t="s">
        <v>1180</v>
      </c>
      <c r="Z171" s="540" t="s">
        <v>1181</v>
      </c>
      <c r="AA171" s="540" t="s">
        <v>1182</v>
      </c>
      <c r="AB171" s="540" t="s">
        <v>1183</v>
      </c>
      <c r="AC171" s="540" t="s">
        <v>1178</v>
      </c>
      <c r="AD171" s="1464" t="s">
        <v>1173</v>
      </c>
      <c r="AE171" s="1464"/>
      <c r="AF171" s="1464" t="s">
        <v>1169</v>
      </c>
      <c r="AG171" s="1464"/>
      <c r="AH171" s="508" t="s">
        <v>1169</v>
      </c>
      <c r="AI171" s="508" t="s">
        <v>1168</v>
      </c>
      <c r="AJ171" s="508" t="s">
        <v>1170</v>
      </c>
      <c r="AK171" s="508" t="s">
        <v>1171</v>
      </c>
      <c r="AL171" s="540" t="s">
        <v>1179</v>
      </c>
      <c r="AM171" s="540" t="s">
        <v>1180</v>
      </c>
      <c r="AN171" s="540" t="s">
        <v>1181</v>
      </c>
      <c r="AO171" s="540" t="s">
        <v>1182</v>
      </c>
      <c r="AP171" s="540" t="s">
        <v>1183</v>
      </c>
      <c r="AQ171" s="540" t="s">
        <v>1178</v>
      </c>
      <c r="AR171" s="1464" t="s">
        <v>1173</v>
      </c>
      <c r="AS171" s="1464"/>
      <c r="AT171" s="1464" t="s">
        <v>1169</v>
      </c>
      <c r="AU171" s="1464"/>
      <c r="AV171" s="508" t="s">
        <v>1169</v>
      </c>
      <c r="AW171" s="508" t="s">
        <v>1168</v>
      </c>
      <c r="AX171" s="508" t="s">
        <v>1170</v>
      </c>
      <c r="AY171" s="508" t="s">
        <v>1171</v>
      </c>
      <c r="AZ171" s="540" t="s">
        <v>1179</v>
      </c>
      <c r="BA171" s="540" t="s">
        <v>1180</v>
      </c>
      <c r="BB171" s="540" t="s">
        <v>1181</v>
      </c>
      <c r="BC171" s="540" t="s">
        <v>1182</v>
      </c>
      <c r="BD171" s="540" t="s">
        <v>1183</v>
      </c>
      <c r="BE171" s="540" t="s">
        <v>1178</v>
      </c>
      <c r="BF171" s="1464" t="s">
        <v>1173</v>
      </c>
      <c r="BG171" s="1464"/>
      <c r="BH171" s="1464" t="s">
        <v>1169</v>
      </c>
      <c r="BI171" s="1464"/>
      <c r="BJ171" s="508" t="s">
        <v>1169</v>
      </c>
      <c r="BK171" s="508" t="s">
        <v>1168</v>
      </c>
      <c r="BL171" s="508" t="s">
        <v>1170</v>
      </c>
      <c r="BM171" s="508" t="s">
        <v>1171</v>
      </c>
      <c r="BN171" s="540" t="s">
        <v>1179</v>
      </c>
      <c r="BO171" s="540" t="s">
        <v>1180</v>
      </c>
      <c r="BP171" s="540" t="s">
        <v>1181</v>
      </c>
      <c r="BQ171" s="540" t="s">
        <v>1182</v>
      </c>
      <c r="BR171" s="540" t="s">
        <v>1183</v>
      </c>
      <c r="BS171" s="540" t="s">
        <v>1178</v>
      </c>
      <c r="BT171" s="1464" t="s">
        <v>1173</v>
      </c>
      <c r="BU171" s="1464"/>
      <c r="BV171" s="1464" t="s">
        <v>1169</v>
      </c>
      <c r="BW171" s="1464"/>
      <c r="BX171" s="508" t="s">
        <v>1169</v>
      </c>
      <c r="BY171" s="508" t="s">
        <v>1168</v>
      </c>
      <c r="BZ171" s="508" t="s">
        <v>1170</v>
      </c>
      <c r="CA171" s="508" t="s">
        <v>1171</v>
      </c>
      <c r="CB171" s="1473"/>
      <c r="CC171" s="1474"/>
      <c r="CD171" s="1474"/>
      <c r="CE171" s="1475"/>
      <c r="CF171" s="1473"/>
      <c r="CG171" s="1474"/>
      <c r="CH171" s="1474"/>
      <c r="CI171" s="1475"/>
      <c r="CJ171" s="521"/>
    </row>
    <row r="172" spans="3:88" ht="12" customHeight="1">
      <c r="C172" s="1489"/>
      <c r="D172" s="541">
        <f>'okul ekders BİLGİ'!H48</f>
        <v>0</v>
      </c>
      <c r="E172" s="1486" t="s">
        <v>1202</v>
      </c>
      <c r="F172" s="1486"/>
      <c r="G172" s="1486"/>
      <c r="H172" s="1486"/>
      <c r="I172" s="558">
        <f>'okul ekders BİLGİ'!F48</f>
        <v>0</v>
      </c>
      <c r="J172" s="539" t="str">
        <f>'okul ekders BİLGİ'!I48</f>
        <v xml:space="preserve"> </v>
      </c>
      <c r="K172" s="539" t="str">
        <f>'okul ekders BİLGİ'!J48</f>
        <v xml:space="preserve"> </v>
      </c>
      <c r="L172" s="539" t="str">
        <f>'okul ekders BİLGİ'!K48</f>
        <v xml:space="preserve"> </v>
      </c>
      <c r="M172" s="539" t="str">
        <f>'okul ekders BİLGİ'!L48</f>
        <v xml:space="preserve"> </v>
      </c>
      <c r="N172" s="539" t="str">
        <f>'okul ekders BİLGİ'!M48</f>
        <v xml:space="preserve"> </v>
      </c>
      <c r="O172" s="539" t="str">
        <f>'okul ekders BİLGİ'!N48</f>
        <v xml:space="preserve"> </v>
      </c>
      <c r="P172" s="1464">
        <f t="shared" ref="P172" si="1248">SUM(J172:N172,)</f>
        <v>0</v>
      </c>
      <c r="Q172" s="1464"/>
      <c r="R172" s="1465">
        <f t="shared" ref="R172" si="1249">W172+V172+U172</f>
        <v>0</v>
      </c>
      <c r="S172" s="1465"/>
      <c r="T172" s="508">
        <f t="shared" ref="T172" si="1250">P172-$I171</f>
        <v>0</v>
      </c>
      <c r="U172" s="508" t="str">
        <f t="shared" ref="U172" si="1251">IF(P172&gt;=30,"3",IF(P172&gt;=20,"2",IF(P172&gt;=10,"1",IF(P172&gt;=89,"D","0"))))</f>
        <v>0</v>
      </c>
      <c r="V172" s="508" t="str">
        <f t="shared" ref="V172" si="1252">IF(O172=1,"2","0")</f>
        <v>0</v>
      </c>
      <c r="W172" s="508" t="str">
        <f t="shared" ref="W172" si="1253">IF(P172&lt;=$I171,"0",T172)</f>
        <v>0</v>
      </c>
      <c r="X172" s="539" t="str">
        <f>'okul ekders BİLGİ'!O48</f>
        <v xml:space="preserve"> </v>
      </c>
      <c r="Y172" s="539" t="str">
        <f>'okul ekders BİLGİ'!P48</f>
        <v xml:space="preserve"> </v>
      </c>
      <c r="Z172" s="539" t="str">
        <f>'okul ekders BİLGİ'!Q48</f>
        <v xml:space="preserve"> </v>
      </c>
      <c r="AA172" s="539" t="str">
        <f>'okul ekders BİLGİ'!R48</f>
        <v xml:space="preserve"> </v>
      </c>
      <c r="AB172" s="539" t="str">
        <f>'okul ekders BİLGİ'!S48</f>
        <v xml:space="preserve"> </v>
      </c>
      <c r="AC172" s="539" t="str">
        <f>'okul ekders BİLGİ'!T48</f>
        <v xml:space="preserve"> </v>
      </c>
      <c r="AD172" s="1464">
        <f t="shared" ref="AD172" si="1254">SUM(X172:AB172,)</f>
        <v>0</v>
      </c>
      <c r="AE172" s="1464"/>
      <c r="AF172" s="1465">
        <f t="shared" ref="AF172" si="1255">AK172+AJ172+AI172</f>
        <v>0</v>
      </c>
      <c r="AG172" s="1465"/>
      <c r="AH172" s="508">
        <f t="shared" ref="AH172" si="1256">AD172-$I171</f>
        <v>0</v>
      </c>
      <c r="AI172" s="508" t="str">
        <f t="shared" ref="AI172" si="1257">IF(AD172&gt;=30,"3",IF(AD172&gt;=20,"2",IF(AD172&gt;=10,"1",IF(AD172&gt;=89,"D","0"))))</f>
        <v>0</v>
      </c>
      <c r="AJ172" s="508" t="str">
        <f t="shared" ref="AJ172" si="1258">IF(AC172=1,"2","0")</f>
        <v>0</v>
      </c>
      <c r="AK172" s="508" t="str">
        <f t="shared" ref="AK172" si="1259">IF(AD172&lt;=$I171,"0",AH172)</f>
        <v>0</v>
      </c>
      <c r="AL172" s="539" t="str">
        <f>'okul ekders BİLGİ'!U48</f>
        <v xml:space="preserve"> </v>
      </c>
      <c r="AM172" s="539" t="str">
        <f>'okul ekders BİLGİ'!V48</f>
        <v xml:space="preserve"> </v>
      </c>
      <c r="AN172" s="539" t="str">
        <f>'okul ekders BİLGİ'!W48</f>
        <v xml:space="preserve"> </v>
      </c>
      <c r="AO172" s="539" t="str">
        <f>'okul ekders BİLGİ'!X48</f>
        <v xml:space="preserve"> </v>
      </c>
      <c r="AP172" s="539" t="str">
        <f>'okul ekders BİLGİ'!Y48</f>
        <v xml:space="preserve"> </v>
      </c>
      <c r="AQ172" s="539" t="str">
        <f>'okul ekders BİLGİ'!Z48</f>
        <v xml:space="preserve"> </v>
      </c>
      <c r="AR172" s="1464">
        <f t="shared" ref="AR172" si="1260">SUM(AL172:AP172,)</f>
        <v>0</v>
      </c>
      <c r="AS172" s="1464"/>
      <c r="AT172" s="1465">
        <f t="shared" ref="AT172" si="1261">AY172+AX172+AW172</f>
        <v>0</v>
      </c>
      <c r="AU172" s="1465"/>
      <c r="AV172" s="508">
        <f t="shared" ref="AV172" si="1262">AR172-$I171</f>
        <v>0</v>
      </c>
      <c r="AW172" s="508" t="str">
        <f t="shared" ref="AW172" si="1263">IF(AR172&gt;=30,"3",IF(AR172&gt;=20,"2",IF(AR172&gt;=10,"1",IF(AR172&gt;=89,"D","0"))))</f>
        <v>0</v>
      </c>
      <c r="AX172" s="508" t="str">
        <f t="shared" ref="AX172" si="1264">IF(AQ172=1,"2","0")</f>
        <v>0</v>
      </c>
      <c r="AY172" s="508" t="str">
        <f t="shared" ref="AY172" si="1265">IF(AR172&lt;=$I171,"0",AV172)</f>
        <v>0</v>
      </c>
      <c r="AZ172" s="539" t="str">
        <f>'okul ekders BİLGİ'!AA48</f>
        <v xml:space="preserve"> </v>
      </c>
      <c r="BA172" s="539" t="str">
        <f>'okul ekders BİLGİ'!AB48</f>
        <v xml:space="preserve"> </v>
      </c>
      <c r="BB172" s="539" t="str">
        <f>'okul ekders BİLGİ'!AC48</f>
        <v xml:space="preserve"> </v>
      </c>
      <c r="BC172" s="539" t="str">
        <f>'okul ekders BİLGİ'!AD48</f>
        <v xml:space="preserve"> </v>
      </c>
      <c r="BD172" s="539" t="str">
        <f>'okul ekders BİLGİ'!AE48</f>
        <v xml:space="preserve"> </v>
      </c>
      <c r="BE172" s="539" t="str">
        <f>'okul ekders BİLGİ'!AF48</f>
        <v xml:space="preserve"> </v>
      </c>
      <c r="BF172" s="1464">
        <f t="shared" ref="BF172" si="1266">SUM(AZ172:BD172,)</f>
        <v>0</v>
      </c>
      <c r="BG172" s="1464"/>
      <c r="BH172" s="1465">
        <f t="shared" ref="BH172" si="1267">BM172+BL172+BK172</f>
        <v>0</v>
      </c>
      <c r="BI172" s="1465"/>
      <c r="BJ172" s="508">
        <f t="shared" ref="BJ172" si="1268">BF172-$I171</f>
        <v>0</v>
      </c>
      <c r="BK172" s="508" t="str">
        <f t="shared" ref="BK172" si="1269">IF(BF172&gt;=30,"3",IF(BF172&gt;=20,"2",IF(BF172&gt;=10,"1",IF(BF172&gt;=89,"D","0"))))</f>
        <v>0</v>
      </c>
      <c r="BL172" s="508" t="str">
        <f t="shared" ref="BL172" si="1270">IF(BE172=1,"2","0")</f>
        <v>0</v>
      </c>
      <c r="BM172" s="508" t="str">
        <f t="shared" ref="BM172" si="1271">IF(BF172&lt;=$I171,"0",BJ172)</f>
        <v>0</v>
      </c>
      <c r="BN172" s="539" t="str">
        <f>'okul ekders BİLGİ'!AG48</f>
        <v xml:space="preserve"> </v>
      </c>
      <c r="BO172" s="539" t="str">
        <f>'okul ekders BİLGİ'!AH48</f>
        <v xml:space="preserve"> </v>
      </c>
      <c r="BP172" s="539" t="str">
        <f>'okul ekders BİLGİ'!AI48</f>
        <v xml:space="preserve"> </v>
      </c>
      <c r="BQ172" s="539" t="str">
        <f>'okul ekders BİLGİ'!AJ48</f>
        <v xml:space="preserve"> </v>
      </c>
      <c r="BR172" s="539" t="str">
        <f>'okul ekders BİLGİ'!AK48</f>
        <v xml:space="preserve"> </v>
      </c>
      <c r="BS172" s="539" t="str">
        <f>'okul ekders BİLGİ'!AL48</f>
        <v xml:space="preserve"> </v>
      </c>
      <c r="BT172" s="1464">
        <f t="shared" ref="BT172" si="1272">SUM(BN172:BR172,)</f>
        <v>0</v>
      </c>
      <c r="BU172" s="1464"/>
      <c r="BV172" s="1465">
        <f t="shared" ref="BV172" si="1273">CA172+BZ172+BY172</f>
        <v>0</v>
      </c>
      <c r="BW172" s="1465"/>
      <c r="BX172" s="508">
        <f t="shared" ref="BX172" si="1274">BT172-$I171</f>
        <v>0</v>
      </c>
      <c r="BY172" s="508" t="str">
        <f t="shared" ref="BY172" si="1275">IF(BT172&gt;=30,"3",IF(BT172&gt;=20,"2",IF(BT172&gt;=10,"1",IF(BT172&gt;=89,"D","0"))))</f>
        <v>0</v>
      </c>
      <c r="BZ172" s="508" t="str">
        <f t="shared" ref="BZ172" si="1276">IF(BS172=1,"2","0")</f>
        <v>0</v>
      </c>
      <c r="CA172" s="508" t="str">
        <f t="shared" ref="CA172" si="1277">IF(BT172&lt;=$I171,"0",BX172)</f>
        <v>0</v>
      </c>
      <c r="CB172" s="1482">
        <f t="shared" ref="CB172" si="1278">R172+AF172+AT172+BH172+BV172</f>
        <v>0</v>
      </c>
      <c r="CC172" s="1483"/>
      <c r="CD172" s="1484" t="s">
        <v>1172</v>
      </c>
      <c r="CE172" s="1485"/>
      <c r="CF172" s="1476">
        <f t="shared" ref="CF172" si="1279">CB172*I172</f>
        <v>0</v>
      </c>
      <c r="CG172" s="1477"/>
      <c r="CH172" s="1477"/>
      <c r="CI172" s="1478"/>
      <c r="CJ172" s="521"/>
    </row>
    <row r="173" spans="3:88" ht="12" customHeight="1">
      <c r="C173" s="535"/>
      <c r="D173" s="535"/>
      <c r="J173" s="526"/>
      <c r="K173" s="520"/>
      <c r="L173" s="520"/>
      <c r="M173" s="520"/>
      <c r="N173" s="520"/>
      <c r="O173" s="520"/>
      <c r="P173" s="520"/>
      <c r="Q173" s="526"/>
      <c r="R173" s="520"/>
      <c r="S173" s="520"/>
      <c r="T173" s="520"/>
      <c r="U173" s="520"/>
      <c r="V173" s="520"/>
      <c r="W173" s="520"/>
      <c r="X173" s="520"/>
      <c r="Y173" s="526"/>
      <c r="Z173" s="520"/>
      <c r="AA173" s="520"/>
      <c r="AB173" s="520"/>
      <c r="AC173" s="520"/>
      <c r="AD173" s="520"/>
      <c r="AE173" s="520"/>
      <c r="AF173" s="526"/>
      <c r="AG173" s="520"/>
      <c r="AH173" s="520"/>
      <c r="AI173" s="520"/>
      <c r="AJ173" s="520"/>
      <c r="AK173" s="520"/>
      <c r="AL173" s="526"/>
      <c r="AM173" s="520"/>
      <c r="AN173" s="526"/>
      <c r="AO173" s="520"/>
      <c r="AP173" s="520"/>
      <c r="AQ173" s="520"/>
      <c r="AR173" s="520"/>
      <c r="AS173" s="520"/>
      <c r="AT173" s="520"/>
      <c r="AU173" s="520"/>
      <c r="AV173" s="520"/>
      <c r="AW173" s="520"/>
      <c r="AX173" s="520"/>
      <c r="AY173" s="520"/>
      <c r="AZ173" s="520"/>
      <c r="BA173" s="520"/>
      <c r="BB173" s="520"/>
      <c r="BC173" s="520"/>
      <c r="BD173" s="520"/>
      <c r="BE173" s="520"/>
      <c r="BF173" s="520"/>
      <c r="BG173" s="520"/>
      <c r="BH173" s="520"/>
      <c r="BI173" s="520"/>
      <c r="BJ173" s="520"/>
      <c r="BK173" s="520"/>
      <c r="BL173" s="520"/>
      <c r="BM173" s="520"/>
      <c r="BN173" s="520"/>
      <c r="BO173" s="520"/>
      <c r="BP173" s="520"/>
      <c r="BQ173" s="520"/>
      <c r="BR173" s="520"/>
      <c r="BS173" s="520"/>
      <c r="BT173" s="520"/>
      <c r="BU173" s="520"/>
      <c r="BV173" s="520"/>
      <c r="BW173" s="520"/>
      <c r="BX173" s="520"/>
      <c r="BY173" s="520"/>
      <c r="BZ173" s="520"/>
      <c r="CA173" s="520"/>
      <c r="CB173" s="520"/>
      <c r="CC173" s="520"/>
      <c r="CD173" s="520"/>
      <c r="CE173" s="520"/>
      <c r="CF173" s="520"/>
      <c r="CG173" s="520"/>
      <c r="CH173" s="520"/>
      <c r="CI173" s="520"/>
      <c r="CJ173" s="521"/>
    </row>
    <row r="174" spans="3:88" ht="12" customHeight="1">
      <c r="C174" s="1487">
        <v>42</v>
      </c>
      <c r="D174" s="1479" t="s">
        <v>1204</v>
      </c>
      <c r="E174" s="1467">
        <f>'okul ekders BİLGİ'!D49</f>
        <v>0</v>
      </c>
      <c r="F174" s="1467"/>
      <c r="G174" s="1467"/>
      <c r="H174" s="1467"/>
      <c r="I174" s="543">
        <f>'okul ekders BİLGİ'!G49</f>
        <v>0</v>
      </c>
      <c r="J174" s="1466" t="s">
        <v>443</v>
      </c>
      <c r="K174" s="1466"/>
      <c r="L174" s="1466"/>
      <c r="M174" s="1466"/>
      <c r="N174" s="1466"/>
      <c r="O174" s="1466"/>
      <c r="P174" s="1466"/>
      <c r="Q174" s="1466"/>
      <c r="R174" s="1466"/>
      <c r="S174" s="1466"/>
      <c r="T174" s="508"/>
      <c r="U174" s="508"/>
      <c r="V174" s="508"/>
      <c r="W174" s="508"/>
      <c r="X174" s="1466" t="s">
        <v>444</v>
      </c>
      <c r="Y174" s="1466"/>
      <c r="Z174" s="1466"/>
      <c r="AA174" s="1466"/>
      <c r="AB174" s="1466"/>
      <c r="AC174" s="1466"/>
      <c r="AD174" s="1466"/>
      <c r="AE174" s="1466"/>
      <c r="AF174" s="1466"/>
      <c r="AG174" s="1466"/>
      <c r="AH174" s="508"/>
      <c r="AI174" s="508"/>
      <c r="AJ174" s="508"/>
      <c r="AK174" s="508"/>
      <c r="AL174" s="1466" t="s">
        <v>448</v>
      </c>
      <c r="AM174" s="1466"/>
      <c r="AN174" s="1466"/>
      <c r="AO174" s="1466"/>
      <c r="AP174" s="1466"/>
      <c r="AQ174" s="1466"/>
      <c r="AR174" s="1466"/>
      <c r="AS174" s="1466"/>
      <c r="AT174" s="1466"/>
      <c r="AU174" s="1466"/>
      <c r="AV174" s="508"/>
      <c r="AW174" s="508"/>
      <c r="AX174" s="508"/>
      <c r="AY174" s="508"/>
      <c r="AZ174" s="1466" t="s">
        <v>449</v>
      </c>
      <c r="BA174" s="1466"/>
      <c r="BB174" s="1466"/>
      <c r="BC174" s="1466"/>
      <c r="BD174" s="1466"/>
      <c r="BE174" s="1466"/>
      <c r="BF174" s="1466"/>
      <c r="BG174" s="1466"/>
      <c r="BH174" s="1466"/>
      <c r="BI174" s="1466"/>
      <c r="BJ174" s="508"/>
      <c r="BK174" s="508"/>
      <c r="BL174" s="508"/>
      <c r="BM174" s="508"/>
      <c r="BN174" s="1466" t="s">
        <v>1174</v>
      </c>
      <c r="BO174" s="1466"/>
      <c r="BP174" s="1466"/>
      <c r="BQ174" s="1466"/>
      <c r="BR174" s="1466"/>
      <c r="BS174" s="1466"/>
      <c r="BT174" s="1466"/>
      <c r="BU174" s="1466"/>
      <c r="BV174" s="1466"/>
      <c r="BW174" s="1466"/>
      <c r="BX174" s="508"/>
      <c r="BY174" s="508"/>
      <c r="BZ174" s="508"/>
      <c r="CA174" s="508"/>
      <c r="CB174" s="1493" t="s">
        <v>1203</v>
      </c>
      <c r="CC174" s="1494"/>
      <c r="CD174" s="1494"/>
      <c r="CE174" s="1495"/>
      <c r="CF174" s="1493" t="s">
        <v>1203</v>
      </c>
      <c r="CG174" s="1494"/>
      <c r="CH174" s="1494"/>
      <c r="CI174" s="1495"/>
      <c r="CJ174" s="521"/>
    </row>
    <row r="175" spans="3:88" ht="12" customHeight="1">
      <c r="C175" s="1488"/>
      <c r="D175" s="1480"/>
      <c r="E175" s="1468" t="s">
        <v>1201</v>
      </c>
      <c r="F175" s="1468"/>
      <c r="G175" s="1468"/>
      <c r="H175" s="1468"/>
      <c r="I175" s="557">
        <f>'okul ekders BİLGİ'!E49</f>
        <v>0</v>
      </c>
      <c r="J175" s="540" t="s">
        <v>1179</v>
      </c>
      <c r="K175" s="540" t="s">
        <v>1180</v>
      </c>
      <c r="L175" s="540" t="s">
        <v>1181</v>
      </c>
      <c r="M175" s="540" t="s">
        <v>1182</v>
      </c>
      <c r="N175" s="540" t="s">
        <v>1183</v>
      </c>
      <c r="O175" s="540" t="s">
        <v>1178</v>
      </c>
      <c r="P175" s="1464" t="s">
        <v>1173</v>
      </c>
      <c r="Q175" s="1464"/>
      <c r="R175" s="1464" t="s">
        <v>1169</v>
      </c>
      <c r="S175" s="1464"/>
      <c r="T175" s="508" t="s">
        <v>1169</v>
      </c>
      <c r="U175" s="508" t="s">
        <v>1168</v>
      </c>
      <c r="V175" s="508" t="s">
        <v>1170</v>
      </c>
      <c r="W175" s="508" t="s">
        <v>1171</v>
      </c>
      <c r="X175" s="540" t="s">
        <v>1179</v>
      </c>
      <c r="Y175" s="540" t="s">
        <v>1180</v>
      </c>
      <c r="Z175" s="540" t="s">
        <v>1181</v>
      </c>
      <c r="AA175" s="540" t="s">
        <v>1182</v>
      </c>
      <c r="AB175" s="540" t="s">
        <v>1183</v>
      </c>
      <c r="AC175" s="540" t="s">
        <v>1178</v>
      </c>
      <c r="AD175" s="1464" t="s">
        <v>1173</v>
      </c>
      <c r="AE175" s="1464"/>
      <c r="AF175" s="1464" t="s">
        <v>1169</v>
      </c>
      <c r="AG175" s="1464"/>
      <c r="AH175" s="508" t="s">
        <v>1169</v>
      </c>
      <c r="AI175" s="508" t="s">
        <v>1168</v>
      </c>
      <c r="AJ175" s="508" t="s">
        <v>1170</v>
      </c>
      <c r="AK175" s="508" t="s">
        <v>1171</v>
      </c>
      <c r="AL175" s="540" t="s">
        <v>1179</v>
      </c>
      <c r="AM175" s="540" t="s">
        <v>1180</v>
      </c>
      <c r="AN175" s="540" t="s">
        <v>1181</v>
      </c>
      <c r="AO175" s="540" t="s">
        <v>1182</v>
      </c>
      <c r="AP175" s="540" t="s">
        <v>1183</v>
      </c>
      <c r="AQ175" s="540" t="s">
        <v>1178</v>
      </c>
      <c r="AR175" s="1464" t="s">
        <v>1173</v>
      </c>
      <c r="AS175" s="1464"/>
      <c r="AT175" s="1464" t="s">
        <v>1169</v>
      </c>
      <c r="AU175" s="1464"/>
      <c r="AV175" s="508" t="s">
        <v>1169</v>
      </c>
      <c r="AW175" s="508" t="s">
        <v>1168</v>
      </c>
      <c r="AX175" s="508" t="s">
        <v>1170</v>
      </c>
      <c r="AY175" s="508" t="s">
        <v>1171</v>
      </c>
      <c r="AZ175" s="540" t="s">
        <v>1179</v>
      </c>
      <c r="BA175" s="540" t="s">
        <v>1180</v>
      </c>
      <c r="BB175" s="540" t="s">
        <v>1181</v>
      </c>
      <c r="BC175" s="540" t="s">
        <v>1182</v>
      </c>
      <c r="BD175" s="540" t="s">
        <v>1183</v>
      </c>
      <c r="BE175" s="540" t="s">
        <v>1178</v>
      </c>
      <c r="BF175" s="1464" t="s">
        <v>1173</v>
      </c>
      <c r="BG175" s="1464"/>
      <c r="BH175" s="1464" t="s">
        <v>1169</v>
      </c>
      <c r="BI175" s="1464"/>
      <c r="BJ175" s="508" t="s">
        <v>1169</v>
      </c>
      <c r="BK175" s="508" t="s">
        <v>1168</v>
      </c>
      <c r="BL175" s="508" t="s">
        <v>1170</v>
      </c>
      <c r="BM175" s="508" t="s">
        <v>1171</v>
      </c>
      <c r="BN175" s="540" t="s">
        <v>1179</v>
      </c>
      <c r="BO175" s="540" t="s">
        <v>1180</v>
      </c>
      <c r="BP175" s="540" t="s">
        <v>1181</v>
      </c>
      <c r="BQ175" s="540" t="s">
        <v>1182</v>
      </c>
      <c r="BR175" s="540" t="s">
        <v>1183</v>
      </c>
      <c r="BS175" s="540" t="s">
        <v>1178</v>
      </c>
      <c r="BT175" s="1464" t="s">
        <v>1173</v>
      </c>
      <c r="BU175" s="1464"/>
      <c r="BV175" s="1464" t="s">
        <v>1169</v>
      </c>
      <c r="BW175" s="1464"/>
      <c r="BX175" s="508" t="s">
        <v>1169</v>
      </c>
      <c r="BY175" s="508" t="s">
        <v>1168</v>
      </c>
      <c r="BZ175" s="508" t="s">
        <v>1170</v>
      </c>
      <c r="CA175" s="508" t="s">
        <v>1171</v>
      </c>
      <c r="CB175" s="1496"/>
      <c r="CC175" s="1497"/>
      <c r="CD175" s="1497"/>
      <c r="CE175" s="1498"/>
      <c r="CF175" s="1496"/>
      <c r="CG175" s="1497"/>
      <c r="CH175" s="1497"/>
      <c r="CI175" s="1498"/>
      <c r="CJ175" s="521"/>
    </row>
    <row r="176" spans="3:88" ht="12" customHeight="1">
      <c r="C176" s="1489"/>
      <c r="D176" s="541">
        <f>'okul ekders BİLGİ'!H49</f>
        <v>0</v>
      </c>
      <c r="E176" s="1486" t="s">
        <v>1202</v>
      </c>
      <c r="F176" s="1486"/>
      <c r="G176" s="1486"/>
      <c r="H176" s="1486"/>
      <c r="I176" s="558">
        <f>'okul ekders BİLGİ'!F49</f>
        <v>0</v>
      </c>
      <c r="J176" s="539" t="str">
        <f>'okul ekders BİLGİ'!I49</f>
        <v xml:space="preserve"> </v>
      </c>
      <c r="K176" s="539" t="str">
        <f>'okul ekders BİLGİ'!J49</f>
        <v xml:space="preserve"> </v>
      </c>
      <c r="L176" s="539" t="str">
        <f>'okul ekders BİLGİ'!K49</f>
        <v xml:space="preserve"> </v>
      </c>
      <c r="M176" s="539" t="str">
        <f>'okul ekders BİLGİ'!L49</f>
        <v xml:space="preserve"> </v>
      </c>
      <c r="N176" s="539" t="str">
        <f>'okul ekders BİLGİ'!M49</f>
        <v xml:space="preserve"> </v>
      </c>
      <c r="O176" s="539" t="str">
        <f>'okul ekders BİLGİ'!N49</f>
        <v xml:space="preserve"> </v>
      </c>
      <c r="P176" s="1464">
        <f t="shared" ref="P176" si="1280">SUM(J176:N176,)</f>
        <v>0</v>
      </c>
      <c r="Q176" s="1464"/>
      <c r="R176" s="1465">
        <f t="shared" ref="R176" si="1281">W176+V176+U176</f>
        <v>0</v>
      </c>
      <c r="S176" s="1465"/>
      <c r="T176" s="508">
        <f t="shared" ref="T176" si="1282">P176-$I175</f>
        <v>0</v>
      </c>
      <c r="U176" s="508" t="str">
        <f t="shared" ref="U176" si="1283">IF(P176&gt;=30,"3",IF(P176&gt;=20,"2",IF(P176&gt;=10,"1",IF(P176&gt;=89,"D","0"))))</f>
        <v>0</v>
      </c>
      <c r="V176" s="508" t="str">
        <f t="shared" ref="V176" si="1284">IF(O176=1,"2","0")</f>
        <v>0</v>
      </c>
      <c r="W176" s="508" t="str">
        <f t="shared" ref="W176" si="1285">IF(P176&lt;=$I175,"0",T176)</f>
        <v>0</v>
      </c>
      <c r="X176" s="539" t="str">
        <f>'okul ekders BİLGİ'!O49</f>
        <v xml:space="preserve"> </v>
      </c>
      <c r="Y176" s="539" t="str">
        <f>'okul ekders BİLGİ'!P49</f>
        <v xml:space="preserve"> </v>
      </c>
      <c r="Z176" s="539" t="str">
        <f>'okul ekders BİLGİ'!Q49</f>
        <v xml:space="preserve"> </v>
      </c>
      <c r="AA176" s="539" t="str">
        <f>'okul ekders BİLGİ'!R49</f>
        <v xml:space="preserve"> </v>
      </c>
      <c r="AB176" s="539" t="str">
        <f>'okul ekders BİLGİ'!S49</f>
        <v xml:space="preserve"> </v>
      </c>
      <c r="AC176" s="539" t="str">
        <f>'okul ekders BİLGİ'!T49</f>
        <v xml:space="preserve"> </v>
      </c>
      <c r="AD176" s="1464">
        <f t="shared" ref="AD176" si="1286">SUM(X176:AB176,)</f>
        <v>0</v>
      </c>
      <c r="AE176" s="1464"/>
      <c r="AF176" s="1465">
        <f t="shared" ref="AF176" si="1287">AK176+AJ176+AI176</f>
        <v>0</v>
      </c>
      <c r="AG176" s="1465"/>
      <c r="AH176" s="508">
        <f t="shared" ref="AH176" si="1288">AD176-$I175</f>
        <v>0</v>
      </c>
      <c r="AI176" s="508" t="str">
        <f t="shared" ref="AI176" si="1289">IF(AD176&gt;=30,"3",IF(AD176&gt;=20,"2",IF(AD176&gt;=10,"1",IF(AD176&gt;=89,"D","0"))))</f>
        <v>0</v>
      </c>
      <c r="AJ176" s="508" t="str">
        <f t="shared" ref="AJ176" si="1290">IF(AC176=1,"2","0")</f>
        <v>0</v>
      </c>
      <c r="AK176" s="508" t="str">
        <f t="shared" ref="AK176" si="1291">IF(AD176&lt;=$I175,"0",AH176)</f>
        <v>0</v>
      </c>
      <c r="AL176" s="539" t="str">
        <f>'okul ekders BİLGİ'!U49</f>
        <v xml:space="preserve"> </v>
      </c>
      <c r="AM176" s="539" t="str">
        <f>'okul ekders BİLGİ'!V49</f>
        <v xml:space="preserve"> </v>
      </c>
      <c r="AN176" s="539" t="str">
        <f>'okul ekders BİLGİ'!W49</f>
        <v xml:space="preserve"> </v>
      </c>
      <c r="AO176" s="539" t="str">
        <f>'okul ekders BİLGİ'!X49</f>
        <v xml:space="preserve"> </v>
      </c>
      <c r="AP176" s="539" t="str">
        <f>'okul ekders BİLGİ'!Y49</f>
        <v xml:space="preserve"> </v>
      </c>
      <c r="AQ176" s="539" t="str">
        <f>'okul ekders BİLGİ'!Z49</f>
        <v xml:space="preserve"> </v>
      </c>
      <c r="AR176" s="1464">
        <f t="shared" ref="AR176" si="1292">SUM(AL176:AP176,)</f>
        <v>0</v>
      </c>
      <c r="AS176" s="1464"/>
      <c r="AT176" s="1465">
        <f t="shared" ref="AT176" si="1293">AY176+AX176+AW176</f>
        <v>0</v>
      </c>
      <c r="AU176" s="1465"/>
      <c r="AV176" s="508">
        <f t="shared" ref="AV176" si="1294">AR176-$I175</f>
        <v>0</v>
      </c>
      <c r="AW176" s="508" t="str">
        <f t="shared" ref="AW176" si="1295">IF(AR176&gt;=30,"3",IF(AR176&gt;=20,"2",IF(AR176&gt;=10,"1",IF(AR176&gt;=89,"D","0"))))</f>
        <v>0</v>
      </c>
      <c r="AX176" s="508" t="str">
        <f t="shared" ref="AX176" si="1296">IF(AQ176=1,"2","0")</f>
        <v>0</v>
      </c>
      <c r="AY176" s="508" t="str">
        <f t="shared" ref="AY176" si="1297">IF(AR176&lt;=$I175,"0",AV176)</f>
        <v>0</v>
      </c>
      <c r="AZ176" s="539" t="str">
        <f>'okul ekders BİLGİ'!AA49</f>
        <v xml:space="preserve"> </v>
      </c>
      <c r="BA176" s="539" t="str">
        <f>'okul ekders BİLGİ'!AB49</f>
        <v xml:space="preserve"> </v>
      </c>
      <c r="BB176" s="539" t="str">
        <f>'okul ekders BİLGİ'!AC49</f>
        <v xml:space="preserve"> </v>
      </c>
      <c r="BC176" s="539" t="str">
        <f>'okul ekders BİLGİ'!AD49</f>
        <v xml:space="preserve"> </v>
      </c>
      <c r="BD176" s="539" t="str">
        <f>'okul ekders BİLGİ'!AE49</f>
        <v xml:space="preserve"> </v>
      </c>
      <c r="BE176" s="539" t="str">
        <f>'okul ekders BİLGİ'!AF49</f>
        <v xml:space="preserve"> </v>
      </c>
      <c r="BF176" s="1464">
        <f t="shared" ref="BF176" si="1298">SUM(AZ176:BD176,)</f>
        <v>0</v>
      </c>
      <c r="BG176" s="1464"/>
      <c r="BH176" s="1465">
        <f t="shared" ref="BH176" si="1299">BM176+BL176+BK176</f>
        <v>0</v>
      </c>
      <c r="BI176" s="1465"/>
      <c r="BJ176" s="508">
        <f t="shared" ref="BJ176" si="1300">BF176-$I175</f>
        <v>0</v>
      </c>
      <c r="BK176" s="508" t="str">
        <f t="shared" ref="BK176" si="1301">IF(BF176&gt;=30,"3",IF(BF176&gt;=20,"2",IF(BF176&gt;=10,"1",IF(BF176&gt;=89,"D","0"))))</f>
        <v>0</v>
      </c>
      <c r="BL176" s="508" t="str">
        <f t="shared" ref="BL176" si="1302">IF(BE176=1,"2","0")</f>
        <v>0</v>
      </c>
      <c r="BM176" s="508" t="str">
        <f t="shared" ref="BM176" si="1303">IF(BF176&lt;=$I175,"0",BJ176)</f>
        <v>0</v>
      </c>
      <c r="BN176" s="539" t="str">
        <f>'okul ekders BİLGİ'!AG49</f>
        <v xml:space="preserve"> </v>
      </c>
      <c r="BO176" s="539" t="str">
        <f>'okul ekders BİLGİ'!AH49</f>
        <v xml:space="preserve"> </v>
      </c>
      <c r="BP176" s="539" t="str">
        <f>'okul ekders BİLGİ'!AI49</f>
        <v xml:space="preserve"> </v>
      </c>
      <c r="BQ176" s="539" t="str">
        <f>'okul ekders BİLGİ'!AJ49</f>
        <v xml:space="preserve"> </v>
      </c>
      <c r="BR176" s="539" t="str">
        <f>'okul ekders BİLGİ'!AK49</f>
        <v xml:space="preserve"> </v>
      </c>
      <c r="BS176" s="539" t="str">
        <f>'okul ekders BİLGİ'!AL49</f>
        <v xml:space="preserve"> </v>
      </c>
      <c r="BT176" s="1464">
        <f t="shared" ref="BT176" si="1304">SUM(BN176:BR176,)</f>
        <v>0</v>
      </c>
      <c r="BU176" s="1464"/>
      <c r="BV176" s="1465">
        <f t="shared" ref="BV176" si="1305">CA176+BZ176+BY176</f>
        <v>0</v>
      </c>
      <c r="BW176" s="1465"/>
      <c r="BX176" s="508">
        <f t="shared" ref="BX176" si="1306">BT176-$I175</f>
        <v>0</v>
      </c>
      <c r="BY176" s="508" t="str">
        <f t="shared" ref="BY176" si="1307">IF(BT176&gt;=30,"3",IF(BT176&gt;=20,"2",IF(BT176&gt;=10,"1",IF(BT176&gt;=89,"D","0"))))</f>
        <v>0</v>
      </c>
      <c r="BZ176" s="508" t="str">
        <f t="shared" ref="BZ176" si="1308">IF(BS176=1,"2","0")</f>
        <v>0</v>
      </c>
      <c r="CA176" s="508" t="str">
        <f t="shared" ref="CA176" si="1309">IF(BT176&lt;=$I175,"0",BX176)</f>
        <v>0</v>
      </c>
      <c r="CB176" s="1482">
        <f t="shared" ref="CB176" si="1310">R176+AF176+AT176+BH176+BV176</f>
        <v>0</v>
      </c>
      <c r="CC176" s="1483"/>
      <c r="CD176" s="1484" t="s">
        <v>1172</v>
      </c>
      <c r="CE176" s="1485"/>
      <c r="CF176" s="1476">
        <f t="shared" ref="CF176" si="1311">CB176*I176</f>
        <v>0</v>
      </c>
      <c r="CG176" s="1477"/>
      <c r="CH176" s="1477"/>
      <c r="CI176" s="1478"/>
      <c r="CJ176" s="521"/>
    </row>
    <row r="177" spans="3:88" ht="12" customHeight="1">
      <c r="C177" s="535"/>
      <c r="D177" s="535"/>
      <c r="J177" s="526"/>
      <c r="K177" s="520"/>
      <c r="L177" s="520"/>
      <c r="M177" s="520"/>
      <c r="N177" s="520"/>
      <c r="O177" s="520"/>
      <c r="P177" s="520"/>
      <c r="Q177" s="526"/>
      <c r="R177" s="520"/>
      <c r="S177" s="520"/>
      <c r="T177" s="520"/>
      <c r="U177" s="520"/>
      <c r="V177" s="520"/>
      <c r="W177" s="520"/>
      <c r="X177" s="520"/>
      <c r="Y177" s="526"/>
      <c r="Z177" s="520"/>
      <c r="AA177" s="520"/>
      <c r="AB177" s="520"/>
      <c r="AC177" s="520"/>
      <c r="AD177" s="520"/>
      <c r="AE177" s="520"/>
      <c r="AF177" s="526"/>
      <c r="AG177" s="520"/>
      <c r="AH177" s="520"/>
      <c r="AI177" s="520"/>
      <c r="AJ177" s="520"/>
      <c r="AK177" s="520"/>
      <c r="AL177" s="526"/>
      <c r="AM177" s="520"/>
      <c r="AN177" s="526"/>
      <c r="AO177" s="520"/>
      <c r="AP177" s="520"/>
      <c r="AQ177" s="520"/>
      <c r="AR177" s="520"/>
      <c r="AS177" s="520"/>
      <c r="AT177" s="520"/>
      <c r="AU177" s="520"/>
      <c r="AV177" s="520"/>
      <c r="AW177" s="520"/>
      <c r="AX177" s="520"/>
      <c r="AY177" s="520"/>
      <c r="AZ177" s="520"/>
      <c r="BA177" s="520"/>
      <c r="BB177" s="520"/>
      <c r="BC177" s="520"/>
      <c r="BD177" s="520"/>
      <c r="BE177" s="520"/>
      <c r="BF177" s="520"/>
      <c r="BG177" s="520"/>
      <c r="BH177" s="520"/>
      <c r="BI177" s="520"/>
      <c r="BJ177" s="520"/>
      <c r="BK177" s="520"/>
      <c r="BL177" s="520"/>
      <c r="BM177" s="520"/>
      <c r="BN177" s="520"/>
      <c r="BO177" s="520"/>
      <c r="BP177" s="520"/>
      <c r="BQ177" s="520"/>
      <c r="BR177" s="520"/>
      <c r="BS177" s="520"/>
      <c r="BT177" s="520"/>
      <c r="BU177" s="520"/>
      <c r="BV177" s="520"/>
      <c r="BW177" s="520"/>
      <c r="BX177" s="520"/>
      <c r="BY177" s="520"/>
      <c r="BZ177" s="520"/>
      <c r="CA177" s="520"/>
      <c r="CB177" s="520"/>
      <c r="CC177" s="520"/>
      <c r="CD177" s="520"/>
      <c r="CE177" s="520"/>
      <c r="CF177" s="520"/>
      <c r="CG177" s="520"/>
      <c r="CH177" s="520"/>
      <c r="CI177" s="520"/>
      <c r="CJ177" s="521"/>
    </row>
    <row r="178" spans="3:88" ht="12" customHeight="1">
      <c r="C178" s="1487">
        <v>43</v>
      </c>
      <c r="D178" s="1479" t="s">
        <v>1204</v>
      </c>
      <c r="E178" s="1467">
        <f>'okul ekders BİLGİ'!D50</f>
        <v>0</v>
      </c>
      <c r="F178" s="1467"/>
      <c r="G178" s="1467"/>
      <c r="H178" s="1467"/>
      <c r="I178" s="543">
        <f>'okul ekders BİLGİ'!G50</f>
        <v>0</v>
      </c>
      <c r="J178" s="1466" t="s">
        <v>443</v>
      </c>
      <c r="K178" s="1466"/>
      <c r="L178" s="1466"/>
      <c r="M178" s="1466"/>
      <c r="N178" s="1466"/>
      <c r="O178" s="1466"/>
      <c r="P178" s="1466"/>
      <c r="Q178" s="1466"/>
      <c r="R178" s="1466"/>
      <c r="S178" s="1466"/>
      <c r="T178" s="508"/>
      <c r="U178" s="508"/>
      <c r="V178" s="508"/>
      <c r="W178" s="508"/>
      <c r="X178" s="1466" t="s">
        <v>444</v>
      </c>
      <c r="Y178" s="1466"/>
      <c r="Z178" s="1466"/>
      <c r="AA178" s="1466"/>
      <c r="AB178" s="1466"/>
      <c r="AC178" s="1466"/>
      <c r="AD178" s="1466"/>
      <c r="AE178" s="1466"/>
      <c r="AF178" s="1466"/>
      <c r="AG178" s="1466"/>
      <c r="AH178" s="508"/>
      <c r="AI178" s="508"/>
      <c r="AJ178" s="508"/>
      <c r="AK178" s="508"/>
      <c r="AL178" s="1466" t="s">
        <v>448</v>
      </c>
      <c r="AM178" s="1466"/>
      <c r="AN178" s="1466"/>
      <c r="AO178" s="1466"/>
      <c r="AP178" s="1466"/>
      <c r="AQ178" s="1466"/>
      <c r="AR178" s="1466"/>
      <c r="AS178" s="1466"/>
      <c r="AT178" s="1466"/>
      <c r="AU178" s="1466"/>
      <c r="AV178" s="508"/>
      <c r="AW178" s="508"/>
      <c r="AX178" s="508"/>
      <c r="AY178" s="508"/>
      <c r="AZ178" s="1466" t="s">
        <v>449</v>
      </c>
      <c r="BA178" s="1466"/>
      <c r="BB178" s="1466"/>
      <c r="BC178" s="1466"/>
      <c r="BD178" s="1466"/>
      <c r="BE178" s="1466"/>
      <c r="BF178" s="1466"/>
      <c r="BG178" s="1466"/>
      <c r="BH178" s="1466"/>
      <c r="BI178" s="1466"/>
      <c r="BJ178" s="508"/>
      <c r="BK178" s="508"/>
      <c r="BL178" s="508"/>
      <c r="BM178" s="508"/>
      <c r="BN178" s="1466" t="s">
        <v>1174</v>
      </c>
      <c r="BO178" s="1466"/>
      <c r="BP178" s="1466"/>
      <c r="BQ178" s="1466"/>
      <c r="BR178" s="1466"/>
      <c r="BS178" s="1466"/>
      <c r="BT178" s="1466"/>
      <c r="BU178" s="1466"/>
      <c r="BV178" s="1466"/>
      <c r="BW178" s="1466"/>
      <c r="BX178" s="508"/>
      <c r="BY178" s="508"/>
      <c r="BZ178" s="508"/>
      <c r="CA178" s="508"/>
      <c r="CB178" s="1470" t="s">
        <v>1203</v>
      </c>
      <c r="CC178" s="1471"/>
      <c r="CD178" s="1471"/>
      <c r="CE178" s="1472"/>
      <c r="CF178" s="1470" t="s">
        <v>1212</v>
      </c>
      <c r="CG178" s="1471"/>
      <c r="CH178" s="1471"/>
      <c r="CI178" s="1472"/>
      <c r="CJ178" s="521"/>
    </row>
    <row r="179" spans="3:88" ht="12" customHeight="1">
      <c r="C179" s="1488"/>
      <c r="D179" s="1480"/>
      <c r="E179" s="1468" t="s">
        <v>1201</v>
      </c>
      <c r="F179" s="1468"/>
      <c r="G179" s="1468"/>
      <c r="H179" s="1468"/>
      <c r="I179" s="557">
        <f>'okul ekders BİLGİ'!E50</f>
        <v>0</v>
      </c>
      <c r="J179" s="540" t="s">
        <v>1179</v>
      </c>
      <c r="K179" s="540" t="s">
        <v>1180</v>
      </c>
      <c r="L179" s="540" t="s">
        <v>1181</v>
      </c>
      <c r="M179" s="540" t="s">
        <v>1182</v>
      </c>
      <c r="N179" s="540" t="s">
        <v>1183</v>
      </c>
      <c r="O179" s="540" t="s">
        <v>1178</v>
      </c>
      <c r="P179" s="1464" t="s">
        <v>1173</v>
      </c>
      <c r="Q179" s="1464"/>
      <c r="R179" s="1464" t="s">
        <v>1169</v>
      </c>
      <c r="S179" s="1464"/>
      <c r="T179" s="508" t="s">
        <v>1169</v>
      </c>
      <c r="U179" s="508" t="s">
        <v>1168</v>
      </c>
      <c r="V179" s="508" t="s">
        <v>1170</v>
      </c>
      <c r="W179" s="508" t="s">
        <v>1171</v>
      </c>
      <c r="X179" s="540" t="s">
        <v>1179</v>
      </c>
      <c r="Y179" s="540" t="s">
        <v>1180</v>
      </c>
      <c r="Z179" s="540" t="s">
        <v>1181</v>
      </c>
      <c r="AA179" s="540" t="s">
        <v>1182</v>
      </c>
      <c r="AB179" s="540" t="s">
        <v>1183</v>
      </c>
      <c r="AC179" s="540" t="s">
        <v>1178</v>
      </c>
      <c r="AD179" s="1464" t="s">
        <v>1173</v>
      </c>
      <c r="AE179" s="1464"/>
      <c r="AF179" s="1464" t="s">
        <v>1169</v>
      </c>
      <c r="AG179" s="1464"/>
      <c r="AH179" s="508" t="s">
        <v>1169</v>
      </c>
      <c r="AI179" s="508" t="s">
        <v>1168</v>
      </c>
      <c r="AJ179" s="508" t="s">
        <v>1170</v>
      </c>
      <c r="AK179" s="508" t="s">
        <v>1171</v>
      </c>
      <c r="AL179" s="540" t="s">
        <v>1179</v>
      </c>
      <c r="AM179" s="540" t="s">
        <v>1180</v>
      </c>
      <c r="AN179" s="540" t="s">
        <v>1181</v>
      </c>
      <c r="AO179" s="540" t="s">
        <v>1182</v>
      </c>
      <c r="AP179" s="540" t="s">
        <v>1183</v>
      </c>
      <c r="AQ179" s="540" t="s">
        <v>1178</v>
      </c>
      <c r="AR179" s="1464" t="s">
        <v>1173</v>
      </c>
      <c r="AS179" s="1464"/>
      <c r="AT179" s="1464" t="s">
        <v>1169</v>
      </c>
      <c r="AU179" s="1464"/>
      <c r="AV179" s="508" t="s">
        <v>1169</v>
      </c>
      <c r="AW179" s="508" t="s">
        <v>1168</v>
      </c>
      <c r="AX179" s="508" t="s">
        <v>1170</v>
      </c>
      <c r="AY179" s="508" t="s">
        <v>1171</v>
      </c>
      <c r="AZ179" s="540" t="s">
        <v>1179</v>
      </c>
      <c r="BA179" s="540" t="s">
        <v>1180</v>
      </c>
      <c r="BB179" s="540" t="s">
        <v>1181</v>
      </c>
      <c r="BC179" s="540" t="s">
        <v>1182</v>
      </c>
      <c r="BD179" s="540" t="s">
        <v>1183</v>
      </c>
      <c r="BE179" s="540" t="s">
        <v>1178</v>
      </c>
      <c r="BF179" s="1464" t="s">
        <v>1173</v>
      </c>
      <c r="BG179" s="1464"/>
      <c r="BH179" s="1464" t="s">
        <v>1169</v>
      </c>
      <c r="BI179" s="1464"/>
      <c r="BJ179" s="508" t="s">
        <v>1169</v>
      </c>
      <c r="BK179" s="508" t="s">
        <v>1168</v>
      </c>
      <c r="BL179" s="508" t="s">
        <v>1170</v>
      </c>
      <c r="BM179" s="508" t="s">
        <v>1171</v>
      </c>
      <c r="BN179" s="540" t="s">
        <v>1179</v>
      </c>
      <c r="BO179" s="540" t="s">
        <v>1180</v>
      </c>
      <c r="BP179" s="540" t="s">
        <v>1181</v>
      </c>
      <c r="BQ179" s="540" t="s">
        <v>1182</v>
      </c>
      <c r="BR179" s="540" t="s">
        <v>1183</v>
      </c>
      <c r="BS179" s="540" t="s">
        <v>1178</v>
      </c>
      <c r="BT179" s="1464" t="s">
        <v>1173</v>
      </c>
      <c r="BU179" s="1464"/>
      <c r="BV179" s="1464" t="s">
        <v>1169</v>
      </c>
      <c r="BW179" s="1464"/>
      <c r="BX179" s="508" t="s">
        <v>1169</v>
      </c>
      <c r="BY179" s="508" t="s">
        <v>1168</v>
      </c>
      <c r="BZ179" s="508" t="s">
        <v>1170</v>
      </c>
      <c r="CA179" s="508" t="s">
        <v>1171</v>
      </c>
      <c r="CB179" s="1473"/>
      <c r="CC179" s="1474"/>
      <c r="CD179" s="1474"/>
      <c r="CE179" s="1475"/>
      <c r="CF179" s="1473"/>
      <c r="CG179" s="1474"/>
      <c r="CH179" s="1474"/>
      <c r="CI179" s="1475"/>
      <c r="CJ179" s="521"/>
    </row>
    <row r="180" spans="3:88" ht="12" customHeight="1">
      <c r="C180" s="1489"/>
      <c r="D180" s="541">
        <f>'okul ekders BİLGİ'!H50</f>
        <v>0</v>
      </c>
      <c r="E180" s="1486" t="s">
        <v>1202</v>
      </c>
      <c r="F180" s="1486"/>
      <c r="G180" s="1486"/>
      <c r="H180" s="1486"/>
      <c r="I180" s="558">
        <f>'okul ekders BİLGİ'!F50</f>
        <v>0</v>
      </c>
      <c r="J180" s="539" t="str">
        <f>'okul ekders BİLGİ'!I50</f>
        <v xml:space="preserve"> </v>
      </c>
      <c r="K180" s="539" t="str">
        <f>'okul ekders BİLGİ'!J50</f>
        <v xml:space="preserve"> </v>
      </c>
      <c r="L180" s="539" t="str">
        <f>'okul ekders BİLGİ'!K50</f>
        <v xml:space="preserve"> </v>
      </c>
      <c r="M180" s="539" t="str">
        <f>'okul ekders BİLGİ'!L50</f>
        <v xml:space="preserve"> </v>
      </c>
      <c r="N180" s="539" t="str">
        <f>'okul ekders BİLGİ'!M50</f>
        <v xml:space="preserve"> </v>
      </c>
      <c r="O180" s="539" t="str">
        <f>'okul ekders BİLGİ'!N50</f>
        <v xml:space="preserve"> </v>
      </c>
      <c r="P180" s="1464">
        <f t="shared" ref="P180" si="1312">SUM(J180:N180,)</f>
        <v>0</v>
      </c>
      <c r="Q180" s="1464"/>
      <c r="R180" s="1465">
        <f t="shared" ref="R180" si="1313">W180+V180+U180</f>
        <v>0</v>
      </c>
      <c r="S180" s="1465"/>
      <c r="T180" s="508">
        <f t="shared" ref="T180" si="1314">P180-$I179</f>
        <v>0</v>
      </c>
      <c r="U180" s="508" t="str">
        <f t="shared" ref="U180" si="1315">IF(P180&gt;=30,"3",IF(P180&gt;=20,"2",IF(P180&gt;=10,"1",IF(P180&gt;=89,"D","0"))))</f>
        <v>0</v>
      </c>
      <c r="V180" s="508" t="str">
        <f t="shared" ref="V180" si="1316">IF(O180=1,"2","0")</f>
        <v>0</v>
      </c>
      <c r="W180" s="508" t="str">
        <f t="shared" ref="W180" si="1317">IF(P180&lt;=$I179,"0",T180)</f>
        <v>0</v>
      </c>
      <c r="X180" s="539" t="str">
        <f>'okul ekders BİLGİ'!O50</f>
        <v xml:space="preserve"> </v>
      </c>
      <c r="Y180" s="539" t="str">
        <f>'okul ekders BİLGİ'!P50</f>
        <v xml:space="preserve"> </v>
      </c>
      <c r="Z180" s="539" t="str">
        <f>'okul ekders BİLGİ'!Q50</f>
        <v xml:space="preserve"> </v>
      </c>
      <c r="AA180" s="539" t="str">
        <f>'okul ekders BİLGİ'!R50</f>
        <v xml:space="preserve"> </v>
      </c>
      <c r="AB180" s="539" t="str">
        <f>'okul ekders BİLGİ'!S50</f>
        <v xml:space="preserve"> </v>
      </c>
      <c r="AC180" s="539" t="str">
        <f>'okul ekders BİLGİ'!T50</f>
        <v xml:space="preserve"> </v>
      </c>
      <c r="AD180" s="1464">
        <f t="shared" ref="AD180" si="1318">SUM(X180:AB180,)</f>
        <v>0</v>
      </c>
      <c r="AE180" s="1464"/>
      <c r="AF180" s="1465">
        <f t="shared" ref="AF180" si="1319">AK180+AJ180+AI180</f>
        <v>0</v>
      </c>
      <c r="AG180" s="1465"/>
      <c r="AH180" s="508">
        <f t="shared" ref="AH180" si="1320">AD180-$I179</f>
        <v>0</v>
      </c>
      <c r="AI180" s="508" t="str">
        <f t="shared" ref="AI180" si="1321">IF(AD180&gt;=30,"3",IF(AD180&gt;=20,"2",IF(AD180&gt;=10,"1",IF(AD180&gt;=89,"D","0"))))</f>
        <v>0</v>
      </c>
      <c r="AJ180" s="508" t="str">
        <f t="shared" ref="AJ180" si="1322">IF(AC180=1,"2","0")</f>
        <v>0</v>
      </c>
      <c r="AK180" s="508" t="str">
        <f t="shared" ref="AK180" si="1323">IF(AD180&lt;=$I179,"0",AH180)</f>
        <v>0</v>
      </c>
      <c r="AL180" s="539" t="str">
        <f>'okul ekders BİLGİ'!U50</f>
        <v xml:space="preserve"> </v>
      </c>
      <c r="AM180" s="539" t="str">
        <f>'okul ekders BİLGİ'!V50</f>
        <v xml:space="preserve"> </v>
      </c>
      <c r="AN180" s="539" t="str">
        <f>'okul ekders BİLGİ'!W50</f>
        <v xml:space="preserve"> </v>
      </c>
      <c r="AO180" s="539" t="str">
        <f>'okul ekders BİLGİ'!X50</f>
        <v xml:space="preserve"> </v>
      </c>
      <c r="AP180" s="539" t="str">
        <f>'okul ekders BİLGİ'!Y50</f>
        <v xml:space="preserve"> </v>
      </c>
      <c r="AQ180" s="539" t="str">
        <f>'okul ekders BİLGİ'!Z50</f>
        <v xml:space="preserve"> </v>
      </c>
      <c r="AR180" s="1464">
        <f t="shared" ref="AR180" si="1324">SUM(AL180:AP180,)</f>
        <v>0</v>
      </c>
      <c r="AS180" s="1464"/>
      <c r="AT180" s="1465">
        <f t="shared" ref="AT180" si="1325">AY180+AX180+AW180</f>
        <v>0</v>
      </c>
      <c r="AU180" s="1465"/>
      <c r="AV180" s="508">
        <f t="shared" ref="AV180" si="1326">AR180-$I179</f>
        <v>0</v>
      </c>
      <c r="AW180" s="508" t="str">
        <f t="shared" ref="AW180" si="1327">IF(AR180&gt;=30,"3",IF(AR180&gt;=20,"2",IF(AR180&gt;=10,"1",IF(AR180&gt;=89,"D","0"))))</f>
        <v>0</v>
      </c>
      <c r="AX180" s="508" t="str">
        <f t="shared" ref="AX180" si="1328">IF(AQ180=1,"2","0")</f>
        <v>0</v>
      </c>
      <c r="AY180" s="508" t="str">
        <f t="shared" ref="AY180" si="1329">IF(AR180&lt;=$I179,"0",AV180)</f>
        <v>0</v>
      </c>
      <c r="AZ180" s="539" t="str">
        <f>'okul ekders BİLGİ'!AA50</f>
        <v xml:space="preserve"> </v>
      </c>
      <c r="BA180" s="539" t="str">
        <f>'okul ekders BİLGİ'!AB50</f>
        <v xml:space="preserve"> </v>
      </c>
      <c r="BB180" s="539" t="str">
        <f>'okul ekders BİLGİ'!AC50</f>
        <v xml:space="preserve"> </v>
      </c>
      <c r="BC180" s="539" t="str">
        <f>'okul ekders BİLGİ'!AD50</f>
        <v xml:space="preserve"> </v>
      </c>
      <c r="BD180" s="539" t="str">
        <f>'okul ekders BİLGİ'!AE50</f>
        <v xml:space="preserve"> </v>
      </c>
      <c r="BE180" s="539" t="str">
        <f>'okul ekders BİLGİ'!AF50</f>
        <v xml:space="preserve"> </v>
      </c>
      <c r="BF180" s="1464">
        <f t="shared" ref="BF180" si="1330">SUM(AZ180:BD180,)</f>
        <v>0</v>
      </c>
      <c r="BG180" s="1464"/>
      <c r="BH180" s="1465">
        <f t="shared" ref="BH180" si="1331">BM180+BL180+BK180</f>
        <v>0</v>
      </c>
      <c r="BI180" s="1465"/>
      <c r="BJ180" s="508">
        <f t="shared" ref="BJ180" si="1332">BF180-$I179</f>
        <v>0</v>
      </c>
      <c r="BK180" s="508" t="str">
        <f t="shared" ref="BK180" si="1333">IF(BF180&gt;=30,"3",IF(BF180&gt;=20,"2",IF(BF180&gt;=10,"1",IF(BF180&gt;=89,"D","0"))))</f>
        <v>0</v>
      </c>
      <c r="BL180" s="508" t="str">
        <f t="shared" ref="BL180" si="1334">IF(BE180=1,"2","0")</f>
        <v>0</v>
      </c>
      <c r="BM180" s="508" t="str">
        <f t="shared" ref="BM180" si="1335">IF(BF180&lt;=$I179,"0",BJ180)</f>
        <v>0</v>
      </c>
      <c r="BN180" s="539" t="str">
        <f>'okul ekders BİLGİ'!AG50</f>
        <v xml:space="preserve"> </v>
      </c>
      <c r="BO180" s="539" t="str">
        <f>'okul ekders BİLGİ'!AH50</f>
        <v xml:space="preserve"> </v>
      </c>
      <c r="BP180" s="539" t="str">
        <f>'okul ekders BİLGİ'!AI50</f>
        <v xml:space="preserve"> </v>
      </c>
      <c r="BQ180" s="539" t="str">
        <f>'okul ekders BİLGİ'!AJ50</f>
        <v xml:space="preserve"> </v>
      </c>
      <c r="BR180" s="539" t="str">
        <f>'okul ekders BİLGİ'!AK50</f>
        <v xml:space="preserve"> </v>
      </c>
      <c r="BS180" s="539" t="str">
        <f>'okul ekders BİLGİ'!AL50</f>
        <v xml:space="preserve"> </v>
      </c>
      <c r="BT180" s="1464">
        <f t="shared" ref="BT180" si="1336">SUM(BN180:BR180,)</f>
        <v>0</v>
      </c>
      <c r="BU180" s="1464"/>
      <c r="BV180" s="1465">
        <f t="shared" ref="BV180" si="1337">CA180+BZ180+BY180</f>
        <v>0</v>
      </c>
      <c r="BW180" s="1465"/>
      <c r="BX180" s="508">
        <f t="shared" ref="BX180" si="1338">BT180-$I179</f>
        <v>0</v>
      </c>
      <c r="BY180" s="508" t="str">
        <f t="shared" ref="BY180" si="1339">IF(BT180&gt;=30,"3",IF(BT180&gt;=20,"2",IF(BT180&gt;=10,"1",IF(BT180&gt;=89,"D","0"))))</f>
        <v>0</v>
      </c>
      <c r="BZ180" s="508" t="str">
        <f t="shared" ref="BZ180" si="1340">IF(BS180=1,"2","0")</f>
        <v>0</v>
      </c>
      <c r="CA180" s="508" t="str">
        <f t="shared" ref="CA180" si="1341">IF(BT180&lt;=$I179,"0",BX180)</f>
        <v>0</v>
      </c>
      <c r="CB180" s="1482">
        <f t="shared" ref="CB180" si="1342">R180+AF180+AT180+BH180+BV180</f>
        <v>0</v>
      </c>
      <c r="CC180" s="1483"/>
      <c r="CD180" s="1484" t="s">
        <v>1172</v>
      </c>
      <c r="CE180" s="1485"/>
      <c r="CF180" s="1476">
        <f t="shared" ref="CF180" si="1343">CB180*I180</f>
        <v>0</v>
      </c>
      <c r="CG180" s="1477"/>
      <c r="CH180" s="1477"/>
      <c r="CI180" s="1478"/>
      <c r="CJ180" s="521"/>
    </row>
    <row r="181" spans="3:88" ht="12" customHeight="1">
      <c r="C181" s="535"/>
      <c r="D181" s="535"/>
      <c r="J181" s="526"/>
      <c r="K181" s="520"/>
      <c r="L181" s="520"/>
      <c r="M181" s="520"/>
      <c r="N181" s="520"/>
      <c r="O181" s="520"/>
      <c r="P181" s="520"/>
      <c r="Q181" s="526"/>
      <c r="R181" s="520"/>
      <c r="S181" s="520"/>
      <c r="T181" s="520"/>
      <c r="U181" s="520"/>
      <c r="V181" s="520"/>
      <c r="W181" s="520"/>
      <c r="X181" s="520"/>
      <c r="Y181" s="526"/>
      <c r="Z181" s="520"/>
      <c r="AA181" s="520"/>
      <c r="AB181" s="520"/>
      <c r="AC181" s="520"/>
      <c r="AD181" s="520"/>
      <c r="AE181" s="520"/>
      <c r="AF181" s="526"/>
      <c r="AG181" s="520"/>
      <c r="AH181" s="520"/>
      <c r="AI181" s="520"/>
      <c r="AJ181" s="520"/>
      <c r="AK181" s="520"/>
      <c r="AL181" s="526"/>
      <c r="AM181" s="520"/>
      <c r="AN181" s="526"/>
      <c r="AO181" s="520"/>
      <c r="AP181" s="520"/>
      <c r="AQ181" s="520"/>
      <c r="AR181" s="520"/>
      <c r="AS181" s="520"/>
      <c r="AT181" s="520"/>
      <c r="AU181" s="520"/>
      <c r="AV181" s="520"/>
      <c r="AW181" s="520"/>
      <c r="AX181" s="520"/>
      <c r="AY181" s="520"/>
      <c r="AZ181" s="520"/>
      <c r="BA181" s="520"/>
      <c r="BB181" s="520"/>
      <c r="BC181" s="520"/>
      <c r="BD181" s="520"/>
      <c r="BE181" s="520"/>
      <c r="BF181" s="520"/>
      <c r="BG181" s="520"/>
      <c r="BH181" s="520"/>
      <c r="BI181" s="520"/>
      <c r="BJ181" s="520"/>
      <c r="BK181" s="520"/>
      <c r="BL181" s="520"/>
      <c r="BM181" s="520"/>
      <c r="BN181" s="520"/>
      <c r="BO181" s="520"/>
      <c r="BP181" s="520"/>
      <c r="BQ181" s="520"/>
      <c r="BR181" s="520"/>
      <c r="BS181" s="520"/>
      <c r="BT181" s="520"/>
      <c r="BU181" s="520"/>
      <c r="BV181" s="520"/>
      <c r="BW181" s="520"/>
      <c r="BX181" s="520"/>
      <c r="BY181" s="520"/>
      <c r="BZ181" s="520"/>
      <c r="CA181" s="520"/>
      <c r="CB181" s="520"/>
      <c r="CC181" s="520"/>
      <c r="CD181" s="520"/>
      <c r="CE181" s="520"/>
      <c r="CF181" s="520"/>
      <c r="CG181" s="520"/>
      <c r="CH181" s="520"/>
      <c r="CI181" s="520"/>
      <c r="CJ181" s="521"/>
    </row>
    <row r="182" spans="3:88" ht="12" customHeight="1">
      <c r="C182" s="1487">
        <v>44</v>
      </c>
      <c r="D182" s="1479" t="s">
        <v>1204</v>
      </c>
      <c r="E182" s="1467">
        <f>'okul ekders BİLGİ'!D51</f>
        <v>0</v>
      </c>
      <c r="F182" s="1467"/>
      <c r="G182" s="1467"/>
      <c r="H182" s="1467"/>
      <c r="I182" s="543">
        <f>'okul ekders BİLGİ'!G51</f>
        <v>0</v>
      </c>
      <c r="J182" s="1466" t="s">
        <v>443</v>
      </c>
      <c r="K182" s="1466"/>
      <c r="L182" s="1466"/>
      <c r="M182" s="1466"/>
      <c r="N182" s="1466"/>
      <c r="O182" s="1466"/>
      <c r="P182" s="1466"/>
      <c r="Q182" s="1466"/>
      <c r="R182" s="1466"/>
      <c r="S182" s="1466"/>
      <c r="T182" s="508"/>
      <c r="U182" s="508"/>
      <c r="V182" s="508"/>
      <c r="W182" s="508"/>
      <c r="X182" s="1466" t="s">
        <v>444</v>
      </c>
      <c r="Y182" s="1466"/>
      <c r="Z182" s="1466"/>
      <c r="AA182" s="1466"/>
      <c r="AB182" s="1466"/>
      <c r="AC182" s="1466"/>
      <c r="AD182" s="1466"/>
      <c r="AE182" s="1466"/>
      <c r="AF182" s="1466"/>
      <c r="AG182" s="1466"/>
      <c r="AH182" s="508"/>
      <c r="AI182" s="508"/>
      <c r="AJ182" s="508"/>
      <c r="AK182" s="508"/>
      <c r="AL182" s="1466" t="s">
        <v>448</v>
      </c>
      <c r="AM182" s="1466"/>
      <c r="AN182" s="1466"/>
      <c r="AO182" s="1466"/>
      <c r="AP182" s="1466"/>
      <c r="AQ182" s="1466"/>
      <c r="AR182" s="1466"/>
      <c r="AS182" s="1466"/>
      <c r="AT182" s="1466"/>
      <c r="AU182" s="1466"/>
      <c r="AV182" s="508"/>
      <c r="AW182" s="508"/>
      <c r="AX182" s="508"/>
      <c r="AY182" s="508"/>
      <c r="AZ182" s="1466" t="s">
        <v>449</v>
      </c>
      <c r="BA182" s="1466"/>
      <c r="BB182" s="1466"/>
      <c r="BC182" s="1466"/>
      <c r="BD182" s="1466"/>
      <c r="BE182" s="1466"/>
      <c r="BF182" s="1466"/>
      <c r="BG182" s="1466"/>
      <c r="BH182" s="1466"/>
      <c r="BI182" s="1466"/>
      <c r="BJ182" s="508"/>
      <c r="BK182" s="508"/>
      <c r="BL182" s="508"/>
      <c r="BM182" s="508"/>
      <c r="BN182" s="1466" t="s">
        <v>1174</v>
      </c>
      <c r="BO182" s="1466"/>
      <c r="BP182" s="1466"/>
      <c r="BQ182" s="1466"/>
      <c r="BR182" s="1466"/>
      <c r="BS182" s="1466"/>
      <c r="BT182" s="1466"/>
      <c r="BU182" s="1466"/>
      <c r="BV182" s="1466"/>
      <c r="BW182" s="1466"/>
      <c r="BX182" s="508"/>
      <c r="BY182" s="508"/>
      <c r="BZ182" s="508"/>
      <c r="CA182" s="508"/>
      <c r="CB182" s="1470" t="s">
        <v>1203</v>
      </c>
      <c r="CC182" s="1471"/>
      <c r="CD182" s="1471"/>
      <c r="CE182" s="1472"/>
      <c r="CF182" s="1470" t="s">
        <v>1212</v>
      </c>
      <c r="CG182" s="1471"/>
      <c r="CH182" s="1471"/>
      <c r="CI182" s="1472"/>
      <c r="CJ182" s="521"/>
    </row>
    <row r="183" spans="3:88" ht="12" customHeight="1">
      <c r="C183" s="1488"/>
      <c r="D183" s="1480"/>
      <c r="E183" s="1468" t="s">
        <v>1201</v>
      </c>
      <c r="F183" s="1468"/>
      <c r="G183" s="1468"/>
      <c r="H183" s="1468"/>
      <c r="I183" s="557">
        <f>'okul ekders BİLGİ'!E51</f>
        <v>0</v>
      </c>
      <c r="J183" s="540" t="s">
        <v>1179</v>
      </c>
      <c r="K183" s="540" t="s">
        <v>1180</v>
      </c>
      <c r="L183" s="540" t="s">
        <v>1181</v>
      </c>
      <c r="M183" s="540" t="s">
        <v>1182</v>
      </c>
      <c r="N183" s="540" t="s">
        <v>1183</v>
      </c>
      <c r="O183" s="540" t="s">
        <v>1178</v>
      </c>
      <c r="P183" s="1464" t="s">
        <v>1173</v>
      </c>
      <c r="Q183" s="1464"/>
      <c r="R183" s="1464" t="s">
        <v>1169</v>
      </c>
      <c r="S183" s="1464"/>
      <c r="T183" s="508" t="s">
        <v>1169</v>
      </c>
      <c r="U183" s="508" t="s">
        <v>1168</v>
      </c>
      <c r="V183" s="508" t="s">
        <v>1170</v>
      </c>
      <c r="W183" s="508" t="s">
        <v>1171</v>
      </c>
      <c r="X183" s="540" t="s">
        <v>1179</v>
      </c>
      <c r="Y183" s="540" t="s">
        <v>1180</v>
      </c>
      <c r="Z183" s="540" t="s">
        <v>1181</v>
      </c>
      <c r="AA183" s="540" t="s">
        <v>1182</v>
      </c>
      <c r="AB183" s="540" t="s">
        <v>1183</v>
      </c>
      <c r="AC183" s="540" t="s">
        <v>1178</v>
      </c>
      <c r="AD183" s="1464" t="s">
        <v>1173</v>
      </c>
      <c r="AE183" s="1464"/>
      <c r="AF183" s="1464" t="s">
        <v>1169</v>
      </c>
      <c r="AG183" s="1464"/>
      <c r="AH183" s="508" t="s">
        <v>1169</v>
      </c>
      <c r="AI183" s="508" t="s">
        <v>1168</v>
      </c>
      <c r="AJ183" s="508" t="s">
        <v>1170</v>
      </c>
      <c r="AK183" s="508" t="s">
        <v>1171</v>
      </c>
      <c r="AL183" s="540" t="s">
        <v>1179</v>
      </c>
      <c r="AM183" s="540" t="s">
        <v>1180</v>
      </c>
      <c r="AN183" s="540" t="s">
        <v>1181</v>
      </c>
      <c r="AO183" s="540" t="s">
        <v>1182</v>
      </c>
      <c r="AP183" s="540" t="s">
        <v>1183</v>
      </c>
      <c r="AQ183" s="540" t="s">
        <v>1178</v>
      </c>
      <c r="AR183" s="1464" t="s">
        <v>1173</v>
      </c>
      <c r="AS183" s="1464"/>
      <c r="AT183" s="1464" t="s">
        <v>1169</v>
      </c>
      <c r="AU183" s="1464"/>
      <c r="AV183" s="508" t="s">
        <v>1169</v>
      </c>
      <c r="AW183" s="508" t="s">
        <v>1168</v>
      </c>
      <c r="AX183" s="508" t="s">
        <v>1170</v>
      </c>
      <c r="AY183" s="508" t="s">
        <v>1171</v>
      </c>
      <c r="AZ183" s="540" t="s">
        <v>1179</v>
      </c>
      <c r="BA183" s="540" t="s">
        <v>1180</v>
      </c>
      <c r="BB183" s="540" t="s">
        <v>1181</v>
      </c>
      <c r="BC183" s="540" t="s">
        <v>1182</v>
      </c>
      <c r="BD183" s="540" t="s">
        <v>1183</v>
      </c>
      <c r="BE183" s="540" t="s">
        <v>1178</v>
      </c>
      <c r="BF183" s="1464" t="s">
        <v>1173</v>
      </c>
      <c r="BG183" s="1464"/>
      <c r="BH183" s="1464" t="s">
        <v>1169</v>
      </c>
      <c r="BI183" s="1464"/>
      <c r="BJ183" s="508" t="s">
        <v>1169</v>
      </c>
      <c r="BK183" s="508" t="s">
        <v>1168</v>
      </c>
      <c r="BL183" s="508" t="s">
        <v>1170</v>
      </c>
      <c r="BM183" s="508" t="s">
        <v>1171</v>
      </c>
      <c r="BN183" s="540" t="s">
        <v>1179</v>
      </c>
      <c r="BO183" s="540" t="s">
        <v>1180</v>
      </c>
      <c r="BP183" s="540" t="s">
        <v>1181</v>
      </c>
      <c r="BQ183" s="540" t="s">
        <v>1182</v>
      </c>
      <c r="BR183" s="540" t="s">
        <v>1183</v>
      </c>
      <c r="BS183" s="540" t="s">
        <v>1178</v>
      </c>
      <c r="BT183" s="1464" t="s">
        <v>1173</v>
      </c>
      <c r="BU183" s="1464"/>
      <c r="BV183" s="1464" t="s">
        <v>1169</v>
      </c>
      <c r="BW183" s="1464"/>
      <c r="BX183" s="508" t="s">
        <v>1169</v>
      </c>
      <c r="BY183" s="508" t="s">
        <v>1168</v>
      </c>
      <c r="BZ183" s="508" t="s">
        <v>1170</v>
      </c>
      <c r="CA183" s="508" t="s">
        <v>1171</v>
      </c>
      <c r="CB183" s="1473"/>
      <c r="CC183" s="1474"/>
      <c r="CD183" s="1474"/>
      <c r="CE183" s="1475"/>
      <c r="CF183" s="1473"/>
      <c r="CG183" s="1474"/>
      <c r="CH183" s="1474"/>
      <c r="CI183" s="1475"/>
      <c r="CJ183" s="521"/>
    </row>
    <row r="184" spans="3:88" ht="12" customHeight="1">
      <c r="C184" s="1489"/>
      <c r="D184" s="541">
        <f>'okul ekders BİLGİ'!H51</f>
        <v>0</v>
      </c>
      <c r="E184" s="1486" t="s">
        <v>1202</v>
      </c>
      <c r="F184" s="1486"/>
      <c r="G184" s="1486"/>
      <c r="H184" s="1486"/>
      <c r="I184" s="558">
        <f>'okul ekders BİLGİ'!F51</f>
        <v>0</v>
      </c>
      <c r="J184" s="539" t="str">
        <f>'okul ekders BİLGİ'!I51</f>
        <v xml:space="preserve"> </v>
      </c>
      <c r="K184" s="539" t="str">
        <f>'okul ekders BİLGİ'!J51</f>
        <v xml:space="preserve"> </v>
      </c>
      <c r="L184" s="539" t="str">
        <f>'okul ekders BİLGİ'!K51</f>
        <v xml:space="preserve"> </v>
      </c>
      <c r="M184" s="539" t="str">
        <f>'okul ekders BİLGİ'!L51</f>
        <v xml:space="preserve"> </v>
      </c>
      <c r="N184" s="539" t="str">
        <f>'okul ekders BİLGİ'!M51</f>
        <v xml:space="preserve"> </v>
      </c>
      <c r="O184" s="539" t="str">
        <f>'okul ekders BİLGİ'!N51</f>
        <v xml:space="preserve"> </v>
      </c>
      <c r="P184" s="1464">
        <f t="shared" ref="P184" si="1344">SUM(J184:N184,)</f>
        <v>0</v>
      </c>
      <c r="Q184" s="1464"/>
      <c r="R184" s="1465">
        <f t="shared" ref="R184" si="1345">W184+V184+U184</f>
        <v>0</v>
      </c>
      <c r="S184" s="1465"/>
      <c r="T184" s="508">
        <f t="shared" ref="T184" si="1346">P184-$I183</f>
        <v>0</v>
      </c>
      <c r="U184" s="508" t="str">
        <f t="shared" ref="U184" si="1347">IF(P184&gt;=30,"3",IF(P184&gt;=20,"2",IF(P184&gt;=10,"1",IF(P184&gt;=89,"D","0"))))</f>
        <v>0</v>
      </c>
      <c r="V184" s="508" t="str">
        <f t="shared" ref="V184" si="1348">IF(O184=1,"2","0")</f>
        <v>0</v>
      </c>
      <c r="W184" s="508" t="str">
        <f t="shared" ref="W184" si="1349">IF(P184&lt;=$I183,"0",T184)</f>
        <v>0</v>
      </c>
      <c r="X184" s="539" t="str">
        <f>'okul ekders BİLGİ'!O51</f>
        <v xml:space="preserve"> </v>
      </c>
      <c r="Y184" s="539" t="str">
        <f>'okul ekders BİLGİ'!P51</f>
        <v xml:space="preserve"> </v>
      </c>
      <c r="Z184" s="539" t="str">
        <f>'okul ekders BİLGİ'!Q51</f>
        <v xml:space="preserve"> </v>
      </c>
      <c r="AA184" s="539" t="str">
        <f>'okul ekders BİLGİ'!R51</f>
        <v xml:space="preserve"> </v>
      </c>
      <c r="AB184" s="539" t="str">
        <f>'okul ekders BİLGİ'!S51</f>
        <v xml:space="preserve"> </v>
      </c>
      <c r="AC184" s="539" t="str">
        <f>'okul ekders BİLGİ'!T51</f>
        <v xml:space="preserve"> </v>
      </c>
      <c r="AD184" s="1464">
        <f t="shared" ref="AD184" si="1350">SUM(X184:AB184,)</f>
        <v>0</v>
      </c>
      <c r="AE184" s="1464"/>
      <c r="AF184" s="1465">
        <f t="shared" ref="AF184" si="1351">AK184+AJ184+AI184</f>
        <v>0</v>
      </c>
      <c r="AG184" s="1465"/>
      <c r="AH184" s="508">
        <f t="shared" ref="AH184" si="1352">AD184-$I183</f>
        <v>0</v>
      </c>
      <c r="AI184" s="508" t="str">
        <f t="shared" ref="AI184" si="1353">IF(AD184&gt;=30,"3",IF(AD184&gt;=20,"2",IF(AD184&gt;=10,"1",IF(AD184&gt;=89,"D","0"))))</f>
        <v>0</v>
      </c>
      <c r="AJ184" s="508" t="str">
        <f t="shared" ref="AJ184" si="1354">IF(AC184=1,"2","0")</f>
        <v>0</v>
      </c>
      <c r="AK184" s="508" t="str">
        <f t="shared" ref="AK184" si="1355">IF(AD184&lt;=$I183,"0",AH184)</f>
        <v>0</v>
      </c>
      <c r="AL184" s="539" t="str">
        <f>'okul ekders BİLGİ'!U51</f>
        <v xml:space="preserve"> </v>
      </c>
      <c r="AM184" s="539" t="str">
        <f>'okul ekders BİLGİ'!V51</f>
        <v xml:space="preserve"> </v>
      </c>
      <c r="AN184" s="539" t="str">
        <f>'okul ekders BİLGİ'!W51</f>
        <v xml:space="preserve"> </v>
      </c>
      <c r="AO184" s="539" t="str">
        <f>'okul ekders BİLGİ'!X51</f>
        <v xml:space="preserve"> </v>
      </c>
      <c r="AP184" s="539" t="str">
        <f>'okul ekders BİLGİ'!Y51</f>
        <v xml:space="preserve"> </v>
      </c>
      <c r="AQ184" s="539" t="str">
        <f>'okul ekders BİLGİ'!Z51</f>
        <v xml:space="preserve"> </v>
      </c>
      <c r="AR184" s="1464">
        <f t="shared" ref="AR184" si="1356">SUM(AL184:AP184,)</f>
        <v>0</v>
      </c>
      <c r="AS184" s="1464"/>
      <c r="AT184" s="1465">
        <f t="shared" ref="AT184" si="1357">AY184+AX184+AW184</f>
        <v>0</v>
      </c>
      <c r="AU184" s="1465"/>
      <c r="AV184" s="508">
        <f t="shared" ref="AV184" si="1358">AR184-$I183</f>
        <v>0</v>
      </c>
      <c r="AW184" s="508" t="str">
        <f t="shared" ref="AW184" si="1359">IF(AR184&gt;=30,"3",IF(AR184&gt;=20,"2",IF(AR184&gt;=10,"1",IF(AR184&gt;=89,"D","0"))))</f>
        <v>0</v>
      </c>
      <c r="AX184" s="508" t="str">
        <f t="shared" ref="AX184" si="1360">IF(AQ184=1,"2","0")</f>
        <v>0</v>
      </c>
      <c r="AY184" s="508" t="str">
        <f t="shared" ref="AY184" si="1361">IF(AR184&lt;=$I183,"0",AV184)</f>
        <v>0</v>
      </c>
      <c r="AZ184" s="539" t="str">
        <f>'okul ekders BİLGİ'!AA51</f>
        <v xml:space="preserve"> </v>
      </c>
      <c r="BA184" s="539" t="str">
        <f>'okul ekders BİLGİ'!AB51</f>
        <v xml:space="preserve"> </v>
      </c>
      <c r="BB184" s="539" t="str">
        <f>'okul ekders BİLGİ'!AC51</f>
        <v xml:space="preserve"> </v>
      </c>
      <c r="BC184" s="539" t="str">
        <f>'okul ekders BİLGİ'!AD51</f>
        <v xml:space="preserve"> </v>
      </c>
      <c r="BD184" s="539" t="str">
        <f>'okul ekders BİLGİ'!AE51</f>
        <v xml:space="preserve"> </v>
      </c>
      <c r="BE184" s="539" t="str">
        <f>'okul ekders BİLGİ'!AF51</f>
        <v xml:space="preserve"> </v>
      </c>
      <c r="BF184" s="1464">
        <f t="shared" ref="BF184" si="1362">SUM(AZ184:BD184,)</f>
        <v>0</v>
      </c>
      <c r="BG184" s="1464"/>
      <c r="BH184" s="1465">
        <f t="shared" ref="BH184" si="1363">BM184+BL184+BK184</f>
        <v>0</v>
      </c>
      <c r="BI184" s="1465"/>
      <c r="BJ184" s="508">
        <f t="shared" ref="BJ184" si="1364">BF184-$I183</f>
        <v>0</v>
      </c>
      <c r="BK184" s="508" t="str">
        <f t="shared" ref="BK184" si="1365">IF(BF184&gt;=30,"3",IF(BF184&gt;=20,"2",IF(BF184&gt;=10,"1",IF(BF184&gt;=89,"D","0"))))</f>
        <v>0</v>
      </c>
      <c r="BL184" s="508" t="str">
        <f t="shared" ref="BL184" si="1366">IF(BE184=1,"2","0")</f>
        <v>0</v>
      </c>
      <c r="BM184" s="508" t="str">
        <f t="shared" ref="BM184" si="1367">IF(BF184&lt;=$I183,"0",BJ184)</f>
        <v>0</v>
      </c>
      <c r="BN184" s="539" t="str">
        <f>'okul ekders BİLGİ'!AG51</f>
        <v xml:space="preserve"> </v>
      </c>
      <c r="BO184" s="539" t="str">
        <f>'okul ekders BİLGİ'!AH51</f>
        <v xml:space="preserve"> </v>
      </c>
      <c r="BP184" s="539" t="str">
        <f>'okul ekders BİLGİ'!AI51</f>
        <v xml:space="preserve"> </v>
      </c>
      <c r="BQ184" s="539" t="str">
        <f>'okul ekders BİLGİ'!AJ51</f>
        <v xml:space="preserve"> </v>
      </c>
      <c r="BR184" s="539" t="str">
        <f>'okul ekders BİLGİ'!AK51</f>
        <v xml:space="preserve"> </v>
      </c>
      <c r="BS184" s="539" t="str">
        <f>'okul ekders BİLGİ'!AL51</f>
        <v xml:space="preserve"> </v>
      </c>
      <c r="BT184" s="1464">
        <f t="shared" ref="BT184" si="1368">SUM(BN184:BR184,)</f>
        <v>0</v>
      </c>
      <c r="BU184" s="1464"/>
      <c r="BV184" s="1465">
        <f t="shared" ref="BV184" si="1369">CA184+BZ184+BY184</f>
        <v>0</v>
      </c>
      <c r="BW184" s="1465"/>
      <c r="BX184" s="508">
        <f t="shared" ref="BX184" si="1370">BT184-$I183</f>
        <v>0</v>
      </c>
      <c r="BY184" s="508" t="str">
        <f t="shared" ref="BY184" si="1371">IF(BT184&gt;=30,"3",IF(BT184&gt;=20,"2",IF(BT184&gt;=10,"1",IF(BT184&gt;=89,"D","0"))))</f>
        <v>0</v>
      </c>
      <c r="BZ184" s="508" t="str">
        <f t="shared" ref="BZ184" si="1372">IF(BS184=1,"2","0")</f>
        <v>0</v>
      </c>
      <c r="CA184" s="508" t="str">
        <f t="shared" ref="CA184" si="1373">IF(BT184&lt;=$I183,"0",BX184)</f>
        <v>0</v>
      </c>
      <c r="CB184" s="1482">
        <f t="shared" ref="CB184" si="1374">R184+AF184+AT184+BH184+BV184</f>
        <v>0</v>
      </c>
      <c r="CC184" s="1483"/>
      <c r="CD184" s="1484" t="s">
        <v>1172</v>
      </c>
      <c r="CE184" s="1485"/>
      <c r="CF184" s="1476">
        <f t="shared" ref="CF184" si="1375">CB184*I184</f>
        <v>0</v>
      </c>
      <c r="CG184" s="1477"/>
      <c r="CH184" s="1477"/>
      <c r="CI184" s="1478"/>
      <c r="CJ184" s="521"/>
    </row>
    <row r="185" spans="3:88" ht="12" customHeight="1">
      <c r="C185" s="535"/>
      <c r="D185" s="535"/>
      <c r="J185" s="526"/>
      <c r="K185" s="520"/>
      <c r="L185" s="520"/>
      <c r="M185" s="520"/>
      <c r="N185" s="520"/>
      <c r="O185" s="520"/>
      <c r="P185" s="520"/>
      <c r="Q185" s="526"/>
      <c r="R185" s="520"/>
      <c r="S185" s="520"/>
      <c r="T185" s="520"/>
      <c r="U185" s="520"/>
      <c r="V185" s="520"/>
      <c r="W185" s="520"/>
      <c r="X185" s="520"/>
      <c r="Y185" s="526"/>
      <c r="Z185" s="520"/>
      <c r="AA185" s="520"/>
      <c r="AB185" s="520"/>
      <c r="AC185" s="520"/>
      <c r="AD185" s="520"/>
      <c r="AE185" s="520"/>
      <c r="AF185" s="526"/>
      <c r="AG185" s="520"/>
      <c r="AH185" s="520"/>
      <c r="AI185" s="520"/>
      <c r="AJ185" s="520"/>
      <c r="AK185" s="520"/>
      <c r="AL185" s="526"/>
      <c r="AM185" s="520"/>
      <c r="AN185" s="526"/>
      <c r="AO185" s="520"/>
      <c r="AP185" s="520"/>
      <c r="AQ185" s="520"/>
      <c r="AR185" s="520"/>
      <c r="AS185" s="520"/>
      <c r="AT185" s="520"/>
      <c r="AU185" s="520"/>
      <c r="AV185" s="520"/>
      <c r="AW185" s="520"/>
      <c r="AX185" s="520"/>
      <c r="AY185" s="520"/>
      <c r="AZ185" s="520"/>
      <c r="BA185" s="520"/>
      <c r="BB185" s="520"/>
      <c r="BC185" s="520"/>
      <c r="BD185" s="520"/>
      <c r="BE185" s="520"/>
      <c r="BF185" s="520"/>
      <c r="BG185" s="520"/>
      <c r="BH185" s="520"/>
      <c r="BI185" s="520"/>
      <c r="BJ185" s="520"/>
      <c r="BK185" s="520"/>
      <c r="BL185" s="520"/>
      <c r="BM185" s="520"/>
      <c r="BN185" s="520"/>
      <c r="BO185" s="520"/>
      <c r="BP185" s="520"/>
      <c r="BQ185" s="520"/>
      <c r="BR185" s="520"/>
      <c r="BS185" s="520"/>
      <c r="BT185" s="520"/>
      <c r="BU185" s="520"/>
      <c r="BV185" s="520"/>
      <c r="BW185" s="520"/>
      <c r="BX185" s="520"/>
      <c r="BY185" s="520"/>
      <c r="BZ185" s="520"/>
      <c r="CA185" s="520"/>
      <c r="CB185" s="520"/>
      <c r="CC185" s="520"/>
      <c r="CD185" s="520"/>
      <c r="CE185" s="520"/>
      <c r="CF185" s="520"/>
      <c r="CG185" s="520"/>
      <c r="CH185" s="520"/>
      <c r="CI185" s="520"/>
      <c r="CJ185" s="521"/>
    </row>
    <row r="186" spans="3:88" ht="12" customHeight="1">
      <c r="C186" s="535"/>
      <c r="D186" s="535"/>
      <c r="J186" s="526"/>
      <c r="K186" s="520"/>
      <c r="L186" s="520"/>
      <c r="M186" s="520"/>
      <c r="N186" s="520"/>
      <c r="O186" s="520"/>
      <c r="P186" s="520"/>
      <c r="Q186" s="526"/>
      <c r="R186" s="520"/>
      <c r="S186" s="520"/>
      <c r="T186" s="520"/>
      <c r="U186" s="520"/>
      <c r="V186" s="520"/>
      <c r="W186" s="520"/>
      <c r="X186" s="520"/>
      <c r="Y186" s="526"/>
      <c r="Z186" s="520"/>
      <c r="AA186" s="520"/>
      <c r="AB186" s="520"/>
      <c r="AC186" s="520"/>
      <c r="AD186" s="520"/>
      <c r="AE186" s="520"/>
      <c r="AF186" s="526"/>
      <c r="AG186" s="520"/>
      <c r="AH186" s="520"/>
      <c r="AI186" s="520"/>
      <c r="AJ186" s="520"/>
      <c r="AK186" s="520"/>
      <c r="AL186" s="526"/>
      <c r="AM186" s="520"/>
      <c r="AN186" s="526"/>
      <c r="AO186" s="520"/>
      <c r="AP186" s="520"/>
      <c r="AQ186" s="520"/>
      <c r="AR186" s="520"/>
      <c r="AS186" s="520"/>
      <c r="AT186" s="520"/>
      <c r="AU186" s="520"/>
      <c r="AV186" s="520"/>
      <c r="AW186" s="520"/>
      <c r="AX186" s="520"/>
      <c r="AY186" s="520"/>
      <c r="AZ186" s="520"/>
      <c r="BA186" s="520"/>
      <c r="BB186" s="520"/>
      <c r="BC186" s="520"/>
      <c r="BD186" s="520"/>
      <c r="BE186" s="520"/>
      <c r="BF186" s="520"/>
      <c r="BG186" s="520"/>
      <c r="BH186" s="520"/>
      <c r="BI186" s="520"/>
      <c r="BJ186" s="520"/>
      <c r="BK186" s="520"/>
      <c r="BL186" s="520"/>
      <c r="BM186" s="520"/>
      <c r="BN186" s="520"/>
      <c r="BO186" s="520"/>
      <c r="BP186" s="520"/>
      <c r="BQ186" s="520"/>
      <c r="BR186" s="520"/>
      <c r="BS186" s="520"/>
      <c r="BT186" s="520"/>
      <c r="BU186" s="520"/>
      <c r="BV186" s="520"/>
      <c r="BW186" s="520"/>
      <c r="BX186" s="520"/>
      <c r="BY186" s="520"/>
      <c r="BZ186" s="520"/>
      <c r="CA186" s="520"/>
      <c r="CB186" s="520"/>
      <c r="CC186" s="520"/>
      <c r="CD186" s="520"/>
      <c r="CE186" s="520"/>
      <c r="CF186" s="520"/>
      <c r="CG186" s="520"/>
      <c r="CH186" s="520"/>
      <c r="CI186" s="520"/>
      <c r="CJ186" s="521"/>
    </row>
    <row r="187" spans="3:88" ht="12" customHeight="1">
      <c r="C187" s="1499" t="str">
        <f>$C$4</f>
        <v>EYLÜL AYI</v>
      </c>
      <c r="D187" s="1499"/>
      <c r="E187" s="1499"/>
      <c r="F187" s="1499"/>
      <c r="G187" s="1499"/>
      <c r="H187" s="1499"/>
      <c r="I187" s="1499"/>
      <c r="J187" s="1499"/>
      <c r="K187" s="1499"/>
      <c r="L187" s="1499"/>
      <c r="M187" s="1499"/>
      <c r="N187" s="1499"/>
      <c r="O187" s="1499"/>
      <c r="P187" s="1499"/>
      <c r="Q187" s="1499"/>
      <c r="R187" s="1499"/>
      <c r="S187" s="1499"/>
      <c r="T187" s="1499"/>
      <c r="U187" s="1499"/>
      <c r="V187" s="1499"/>
      <c r="W187" s="1499"/>
      <c r="X187" s="1499"/>
      <c r="Y187" s="526"/>
      <c r="Z187" s="520"/>
      <c r="AA187" s="520"/>
      <c r="AB187" s="520"/>
      <c r="AC187" s="520"/>
      <c r="AD187" s="520"/>
      <c r="AE187" s="520"/>
      <c r="AF187" s="526"/>
      <c r="AG187" s="520"/>
      <c r="AH187" s="520"/>
      <c r="AI187" s="520"/>
      <c r="AJ187" s="520"/>
      <c r="AK187" s="520"/>
      <c r="AL187" s="526"/>
      <c r="AM187" s="520"/>
      <c r="AN187" s="526"/>
      <c r="AO187" s="520"/>
      <c r="AP187" s="520"/>
      <c r="AQ187" s="520"/>
      <c r="AR187" s="520"/>
      <c r="AS187" s="520"/>
      <c r="AT187" s="520"/>
      <c r="AU187" s="520"/>
      <c r="AV187" s="520"/>
      <c r="AW187" s="520"/>
      <c r="AX187" s="520"/>
      <c r="AY187" s="520"/>
      <c r="AZ187" s="520"/>
      <c r="BA187" s="520"/>
      <c r="BB187" s="520"/>
      <c r="BC187" s="520"/>
      <c r="BD187" s="520"/>
      <c r="BE187" s="520"/>
      <c r="BF187" s="520"/>
      <c r="BG187" s="520"/>
      <c r="BH187" s="520"/>
      <c r="BI187" s="520"/>
      <c r="BJ187" s="520"/>
      <c r="BK187" s="520"/>
      <c r="BL187" s="520"/>
      <c r="BM187" s="520"/>
      <c r="BN187" s="520"/>
      <c r="BO187" s="520"/>
      <c r="BP187" s="520"/>
      <c r="BQ187" s="520"/>
      <c r="BR187" s="520"/>
      <c r="BS187" s="520"/>
      <c r="BT187" s="520"/>
      <c r="BU187" s="520"/>
      <c r="BV187" s="520"/>
      <c r="BW187" s="520"/>
      <c r="BX187" s="520"/>
      <c r="BY187" s="520"/>
      <c r="BZ187" s="520"/>
      <c r="CA187" s="520"/>
      <c r="CB187" s="520"/>
      <c r="CC187" s="520"/>
      <c r="CD187" s="520"/>
      <c r="CE187" s="520"/>
      <c r="CF187" s="520"/>
      <c r="CG187" s="520"/>
      <c r="CH187" s="520"/>
      <c r="CI187" s="520">
        <v>3</v>
      </c>
      <c r="CJ187" s="521"/>
    </row>
    <row r="188" spans="3:88" ht="12" customHeight="1">
      <c r="C188" s="1487">
        <v>45</v>
      </c>
      <c r="D188" s="1479" t="s">
        <v>1204</v>
      </c>
      <c r="E188" s="1467">
        <f>'okul ekders BİLGİ'!D52</f>
        <v>0</v>
      </c>
      <c r="F188" s="1467"/>
      <c r="G188" s="1467"/>
      <c r="H188" s="1467"/>
      <c r="I188" s="543">
        <f>'okul ekders BİLGİ'!G52</f>
        <v>0</v>
      </c>
      <c r="J188" s="1466" t="s">
        <v>443</v>
      </c>
      <c r="K188" s="1466"/>
      <c r="L188" s="1466"/>
      <c r="M188" s="1466"/>
      <c r="N188" s="1466"/>
      <c r="O188" s="1466"/>
      <c r="P188" s="1466"/>
      <c r="Q188" s="1466"/>
      <c r="R188" s="1466"/>
      <c r="S188" s="1466"/>
      <c r="T188" s="508"/>
      <c r="U188" s="508"/>
      <c r="V188" s="508"/>
      <c r="W188" s="508"/>
      <c r="X188" s="1466" t="s">
        <v>444</v>
      </c>
      <c r="Y188" s="1466"/>
      <c r="Z188" s="1466"/>
      <c r="AA188" s="1466"/>
      <c r="AB188" s="1466"/>
      <c r="AC188" s="1466"/>
      <c r="AD188" s="1466"/>
      <c r="AE188" s="1466"/>
      <c r="AF188" s="1466"/>
      <c r="AG188" s="1466"/>
      <c r="AH188" s="508"/>
      <c r="AI188" s="508"/>
      <c r="AJ188" s="508"/>
      <c r="AK188" s="508"/>
      <c r="AL188" s="1466" t="s">
        <v>448</v>
      </c>
      <c r="AM188" s="1466"/>
      <c r="AN188" s="1466"/>
      <c r="AO188" s="1466"/>
      <c r="AP188" s="1466"/>
      <c r="AQ188" s="1466"/>
      <c r="AR188" s="1466"/>
      <c r="AS188" s="1466"/>
      <c r="AT188" s="1466"/>
      <c r="AU188" s="1466"/>
      <c r="AV188" s="508"/>
      <c r="AW188" s="508"/>
      <c r="AX188" s="508"/>
      <c r="AY188" s="508"/>
      <c r="AZ188" s="1466" t="s">
        <v>449</v>
      </c>
      <c r="BA188" s="1466"/>
      <c r="BB188" s="1466"/>
      <c r="BC188" s="1466"/>
      <c r="BD188" s="1466"/>
      <c r="BE188" s="1466"/>
      <c r="BF188" s="1466"/>
      <c r="BG188" s="1466"/>
      <c r="BH188" s="1466"/>
      <c r="BI188" s="1466"/>
      <c r="BJ188" s="508"/>
      <c r="BK188" s="508"/>
      <c r="BL188" s="508"/>
      <c r="BM188" s="508"/>
      <c r="BN188" s="1466" t="s">
        <v>1174</v>
      </c>
      <c r="BO188" s="1466"/>
      <c r="BP188" s="1466"/>
      <c r="BQ188" s="1466"/>
      <c r="BR188" s="1466"/>
      <c r="BS188" s="1466"/>
      <c r="BT188" s="1466"/>
      <c r="BU188" s="1466"/>
      <c r="BV188" s="1466"/>
      <c r="BW188" s="1466"/>
      <c r="BX188" s="508"/>
      <c r="BY188" s="508"/>
      <c r="BZ188" s="508"/>
      <c r="CA188" s="508"/>
      <c r="CB188" s="1470" t="s">
        <v>1203</v>
      </c>
      <c r="CC188" s="1471"/>
      <c r="CD188" s="1471"/>
      <c r="CE188" s="1472"/>
      <c r="CF188" s="1470" t="s">
        <v>1212</v>
      </c>
      <c r="CG188" s="1471"/>
      <c r="CH188" s="1471"/>
      <c r="CI188" s="1472"/>
      <c r="CJ188" s="521"/>
    </row>
    <row r="189" spans="3:88" ht="12" customHeight="1">
      <c r="C189" s="1488"/>
      <c r="D189" s="1480"/>
      <c r="E189" s="1468" t="s">
        <v>1201</v>
      </c>
      <c r="F189" s="1468"/>
      <c r="G189" s="1468"/>
      <c r="H189" s="1468"/>
      <c r="I189" s="557">
        <f>'okul ekders BİLGİ'!E52</f>
        <v>0</v>
      </c>
      <c r="J189" s="540" t="s">
        <v>1179</v>
      </c>
      <c r="K189" s="540" t="s">
        <v>1180</v>
      </c>
      <c r="L189" s="540" t="s">
        <v>1181</v>
      </c>
      <c r="M189" s="540" t="s">
        <v>1182</v>
      </c>
      <c r="N189" s="540" t="s">
        <v>1183</v>
      </c>
      <c r="O189" s="540" t="s">
        <v>1178</v>
      </c>
      <c r="P189" s="1464" t="s">
        <v>1173</v>
      </c>
      <c r="Q189" s="1464"/>
      <c r="R189" s="1464" t="s">
        <v>1169</v>
      </c>
      <c r="S189" s="1464"/>
      <c r="T189" s="508" t="s">
        <v>1169</v>
      </c>
      <c r="U189" s="508" t="s">
        <v>1168</v>
      </c>
      <c r="V189" s="508" t="s">
        <v>1170</v>
      </c>
      <c r="W189" s="508" t="s">
        <v>1171</v>
      </c>
      <c r="X189" s="540" t="s">
        <v>1179</v>
      </c>
      <c r="Y189" s="540" t="s">
        <v>1180</v>
      </c>
      <c r="Z189" s="540" t="s">
        <v>1181</v>
      </c>
      <c r="AA189" s="540" t="s">
        <v>1182</v>
      </c>
      <c r="AB189" s="540" t="s">
        <v>1183</v>
      </c>
      <c r="AC189" s="540" t="s">
        <v>1178</v>
      </c>
      <c r="AD189" s="1464" t="s">
        <v>1173</v>
      </c>
      <c r="AE189" s="1464"/>
      <c r="AF189" s="1464" t="s">
        <v>1169</v>
      </c>
      <c r="AG189" s="1464"/>
      <c r="AH189" s="508" t="s">
        <v>1169</v>
      </c>
      <c r="AI189" s="508" t="s">
        <v>1168</v>
      </c>
      <c r="AJ189" s="508" t="s">
        <v>1170</v>
      </c>
      <c r="AK189" s="508" t="s">
        <v>1171</v>
      </c>
      <c r="AL189" s="540" t="s">
        <v>1179</v>
      </c>
      <c r="AM189" s="540" t="s">
        <v>1180</v>
      </c>
      <c r="AN189" s="540" t="s">
        <v>1181</v>
      </c>
      <c r="AO189" s="540" t="s">
        <v>1182</v>
      </c>
      <c r="AP189" s="540" t="s">
        <v>1183</v>
      </c>
      <c r="AQ189" s="540" t="s">
        <v>1178</v>
      </c>
      <c r="AR189" s="1464" t="s">
        <v>1173</v>
      </c>
      <c r="AS189" s="1464"/>
      <c r="AT189" s="1464" t="s">
        <v>1169</v>
      </c>
      <c r="AU189" s="1464"/>
      <c r="AV189" s="508" t="s">
        <v>1169</v>
      </c>
      <c r="AW189" s="508" t="s">
        <v>1168</v>
      </c>
      <c r="AX189" s="508" t="s">
        <v>1170</v>
      </c>
      <c r="AY189" s="508" t="s">
        <v>1171</v>
      </c>
      <c r="AZ189" s="540" t="s">
        <v>1179</v>
      </c>
      <c r="BA189" s="540" t="s">
        <v>1180</v>
      </c>
      <c r="BB189" s="540" t="s">
        <v>1181</v>
      </c>
      <c r="BC189" s="540" t="s">
        <v>1182</v>
      </c>
      <c r="BD189" s="540" t="s">
        <v>1183</v>
      </c>
      <c r="BE189" s="540" t="s">
        <v>1178</v>
      </c>
      <c r="BF189" s="1464" t="s">
        <v>1173</v>
      </c>
      <c r="BG189" s="1464"/>
      <c r="BH189" s="1464" t="s">
        <v>1169</v>
      </c>
      <c r="BI189" s="1464"/>
      <c r="BJ189" s="508" t="s">
        <v>1169</v>
      </c>
      <c r="BK189" s="508" t="s">
        <v>1168</v>
      </c>
      <c r="BL189" s="508" t="s">
        <v>1170</v>
      </c>
      <c r="BM189" s="508" t="s">
        <v>1171</v>
      </c>
      <c r="BN189" s="540" t="s">
        <v>1179</v>
      </c>
      <c r="BO189" s="540" t="s">
        <v>1180</v>
      </c>
      <c r="BP189" s="540" t="s">
        <v>1181</v>
      </c>
      <c r="BQ189" s="540" t="s">
        <v>1182</v>
      </c>
      <c r="BR189" s="540" t="s">
        <v>1183</v>
      </c>
      <c r="BS189" s="540" t="s">
        <v>1178</v>
      </c>
      <c r="BT189" s="1464" t="s">
        <v>1173</v>
      </c>
      <c r="BU189" s="1464"/>
      <c r="BV189" s="1464" t="s">
        <v>1169</v>
      </c>
      <c r="BW189" s="1464"/>
      <c r="BX189" s="508" t="s">
        <v>1169</v>
      </c>
      <c r="BY189" s="508" t="s">
        <v>1168</v>
      </c>
      <c r="BZ189" s="508" t="s">
        <v>1170</v>
      </c>
      <c r="CA189" s="508" t="s">
        <v>1171</v>
      </c>
      <c r="CB189" s="1473"/>
      <c r="CC189" s="1474"/>
      <c r="CD189" s="1474"/>
      <c r="CE189" s="1475"/>
      <c r="CF189" s="1473"/>
      <c r="CG189" s="1474"/>
      <c r="CH189" s="1474"/>
      <c r="CI189" s="1475"/>
      <c r="CJ189" s="521"/>
    </row>
    <row r="190" spans="3:88" ht="12" customHeight="1">
      <c r="C190" s="1489"/>
      <c r="D190" s="541">
        <f>'okul ekders BİLGİ'!H52</f>
        <v>0</v>
      </c>
      <c r="E190" s="1486" t="s">
        <v>1202</v>
      </c>
      <c r="F190" s="1486"/>
      <c r="G190" s="1486"/>
      <c r="H190" s="1486"/>
      <c r="I190" s="558">
        <f>'okul ekders BİLGİ'!F52</f>
        <v>0</v>
      </c>
      <c r="J190" s="539" t="str">
        <f>'okul ekders BİLGİ'!I52</f>
        <v xml:space="preserve"> </v>
      </c>
      <c r="K190" s="539" t="str">
        <f>'okul ekders BİLGİ'!J52</f>
        <v xml:space="preserve"> </v>
      </c>
      <c r="L190" s="539" t="str">
        <f>'okul ekders BİLGİ'!K52</f>
        <v xml:space="preserve"> </v>
      </c>
      <c r="M190" s="539" t="str">
        <f>'okul ekders BİLGİ'!L52</f>
        <v xml:space="preserve"> </v>
      </c>
      <c r="N190" s="539" t="str">
        <f>'okul ekders BİLGİ'!M52</f>
        <v xml:space="preserve"> </v>
      </c>
      <c r="O190" s="539" t="str">
        <f>'okul ekders BİLGİ'!N52</f>
        <v xml:space="preserve"> </v>
      </c>
      <c r="P190" s="1464">
        <f t="shared" ref="P190" si="1376">SUM(J190:N190,)</f>
        <v>0</v>
      </c>
      <c r="Q190" s="1464"/>
      <c r="R190" s="1465">
        <f t="shared" ref="R190" si="1377">W190+V190+U190</f>
        <v>0</v>
      </c>
      <c r="S190" s="1465"/>
      <c r="T190" s="508">
        <f t="shared" ref="T190" si="1378">P190-$I189</f>
        <v>0</v>
      </c>
      <c r="U190" s="508" t="str">
        <f t="shared" ref="U190" si="1379">IF(P190&gt;=30,"3",IF(P190&gt;=20,"2",IF(P190&gt;=10,"1",IF(P190&gt;=89,"D","0"))))</f>
        <v>0</v>
      </c>
      <c r="V190" s="508" t="str">
        <f t="shared" ref="V190" si="1380">IF(O190=1,"2","0")</f>
        <v>0</v>
      </c>
      <c r="W190" s="508" t="str">
        <f t="shared" ref="W190" si="1381">IF(P190&lt;=$I189,"0",T190)</f>
        <v>0</v>
      </c>
      <c r="X190" s="539" t="str">
        <f>'okul ekders BİLGİ'!O52</f>
        <v xml:space="preserve"> </v>
      </c>
      <c r="Y190" s="539" t="str">
        <f>'okul ekders BİLGİ'!P52</f>
        <v xml:space="preserve"> </v>
      </c>
      <c r="Z190" s="539" t="str">
        <f>'okul ekders BİLGİ'!Q52</f>
        <v xml:space="preserve"> </v>
      </c>
      <c r="AA190" s="539" t="str">
        <f>'okul ekders BİLGİ'!R52</f>
        <v xml:space="preserve"> </v>
      </c>
      <c r="AB190" s="539" t="str">
        <f>'okul ekders BİLGİ'!S52</f>
        <v xml:space="preserve"> </v>
      </c>
      <c r="AC190" s="539" t="str">
        <f>'okul ekders BİLGİ'!T52</f>
        <v xml:space="preserve"> </v>
      </c>
      <c r="AD190" s="1464">
        <f t="shared" ref="AD190" si="1382">SUM(X190:AB190,)</f>
        <v>0</v>
      </c>
      <c r="AE190" s="1464"/>
      <c r="AF190" s="1465">
        <f t="shared" ref="AF190" si="1383">AK190+AJ190+AI190</f>
        <v>0</v>
      </c>
      <c r="AG190" s="1465"/>
      <c r="AH190" s="508">
        <f t="shared" ref="AH190" si="1384">AD190-$I189</f>
        <v>0</v>
      </c>
      <c r="AI190" s="508" t="str">
        <f t="shared" ref="AI190" si="1385">IF(AD190&gt;=30,"3",IF(AD190&gt;=20,"2",IF(AD190&gt;=10,"1",IF(AD190&gt;=89,"D","0"))))</f>
        <v>0</v>
      </c>
      <c r="AJ190" s="508" t="str">
        <f t="shared" ref="AJ190" si="1386">IF(AC190=1,"2","0")</f>
        <v>0</v>
      </c>
      <c r="AK190" s="508" t="str">
        <f t="shared" ref="AK190" si="1387">IF(AD190&lt;=$I189,"0",AH190)</f>
        <v>0</v>
      </c>
      <c r="AL190" s="539" t="str">
        <f>'okul ekders BİLGİ'!U52</f>
        <v xml:space="preserve"> </v>
      </c>
      <c r="AM190" s="539" t="str">
        <f>'okul ekders BİLGİ'!V52</f>
        <v xml:space="preserve"> </v>
      </c>
      <c r="AN190" s="539" t="str">
        <f>'okul ekders BİLGİ'!W52</f>
        <v xml:space="preserve"> </v>
      </c>
      <c r="AO190" s="539" t="str">
        <f>'okul ekders BİLGİ'!X52</f>
        <v xml:space="preserve"> </v>
      </c>
      <c r="AP190" s="539" t="str">
        <f>'okul ekders BİLGİ'!Y52</f>
        <v xml:space="preserve"> </v>
      </c>
      <c r="AQ190" s="539" t="str">
        <f>'okul ekders BİLGİ'!Z52</f>
        <v xml:space="preserve"> </v>
      </c>
      <c r="AR190" s="1464">
        <f t="shared" ref="AR190" si="1388">SUM(AL190:AP190,)</f>
        <v>0</v>
      </c>
      <c r="AS190" s="1464"/>
      <c r="AT190" s="1465">
        <f t="shared" ref="AT190" si="1389">AY190+AX190+AW190</f>
        <v>0</v>
      </c>
      <c r="AU190" s="1465"/>
      <c r="AV190" s="508">
        <f t="shared" ref="AV190" si="1390">AR190-$I189</f>
        <v>0</v>
      </c>
      <c r="AW190" s="508" t="str">
        <f t="shared" ref="AW190" si="1391">IF(AR190&gt;=30,"3",IF(AR190&gt;=20,"2",IF(AR190&gt;=10,"1",IF(AR190&gt;=89,"D","0"))))</f>
        <v>0</v>
      </c>
      <c r="AX190" s="508" t="str">
        <f t="shared" ref="AX190" si="1392">IF(AQ190=1,"2","0")</f>
        <v>0</v>
      </c>
      <c r="AY190" s="508" t="str">
        <f t="shared" ref="AY190" si="1393">IF(AR190&lt;=$I189,"0",AV190)</f>
        <v>0</v>
      </c>
      <c r="AZ190" s="539" t="str">
        <f>'okul ekders BİLGİ'!AA52</f>
        <v xml:space="preserve"> </v>
      </c>
      <c r="BA190" s="539" t="str">
        <f>'okul ekders BİLGİ'!AB52</f>
        <v xml:space="preserve"> </v>
      </c>
      <c r="BB190" s="539" t="str">
        <f>'okul ekders BİLGİ'!AC52</f>
        <v xml:space="preserve"> </v>
      </c>
      <c r="BC190" s="539" t="str">
        <f>'okul ekders BİLGİ'!AD52</f>
        <v xml:space="preserve"> </v>
      </c>
      <c r="BD190" s="539" t="str">
        <f>'okul ekders BİLGİ'!AE52</f>
        <v xml:space="preserve"> </v>
      </c>
      <c r="BE190" s="539" t="str">
        <f>'okul ekders BİLGİ'!AF52</f>
        <v xml:space="preserve"> </v>
      </c>
      <c r="BF190" s="1464">
        <f t="shared" ref="BF190" si="1394">SUM(AZ190:BD190,)</f>
        <v>0</v>
      </c>
      <c r="BG190" s="1464"/>
      <c r="BH190" s="1465">
        <f t="shared" ref="BH190" si="1395">BM190+BL190+BK190</f>
        <v>0</v>
      </c>
      <c r="BI190" s="1465"/>
      <c r="BJ190" s="508">
        <f t="shared" ref="BJ190" si="1396">BF190-$I189</f>
        <v>0</v>
      </c>
      <c r="BK190" s="508" t="str">
        <f t="shared" ref="BK190" si="1397">IF(BF190&gt;=30,"3",IF(BF190&gt;=20,"2",IF(BF190&gt;=10,"1",IF(BF190&gt;=89,"D","0"))))</f>
        <v>0</v>
      </c>
      <c r="BL190" s="508" t="str">
        <f t="shared" ref="BL190" si="1398">IF(BE190=1,"2","0")</f>
        <v>0</v>
      </c>
      <c r="BM190" s="508" t="str">
        <f t="shared" ref="BM190" si="1399">IF(BF190&lt;=$I189,"0",BJ190)</f>
        <v>0</v>
      </c>
      <c r="BN190" s="539" t="str">
        <f>'okul ekders BİLGİ'!AG52</f>
        <v xml:space="preserve"> </v>
      </c>
      <c r="BO190" s="539" t="str">
        <f>'okul ekders BİLGİ'!AH52</f>
        <v xml:space="preserve"> </v>
      </c>
      <c r="BP190" s="539" t="str">
        <f>'okul ekders BİLGİ'!AI52</f>
        <v xml:space="preserve"> </v>
      </c>
      <c r="BQ190" s="539" t="str">
        <f>'okul ekders BİLGİ'!AJ52</f>
        <v xml:space="preserve"> </v>
      </c>
      <c r="BR190" s="539" t="str">
        <f>'okul ekders BİLGİ'!AK52</f>
        <v xml:space="preserve"> </v>
      </c>
      <c r="BS190" s="539" t="str">
        <f>'okul ekders BİLGİ'!AL52</f>
        <v xml:space="preserve"> </v>
      </c>
      <c r="BT190" s="1464">
        <f t="shared" ref="BT190" si="1400">SUM(BN190:BR190,)</f>
        <v>0</v>
      </c>
      <c r="BU190" s="1464"/>
      <c r="BV190" s="1465">
        <f t="shared" ref="BV190" si="1401">CA190+BZ190+BY190</f>
        <v>0</v>
      </c>
      <c r="BW190" s="1465"/>
      <c r="BX190" s="508">
        <f t="shared" ref="BX190" si="1402">BT190-$I189</f>
        <v>0</v>
      </c>
      <c r="BY190" s="508" t="str">
        <f t="shared" ref="BY190" si="1403">IF(BT190&gt;=30,"3",IF(BT190&gt;=20,"2",IF(BT190&gt;=10,"1",IF(BT190&gt;=89,"D","0"))))</f>
        <v>0</v>
      </c>
      <c r="BZ190" s="508" t="str">
        <f t="shared" ref="BZ190" si="1404">IF(BS190=1,"2","0")</f>
        <v>0</v>
      </c>
      <c r="CA190" s="508" t="str">
        <f t="shared" ref="CA190" si="1405">IF(BT190&lt;=$I189,"0",BX190)</f>
        <v>0</v>
      </c>
      <c r="CB190" s="1482">
        <f t="shared" ref="CB190" si="1406">R190+AF190+AT190+BH190+BV190</f>
        <v>0</v>
      </c>
      <c r="CC190" s="1483"/>
      <c r="CD190" s="1484" t="s">
        <v>1172</v>
      </c>
      <c r="CE190" s="1485"/>
      <c r="CF190" s="1476">
        <f t="shared" ref="CF190" si="1407">CB190*I190</f>
        <v>0</v>
      </c>
      <c r="CG190" s="1477"/>
      <c r="CH190" s="1477"/>
      <c r="CI190" s="1478"/>
      <c r="CJ190" s="521"/>
    </row>
    <row r="191" spans="3:88" ht="12" customHeight="1">
      <c r="C191" s="535"/>
      <c r="D191" s="535"/>
      <c r="J191" s="526"/>
      <c r="K191" s="520"/>
      <c r="L191" s="520"/>
      <c r="M191" s="520"/>
      <c r="N191" s="520"/>
      <c r="O191" s="520"/>
      <c r="P191" s="520"/>
      <c r="Q191" s="526"/>
      <c r="R191" s="520"/>
      <c r="S191" s="520"/>
      <c r="T191" s="520"/>
      <c r="U191" s="520"/>
      <c r="V191" s="520"/>
      <c r="W191" s="520"/>
      <c r="X191" s="520"/>
      <c r="Y191" s="526"/>
      <c r="Z191" s="520"/>
      <c r="AA191" s="520"/>
      <c r="AB191" s="520"/>
      <c r="AC191" s="520"/>
      <c r="AD191" s="520"/>
      <c r="AE191" s="520"/>
      <c r="AF191" s="526"/>
      <c r="AG191" s="520"/>
      <c r="AH191" s="520"/>
      <c r="AI191" s="520"/>
      <c r="AJ191" s="520"/>
      <c r="AK191" s="520"/>
      <c r="AL191" s="526"/>
      <c r="AM191" s="520"/>
      <c r="AN191" s="526"/>
      <c r="AO191" s="520"/>
      <c r="AP191" s="520"/>
      <c r="AQ191" s="520"/>
      <c r="AR191" s="520"/>
      <c r="AS191" s="520"/>
      <c r="AT191" s="520"/>
      <c r="AU191" s="520"/>
      <c r="AV191" s="520"/>
      <c r="AW191" s="520"/>
      <c r="AX191" s="520"/>
      <c r="AY191" s="520"/>
      <c r="AZ191" s="520"/>
      <c r="BA191" s="520"/>
      <c r="BB191" s="520"/>
      <c r="BC191" s="520"/>
      <c r="BD191" s="520"/>
      <c r="BE191" s="520"/>
      <c r="BF191" s="520"/>
      <c r="BG191" s="520"/>
      <c r="BH191" s="520"/>
      <c r="BI191" s="520"/>
      <c r="BJ191" s="520"/>
      <c r="BK191" s="520"/>
      <c r="BL191" s="520"/>
      <c r="BM191" s="520"/>
      <c r="BN191" s="520"/>
      <c r="BO191" s="520"/>
      <c r="BP191" s="520"/>
      <c r="BQ191" s="520"/>
      <c r="BR191" s="520"/>
      <c r="BS191" s="520"/>
      <c r="BT191" s="520"/>
      <c r="BU191" s="520"/>
      <c r="BV191" s="520"/>
      <c r="BW191" s="520"/>
      <c r="BX191" s="520"/>
      <c r="BY191" s="520"/>
      <c r="BZ191" s="520"/>
      <c r="CA191" s="520"/>
      <c r="CB191" s="520"/>
      <c r="CC191" s="520"/>
      <c r="CD191" s="520"/>
      <c r="CE191" s="520"/>
      <c r="CF191" s="520"/>
      <c r="CG191" s="520"/>
      <c r="CH191" s="520"/>
      <c r="CI191" s="520"/>
      <c r="CJ191" s="521"/>
    </row>
    <row r="192" spans="3:88" ht="12" customHeight="1">
      <c r="C192" s="1487">
        <v>46</v>
      </c>
      <c r="D192" s="1479" t="s">
        <v>1204</v>
      </c>
      <c r="E192" s="1467">
        <f>'okul ekders BİLGİ'!D53</f>
        <v>0</v>
      </c>
      <c r="F192" s="1467"/>
      <c r="G192" s="1467"/>
      <c r="H192" s="1467"/>
      <c r="I192" s="543">
        <f>'okul ekders BİLGİ'!G53</f>
        <v>0</v>
      </c>
      <c r="J192" s="1466" t="s">
        <v>443</v>
      </c>
      <c r="K192" s="1466"/>
      <c r="L192" s="1466"/>
      <c r="M192" s="1466"/>
      <c r="N192" s="1466"/>
      <c r="O192" s="1466"/>
      <c r="P192" s="1466"/>
      <c r="Q192" s="1466"/>
      <c r="R192" s="1466"/>
      <c r="S192" s="1466"/>
      <c r="T192" s="508"/>
      <c r="U192" s="508"/>
      <c r="V192" s="508"/>
      <c r="W192" s="508"/>
      <c r="X192" s="1466" t="s">
        <v>444</v>
      </c>
      <c r="Y192" s="1466"/>
      <c r="Z192" s="1466"/>
      <c r="AA192" s="1466"/>
      <c r="AB192" s="1466"/>
      <c r="AC192" s="1466"/>
      <c r="AD192" s="1466"/>
      <c r="AE192" s="1466"/>
      <c r="AF192" s="1466"/>
      <c r="AG192" s="1466"/>
      <c r="AH192" s="508"/>
      <c r="AI192" s="508"/>
      <c r="AJ192" s="508"/>
      <c r="AK192" s="508"/>
      <c r="AL192" s="1466" t="s">
        <v>448</v>
      </c>
      <c r="AM192" s="1466"/>
      <c r="AN192" s="1466"/>
      <c r="AO192" s="1466"/>
      <c r="AP192" s="1466"/>
      <c r="AQ192" s="1466"/>
      <c r="AR192" s="1466"/>
      <c r="AS192" s="1466"/>
      <c r="AT192" s="1466"/>
      <c r="AU192" s="1466"/>
      <c r="AV192" s="508"/>
      <c r="AW192" s="508"/>
      <c r="AX192" s="508"/>
      <c r="AY192" s="508"/>
      <c r="AZ192" s="1466" t="s">
        <v>449</v>
      </c>
      <c r="BA192" s="1466"/>
      <c r="BB192" s="1466"/>
      <c r="BC192" s="1466"/>
      <c r="BD192" s="1466"/>
      <c r="BE192" s="1466"/>
      <c r="BF192" s="1466"/>
      <c r="BG192" s="1466"/>
      <c r="BH192" s="1466"/>
      <c r="BI192" s="1466"/>
      <c r="BJ192" s="508"/>
      <c r="BK192" s="508"/>
      <c r="BL192" s="508"/>
      <c r="BM192" s="508"/>
      <c r="BN192" s="1466" t="s">
        <v>1174</v>
      </c>
      <c r="BO192" s="1466"/>
      <c r="BP192" s="1466"/>
      <c r="BQ192" s="1466"/>
      <c r="BR192" s="1466"/>
      <c r="BS192" s="1466"/>
      <c r="BT192" s="1466"/>
      <c r="BU192" s="1466"/>
      <c r="BV192" s="1466"/>
      <c r="BW192" s="1466"/>
      <c r="BX192" s="508"/>
      <c r="BY192" s="508"/>
      <c r="BZ192" s="508"/>
      <c r="CA192" s="508"/>
      <c r="CB192" s="1470" t="s">
        <v>1203</v>
      </c>
      <c r="CC192" s="1471"/>
      <c r="CD192" s="1471"/>
      <c r="CE192" s="1472"/>
      <c r="CF192" s="1470" t="s">
        <v>1212</v>
      </c>
      <c r="CG192" s="1471"/>
      <c r="CH192" s="1471"/>
      <c r="CI192" s="1472"/>
      <c r="CJ192" s="521"/>
    </row>
    <row r="193" spans="3:88" ht="12" customHeight="1">
      <c r="C193" s="1488"/>
      <c r="D193" s="1480"/>
      <c r="E193" s="1468" t="s">
        <v>1201</v>
      </c>
      <c r="F193" s="1468"/>
      <c r="G193" s="1468"/>
      <c r="H193" s="1468"/>
      <c r="I193" s="557">
        <f>'okul ekders BİLGİ'!E53</f>
        <v>0</v>
      </c>
      <c r="J193" s="540" t="s">
        <v>1179</v>
      </c>
      <c r="K193" s="540" t="s">
        <v>1180</v>
      </c>
      <c r="L193" s="540" t="s">
        <v>1181</v>
      </c>
      <c r="M193" s="540" t="s">
        <v>1182</v>
      </c>
      <c r="N193" s="540" t="s">
        <v>1183</v>
      </c>
      <c r="O193" s="540" t="s">
        <v>1178</v>
      </c>
      <c r="P193" s="1464" t="s">
        <v>1173</v>
      </c>
      <c r="Q193" s="1464"/>
      <c r="R193" s="1464" t="s">
        <v>1169</v>
      </c>
      <c r="S193" s="1464"/>
      <c r="T193" s="508" t="s">
        <v>1169</v>
      </c>
      <c r="U193" s="508" t="s">
        <v>1168</v>
      </c>
      <c r="V193" s="508" t="s">
        <v>1170</v>
      </c>
      <c r="W193" s="508" t="s">
        <v>1171</v>
      </c>
      <c r="X193" s="540" t="s">
        <v>1179</v>
      </c>
      <c r="Y193" s="540" t="s">
        <v>1180</v>
      </c>
      <c r="Z193" s="540" t="s">
        <v>1181</v>
      </c>
      <c r="AA193" s="540" t="s">
        <v>1182</v>
      </c>
      <c r="AB193" s="540" t="s">
        <v>1183</v>
      </c>
      <c r="AC193" s="540" t="s">
        <v>1178</v>
      </c>
      <c r="AD193" s="1464" t="s">
        <v>1173</v>
      </c>
      <c r="AE193" s="1464"/>
      <c r="AF193" s="1464" t="s">
        <v>1169</v>
      </c>
      <c r="AG193" s="1464"/>
      <c r="AH193" s="508" t="s">
        <v>1169</v>
      </c>
      <c r="AI193" s="508" t="s">
        <v>1168</v>
      </c>
      <c r="AJ193" s="508" t="s">
        <v>1170</v>
      </c>
      <c r="AK193" s="508" t="s">
        <v>1171</v>
      </c>
      <c r="AL193" s="540" t="s">
        <v>1179</v>
      </c>
      <c r="AM193" s="540" t="s">
        <v>1180</v>
      </c>
      <c r="AN193" s="540" t="s">
        <v>1181</v>
      </c>
      <c r="AO193" s="540" t="s">
        <v>1182</v>
      </c>
      <c r="AP193" s="540" t="s">
        <v>1183</v>
      </c>
      <c r="AQ193" s="540" t="s">
        <v>1178</v>
      </c>
      <c r="AR193" s="1464" t="s">
        <v>1173</v>
      </c>
      <c r="AS193" s="1464"/>
      <c r="AT193" s="1464" t="s">
        <v>1169</v>
      </c>
      <c r="AU193" s="1464"/>
      <c r="AV193" s="508" t="s">
        <v>1169</v>
      </c>
      <c r="AW193" s="508" t="s">
        <v>1168</v>
      </c>
      <c r="AX193" s="508" t="s">
        <v>1170</v>
      </c>
      <c r="AY193" s="508" t="s">
        <v>1171</v>
      </c>
      <c r="AZ193" s="540" t="s">
        <v>1179</v>
      </c>
      <c r="BA193" s="540" t="s">
        <v>1180</v>
      </c>
      <c r="BB193" s="540" t="s">
        <v>1181</v>
      </c>
      <c r="BC193" s="540" t="s">
        <v>1182</v>
      </c>
      <c r="BD193" s="540" t="s">
        <v>1183</v>
      </c>
      <c r="BE193" s="540" t="s">
        <v>1178</v>
      </c>
      <c r="BF193" s="1464" t="s">
        <v>1173</v>
      </c>
      <c r="BG193" s="1464"/>
      <c r="BH193" s="1464" t="s">
        <v>1169</v>
      </c>
      <c r="BI193" s="1464"/>
      <c r="BJ193" s="508" t="s">
        <v>1169</v>
      </c>
      <c r="BK193" s="508" t="s">
        <v>1168</v>
      </c>
      <c r="BL193" s="508" t="s">
        <v>1170</v>
      </c>
      <c r="BM193" s="508" t="s">
        <v>1171</v>
      </c>
      <c r="BN193" s="540" t="s">
        <v>1179</v>
      </c>
      <c r="BO193" s="540" t="s">
        <v>1180</v>
      </c>
      <c r="BP193" s="540" t="s">
        <v>1181</v>
      </c>
      <c r="BQ193" s="540" t="s">
        <v>1182</v>
      </c>
      <c r="BR193" s="540" t="s">
        <v>1183</v>
      </c>
      <c r="BS193" s="540" t="s">
        <v>1178</v>
      </c>
      <c r="BT193" s="1464" t="s">
        <v>1173</v>
      </c>
      <c r="BU193" s="1464"/>
      <c r="BV193" s="1464" t="s">
        <v>1169</v>
      </c>
      <c r="BW193" s="1464"/>
      <c r="BX193" s="508" t="s">
        <v>1169</v>
      </c>
      <c r="BY193" s="508" t="s">
        <v>1168</v>
      </c>
      <c r="BZ193" s="508" t="s">
        <v>1170</v>
      </c>
      <c r="CA193" s="508" t="s">
        <v>1171</v>
      </c>
      <c r="CB193" s="1473"/>
      <c r="CC193" s="1474"/>
      <c r="CD193" s="1474"/>
      <c r="CE193" s="1475"/>
      <c r="CF193" s="1473"/>
      <c r="CG193" s="1474"/>
      <c r="CH193" s="1474"/>
      <c r="CI193" s="1475"/>
      <c r="CJ193" s="521"/>
    </row>
    <row r="194" spans="3:88" ht="12" customHeight="1">
      <c r="C194" s="1489"/>
      <c r="D194" s="541">
        <f>'okul ekders BİLGİ'!H53</f>
        <v>0</v>
      </c>
      <c r="E194" s="1486" t="s">
        <v>1202</v>
      </c>
      <c r="F194" s="1486"/>
      <c r="G194" s="1486"/>
      <c r="H194" s="1486"/>
      <c r="I194" s="558">
        <f>'okul ekders BİLGİ'!F53</f>
        <v>0</v>
      </c>
      <c r="J194" s="539" t="str">
        <f>'okul ekders BİLGİ'!I53</f>
        <v xml:space="preserve"> </v>
      </c>
      <c r="K194" s="539" t="str">
        <f>'okul ekders BİLGİ'!J53</f>
        <v xml:space="preserve"> </v>
      </c>
      <c r="L194" s="539" t="str">
        <f>'okul ekders BİLGİ'!K53</f>
        <v xml:space="preserve"> </v>
      </c>
      <c r="M194" s="539" t="str">
        <f>'okul ekders BİLGİ'!L53</f>
        <v xml:space="preserve"> </v>
      </c>
      <c r="N194" s="539" t="str">
        <f>'okul ekders BİLGİ'!M53</f>
        <v xml:space="preserve"> </v>
      </c>
      <c r="O194" s="539" t="str">
        <f>'okul ekders BİLGİ'!N53</f>
        <v xml:space="preserve"> </v>
      </c>
      <c r="P194" s="1464">
        <f t="shared" ref="P194" si="1408">SUM(J194:N194,)</f>
        <v>0</v>
      </c>
      <c r="Q194" s="1464"/>
      <c r="R194" s="1465">
        <f t="shared" ref="R194" si="1409">W194+V194+U194</f>
        <v>0</v>
      </c>
      <c r="S194" s="1465"/>
      <c r="T194" s="508">
        <f t="shared" ref="T194" si="1410">P194-$I193</f>
        <v>0</v>
      </c>
      <c r="U194" s="508" t="str">
        <f t="shared" ref="U194" si="1411">IF(P194&gt;=30,"3",IF(P194&gt;=20,"2",IF(P194&gt;=10,"1",IF(P194&gt;=89,"D","0"))))</f>
        <v>0</v>
      </c>
      <c r="V194" s="508" t="str">
        <f t="shared" ref="V194" si="1412">IF(O194=1,"2","0")</f>
        <v>0</v>
      </c>
      <c r="W194" s="508" t="str">
        <f t="shared" ref="W194" si="1413">IF(P194&lt;=$I193,"0",T194)</f>
        <v>0</v>
      </c>
      <c r="X194" s="539" t="str">
        <f>'okul ekders BİLGİ'!O53</f>
        <v xml:space="preserve"> </v>
      </c>
      <c r="Y194" s="539" t="str">
        <f>'okul ekders BİLGİ'!P53</f>
        <v xml:space="preserve"> </v>
      </c>
      <c r="Z194" s="539" t="str">
        <f>'okul ekders BİLGİ'!Q53</f>
        <v xml:space="preserve"> </v>
      </c>
      <c r="AA194" s="539" t="str">
        <f>'okul ekders BİLGİ'!R53</f>
        <v xml:space="preserve"> </v>
      </c>
      <c r="AB194" s="539" t="str">
        <f>'okul ekders BİLGİ'!S53</f>
        <v xml:space="preserve"> </v>
      </c>
      <c r="AC194" s="539" t="str">
        <f>'okul ekders BİLGİ'!T53</f>
        <v xml:space="preserve"> </v>
      </c>
      <c r="AD194" s="1464">
        <f t="shared" ref="AD194" si="1414">SUM(X194:AB194,)</f>
        <v>0</v>
      </c>
      <c r="AE194" s="1464"/>
      <c r="AF194" s="1465">
        <f t="shared" ref="AF194" si="1415">AK194+AJ194+AI194</f>
        <v>0</v>
      </c>
      <c r="AG194" s="1465"/>
      <c r="AH194" s="508">
        <f t="shared" ref="AH194" si="1416">AD194-$I193</f>
        <v>0</v>
      </c>
      <c r="AI194" s="508" t="str">
        <f t="shared" ref="AI194" si="1417">IF(AD194&gt;=30,"3",IF(AD194&gt;=20,"2",IF(AD194&gt;=10,"1",IF(AD194&gt;=89,"D","0"))))</f>
        <v>0</v>
      </c>
      <c r="AJ194" s="508" t="str">
        <f t="shared" ref="AJ194" si="1418">IF(AC194=1,"2","0")</f>
        <v>0</v>
      </c>
      <c r="AK194" s="508" t="str">
        <f t="shared" ref="AK194" si="1419">IF(AD194&lt;=$I193,"0",AH194)</f>
        <v>0</v>
      </c>
      <c r="AL194" s="539" t="str">
        <f>'okul ekders BİLGİ'!U53</f>
        <v xml:space="preserve"> </v>
      </c>
      <c r="AM194" s="539" t="str">
        <f>'okul ekders BİLGİ'!V53</f>
        <v xml:space="preserve"> </v>
      </c>
      <c r="AN194" s="539" t="str">
        <f>'okul ekders BİLGİ'!W53</f>
        <v xml:space="preserve"> </v>
      </c>
      <c r="AO194" s="539" t="str">
        <f>'okul ekders BİLGİ'!X53</f>
        <v xml:space="preserve"> </v>
      </c>
      <c r="AP194" s="539" t="str">
        <f>'okul ekders BİLGİ'!Y53</f>
        <v xml:space="preserve"> </v>
      </c>
      <c r="AQ194" s="539" t="str">
        <f>'okul ekders BİLGİ'!Z53</f>
        <v xml:space="preserve"> </v>
      </c>
      <c r="AR194" s="1464">
        <f t="shared" ref="AR194" si="1420">SUM(AL194:AP194,)</f>
        <v>0</v>
      </c>
      <c r="AS194" s="1464"/>
      <c r="AT194" s="1465">
        <f t="shared" ref="AT194" si="1421">AY194+AX194+AW194</f>
        <v>0</v>
      </c>
      <c r="AU194" s="1465"/>
      <c r="AV194" s="508">
        <f t="shared" ref="AV194" si="1422">AR194-$I193</f>
        <v>0</v>
      </c>
      <c r="AW194" s="508" t="str">
        <f t="shared" ref="AW194" si="1423">IF(AR194&gt;=30,"3",IF(AR194&gt;=20,"2",IF(AR194&gt;=10,"1",IF(AR194&gt;=89,"D","0"))))</f>
        <v>0</v>
      </c>
      <c r="AX194" s="508" t="str">
        <f t="shared" ref="AX194" si="1424">IF(AQ194=1,"2","0")</f>
        <v>0</v>
      </c>
      <c r="AY194" s="508" t="str">
        <f t="shared" ref="AY194" si="1425">IF(AR194&lt;=$I193,"0",AV194)</f>
        <v>0</v>
      </c>
      <c r="AZ194" s="539" t="str">
        <f>'okul ekders BİLGİ'!AA53</f>
        <v xml:space="preserve"> </v>
      </c>
      <c r="BA194" s="539" t="str">
        <f>'okul ekders BİLGİ'!AB53</f>
        <v xml:space="preserve"> </v>
      </c>
      <c r="BB194" s="539" t="str">
        <f>'okul ekders BİLGİ'!AC53</f>
        <v xml:space="preserve"> </v>
      </c>
      <c r="BC194" s="539" t="str">
        <f>'okul ekders BİLGİ'!AD53</f>
        <v xml:space="preserve"> </v>
      </c>
      <c r="BD194" s="539" t="str">
        <f>'okul ekders BİLGİ'!AE53</f>
        <v xml:space="preserve"> </v>
      </c>
      <c r="BE194" s="539" t="str">
        <f>'okul ekders BİLGİ'!AF53</f>
        <v xml:space="preserve"> </v>
      </c>
      <c r="BF194" s="1464">
        <f t="shared" ref="BF194" si="1426">SUM(AZ194:BD194,)</f>
        <v>0</v>
      </c>
      <c r="BG194" s="1464"/>
      <c r="BH194" s="1465">
        <f t="shared" ref="BH194" si="1427">BM194+BL194+BK194</f>
        <v>0</v>
      </c>
      <c r="BI194" s="1465"/>
      <c r="BJ194" s="508">
        <f t="shared" ref="BJ194" si="1428">BF194-$I193</f>
        <v>0</v>
      </c>
      <c r="BK194" s="508" t="str">
        <f t="shared" ref="BK194" si="1429">IF(BF194&gt;=30,"3",IF(BF194&gt;=20,"2",IF(BF194&gt;=10,"1",IF(BF194&gt;=89,"D","0"))))</f>
        <v>0</v>
      </c>
      <c r="BL194" s="508" t="str">
        <f t="shared" ref="BL194" si="1430">IF(BE194=1,"2","0")</f>
        <v>0</v>
      </c>
      <c r="BM194" s="508" t="str">
        <f t="shared" ref="BM194" si="1431">IF(BF194&lt;=$I193,"0",BJ194)</f>
        <v>0</v>
      </c>
      <c r="BN194" s="539" t="str">
        <f>'okul ekders BİLGİ'!AG53</f>
        <v xml:space="preserve"> </v>
      </c>
      <c r="BO194" s="539" t="str">
        <f>'okul ekders BİLGİ'!AH53</f>
        <v xml:space="preserve"> </v>
      </c>
      <c r="BP194" s="539" t="str">
        <f>'okul ekders BİLGİ'!AI53</f>
        <v xml:space="preserve"> </v>
      </c>
      <c r="BQ194" s="539" t="str">
        <f>'okul ekders BİLGİ'!AJ53</f>
        <v xml:space="preserve"> </v>
      </c>
      <c r="BR194" s="539" t="str">
        <f>'okul ekders BİLGİ'!AK53</f>
        <v xml:space="preserve"> </v>
      </c>
      <c r="BS194" s="539" t="str">
        <f>'okul ekders BİLGİ'!AL53</f>
        <v xml:space="preserve"> </v>
      </c>
      <c r="BT194" s="1464">
        <f t="shared" ref="BT194" si="1432">SUM(BN194:BR194,)</f>
        <v>0</v>
      </c>
      <c r="BU194" s="1464"/>
      <c r="BV194" s="1465">
        <f t="shared" ref="BV194" si="1433">CA194+BZ194+BY194</f>
        <v>0</v>
      </c>
      <c r="BW194" s="1465"/>
      <c r="BX194" s="508">
        <f t="shared" ref="BX194" si="1434">BT194-$I193</f>
        <v>0</v>
      </c>
      <c r="BY194" s="508" t="str">
        <f t="shared" ref="BY194" si="1435">IF(BT194&gt;=30,"3",IF(BT194&gt;=20,"2",IF(BT194&gt;=10,"1",IF(BT194&gt;=89,"D","0"))))</f>
        <v>0</v>
      </c>
      <c r="BZ194" s="508" t="str">
        <f t="shared" ref="BZ194" si="1436">IF(BS194=1,"2","0")</f>
        <v>0</v>
      </c>
      <c r="CA194" s="508" t="str">
        <f t="shared" ref="CA194" si="1437">IF(BT194&lt;=$I193,"0",BX194)</f>
        <v>0</v>
      </c>
      <c r="CB194" s="1482">
        <f t="shared" ref="CB194" si="1438">R194+AF194+AT194+BH194+BV194</f>
        <v>0</v>
      </c>
      <c r="CC194" s="1483"/>
      <c r="CD194" s="1484" t="s">
        <v>1172</v>
      </c>
      <c r="CE194" s="1485"/>
      <c r="CF194" s="1476">
        <f t="shared" ref="CF194" si="1439">CB194*I194</f>
        <v>0</v>
      </c>
      <c r="CG194" s="1477"/>
      <c r="CH194" s="1477"/>
      <c r="CI194" s="1478"/>
      <c r="CJ194" s="521"/>
    </row>
    <row r="195" spans="3:88" ht="12" customHeight="1">
      <c r="C195" s="535"/>
      <c r="D195" s="535"/>
      <c r="J195" s="526"/>
      <c r="K195" s="520"/>
      <c r="L195" s="520"/>
      <c r="M195" s="520"/>
      <c r="N195" s="520"/>
      <c r="O195" s="520"/>
      <c r="P195" s="520"/>
      <c r="Q195" s="526"/>
      <c r="R195" s="520"/>
      <c r="S195" s="520"/>
      <c r="T195" s="520"/>
      <c r="U195" s="520"/>
      <c r="V195" s="520"/>
      <c r="W195" s="520"/>
      <c r="X195" s="520"/>
      <c r="Y195" s="526"/>
      <c r="Z195" s="520"/>
      <c r="AA195" s="520"/>
      <c r="AB195" s="520"/>
      <c r="AC195" s="520"/>
      <c r="AD195" s="520"/>
      <c r="AE195" s="520"/>
      <c r="AF195" s="526"/>
      <c r="AG195" s="520"/>
      <c r="AH195" s="520"/>
      <c r="AI195" s="520"/>
      <c r="AJ195" s="520"/>
      <c r="AK195" s="520"/>
      <c r="AL195" s="526"/>
      <c r="AM195" s="520"/>
      <c r="AN195" s="526"/>
      <c r="AO195" s="520"/>
      <c r="AP195" s="520"/>
      <c r="AQ195" s="520"/>
      <c r="AR195" s="520"/>
      <c r="AS195" s="520"/>
      <c r="AT195" s="520"/>
      <c r="AU195" s="520"/>
      <c r="AV195" s="520"/>
      <c r="AW195" s="520"/>
      <c r="AX195" s="520"/>
      <c r="AY195" s="520"/>
      <c r="AZ195" s="520"/>
      <c r="BA195" s="520"/>
      <c r="BB195" s="520"/>
      <c r="BC195" s="520"/>
      <c r="BD195" s="520"/>
      <c r="BE195" s="520"/>
      <c r="BF195" s="520"/>
      <c r="BG195" s="520"/>
      <c r="BH195" s="520"/>
      <c r="BI195" s="520"/>
      <c r="BJ195" s="520"/>
      <c r="BK195" s="520"/>
      <c r="BL195" s="520"/>
      <c r="BM195" s="520"/>
      <c r="BN195" s="520"/>
      <c r="BO195" s="520"/>
      <c r="BP195" s="520"/>
      <c r="BQ195" s="520"/>
      <c r="BR195" s="520"/>
      <c r="BS195" s="520"/>
      <c r="BT195" s="520"/>
      <c r="BU195" s="520"/>
      <c r="BV195" s="520"/>
      <c r="BW195" s="520"/>
      <c r="BX195" s="520"/>
      <c r="BY195" s="520"/>
      <c r="BZ195" s="520"/>
      <c r="CA195" s="520"/>
      <c r="CB195" s="520"/>
      <c r="CC195" s="520"/>
      <c r="CD195" s="520"/>
      <c r="CE195" s="520"/>
      <c r="CF195" s="520"/>
      <c r="CG195" s="520"/>
      <c r="CH195" s="520"/>
      <c r="CI195" s="520"/>
      <c r="CJ195" s="521"/>
    </row>
    <row r="196" spans="3:88" ht="12" customHeight="1">
      <c r="C196" s="1487">
        <v>47</v>
      </c>
      <c r="D196" s="1479" t="s">
        <v>1204</v>
      </c>
      <c r="E196" s="1467">
        <f>'okul ekders BİLGİ'!D54</f>
        <v>0</v>
      </c>
      <c r="F196" s="1467"/>
      <c r="G196" s="1467"/>
      <c r="H196" s="1467"/>
      <c r="I196" s="543">
        <f>'okul ekders BİLGİ'!G54</f>
        <v>0</v>
      </c>
      <c r="J196" s="1466" t="s">
        <v>443</v>
      </c>
      <c r="K196" s="1466"/>
      <c r="L196" s="1466"/>
      <c r="M196" s="1466"/>
      <c r="N196" s="1466"/>
      <c r="O196" s="1466"/>
      <c r="P196" s="1466"/>
      <c r="Q196" s="1466"/>
      <c r="R196" s="1466"/>
      <c r="S196" s="1466"/>
      <c r="T196" s="508"/>
      <c r="U196" s="508"/>
      <c r="V196" s="508"/>
      <c r="W196" s="508"/>
      <c r="X196" s="1466" t="s">
        <v>444</v>
      </c>
      <c r="Y196" s="1466"/>
      <c r="Z196" s="1466"/>
      <c r="AA196" s="1466"/>
      <c r="AB196" s="1466"/>
      <c r="AC196" s="1466"/>
      <c r="AD196" s="1466"/>
      <c r="AE196" s="1466"/>
      <c r="AF196" s="1466"/>
      <c r="AG196" s="1466"/>
      <c r="AH196" s="508"/>
      <c r="AI196" s="508"/>
      <c r="AJ196" s="508"/>
      <c r="AK196" s="508"/>
      <c r="AL196" s="1466" t="s">
        <v>448</v>
      </c>
      <c r="AM196" s="1466"/>
      <c r="AN196" s="1466"/>
      <c r="AO196" s="1466"/>
      <c r="AP196" s="1466"/>
      <c r="AQ196" s="1466"/>
      <c r="AR196" s="1466"/>
      <c r="AS196" s="1466"/>
      <c r="AT196" s="1466"/>
      <c r="AU196" s="1466"/>
      <c r="AV196" s="508"/>
      <c r="AW196" s="508"/>
      <c r="AX196" s="508"/>
      <c r="AY196" s="508"/>
      <c r="AZ196" s="1466" t="s">
        <v>449</v>
      </c>
      <c r="BA196" s="1466"/>
      <c r="BB196" s="1466"/>
      <c r="BC196" s="1466"/>
      <c r="BD196" s="1466"/>
      <c r="BE196" s="1466"/>
      <c r="BF196" s="1466"/>
      <c r="BG196" s="1466"/>
      <c r="BH196" s="1466"/>
      <c r="BI196" s="1466"/>
      <c r="BJ196" s="508"/>
      <c r="BK196" s="508"/>
      <c r="BL196" s="508"/>
      <c r="BM196" s="508"/>
      <c r="BN196" s="1466" t="s">
        <v>1174</v>
      </c>
      <c r="BO196" s="1466"/>
      <c r="BP196" s="1466"/>
      <c r="BQ196" s="1466"/>
      <c r="BR196" s="1466"/>
      <c r="BS196" s="1466"/>
      <c r="BT196" s="1466"/>
      <c r="BU196" s="1466"/>
      <c r="BV196" s="1466"/>
      <c r="BW196" s="1466"/>
      <c r="BX196" s="508"/>
      <c r="BY196" s="508"/>
      <c r="BZ196" s="508"/>
      <c r="CA196" s="508"/>
      <c r="CB196" s="1470" t="s">
        <v>1203</v>
      </c>
      <c r="CC196" s="1471"/>
      <c r="CD196" s="1471"/>
      <c r="CE196" s="1472"/>
      <c r="CF196" s="1470" t="s">
        <v>1212</v>
      </c>
      <c r="CG196" s="1471"/>
      <c r="CH196" s="1471"/>
      <c r="CI196" s="1472"/>
      <c r="CJ196" s="521"/>
    </row>
    <row r="197" spans="3:88" ht="12" customHeight="1">
      <c r="C197" s="1488"/>
      <c r="D197" s="1480"/>
      <c r="E197" s="1468" t="s">
        <v>1201</v>
      </c>
      <c r="F197" s="1468"/>
      <c r="G197" s="1468"/>
      <c r="H197" s="1468"/>
      <c r="I197" s="557">
        <f>'okul ekders BİLGİ'!E54</f>
        <v>0</v>
      </c>
      <c r="J197" s="540" t="s">
        <v>1179</v>
      </c>
      <c r="K197" s="540" t="s">
        <v>1180</v>
      </c>
      <c r="L197" s="540" t="s">
        <v>1181</v>
      </c>
      <c r="M197" s="540" t="s">
        <v>1182</v>
      </c>
      <c r="N197" s="540" t="s">
        <v>1183</v>
      </c>
      <c r="O197" s="540" t="s">
        <v>1178</v>
      </c>
      <c r="P197" s="1464" t="s">
        <v>1173</v>
      </c>
      <c r="Q197" s="1464"/>
      <c r="R197" s="1464" t="s">
        <v>1169</v>
      </c>
      <c r="S197" s="1464"/>
      <c r="T197" s="508" t="s">
        <v>1169</v>
      </c>
      <c r="U197" s="508" t="s">
        <v>1168</v>
      </c>
      <c r="V197" s="508" t="s">
        <v>1170</v>
      </c>
      <c r="W197" s="508" t="s">
        <v>1171</v>
      </c>
      <c r="X197" s="540" t="s">
        <v>1179</v>
      </c>
      <c r="Y197" s="540" t="s">
        <v>1180</v>
      </c>
      <c r="Z197" s="540" t="s">
        <v>1181</v>
      </c>
      <c r="AA197" s="540" t="s">
        <v>1182</v>
      </c>
      <c r="AB197" s="540" t="s">
        <v>1183</v>
      </c>
      <c r="AC197" s="540" t="s">
        <v>1178</v>
      </c>
      <c r="AD197" s="1464" t="s">
        <v>1173</v>
      </c>
      <c r="AE197" s="1464"/>
      <c r="AF197" s="1464" t="s">
        <v>1169</v>
      </c>
      <c r="AG197" s="1464"/>
      <c r="AH197" s="508" t="s">
        <v>1169</v>
      </c>
      <c r="AI197" s="508" t="s">
        <v>1168</v>
      </c>
      <c r="AJ197" s="508" t="s">
        <v>1170</v>
      </c>
      <c r="AK197" s="508" t="s">
        <v>1171</v>
      </c>
      <c r="AL197" s="540" t="s">
        <v>1179</v>
      </c>
      <c r="AM197" s="540" t="s">
        <v>1180</v>
      </c>
      <c r="AN197" s="540" t="s">
        <v>1181</v>
      </c>
      <c r="AO197" s="540" t="s">
        <v>1182</v>
      </c>
      <c r="AP197" s="540" t="s">
        <v>1183</v>
      </c>
      <c r="AQ197" s="540" t="s">
        <v>1178</v>
      </c>
      <c r="AR197" s="1464" t="s">
        <v>1173</v>
      </c>
      <c r="AS197" s="1464"/>
      <c r="AT197" s="1464" t="s">
        <v>1169</v>
      </c>
      <c r="AU197" s="1464"/>
      <c r="AV197" s="508" t="s">
        <v>1169</v>
      </c>
      <c r="AW197" s="508" t="s">
        <v>1168</v>
      </c>
      <c r="AX197" s="508" t="s">
        <v>1170</v>
      </c>
      <c r="AY197" s="508" t="s">
        <v>1171</v>
      </c>
      <c r="AZ197" s="540" t="s">
        <v>1179</v>
      </c>
      <c r="BA197" s="540" t="s">
        <v>1180</v>
      </c>
      <c r="BB197" s="540" t="s">
        <v>1181</v>
      </c>
      <c r="BC197" s="540" t="s">
        <v>1182</v>
      </c>
      <c r="BD197" s="540" t="s">
        <v>1183</v>
      </c>
      <c r="BE197" s="540" t="s">
        <v>1178</v>
      </c>
      <c r="BF197" s="1464" t="s">
        <v>1173</v>
      </c>
      <c r="BG197" s="1464"/>
      <c r="BH197" s="1464" t="s">
        <v>1169</v>
      </c>
      <c r="BI197" s="1464"/>
      <c r="BJ197" s="508" t="s">
        <v>1169</v>
      </c>
      <c r="BK197" s="508" t="s">
        <v>1168</v>
      </c>
      <c r="BL197" s="508" t="s">
        <v>1170</v>
      </c>
      <c r="BM197" s="508" t="s">
        <v>1171</v>
      </c>
      <c r="BN197" s="540" t="s">
        <v>1179</v>
      </c>
      <c r="BO197" s="540" t="s">
        <v>1180</v>
      </c>
      <c r="BP197" s="540" t="s">
        <v>1181</v>
      </c>
      <c r="BQ197" s="540" t="s">
        <v>1182</v>
      </c>
      <c r="BR197" s="540" t="s">
        <v>1183</v>
      </c>
      <c r="BS197" s="540" t="s">
        <v>1178</v>
      </c>
      <c r="BT197" s="1464" t="s">
        <v>1173</v>
      </c>
      <c r="BU197" s="1464"/>
      <c r="BV197" s="1464" t="s">
        <v>1169</v>
      </c>
      <c r="BW197" s="1464"/>
      <c r="BX197" s="508" t="s">
        <v>1169</v>
      </c>
      <c r="BY197" s="508" t="s">
        <v>1168</v>
      </c>
      <c r="BZ197" s="508" t="s">
        <v>1170</v>
      </c>
      <c r="CA197" s="508" t="s">
        <v>1171</v>
      </c>
      <c r="CB197" s="1473"/>
      <c r="CC197" s="1474"/>
      <c r="CD197" s="1474"/>
      <c r="CE197" s="1475"/>
      <c r="CF197" s="1473"/>
      <c r="CG197" s="1474"/>
      <c r="CH197" s="1474"/>
      <c r="CI197" s="1475"/>
      <c r="CJ197" s="521"/>
    </row>
    <row r="198" spans="3:88" ht="12" customHeight="1">
      <c r="C198" s="1489"/>
      <c r="D198" s="541">
        <f>'okul ekders BİLGİ'!H54</f>
        <v>0</v>
      </c>
      <c r="E198" s="1486" t="s">
        <v>1202</v>
      </c>
      <c r="F198" s="1486"/>
      <c r="G198" s="1486"/>
      <c r="H198" s="1486"/>
      <c r="I198" s="558">
        <f>'okul ekders BİLGİ'!F54</f>
        <v>0</v>
      </c>
      <c r="J198" s="539" t="str">
        <f>'okul ekders BİLGİ'!I54</f>
        <v xml:space="preserve"> </v>
      </c>
      <c r="K198" s="539" t="str">
        <f>'okul ekders BİLGİ'!J54</f>
        <v xml:space="preserve"> </v>
      </c>
      <c r="L198" s="539" t="str">
        <f>'okul ekders BİLGİ'!K54</f>
        <v xml:space="preserve"> </v>
      </c>
      <c r="M198" s="539" t="str">
        <f>'okul ekders BİLGİ'!L54</f>
        <v xml:space="preserve"> </v>
      </c>
      <c r="N198" s="539" t="str">
        <f>'okul ekders BİLGİ'!M54</f>
        <v xml:space="preserve"> </v>
      </c>
      <c r="O198" s="539" t="str">
        <f>'okul ekders BİLGİ'!N54</f>
        <v xml:space="preserve"> </v>
      </c>
      <c r="P198" s="1464">
        <f t="shared" ref="P198" si="1440">SUM(J198:N198,)</f>
        <v>0</v>
      </c>
      <c r="Q198" s="1464"/>
      <c r="R198" s="1465">
        <f t="shared" ref="R198" si="1441">W198+V198+U198</f>
        <v>0</v>
      </c>
      <c r="S198" s="1465"/>
      <c r="T198" s="508">
        <f t="shared" ref="T198" si="1442">P198-$I197</f>
        <v>0</v>
      </c>
      <c r="U198" s="508" t="str">
        <f t="shared" ref="U198" si="1443">IF(P198&gt;=30,"3",IF(P198&gt;=20,"2",IF(P198&gt;=10,"1",IF(P198&gt;=89,"D","0"))))</f>
        <v>0</v>
      </c>
      <c r="V198" s="508" t="str">
        <f t="shared" ref="V198" si="1444">IF(O198=1,"2","0")</f>
        <v>0</v>
      </c>
      <c r="W198" s="508" t="str">
        <f t="shared" ref="W198" si="1445">IF(P198&lt;=$I197,"0",T198)</f>
        <v>0</v>
      </c>
      <c r="X198" s="539" t="str">
        <f>'okul ekders BİLGİ'!O54</f>
        <v xml:space="preserve"> </v>
      </c>
      <c r="Y198" s="539" t="str">
        <f>'okul ekders BİLGİ'!P54</f>
        <v xml:space="preserve"> </v>
      </c>
      <c r="Z198" s="539" t="str">
        <f>'okul ekders BİLGİ'!Q54</f>
        <v xml:space="preserve"> </v>
      </c>
      <c r="AA198" s="539" t="str">
        <f>'okul ekders BİLGİ'!R54</f>
        <v xml:space="preserve"> </v>
      </c>
      <c r="AB198" s="539" t="str">
        <f>'okul ekders BİLGİ'!S54</f>
        <v xml:space="preserve"> </v>
      </c>
      <c r="AC198" s="539" t="str">
        <f>'okul ekders BİLGİ'!T54</f>
        <v xml:space="preserve"> </v>
      </c>
      <c r="AD198" s="1464">
        <f t="shared" ref="AD198" si="1446">SUM(X198:AB198,)</f>
        <v>0</v>
      </c>
      <c r="AE198" s="1464"/>
      <c r="AF198" s="1465">
        <f t="shared" ref="AF198" si="1447">AK198+AJ198+AI198</f>
        <v>0</v>
      </c>
      <c r="AG198" s="1465"/>
      <c r="AH198" s="508">
        <f t="shared" ref="AH198" si="1448">AD198-$I197</f>
        <v>0</v>
      </c>
      <c r="AI198" s="508" t="str">
        <f t="shared" ref="AI198" si="1449">IF(AD198&gt;=30,"3",IF(AD198&gt;=20,"2",IF(AD198&gt;=10,"1",IF(AD198&gt;=89,"D","0"))))</f>
        <v>0</v>
      </c>
      <c r="AJ198" s="508" t="str">
        <f t="shared" ref="AJ198" si="1450">IF(AC198=1,"2","0")</f>
        <v>0</v>
      </c>
      <c r="AK198" s="508" t="str">
        <f t="shared" ref="AK198" si="1451">IF(AD198&lt;=$I197,"0",AH198)</f>
        <v>0</v>
      </c>
      <c r="AL198" s="539" t="str">
        <f>'okul ekders BİLGİ'!U54</f>
        <v xml:space="preserve"> </v>
      </c>
      <c r="AM198" s="539" t="str">
        <f>'okul ekders BİLGİ'!V54</f>
        <v xml:space="preserve"> </v>
      </c>
      <c r="AN198" s="539" t="str">
        <f>'okul ekders BİLGİ'!W54</f>
        <v xml:space="preserve"> </v>
      </c>
      <c r="AO198" s="539" t="str">
        <f>'okul ekders BİLGİ'!X54</f>
        <v xml:space="preserve"> </v>
      </c>
      <c r="AP198" s="539" t="str">
        <f>'okul ekders BİLGİ'!Y54</f>
        <v xml:space="preserve"> </v>
      </c>
      <c r="AQ198" s="539" t="str">
        <f>'okul ekders BİLGİ'!Z54</f>
        <v xml:space="preserve"> </v>
      </c>
      <c r="AR198" s="1464">
        <f t="shared" ref="AR198" si="1452">SUM(AL198:AP198,)</f>
        <v>0</v>
      </c>
      <c r="AS198" s="1464"/>
      <c r="AT198" s="1465">
        <f t="shared" ref="AT198" si="1453">AY198+AX198+AW198</f>
        <v>0</v>
      </c>
      <c r="AU198" s="1465"/>
      <c r="AV198" s="508">
        <f t="shared" ref="AV198" si="1454">AR198-$I197</f>
        <v>0</v>
      </c>
      <c r="AW198" s="508" t="str">
        <f t="shared" ref="AW198" si="1455">IF(AR198&gt;=30,"3",IF(AR198&gt;=20,"2",IF(AR198&gt;=10,"1",IF(AR198&gt;=89,"D","0"))))</f>
        <v>0</v>
      </c>
      <c r="AX198" s="508" t="str">
        <f t="shared" ref="AX198" si="1456">IF(AQ198=1,"2","0")</f>
        <v>0</v>
      </c>
      <c r="AY198" s="508" t="str">
        <f t="shared" ref="AY198" si="1457">IF(AR198&lt;=$I197,"0",AV198)</f>
        <v>0</v>
      </c>
      <c r="AZ198" s="539" t="str">
        <f>'okul ekders BİLGİ'!AA54</f>
        <v xml:space="preserve"> </v>
      </c>
      <c r="BA198" s="539" t="str">
        <f>'okul ekders BİLGİ'!AB54</f>
        <v xml:space="preserve"> </v>
      </c>
      <c r="BB198" s="539" t="str">
        <f>'okul ekders BİLGİ'!AC54</f>
        <v xml:space="preserve"> </v>
      </c>
      <c r="BC198" s="539" t="str">
        <f>'okul ekders BİLGİ'!AD54</f>
        <v xml:space="preserve"> </v>
      </c>
      <c r="BD198" s="539" t="str">
        <f>'okul ekders BİLGİ'!AE54</f>
        <v xml:space="preserve"> </v>
      </c>
      <c r="BE198" s="539" t="str">
        <f>'okul ekders BİLGİ'!AF54</f>
        <v xml:space="preserve"> </v>
      </c>
      <c r="BF198" s="1464">
        <f t="shared" ref="BF198" si="1458">SUM(AZ198:BD198,)</f>
        <v>0</v>
      </c>
      <c r="BG198" s="1464"/>
      <c r="BH198" s="1465">
        <f t="shared" ref="BH198" si="1459">BM198+BL198+BK198</f>
        <v>0</v>
      </c>
      <c r="BI198" s="1465"/>
      <c r="BJ198" s="508">
        <f t="shared" ref="BJ198" si="1460">BF198-$I197</f>
        <v>0</v>
      </c>
      <c r="BK198" s="508" t="str">
        <f t="shared" ref="BK198" si="1461">IF(BF198&gt;=30,"3",IF(BF198&gt;=20,"2",IF(BF198&gt;=10,"1",IF(BF198&gt;=89,"D","0"))))</f>
        <v>0</v>
      </c>
      <c r="BL198" s="508" t="str">
        <f t="shared" ref="BL198" si="1462">IF(BE198=1,"2","0")</f>
        <v>0</v>
      </c>
      <c r="BM198" s="508" t="str">
        <f t="shared" ref="BM198" si="1463">IF(BF198&lt;=$I197,"0",BJ198)</f>
        <v>0</v>
      </c>
      <c r="BN198" s="539" t="str">
        <f>'okul ekders BİLGİ'!AG54</f>
        <v xml:space="preserve"> </v>
      </c>
      <c r="BO198" s="539" t="str">
        <f>'okul ekders BİLGİ'!AH54</f>
        <v xml:space="preserve"> </v>
      </c>
      <c r="BP198" s="539" t="str">
        <f>'okul ekders BİLGİ'!AI54</f>
        <v xml:space="preserve"> </v>
      </c>
      <c r="BQ198" s="539" t="str">
        <f>'okul ekders BİLGİ'!AJ54</f>
        <v xml:space="preserve"> </v>
      </c>
      <c r="BR198" s="539" t="str">
        <f>'okul ekders BİLGİ'!AK54</f>
        <v xml:space="preserve"> </v>
      </c>
      <c r="BS198" s="539" t="str">
        <f>'okul ekders BİLGİ'!AL54</f>
        <v xml:space="preserve"> </v>
      </c>
      <c r="BT198" s="1464">
        <f t="shared" ref="BT198" si="1464">SUM(BN198:BR198,)</f>
        <v>0</v>
      </c>
      <c r="BU198" s="1464"/>
      <c r="BV198" s="1465">
        <f t="shared" ref="BV198" si="1465">CA198+BZ198+BY198</f>
        <v>0</v>
      </c>
      <c r="BW198" s="1465"/>
      <c r="BX198" s="508">
        <f t="shared" ref="BX198" si="1466">BT198-$I197</f>
        <v>0</v>
      </c>
      <c r="BY198" s="508" t="str">
        <f t="shared" ref="BY198" si="1467">IF(BT198&gt;=30,"3",IF(BT198&gt;=20,"2",IF(BT198&gt;=10,"1",IF(BT198&gt;=89,"D","0"))))</f>
        <v>0</v>
      </c>
      <c r="BZ198" s="508" t="str">
        <f t="shared" ref="BZ198" si="1468">IF(BS198=1,"2","0")</f>
        <v>0</v>
      </c>
      <c r="CA198" s="508" t="str">
        <f t="shared" ref="CA198" si="1469">IF(BT198&lt;=$I197,"0",BX198)</f>
        <v>0</v>
      </c>
      <c r="CB198" s="1482">
        <f t="shared" ref="CB198" si="1470">R198+AF198+AT198+BH198+BV198</f>
        <v>0</v>
      </c>
      <c r="CC198" s="1483"/>
      <c r="CD198" s="1484" t="s">
        <v>1172</v>
      </c>
      <c r="CE198" s="1485"/>
      <c r="CF198" s="1476">
        <f t="shared" ref="CF198" si="1471">CB198*I198</f>
        <v>0</v>
      </c>
      <c r="CG198" s="1477"/>
      <c r="CH198" s="1477"/>
      <c r="CI198" s="1478"/>
      <c r="CJ198" s="521"/>
    </row>
    <row r="199" spans="3:88" ht="12" customHeight="1">
      <c r="C199" s="535"/>
      <c r="D199" s="535"/>
      <c r="J199" s="526"/>
      <c r="K199" s="520"/>
      <c r="L199" s="520"/>
      <c r="M199" s="520"/>
      <c r="N199" s="520"/>
      <c r="O199" s="520"/>
      <c r="P199" s="520"/>
      <c r="Q199" s="526"/>
      <c r="R199" s="520"/>
      <c r="S199" s="520"/>
      <c r="T199" s="520"/>
      <c r="U199" s="520"/>
      <c r="V199" s="520"/>
      <c r="W199" s="520"/>
      <c r="X199" s="520"/>
      <c r="Y199" s="526"/>
      <c r="Z199" s="520"/>
      <c r="AA199" s="520"/>
      <c r="AB199" s="520"/>
      <c r="AC199" s="520"/>
      <c r="AD199" s="520"/>
      <c r="AE199" s="520"/>
      <c r="AF199" s="526"/>
      <c r="AG199" s="520"/>
      <c r="AH199" s="520"/>
      <c r="AI199" s="520"/>
      <c r="AJ199" s="520"/>
      <c r="AK199" s="520"/>
      <c r="AL199" s="526"/>
      <c r="AM199" s="520"/>
      <c r="AN199" s="526"/>
      <c r="AO199" s="520"/>
      <c r="AP199" s="520"/>
      <c r="AQ199" s="520"/>
      <c r="AR199" s="520"/>
      <c r="AS199" s="520"/>
      <c r="AT199" s="520"/>
      <c r="AU199" s="520"/>
      <c r="AV199" s="520"/>
      <c r="AW199" s="520"/>
      <c r="AX199" s="520"/>
      <c r="AY199" s="520"/>
      <c r="AZ199" s="520"/>
      <c r="BA199" s="520"/>
      <c r="BB199" s="520"/>
      <c r="BC199" s="520"/>
      <c r="BD199" s="520"/>
      <c r="BE199" s="520"/>
      <c r="BF199" s="520"/>
      <c r="BG199" s="520"/>
      <c r="BH199" s="520"/>
      <c r="BI199" s="520"/>
      <c r="BJ199" s="520"/>
      <c r="BK199" s="520"/>
      <c r="BL199" s="520"/>
      <c r="BM199" s="520"/>
      <c r="BN199" s="520"/>
      <c r="BO199" s="520"/>
      <c r="BP199" s="520"/>
      <c r="BQ199" s="520"/>
      <c r="BR199" s="520"/>
      <c r="BS199" s="520"/>
      <c r="BT199" s="520"/>
      <c r="BU199" s="520"/>
      <c r="BV199" s="520"/>
      <c r="BW199" s="520"/>
      <c r="BX199" s="520"/>
      <c r="BY199" s="520"/>
      <c r="BZ199" s="520"/>
      <c r="CA199" s="520"/>
      <c r="CB199" s="520"/>
      <c r="CC199" s="520"/>
      <c r="CD199" s="520"/>
      <c r="CE199" s="520"/>
      <c r="CF199" s="520"/>
      <c r="CG199" s="520"/>
      <c r="CH199" s="520"/>
      <c r="CI199" s="520"/>
      <c r="CJ199" s="521"/>
    </row>
    <row r="200" spans="3:88" ht="12" customHeight="1">
      <c r="C200" s="1487">
        <v>48</v>
      </c>
      <c r="D200" s="1479" t="s">
        <v>1204</v>
      </c>
      <c r="E200" s="1467">
        <f>'okul ekders BİLGİ'!D55</f>
        <v>0</v>
      </c>
      <c r="F200" s="1467"/>
      <c r="G200" s="1467"/>
      <c r="H200" s="1467"/>
      <c r="I200" s="543">
        <f>'okul ekders BİLGİ'!G55</f>
        <v>0</v>
      </c>
      <c r="J200" s="1466" t="s">
        <v>443</v>
      </c>
      <c r="K200" s="1466"/>
      <c r="L200" s="1466"/>
      <c r="M200" s="1466"/>
      <c r="N200" s="1466"/>
      <c r="O200" s="1466"/>
      <c r="P200" s="1466"/>
      <c r="Q200" s="1466"/>
      <c r="R200" s="1466"/>
      <c r="S200" s="1466"/>
      <c r="T200" s="508"/>
      <c r="U200" s="508"/>
      <c r="V200" s="508"/>
      <c r="W200" s="508"/>
      <c r="X200" s="1466" t="s">
        <v>444</v>
      </c>
      <c r="Y200" s="1466"/>
      <c r="Z200" s="1466"/>
      <c r="AA200" s="1466"/>
      <c r="AB200" s="1466"/>
      <c r="AC200" s="1466"/>
      <c r="AD200" s="1466"/>
      <c r="AE200" s="1466"/>
      <c r="AF200" s="1466"/>
      <c r="AG200" s="1466"/>
      <c r="AH200" s="508"/>
      <c r="AI200" s="508"/>
      <c r="AJ200" s="508"/>
      <c r="AK200" s="508"/>
      <c r="AL200" s="1466" t="s">
        <v>448</v>
      </c>
      <c r="AM200" s="1466"/>
      <c r="AN200" s="1466"/>
      <c r="AO200" s="1466"/>
      <c r="AP200" s="1466"/>
      <c r="AQ200" s="1466"/>
      <c r="AR200" s="1466"/>
      <c r="AS200" s="1466"/>
      <c r="AT200" s="1466"/>
      <c r="AU200" s="1466"/>
      <c r="AV200" s="508"/>
      <c r="AW200" s="508"/>
      <c r="AX200" s="508"/>
      <c r="AY200" s="508"/>
      <c r="AZ200" s="1466" t="s">
        <v>449</v>
      </c>
      <c r="BA200" s="1466"/>
      <c r="BB200" s="1466"/>
      <c r="BC200" s="1466"/>
      <c r="BD200" s="1466"/>
      <c r="BE200" s="1466"/>
      <c r="BF200" s="1466"/>
      <c r="BG200" s="1466"/>
      <c r="BH200" s="1466"/>
      <c r="BI200" s="1466"/>
      <c r="BJ200" s="508"/>
      <c r="BK200" s="508"/>
      <c r="BL200" s="508"/>
      <c r="BM200" s="508"/>
      <c r="BN200" s="1466" t="s">
        <v>1174</v>
      </c>
      <c r="BO200" s="1466"/>
      <c r="BP200" s="1466"/>
      <c r="BQ200" s="1466"/>
      <c r="BR200" s="1466"/>
      <c r="BS200" s="1466"/>
      <c r="BT200" s="1466"/>
      <c r="BU200" s="1466"/>
      <c r="BV200" s="1466"/>
      <c r="BW200" s="1466"/>
      <c r="BX200" s="508"/>
      <c r="BY200" s="508"/>
      <c r="BZ200" s="508"/>
      <c r="CA200" s="508"/>
      <c r="CB200" s="1470" t="s">
        <v>1203</v>
      </c>
      <c r="CC200" s="1471"/>
      <c r="CD200" s="1471"/>
      <c r="CE200" s="1472"/>
      <c r="CF200" s="1470" t="s">
        <v>1212</v>
      </c>
      <c r="CG200" s="1471"/>
      <c r="CH200" s="1471"/>
      <c r="CI200" s="1472"/>
      <c r="CJ200" s="521"/>
    </row>
    <row r="201" spans="3:88" ht="12" customHeight="1">
      <c r="C201" s="1488"/>
      <c r="D201" s="1480"/>
      <c r="E201" s="1468" t="s">
        <v>1201</v>
      </c>
      <c r="F201" s="1468"/>
      <c r="G201" s="1468"/>
      <c r="H201" s="1468"/>
      <c r="I201" s="557">
        <f>'okul ekders BİLGİ'!E55</f>
        <v>0</v>
      </c>
      <c r="J201" s="540" t="s">
        <v>1179</v>
      </c>
      <c r="K201" s="540" t="s">
        <v>1180</v>
      </c>
      <c r="L201" s="540" t="s">
        <v>1181</v>
      </c>
      <c r="M201" s="540" t="s">
        <v>1182</v>
      </c>
      <c r="N201" s="540" t="s">
        <v>1183</v>
      </c>
      <c r="O201" s="540" t="s">
        <v>1178</v>
      </c>
      <c r="P201" s="1464" t="s">
        <v>1173</v>
      </c>
      <c r="Q201" s="1464"/>
      <c r="R201" s="1464" t="s">
        <v>1169</v>
      </c>
      <c r="S201" s="1464"/>
      <c r="T201" s="508" t="s">
        <v>1169</v>
      </c>
      <c r="U201" s="508" t="s">
        <v>1168</v>
      </c>
      <c r="V201" s="508" t="s">
        <v>1170</v>
      </c>
      <c r="W201" s="508" t="s">
        <v>1171</v>
      </c>
      <c r="X201" s="540" t="s">
        <v>1179</v>
      </c>
      <c r="Y201" s="540" t="s">
        <v>1180</v>
      </c>
      <c r="Z201" s="540" t="s">
        <v>1181</v>
      </c>
      <c r="AA201" s="540" t="s">
        <v>1182</v>
      </c>
      <c r="AB201" s="540" t="s">
        <v>1183</v>
      </c>
      <c r="AC201" s="540" t="s">
        <v>1178</v>
      </c>
      <c r="AD201" s="1464" t="s">
        <v>1173</v>
      </c>
      <c r="AE201" s="1464"/>
      <c r="AF201" s="1464" t="s">
        <v>1169</v>
      </c>
      <c r="AG201" s="1464"/>
      <c r="AH201" s="508" t="s">
        <v>1169</v>
      </c>
      <c r="AI201" s="508" t="s">
        <v>1168</v>
      </c>
      <c r="AJ201" s="508" t="s">
        <v>1170</v>
      </c>
      <c r="AK201" s="508" t="s">
        <v>1171</v>
      </c>
      <c r="AL201" s="540" t="s">
        <v>1179</v>
      </c>
      <c r="AM201" s="540" t="s">
        <v>1180</v>
      </c>
      <c r="AN201" s="540" t="s">
        <v>1181</v>
      </c>
      <c r="AO201" s="540" t="s">
        <v>1182</v>
      </c>
      <c r="AP201" s="540" t="s">
        <v>1183</v>
      </c>
      <c r="AQ201" s="540" t="s">
        <v>1178</v>
      </c>
      <c r="AR201" s="1464" t="s">
        <v>1173</v>
      </c>
      <c r="AS201" s="1464"/>
      <c r="AT201" s="1464" t="s">
        <v>1169</v>
      </c>
      <c r="AU201" s="1464"/>
      <c r="AV201" s="508" t="s">
        <v>1169</v>
      </c>
      <c r="AW201" s="508" t="s">
        <v>1168</v>
      </c>
      <c r="AX201" s="508" t="s">
        <v>1170</v>
      </c>
      <c r="AY201" s="508" t="s">
        <v>1171</v>
      </c>
      <c r="AZ201" s="540" t="s">
        <v>1179</v>
      </c>
      <c r="BA201" s="540" t="s">
        <v>1180</v>
      </c>
      <c r="BB201" s="540" t="s">
        <v>1181</v>
      </c>
      <c r="BC201" s="540" t="s">
        <v>1182</v>
      </c>
      <c r="BD201" s="540" t="s">
        <v>1183</v>
      </c>
      <c r="BE201" s="540" t="s">
        <v>1178</v>
      </c>
      <c r="BF201" s="1464" t="s">
        <v>1173</v>
      </c>
      <c r="BG201" s="1464"/>
      <c r="BH201" s="1464" t="s">
        <v>1169</v>
      </c>
      <c r="BI201" s="1464"/>
      <c r="BJ201" s="508" t="s">
        <v>1169</v>
      </c>
      <c r="BK201" s="508" t="s">
        <v>1168</v>
      </c>
      <c r="BL201" s="508" t="s">
        <v>1170</v>
      </c>
      <c r="BM201" s="508" t="s">
        <v>1171</v>
      </c>
      <c r="BN201" s="540" t="s">
        <v>1179</v>
      </c>
      <c r="BO201" s="540" t="s">
        <v>1180</v>
      </c>
      <c r="BP201" s="540" t="s">
        <v>1181</v>
      </c>
      <c r="BQ201" s="540" t="s">
        <v>1182</v>
      </c>
      <c r="BR201" s="540" t="s">
        <v>1183</v>
      </c>
      <c r="BS201" s="540" t="s">
        <v>1178</v>
      </c>
      <c r="BT201" s="1464" t="s">
        <v>1173</v>
      </c>
      <c r="BU201" s="1464"/>
      <c r="BV201" s="1464" t="s">
        <v>1169</v>
      </c>
      <c r="BW201" s="1464"/>
      <c r="BX201" s="508" t="s">
        <v>1169</v>
      </c>
      <c r="BY201" s="508" t="s">
        <v>1168</v>
      </c>
      <c r="BZ201" s="508" t="s">
        <v>1170</v>
      </c>
      <c r="CA201" s="508" t="s">
        <v>1171</v>
      </c>
      <c r="CB201" s="1473"/>
      <c r="CC201" s="1474"/>
      <c r="CD201" s="1474"/>
      <c r="CE201" s="1475"/>
      <c r="CF201" s="1473"/>
      <c r="CG201" s="1474"/>
      <c r="CH201" s="1474"/>
      <c r="CI201" s="1475"/>
      <c r="CJ201" s="521"/>
    </row>
    <row r="202" spans="3:88" ht="12" customHeight="1">
      <c r="C202" s="1489"/>
      <c r="D202" s="541">
        <f>'okul ekders BİLGİ'!H55</f>
        <v>0</v>
      </c>
      <c r="E202" s="1486" t="s">
        <v>1202</v>
      </c>
      <c r="F202" s="1486"/>
      <c r="G202" s="1486"/>
      <c r="H202" s="1486"/>
      <c r="I202" s="558">
        <f>'okul ekders BİLGİ'!F55</f>
        <v>0</v>
      </c>
      <c r="J202" s="539" t="str">
        <f>'okul ekders BİLGİ'!I55</f>
        <v xml:space="preserve"> </v>
      </c>
      <c r="K202" s="539" t="str">
        <f>'okul ekders BİLGİ'!J55</f>
        <v xml:space="preserve"> </v>
      </c>
      <c r="L202" s="539" t="str">
        <f>'okul ekders BİLGİ'!K55</f>
        <v xml:space="preserve"> </v>
      </c>
      <c r="M202" s="539" t="str">
        <f>'okul ekders BİLGİ'!L55</f>
        <v xml:space="preserve"> </v>
      </c>
      <c r="N202" s="539" t="str">
        <f>'okul ekders BİLGİ'!M55</f>
        <v xml:space="preserve"> </v>
      </c>
      <c r="O202" s="539" t="str">
        <f>'okul ekders BİLGİ'!N55</f>
        <v xml:space="preserve"> </v>
      </c>
      <c r="P202" s="1464">
        <f t="shared" ref="P202" si="1472">SUM(J202:N202,)</f>
        <v>0</v>
      </c>
      <c r="Q202" s="1464"/>
      <c r="R202" s="1465">
        <f t="shared" ref="R202" si="1473">W202+V202+U202</f>
        <v>0</v>
      </c>
      <c r="S202" s="1465"/>
      <c r="T202" s="508">
        <f t="shared" ref="T202" si="1474">P202-$I201</f>
        <v>0</v>
      </c>
      <c r="U202" s="508" t="str">
        <f t="shared" ref="U202" si="1475">IF(P202&gt;=30,"3",IF(P202&gt;=20,"2",IF(P202&gt;=10,"1",IF(P202&gt;=89,"D","0"))))</f>
        <v>0</v>
      </c>
      <c r="V202" s="508" t="str">
        <f t="shared" ref="V202" si="1476">IF(O202=1,"2","0")</f>
        <v>0</v>
      </c>
      <c r="W202" s="508" t="str">
        <f t="shared" ref="W202" si="1477">IF(P202&lt;=$I201,"0",T202)</f>
        <v>0</v>
      </c>
      <c r="X202" s="539" t="str">
        <f>'okul ekders BİLGİ'!O55</f>
        <v xml:space="preserve"> </v>
      </c>
      <c r="Y202" s="539" t="str">
        <f>'okul ekders BİLGİ'!P55</f>
        <v xml:space="preserve"> </v>
      </c>
      <c r="Z202" s="539" t="str">
        <f>'okul ekders BİLGİ'!Q55</f>
        <v xml:space="preserve"> </v>
      </c>
      <c r="AA202" s="539" t="str">
        <f>'okul ekders BİLGİ'!R55</f>
        <v xml:space="preserve"> </v>
      </c>
      <c r="AB202" s="539" t="str">
        <f>'okul ekders BİLGİ'!S55</f>
        <v xml:space="preserve"> </v>
      </c>
      <c r="AC202" s="539" t="str">
        <f>'okul ekders BİLGİ'!T55</f>
        <v xml:space="preserve"> </v>
      </c>
      <c r="AD202" s="1464">
        <f t="shared" ref="AD202" si="1478">SUM(X202:AB202,)</f>
        <v>0</v>
      </c>
      <c r="AE202" s="1464"/>
      <c r="AF202" s="1465">
        <f t="shared" ref="AF202" si="1479">AK202+AJ202+AI202</f>
        <v>0</v>
      </c>
      <c r="AG202" s="1465"/>
      <c r="AH202" s="508">
        <f t="shared" ref="AH202" si="1480">AD202-$I201</f>
        <v>0</v>
      </c>
      <c r="AI202" s="508" t="str">
        <f t="shared" ref="AI202" si="1481">IF(AD202&gt;=30,"3",IF(AD202&gt;=20,"2",IF(AD202&gt;=10,"1",IF(AD202&gt;=89,"D","0"))))</f>
        <v>0</v>
      </c>
      <c r="AJ202" s="508" t="str">
        <f t="shared" ref="AJ202" si="1482">IF(AC202=1,"2","0")</f>
        <v>0</v>
      </c>
      <c r="AK202" s="508" t="str">
        <f t="shared" ref="AK202" si="1483">IF(AD202&lt;=$I201,"0",AH202)</f>
        <v>0</v>
      </c>
      <c r="AL202" s="539" t="str">
        <f>'okul ekders BİLGİ'!U55</f>
        <v xml:space="preserve"> </v>
      </c>
      <c r="AM202" s="539" t="str">
        <f>'okul ekders BİLGİ'!V55</f>
        <v xml:space="preserve"> </v>
      </c>
      <c r="AN202" s="539" t="str">
        <f>'okul ekders BİLGİ'!W55</f>
        <v xml:space="preserve"> </v>
      </c>
      <c r="AO202" s="539" t="str">
        <f>'okul ekders BİLGİ'!X55</f>
        <v xml:space="preserve"> </v>
      </c>
      <c r="AP202" s="539" t="str">
        <f>'okul ekders BİLGİ'!Y55</f>
        <v xml:space="preserve"> </v>
      </c>
      <c r="AQ202" s="539" t="str">
        <f>'okul ekders BİLGİ'!Z55</f>
        <v xml:space="preserve"> </v>
      </c>
      <c r="AR202" s="1464">
        <f t="shared" ref="AR202" si="1484">SUM(AL202:AP202,)</f>
        <v>0</v>
      </c>
      <c r="AS202" s="1464"/>
      <c r="AT202" s="1465">
        <f t="shared" ref="AT202" si="1485">AY202+AX202+AW202</f>
        <v>0</v>
      </c>
      <c r="AU202" s="1465"/>
      <c r="AV202" s="508">
        <f t="shared" ref="AV202" si="1486">AR202-$I201</f>
        <v>0</v>
      </c>
      <c r="AW202" s="508" t="str">
        <f t="shared" ref="AW202" si="1487">IF(AR202&gt;=30,"3",IF(AR202&gt;=20,"2",IF(AR202&gt;=10,"1",IF(AR202&gt;=89,"D","0"))))</f>
        <v>0</v>
      </c>
      <c r="AX202" s="508" t="str">
        <f t="shared" ref="AX202" si="1488">IF(AQ202=1,"2","0")</f>
        <v>0</v>
      </c>
      <c r="AY202" s="508" t="str">
        <f t="shared" ref="AY202" si="1489">IF(AR202&lt;=$I201,"0",AV202)</f>
        <v>0</v>
      </c>
      <c r="AZ202" s="539" t="str">
        <f>'okul ekders BİLGİ'!AA55</f>
        <v xml:space="preserve"> </v>
      </c>
      <c r="BA202" s="539" t="str">
        <f>'okul ekders BİLGİ'!AB55</f>
        <v xml:space="preserve"> </v>
      </c>
      <c r="BB202" s="539" t="str">
        <f>'okul ekders BİLGİ'!AC55</f>
        <v xml:space="preserve"> </v>
      </c>
      <c r="BC202" s="539" t="str">
        <f>'okul ekders BİLGİ'!AD55</f>
        <v xml:space="preserve"> </v>
      </c>
      <c r="BD202" s="539" t="str">
        <f>'okul ekders BİLGİ'!AE55</f>
        <v xml:space="preserve"> </v>
      </c>
      <c r="BE202" s="539" t="str">
        <f>'okul ekders BİLGİ'!AF55</f>
        <v xml:space="preserve"> </v>
      </c>
      <c r="BF202" s="1464">
        <f t="shared" ref="BF202" si="1490">SUM(AZ202:BD202,)</f>
        <v>0</v>
      </c>
      <c r="BG202" s="1464"/>
      <c r="BH202" s="1465">
        <f t="shared" ref="BH202" si="1491">BM202+BL202+BK202</f>
        <v>0</v>
      </c>
      <c r="BI202" s="1465"/>
      <c r="BJ202" s="508">
        <f t="shared" ref="BJ202" si="1492">BF202-$I201</f>
        <v>0</v>
      </c>
      <c r="BK202" s="508" t="str">
        <f t="shared" ref="BK202" si="1493">IF(BF202&gt;=30,"3",IF(BF202&gt;=20,"2",IF(BF202&gt;=10,"1",IF(BF202&gt;=89,"D","0"))))</f>
        <v>0</v>
      </c>
      <c r="BL202" s="508" t="str">
        <f t="shared" ref="BL202" si="1494">IF(BE202=1,"2","0")</f>
        <v>0</v>
      </c>
      <c r="BM202" s="508" t="str">
        <f t="shared" ref="BM202" si="1495">IF(BF202&lt;=$I201,"0",BJ202)</f>
        <v>0</v>
      </c>
      <c r="BN202" s="539" t="str">
        <f>'okul ekders BİLGİ'!AG55</f>
        <v xml:space="preserve"> </v>
      </c>
      <c r="BO202" s="539" t="str">
        <f>'okul ekders BİLGİ'!AH55</f>
        <v xml:space="preserve"> </v>
      </c>
      <c r="BP202" s="539" t="str">
        <f>'okul ekders BİLGİ'!AI55</f>
        <v xml:space="preserve"> </v>
      </c>
      <c r="BQ202" s="539" t="str">
        <f>'okul ekders BİLGİ'!AJ55</f>
        <v xml:space="preserve"> </v>
      </c>
      <c r="BR202" s="539" t="str">
        <f>'okul ekders BİLGİ'!AK55</f>
        <v xml:space="preserve"> </v>
      </c>
      <c r="BS202" s="539" t="str">
        <f>'okul ekders BİLGİ'!AL55</f>
        <v xml:space="preserve"> </v>
      </c>
      <c r="BT202" s="1464">
        <f t="shared" ref="BT202" si="1496">SUM(BN202:BR202,)</f>
        <v>0</v>
      </c>
      <c r="BU202" s="1464"/>
      <c r="BV202" s="1465">
        <f t="shared" ref="BV202" si="1497">CA202+BZ202+BY202</f>
        <v>0</v>
      </c>
      <c r="BW202" s="1465"/>
      <c r="BX202" s="508">
        <f t="shared" ref="BX202" si="1498">BT202-$I201</f>
        <v>0</v>
      </c>
      <c r="BY202" s="508" t="str">
        <f t="shared" ref="BY202" si="1499">IF(BT202&gt;=30,"3",IF(BT202&gt;=20,"2",IF(BT202&gt;=10,"1",IF(BT202&gt;=89,"D","0"))))</f>
        <v>0</v>
      </c>
      <c r="BZ202" s="508" t="str">
        <f t="shared" ref="BZ202" si="1500">IF(BS202=1,"2","0")</f>
        <v>0</v>
      </c>
      <c r="CA202" s="508" t="str">
        <f t="shared" ref="CA202" si="1501">IF(BT202&lt;=$I201,"0",BX202)</f>
        <v>0</v>
      </c>
      <c r="CB202" s="1482">
        <f t="shared" ref="CB202" si="1502">R202+AF202+AT202+BH202+BV202</f>
        <v>0</v>
      </c>
      <c r="CC202" s="1483"/>
      <c r="CD202" s="1484" t="s">
        <v>1172</v>
      </c>
      <c r="CE202" s="1485"/>
      <c r="CF202" s="1476">
        <f t="shared" ref="CF202" si="1503">CB202*I202</f>
        <v>0</v>
      </c>
      <c r="CG202" s="1477"/>
      <c r="CH202" s="1477"/>
      <c r="CI202" s="1478"/>
      <c r="CJ202" s="521"/>
    </row>
    <row r="203" spans="3:88" ht="12" customHeight="1">
      <c r="C203" s="535"/>
      <c r="D203" s="535"/>
      <c r="J203" s="526"/>
      <c r="K203" s="520"/>
      <c r="L203" s="520"/>
      <c r="M203" s="520"/>
      <c r="N203" s="520"/>
      <c r="O203" s="520"/>
      <c r="P203" s="520"/>
      <c r="Q203" s="526"/>
      <c r="R203" s="520"/>
      <c r="S203" s="520"/>
      <c r="T203" s="520"/>
      <c r="U203" s="520"/>
      <c r="V203" s="520"/>
      <c r="W203" s="520"/>
      <c r="X203" s="520"/>
      <c r="Y203" s="526"/>
      <c r="Z203" s="520"/>
      <c r="AA203" s="520"/>
      <c r="AB203" s="520"/>
      <c r="AC203" s="520"/>
      <c r="AD203" s="520"/>
      <c r="AE203" s="520"/>
      <c r="AF203" s="526"/>
      <c r="AG203" s="520"/>
      <c r="AH203" s="520"/>
      <c r="AI203" s="520"/>
      <c r="AJ203" s="520"/>
      <c r="AK203" s="520"/>
      <c r="AL203" s="526"/>
      <c r="AM203" s="520"/>
      <c r="AN203" s="526"/>
      <c r="AO203" s="520"/>
      <c r="AP203" s="520"/>
      <c r="AQ203" s="520"/>
      <c r="AR203" s="520"/>
      <c r="AS203" s="520"/>
      <c r="AT203" s="520"/>
      <c r="AU203" s="520"/>
      <c r="AV203" s="520"/>
      <c r="AW203" s="520"/>
      <c r="AX203" s="520"/>
      <c r="AY203" s="520"/>
      <c r="AZ203" s="520"/>
      <c r="BA203" s="520"/>
      <c r="BB203" s="520"/>
      <c r="BC203" s="520"/>
      <c r="BD203" s="520"/>
      <c r="BE203" s="520"/>
      <c r="BF203" s="520"/>
      <c r="BG203" s="520"/>
      <c r="BH203" s="520"/>
      <c r="BI203" s="520"/>
      <c r="BJ203" s="520"/>
      <c r="BK203" s="520"/>
      <c r="BL203" s="520"/>
      <c r="BM203" s="520"/>
      <c r="BN203" s="520"/>
      <c r="BO203" s="520"/>
      <c r="BP203" s="520"/>
      <c r="BQ203" s="520"/>
      <c r="BR203" s="520"/>
      <c r="BS203" s="520"/>
      <c r="BT203" s="520"/>
      <c r="BU203" s="520"/>
      <c r="BV203" s="520"/>
      <c r="BW203" s="520"/>
      <c r="BX203" s="520"/>
      <c r="BY203" s="520"/>
      <c r="BZ203" s="520"/>
      <c r="CA203" s="520"/>
      <c r="CB203" s="520"/>
      <c r="CC203" s="520"/>
      <c r="CD203" s="520"/>
      <c r="CE203" s="520"/>
      <c r="CF203" s="520"/>
      <c r="CG203" s="520"/>
      <c r="CH203" s="520"/>
      <c r="CI203" s="520"/>
      <c r="CJ203" s="521"/>
    </row>
    <row r="204" spans="3:88" ht="12" customHeight="1">
      <c r="C204" s="1487">
        <v>49</v>
      </c>
      <c r="D204" s="1479" t="s">
        <v>1204</v>
      </c>
      <c r="E204" s="1467">
        <f>'okul ekders BİLGİ'!D56</f>
        <v>0</v>
      </c>
      <c r="F204" s="1467"/>
      <c r="G204" s="1467"/>
      <c r="H204" s="1467"/>
      <c r="I204" s="543">
        <f>'okul ekders BİLGİ'!G56</f>
        <v>0</v>
      </c>
      <c r="J204" s="1466" t="s">
        <v>443</v>
      </c>
      <c r="K204" s="1466"/>
      <c r="L204" s="1466"/>
      <c r="M204" s="1466"/>
      <c r="N204" s="1466"/>
      <c r="O204" s="1466"/>
      <c r="P204" s="1466"/>
      <c r="Q204" s="1466"/>
      <c r="R204" s="1466"/>
      <c r="S204" s="1466"/>
      <c r="T204" s="508"/>
      <c r="U204" s="508"/>
      <c r="V204" s="508"/>
      <c r="W204" s="508"/>
      <c r="X204" s="1466" t="s">
        <v>444</v>
      </c>
      <c r="Y204" s="1466"/>
      <c r="Z204" s="1466"/>
      <c r="AA204" s="1466"/>
      <c r="AB204" s="1466"/>
      <c r="AC204" s="1466"/>
      <c r="AD204" s="1466"/>
      <c r="AE204" s="1466"/>
      <c r="AF204" s="1466"/>
      <c r="AG204" s="1466"/>
      <c r="AH204" s="508"/>
      <c r="AI204" s="508"/>
      <c r="AJ204" s="508"/>
      <c r="AK204" s="508"/>
      <c r="AL204" s="1466" t="s">
        <v>448</v>
      </c>
      <c r="AM204" s="1466"/>
      <c r="AN204" s="1466"/>
      <c r="AO204" s="1466"/>
      <c r="AP204" s="1466"/>
      <c r="AQ204" s="1466"/>
      <c r="AR204" s="1466"/>
      <c r="AS204" s="1466"/>
      <c r="AT204" s="1466"/>
      <c r="AU204" s="1466"/>
      <c r="AV204" s="508"/>
      <c r="AW204" s="508"/>
      <c r="AX204" s="508"/>
      <c r="AY204" s="508"/>
      <c r="AZ204" s="1466" t="s">
        <v>449</v>
      </c>
      <c r="BA204" s="1466"/>
      <c r="BB204" s="1466"/>
      <c r="BC204" s="1466"/>
      <c r="BD204" s="1466"/>
      <c r="BE204" s="1466"/>
      <c r="BF204" s="1466"/>
      <c r="BG204" s="1466"/>
      <c r="BH204" s="1466"/>
      <c r="BI204" s="1466"/>
      <c r="BJ204" s="508"/>
      <c r="BK204" s="508"/>
      <c r="BL204" s="508"/>
      <c r="BM204" s="508"/>
      <c r="BN204" s="1466" t="s">
        <v>1174</v>
      </c>
      <c r="BO204" s="1466"/>
      <c r="BP204" s="1466"/>
      <c r="BQ204" s="1466"/>
      <c r="BR204" s="1466"/>
      <c r="BS204" s="1466"/>
      <c r="BT204" s="1466"/>
      <c r="BU204" s="1466"/>
      <c r="BV204" s="1466"/>
      <c r="BW204" s="1466"/>
      <c r="BX204" s="508"/>
      <c r="BY204" s="508"/>
      <c r="BZ204" s="508"/>
      <c r="CA204" s="508"/>
      <c r="CB204" s="1470" t="s">
        <v>1203</v>
      </c>
      <c r="CC204" s="1471"/>
      <c r="CD204" s="1471"/>
      <c r="CE204" s="1472"/>
      <c r="CF204" s="1470" t="s">
        <v>1212</v>
      </c>
      <c r="CG204" s="1471"/>
      <c r="CH204" s="1471"/>
      <c r="CI204" s="1472"/>
      <c r="CJ204" s="521"/>
    </row>
    <row r="205" spans="3:88" ht="12" customHeight="1">
      <c r="C205" s="1488"/>
      <c r="D205" s="1480"/>
      <c r="E205" s="1468" t="s">
        <v>1201</v>
      </c>
      <c r="F205" s="1468"/>
      <c r="G205" s="1468"/>
      <c r="H205" s="1468"/>
      <c r="I205" s="557">
        <f>'okul ekders BİLGİ'!E56</f>
        <v>0</v>
      </c>
      <c r="J205" s="540" t="s">
        <v>1179</v>
      </c>
      <c r="K205" s="540" t="s">
        <v>1180</v>
      </c>
      <c r="L205" s="540" t="s">
        <v>1181</v>
      </c>
      <c r="M205" s="540" t="s">
        <v>1182</v>
      </c>
      <c r="N205" s="540" t="s">
        <v>1183</v>
      </c>
      <c r="O205" s="540" t="s">
        <v>1178</v>
      </c>
      <c r="P205" s="1464" t="s">
        <v>1173</v>
      </c>
      <c r="Q205" s="1464"/>
      <c r="R205" s="1464" t="s">
        <v>1169</v>
      </c>
      <c r="S205" s="1464"/>
      <c r="T205" s="508" t="s">
        <v>1169</v>
      </c>
      <c r="U205" s="508" t="s">
        <v>1168</v>
      </c>
      <c r="V205" s="508" t="s">
        <v>1170</v>
      </c>
      <c r="W205" s="508" t="s">
        <v>1171</v>
      </c>
      <c r="X205" s="540" t="s">
        <v>1179</v>
      </c>
      <c r="Y205" s="540" t="s">
        <v>1180</v>
      </c>
      <c r="Z205" s="540" t="s">
        <v>1181</v>
      </c>
      <c r="AA205" s="540" t="s">
        <v>1182</v>
      </c>
      <c r="AB205" s="540" t="s">
        <v>1183</v>
      </c>
      <c r="AC205" s="540" t="s">
        <v>1178</v>
      </c>
      <c r="AD205" s="1464" t="s">
        <v>1173</v>
      </c>
      <c r="AE205" s="1464"/>
      <c r="AF205" s="1464" t="s">
        <v>1169</v>
      </c>
      <c r="AG205" s="1464"/>
      <c r="AH205" s="508" t="s">
        <v>1169</v>
      </c>
      <c r="AI205" s="508" t="s">
        <v>1168</v>
      </c>
      <c r="AJ205" s="508" t="s">
        <v>1170</v>
      </c>
      <c r="AK205" s="508" t="s">
        <v>1171</v>
      </c>
      <c r="AL205" s="540" t="s">
        <v>1179</v>
      </c>
      <c r="AM205" s="540" t="s">
        <v>1180</v>
      </c>
      <c r="AN205" s="540" t="s">
        <v>1181</v>
      </c>
      <c r="AO205" s="540" t="s">
        <v>1182</v>
      </c>
      <c r="AP205" s="540" t="s">
        <v>1183</v>
      </c>
      <c r="AQ205" s="540" t="s">
        <v>1178</v>
      </c>
      <c r="AR205" s="1464" t="s">
        <v>1173</v>
      </c>
      <c r="AS205" s="1464"/>
      <c r="AT205" s="1464" t="s">
        <v>1169</v>
      </c>
      <c r="AU205" s="1464"/>
      <c r="AV205" s="508" t="s">
        <v>1169</v>
      </c>
      <c r="AW205" s="508" t="s">
        <v>1168</v>
      </c>
      <c r="AX205" s="508" t="s">
        <v>1170</v>
      </c>
      <c r="AY205" s="508" t="s">
        <v>1171</v>
      </c>
      <c r="AZ205" s="540" t="s">
        <v>1179</v>
      </c>
      <c r="BA205" s="540" t="s">
        <v>1180</v>
      </c>
      <c r="BB205" s="540" t="s">
        <v>1181</v>
      </c>
      <c r="BC205" s="540" t="s">
        <v>1182</v>
      </c>
      <c r="BD205" s="540" t="s">
        <v>1183</v>
      </c>
      <c r="BE205" s="540" t="s">
        <v>1178</v>
      </c>
      <c r="BF205" s="1464" t="s">
        <v>1173</v>
      </c>
      <c r="BG205" s="1464"/>
      <c r="BH205" s="1464" t="s">
        <v>1169</v>
      </c>
      <c r="BI205" s="1464"/>
      <c r="BJ205" s="508" t="s">
        <v>1169</v>
      </c>
      <c r="BK205" s="508" t="s">
        <v>1168</v>
      </c>
      <c r="BL205" s="508" t="s">
        <v>1170</v>
      </c>
      <c r="BM205" s="508" t="s">
        <v>1171</v>
      </c>
      <c r="BN205" s="540" t="s">
        <v>1179</v>
      </c>
      <c r="BO205" s="540" t="s">
        <v>1180</v>
      </c>
      <c r="BP205" s="540" t="s">
        <v>1181</v>
      </c>
      <c r="BQ205" s="540" t="s">
        <v>1182</v>
      </c>
      <c r="BR205" s="540" t="s">
        <v>1183</v>
      </c>
      <c r="BS205" s="540" t="s">
        <v>1178</v>
      </c>
      <c r="BT205" s="1464" t="s">
        <v>1173</v>
      </c>
      <c r="BU205" s="1464"/>
      <c r="BV205" s="1464" t="s">
        <v>1169</v>
      </c>
      <c r="BW205" s="1464"/>
      <c r="BX205" s="508" t="s">
        <v>1169</v>
      </c>
      <c r="BY205" s="508" t="s">
        <v>1168</v>
      </c>
      <c r="BZ205" s="508" t="s">
        <v>1170</v>
      </c>
      <c r="CA205" s="508" t="s">
        <v>1171</v>
      </c>
      <c r="CB205" s="1473"/>
      <c r="CC205" s="1474"/>
      <c r="CD205" s="1474"/>
      <c r="CE205" s="1475"/>
      <c r="CF205" s="1473"/>
      <c r="CG205" s="1474"/>
      <c r="CH205" s="1474"/>
      <c r="CI205" s="1475"/>
      <c r="CJ205" s="521"/>
    </row>
    <row r="206" spans="3:88" ht="12" customHeight="1">
      <c r="C206" s="1489"/>
      <c r="D206" s="541">
        <f>'okul ekders BİLGİ'!H56</f>
        <v>0</v>
      </c>
      <c r="E206" s="1486" t="s">
        <v>1202</v>
      </c>
      <c r="F206" s="1486"/>
      <c r="G206" s="1486"/>
      <c r="H206" s="1486"/>
      <c r="I206" s="558">
        <f>'okul ekders BİLGİ'!F56</f>
        <v>0</v>
      </c>
      <c r="J206" s="539" t="str">
        <f>'okul ekders BİLGİ'!I56</f>
        <v xml:space="preserve"> </v>
      </c>
      <c r="K206" s="539" t="str">
        <f>'okul ekders BİLGİ'!J56</f>
        <v xml:space="preserve"> </v>
      </c>
      <c r="L206" s="539" t="str">
        <f>'okul ekders BİLGİ'!K56</f>
        <v xml:space="preserve"> </v>
      </c>
      <c r="M206" s="539" t="str">
        <f>'okul ekders BİLGİ'!L56</f>
        <v xml:space="preserve"> </v>
      </c>
      <c r="N206" s="539" t="str">
        <f>'okul ekders BİLGİ'!M56</f>
        <v xml:space="preserve"> </v>
      </c>
      <c r="O206" s="539" t="str">
        <f>'okul ekders BİLGİ'!N56</f>
        <v xml:space="preserve"> </v>
      </c>
      <c r="P206" s="1464">
        <f t="shared" ref="P206" si="1504">SUM(J206:N206,)</f>
        <v>0</v>
      </c>
      <c r="Q206" s="1464"/>
      <c r="R206" s="1465">
        <f t="shared" ref="R206" si="1505">W206+V206+U206</f>
        <v>0</v>
      </c>
      <c r="S206" s="1465"/>
      <c r="T206" s="508">
        <f t="shared" ref="T206" si="1506">P206-$I205</f>
        <v>0</v>
      </c>
      <c r="U206" s="508" t="str">
        <f t="shared" ref="U206" si="1507">IF(P206&gt;=30,"3",IF(P206&gt;=20,"2",IF(P206&gt;=10,"1",IF(P206&gt;=89,"D","0"))))</f>
        <v>0</v>
      </c>
      <c r="V206" s="508" t="str">
        <f t="shared" ref="V206" si="1508">IF(O206=1,"2","0")</f>
        <v>0</v>
      </c>
      <c r="W206" s="508" t="str">
        <f t="shared" ref="W206" si="1509">IF(P206&lt;=$I205,"0",T206)</f>
        <v>0</v>
      </c>
      <c r="X206" s="539" t="str">
        <f>'okul ekders BİLGİ'!O56</f>
        <v xml:space="preserve"> </v>
      </c>
      <c r="Y206" s="539" t="str">
        <f>'okul ekders BİLGİ'!P56</f>
        <v xml:space="preserve"> </v>
      </c>
      <c r="Z206" s="539" t="str">
        <f>'okul ekders BİLGİ'!Q56</f>
        <v xml:space="preserve"> </v>
      </c>
      <c r="AA206" s="539" t="str">
        <f>'okul ekders BİLGİ'!R56</f>
        <v xml:space="preserve"> </v>
      </c>
      <c r="AB206" s="539" t="str">
        <f>'okul ekders BİLGİ'!S56</f>
        <v xml:space="preserve"> </v>
      </c>
      <c r="AC206" s="539" t="str">
        <f>'okul ekders BİLGİ'!T56</f>
        <v xml:space="preserve"> </v>
      </c>
      <c r="AD206" s="1464">
        <f t="shared" ref="AD206" si="1510">SUM(X206:AB206,)</f>
        <v>0</v>
      </c>
      <c r="AE206" s="1464"/>
      <c r="AF206" s="1465">
        <f t="shared" ref="AF206" si="1511">AK206+AJ206+AI206</f>
        <v>0</v>
      </c>
      <c r="AG206" s="1465"/>
      <c r="AH206" s="508">
        <f t="shared" ref="AH206" si="1512">AD206-$I205</f>
        <v>0</v>
      </c>
      <c r="AI206" s="508" t="str">
        <f t="shared" ref="AI206" si="1513">IF(AD206&gt;=30,"3",IF(AD206&gt;=20,"2",IF(AD206&gt;=10,"1",IF(AD206&gt;=89,"D","0"))))</f>
        <v>0</v>
      </c>
      <c r="AJ206" s="508" t="str">
        <f t="shared" ref="AJ206" si="1514">IF(AC206=1,"2","0")</f>
        <v>0</v>
      </c>
      <c r="AK206" s="508" t="str">
        <f t="shared" ref="AK206" si="1515">IF(AD206&lt;=$I205,"0",AH206)</f>
        <v>0</v>
      </c>
      <c r="AL206" s="539" t="str">
        <f>'okul ekders BİLGİ'!U56</f>
        <v xml:space="preserve"> </v>
      </c>
      <c r="AM206" s="539" t="str">
        <f>'okul ekders BİLGİ'!V56</f>
        <v xml:space="preserve"> </v>
      </c>
      <c r="AN206" s="539" t="str">
        <f>'okul ekders BİLGİ'!W56</f>
        <v xml:space="preserve"> </v>
      </c>
      <c r="AO206" s="539" t="str">
        <f>'okul ekders BİLGİ'!X56</f>
        <v xml:space="preserve"> </v>
      </c>
      <c r="AP206" s="539" t="str">
        <f>'okul ekders BİLGİ'!Y56</f>
        <v xml:space="preserve"> </v>
      </c>
      <c r="AQ206" s="539" t="str">
        <f>'okul ekders BİLGİ'!Z56</f>
        <v xml:space="preserve"> </v>
      </c>
      <c r="AR206" s="1464">
        <f t="shared" ref="AR206" si="1516">SUM(AL206:AP206,)</f>
        <v>0</v>
      </c>
      <c r="AS206" s="1464"/>
      <c r="AT206" s="1465">
        <f t="shared" ref="AT206" si="1517">AY206+AX206+AW206</f>
        <v>0</v>
      </c>
      <c r="AU206" s="1465"/>
      <c r="AV206" s="508">
        <f t="shared" ref="AV206" si="1518">AR206-$I205</f>
        <v>0</v>
      </c>
      <c r="AW206" s="508" t="str">
        <f t="shared" ref="AW206" si="1519">IF(AR206&gt;=30,"3",IF(AR206&gt;=20,"2",IF(AR206&gt;=10,"1",IF(AR206&gt;=89,"D","0"))))</f>
        <v>0</v>
      </c>
      <c r="AX206" s="508" t="str">
        <f t="shared" ref="AX206" si="1520">IF(AQ206=1,"2","0")</f>
        <v>0</v>
      </c>
      <c r="AY206" s="508" t="str">
        <f t="shared" ref="AY206" si="1521">IF(AR206&lt;=$I205,"0",AV206)</f>
        <v>0</v>
      </c>
      <c r="AZ206" s="539" t="str">
        <f>'okul ekders BİLGİ'!AA56</f>
        <v xml:space="preserve"> </v>
      </c>
      <c r="BA206" s="539" t="str">
        <f>'okul ekders BİLGİ'!AB56</f>
        <v xml:space="preserve"> </v>
      </c>
      <c r="BB206" s="539" t="str">
        <f>'okul ekders BİLGİ'!AC56</f>
        <v xml:space="preserve"> </v>
      </c>
      <c r="BC206" s="539" t="str">
        <f>'okul ekders BİLGİ'!AD56</f>
        <v xml:space="preserve"> </v>
      </c>
      <c r="BD206" s="539" t="str">
        <f>'okul ekders BİLGİ'!AE56</f>
        <v xml:space="preserve"> </v>
      </c>
      <c r="BE206" s="539" t="str">
        <f>'okul ekders BİLGİ'!AF56</f>
        <v xml:space="preserve"> </v>
      </c>
      <c r="BF206" s="1464">
        <f t="shared" ref="BF206" si="1522">SUM(AZ206:BD206,)</f>
        <v>0</v>
      </c>
      <c r="BG206" s="1464"/>
      <c r="BH206" s="1465">
        <f t="shared" ref="BH206" si="1523">BM206+BL206+BK206</f>
        <v>0</v>
      </c>
      <c r="BI206" s="1465"/>
      <c r="BJ206" s="508">
        <f t="shared" ref="BJ206" si="1524">BF206-$I205</f>
        <v>0</v>
      </c>
      <c r="BK206" s="508" t="str">
        <f t="shared" ref="BK206" si="1525">IF(BF206&gt;=30,"3",IF(BF206&gt;=20,"2",IF(BF206&gt;=10,"1",IF(BF206&gt;=89,"D","0"))))</f>
        <v>0</v>
      </c>
      <c r="BL206" s="508" t="str">
        <f t="shared" ref="BL206" si="1526">IF(BE206=1,"2","0")</f>
        <v>0</v>
      </c>
      <c r="BM206" s="508" t="str">
        <f t="shared" ref="BM206" si="1527">IF(BF206&lt;=$I205,"0",BJ206)</f>
        <v>0</v>
      </c>
      <c r="BN206" s="539" t="str">
        <f>'okul ekders BİLGİ'!AG56</f>
        <v xml:space="preserve"> </v>
      </c>
      <c r="BO206" s="539" t="str">
        <f>'okul ekders BİLGİ'!AH56</f>
        <v xml:space="preserve"> </v>
      </c>
      <c r="BP206" s="539" t="str">
        <f>'okul ekders BİLGİ'!AI56</f>
        <v xml:space="preserve"> </v>
      </c>
      <c r="BQ206" s="539" t="str">
        <f>'okul ekders BİLGİ'!AJ56</f>
        <v xml:space="preserve"> </v>
      </c>
      <c r="BR206" s="539" t="str">
        <f>'okul ekders BİLGİ'!AK56</f>
        <v xml:space="preserve"> </v>
      </c>
      <c r="BS206" s="539" t="str">
        <f>'okul ekders BİLGİ'!AL56</f>
        <v xml:space="preserve"> </v>
      </c>
      <c r="BT206" s="1464">
        <f t="shared" ref="BT206" si="1528">SUM(BN206:BR206,)</f>
        <v>0</v>
      </c>
      <c r="BU206" s="1464"/>
      <c r="BV206" s="1465">
        <f t="shared" ref="BV206" si="1529">CA206+BZ206+BY206</f>
        <v>0</v>
      </c>
      <c r="BW206" s="1465"/>
      <c r="BX206" s="508">
        <f t="shared" ref="BX206" si="1530">BT206-$I205</f>
        <v>0</v>
      </c>
      <c r="BY206" s="508" t="str">
        <f t="shared" ref="BY206" si="1531">IF(BT206&gt;=30,"3",IF(BT206&gt;=20,"2",IF(BT206&gt;=10,"1",IF(BT206&gt;=89,"D","0"))))</f>
        <v>0</v>
      </c>
      <c r="BZ206" s="508" t="str">
        <f t="shared" ref="BZ206" si="1532">IF(BS206=1,"2","0")</f>
        <v>0</v>
      </c>
      <c r="CA206" s="508" t="str">
        <f t="shared" ref="CA206" si="1533">IF(BT206&lt;=$I205,"0",BX206)</f>
        <v>0</v>
      </c>
      <c r="CB206" s="1482">
        <f t="shared" ref="CB206" si="1534">R206+AF206+AT206+BH206+BV206</f>
        <v>0</v>
      </c>
      <c r="CC206" s="1483"/>
      <c r="CD206" s="1484" t="s">
        <v>1172</v>
      </c>
      <c r="CE206" s="1485"/>
      <c r="CF206" s="1476">
        <f t="shared" ref="CF206" si="1535">CB206*I206</f>
        <v>0</v>
      </c>
      <c r="CG206" s="1477"/>
      <c r="CH206" s="1477"/>
      <c r="CI206" s="1478"/>
      <c r="CJ206" s="521"/>
    </row>
    <row r="207" spans="3:88" ht="12" customHeight="1">
      <c r="C207" s="535"/>
      <c r="D207" s="535"/>
      <c r="J207" s="526"/>
      <c r="K207" s="520"/>
      <c r="L207" s="520"/>
      <c r="M207" s="520"/>
      <c r="N207" s="520"/>
      <c r="O207" s="520"/>
      <c r="P207" s="520"/>
      <c r="Q207" s="526"/>
      <c r="R207" s="520"/>
      <c r="S207" s="520"/>
      <c r="T207" s="520"/>
      <c r="U207" s="520"/>
      <c r="V207" s="520"/>
      <c r="W207" s="520"/>
      <c r="X207" s="520"/>
      <c r="Y207" s="526"/>
      <c r="Z207" s="520"/>
      <c r="AA207" s="520"/>
      <c r="AB207" s="520"/>
      <c r="AC207" s="520"/>
      <c r="AD207" s="520"/>
      <c r="AE207" s="520"/>
      <c r="AF207" s="526"/>
      <c r="AG207" s="520"/>
      <c r="AH207" s="520"/>
      <c r="AI207" s="520"/>
      <c r="AJ207" s="520"/>
      <c r="AK207" s="520"/>
      <c r="AL207" s="526"/>
      <c r="AM207" s="520"/>
      <c r="AN207" s="526"/>
      <c r="AO207" s="520"/>
      <c r="AP207" s="520"/>
      <c r="AQ207" s="520"/>
      <c r="AR207" s="520"/>
      <c r="AS207" s="520"/>
      <c r="AT207" s="520"/>
      <c r="AU207" s="520"/>
      <c r="AV207" s="520"/>
      <c r="AW207" s="520"/>
      <c r="AX207" s="520"/>
      <c r="AY207" s="520"/>
      <c r="AZ207" s="520"/>
      <c r="BA207" s="520"/>
      <c r="BB207" s="520"/>
      <c r="BC207" s="520"/>
      <c r="BD207" s="520"/>
      <c r="BE207" s="520"/>
      <c r="BF207" s="520"/>
      <c r="BG207" s="520"/>
      <c r="BH207" s="520"/>
      <c r="BI207" s="520"/>
      <c r="BJ207" s="520"/>
      <c r="BK207" s="520"/>
      <c r="BL207" s="520"/>
      <c r="BM207" s="520"/>
      <c r="BN207" s="520"/>
      <c r="BO207" s="520"/>
      <c r="BP207" s="520"/>
      <c r="BQ207" s="520"/>
      <c r="BR207" s="520"/>
      <c r="BS207" s="520"/>
      <c r="BT207" s="520"/>
      <c r="BU207" s="520"/>
      <c r="BV207" s="520"/>
      <c r="BW207" s="520"/>
      <c r="BX207" s="520"/>
      <c r="BY207" s="520"/>
      <c r="BZ207" s="520"/>
      <c r="CA207" s="520"/>
      <c r="CB207" s="520"/>
      <c r="CC207" s="520"/>
      <c r="CD207" s="520"/>
      <c r="CE207" s="520"/>
      <c r="CF207" s="520"/>
      <c r="CG207" s="520"/>
      <c r="CH207" s="520"/>
      <c r="CI207" s="520"/>
      <c r="CJ207" s="521"/>
    </row>
    <row r="208" spans="3:88" ht="12" customHeight="1">
      <c r="C208" s="1487">
        <v>50</v>
      </c>
      <c r="D208" s="1479" t="s">
        <v>1204</v>
      </c>
      <c r="E208" s="1467">
        <f>'okul ekders BİLGİ'!D57</f>
        <v>0</v>
      </c>
      <c r="F208" s="1467"/>
      <c r="G208" s="1467"/>
      <c r="H208" s="1467"/>
      <c r="I208" s="543">
        <f>'okul ekders BİLGİ'!G57</f>
        <v>0</v>
      </c>
      <c r="J208" s="1466" t="s">
        <v>443</v>
      </c>
      <c r="K208" s="1466"/>
      <c r="L208" s="1466"/>
      <c r="M208" s="1466"/>
      <c r="N208" s="1466"/>
      <c r="O208" s="1466"/>
      <c r="P208" s="1466"/>
      <c r="Q208" s="1466"/>
      <c r="R208" s="1466"/>
      <c r="S208" s="1466"/>
      <c r="T208" s="508"/>
      <c r="U208" s="508"/>
      <c r="V208" s="508"/>
      <c r="W208" s="508"/>
      <c r="X208" s="1466" t="s">
        <v>444</v>
      </c>
      <c r="Y208" s="1466"/>
      <c r="Z208" s="1466"/>
      <c r="AA208" s="1466"/>
      <c r="AB208" s="1466"/>
      <c r="AC208" s="1466"/>
      <c r="AD208" s="1466"/>
      <c r="AE208" s="1466"/>
      <c r="AF208" s="1466"/>
      <c r="AG208" s="1466"/>
      <c r="AH208" s="508"/>
      <c r="AI208" s="508"/>
      <c r="AJ208" s="508"/>
      <c r="AK208" s="508"/>
      <c r="AL208" s="1466" t="s">
        <v>448</v>
      </c>
      <c r="AM208" s="1466"/>
      <c r="AN208" s="1466"/>
      <c r="AO208" s="1466"/>
      <c r="AP208" s="1466"/>
      <c r="AQ208" s="1466"/>
      <c r="AR208" s="1466"/>
      <c r="AS208" s="1466"/>
      <c r="AT208" s="1466"/>
      <c r="AU208" s="1466"/>
      <c r="AV208" s="508"/>
      <c r="AW208" s="508"/>
      <c r="AX208" s="508"/>
      <c r="AY208" s="508"/>
      <c r="AZ208" s="1466" t="s">
        <v>449</v>
      </c>
      <c r="BA208" s="1466"/>
      <c r="BB208" s="1466"/>
      <c r="BC208" s="1466"/>
      <c r="BD208" s="1466"/>
      <c r="BE208" s="1466"/>
      <c r="BF208" s="1466"/>
      <c r="BG208" s="1466"/>
      <c r="BH208" s="1466"/>
      <c r="BI208" s="1466"/>
      <c r="BJ208" s="508"/>
      <c r="BK208" s="508"/>
      <c r="BL208" s="508"/>
      <c r="BM208" s="508"/>
      <c r="BN208" s="1466" t="s">
        <v>1174</v>
      </c>
      <c r="BO208" s="1466"/>
      <c r="BP208" s="1466"/>
      <c r="BQ208" s="1466"/>
      <c r="BR208" s="1466"/>
      <c r="BS208" s="1466"/>
      <c r="BT208" s="1466"/>
      <c r="BU208" s="1466"/>
      <c r="BV208" s="1466"/>
      <c r="BW208" s="1466"/>
      <c r="BX208" s="508"/>
      <c r="BY208" s="508"/>
      <c r="BZ208" s="508"/>
      <c r="CA208" s="508"/>
      <c r="CB208" s="1470" t="s">
        <v>1203</v>
      </c>
      <c r="CC208" s="1471"/>
      <c r="CD208" s="1471"/>
      <c r="CE208" s="1472"/>
      <c r="CF208" s="1470" t="s">
        <v>1212</v>
      </c>
      <c r="CG208" s="1471"/>
      <c r="CH208" s="1471"/>
      <c r="CI208" s="1472"/>
      <c r="CJ208" s="521"/>
    </row>
    <row r="209" spans="3:88" ht="12" customHeight="1">
      <c r="C209" s="1488"/>
      <c r="D209" s="1480"/>
      <c r="E209" s="1468" t="s">
        <v>1201</v>
      </c>
      <c r="F209" s="1468"/>
      <c r="G209" s="1468"/>
      <c r="H209" s="1468"/>
      <c r="I209" s="557">
        <f>'okul ekders BİLGİ'!E57</f>
        <v>0</v>
      </c>
      <c r="J209" s="540" t="s">
        <v>1179</v>
      </c>
      <c r="K209" s="540" t="s">
        <v>1180</v>
      </c>
      <c r="L209" s="540" t="s">
        <v>1181</v>
      </c>
      <c r="M209" s="540" t="s">
        <v>1182</v>
      </c>
      <c r="N209" s="540" t="s">
        <v>1183</v>
      </c>
      <c r="O209" s="540" t="s">
        <v>1178</v>
      </c>
      <c r="P209" s="1464" t="s">
        <v>1173</v>
      </c>
      <c r="Q209" s="1464"/>
      <c r="R209" s="1464" t="s">
        <v>1169</v>
      </c>
      <c r="S209" s="1464"/>
      <c r="T209" s="508" t="s">
        <v>1169</v>
      </c>
      <c r="U209" s="508" t="s">
        <v>1168</v>
      </c>
      <c r="V209" s="508" t="s">
        <v>1170</v>
      </c>
      <c r="W209" s="508" t="s">
        <v>1171</v>
      </c>
      <c r="X209" s="540" t="s">
        <v>1179</v>
      </c>
      <c r="Y209" s="540" t="s">
        <v>1180</v>
      </c>
      <c r="Z209" s="540" t="s">
        <v>1181</v>
      </c>
      <c r="AA209" s="540" t="s">
        <v>1182</v>
      </c>
      <c r="AB209" s="540" t="s">
        <v>1183</v>
      </c>
      <c r="AC209" s="540" t="s">
        <v>1178</v>
      </c>
      <c r="AD209" s="1464" t="s">
        <v>1173</v>
      </c>
      <c r="AE209" s="1464"/>
      <c r="AF209" s="1464" t="s">
        <v>1169</v>
      </c>
      <c r="AG209" s="1464"/>
      <c r="AH209" s="508" t="s">
        <v>1169</v>
      </c>
      <c r="AI209" s="508" t="s">
        <v>1168</v>
      </c>
      <c r="AJ209" s="508" t="s">
        <v>1170</v>
      </c>
      <c r="AK209" s="508" t="s">
        <v>1171</v>
      </c>
      <c r="AL209" s="540" t="s">
        <v>1179</v>
      </c>
      <c r="AM209" s="540" t="s">
        <v>1180</v>
      </c>
      <c r="AN209" s="540" t="s">
        <v>1181</v>
      </c>
      <c r="AO209" s="540" t="s">
        <v>1182</v>
      </c>
      <c r="AP209" s="540" t="s">
        <v>1183</v>
      </c>
      <c r="AQ209" s="540" t="s">
        <v>1178</v>
      </c>
      <c r="AR209" s="1464" t="s">
        <v>1173</v>
      </c>
      <c r="AS209" s="1464"/>
      <c r="AT209" s="1464" t="s">
        <v>1169</v>
      </c>
      <c r="AU209" s="1464"/>
      <c r="AV209" s="508" t="s">
        <v>1169</v>
      </c>
      <c r="AW209" s="508" t="s">
        <v>1168</v>
      </c>
      <c r="AX209" s="508" t="s">
        <v>1170</v>
      </c>
      <c r="AY209" s="508" t="s">
        <v>1171</v>
      </c>
      <c r="AZ209" s="540" t="s">
        <v>1179</v>
      </c>
      <c r="BA209" s="540" t="s">
        <v>1180</v>
      </c>
      <c r="BB209" s="540" t="s">
        <v>1181</v>
      </c>
      <c r="BC209" s="540" t="s">
        <v>1182</v>
      </c>
      <c r="BD209" s="540" t="s">
        <v>1183</v>
      </c>
      <c r="BE209" s="540" t="s">
        <v>1178</v>
      </c>
      <c r="BF209" s="1464" t="s">
        <v>1173</v>
      </c>
      <c r="BG209" s="1464"/>
      <c r="BH209" s="1464" t="s">
        <v>1169</v>
      </c>
      <c r="BI209" s="1464"/>
      <c r="BJ209" s="508" t="s">
        <v>1169</v>
      </c>
      <c r="BK209" s="508" t="s">
        <v>1168</v>
      </c>
      <c r="BL209" s="508" t="s">
        <v>1170</v>
      </c>
      <c r="BM209" s="508" t="s">
        <v>1171</v>
      </c>
      <c r="BN209" s="540" t="s">
        <v>1179</v>
      </c>
      <c r="BO209" s="540" t="s">
        <v>1180</v>
      </c>
      <c r="BP209" s="540" t="s">
        <v>1181</v>
      </c>
      <c r="BQ209" s="540" t="s">
        <v>1182</v>
      </c>
      <c r="BR209" s="540" t="s">
        <v>1183</v>
      </c>
      <c r="BS209" s="540" t="s">
        <v>1178</v>
      </c>
      <c r="BT209" s="1464" t="s">
        <v>1173</v>
      </c>
      <c r="BU209" s="1464"/>
      <c r="BV209" s="1464" t="s">
        <v>1169</v>
      </c>
      <c r="BW209" s="1464"/>
      <c r="BX209" s="508" t="s">
        <v>1169</v>
      </c>
      <c r="BY209" s="508" t="s">
        <v>1168</v>
      </c>
      <c r="BZ209" s="508" t="s">
        <v>1170</v>
      </c>
      <c r="CA209" s="508" t="s">
        <v>1171</v>
      </c>
      <c r="CB209" s="1473"/>
      <c r="CC209" s="1474"/>
      <c r="CD209" s="1474"/>
      <c r="CE209" s="1475"/>
      <c r="CF209" s="1473"/>
      <c r="CG209" s="1474"/>
      <c r="CH209" s="1474"/>
      <c r="CI209" s="1475"/>
      <c r="CJ209" s="521"/>
    </row>
    <row r="210" spans="3:88" ht="12" customHeight="1">
      <c r="C210" s="1489"/>
      <c r="D210" s="541">
        <f>'okul ekders BİLGİ'!H57</f>
        <v>0</v>
      </c>
      <c r="E210" s="1486" t="s">
        <v>1202</v>
      </c>
      <c r="F210" s="1486"/>
      <c r="G210" s="1486"/>
      <c r="H210" s="1486"/>
      <c r="I210" s="558">
        <f>'okul ekders BİLGİ'!F57</f>
        <v>0</v>
      </c>
      <c r="J210" s="539" t="str">
        <f>'okul ekders BİLGİ'!I57</f>
        <v xml:space="preserve"> </v>
      </c>
      <c r="K210" s="539" t="str">
        <f>'okul ekders BİLGİ'!J57</f>
        <v xml:space="preserve"> </v>
      </c>
      <c r="L210" s="539" t="str">
        <f>'okul ekders BİLGİ'!K57</f>
        <v xml:space="preserve"> </v>
      </c>
      <c r="M210" s="539" t="str">
        <f>'okul ekders BİLGİ'!L57</f>
        <v xml:space="preserve"> </v>
      </c>
      <c r="N210" s="539" t="str">
        <f>'okul ekders BİLGİ'!M57</f>
        <v xml:space="preserve"> </v>
      </c>
      <c r="O210" s="539" t="str">
        <f>'okul ekders BİLGİ'!N57</f>
        <v xml:space="preserve"> </v>
      </c>
      <c r="P210" s="1464">
        <f t="shared" ref="P210" si="1536">SUM(J210:N210,)</f>
        <v>0</v>
      </c>
      <c r="Q210" s="1464"/>
      <c r="R210" s="1465">
        <f t="shared" ref="R210" si="1537">W210+V210+U210</f>
        <v>0</v>
      </c>
      <c r="S210" s="1465"/>
      <c r="T210" s="508">
        <f t="shared" ref="T210" si="1538">P210-$I209</f>
        <v>0</v>
      </c>
      <c r="U210" s="508" t="str">
        <f t="shared" ref="U210" si="1539">IF(P210&gt;=30,"3",IF(P210&gt;=20,"2",IF(P210&gt;=10,"1",IF(P210&gt;=89,"D","0"))))</f>
        <v>0</v>
      </c>
      <c r="V210" s="508" t="str">
        <f t="shared" ref="V210" si="1540">IF(O210=1,"2","0")</f>
        <v>0</v>
      </c>
      <c r="W210" s="508" t="str">
        <f t="shared" ref="W210" si="1541">IF(P210&lt;=$I209,"0",T210)</f>
        <v>0</v>
      </c>
      <c r="X210" s="539" t="str">
        <f>'okul ekders BİLGİ'!O57</f>
        <v xml:space="preserve"> </v>
      </c>
      <c r="Y210" s="539" t="str">
        <f>'okul ekders BİLGİ'!P57</f>
        <v xml:space="preserve"> </v>
      </c>
      <c r="Z210" s="539" t="str">
        <f>'okul ekders BİLGİ'!Q57</f>
        <v xml:space="preserve"> </v>
      </c>
      <c r="AA210" s="539" t="str">
        <f>'okul ekders BİLGİ'!R57</f>
        <v xml:space="preserve"> </v>
      </c>
      <c r="AB210" s="539" t="str">
        <f>'okul ekders BİLGİ'!S57</f>
        <v xml:space="preserve"> </v>
      </c>
      <c r="AC210" s="539" t="str">
        <f>'okul ekders BİLGİ'!T57</f>
        <v xml:space="preserve"> </v>
      </c>
      <c r="AD210" s="1464">
        <f t="shared" ref="AD210" si="1542">SUM(X210:AB210,)</f>
        <v>0</v>
      </c>
      <c r="AE210" s="1464"/>
      <c r="AF210" s="1465">
        <f t="shared" ref="AF210" si="1543">AK210+AJ210+AI210</f>
        <v>0</v>
      </c>
      <c r="AG210" s="1465"/>
      <c r="AH210" s="508">
        <f t="shared" ref="AH210" si="1544">AD210-$I209</f>
        <v>0</v>
      </c>
      <c r="AI210" s="508" t="str">
        <f t="shared" ref="AI210" si="1545">IF(AD210&gt;=30,"3",IF(AD210&gt;=20,"2",IF(AD210&gt;=10,"1",IF(AD210&gt;=89,"D","0"))))</f>
        <v>0</v>
      </c>
      <c r="AJ210" s="508" t="str">
        <f t="shared" ref="AJ210" si="1546">IF(AC210=1,"2","0")</f>
        <v>0</v>
      </c>
      <c r="AK210" s="508" t="str">
        <f t="shared" ref="AK210" si="1547">IF(AD210&lt;=$I209,"0",AH210)</f>
        <v>0</v>
      </c>
      <c r="AL210" s="539" t="str">
        <f>'okul ekders BİLGİ'!U57</f>
        <v xml:space="preserve"> </v>
      </c>
      <c r="AM210" s="539" t="str">
        <f>'okul ekders BİLGİ'!V57</f>
        <v xml:space="preserve"> </v>
      </c>
      <c r="AN210" s="539" t="str">
        <f>'okul ekders BİLGİ'!W57</f>
        <v xml:space="preserve"> </v>
      </c>
      <c r="AO210" s="539" t="str">
        <f>'okul ekders BİLGİ'!X57</f>
        <v xml:space="preserve"> </v>
      </c>
      <c r="AP210" s="539" t="str">
        <f>'okul ekders BİLGİ'!Y57</f>
        <v xml:space="preserve"> </v>
      </c>
      <c r="AQ210" s="539" t="str">
        <f>'okul ekders BİLGİ'!Z57</f>
        <v xml:space="preserve"> </v>
      </c>
      <c r="AR210" s="1464">
        <f t="shared" ref="AR210" si="1548">SUM(AL210:AP210,)</f>
        <v>0</v>
      </c>
      <c r="AS210" s="1464"/>
      <c r="AT210" s="1465">
        <f t="shared" ref="AT210" si="1549">AY210+AX210+AW210</f>
        <v>0</v>
      </c>
      <c r="AU210" s="1465"/>
      <c r="AV210" s="508">
        <f t="shared" ref="AV210" si="1550">AR210-$I209</f>
        <v>0</v>
      </c>
      <c r="AW210" s="508" t="str">
        <f t="shared" ref="AW210" si="1551">IF(AR210&gt;=30,"3",IF(AR210&gt;=20,"2",IF(AR210&gt;=10,"1",IF(AR210&gt;=89,"D","0"))))</f>
        <v>0</v>
      </c>
      <c r="AX210" s="508" t="str">
        <f t="shared" ref="AX210" si="1552">IF(AQ210=1,"2","0")</f>
        <v>0</v>
      </c>
      <c r="AY210" s="508" t="str">
        <f t="shared" ref="AY210" si="1553">IF(AR210&lt;=$I209,"0",AV210)</f>
        <v>0</v>
      </c>
      <c r="AZ210" s="539" t="str">
        <f>'okul ekders BİLGİ'!AA57</f>
        <v xml:space="preserve"> </v>
      </c>
      <c r="BA210" s="539" t="str">
        <f>'okul ekders BİLGİ'!AB57</f>
        <v xml:space="preserve"> </v>
      </c>
      <c r="BB210" s="539" t="str">
        <f>'okul ekders BİLGİ'!AC57</f>
        <v xml:space="preserve"> </v>
      </c>
      <c r="BC210" s="539" t="str">
        <f>'okul ekders BİLGİ'!AD57</f>
        <v xml:space="preserve"> </v>
      </c>
      <c r="BD210" s="539" t="str">
        <f>'okul ekders BİLGİ'!AE57</f>
        <v xml:space="preserve"> </v>
      </c>
      <c r="BE210" s="539" t="str">
        <f>'okul ekders BİLGİ'!AF57</f>
        <v xml:space="preserve"> </v>
      </c>
      <c r="BF210" s="1464">
        <f t="shared" ref="BF210" si="1554">SUM(AZ210:BD210,)</f>
        <v>0</v>
      </c>
      <c r="BG210" s="1464"/>
      <c r="BH210" s="1465">
        <f t="shared" ref="BH210" si="1555">BM210+BL210+BK210</f>
        <v>0</v>
      </c>
      <c r="BI210" s="1465"/>
      <c r="BJ210" s="508">
        <f t="shared" ref="BJ210" si="1556">BF210-$I209</f>
        <v>0</v>
      </c>
      <c r="BK210" s="508" t="str">
        <f t="shared" ref="BK210" si="1557">IF(BF210&gt;=30,"3",IF(BF210&gt;=20,"2",IF(BF210&gt;=10,"1",IF(BF210&gt;=89,"D","0"))))</f>
        <v>0</v>
      </c>
      <c r="BL210" s="508" t="str">
        <f t="shared" ref="BL210" si="1558">IF(BE210=1,"2","0")</f>
        <v>0</v>
      </c>
      <c r="BM210" s="508" t="str">
        <f t="shared" ref="BM210" si="1559">IF(BF210&lt;=$I209,"0",BJ210)</f>
        <v>0</v>
      </c>
      <c r="BN210" s="539" t="str">
        <f>'okul ekders BİLGİ'!AG57</f>
        <v xml:space="preserve"> </v>
      </c>
      <c r="BO210" s="539" t="str">
        <f>'okul ekders BİLGİ'!AH57</f>
        <v xml:space="preserve"> </v>
      </c>
      <c r="BP210" s="539" t="str">
        <f>'okul ekders BİLGİ'!AI57</f>
        <v xml:space="preserve"> </v>
      </c>
      <c r="BQ210" s="539" t="str">
        <f>'okul ekders BİLGİ'!AJ57</f>
        <v xml:space="preserve"> </v>
      </c>
      <c r="BR210" s="539" t="str">
        <f>'okul ekders BİLGİ'!AK57</f>
        <v xml:space="preserve"> </v>
      </c>
      <c r="BS210" s="539" t="str">
        <f>'okul ekders BİLGİ'!AL57</f>
        <v xml:space="preserve"> </v>
      </c>
      <c r="BT210" s="1464">
        <f t="shared" ref="BT210" si="1560">SUM(BN210:BR210,)</f>
        <v>0</v>
      </c>
      <c r="BU210" s="1464"/>
      <c r="BV210" s="1465">
        <f t="shared" ref="BV210" si="1561">CA210+BZ210+BY210</f>
        <v>0</v>
      </c>
      <c r="BW210" s="1465"/>
      <c r="BX210" s="508">
        <f t="shared" ref="BX210" si="1562">BT210-$I209</f>
        <v>0</v>
      </c>
      <c r="BY210" s="508" t="str">
        <f t="shared" ref="BY210" si="1563">IF(BT210&gt;=30,"3",IF(BT210&gt;=20,"2",IF(BT210&gt;=10,"1",IF(BT210&gt;=89,"D","0"))))</f>
        <v>0</v>
      </c>
      <c r="BZ210" s="508" t="str">
        <f t="shared" ref="BZ210" si="1564">IF(BS210=1,"2","0")</f>
        <v>0</v>
      </c>
      <c r="CA210" s="508" t="str">
        <f t="shared" ref="CA210" si="1565">IF(BT210&lt;=$I209,"0",BX210)</f>
        <v>0</v>
      </c>
      <c r="CB210" s="1482">
        <f t="shared" ref="CB210" si="1566">R210+AF210+AT210+BH210+BV210</f>
        <v>0</v>
      </c>
      <c r="CC210" s="1483"/>
      <c r="CD210" s="1484" t="s">
        <v>1172</v>
      </c>
      <c r="CE210" s="1485"/>
      <c r="CF210" s="1476">
        <f t="shared" ref="CF210" si="1567">CB210*I210</f>
        <v>0</v>
      </c>
      <c r="CG210" s="1477"/>
      <c r="CH210" s="1477"/>
      <c r="CI210" s="1478"/>
      <c r="CJ210" s="521"/>
    </row>
    <row r="211" spans="3:88" ht="12" customHeight="1">
      <c r="C211" s="535"/>
      <c r="D211" s="535"/>
      <c r="J211" s="526"/>
      <c r="K211" s="520"/>
      <c r="L211" s="520"/>
      <c r="M211" s="520"/>
      <c r="N211" s="520"/>
      <c r="O211" s="520"/>
      <c r="P211" s="520"/>
      <c r="Q211" s="526"/>
      <c r="R211" s="520"/>
      <c r="S211" s="520"/>
      <c r="T211" s="520"/>
      <c r="U211" s="520"/>
      <c r="V211" s="520"/>
      <c r="W211" s="520"/>
      <c r="X211" s="520"/>
      <c r="Y211" s="526"/>
      <c r="Z211" s="520"/>
      <c r="AA211" s="520"/>
      <c r="AB211" s="520"/>
      <c r="AC211" s="520"/>
      <c r="AD211" s="520"/>
      <c r="AE211" s="520"/>
      <c r="AF211" s="526"/>
      <c r="AG211" s="520"/>
      <c r="AH211" s="520"/>
      <c r="AI211" s="520"/>
      <c r="AJ211" s="520"/>
      <c r="AK211" s="520"/>
      <c r="AL211" s="526"/>
      <c r="AM211" s="520"/>
      <c r="AN211" s="526"/>
      <c r="AO211" s="520"/>
      <c r="AP211" s="520"/>
      <c r="AQ211" s="520"/>
      <c r="AR211" s="520"/>
      <c r="AS211" s="520"/>
      <c r="AT211" s="520"/>
      <c r="AU211" s="520"/>
      <c r="AV211" s="520"/>
      <c r="AW211" s="520"/>
      <c r="AX211" s="520"/>
      <c r="AY211" s="520"/>
      <c r="AZ211" s="520"/>
      <c r="BA211" s="520"/>
      <c r="BB211" s="520"/>
      <c r="BC211" s="520"/>
      <c r="BD211" s="520"/>
      <c r="BE211" s="520"/>
      <c r="BF211" s="520"/>
      <c r="BG211" s="520"/>
      <c r="BH211" s="520"/>
      <c r="BI211" s="520"/>
      <c r="BJ211" s="520"/>
      <c r="BK211" s="520"/>
      <c r="BL211" s="520"/>
      <c r="BM211" s="520"/>
      <c r="BN211" s="520"/>
      <c r="BO211" s="520"/>
      <c r="BP211" s="520"/>
      <c r="BQ211" s="520"/>
      <c r="BR211" s="520"/>
      <c r="BS211" s="520"/>
      <c r="BT211" s="520"/>
      <c r="BU211" s="520"/>
      <c r="BV211" s="520"/>
      <c r="BW211" s="520"/>
      <c r="BX211" s="520"/>
      <c r="BY211" s="520"/>
      <c r="BZ211" s="520"/>
      <c r="CA211" s="520"/>
      <c r="CB211" s="520"/>
      <c r="CC211" s="520"/>
      <c r="CD211" s="520"/>
      <c r="CE211" s="520"/>
      <c r="CF211" s="520"/>
      <c r="CG211" s="520"/>
      <c r="CH211" s="520"/>
      <c r="CI211" s="520"/>
      <c r="CJ211" s="521"/>
    </row>
    <row r="212" spans="3:88" ht="12" customHeight="1">
      <c r="C212" s="1487">
        <v>51</v>
      </c>
      <c r="D212" s="1479" t="s">
        <v>1204</v>
      </c>
      <c r="E212" s="1467">
        <f>'okul ekders BİLGİ'!D58</f>
        <v>0</v>
      </c>
      <c r="F212" s="1467"/>
      <c r="G212" s="1467"/>
      <c r="H212" s="1467"/>
      <c r="I212" s="543">
        <f>'okul ekders BİLGİ'!G58</f>
        <v>0</v>
      </c>
      <c r="J212" s="1466" t="s">
        <v>443</v>
      </c>
      <c r="K212" s="1466"/>
      <c r="L212" s="1466"/>
      <c r="M212" s="1466"/>
      <c r="N212" s="1466"/>
      <c r="O212" s="1466"/>
      <c r="P212" s="1466"/>
      <c r="Q212" s="1466"/>
      <c r="R212" s="1466"/>
      <c r="S212" s="1466"/>
      <c r="T212" s="508"/>
      <c r="U212" s="508"/>
      <c r="V212" s="508"/>
      <c r="W212" s="508"/>
      <c r="X212" s="1466" t="s">
        <v>444</v>
      </c>
      <c r="Y212" s="1466"/>
      <c r="Z212" s="1466"/>
      <c r="AA212" s="1466"/>
      <c r="AB212" s="1466"/>
      <c r="AC212" s="1466"/>
      <c r="AD212" s="1466"/>
      <c r="AE212" s="1466"/>
      <c r="AF212" s="1466"/>
      <c r="AG212" s="1466"/>
      <c r="AH212" s="508"/>
      <c r="AI212" s="508"/>
      <c r="AJ212" s="508"/>
      <c r="AK212" s="508"/>
      <c r="AL212" s="1466" t="s">
        <v>448</v>
      </c>
      <c r="AM212" s="1466"/>
      <c r="AN212" s="1466"/>
      <c r="AO212" s="1466"/>
      <c r="AP212" s="1466"/>
      <c r="AQ212" s="1466"/>
      <c r="AR212" s="1466"/>
      <c r="AS212" s="1466"/>
      <c r="AT212" s="1466"/>
      <c r="AU212" s="1466"/>
      <c r="AV212" s="508"/>
      <c r="AW212" s="508"/>
      <c r="AX212" s="508"/>
      <c r="AY212" s="508"/>
      <c r="AZ212" s="1466" t="s">
        <v>449</v>
      </c>
      <c r="BA212" s="1466"/>
      <c r="BB212" s="1466"/>
      <c r="BC212" s="1466"/>
      <c r="BD212" s="1466"/>
      <c r="BE212" s="1466"/>
      <c r="BF212" s="1466"/>
      <c r="BG212" s="1466"/>
      <c r="BH212" s="1466"/>
      <c r="BI212" s="1466"/>
      <c r="BJ212" s="508"/>
      <c r="BK212" s="508"/>
      <c r="BL212" s="508"/>
      <c r="BM212" s="508"/>
      <c r="BN212" s="1466" t="s">
        <v>1174</v>
      </c>
      <c r="BO212" s="1466"/>
      <c r="BP212" s="1466"/>
      <c r="BQ212" s="1466"/>
      <c r="BR212" s="1466"/>
      <c r="BS212" s="1466"/>
      <c r="BT212" s="1466"/>
      <c r="BU212" s="1466"/>
      <c r="BV212" s="1466"/>
      <c r="BW212" s="1466"/>
      <c r="BX212" s="508"/>
      <c r="BY212" s="508"/>
      <c r="BZ212" s="508"/>
      <c r="CA212" s="508"/>
      <c r="CB212" s="1470" t="s">
        <v>1203</v>
      </c>
      <c r="CC212" s="1471"/>
      <c r="CD212" s="1471"/>
      <c r="CE212" s="1472"/>
      <c r="CF212" s="1470" t="s">
        <v>1212</v>
      </c>
      <c r="CG212" s="1471"/>
      <c r="CH212" s="1471"/>
      <c r="CI212" s="1472"/>
      <c r="CJ212" s="521"/>
    </row>
    <row r="213" spans="3:88" ht="12" customHeight="1">
      <c r="C213" s="1488"/>
      <c r="D213" s="1480"/>
      <c r="E213" s="1468" t="s">
        <v>1201</v>
      </c>
      <c r="F213" s="1468"/>
      <c r="G213" s="1468"/>
      <c r="H213" s="1468"/>
      <c r="I213" s="557">
        <f>'okul ekders BİLGİ'!E58</f>
        <v>0</v>
      </c>
      <c r="J213" s="540" t="s">
        <v>1179</v>
      </c>
      <c r="K213" s="540" t="s">
        <v>1180</v>
      </c>
      <c r="L213" s="540" t="s">
        <v>1181</v>
      </c>
      <c r="M213" s="540" t="s">
        <v>1182</v>
      </c>
      <c r="N213" s="540" t="s">
        <v>1183</v>
      </c>
      <c r="O213" s="540" t="s">
        <v>1178</v>
      </c>
      <c r="P213" s="1464" t="s">
        <v>1173</v>
      </c>
      <c r="Q213" s="1464"/>
      <c r="R213" s="1464" t="s">
        <v>1169</v>
      </c>
      <c r="S213" s="1464"/>
      <c r="T213" s="508" t="s">
        <v>1169</v>
      </c>
      <c r="U213" s="508" t="s">
        <v>1168</v>
      </c>
      <c r="V213" s="508" t="s">
        <v>1170</v>
      </c>
      <c r="W213" s="508" t="s">
        <v>1171</v>
      </c>
      <c r="X213" s="540" t="s">
        <v>1179</v>
      </c>
      <c r="Y213" s="540" t="s">
        <v>1180</v>
      </c>
      <c r="Z213" s="540" t="s">
        <v>1181</v>
      </c>
      <c r="AA213" s="540" t="s">
        <v>1182</v>
      </c>
      <c r="AB213" s="540" t="s">
        <v>1183</v>
      </c>
      <c r="AC213" s="540" t="s">
        <v>1178</v>
      </c>
      <c r="AD213" s="1464" t="s">
        <v>1173</v>
      </c>
      <c r="AE213" s="1464"/>
      <c r="AF213" s="1464" t="s">
        <v>1169</v>
      </c>
      <c r="AG213" s="1464"/>
      <c r="AH213" s="508" t="s">
        <v>1169</v>
      </c>
      <c r="AI213" s="508" t="s">
        <v>1168</v>
      </c>
      <c r="AJ213" s="508" t="s">
        <v>1170</v>
      </c>
      <c r="AK213" s="508" t="s">
        <v>1171</v>
      </c>
      <c r="AL213" s="540" t="s">
        <v>1179</v>
      </c>
      <c r="AM213" s="540" t="s">
        <v>1180</v>
      </c>
      <c r="AN213" s="540" t="s">
        <v>1181</v>
      </c>
      <c r="AO213" s="540" t="s">
        <v>1182</v>
      </c>
      <c r="AP213" s="540" t="s">
        <v>1183</v>
      </c>
      <c r="AQ213" s="540" t="s">
        <v>1178</v>
      </c>
      <c r="AR213" s="1464" t="s">
        <v>1173</v>
      </c>
      <c r="AS213" s="1464"/>
      <c r="AT213" s="1464" t="s">
        <v>1169</v>
      </c>
      <c r="AU213" s="1464"/>
      <c r="AV213" s="508" t="s">
        <v>1169</v>
      </c>
      <c r="AW213" s="508" t="s">
        <v>1168</v>
      </c>
      <c r="AX213" s="508" t="s">
        <v>1170</v>
      </c>
      <c r="AY213" s="508" t="s">
        <v>1171</v>
      </c>
      <c r="AZ213" s="540" t="s">
        <v>1179</v>
      </c>
      <c r="BA213" s="540" t="s">
        <v>1180</v>
      </c>
      <c r="BB213" s="540" t="s">
        <v>1181</v>
      </c>
      <c r="BC213" s="540" t="s">
        <v>1182</v>
      </c>
      <c r="BD213" s="540" t="s">
        <v>1183</v>
      </c>
      <c r="BE213" s="540" t="s">
        <v>1178</v>
      </c>
      <c r="BF213" s="1464" t="s">
        <v>1173</v>
      </c>
      <c r="BG213" s="1464"/>
      <c r="BH213" s="1464" t="s">
        <v>1169</v>
      </c>
      <c r="BI213" s="1464"/>
      <c r="BJ213" s="508" t="s">
        <v>1169</v>
      </c>
      <c r="BK213" s="508" t="s">
        <v>1168</v>
      </c>
      <c r="BL213" s="508" t="s">
        <v>1170</v>
      </c>
      <c r="BM213" s="508" t="s">
        <v>1171</v>
      </c>
      <c r="BN213" s="540" t="s">
        <v>1179</v>
      </c>
      <c r="BO213" s="540" t="s">
        <v>1180</v>
      </c>
      <c r="BP213" s="540" t="s">
        <v>1181</v>
      </c>
      <c r="BQ213" s="540" t="s">
        <v>1182</v>
      </c>
      <c r="BR213" s="540" t="s">
        <v>1183</v>
      </c>
      <c r="BS213" s="540" t="s">
        <v>1178</v>
      </c>
      <c r="BT213" s="1464" t="s">
        <v>1173</v>
      </c>
      <c r="BU213" s="1464"/>
      <c r="BV213" s="1464" t="s">
        <v>1169</v>
      </c>
      <c r="BW213" s="1464"/>
      <c r="BX213" s="508" t="s">
        <v>1169</v>
      </c>
      <c r="BY213" s="508" t="s">
        <v>1168</v>
      </c>
      <c r="BZ213" s="508" t="s">
        <v>1170</v>
      </c>
      <c r="CA213" s="508" t="s">
        <v>1171</v>
      </c>
      <c r="CB213" s="1473"/>
      <c r="CC213" s="1474"/>
      <c r="CD213" s="1474"/>
      <c r="CE213" s="1475"/>
      <c r="CF213" s="1473"/>
      <c r="CG213" s="1474"/>
      <c r="CH213" s="1474"/>
      <c r="CI213" s="1475"/>
      <c r="CJ213" s="521"/>
    </row>
    <row r="214" spans="3:88" ht="12" customHeight="1">
      <c r="C214" s="1489"/>
      <c r="D214" s="541">
        <f>'okul ekders BİLGİ'!H58</f>
        <v>0</v>
      </c>
      <c r="E214" s="1486" t="s">
        <v>1202</v>
      </c>
      <c r="F214" s="1486"/>
      <c r="G214" s="1486"/>
      <c r="H214" s="1486"/>
      <c r="I214" s="558">
        <f>'okul ekders BİLGİ'!F58</f>
        <v>0</v>
      </c>
      <c r="J214" s="539" t="str">
        <f>'okul ekders BİLGİ'!I58</f>
        <v xml:space="preserve"> </v>
      </c>
      <c r="K214" s="539" t="str">
        <f>'okul ekders BİLGİ'!J58</f>
        <v xml:space="preserve"> </v>
      </c>
      <c r="L214" s="539" t="str">
        <f>'okul ekders BİLGİ'!K58</f>
        <v xml:space="preserve"> </v>
      </c>
      <c r="M214" s="539" t="str">
        <f>'okul ekders BİLGİ'!L58</f>
        <v xml:space="preserve"> </v>
      </c>
      <c r="N214" s="539" t="str">
        <f>'okul ekders BİLGİ'!M58</f>
        <v xml:space="preserve"> </v>
      </c>
      <c r="O214" s="539" t="str">
        <f>'okul ekders BİLGİ'!N58</f>
        <v xml:space="preserve"> </v>
      </c>
      <c r="P214" s="1464">
        <f t="shared" ref="P214" si="1568">SUM(J214:N214,)</f>
        <v>0</v>
      </c>
      <c r="Q214" s="1464"/>
      <c r="R214" s="1465">
        <f t="shared" ref="R214" si="1569">W214+V214+U214</f>
        <v>0</v>
      </c>
      <c r="S214" s="1465"/>
      <c r="T214" s="508">
        <f t="shared" ref="T214" si="1570">P214-$I213</f>
        <v>0</v>
      </c>
      <c r="U214" s="508" t="str">
        <f t="shared" ref="U214" si="1571">IF(P214&gt;=30,"3",IF(P214&gt;=20,"2",IF(P214&gt;=10,"1",IF(P214&gt;=89,"D","0"))))</f>
        <v>0</v>
      </c>
      <c r="V214" s="508" t="str">
        <f t="shared" ref="V214" si="1572">IF(O214=1,"2","0")</f>
        <v>0</v>
      </c>
      <c r="W214" s="508" t="str">
        <f t="shared" ref="W214" si="1573">IF(P214&lt;=$I213,"0",T214)</f>
        <v>0</v>
      </c>
      <c r="X214" s="539" t="str">
        <f>'okul ekders BİLGİ'!O58</f>
        <v xml:space="preserve"> </v>
      </c>
      <c r="Y214" s="539" t="str">
        <f>'okul ekders BİLGİ'!P58</f>
        <v xml:space="preserve"> </v>
      </c>
      <c r="Z214" s="539" t="str">
        <f>'okul ekders BİLGİ'!Q58</f>
        <v xml:space="preserve"> </v>
      </c>
      <c r="AA214" s="539" t="str">
        <f>'okul ekders BİLGİ'!R58</f>
        <v xml:space="preserve"> </v>
      </c>
      <c r="AB214" s="539" t="str">
        <f>'okul ekders BİLGİ'!S58</f>
        <v xml:space="preserve"> </v>
      </c>
      <c r="AC214" s="539" t="str">
        <f>'okul ekders BİLGİ'!T58</f>
        <v xml:space="preserve"> </v>
      </c>
      <c r="AD214" s="1464">
        <f t="shared" ref="AD214" si="1574">SUM(X214:AB214,)</f>
        <v>0</v>
      </c>
      <c r="AE214" s="1464"/>
      <c r="AF214" s="1465">
        <f t="shared" ref="AF214" si="1575">AK214+AJ214+AI214</f>
        <v>0</v>
      </c>
      <c r="AG214" s="1465"/>
      <c r="AH214" s="508">
        <f t="shared" ref="AH214" si="1576">AD214-$I213</f>
        <v>0</v>
      </c>
      <c r="AI214" s="508" t="str">
        <f t="shared" ref="AI214" si="1577">IF(AD214&gt;=30,"3",IF(AD214&gt;=20,"2",IF(AD214&gt;=10,"1",IF(AD214&gt;=89,"D","0"))))</f>
        <v>0</v>
      </c>
      <c r="AJ214" s="508" t="str">
        <f t="shared" ref="AJ214" si="1578">IF(AC214=1,"2","0")</f>
        <v>0</v>
      </c>
      <c r="AK214" s="508" t="str">
        <f t="shared" ref="AK214" si="1579">IF(AD214&lt;=$I213,"0",AH214)</f>
        <v>0</v>
      </c>
      <c r="AL214" s="539" t="str">
        <f>'okul ekders BİLGİ'!U58</f>
        <v xml:space="preserve"> </v>
      </c>
      <c r="AM214" s="539" t="str">
        <f>'okul ekders BİLGİ'!V58</f>
        <v xml:space="preserve"> </v>
      </c>
      <c r="AN214" s="539" t="str">
        <f>'okul ekders BİLGİ'!W58</f>
        <v xml:space="preserve"> </v>
      </c>
      <c r="AO214" s="539" t="str">
        <f>'okul ekders BİLGİ'!X58</f>
        <v xml:space="preserve"> </v>
      </c>
      <c r="AP214" s="539" t="str">
        <f>'okul ekders BİLGİ'!Y58</f>
        <v xml:space="preserve"> </v>
      </c>
      <c r="AQ214" s="539" t="str">
        <f>'okul ekders BİLGİ'!Z58</f>
        <v xml:space="preserve"> </v>
      </c>
      <c r="AR214" s="1464">
        <f t="shared" ref="AR214" si="1580">SUM(AL214:AP214,)</f>
        <v>0</v>
      </c>
      <c r="AS214" s="1464"/>
      <c r="AT214" s="1465">
        <f t="shared" ref="AT214" si="1581">AY214+AX214+AW214</f>
        <v>0</v>
      </c>
      <c r="AU214" s="1465"/>
      <c r="AV214" s="508">
        <f t="shared" ref="AV214" si="1582">AR214-$I213</f>
        <v>0</v>
      </c>
      <c r="AW214" s="508" t="str">
        <f t="shared" ref="AW214" si="1583">IF(AR214&gt;=30,"3",IF(AR214&gt;=20,"2",IF(AR214&gt;=10,"1",IF(AR214&gt;=89,"D","0"))))</f>
        <v>0</v>
      </c>
      <c r="AX214" s="508" t="str">
        <f t="shared" ref="AX214" si="1584">IF(AQ214=1,"2","0")</f>
        <v>0</v>
      </c>
      <c r="AY214" s="508" t="str">
        <f t="shared" ref="AY214" si="1585">IF(AR214&lt;=$I213,"0",AV214)</f>
        <v>0</v>
      </c>
      <c r="AZ214" s="539" t="str">
        <f>'okul ekders BİLGİ'!AA58</f>
        <v xml:space="preserve"> </v>
      </c>
      <c r="BA214" s="539" t="str">
        <f>'okul ekders BİLGİ'!AB58</f>
        <v xml:space="preserve"> </v>
      </c>
      <c r="BB214" s="539" t="str">
        <f>'okul ekders BİLGİ'!AC58</f>
        <v xml:space="preserve"> </v>
      </c>
      <c r="BC214" s="539" t="str">
        <f>'okul ekders BİLGİ'!AD58</f>
        <v xml:space="preserve"> </v>
      </c>
      <c r="BD214" s="539" t="str">
        <f>'okul ekders BİLGİ'!AE58</f>
        <v xml:space="preserve"> </v>
      </c>
      <c r="BE214" s="539" t="str">
        <f>'okul ekders BİLGİ'!AF58</f>
        <v xml:space="preserve"> </v>
      </c>
      <c r="BF214" s="1464">
        <f t="shared" ref="BF214" si="1586">SUM(AZ214:BD214,)</f>
        <v>0</v>
      </c>
      <c r="BG214" s="1464"/>
      <c r="BH214" s="1465">
        <f t="shared" ref="BH214" si="1587">BM214+BL214+BK214</f>
        <v>0</v>
      </c>
      <c r="BI214" s="1465"/>
      <c r="BJ214" s="508">
        <f t="shared" ref="BJ214" si="1588">BF214-$I213</f>
        <v>0</v>
      </c>
      <c r="BK214" s="508" t="str">
        <f t="shared" ref="BK214" si="1589">IF(BF214&gt;=30,"3",IF(BF214&gt;=20,"2",IF(BF214&gt;=10,"1",IF(BF214&gt;=89,"D","0"))))</f>
        <v>0</v>
      </c>
      <c r="BL214" s="508" t="str">
        <f t="shared" ref="BL214" si="1590">IF(BE214=1,"2","0")</f>
        <v>0</v>
      </c>
      <c r="BM214" s="508" t="str">
        <f t="shared" ref="BM214" si="1591">IF(BF214&lt;=$I213,"0",BJ214)</f>
        <v>0</v>
      </c>
      <c r="BN214" s="539" t="str">
        <f>'okul ekders BİLGİ'!AG58</f>
        <v xml:space="preserve"> </v>
      </c>
      <c r="BO214" s="539" t="str">
        <f>'okul ekders BİLGİ'!AH58</f>
        <v xml:space="preserve"> </v>
      </c>
      <c r="BP214" s="539" t="str">
        <f>'okul ekders BİLGİ'!AI58</f>
        <v xml:space="preserve"> </v>
      </c>
      <c r="BQ214" s="539" t="str">
        <f>'okul ekders BİLGİ'!AJ58</f>
        <v xml:space="preserve"> </v>
      </c>
      <c r="BR214" s="539" t="str">
        <f>'okul ekders BİLGİ'!AK58</f>
        <v xml:space="preserve"> </v>
      </c>
      <c r="BS214" s="539" t="str">
        <f>'okul ekders BİLGİ'!AL58</f>
        <v xml:space="preserve"> </v>
      </c>
      <c r="BT214" s="1464">
        <f t="shared" ref="BT214" si="1592">SUM(BN214:BR214,)</f>
        <v>0</v>
      </c>
      <c r="BU214" s="1464"/>
      <c r="BV214" s="1465">
        <f t="shared" ref="BV214" si="1593">CA214+BZ214+BY214</f>
        <v>0</v>
      </c>
      <c r="BW214" s="1465"/>
      <c r="BX214" s="508">
        <f t="shared" ref="BX214" si="1594">BT214-$I213</f>
        <v>0</v>
      </c>
      <c r="BY214" s="508" t="str">
        <f t="shared" ref="BY214" si="1595">IF(BT214&gt;=30,"3",IF(BT214&gt;=20,"2",IF(BT214&gt;=10,"1",IF(BT214&gt;=89,"D","0"))))</f>
        <v>0</v>
      </c>
      <c r="BZ214" s="508" t="str">
        <f t="shared" ref="BZ214" si="1596">IF(BS214=1,"2","0")</f>
        <v>0</v>
      </c>
      <c r="CA214" s="508" t="str">
        <f t="shared" ref="CA214" si="1597">IF(BT214&lt;=$I213,"0",BX214)</f>
        <v>0</v>
      </c>
      <c r="CB214" s="1482">
        <f t="shared" ref="CB214" si="1598">R214+AF214+AT214+BH214+BV214</f>
        <v>0</v>
      </c>
      <c r="CC214" s="1483"/>
      <c r="CD214" s="1484" t="s">
        <v>1172</v>
      </c>
      <c r="CE214" s="1485"/>
      <c r="CF214" s="1476">
        <f t="shared" ref="CF214" si="1599">CB214*I214</f>
        <v>0</v>
      </c>
      <c r="CG214" s="1477"/>
      <c r="CH214" s="1477"/>
      <c r="CI214" s="1478"/>
      <c r="CJ214" s="521"/>
    </row>
    <row r="215" spans="3:88" ht="12" customHeight="1">
      <c r="C215" s="535"/>
      <c r="D215" s="535"/>
      <c r="J215" s="526"/>
      <c r="K215" s="520"/>
      <c r="L215" s="520"/>
      <c r="M215" s="520"/>
      <c r="N215" s="520"/>
      <c r="O215" s="520"/>
      <c r="P215" s="520"/>
      <c r="Q215" s="526"/>
      <c r="R215" s="520"/>
      <c r="S215" s="520"/>
      <c r="T215" s="520"/>
      <c r="U215" s="520"/>
      <c r="V215" s="520"/>
      <c r="W215" s="520"/>
      <c r="X215" s="520"/>
      <c r="Y215" s="526"/>
      <c r="Z215" s="520"/>
      <c r="AA215" s="520"/>
      <c r="AB215" s="520"/>
      <c r="AC215" s="520"/>
      <c r="AD215" s="520"/>
      <c r="AE215" s="520"/>
      <c r="AF215" s="526"/>
      <c r="AG215" s="520"/>
      <c r="AH215" s="520"/>
      <c r="AI215" s="520"/>
      <c r="AJ215" s="520"/>
      <c r="AK215" s="520"/>
      <c r="AL215" s="526"/>
      <c r="AM215" s="520"/>
      <c r="AN215" s="526"/>
      <c r="AO215" s="520"/>
      <c r="AP215" s="520"/>
      <c r="AQ215" s="520"/>
      <c r="AR215" s="520"/>
      <c r="AS215" s="520"/>
      <c r="AT215" s="520"/>
      <c r="AU215" s="520"/>
      <c r="AV215" s="520"/>
      <c r="AW215" s="520"/>
      <c r="AX215" s="520"/>
      <c r="AY215" s="520"/>
      <c r="AZ215" s="520"/>
      <c r="BA215" s="520"/>
      <c r="BB215" s="520"/>
      <c r="BC215" s="520"/>
      <c r="BD215" s="520"/>
      <c r="BE215" s="520"/>
      <c r="BF215" s="520"/>
      <c r="BG215" s="520"/>
      <c r="BH215" s="520"/>
      <c r="BI215" s="520"/>
      <c r="BJ215" s="520"/>
      <c r="BK215" s="520"/>
      <c r="BL215" s="520"/>
      <c r="BM215" s="520"/>
      <c r="BN215" s="520"/>
      <c r="BO215" s="520"/>
      <c r="BP215" s="520"/>
      <c r="BQ215" s="520"/>
      <c r="BR215" s="520"/>
      <c r="BS215" s="520"/>
      <c r="BT215" s="520"/>
      <c r="BU215" s="520"/>
      <c r="BV215" s="520"/>
      <c r="BW215" s="520"/>
      <c r="BX215" s="520"/>
      <c r="BY215" s="520"/>
      <c r="BZ215" s="520"/>
      <c r="CA215" s="520"/>
      <c r="CB215" s="520"/>
      <c r="CC215" s="520"/>
      <c r="CD215" s="520"/>
      <c r="CE215" s="520"/>
      <c r="CF215" s="520"/>
      <c r="CG215" s="520"/>
      <c r="CH215" s="520"/>
      <c r="CI215" s="520"/>
      <c r="CJ215" s="521"/>
    </row>
    <row r="216" spans="3:88" ht="12" customHeight="1">
      <c r="C216" s="1487">
        <v>52</v>
      </c>
      <c r="D216" s="1479" t="s">
        <v>1204</v>
      </c>
      <c r="E216" s="1467">
        <f>'okul ekders BİLGİ'!D59</f>
        <v>0</v>
      </c>
      <c r="F216" s="1467"/>
      <c r="G216" s="1467"/>
      <c r="H216" s="1467"/>
      <c r="I216" s="543">
        <f>'okul ekders BİLGİ'!G59</f>
        <v>0</v>
      </c>
      <c r="J216" s="1466" t="s">
        <v>443</v>
      </c>
      <c r="K216" s="1466"/>
      <c r="L216" s="1466"/>
      <c r="M216" s="1466"/>
      <c r="N216" s="1466"/>
      <c r="O216" s="1466"/>
      <c r="P216" s="1466"/>
      <c r="Q216" s="1466"/>
      <c r="R216" s="1466"/>
      <c r="S216" s="1466"/>
      <c r="T216" s="508"/>
      <c r="U216" s="508"/>
      <c r="V216" s="508"/>
      <c r="W216" s="508"/>
      <c r="X216" s="1466" t="s">
        <v>444</v>
      </c>
      <c r="Y216" s="1466"/>
      <c r="Z216" s="1466"/>
      <c r="AA216" s="1466"/>
      <c r="AB216" s="1466"/>
      <c r="AC216" s="1466"/>
      <c r="AD216" s="1466"/>
      <c r="AE216" s="1466"/>
      <c r="AF216" s="1466"/>
      <c r="AG216" s="1466"/>
      <c r="AH216" s="508"/>
      <c r="AI216" s="508"/>
      <c r="AJ216" s="508"/>
      <c r="AK216" s="508"/>
      <c r="AL216" s="1466" t="s">
        <v>448</v>
      </c>
      <c r="AM216" s="1466"/>
      <c r="AN216" s="1466"/>
      <c r="AO216" s="1466"/>
      <c r="AP216" s="1466"/>
      <c r="AQ216" s="1466"/>
      <c r="AR216" s="1466"/>
      <c r="AS216" s="1466"/>
      <c r="AT216" s="1466"/>
      <c r="AU216" s="1466"/>
      <c r="AV216" s="508"/>
      <c r="AW216" s="508"/>
      <c r="AX216" s="508"/>
      <c r="AY216" s="508"/>
      <c r="AZ216" s="1466" t="s">
        <v>449</v>
      </c>
      <c r="BA216" s="1466"/>
      <c r="BB216" s="1466"/>
      <c r="BC216" s="1466"/>
      <c r="BD216" s="1466"/>
      <c r="BE216" s="1466"/>
      <c r="BF216" s="1466"/>
      <c r="BG216" s="1466"/>
      <c r="BH216" s="1466"/>
      <c r="BI216" s="1466"/>
      <c r="BJ216" s="508"/>
      <c r="BK216" s="508"/>
      <c r="BL216" s="508"/>
      <c r="BM216" s="508"/>
      <c r="BN216" s="1466" t="s">
        <v>1174</v>
      </c>
      <c r="BO216" s="1466"/>
      <c r="BP216" s="1466"/>
      <c r="BQ216" s="1466"/>
      <c r="BR216" s="1466"/>
      <c r="BS216" s="1466"/>
      <c r="BT216" s="1466"/>
      <c r="BU216" s="1466"/>
      <c r="BV216" s="1466"/>
      <c r="BW216" s="1466"/>
      <c r="BX216" s="508"/>
      <c r="BY216" s="508"/>
      <c r="BZ216" s="508"/>
      <c r="CA216" s="508"/>
      <c r="CB216" s="1470" t="s">
        <v>1203</v>
      </c>
      <c r="CC216" s="1471"/>
      <c r="CD216" s="1471"/>
      <c r="CE216" s="1472"/>
      <c r="CF216" s="1470" t="s">
        <v>1212</v>
      </c>
      <c r="CG216" s="1471"/>
      <c r="CH216" s="1471"/>
      <c r="CI216" s="1472"/>
      <c r="CJ216" s="521"/>
    </row>
    <row r="217" spans="3:88" ht="12" customHeight="1">
      <c r="C217" s="1488"/>
      <c r="D217" s="1480"/>
      <c r="E217" s="1468" t="s">
        <v>1201</v>
      </c>
      <c r="F217" s="1468"/>
      <c r="G217" s="1468"/>
      <c r="H217" s="1468"/>
      <c r="I217" s="557">
        <f>'okul ekders BİLGİ'!E59</f>
        <v>0</v>
      </c>
      <c r="J217" s="540" t="s">
        <v>1179</v>
      </c>
      <c r="K217" s="540" t="s">
        <v>1180</v>
      </c>
      <c r="L217" s="540" t="s">
        <v>1181</v>
      </c>
      <c r="M217" s="540" t="s">
        <v>1182</v>
      </c>
      <c r="N217" s="540" t="s">
        <v>1183</v>
      </c>
      <c r="O217" s="540" t="s">
        <v>1178</v>
      </c>
      <c r="P217" s="1464" t="s">
        <v>1173</v>
      </c>
      <c r="Q217" s="1464"/>
      <c r="R217" s="1464" t="s">
        <v>1169</v>
      </c>
      <c r="S217" s="1464"/>
      <c r="T217" s="508" t="s">
        <v>1169</v>
      </c>
      <c r="U217" s="508" t="s">
        <v>1168</v>
      </c>
      <c r="V217" s="508" t="s">
        <v>1170</v>
      </c>
      <c r="W217" s="508" t="s">
        <v>1171</v>
      </c>
      <c r="X217" s="540" t="s">
        <v>1179</v>
      </c>
      <c r="Y217" s="540" t="s">
        <v>1180</v>
      </c>
      <c r="Z217" s="540" t="s">
        <v>1181</v>
      </c>
      <c r="AA217" s="540" t="s">
        <v>1182</v>
      </c>
      <c r="AB217" s="540" t="s">
        <v>1183</v>
      </c>
      <c r="AC217" s="540" t="s">
        <v>1178</v>
      </c>
      <c r="AD217" s="1464" t="s">
        <v>1173</v>
      </c>
      <c r="AE217" s="1464"/>
      <c r="AF217" s="1464" t="s">
        <v>1169</v>
      </c>
      <c r="AG217" s="1464"/>
      <c r="AH217" s="508" t="s">
        <v>1169</v>
      </c>
      <c r="AI217" s="508" t="s">
        <v>1168</v>
      </c>
      <c r="AJ217" s="508" t="s">
        <v>1170</v>
      </c>
      <c r="AK217" s="508" t="s">
        <v>1171</v>
      </c>
      <c r="AL217" s="540" t="s">
        <v>1179</v>
      </c>
      <c r="AM217" s="540" t="s">
        <v>1180</v>
      </c>
      <c r="AN217" s="540" t="s">
        <v>1181</v>
      </c>
      <c r="AO217" s="540" t="s">
        <v>1182</v>
      </c>
      <c r="AP217" s="540" t="s">
        <v>1183</v>
      </c>
      <c r="AQ217" s="540" t="s">
        <v>1178</v>
      </c>
      <c r="AR217" s="1464" t="s">
        <v>1173</v>
      </c>
      <c r="AS217" s="1464"/>
      <c r="AT217" s="1464" t="s">
        <v>1169</v>
      </c>
      <c r="AU217" s="1464"/>
      <c r="AV217" s="508" t="s">
        <v>1169</v>
      </c>
      <c r="AW217" s="508" t="s">
        <v>1168</v>
      </c>
      <c r="AX217" s="508" t="s">
        <v>1170</v>
      </c>
      <c r="AY217" s="508" t="s">
        <v>1171</v>
      </c>
      <c r="AZ217" s="540" t="s">
        <v>1179</v>
      </c>
      <c r="BA217" s="540" t="s">
        <v>1180</v>
      </c>
      <c r="BB217" s="540" t="s">
        <v>1181</v>
      </c>
      <c r="BC217" s="540" t="s">
        <v>1182</v>
      </c>
      <c r="BD217" s="540" t="s">
        <v>1183</v>
      </c>
      <c r="BE217" s="540" t="s">
        <v>1178</v>
      </c>
      <c r="BF217" s="1464" t="s">
        <v>1173</v>
      </c>
      <c r="BG217" s="1464"/>
      <c r="BH217" s="1464" t="s">
        <v>1169</v>
      </c>
      <c r="BI217" s="1464"/>
      <c r="BJ217" s="508" t="s">
        <v>1169</v>
      </c>
      <c r="BK217" s="508" t="s">
        <v>1168</v>
      </c>
      <c r="BL217" s="508" t="s">
        <v>1170</v>
      </c>
      <c r="BM217" s="508" t="s">
        <v>1171</v>
      </c>
      <c r="BN217" s="540" t="s">
        <v>1179</v>
      </c>
      <c r="BO217" s="540" t="s">
        <v>1180</v>
      </c>
      <c r="BP217" s="540" t="s">
        <v>1181</v>
      </c>
      <c r="BQ217" s="540" t="s">
        <v>1182</v>
      </c>
      <c r="BR217" s="540" t="s">
        <v>1183</v>
      </c>
      <c r="BS217" s="540" t="s">
        <v>1178</v>
      </c>
      <c r="BT217" s="1464" t="s">
        <v>1173</v>
      </c>
      <c r="BU217" s="1464"/>
      <c r="BV217" s="1464" t="s">
        <v>1169</v>
      </c>
      <c r="BW217" s="1464"/>
      <c r="BX217" s="508" t="s">
        <v>1169</v>
      </c>
      <c r="BY217" s="508" t="s">
        <v>1168</v>
      </c>
      <c r="BZ217" s="508" t="s">
        <v>1170</v>
      </c>
      <c r="CA217" s="508" t="s">
        <v>1171</v>
      </c>
      <c r="CB217" s="1473"/>
      <c r="CC217" s="1474"/>
      <c r="CD217" s="1474"/>
      <c r="CE217" s="1475"/>
      <c r="CF217" s="1473"/>
      <c r="CG217" s="1474"/>
      <c r="CH217" s="1474"/>
      <c r="CI217" s="1475"/>
      <c r="CJ217" s="521"/>
    </row>
    <row r="218" spans="3:88" ht="12" customHeight="1">
      <c r="C218" s="1489"/>
      <c r="D218" s="541">
        <f>'okul ekders BİLGİ'!H59</f>
        <v>0</v>
      </c>
      <c r="E218" s="1486" t="s">
        <v>1202</v>
      </c>
      <c r="F218" s="1486"/>
      <c r="G218" s="1486"/>
      <c r="H218" s="1486"/>
      <c r="I218" s="558">
        <f>'okul ekders BİLGİ'!F59</f>
        <v>0</v>
      </c>
      <c r="J218" s="539" t="str">
        <f>'okul ekders BİLGİ'!I59</f>
        <v xml:space="preserve"> </v>
      </c>
      <c r="K218" s="539" t="str">
        <f>'okul ekders BİLGİ'!J59</f>
        <v xml:space="preserve"> </v>
      </c>
      <c r="L218" s="539" t="str">
        <f>'okul ekders BİLGİ'!K59</f>
        <v xml:space="preserve"> </v>
      </c>
      <c r="M218" s="539" t="str">
        <f>'okul ekders BİLGİ'!L59</f>
        <v xml:space="preserve"> </v>
      </c>
      <c r="N218" s="539" t="str">
        <f>'okul ekders BİLGİ'!M59</f>
        <v xml:space="preserve"> </v>
      </c>
      <c r="O218" s="539" t="str">
        <f>'okul ekders BİLGİ'!N59</f>
        <v xml:space="preserve"> </v>
      </c>
      <c r="P218" s="1464">
        <f t="shared" ref="P218" si="1600">SUM(J218:N218,)</f>
        <v>0</v>
      </c>
      <c r="Q218" s="1464"/>
      <c r="R218" s="1465">
        <f t="shared" ref="R218" si="1601">W218+V218+U218</f>
        <v>0</v>
      </c>
      <c r="S218" s="1465"/>
      <c r="T218" s="508">
        <f t="shared" ref="T218" si="1602">P218-$I217</f>
        <v>0</v>
      </c>
      <c r="U218" s="508" t="str">
        <f t="shared" ref="U218" si="1603">IF(P218&gt;=30,"3",IF(P218&gt;=20,"2",IF(P218&gt;=10,"1",IF(P218&gt;=89,"D","0"))))</f>
        <v>0</v>
      </c>
      <c r="V218" s="508" t="str">
        <f t="shared" ref="V218" si="1604">IF(O218=1,"2","0")</f>
        <v>0</v>
      </c>
      <c r="W218" s="508" t="str">
        <f t="shared" ref="W218" si="1605">IF(P218&lt;=$I217,"0",T218)</f>
        <v>0</v>
      </c>
      <c r="X218" s="539" t="str">
        <f>'okul ekders BİLGİ'!O59</f>
        <v xml:space="preserve"> </v>
      </c>
      <c r="Y218" s="539" t="str">
        <f>'okul ekders BİLGİ'!P59</f>
        <v xml:space="preserve"> </v>
      </c>
      <c r="Z218" s="539" t="str">
        <f>'okul ekders BİLGİ'!Q59</f>
        <v xml:space="preserve"> </v>
      </c>
      <c r="AA218" s="539" t="str">
        <f>'okul ekders BİLGİ'!R59</f>
        <v xml:space="preserve"> </v>
      </c>
      <c r="AB218" s="539" t="str">
        <f>'okul ekders BİLGİ'!S59</f>
        <v xml:space="preserve"> </v>
      </c>
      <c r="AC218" s="539" t="str">
        <f>'okul ekders BİLGİ'!T59</f>
        <v xml:space="preserve"> </v>
      </c>
      <c r="AD218" s="1464">
        <f t="shared" ref="AD218" si="1606">SUM(X218:AB218,)</f>
        <v>0</v>
      </c>
      <c r="AE218" s="1464"/>
      <c r="AF218" s="1465">
        <f t="shared" ref="AF218" si="1607">AK218+AJ218+AI218</f>
        <v>0</v>
      </c>
      <c r="AG218" s="1465"/>
      <c r="AH218" s="508">
        <f t="shared" ref="AH218" si="1608">AD218-$I217</f>
        <v>0</v>
      </c>
      <c r="AI218" s="508" t="str">
        <f t="shared" ref="AI218" si="1609">IF(AD218&gt;=30,"3",IF(AD218&gt;=20,"2",IF(AD218&gt;=10,"1",IF(AD218&gt;=89,"D","0"))))</f>
        <v>0</v>
      </c>
      <c r="AJ218" s="508" t="str">
        <f t="shared" ref="AJ218" si="1610">IF(AC218=1,"2","0")</f>
        <v>0</v>
      </c>
      <c r="AK218" s="508" t="str">
        <f t="shared" ref="AK218" si="1611">IF(AD218&lt;=$I217,"0",AH218)</f>
        <v>0</v>
      </c>
      <c r="AL218" s="539" t="str">
        <f>'okul ekders BİLGİ'!U59</f>
        <v xml:space="preserve"> </v>
      </c>
      <c r="AM218" s="539" t="str">
        <f>'okul ekders BİLGİ'!V59</f>
        <v xml:space="preserve"> </v>
      </c>
      <c r="AN218" s="539" t="str">
        <f>'okul ekders BİLGİ'!W59</f>
        <v xml:space="preserve"> </v>
      </c>
      <c r="AO218" s="539" t="str">
        <f>'okul ekders BİLGİ'!X59</f>
        <v xml:space="preserve"> </v>
      </c>
      <c r="AP218" s="539" t="str">
        <f>'okul ekders BİLGİ'!Y59</f>
        <v xml:space="preserve"> </v>
      </c>
      <c r="AQ218" s="539" t="str">
        <f>'okul ekders BİLGİ'!Z59</f>
        <v xml:space="preserve"> </v>
      </c>
      <c r="AR218" s="1464">
        <f t="shared" ref="AR218" si="1612">SUM(AL218:AP218,)</f>
        <v>0</v>
      </c>
      <c r="AS218" s="1464"/>
      <c r="AT218" s="1465">
        <f t="shared" ref="AT218" si="1613">AY218+AX218+AW218</f>
        <v>0</v>
      </c>
      <c r="AU218" s="1465"/>
      <c r="AV218" s="508">
        <f t="shared" ref="AV218" si="1614">AR218-$I217</f>
        <v>0</v>
      </c>
      <c r="AW218" s="508" t="str">
        <f t="shared" ref="AW218" si="1615">IF(AR218&gt;=30,"3",IF(AR218&gt;=20,"2",IF(AR218&gt;=10,"1",IF(AR218&gt;=89,"D","0"))))</f>
        <v>0</v>
      </c>
      <c r="AX218" s="508" t="str">
        <f t="shared" ref="AX218" si="1616">IF(AQ218=1,"2","0")</f>
        <v>0</v>
      </c>
      <c r="AY218" s="508" t="str">
        <f t="shared" ref="AY218" si="1617">IF(AR218&lt;=$I217,"0",AV218)</f>
        <v>0</v>
      </c>
      <c r="AZ218" s="539" t="str">
        <f>'okul ekders BİLGİ'!AA59</f>
        <v xml:space="preserve"> </v>
      </c>
      <c r="BA218" s="539" t="str">
        <f>'okul ekders BİLGİ'!AB59</f>
        <v xml:space="preserve"> </v>
      </c>
      <c r="BB218" s="539" t="str">
        <f>'okul ekders BİLGİ'!AC59</f>
        <v xml:space="preserve"> </v>
      </c>
      <c r="BC218" s="539" t="str">
        <f>'okul ekders BİLGİ'!AD59</f>
        <v xml:space="preserve"> </v>
      </c>
      <c r="BD218" s="539" t="str">
        <f>'okul ekders BİLGİ'!AE59</f>
        <v xml:space="preserve"> </v>
      </c>
      <c r="BE218" s="539" t="str">
        <f>'okul ekders BİLGİ'!AF59</f>
        <v xml:space="preserve"> </v>
      </c>
      <c r="BF218" s="1464">
        <f t="shared" ref="BF218" si="1618">SUM(AZ218:BD218,)</f>
        <v>0</v>
      </c>
      <c r="BG218" s="1464"/>
      <c r="BH218" s="1465">
        <f t="shared" ref="BH218" si="1619">BM218+BL218+BK218</f>
        <v>0</v>
      </c>
      <c r="BI218" s="1465"/>
      <c r="BJ218" s="508">
        <f t="shared" ref="BJ218" si="1620">BF218-$I217</f>
        <v>0</v>
      </c>
      <c r="BK218" s="508" t="str">
        <f t="shared" ref="BK218" si="1621">IF(BF218&gt;=30,"3",IF(BF218&gt;=20,"2",IF(BF218&gt;=10,"1",IF(BF218&gt;=89,"D","0"))))</f>
        <v>0</v>
      </c>
      <c r="BL218" s="508" t="str">
        <f t="shared" ref="BL218" si="1622">IF(BE218=1,"2","0")</f>
        <v>0</v>
      </c>
      <c r="BM218" s="508" t="str">
        <f t="shared" ref="BM218" si="1623">IF(BF218&lt;=$I217,"0",BJ218)</f>
        <v>0</v>
      </c>
      <c r="BN218" s="539" t="str">
        <f>'okul ekders BİLGİ'!AG59</f>
        <v xml:space="preserve"> </v>
      </c>
      <c r="BO218" s="539" t="str">
        <f>'okul ekders BİLGİ'!AH59</f>
        <v xml:space="preserve"> </v>
      </c>
      <c r="BP218" s="539" t="str">
        <f>'okul ekders BİLGİ'!AI59</f>
        <v xml:space="preserve"> </v>
      </c>
      <c r="BQ218" s="539" t="str">
        <f>'okul ekders BİLGİ'!AJ59</f>
        <v xml:space="preserve"> </v>
      </c>
      <c r="BR218" s="539" t="str">
        <f>'okul ekders BİLGİ'!AK59</f>
        <v xml:space="preserve"> </v>
      </c>
      <c r="BS218" s="539" t="str">
        <f>'okul ekders BİLGİ'!AL59</f>
        <v xml:space="preserve"> </v>
      </c>
      <c r="BT218" s="1464">
        <f t="shared" ref="BT218" si="1624">SUM(BN218:BR218,)</f>
        <v>0</v>
      </c>
      <c r="BU218" s="1464"/>
      <c r="BV218" s="1465">
        <f t="shared" ref="BV218" si="1625">CA218+BZ218+BY218</f>
        <v>0</v>
      </c>
      <c r="BW218" s="1465"/>
      <c r="BX218" s="508">
        <f t="shared" ref="BX218" si="1626">BT218-$I217</f>
        <v>0</v>
      </c>
      <c r="BY218" s="508" t="str">
        <f t="shared" ref="BY218" si="1627">IF(BT218&gt;=30,"3",IF(BT218&gt;=20,"2",IF(BT218&gt;=10,"1",IF(BT218&gt;=89,"D","0"))))</f>
        <v>0</v>
      </c>
      <c r="BZ218" s="508" t="str">
        <f t="shared" ref="BZ218" si="1628">IF(BS218=1,"2","0")</f>
        <v>0</v>
      </c>
      <c r="CA218" s="508" t="str">
        <f t="shared" ref="CA218" si="1629">IF(BT218&lt;=$I217,"0",BX218)</f>
        <v>0</v>
      </c>
      <c r="CB218" s="1482">
        <f t="shared" ref="CB218" si="1630">R218+AF218+AT218+BH218+BV218</f>
        <v>0</v>
      </c>
      <c r="CC218" s="1483"/>
      <c r="CD218" s="1484" t="s">
        <v>1172</v>
      </c>
      <c r="CE218" s="1485"/>
      <c r="CF218" s="1476">
        <f t="shared" ref="CF218" si="1631">CB218*I218</f>
        <v>0</v>
      </c>
      <c r="CG218" s="1477"/>
      <c r="CH218" s="1477"/>
      <c r="CI218" s="1478"/>
      <c r="CJ218" s="521"/>
    </row>
    <row r="219" spans="3:88" ht="12" customHeight="1">
      <c r="C219" s="535"/>
      <c r="D219" s="535"/>
      <c r="J219" s="526"/>
      <c r="K219" s="520"/>
      <c r="L219" s="520"/>
      <c r="M219" s="520"/>
      <c r="N219" s="520"/>
      <c r="O219" s="520"/>
      <c r="P219" s="520"/>
      <c r="Q219" s="526"/>
      <c r="R219" s="520"/>
      <c r="S219" s="520"/>
      <c r="T219" s="520"/>
      <c r="U219" s="520"/>
      <c r="V219" s="520"/>
      <c r="W219" s="520"/>
      <c r="X219" s="520"/>
      <c r="Y219" s="526"/>
      <c r="Z219" s="520"/>
      <c r="AA219" s="520"/>
      <c r="AB219" s="520"/>
      <c r="AC219" s="520"/>
      <c r="AD219" s="520"/>
      <c r="AE219" s="520"/>
      <c r="AF219" s="526"/>
      <c r="AG219" s="520"/>
      <c r="AH219" s="520"/>
      <c r="AI219" s="520"/>
      <c r="AJ219" s="520"/>
      <c r="AK219" s="520"/>
      <c r="AL219" s="526"/>
      <c r="AM219" s="520"/>
      <c r="AN219" s="526"/>
      <c r="AO219" s="520"/>
      <c r="AP219" s="520"/>
      <c r="AQ219" s="520"/>
      <c r="AR219" s="520"/>
      <c r="AS219" s="520"/>
      <c r="AT219" s="520"/>
      <c r="AU219" s="520"/>
      <c r="AV219" s="520"/>
      <c r="AW219" s="520"/>
      <c r="AX219" s="520"/>
      <c r="AY219" s="520"/>
      <c r="AZ219" s="520"/>
      <c r="BA219" s="520"/>
      <c r="BB219" s="520"/>
      <c r="BC219" s="520"/>
      <c r="BD219" s="520"/>
      <c r="BE219" s="520"/>
      <c r="BF219" s="520"/>
      <c r="BG219" s="520"/>
      <c r="BH219" s="520"/>
      <c r="BI219" s="520"/>
      <c r="BJ219" s="520"/>
      <c r="BK219" s="520"/>
      <c r="BL219" s="520"/>
      <c r="BM219" s="520"/>
      <c r="BN219" s="520"/>
      <c r="BO219" s="520"/>
      <c r="BP219" s="520"/>
      <c r="BQ219" s="520"/>
      <c r="BR219" s="520"/>
      <c r="BS219" s="520"/>
      <c r="BT219" s="520"/>
      <c r="BU219" s="520"/>
      <c r="BV219" s="520"/>
      <c r="BW219" s="520"/>
      <c r="BX219" s="520"/>
      <c r="BY219" s="520"/>
      <c r="BZ219" s="520"/>
      <c r="CA219" s="520"/>
      <c r="CB219" s="520"/>
      <c r="CC219" s="520"/>
      <c r="CD219" s="520"/>
      <c r="CE219" s="520"/>
      <c r="CF219" s="520"/>
      <c r="CG219" s="520"/>
      <c r="CH219" s="520"/>
      <c r="CI219" s="520"/>
      <c r="CJ219" s="521"/>
    </row>
    <row r="220" spans="3:88" ht="12" customHeight="1">
      <c r="C220" s="1487">
        <v>53</v>
      </c>
      <c r="D220" s="1479" t="s">
        <v>1204</v>
      </c>
      <c r="E220" s="1467">
        <f>'okul ekders BİLGİ'!D60</f>
        <v>0</v>
      </c>
      <c r="F220" s="1467"/>
      <c r="G220" s="1467"/>
      <c r="H220" s="1467"/>
      <c r="I220" s="543">
        <f>'okul ekders BİLGİ'!G60</f>
        <v>0</v>
      </c>
      <c r="J220" s="1466" t="s">
        <v>443</v>
      </c>
      <c r="K220" s="1466"/>
      <c r="L220" s="1466"/>
      <c r="M220" s="1466"/>
      <c r="N220" s="1466"/>
      <c r="O220" s="1466"/>
      <c r="P220" s="1466"/>
      <c r="Q220" s="1466"/>
      <c r="R220" s="1466"/>
      <c r="S220" s="1466"/>
      <c r="T220" s="508"/>
      <c r="U220" s="508"/>
      <c r="V220" s="508"/>
      <c r="W220" s="508"/>
      <c r="X220" s="1466" t="s">
        <v>444</v>
      </c>
      <c r="Y220" s="1466"/>
      <c r="Z220" s="1466"/>
      <c r="AA220" s="1466"/>
      <c r="AB220" s="1466"/>
      <c r="AC220" s="1466"/>
      <c r="AD220" s="1466"/>
      <c r="AE220" s="1466"/>
      <c r="AF220" s="1466"/>
      <c r="AG220" s="1466"/>
      <c r="AH220" s="508"/>
      <c r="AI220" s="508"/>
      <c r="AJ220" s="508"/>
      <c r="AK220" s="508"/>
      <c r="AL220" s="1466" t="s">
        <v>448</v>
      </c>
      <c r="AM220" s="1466"/>
      <c r="AN220" s="1466"/>
      <c r="AO220" s="1466"/>
      <c r="AP220" s="1466"/>
      <c r="AQ220" s="1466"/>
      <c r="AR220" s="1466"/>
      <c r="AS220" s="1466"/>
      <c r="AT220" s="1466"/>
      <c r="AU220" s="1466"/>
      <c r="AV220" s="508"/>
      <c r="AW220" s="508"/>
      <c r="AX220" s="508"/>
      <c r="AY220" s="508"/>
      <c r="AZ220" s="1466" t="s">
        <v>449</v>
      </c>
      <c r="BA220" s="1466"/>
      <c r="BB220" s="1466"/>
      <c r="BC220" s="1466"/>
      <c r="BD220" s="1466"/>
      <c r="BE220" s="1466"/>
      <c r="BF220" s="1466"/>
      <c r="BG220" s="1466"/>
      <c r="BH220" s="1466"/>
      <c r="BI220" s="1466"/>
      <c r="BJ220" s="508"/>
      <c r="BK220" s="508"/>
      <c r="BL220" s="508"/>
      <c r="BM220" s="508"/>
      <c r="BN220" s="1466" t="s">
        <v>1174</v>
      </c>
      <c r="BO220" s="1466"/>
      <c r="BP220" s="1466"/>
      <c r="BQ220" s="1466"/>
      <c r="BR220" s="1466"/>
      <c r="BS220" s="1466"/>
      <c r="BT220" s="1466"/>
      <c r="BU220" s="1466"/>
      <c r="BV220" s="1466"/>
      <c r="BW220" s="1466"/>
      <c r="BX220" s="508"/>
      <c r="BY220" s="508"/>
      <c r="BZ220" s="508"/>
      <c r="CA220" s="508"/>
      <c r="CB220" s="1470" t="s">
        <v>1203</v>
      </c>
      <c r="CC220" s="1471"/>
      <c r="CD220" s="1471"/>
      <c r="CE220" s="1472"/>
      <c r="CF220" s="1470" t="s">
        <v>1212</v>
      </c>
      <c r="CG220" s="1471"/>
      <c r="CH220" s="1471"/>
      <c r="CI220" s="1472"/>
      <c r="CJ220" s="521"/>
    </row>
    <row r="221" spans="3:88" ht="12" customHeight="1">
      <c r="C221" s="1488"/>
      <c r="D221" s="1480"/>
      <c r="E221" s="1468" t="s">
        <v>1201</v>
      </c>
      <c r="F221" s="1468"/>
      <c r="G221" s="1468"/>
      <c r="H221" s="1468"/>
      <c r="I221" s="557">
        <f>'okul ekders BİLGİ'!E60</f>
        <v>0</v>
      </c>
      <c r="J221" s="540" t="s">
        <v>1179</v>
      </c>
      <c r="K221" s="540" t="s">
        <v>1180</v>
      </c>
      <c r="L221" s="540" t="s">
        <v>1181</v>
      </c>
      <c r="M221" s="540" t="s">
        <v>1182</v>
      </c>
      <c r="N221" s="540" t="s">
        <v>1183</v>
      </c>
      <c r="O221" s="540" t="s">
        <v>1178</v>
      </c>
      <c r="P221" s="1464" t="s">
        <v>1173</v>
      </c>
      <c r="Q221" s="1464"/>
      <c r="R221" s="1464" t="s">
        <v>1169</v>
      </c>
      <c r="S221" s="1464"/>
      <c r="T221" s="508" t="s">
        <v>1169</v>
      </c>
      <c r="U221" s="508" t="s">
        <v>1168</v>
      </c>
      <c r="V221" s="508" t="s">
        <v>1170</v>
      </c>
      <c r="W221" s="508" t="s">
        <v>1171</v>
      </c>
      <c r="X221" s="540" t="s">
        <v>1179</v>
      </c>
      <c r="Y221" s="540" t="s">
        <v>1180</v>
      </c>
      <c r="Z221" s="540" t="s">
        <v>1181</v>
      </c>
      <c r="AA221" s="540" t="s">
        <v>1182</v>
      </c>
      <c r="AB221" s="540" t="s">
        <v>1183</v>
      </c>
      <c r="AC221" s="540" t="s">
        <v>1178</v>
      </c>
      <c r="AD221" s="1464" t="s">
        <v>1173</v>
      </c>
      <c r="AE221" s="1464"/>
      <c r="AF221" s="1464" t="s">
        <v>1169</v>
      </c>
      <c r="AG221" s="1464"/>
      <c r="AH221" s="508" t="s">
        <v>1169</v>
      </c>
      <c r="AI221" s="508" t="s">
        <v>1168</v>
      </c>
      <c r="AJ221" s="508" t="s">
        <v>1170</v>
      </c>
      <c r="AK221" s="508" t="s">
        <v>1171</v>
      </c>
      <c r="AL221" s="540" t="s">
        <v>1179</v>
      </c>
      <c r="AM221" s="540" t="s">
        <v>1180</v>
      </c>
      <c r="AN221" s="540" t="s">
        <v>1181</v>
      </c>
      <c r="AO221" s="540" t="s">
        <v>1182</v>
      </c>
      <c r="AP221" s="540" t="s">
        <v>1183</v>
      </c>
      <c r="AQ221" s="540" t="s">
        <v>1178</v>
      </c>
      <c r="AR221" s="1464" t="s">
        <v>1173</v>
      </c>
      <c r="AS221" s="1464"/>
      <c r="AT221" s="1464" t="s">
        <v>1169</v>
      </c>
      <c r="AU221" s="1464"/>
      <c r="AV221" s="508" t="s">
        <v>1169</v>
      </c>
      <c r="AW221" s="508" t="s">
        <v>1168</v>
      </c>
      <c r="AX221" s="508" t="s">
        <v>1170</v>
      </c>
      <c r="AY221" s="508" t="s">
        <v>1171</v>
      </c>
      <c r="AZ221" s="540" t="s">
        <v>1179</v>
      </c>
      <c r="BA221" s="540" t="s">
        <v>1180</v>
      </c>
      <c r="BB221" s="540" t="s">
        <v>1181</v>
      </c>
      <c r="BC221" s="540" t="s">
        <v>1182</v>
      </c>
      <c r="BD221" s="540" t="s">
        <v>1183</v>
      </c>
      <c r="BE221" s="540" t="s">
        <v>1178</v>
      </c>
      <c r="BF221" s="1464" t="s">
        <v>1173</v>
      </c>
      <c r="BG221" s="1464"/>
      <c r="BH221" s="1464" t="s">
        <v>1169</v>
      </c>
      <c r="BI221" s="1464"/>
      <c r="BJ221" s="508" t="s">
        <v>1169</v>
      </c>
      <c r="BK221" s="508" t="s">
        <v>1168</v>
      </c>
      <c r="BL221" s="508" t="s">
        <v>1170</v>
      </c>
      <c r="BM221" s="508" t="s">
        <v>1171</v>
      </c>
      <c r="BN221" s="540" t="s">
        <v>1179</v>
      </c>
      <c r="BO221" s="540" t="s">
        <v>1180</v>
      </c>
      <c r="BP221" s="540" t="s">
        <v>1181</v>
      </c>
      <c r="BQ221" s="540" t="s">
        <v>1182</v>
      </c>
      <c r="BR221" s="540" t="s">
        <v>1183</v>
      </c>
      <c r="BS221" s="540" t="s">
        <v>1178</v>
      </c>
      <c r="BT221" s="1464" t="s">
        <v>1173</v>
      </c>
      <c r="BU221" s="1464"/>
      <c r="BV221" s="1464" t="s">
        <v>1169</v>
      </c>
      <c r="BW221" s="1464"/>
      <c r="BX221" s="508" t="s">
        <v>1169</v>
      </c>
      <c r="BY221" s="508" t="s">
        <v>1168</v>
      </c>
      <c r="BZ221" s="508" t="s">
        <v>1170</v>
      </c>
      <c r="CA221" s="508" t="s">
        <v>1171</v>
      </c>
      <c r="CB221" s="1473"/>
      <c r="CC221" s="1474"/>
      <c r="CD221" s="1474"/>
      <c r="CE221" s="1475"/>
      <c r="CF221" s="1473"/>
      <c r="CG221" s="1474"/>
      <c r="CH221" s="1474"/>
      <c r="CI221" s="1475"/>
      <c r="CJ221" s="521"/>
    </row>
    <row r="222" spans="3:88" ht="12" customHeight="1">
      <c r="C222" s="1489"/>
      <c r="D222" s="541">
        <f>'okul ekders BİLGİ'!H60</f>
        <v>0</v>
      </c>
      <c r="E222" s="1486" t="s">
        <v>1202</v>
      </c>
      <c r="F222" s="1486"/>
      <c r="G222" s="1486"/>
      <c r="H222" s="1486"/>
      <c r="I222" s="558">
        <f>'okul ekders BİLGİ'!F60</f>
        <v>0</v>
      </c>
      <c r="J222" s="539" t="str">
        <f>'okul ekders BİLGİ'!I60</f>
        <v xml:space="preserve"> </v>
      </c>
      <c r="K222" s="539" t="str">
        <f>'okul ekders BİLGİ'!J60</f>
        <v xml:space="preserve"> </v>
      </c>
      <c r="L222" s="539" t="str">
        <f>'okul ekders BİLGİ'!K60</f>
        <v xml:space="preserve"> </v>
      </c>
      <c r="M222" s="539" t="str">
        <f>'okul ekders BİLGİ'!L60</f>
        <v xml:space="preserve"> </v>
      </c>
      <c r="N222" s="539" t="str">
        <f>'okul ekders BİLGİ'!M60</f>
        <v xml:space="preserve"> </v>
      </c>
      <c r="O222" s="539" t="str">
        <f>'okul ekders BİLGİ'!N60</f>
        <v xml:space="preserve"> </v>
      </c>
      <c r="P222" s="1464">
        <f t="shared" ref="P222" si="1632">SUM(J222:N222,)</f>
        <v>0</v>
      </c>
      <c r="Q222" s="1464"/>
      <c r="R222" s="1465">
        <f t="shared" ref="R222" si="1633">W222+V222+U222</f>
        <v>0</v>
      </c>
      <c r="S222" s="1465"/>
      <c r="T222" s="508">
        <f t="shared" ref="T222" si="1634">P222-$I221</f>
        <v>0</v>
      </c>
      <c r="U222" s="508" t="str">
        <f t="shared" ref="U222" si="1635">IF(P222&gt;=30,"3",IF(P222&gt;=20,"2",IF(P222&gt;=10,"1",IF(P222&gt;=89,"D","0"))))</f>
        <v>0</v>
      </c>
      <c r="V222" s="508" t="str">
        <f t="shared" ref="V222" si="1636">IF(O222=1,"2","0")</f>
        <v>0</v>
      </c>
      <c r="W222" s="508" t="str">
        <f t="shared" ref="W222" si="1637">IF(P222&lt;=$I221,"0",T222)</f>
        <v>0</v>
      </c>
      <c r="X222" s="539" t="str">
        <f>'okul ekders BİLGİ'!O60</f>
        <v xml:space="preserve"> </v>
      </c>
      <c r="Y222" s="539" t="str">
        <f>'okul ekders BİLGİ'!P60</f>
        <v xml:space="preserve"> </v>
      </c>
      <c r="Z222" s="539" t="str">
        <f>'okul ekders BİLGİ'!Q60</f>
        <v xml:space="preserve"> </v>
      </c>
      <c r="AA222" s="539" t="str">
        <f>'okul ekders BİLGİ'!R60</f>
        <v xml:space="preserve"> </v>
      </c>
      <c r="AB222" s="539" t="str">
        <f>'okul ekders BİLGİ'!S60</f>
        <v xml:space="preserve"> </v>
      </c>
      <c r="AC222" s="539" t="str">
        <f>'okul ekders BİLGİ'!T60</f>
        <v xml:space="preserve"> </v>
      </c>
      <c r="AD222" s="1464">
        <f t="shared" ref="AD222" si="1638">SUM(X222:AB222,)</f>
        <v>0</v>
      </c>
      <c r="AE222" s="1464"/>
      <c r="AF222" s="1465">
        <f t="shared" ref="AF222" si="1639">AK222+AJ222+AI222</f>
        <v>0</v>
      </c>
      <c r="AG222" s="1465"/>
      <c r="AH222" s="508">
        <f t="shared" ref="AH222" si="1640">AD222-$I221</f>
        <v>0</v>
      </c>
      <c r="AI222" s="508" t="str">
        <f t="shared" ref="AI222" si="1641">IF(AD222&gt;=30,"3",IF(AD222&gt;=20,"2",IF(AD222&gt;=10,"1",IF(AD222&gt;=89,"D","0"))))</f>
        <v>0</v>
      </c>
      <c r="AJ222" s="508" t="str">
        <f t="shared" ref="AJ222" si="1642">IF(AC222=1,"2","0")</f>
        <v>0</v>
      </c>
      <c r="AK222" s="508" t="str">
        <f t="shared" ref="AK222" si="1643">IF(AD222&lt;=$I221,"0",AH222)</f>
        <v>0</v>
      </c>
      <c r="AL222" s="539" t="str">
        <f>'okul ekders BİLGİ'!U60</f>
        <v xml:space="preserve"> </v>
      </c>
      <c r="AM222" s="539" t="str">
        <f>'okul ekders BİLGİ'!V60</f>
        <v xml:space="preserve"> </v>
      </c>
      <c r="AN222" s="539" t="str">
        <f>'okul ekders BİLGİ'!W60</f>
        <v xml:space="preserve"> </v>
      </c>
      <c r="AO222" s="539" t="str">
        <f>'okul ekders BİLGİ'!X60</f>
        <v xml:space="preserve"> </v>
      </c>
      <c r="AP222" s="539" t="str">
        <f>'okul ekders BİLGİ'!Y60</f>
        <v xml:space="preserve"> </v>
      </c>
      <c r="AQ222" s="539" t="str">
        <f>'okul ekders BİLGİ'!Z60</f>
        <v xml:space="preserve"> </v>
      </c>
      <c r="AR222" s="1464">
        <f t="shared" ref="AR222" si="1644">SUM(AL222:AP222,)</f>
        <v>0</v>
      </c>
      <c r="AS222" s="1464"/>
      <c r="AT222" s="1465">
        <f t="shared" ref="AT222" si="1645">AY222+AX222+AW222</f>
        <v>0</v>
      </c>
      <c r="AU222" s="1465"/>
      <c r="AV222" s="508">
        <f t="shared" ref="AV222" si="1646">AR222-$I221</f>
        <v>0</v>
      </c>
      <c r="AW222" s="508" t="str">
        <f t="shared" ref="AW222" si="1647">IF(AR222&gt;=30,"3",IF(AR222&gt;=20,"2",IF(AR222&gt;=10,"1",IF(AR222&gt;=89,"D","0"))))</f>
        <v>0</v>
      </c>
      <c r="AX222" s="508" t="str">
        <f t="shared" ref="AX222" si="1648">IF(AQ222=1,"2","0")</f>
        <v>0</v>
      </c>
      <c r="AY222" s="508" t="str">
        <f t="shared" ref="AY222" si="1649">IF(AR222&lt;=$I221,"0",AV222)</f>
        <v>0</v>
      </c>
      <c r="AZ222" s="539" t="str">
        <f>'okul ekders BİLGİ'!AA60</f>
        <v xml:space="preserve"> </v>
      </c>
      <c r="BA222" s="539" t="str">
        <f>'okul ekders BİLGİ'!AB60</f>
        <v xml:space="preserve"> </v>
      </c>
      <c r="BB222" s="539" t="str">
        <f>'okul ekders BİLGİ'!AC60</f>
        <v xml:space="preserve"> </v>
      </c>
      <c r="BC222" s="539" t="str">
        <f>'okul ekders BİLGİ'!AD60</f>
        <v xml:space="preserve"> </v>
      </c>
      <c r="BD222" s="539" t="str">
        <f>'okul ekders BİLGİ'!AE60</f>
        <v xml:space="preserve"> </v>
      </c>
      <c r="BE222" s="539" t="str">
        <f>'okul ekders BİLGİ'!AF60</f>
        <v xml:space="preserve"> </v>
      </c>
      <c r="BF222" s="1464">
        <f t="shared" ref="BF222" si="1650">SUM(AZ222:BD222,)</f>
        <v>0</v>
      </c>
      <c r="BG222" s="1464"/>
      <c r="BH222" s="1465">
        <f t="shared" ref="BH222" si="1651">BM222+BL222+BK222</f>
        <v>0</v>
      </c>
      <c r="BI222" s="1465"/>
      <c r="BJ222" s="508">
        <f t="shared" ref="BJ222" si="1652">BF222-$I221</f>
        <v>0</v>
      </c>
      <c r="BK222" s="508" t="str">
        <f t="shared" ref="BK222" si="1653">IF(BF222&gt;=30,"3",IF(BF222&gt;=20,"2",IF(BF222&gt;=10,"1",IF(BF222&gt;=89,"D","0"))))</f>
        <v>0</v>
      </c>
      <c r="BL222" s="508" t="str">
        <f t="shared" ref="BL222" si="1654">IF(BE222=1,"2","0")</f>
        <v>0</v>
      </c>
      <c r="BM222" s="508" t="str">
        <f t="shared" ref="BM222" si="1655">IF(BF222&lt;=$I221,"0",BJ222)</f>
        <v>0</v>
      </c>
      <c r="BN222" s="539" t="str">
        <f>'okul ekders BİLGİ'!AG60</f>
        <v xml:space="preserve"> </v>
      </c>
      <c r="BO222" s="539" t="str">
        <f>'okul ekders BİLGİ'!AH60</f>
        <v xml:space="preserve"> </v>
      </c>
      <c r="BP222" s="539" t="str">
        <f>'okul ekders BİLGİ'!AI60</f>
        <v xml:space="preserve"> </v>
      </c>
      <c r="BQ222" s="539" t="str">
        <f>'okul ekders BİLGİ'!AJ60</f>
        <v xml:space="preserve"> </v>
      </c>
      <c r="BR222" s="539" t="str">
        <f>'okul ekders BİLGİ'!AK60</f>
        <v xml:space="preserve"> </v>
      </c>
      <c r="BS222" s="539" t="str">
        <f>'okul ekders BİLGİ'!AL60</f>
        <v xml:space="preserve"> </v>
      </c>
      <c r="BT222" s="1464">
        <f t="shared" ref="BT222" si="1656">SUM(BN222:BR222,)</f>
        <v>0</v>
      </c>
      <c r="BU222" s="1464"/>
      <c r="BV222" s="1465">
        <f t="shared" ref="BV222" si="1657">CA222+BZ222+BY222</f>
        <v>0</v>
      </c>
      <c r="BW222" s="1465"/>
      <c r="BX222" s="508">
        <f t="shared" ref="BX222" si="1658">BT222-$I221</f>
        <v>0</v>
      </c>
      <c r="BY222" s="508" t="str">
        <f t="shared" ref="BY222" si="1659">IF(BT222&gt;=30,"3",IF(BT222&gt;=20,"2",IF(BT222&gt;=10,"1",IF(BT222&gt;=89,"D","0"))))</f>
        <v>0</v>
      </c>
      <c r="BZ222" s="508" t="str">
        <f t="shared" ref="BZ222" si="1660">IF(BS222=1,"2","0")</f>
        <v>0</v>
      </c>
      <c r="CA222" s="508" t="str">
        <f t="shared" ref="CA222" si="1661">IF(BT222&lt;=$I221,"0",BX222)</f>
        <v>0</v>
      </c>
      <c r="CB222" s="1482">
        <f t="shared" ref="CB222" si="1662">R222+AF222+AT222+BH222+BV222</f>
        <v>0</v>
      </c>
      <c r="CC222" s="1483"/>
      <c r="CD222" s="1484" t="s">
        <v>1172</v>
      </c>
      <c r="CE222" s="1485"/>
      <c r="CF222" s="1476">
        <f t="shared" ref="CF222" si="1663">CB222*I222</f>
        <v>0</v>
      </c>
      <c r="CG222" s="1477"/>
      <c r="CH222" s="1477"/>
      <c r="CI222" s="1478"/>
      <c r="CJ222" s="521"/>
    </row>
    <row r="223" spans="3:88" ht="12" customHeight="1">
      <c r="C223" s="535"/>
      <c r="D223" s="535"/>
      <c r="J223" s="526"/>
      <c r="K223" s="520"/>
      <c r="L223" s="520"/>
      <c r="M223" s="520"/>
      <c r="N223" s="520"/>
      <c r="O223" s="520"/>
      <c r="P223" s="520"/>
      <c r="Q223" s="526"/>
      <c r="R223" s="520"/>
      <c r="S223" s="520"/>
      <c r="T223" s="520"/>
      <c r="U223" s="520"/>
      <c r="V223" s="520"/>
      <c r="W223" s="520"/>
      <c r="X223" s="520"/>
      <c r="Y223" s="526"/>
      <c r="Z223" s="520"/>
      <c r="AA223" s="520"/>
      <c r="AB223" s="520"/>
      <c r="AC223" s="520"/>
      <c r="AD223" s="520"/>
      <c r="AE223" s="520"/>
      <c r="AF223" s="526"/>
      <c r="AG223" s="520"/>
      <c r="AH223" s="520"/>
      <c r="AI223" s="520"/>
      <c r="AJ223" s="520"/>
      <c r="AK223" s="520"/>
      <c r="AL223" s="526"/>
      <c r="AM223" s="520"/>
      <c r="AN223" s="526"/>
      <c r="AO223" s="520"/>
      <c r="AP223" s="520"/>
      <c r="AQ223" s="520"/>
      <c r="AR223" s="520"/>
      <c r="AS223" s="520"/>
      <c r="AT223" s="520"/>
      <c r="AU223" s="520"/>
      <c r="AV223" s="520"/>
      <c r="AW223" s="520"/>
      <c r="AX223" s="520"/>
      <c r="AY223" s="520"/>
      <c r="AZ223" s="520"/>
      <c r="BA223" s="520"/>
      <c r="BB223" s="520"/>
      <c r="BC223" s="520"/>
      <c r="BD223" s="520"/>
      <c r="BE223" s="520"/>
      <c r="BF223" s="520"/>
      <c r="BG223" s="520"/>
      <c r="BH223" s="520"/>
      <c r="BI223" s="520"/>
      <c r="BJ223" s="520"/>
      <c r="BK223" s="520"/>
      <c r="BL223" s="520"/>
      <c r="BM223" s="520"/>
      <c r="BN223" s="520"/>
      <c r="BO223" s="520"/>
      <c r="BP223" s="520"/>
      <c r="BQ223" s="520"/>
      <c r="BR223" s="520"/>
      <c r="BS223" s="520"/>
      <c r="BT223" s="520"/>
      <c r="BU223" s="520"/>
      <c r="BV223" s="520"/>
      <c r="BW223" s="520"/>
      <c r="BX223" s="520"/>
      <c r="BY223" s="520"/>
      <c r="BZ223" s="520"/>
      <c r="CA223" s="520"/>
      <c r="CB223" s="520"/>
      <c r="CC223" s="520"/>
      <c r="CD223" s="520"/>
      <c r="CE223" s="520"/>
      <c r="CF223" s="520"/>
      <c r="CG223" s="520"/>
      <c r="CH223" s="520"/>
      <c r="CI223" s="520"/>
      <c r="CJ223" s="521"/>
    </row>
    <row r="224" spans="3:88" ht="12" customHeight="1">
      <c r="C224" s="1487">
        <v>54</v>
      </c>
      <c r="D224" s="1479" t="s">
        <v>1204</v>
      </c>
      <c r="E224" s="1467">
        <f>'okul ekders BİLGİ'!D61</f>
        <v>0</v>
      </c>
      <c r="F224" s="1467"/>
      <c r="G224" s="1467"/>
      <c r="H224" s="1467"/>
      <c r="I224" s="543">
        <f>'okul ekders BİLGİ'!G61</f>
        <v>0</v>
      </c>
      <c r="J224" s="1466" t="s">
        <v>443</v>
      </c>
      <c r="K224" s="1466"/>
      <c r="L224" s="1466"/>
      <c r="M224" s="1466"/>
      <c r="N224" s="1466"/>
      <c r="O224" s="1466"/>
      <c r="P224" s="1466"/>
      <c r="Q224" s="1466"/>
      <c r="R224" s="1466"/>
      <c r="S224" s="1466"/>
      <c r="T224" s="508"/>
      <c r="U224" s="508"/>
      <c r="V224" s="508"/>
      <c r="W224" s="508"/>
      <c r="X224" s="1466" t="s">
        <v>444</v>
      </c>
      <c r="Y224" s="1466"/>
      <c r="Z224" s="1466"/>
      <c r="AA224" s="1466"/>
      <c r="AB224" s="1466"/>
      <c r="AC224" s="1466"/>
      <c r="AD224" s="1466"/>
      <c r="AE224" s="1466"/>
      <c r="AF224" s="1466"/>
      <c r="AG224" s="1466"/>
      <c r="AH224" s="508"/>
      <c r="AI224" s="508"/>
      <c r="AJ224" s="508"/>
      <c r="AK224" s="508"/>
      <c r="AL224" s="1466" t="s">
        <v>448</v>
      </c>
      <c r="AM224" s="1466"/>
      <c r="AN224" s="1466"/>
      <c r="AO224" s="1466"/>
      <c r="AP224" s="1466"/>
      <c r="AQ224" s="1466"/>
      <c r="AR224" s="1466"/>
      <c r="AS224" s="1466"/>
      <c r="AT224" s="1466"/>
      <c r="AU224" s="1466"/>
      <c r="AV224" s="508"/>
      <c r="AW224" s="508"/>
      <c r="AX224" s="508"/>
      <c r="AY224" s="508"/>
      <c r="AZ224" s="1466" t="s">
        <v>449</v>
      </c>
      <c r="BA224" s="1466"/>
      <c r="BB224" s="1466"/>
      <c r="BC224" s="1466"/>
      <c r="BD224" s="1466"/>
      <c r="BE224" s="1466"/>
      <c r="BF224" s="1466"/>
      <c r="BG224" s="1466"/>
      <c r="BH224" s="1466"/>
      <c r="BI224" s="1466"/>
      <c r="BJ224" s="508"/>
      <c r="BK224" s="508"/>
      <c r="BL224" s="508"/>
      <c r="BM224" s="508"/>
      <c r="BN224" s="1466" t="s">
        <v>1174</v>
      </c>
      <c r="BO224" s="1466"/>
      <c r="BP224" s="1466"/>
      <c r="BQ224" s="1466"/>
      <c r="BR224" s="1466"/>
      <c r="BS224" s="1466"/>
      <c r="BT224" s="1466"/>
      <c r="BU224" s="1466"/>
      <c r="BV224" s="1466"/>
      <c r="BW224" s="1466"/>
      <c r="BX224" s="508"/>
      <c r="BY224" s="508"/>
      <c r="BZ224" s="508"/>
      <c r="CA224" s="508"/>
      <c r="CB224" s="1470" t="s">
        <v>1203</v>
      </c>
      <c r="CC224" s="1471"/>
      <c r="CD224" s="1471"/>
      <c r="CE224" s="1472"/>
      <c r="CF224" s="1470" t="s">
        <v>1212</v>
      </c>
      <c r="CG224" s="1471"/>
      <c r="CH224" s="1471"/>
      <c r="CI224" s="1472"/>
      <c r="CJ224" s="521"/>
    </row>
    <row r="225" spans="3:88" ht="12" customHeight="1">
      <c r="C225" s="1488"/>
      <c r="D225" s="1480"/>
      <c r="E225" s="1468" t="s">
        <v>1201</v>
      </c>
      <c r="F225" s="1468"/>
      <c r="G225" s="1468"/>
      <c r="H225" s="1468"/>
      <c r="I225" s="557">
        <f>'okul ekders BİLGİ'!E61</f>
        <v>0</v>
      </c>
      <c r="J225" s="540" t="s">
        <v>1179</v>
      </c>
      <c r="K225" s="540" t="s">
        <v>1180</v>
      </c>
      <c r="L225" s="540" t="s">
        <v>1181</v>
      </c>
      <c r="M225" s="540" t="s">
        <v>1182</v>
      </c>
      <c r="N225" s="540" t="s">
        <v>1183</v>
      </c>
      <c r="O225" s="540" t="s">
        <v>1178</v>
      </c>
      <c r="P225" s="1464" t="s">
        <v>1173</v>
      </c>
      <c r="Q225" s="1464"/>
      <c r="R225" s="1464" t="s">
        <v>1169</v>
      </c>
      <c r="S225" s="1464"/>
      <c r="T225" s="508" t="s">
        <v>1169</v>
      </c>
      <c r="U225" s="508" t="s">
        <v>1168</v>
      </c>
      <c r="V225" s="508" t="s">
        <v>1170</v>
      </c>
      <c r="W225" s="508" t="s">
        <v>1171</v>
      </c>
      <c r="X225" s="540" t="s">
        <v>1179</v>
      </c>
      <c r="Y225" s="540" t="s">
        <v>1180</v>
      </c>
      <c r="Z225" s="540" t="s">
        <v>1181</v>
      </c>
      <c r="AA225" s="540" t="s">
        <v>1182</v>
      </c>
      <c r="AB225" s="540" t="s">
        <v>1183</v>
      </c>
      <c r="AC225" s="540" t="s">
        <v>1178</v>
      </c>
      <c r="AD225" s="1464" t="s">
        <v>1173</v>
      </c>
      <c r="AE225" s="1464"/>
      <c r="AF225" s="1464" t="s">
        <v>1169</v>
      </c>
      <c r="AG225" s="1464"/>
      <c r="AH225" s="508" t="s">
        <v>1169</v>
      </c>
      <c r="AI225" s="508" t="s">
        <v>1168</v>
      </c>
      <c r="AJ225" s="508" t="s">
        <v>1170</v>
      </c>
      <c r="AK225" s="508" t="s">
        <v>1171</v>
      </c>
      <c r="AL225" s="540" t="s">
        <v>1179</v>
      </c>
      <c r="AM225" s="540" t="s">
        <v>1180</v>
      </c>
      <c r="AN225" s="540" t="s">
        <v>1181</v>
      </c>
      <c r="AO225" s="540" t="s">
        <v>1182</v>
      </c>
      <c r="AP225" s="540" t="s">
        <v>1183</v>
      </c>
      <c r="AQ225" s="540" t="s">
        <v>1178</v>
      </c>
      <c r="AR225" s="1464" t="s">
        <v>1173</v>
      </c>
      <c r="AS225" s="1464"/>
      <c r="AT225" s="1464" t="s">
        <v>1169</v>
      </c>
      <c r="AU225" s="1464"/>
      <c r="AV225" s="508" t="s">
        <v>1169</v>
      </c>
      <c r="AW225" s="508" t="s">
        <v>1168</v>
      </c>
      <c r="AX225" s="508" t="s">
        <v>1170</v>
      </c>
      <c r="AY225" s="508" t="s">
        <v>1171</v>
      </c>
      <c r="AZ225" s="540" t="s">
        <v>1179</v>
      </c>
      <c r="BA225" s="540" t="s">
        <v>1180</v>
      </c>
      <c r="BB225" s="540" t="s">
        <v>1181</v>
      </c>
      <c r="BC225" s="540" t="s">
        <v>1182</v>
      </c>
      <c r="BD225" s="540" t="s">
        <v>1183</v>
      </c>
      <c r="BE225" s="540" t="s">
        <v>1178</v>
      </c>
      <c r="BF225" s="1464" t="s">
        <v>1173</v>
      </c>
      <c r="BG225" s="1464"/>
      <c r="BH225" s="1464" t="s">
        <v>1169</v>
      </c>
      <c r="BI225" s="1464"/>
      <c r="BJ225" s="508" t="s">
        <v>1169</v>
      </c>
      <c r="BK225" s="508" t="s">
        <v>1168</v>
      </c>
      <c r="BL225" s="508" t="s">
        <v>1170</v>
      </c>
      <c r="BM225" s="508" t="s">
        <v>1171</v>
      </c>
      <c r="BN225" s="540" t="s">
        <v>1179</v>
      </c>
      <c r="BO225" s="540" t="s">
        <v>1180</v>
      </c>
      <c r="BP225" s="540" t="s">
        <v>1181</v>
      </c>
      <c r="BQ225" s="540" t="s">
        <v>1182</v>
      </c>
      <c r="BR225" s="540" t="s">
        <v>1183</v>
      </c>
      <c r="BS225" s="540" t="s">
        <v>1178</v>
      </c>
      <c r="BT225" s="1464" t="s">
        <v>1173</v>
      </c>
      <c r="BU225" s="1464"/>
      <c r="BV225" s="1464" t="s">
        <v>1169</v>
      </c>
      <c r="BW225" s="1464"/>
      <c r="BX225" s="508" t="s">
        <v>1169</v>
      </c>
      <c r="BY225" s="508" t="s">
        <v>1168</v>
      </c>
      <c r="BZ225" s="508" t="s">
        <v>1170</v>
      </c>
      <c r="CA225" s="508" t="s">
        <v>1171</v>
      </c>
      <c r="CB225" s="1473"/>
      <c r="CC225" s="1474"/>
      <c r="CD225" s="1474"/>
      <c r="CE225" s="1475"/>
      <c r="CF225" s="1473"/>
      <c r="CG225" s="1474"/>
      <c r="CH225" s="1474"/>
      <c r="CI225" s="1475"/>
      <c r="CJ225" s="521"/>
    </row>
    <row r="226" spans="3:88" ht="12" customHeight="1">
      <c r="C226" s="1489"/>
      <c r="D226" s="541">
        <f>'okul ekders BİLGİ'!H61</f>
        <v>0</v>
      </c>
      <c r="E226" s="1486" t="s">
        <v>1202</v>
      </c>
      <c r="F226" s="1486"/>
      <c r="G226" s="1486"/>
      <c r="H226" s="1486"/>
      <c r="I226" s="558">
        <f>'okul ekders BİLGİ'!F61</f>
        <v>0</v>
      </c>
      <c r="J226" s="539" t="str">
        <f>'okul ekders BİLGİ'!I61</f>
        <v xml:space="preserve"> </v>
      </c>
      <c r="K226" s="539" t="str">
        <f>'okul ekders BİLGİ'!J61</f>
        <v xml:space="preserve"> </v>
      </c>
      <c r="L226" s="539" t="str">
        <f>'okul ekders BİLGİ'!K61</f>
        <v xml:space="preserve"> </v>
      </c>
      <c r="M226" s="539" t="str">
        <f>'okul ekders BİLGİ'!L61</f>
        <v xml:space="preserve"> </v>
      </c>
      <c r="N226" s="539" t="str">
        <f>'okul ekders BİLGİ'!M61</f>
        <v xml:space="preserve"> </v>
      </c>
      <c r="O226" s="539" t="str">
        <f>'okul ekders BİLGİ'!N61</f>
        <v xml:space="preserve"> </v>
      </c>
      <c r="P226" s="1464">
        <f t="shared" ref="P226" si="1664">SUM(J226:N226,)</f>
        <v>0</v>
      </c>
      <c r="Q226" s="1464"/>
      <c r="R226" s="1465">
        <f t="shared" ref="R226" si="1665">W226+V226+U226</f>
        <v>0</v>
      </c>
      <c r="S226" s="1465"/>
      <c r="T226" s="508">
        <f t="shared" ref="T226" si="1666">P226-$I225</f>
        <v>0</v>
      </c>
      <c r="U226" s="508" t="str">
        <f t="shared" ref="U226" si="1667">IF(P226&gt;=30,"3",IF(P226&gt;=20,"2",IF(P226&gt;=10,"1",IF(P226&gt;=89,"D","0"))))</f>
        <v>0</v>
      </c>
      <c r="V226" s="508" t="str">
        <f t="shared" ref="V226" si="1668">IF(O226=1,"2","0")</f>
        <v>0</v>
      </c>
      <c r="W226" s="508" t="str">
        <f t="shared" ref="W226" si="1669">IF(P226&lt;=$I225,"0",T226)</f>
        <v>0</v>
      </c>
      <c r="X226" s="539" t="str">
        <f>'okul ekders BİLGİ'!O61</f>
        <v xml:space="preserve"> </v>
      </c>
      <c r="Y226" s="539" t="str">
        <f>'okul ekders BİLGİ'!P61</f>
        <v xml:space="preserve"> </v>
      </c>
      <c r="Z226" s="539" t="str">
        <f>'okul ekders BİLGİ'!Q61</f>
        <v xml:space="preserve"> </v>
      </c>
      <c r="AA226" s="539" t="str">
        <f>'okul ekders BİLGİ'!R61</f>
        <v xml:space="preserve"> </v>
      </c>
      <c r="AB226" s="539" t="str">
        <f>'okul ekders BİLGİ'!S61</f>
        <v xml:space="preserve"> </v>
      </c>
      <c r="AC226" s="539" t="str">
        <f>'okul ekders BİLGİ'!T61</f>
        <v xml:space="preserve"> </v>
      </c>
      <c r="AD226" s="1464">
        <f t="shared" ref="AD226" si="1670">SUM(X226:AB226,)</f>
        <v>0</v>
      </c>
      <c r="AE226" s="1464"/>
      <c r="AF226" s="1465">
        <f t="shared" ref="AF226" si="1671">AK226+AJ226+AI226</f>
        <v>0</v>
      </c>
      <c r="AG226" s="1465"/>
      <c r="AH226" s="508">
        <f t="shared" ref="AH226" si="1672">AD226-$I225</f>
        <v>0</v>
      </c>
      <c r="AI226" s="508" t="str">
        <f t="shared" ref="AI226" si="1673">IF(AD226&gt;=30,"3",IF(AD226&gt;=20,"2",IF(AD226&gt;=10,"1",IF(AD226&gt;=89,"D","0"))))</f>
        <v>0</v>
      </c>
      <c r="AJ226" s="508" t="str">
        <f t="shared" ref="AJ226" si="1674">IF(AC226=1,"2","0")</f>
        <v>0</v>
      </c>
      <c r="AK226" s="508" t="str">
        <f t="shared" ref="AK226" si="1675">IF(AD226&lt;=$I225,"0",AH226)</f>
        <v>0</v>
      </c>
      <c r="AL226" s="539" t="str">
        <f>'okul ekders BİLGİ'!U61</f>
        <v xml:space="preserve"> </v>
      </c>
      <c r="AM226" s="539" t="str">
        <f>'okul ekders BİLGİ'!V61</f>
        <v xml:space="preserve"> </v>
      </c>
      <c r="AN226" s="539" t="str">
        <f>'okul ekders BİLGİ'!W61</f>
        <v xml:space="preserve"> </v>
      </c>
      <c r="AO226" s="539" t="str">
        <f>'okul ekders BİLGİ'!X61</f>
        <v xml:space="preserve"> </v>
      </c>
      <c r="AP226" s="539" t="str">
        <f>'okul ekders BİLGİ'!Y61</f>
        <v xml:space="preserve"> </v>
      </c>
      <c r="AQ226" s="539" t="str">
        <f>'okul ekders BİLGİ'!Z61</f>
        <v xml:space="preserve"> </v>
      </c>
      <c r="AR226" s="1464">
        <f t="shared" ref="AR226" si="1676">SUM(AL226:AP226,)</f>
        <v>0</v>
      </c>
      <c r="AS226" s="1464"/>
      <c r="AT226" s="1465">
        <f t="shared" ref="AT226" si="1677">AY226+AX226+AW226</f>
        <v>0</v>
      </c>
      <c r="AU226" s="1465"/>
      <c r="AV226" s="508">
        <f t="shared" ref="AV226" si="1678">AR226-$I225</f>
        <v>0</v>
      </c>
      <c r="AW226" s="508" t="str">
        <f t="shared" ref="AW226" si="1679">IF(AR226&gt;=30,"3",IF(AR226&gt;=20,"2",IF(AR226&gt;=10,"1",IF(AR226&gt;=89,"D","0"))))</f>
        <v>0</v>
      </c>
      <c r="AX226" s="508" t="str">
        <f t="shared" ref="AX226" si="1680">IF(AQ226=1,"2","0")</f>
        <v>0</v>
      </c>
      <c r="AY226" s="508" t="str">
        <f t="shared" ref="AY226" si="1681">IF(AR226&lt;=$I225,"0",AV226)</f>
        <v>0</v>
      </c>
      <c r="AZ226" s="539" t="str">
        <f>'okul ekders BİLGİ'!AA61</f>
        <v xml:space="preserve"> </v>
      </c>
      <c r="BA226" s="539" t="str">
        <f>'okul ekders BİLGİ'!AB61</f>
        <v xml:space="preserve"> </v>
      </c>
      <c r="BB226" s="539" t="str">
        <f>'okul ekders BİLGİ'!AC61</f>
        <v xml:space="preserve"> </v>
      </c>
      <c r="BC226" s="539" t="str">
        <f>'okul ekders BİLGİ'!AD61</f>
        <v xml:space="preserve"> </v>
      </c>
      <c r="BD226" s="539" t="str">
        <f>'okul ekders BİLGİ'!AE61</f>
        <v xml:space="preserve"> </v>
      </c>
      <c r="BE226" s="539" t="str">
        <f>'okul ekders BİLGİ'!AF61</f>
        <v xml:space="preserve"> </v>
      </c>
      <c r="BF226" s="1464">
        <f t="shared" ref="BF226" si="1682">SUM(AZ226:BD226,)</f>
        <v>0</v>
      </c>
      <c r="BG226" s="1464"/>
      <c r="BH226" s="1465">
        <f t="shared" ref="BH226" si="1683">BM226+BL226+BK226</f>
        <v>0</v>
      </c>
      <c r="BI226" s="1465"/>
      <c r="BJ226" s="508">
        <f t="shared" ref="BJ226" si="1684">BF226-$I225</f>
        <v>0</v>
      </c>
      <c r="BK226" s="508" t="str">
        <f t="shared" ref="BK226" si="1685">IF(BF226&gt;=30,"3",IF(BF226&gt;=20,"2",IF(BF226&gt;=10,"1",IF(BF226&gt;=89,"D","0"))))</f>
        <v>0</v>
      </c>
      <c r="BL226" s="508" t="str">
        <f t="shared" ref="BL226" si="1686">IF(BE226=1,"2","0")</f>
        <v>0</v>
      </c>
      <c r="BM226" s="508" t="str">
        <f t="shared" ref="BM226" si="1687">IF(BF226&lt;=$I225,"0",BJ226)</f>
        <v>0</v>
      </c>
      <c r="BN226" s="539" t="str">
        <f>'okul ekders BİLGİ'!AG61</f>
        <v xml:space="preserve"> </v>
      </c>
      <c r="BO226" s="539" t="str">
        <f>'okul ekders BİLGİ'!AH61</f>
        <v xml:space="preserve"> </v>
      </c>
      <c r="BP226" s="539" t="str">
        <f>'okul ekders BİLGİ'!AI61</f>
        <v xml:space="preserve"> </v>
      </c>
      <c r="BQ226" s="539" t="str">
        <f>'okul ekders BİLGİ'!AJ61</f>
        <v xml:space="preserve"> </v>
      </c>
      <c r="BR226" s="539" t="str">
        <f>'okul ekders BİLGİ'!AK61</f>
        <v xml:space="preserve"> </v>
      </c>
      <c r="BS226" s="539" t="str">
        <f>'okul ekders BİLGİ'!AL61</f>
        <v xml:space="preserve"> </v>
      </c>
      <c r="BT226" s="1464">
        <f t="shared" ref="BT226" si="1688">SUM(BN226:BR226,)</f>
        <v>0</v>
      </c>
      <c r="BU226" s="1464"/>
      <c r="BV226" s="1465">
        <f t="shared" ref="BV226" si="1689">CA226+BZ226+BY226</f>
        <v>0</v>
      </c>
      <c r="BW226" s="1465"/>
      <c r="BX226" s="508">
        <f t="shared" ref="BX226" si="1690">BT226-$I225</f>
        <v>0</v>
      </c>
      <c r="BY226" s="508" t="str">
        <f t="shared" ref="BY226" si="1691">IF(BT226&gt;=30,"3",IF(BT226&gt;=20,"2",IF(BT226&gt;=10,"1",IF(BT226&gt;=89,"D","0"))))</f>
        <v>0</v>
      </c>
      <c r="BZ226" s="508" t="str">
        <f t="shared" ref="BZ226" si="1692">IF(BS226=1,"2","0")</f>
        <v>0</v>
      </c>
      <c r="CA226" s="508" t="str">
        <f t="shared" ref="CA226" si="1693">IF(BT226&lt;=$I225,"0",BX226)</f>
        <v>0</v>
      </c>
      <c r="CB226" s="1482">
        <f t="shared" ref="CB226" si="1694">R226+AF226+AT226+BH226+BV226</f>
        <v>0</v>
      </c>
      <c r="CC226" s="1483"/>
      <c r="CD226" s="1484" t="s">
        <v>1172</v>
      </c>
      <c r="CE226" s="1485"/>
      <c r="CF226" s="1476">
        <f t="shared" ref="CF226" si="1695">CB226*I226</f>
        <v>0</v>
      </c>
      <c r="CG226" s="1477"/>
      <c r="CH226" s="1477"/>
      <c r="CI226" s="1478"/>
      <c r="CJ226" s="521"/>
    </row>
    <row r="227" spans="3:88" ht="12" customHeight="1">
      <c r="C227" s="535"/>
      <c r="D227" s="535"/>
      <c r="J227" s="526"/>
      <c r="K227" s="520"/>
      <c r="L227" s="520"/>
      <c r="M227" s="520"/>
      <c r="N227" s="520"/>
      <c r="O227" s="520"/>
      <c r="P227" s="520"/>
      <c r="Q227" s="526"/>
      <c r="R227" s="520"/>
      <c r="S227" s="520"/>
      <c r="T227" s="520"/>
      <c r="U227" s="520"/>
      <c r="V227" s="520"/>
      <c r="W227" s="520"/>
      <c r="X227" s="520"/>
      <c r="Y227" s="526"/>
      <c r="Z227" s="520"/>
      <c r="AA227" s="520"/>
      <c r="AB227" s="520"/>
      <c r="AC227" s="520"/>
      <c r="AD227" s="520"/>
      <c r="AE227" s="520"/>
      <c r="AF227" s="526"/>
      <c r="AG227" s="520"/>
      <c r="AH227" s="520"/>
      <c r="AI227" s="520"/>
      <c r="AJ227" s="520"/>
      <c r="AK227" s="520"/>
      <c r="AL227" s="526"/>
      <c r="AM227" s="520"/>
      <c r="AN227" s="526"/>
      <c r="AO227" s="520"/>
      <c r="AP227" s="520"/>
      <c r="AQ227" s="520"/>
      <c r="AR227" s="520"/>
      <c r="AS227" s="520"/>
      <c r="AT227" s="520"/>
      <c r="AU227" s="520"/>
      <c r="AV227" s="520"/>
      <c r="AW227" s="520"/>
      <c r="AX227" s="520"/>
      <c r="AY227" s="520"/>
      <c r="AZ227" s="520"/>
      <c r="BA227" s="520"/>
      <c r="BB227" s="520"/>
      <c r="BC227" s="520"/>
      <c r="BD227" s="520"/>
      <c r="BE227" s="520"/>
      <c r="BF227" s="520"/>
      <c r="BG227" s="520"/>
      <c r="BH227" s="520"/>
      <c r="BI227" s="520"/>
      <c r="BJ227" s="520"/>
      <c r="BK227" s="520"/>
      <c r="BL227" s="520"/>
      <c r="BM227" s="520"/>
      <c r="BN227" s="520"/>
      <c r="BO227" s="520"/>
      <c r="BP227" s="520"/>
      <c r="BQ227" s="520"/>
      <c r="BR227" s="520"/>
      <c r="BS227" s="520"/>
      <c r="BT227" s="520"/>
      <c r="BU227" s="520"/>
      <c r="BV227" s="520"/>
      <c r="BW227" s="520"/>
      <c r="BX227" s="520"/>
      <c r="BY227" s="520"/>
      <c r="BZ227" s="520"/>
      <c r="CA227" s="520"/>
      <c r="CB227" s="520"/>
      <c r="CC227" s="520"/>
      <c r="CD227" s="520"/>
      <c r="CE227" s="520"/>
      <c r="CF227" s="520"/>
      <c r="CG227" s="520"/>
      <c r="CH227" s="520"/>
      <c r="CI227" s="520"/>
      <c r="CJ227" s="521"/>
    </row>
    <row r="228" spans="3:88" ht="12" customHeight="1">
      <c r="C228" s="1487">
        <v>55</v>
      </c>
      <c r="D228" s="1479" t="s">
        <v>1204</v>
      </c>
      <c r="E228" s="1467">
        <f>'okul ekders BİLGİ'!D62</f>
        <v>0</v>
      </c>
      <c r="F228" s="1467"/>
      <c r="G228" s="1467"/>
      <c r="H228" s="1467"/>
      <c r="I228" s="543">
        <f>'okul ekders BİLGİ'!G62</f>
        <v>0</v>
      </c>
      <c r="J228" s="1466" t="s">
        <v>443</v>
      </c>
      <c r="K228" s="1466"/>
      <c r="L228" s="1466"/>
      <c r="M228" s="1466"/>
      <c r="N228" s="1466"/>
      <c r="O228" s="1466"/>
      <c r="P228" s="1466"/>
      <c r="Q228" s="1466"/>
      <c r="R228" s="1466"/>
      <c r="S228" s="1466"/>
      <c r="T228" s="508"/>
      <c r="U228" s="508"/>
      <c r="V228" s="508"/>
      <c r="W228" s="508"/>
      <c r="X228" s="1466" t="s">
        <v>444</v>
      </c>
      <c r="Y228" s="1466"/>
      <c r="Z228" s="1466"/>
      <c r="AA228" s="1466"/>
      <c r="AB228" s="1466"/>
      <c r="AC228" s="1466"/>
      <c r="AD228" s="1466"/>
      <c r="AE228" s="1466"/>
      <c r="AF228" s="1466"/>
      <c r="AG228" s="1466"/>
      <c r="AH228" s="508"/>
      <c r="AI228" s="508"/>
      <c r="AJ228" s="508"/>
      <c r="AK228" s="508"/>
      <c r="AL228" s="1466" t="s">
        <v>448</v>
      </c>
      <c r="AM228" s="1466"/>
      <c r="AN228" s="1466"/>
      <c r="AO228" s="1466"/>
      <c r="AP228" s="1466"/>
      <c r="AQ228" s="1466"/>
      <c r="AR228" s="1466"/>
      <c r="AS228" s="1466"/>
      <c r="AT228" s="1466"/>
      <c r="AU228" s="1466"/>
      <c r="AV228" s="508"/>
      <c r="AW228" s="508"/>
      <c r="AX228" s="508"/>
      <c r="AY228" s="508"/>
      <c r="AZ228" s="1466" t="s">
        <v>449</v>
      </c>
      <c r="BA228" s="1466"/>
      <c r="BB228" s="1466"/>
      <c r="BC228" s="1466"/>
      <c r="BD228" s="1466"/>
      <c r="BE228" s="1466"/>
      <c r="BF228" s="1466"/>
      <c r="BG228" s="1466"/>
      <c r="BH228" s="1466"/>
      <c r="BI228" s="1466"/>
      <c r="BJ228" s="508"/>
      <c r="BK228" s="508"/>
      <c r="BL228" s="508"/>
      <c r="BM228" s="508"/>
      <c r="BN228" s="1466" t="s">
        <v>1174</v>
      </c>
      <c r="BO228" s="1466"/>
      <c r="BP228" s="1466"/>
      <c r="BQ228" s="1466"/>
      <c r="BR228" s="1466"/>
      <c r="BS228" s="1466"/>
      <c r="BT228" s="1466"/>
      <c r="BU228" s="1466"/>
      <c r="BV228" s="1466"/>
      <c r="BW228" s="1466"/>
      <c r="BX228" s="508"/>
      <c r="BY228" s="508"/>
      <c r="BZ228" s="508"/>
      <c r="CA228" s="508"/>
      <c r="CB228" s="1470" t="s">
        <v>1203</v>
      </c>
      <c r="CC228" s="1471"/>
      <c r="CD228" s="1471"/>
      <c r="CE228" s="1472"/>
      <c r="CF228" s="1470" t="s">
        <v>1212</v>
      </c>
      <c r="CG228" s="1471"/>
      <c r="CH228" s="1471"/>
      <c r="CI228" s="1472"/>
      <c r="CJ228" s="521"/>
    </row>
    <row r="229" spans="3:88" ht="12" customHeight="1">
      <c r="C229" s="1488"/>
      <c r="D229" s="1480"/>
      <c r="E229" s="1468" t="s">
        <v>1201</v>
      </c>
      <c r="F229" s="1468"/>
      <c r="G229" s="1468"/>
      <c r="H229" s="1468"/>
      <c r="I229" s="557">
        <f>'okul ekders BİLGİ'!E62</f>
        <v>0</v>
      </c>
      <c r="J229" s="540" t="s">
        <v>1179</v>
      </c>
      <c r="K229" s="540" t="s">
        <v>1180</v>
      </c>
      <c r="L229" s="540" t="s">
        <v>1181</v>
      </c>
      <c r="M229" s="540" t="s">
        <v>1182</v>
      </c>
      <c r="N229" s="540" t="s">
        <v>1183</v>
      </c>
      <c r="O229" s="540" t="s">
        <v>1178</v>
      </c>
      <c r="P229" s="1464" t="s">
        <v>1173</v>
      </c>
      <c r="Q229" s="1464"/>
      <c r="R229" s="1464" t="s">
        <v>1169</v>
      </c>
      <c r="S229" s="1464"/>
      <c r="T229" s="508" t="s">
        <v>1169</v>
      </c>
      <c r="U229" s="508" t="s">
        <v>1168</v>
      </c>
      <c r="V229" s="508" t="s">
        <v>1170</v>
      </c>
      <c r="W229" s="508" t="s">
        <v>1171</v>
      </c>
      <c r="X229" s="540" t="s">
        <v>1179</v>
      </c>
      <c r="Y229" s="540" t="s">
        <v>1180</v>
      </c>
      <c r="Z229" s="540" t="s">
        <v>1181</v>
      </c>
      <c r="AA229" s="540" t="s">
        <v>1182</v>
      </c>
      <c r="AB229" s="540" t="s">
        <v>1183</v>
      </c>
      <c r="AC229" s="540" t="s">
        <v>1178</v>
      </c>
      <c r="AD229" s="1464" t="s">
        <v>1173</v>
      </c>
      <c r="AE229" s="1464"/>
      <c r="AF229" s="1464" t="s">
        <v>1169</v>
      </c>
      <c r="AG229" s="1464"/>
      <c r="AH229" s="508" t="s">
        <v>1169</v>
      </c>
      <c r="AI229" s="508" t="s">
        <v>1168</v>
      </c>
      <c r="AJ229" s="508" t="s">
        <v>1170</v>
      </c>
      <c r="AK229" s="508" t="s">
        <v>1171</v>
      </c>
      <c r="AL229" s="540" t="s">
        <v>1179</v>
      </c>
      <c r="AM229" s="540" t="s">
        <v>1180</v>
      </c>
      <c r="AN229" s="540" t="s">
        <v>1181</v>
      </c>
      <c r="AO229" s="540" t="s">
        <v>1182</v>
      </c>
      <c r="AP229" s="540" t="s">
        <v>1183</v>
      </c>
      <c r="AQ229" s="540" t="s">
        <v>1178</v>
      </c>
      <c r="AR229" s="1464" t="s">
        <v>1173</v>
      </c>
      <c r="AS229" s="1464"/>
      <c r="AT229" s="1464" t="s">
        <v>1169</v>
      </c>
      <c r="AU229" s="1464"/>
      <c r="AV229" s="508" t="s">
        <v>1169</v>
      </c>
      <c r="AW229" s="508" t="s">
        <v>1168</v>
      </c>
      <c r="AX229" s="508" t="s">
        <v>1170</v>
      </c>
      <c r="AY229" s="508" t="s">
        <v>1171</v>
      </c>
      <c r="AZ229" s="540" t="s">
        <v>1179</v>
      </c>
      <c r="BA229" s="540" t="s">
        <v>1180</v>
      </c>
      <c r="BB229" s="540" t="s">
        <v>1181</v>
      </c>
      <c r="BC229" s="540" t="s">
        <v>1182</v>
      </c>
      <c r="BD229" s="540" t="s">
        <v>1183</v>
      </c>
      <c r="BE229" s="540" t="s">
        <v>1178</v>
      </c>
      <c r="BF229" s="1464" t="s">
        <v>1173</v>
      </c>
      <c r="BG229" s="1464"/>
      <c r="BH229" s="1464" t="s">
        <v>1169</v>
      </c>
      <c r="BI229" s="1464"/>
      <c r="BJ229" s="508" t="s">
        <v>1169</v>
      </c>
      <c r="BK229" s="508" t="s">
        <v>1168</v>
      </c>
      <c r="BL229" s="508" t="s">
        <v>1170</v>
      </c>
      <c r="BM229" s="508" t="s">
        <v>1171</v>
      </c>
      <c r="BN229" s="540" t="s">
        <v>1179</v>
      </c>
      <c r="BO229" s="540" t="s">
        <v>1180</v>
      </c>
      <c r="BP229" s="540" t="s">
        <v>1181</v>
      </c>
      <c r="BQ229" s="540" t="s">
        <v>1182</v>
      </c>
      <c r="BR229" s="540" t="s">
        <v>1183</v>
      </c>
      <c r="BS229" s="540" t="s">
        <v>1178</v>
      </c>
      <c r="BT229" s="1464" t="s">
        <v>1173</v>
      </c>
      <c r="BU229" s="1464"/>
      <c r="BV229" s="1464" t="s">
        <v>1169</v>
      </c>
      <c r="BW229" s="1464"/>
      <c r="BX229" s="508" t="s">
        <v>1169</v>
      </c>
      <c r="BY229" s="508" t="s">
        <v>1168</v>
      </c>
      <c r="BZ229" s="508" t="s">
        <v>1170</v>
      </c>
      <c r="CA229" s="508" t="s">
        <v>1171</v>
      </c>
      <c r="CB229" s="1473"/>
      <c r="CC229" s="1474"/>
      <c r="CD229" s="1474"/>
      <c r="CE229" s="1475"/>
      <c r="CF229" s="1473"/>
      <c r="CG229" s="1474"/>
      <c r="CH229" s="1474"/>
      <c r="CI229" s="1475"/>
      <c r="CJ229" s="521"/>
    </row>
    <row r="230" spans="3:88" ht="12" customHeight="1">
      <c r="C230" s="1489"/>
      <c r="D230" s="541">
        <f>'okul ekders BİLGİ'!H62</f>
        <v>0</v>
      </c>
      <c r="E230" s="1486" t="s">
        <v>1202</v>
      </c>
      <c r="F230" s="1486"/>
      <c r="G230" s="1486"/>
      <c r="H230" s="1486"/>
      <c r="I230" s="558">
        <f>'okul ekders BİLGİ'!F62</f>
        <v>0</v>
      </c>
      <c r="J230" s="539" t="str">
        <f>'okul ekders BİLGİ'!I62</f>
        <v xml:space="preserve"> </v>
      </c>
      <c r="K230" s="539" t="str">
        <f>'okul ekders BİLGİ'!J62</f>
        <v xml:space="preserve"> </v>
      </c>
      <c r="L230" s="539" t="str">
        <f>'okul ekders BİLGİ'!K62</f>
        <v xml:space="preserve"> </v>
      </c>
      <c r="M230" s="539" t="str">
        <f>'okul ekders BİLGİ'!L62</f>
        <v xml:space="preserve"> </v>
      </c>
      <c r="N230" s="539" t="str">
        <f>'okul ekders BİLGİ'!M62</f>
        <v xml:space="preserve"> </v>
      </c>
      <c r="O230" s="539" t="str">
        <f>'okul ekders BİLGİ'!N62</f>
        <v xml:space="preserve"> </v>
      </c>
      <c r="P230" s="1464">
        <f t="shared" ref="P230" si="1696">SUM(J230:N230,)</f>
        <v>0</v>
      </c>
      <c r="Q230" s="1464"/>
      <c r="R230" s="1465">
        <f t="shared" ref="R230" si="1697">W230+V230+U230</f>
        <v>0</v>
      </c>
      <c r="S230" s="1465"/>
      <c r="T230" s="508">
        <f t="shared" ref="T230" si="1698">P230-$I229</f>
        <v>0</v>
      </c>
      <c r="U230" s="508" t="str">
        <f t="shared" ref="U230" si="1699">IF(P230&gt;=30,"3",IF(P230&gt;=20,"2",IF(P230&gt;=10,"1",IF(P230&gt;=89,"D","0"))))</f>
        <v>0</v>
      </c>
      <c r="V230" s="508" t="str">
        <f t="shared" ref="V230" si="1700">IF(O230=1,"2","0")</f>
        <v>0</v>
      </c>
      <c r="W230" s="508" t="str">
        <f t="shared" ref="W230" si="1701">IF(P230&lt;=$I229,"0",T230)</f>
        <v>0</v>
      </c>
      <c r="X230" s="539" t="str">
        <f>'okul ekders BİLGİ'!O62</f>
        <v xml:space="preserve"> </v>
      </c>
      <c r="Y230" s="539" t="str">
        <f>'okul ekders BİLGİ'!P62</f>
        <v xml:space="preserve"> </v>
      </c>
      <c r="Z230" s="539" t="str">
        <f>'okul ekders BİLGİ'!Q62</f>
        <v xml:space="preserve"> </v>
      </c>
      <c r="AA230" s="539" t="str">
        <f>'okul ekders BİLGİ'!R62</f>
        <v xml:space="preserve"> </v>
      </c>
      <c r="AB230" s="539" t="str">
        <f>'okul ekders BİLGİ'!S62</f>
        <v xml:space="preserve"> </v>
      </c>
      <c r="AC230" s="539" t="str">
        <f>'okul ekders BİLGİ'!T62</f>
        <v xml:space="preserve"> </v>
      </c>
      <c r="AD230" s="1464">
        <f t="shared" ref="AD230" si="1702">SUM(X230:AB230,)</f>
        <v>0</v>
      </c>
      <c r="AE230" s="1464"/>
      <c r="AF230" s="1465">
        <f t="shared" ref="AF230" si="1703">AK230+AJ230+AI230</f>
        <v>0</v>
      </c>
      <c r="AG230" s="1465"/>
      <c r="AH230" s="508">
        <f t="shared" ref="AH230" si="1704">AD230-$I229</f>
        <v>0</v>
      </c>
      <c r="AI230" s="508" t="str">
        <f t="shared" ref="AI230" si="1705">IF(AD230&gt;=30,"3",IF(AD230&gt;=20,"2",IF(AD230&gt;=10,"1",IF(AD230&gt;=89,"D","0"))))</f>
        <v>0</v>
      </c>
      <c r="AJ230" s="508" t="str">
        <f t="shared" ref="AJ230" si="1706">IF(AC230=1,"2","0")</f>
        <v>0</v>
      </c>
      <c r="AK230" s="508" t="str">
        <f t="shared" ref="AK230" si="1707">IF(AD230&lt;=$I229,"0",AH230)</f>
        <v>0</v>
      </c>
      <c r="AL230" s="539" t="str">
        <f>'okul ekders BİLGİ'!U62</f>
        <v xml:space="preserve"> </v>
      </c>
      <c r="AM230" s="539" t="str">
        <f>'okul ekders BİLGİ'!V62</f>
        <v xml:space="preserve"> </v>
      </c>
      <c r="AN230" s="539" t="str">
        <f>'okul ekders BİLGİ'!W62</f>
        <v xml:space="preserve"> </v>
      </c>
      <c r="AO230" s="539" t="str">
        <f>'okul ekders BİLGİ'!X62</f>
        <v xml:space="preserve"> </v>
      </c>
      <c r="AP230" s="539" t="str">
        <f>'okul ekders BİLGİ'!Y62</f>
        <v xml:space="preserve"> </v>
      </c>
      <c r="AQ230" s="539" t="str">
        <f>'okul ekders BİLGİ'!Z62</f>
        <v xml:space="preserve"> </v>
      </c>
      <c r="AR230" s="1464">
        <f t="shared" ref="AR230" si="1708">SUM(AL230:AP230,)</f>
        <v>0</v>
      </c>
      <c r="AS230" s="1464"/>
      <c r="AT230" s="1465">
        <f t="shared" ref="AT230" si="1709">AY230+AX230+AW230</f>
        <v>0</v>
      </c>
      <c r="AU230" s="1465"/>
      <c r="AV230" s="508">
        <f t="shared" ref="AV230" si="1710">AR230-$I229</f>
        <v>0</v>
      </c>
      <c r="AW230" s="508" t="str">
        <f t="shared" ref="AW230" si="1711">IF(AR230&gt;=30,"3",IF(AR230&gt;=20,"2",IF(AR230&gt;=10,"1",IF(AR230&gt;=89,"D","0"))))</f>
        <v>0</v>
      </c>
      <c r="AX230" s="508" t="str">
        <f t="shared" ref="AX230" si="1712">IF(AQ230=1,"2","0")</f>
        <v>0</v>
      </c>
      <c r="AY230" s="508" t="str">
        <f t="shared" ref="AY230" si="1713">IF(AR230&lt;=$I229,"0",AV230)</f>
        <v>0</v>
      </c>
      <c r="AZ230" s="539" t="str">
        <f>'okul ekders BİLGİ'!AA62</f>
        <v xml:space="preserve"> </v>
      </c>
      <c r="BA230" s="539" t="str">
        <f>'okul ekders BİLGİ'!AB62</f>
        <v xml:space="preserve"> </v>
      </c>
      <c r="BB230" s="539" t="str">
        <f>'okul ekders BİLGİ'!AC62</f>
        <v xml:space="preserve"> </v>
      </c>
      <c r="BC230" s="539" t="str">
        <f>'okul ekders BİLGİ'!AD62</f>
        <v xml:space="preserve"> </v>
      </c>
      <c r="BD230" s="539" t="str">
        <f>'okul ekders BİLGİ'!AE62</f>
        <v xml:space="preserve"> </v>
      </c>
      <c r="BE230" s="539" t="str">
        <f>'okul ekders BİLGİ'!AF62</f>
        <v xml:space="preserve"> </v>
      </c>
      <c r="BF230" s="1464">
        <f t="shared" ref="BF230" si="1714">SUM(AZ230:BD230,)</f>
        <v>0</v>
      </c>
      <c r="BG230" s="1464"/>
      <c r="BH230" s="1465">
        <f t="shared" ref="BH230" si="1715">BM230+BL230+BK230</f>
        <v>0</v>
      </c>
      <c r="BI230" s="1465"/>
      <c r="BJ230" s="508">
        <f t="shared" ref="BJ230" si="1716">BF230-$I229</f>
        <v>0</v>
      </c>
      <c r="BK230" s="508" t="str">
        <f t="shared" ref="BK230" si="1717">IF(BF230&gt;=30,"3",IF(BF230&gt;=20,"2",IF(BF230&gt;=10,"1",IF(BF230&gt;=89,"D","0"))))</f>
        <v>0</v>
      </c>
      <c r="BL230" s="508" t="str">
        <f t="shared" ref="BL230" si="1718">IF(BE230=1,"2","0")</f>
        <v>0</v>
      </c>
      <c r="BM230" s="508" t="str">
        <f t="shared" ref="BM230" si="1719">IF(BF230&lt;=$I229,"0",BJ230)</f>
        <v>0</v>
      </c>
      <c r="BN230" s="539" t="str">
        <f>'okul ekders BİLGİ'!AG62</f>
        <v xml:space="preserve"> </v>
      </c>
      <c r="BO230" s="539" t="str">
        <f>'okul ekders BİLGİ'!AH62</f>
        <v xml:space="preserve"> </v>
      </c>
      <c r="BP230" s="539" t="str">
        <f>'okul ekders BİLGİ'!AI62</f>
        <v xml:space="preserve"> </v>
      </c>
      <c r="BQ230" s="539" t="str">
        <f>'okul ekders BİLGİ'!AJ62</f>
        <v xml:space="preserve"> </v>
      </c>
      <c r="BR230" s="539" t="str">
        <f>'okul ekders BİLGİ'!AK62</f>
        <v xml:space="preserve"> </v>
      </c>
      <c r="BS230" s="539" t="str">
        <f>'okul ekders BİLGİ'!AL62</f>
        <v xml:space="preserve"> </v>
      </c>
      <c r="BT230" s="1464">
        <f t="shared" ref="BT230" si="1720">SUM(BN230:BR230,)</f>
        <v>0</v>
      </c>
      <c r="BU230" s="1464"/>
      <c r="BV230" s="1465">
        <f t="shared" ref="BV230" si="1721">CA230+BZ230+BY230</f>
        <v>0</v>
      </c>
      <c r="BW230" s="1465"/>
      <c r="BX230" s="508">
        <f t="shared" ref="BX230" si="1722">BT230-$I229</f>
        <v>0</v>
      </c>
      <c r="BY230" s="508" t="str">
        <f t="shared" ref="BY230" si="1723">IF(BT230&gt;=30,"3",IF(BT230&gt;=20,"2",IF(BT230&gt;=10,"1",IF(BT230&gt;=89,"D","0"))))</f>
        <v>0</v>
      </c>
      <c r="BZ230" s="508" t="str">
        <f t="shared" ref="BZ230" si="1724">IF(BS230=1,"2","0")</f>
        <v>0</v>
      </c>
      <c r="CA230" s="508" t="str">
        <f t="shared" ref="CA230" si="1725">IF(BT230&lt;=$I229,"0",BX230)</f>
        <v>0</v>
      </c>
      <c r="CB230" s="1482">
        <f t="shared" ref="CB230" si="1726">R230+AF230+AT230+BH230+BV230</f>
        <v>0</v>
      </c>
      <c r="CC230" s="1483"/>
      <c r="CD230" s="1484" t="s">
        <v>1172</v>
      </c>
      <c r="CE230" s="1485"/>
      <c r="CF230" s="1476">
        <f t="shared" ref="CF230" si="1727">CB230*I230</f>
        <v>0</v>
      </c>
      <c r="CG230" s="1477"/>
      <c r="CH230" s="1477"/>
      <c r="CI230" s="1478"/>
      <c r="CJ230" s="521"/>
    </row>
    <row r="231" spans="3:88" ht="12" customHeight="1">
      <c r="C231" s="535"/>
      <c r="D231" s="535"/>
      <c r="J231" s="526"/>
      <c r="K231" s="520"/>
      <c r="L231" s="520"/>
      <c r="M231" s="520"/>
      <c r="N231" s="520"/>
      <c r="O231" s="520"/>
      <c r="P231" s="520"/>
      <c r="Q231" s="526"/>
      <c r="R231" s="520"/>
      <c r="S231" s="520"/>
      <c r="T231" s="520"/>
      <c r="U231" s="520"/>
      <c r="V231" s="520"/>
      <c r="W231" s="520"/>
      <c r="X231" s="520"/>
      <c r="Y231" s="526"/>
      <c r="Z231" s="520"/>
      <c r="AA231" s="520"/>
      <c r="AB231" s="520"/>
      <c r="AC231" s="520"/>
      <c r="AD231" s="520"/>
      <c r="AE231" s="520"/>
      <c r="AF231" s="526"/>
      <c r="AG231" s="520"/>
      <c r="AH231" s="520"/>
      <c r="AI231" s="520"/>
      <c r="AJ231" s="520"/>
      <c r="AK231" s="520"/>
      <c r="AL231" s="526"/>
      <c r="AM231" s="520"/>
      <c r="AN231" s="526"/>
      <c r="AO231" s="520"/>
      <c r="AP231" s="520"/>
      <c r="AQ231" s="520"/>
      <c r="AR231" s="520"/>
      <c r="AS231" s="520"/>
      <c r="AT231" s="520"/>
      <c r="AU231" s="520"/>
      <c r="AV231" s="520"/>
      <c r="AW231" s="520"/>
      <c r="AX231" s="520"/>
      <c r="AY231" s="520"/>
      <c r="AZ231" s="520"/>
      <c r="BA231" s="520"/>
      <c r="BB231" s="520"/>
      <c r="BC231" s="520"/>
      <c r="BD231" s="520"/>
      <c r="BE231" s="520"/>
      <c r="BF231" s="520"/>
      <c r="BG231" s="520"/>
      <c r="BH231" s="520"/>
      <c r="BI231" s="520"/>
      <c r="BJ231" s="520"/>
      <c r="BK231" s="520"/>
      <c r="BL231" s="520"/>
      <c r="BM231" s="520"/>
      <c r="BN231" s="520"/>
      <c r="BO231" s="520"/>
      <c r="BP231" s="520"/>
      <c r="BQ231" s="520"/>
      <c r="BR231" s="520"/>
      <c r="BS231" s="520"/>
      <c r="BT231" s="520"/>
      <c r="BU231" s="520"/>
      <c r="BV231" s="520"/>
      <c r="BW231" s="520"/>
      <c r="BX231" s="520"/>
      <c r="BY231" s="520"/>
      <c r="BZ231" s="520"/>
      <c r="CA231" s="520"/>
      <c r="CB231" s="520"/>
      <c r="CC231" s="520"/>
      <c r="CD231" s="520"/>
      <c r="CE231" s="520"/>
      <c r="CF231" s="520"/>
      <c r="CG231" s="520"/>
      <c r="CH231" s="520"/>
      <c r="CI231" s="520"/>
      <c r="CJ231" s="521"/>
    </row>
    <row r="232" spans="3:88" ht="12" customHeight="1">
      <c r="C232" s="1487">
        <v>56</v>
      </c>
      <c r="D232" s="1479" t="s">
        <v>1204</v>
      </c>
      <c r="E232" s="1467">
        <f>'okul ekders BİLGİ'!D63</f>
        <v>0</v>
      </c>
      <c r="F232" s="1467"/>
      <c r="G232" s="1467"/>
      <c r="H232" s="1467"/>
      <c r="I232" s="543">
        <f>'okul ekders BİLGİ'!G63</f>
        <v>0</v>
      </c>
      <c r="J232" s="1466" t="s">
        <v>443</v>
      </c>
      <c r="K232" s="1466"/>
      <c r="L232" s="1466"/>
      <c r="M232" s="1466"/>
      <c r="N232" s="1466"/>
      <c r="O232" s="1466"/>
      <c r="P232" s="1466"/>
      <c r="Q232" s="1466"/>
      <c r="R232" s="1466"/>
      <c r="S232" s="1466"/>
      <c r="T232" s="508"/>
      <c r="U232" s="508"/>
      <c r="V232" s="508"/>
      <c r="W232" s="508"/>
      <c r="X232" s="1466" t="s">
        <v>444</v>
      </c>
      <c r="Y232" s="1466"/>
      <c r="Z232" s="1466"/>
      <c r="AA232" s="1466"/>
      <c r="AB232" s="1466"/>
      <c r="AC232" s="1466"/>
      <c r="AD232" s="1466"/>
      <c r="AE232" s="1466"/>
      <c r="AF232" s="1466"/>
      <c r="AG232" s="1466"/>
      <c r="AH232" s="508"/>
      <c r="AI232" s="508"/>
      <c r="AJ232" s="508"/>
      <c r="AK232" s="508"/>
      <c r="AL232" s="1466" t="s">
        <v>448</v>
      </c>
      <c r="AM232" s="1466"/>
      <c r="AN232" s="1466"/>
      <c r="AO232" s="1466"/>
      <c r="AP232" s="1466"/>
      <c r="AQ232" s="1466"/>
      <c r="AR232" s="1466"/>
      <c r="AS232" s="1466"/>
      <c r="AT232" s="1466"/>
      <c r="AU232" s="1466"/>
      <c r="AV232" s="508"/>
      <c r="AW232" s="508"/>
      <c r="AX232" s="508"/>
      <c r="AY232" s="508"/>
      <c r="AZ232" s="1466" t="s">
        <v>449</v>
      </c>
      <c r="BA232" s="1466"/>
      <c r="BB232" s="1466"/>
      <c r="BC232" s="1466"/>
      <c r="BD232" s="1466"/>
      <c r="BE232" s="1466"/>
      <c r="BF232" s="1466"/>
      <c r="BG232" s="1466"/>
      <c r="BH232" s="1466"/>
      <c r="BI232" s="1466"/>
      <c r="BJ232" s="508"/>
      <c r="BK232" s="508"/>
      <c r="BL232" s="508"/>
      <c r="BM232" s="508"/>
      <c r="BN232" s="1466" t="s">
        <v>1174</v>
      </c>
      <c r="BO232" s="1466"/>
      <c r="BP232" s="1466"/>
      <c r="BQ232" s="1466"/>
      <c r="BR232" s="1466"/>
      <c r="BS232" s="1466"/>
      <c r="BT232" s="1466"/>
      <c r="BU232" s="1466"/>
      <c r="BV232" s="1466"/>
      <c r="BW232" s="1466"/>
      <c r="BX232" s="508"/>
      <c r="BY232" s="508"/>
      <c r="BZ232" s="508"/>
      <c r="CA232" s="508"/>
      <c r="CB232" s="1470" t="s">
        <v>1203</v>
      </c>
      <c r="CC232" s="1471"/>
      <c r="CD232" s="1471"/>
      <c r="CE232" s="1472"/>
      <c r="CF232" s="1470" t="s">
        <v>1212</v>
      </c>
      <c r="CG232" s="1471"/>
      <c r="CH232" s="1471"/>
      <c r="CI232" s="1472"/>
      <c r="CJ232" s="521"/>
    </row>
    <row r="233" spans="3:88" ht="12" customHeight="1">
      <c r="C233" s="1488"/>
      <c r="D233" s="1480"/>
      <c r="E233" s="1468" t="s">
        <v>1201</v>
      </c>
      <c r="F233" s="1468"/>
      <c r="G233" s="1468"/>
      <c r="H233" s="1468"/>
      <c r="I233" s="557">
        <f>'okul ekders BİLGİ'!E63</f>
        <v>0</v>
      </c>
      <c r="J233" s="540" t="s">
        <v>1179</v>
      </c>
      <c r="K233" s="540" t="s">
        <v>1180</v>
      </c>
      <c r="L233" s="540" t="s">
        <v>1181</v>
      </c>
      <c r="M233" s="540" t="s">
        <v>1182</v>
      </c>
      <c r="N233" s="540" t="s">
        <v>1183</v>
      </c>
      <c r="O233" s="540" t="s">
        <v>1178</v>
      </c>
      <c r="P233" s="1464" t="s">
        <v>1173</v>
      </c>
      <c r="Q233" s="1464"/>
      <c r="R233" s="1464" t="s">
        <v>1169</v>
      </c>
      <c r="S233" s="1464"/>
      <c r="T233" s="508" t="s">
        <v>1169</v>
      </c>
      <c r="U233" s="508" t="s">
        <v>1168</v>
      </c>
      <c r="V233" s="508" t="s">
        <v>1170</v>
      </c>
      <c r="W233" s="508" t="s">
        <v>1171</v>
      </c>
      <c r="X233" s="540" t="s">
        <v>1179</v>
      </c>
      <c r="Y233" s="540" t="s">
        <v>1180</v>
      </c>
      <c r="Z233" s="540" t="s">
        <v>1181</v>
      </c>
      <c r="AA233" s="540" t="s">
        <v>1182</v>
      </c>
      <c r="AB233" s="540" t="s">
        <v>1183</v>
      </c>
      <c r="AC233" s="540" t="s">
        <v>1178</v>
      </c>
      <c r="AD233" s="1464" t="s">
        <v>1173</v>
      </c>
      <c r="AE233" s="1464"/>
      <c r="AF233" s="1464" t="s">
        <v>1169</v>
      </c>
      <c r="AG233" s="1464"/>
      <c r="AH233" s="508" t="s">
        <v>1169</v>
      </c>
      <c r="AI233" s="508" t="s">
        <v>1168</v>
      </c>
      <c r="AJ233" s="508" t="s">
        <v>1170</v>
      </c>
      <c r="AK233" s="508" t="s">
        <v>1171</v>
      </c>
      <c r="AL233" s="540" t="s">
        <v>1179</v>
      </c>
      <c r="AM233" s="540" t="s">
        <v>1180</v>
      </c>
      <c r="AN233" s="540" t="s">
        <v>1181</v>
      </c>
      <c r="AO233" s="540" t="s">
        <v>1182</v>
      </c>
      <c r="AP233" s="540" t="s">
        <v>1183</v>
      </c>
      <c r="AQ233" s="540" t="s">
        <v>1178</v>
      </c>
      <c r="AR233" s="1464" t="s">
        <v>1173</v>
      </c>
      <c r="AS233" s="1464"/>
      <c r="AT233" s="1464" t="s">
        <v>1169</v>
      </c>
      <c r="AU233" s="1464"/>
      <c r="AV233" s="508" t="s">
        <v>1169</v>
      </c>
      <c r="AW233" s="508" t="s">
        <v>1168</v>
      </c>
      <c r="AX233" s="508" t="s">
        <v>1170</v>
      </c>
      <c r="AY233" s="508" t="s">
        <v>1171</v>
      </c>
      <c r="AZ233" s="540" t="s">
        <v>1179</v>
      </c>
      <c r="BA233" s="540" t="s">
        <v>1180</v>
      </c>
      <c r="BB233" s="540" t="s">
        <v>1181</v>
      </c>
      <c r="BC233" s="540" t="s">
        <v>1182</v>
      </c>
      <c r="BD233" s="540" t="s">
        <v>1183</v>
      </c>
      <c r="BE233" s="540" t="s">
        <v>1178</v>
      </c>
      <c r="BF233" s="1464" t="s">
        <v>1173</v>
      </c>
      <c r="BG233" s="1464"/>
      <c r="BH233" s="1464" t="s">
        <v>1169</v>
      </c>
      <c r="BI233" s="1464"/>
      <c r="BJ233" s="508" t="s">
        <v>1169</v>
      </c>
      <c r="BK233" s="508" t="s">
        <v>1168</v>
      </c>
      <c r="BL233" s="508" t="s">
        <v>1170</v>
      </c>
      <c r="BM233" s="508" t="s">
        <v>1171</v>
      </c>
      <c r="BN233" s="540" t="s">
        <v>1179</v>
      </c>
      <c r="BO233" s="540" t="s">
        <v>1180</v>
      </c>
      <c r="BP233" s="540" t="s">
        <v>1181</v>
      </c>
      <c r="BQ233" s="540" t="s">
        <v>1182</v>
      </c>
      <c r="BR233" s="540" t="s">
        <v>1183</v>
      </c>
      <c r="BS233" s="540" t="s">
        <v>1178</v>
      </c>
      <c r="BT233" s="1464" t="s">
        <v>1173</v>
      </c>
      <c r="BU233" s="1464"/>
      <c r="BV233" s="1464" t="s">
        <v>1169</v>
      </c>
      <c r="BW233" s="1464"/>
      <c r="BX233" s="508" t="s">
        <v>1169</v>
      </c>
      <c r="BY233" s="508" t="s">
        <v>1168</v>
      </c>
      <c r="BZ233" s="508" t="s">
        <v>1170</v>
      </c>
      <c r="CA233" s="508" t="s">
        <v>1171</v>
      </c>
      <c r="CB233" s="1473"/>
      <c r="CC233" s="1474"/>
      <c r="CD233" s="1474"/>
      <c r="CE233" s="1475"/>
      <c r="CF233" s="1473"/>
      <c r="CG233" s="1474"/>
      <c r="CH233" s="1474"/>
      <c r="CI233" s="1475"/>
      <c r="CJ233" s="521"/>
    </row>
    <row r="234" spans="3:88" ht="12" customHeight="1">
      <c r="C234" s="1489"/>
      <c r="D234" s="541">
        <f>'okul ekders BİLGİ'!H63</f>
        <v>0</v>
      </c>
      <c r="E234" s="1486" t="s">
        <v>1202</v>
      </c>
      <c r="F234" s="1486"/>
      <c r="G234" s="1486"/>
      <c r="H234" s="1486"/>
      <c r="I234" s="558">
        <f>'okul ekders BİLGİ'!F63</f>
        <v>0</v>
      </c>
      <c r="J234" s="539" t="str">
        <f>'okul ekders BİLGİ'!I63</f>
        <v xml:space="preserve"> </v>
      </c>
      <c r="K234" s="539" t="str">
        <f>'okul ekders BİLGİ'!J63</f>
        <v xml:space="preserve"> </v>
      </c>
      <c r="L234" s="539" t="str">
        <f>'okul ekders BİLGİ'!K63</f>
        <v xml:space="preserve"> </v>
      </c>
      <c r="M234" s="539" t="str">
        <f>'okul ekders BİLGİ'!L63</f>
        <v xml:space="preserve"> </v>
      </c>
      <c r="N234" s="539" t="str">
        <f>'okul ekders BİLGİ'!M63</f>
        <v xml:space="preserve"> </v>
      </c>
      <c r="O234" s="539" t="str">
        <f>'okul ekders BİLGİ'!N63</f>
        <v xml:space="preserve"> </v>
      </c>
      <c r="P234" s="1464">
        <f t="shared" ref="P234" si="1728">SUM(J234:N234,)</f>
        <v>0</v>
      </c>
      <c r="Q234" s="1464"/>
      <c r="R234" s="1465">
        <f t="shared" ref="R234" si="1729">W234+V234+U234</f>
        <v>0</v>
      </c>
      <c r="S234" s="1465"/>
      <c r="T234" s="508">
        <f t="shared" ref="T234" si="1730">P234-$I233</f>
        <v>0</v>
      </c>
      <c r="U234" s="508" t="str">
        <f t="shared" ref="U234" si="1731">IF(P234&gt;=30,"3",IF(P234&gt;=20,"2",IF(P234&gt;=10,"1",IF(P234&gt;=89,"D","0"))))</f>
        <v>0</v>
      </c>
      <c r="V234" s="508" t="str">
        <f t="shared" ref="V234" si="1732">IF(O234=1,"2","0")</f>
        <v>0</v>
      </c>
      <c r="W234" s="508" t="str">
        <f t="shared" ref="W234" si="1733">IF(P234&lt;=$I233,"0",T234)</f>
        <v>0</v>
      </c>
      <c r="X234" s="539" t="str">
        <f>'okul ekders BİLGİ'!O63</f>
        <v xml:space="preserve"> </v>
      </c>
      <c r="Y234" s="539" t="str">
        <f>'okul ekders BİLGİ'!P63</f>
        <v xml:space="preserve"> </v>
      </c>
      <c r="Z234" s="539" t="str">
        <f>'okul ekders BİLGİ'!Q63</f>
        <v xml:space="preserve"> </v>
      </c>
      <c r="AA234" s="539" t="str">
        <f>'okul ekders BİLGİ'!R63</f>
        <v xml:space="preserve"> </v>
      </c>
      <c r="AB234" s="539" t="str">
        <f>'okul ekders BİLGİ'!S63</f>
        <v xml:space="preserve"> </v>
      </c>
      <c r="AC234" s="539" t="str">
        <f>'okul ekders BİLGİ'!T63</f>
        <v xml:space="preserve"> </v>
      </c>
      <c r="AD234" s="1464">
        <f t="shared" ref="AD234" si="1734">SUM(X234:AB234,)</f>
        <v>0</v>
      </c>
      <c r="AE234" s="1464"/>
      <c r="AF234" s="1465">
        <f t="shared" ref="AF234" si="1735">AK234+AJ234+AI234</f>
        <v>0</v>
      </c>
      <c r="AG234" s="1465"/>
      <c r="AH234" s="508">
        <f t="shared" ref="AH234" si="1736">AD234-$I233</f>
        <v>0</v>
      </c>
      <c r="AI234" s="508" t="str">
        <f t="shared" ref="AI234" si="1737">IF(AD234&gt;=30,"3",IF(AD234&gt;=20,"2",IF(AD234&gt;=10,"1",IF(AD234&gt;=89,"D","0"))))</f>
        <v>0</v>
      </c>
      <c r="AJ234" s="508" t="str">
        <f t="shared" ref="AJ234" si="1738">IF(AC234=1,"2","0")</f>
        <v>0</v>
      </c>
      <c r="AK234" s="508" t="str">
        <f t="shared" ref="AK234" si="1739">IF(AD234&lt;=$I233,"0",AH234)</f>
        <v>0</v>
      </c>
      <c r="AL234" s="539" t="str">
        <f>'okul ekders BİLGİ'!U63</f>
        <v xml:space="preserve"> </v>
      </c>
      <c r="AM234" s="539" t="str">
        <f>'okul ekders BİLGİ'!V63</f>
        <v xml:space="preserve"> </v>
      </c>
      <c r="AN234" s="539" t="str">
        <f>'okul ekders BİLGİ'!W63</f>
        <v xml:space="preserve"> </v>
      </c>
      <c r="AO234" s="539" t="str">
        <f>'okul ekders BİLGİ'!X63</f>
        <v xml:space="preserve"> </v>
      </c>
      <c r="AP234" s="539" t="str">
        <f>'okul ekders BİLGİ'!Y63</f>
        <v xml:space="preserve"> </v>
      </c>
      <c r="AQ234" s="539" t="str">
        <f>'okul ekders BİLGİ'!Z63</f>
        <v xml:space="preserve"> </v>
      </c>
      <c r="AR234" s="1464">
        <f t="shared" ref="AR234" si="1740">SUM(AL234:AP234,)</f>
        <v>0</v>
      </c>
      <c r="AS234" s="1464"/>
      <c r="AT234" s="1465">
        <f t="shared" ref="AT234" si="1741">AY234+AX234+AW234</f>
        <v>0</v>
      </c>
      <c r="AU234" s="1465"/>
      <c r="AV234" s="508">
        <f t="shared" ref="AV234" si="1742">AR234-$I233</f>
        <v>0</v>
      </c>
      <c r="AW234" s="508" t="str">
        <f t="shared" ref="AW234" si="1743">IF(AR234&gt;=30,"3",IF(AR234&gt;=20,"2",IF(AR234&gt;=10,"1",IF(AR234&gt;=89,"D","0"))))</f>
        <v>0</v>
      </c>
      <c r="AX234" s="508" t="str">
        <f t="shared" ref="AX234" si="1744">IF(AQ234=1,"2","0")</f>
        <v>0</v>
      </c>
      <c r="AY234" s="508" t="str">
        <f t="shared" ref="AY234" si="1745">IF(AR234&lt;=$I233,"0",AV234)</f>
        <v>0</v>
      </c>
      <c r="AZ234" s="539" t="str">
        <f>'okul ekders BİLGİ'!AA63</f>
        <v xml:space="preserve"> </v>
      </c>
      <c r="BA234" s="539" t="str">
        <f>'okul ekders BİLGİ'!AB63</f>
        <v xml:space="preserve"> </v>
      </c>
      <c r="BB234" s="539" t="str">
        <f>'okul ekders BİLGİ'!AC63</f>
        <v xml:space="preserve"> </v>
      </c>
      <c r="BC234" s="539" t="str">
        <f>'okul ekders BİLGİ'!AD63</f>
        <v xml:space="preserve"> </v>
      </c>
      <c r="BD234" s="539" t="str">
        <f>'okul ekders BİLGİ'!AE63</f>
        <v xml:space="preserve"> </v>
      </c>
      <c r="BE234" s="539" t="str">
        <f>'okul ekders BİLGİ'!AF63</f>
        <v xml:space="preserve"> </v>
      </c>
      <c r="BF234" s="1464">
        <f t="shared" ref="BF234" si="1746">SUM(AZ234:BD234,)</f>
        <v>0</v>
      </c>
      <c r="BG234" s="1464"/>
      <c r="BH234" s="1465">
        <f t="shared" ref="BH234" si="1747">BM234+BL234+BK234</f>
        <v>0</v>
      </c>
      <c r="BI234" s="1465"/>
      <c r="BJ234" s="508">
        <f t="shared" ref="BJ234" si="1748">BF234-$I233</f>
        <v>0</v>
      </c>
      <c r="BK234" s="508" t="str">
        <f t="shared" ref="BK234" si="1749">IF(BF234&gt;=30,"3",IF(BF234&gt;=20,"2",IF(BF234&gt;=10,"1",IF(BF234&gt;=89,"D","0"))))</f>
        <v>0</v>
      </c>
      <c r="BL234" s="508" t="str">
        <f t="shared" ref="BL234" si="1750">IF(BE234=1,"2","0")</f>
        <v>0</v>
      </c>
      <c r="BM234" s="508" t="str">
        <f t="shared" ref="BM234" si="1751">IF(BF234&lt;=$I233,"0",BJ234)</f>
        <v>0</v>
      </c>
      <c r="BN234" s="539" t="str">
        <f>'okul ekders BİLGİ'!AG63</f>
        <v xml:space="preserve"> </v>
      </c>
      <c r="BO234" s="539" t="str">
        <f>'okul ekders BİLGİ'!AH63</f>
        <v xml:space="preserve"> </v>
      </c>
      <c r="BP234" s="539" t="str">
        <f>'okul ekders BİLGİ'!AI63</f>
        <v xml:space="preserve"> </v>
      </c>
      <c r="BQ234" s="539" t="str">
        <f>'okul ekders BİLGİ'!AJ63</f>
        <v xml:space="preserve"> </v>
      </c>
      <c r="BR234" s="539" t="str">
        <f>'okul ekders BİLGİ'!AK63</f>
        <v xml:space="preserve"> </v>
      </c>
      <c r="BS234" s="539" t="str">
        <f>'okul ekders BİLGİ'!AL63</f>
        <v xml:space="preserve"> </v>
      </c>
      <c r="BT234" s="1464">
        <f t="shared" ref="BT234" si="1752">SUM(BN234:BR234,)</f>
        <v>0</v>
      </c>
      <c r="BU234" s="1464"/>
      <c r="BV234" s="1465">
        <f t="shared" ref="BV234" si="1753">CA234+BZ234+BY234</f>
        <v>0</v>
      </c>
      <c r="BW234" s="1465"/>
      <c r="BX234" s="508">
        <f t="shared" ref="BX234" si="1754">BT234-$I233</f>
        <v>0</v>
      </c>
      <c r="BY234" s="508" t="str">
        <f t="shared" ref="BY234" si="1755">IF(BT234&gt;=30,"3",IF(BT234&gt;=20,"2",IF(BT234&gt;=10,"1",IF(BT234&gt;=89,"D","0"))))</f>
        <v>0</v>
      </c>
      <c r="BZ234" s="508" t="str">
        <f t="shared" ref="BZ234" si="1756">IF(BS234=1,"2","0")</f>
        <v>0</v>
      </c>
      <c r="CA234" s="508" t="str">
        <f t="shared" ref="CA234" si="1757">IF(BT234&lt;=$I233,"0",BX234)</f>
        <v>0</v>
      </c>
      <c r="CB234" s="1482">
        <f t="shared" ref="CB234" si="1758">R234+AF234+AT234+BH234+BV234</f>
        <v>0</v>
      </c>
      <c r="CC234" s="1483"/>
      <c r="CD234" s="1484" t="s">
        <v>1172</v>
      </c>
      <c r="CE234" s="1485"/>
      <c r="CF234" s="1476">
        <f t="shared" ref="CF234" si="1759">CB234*I234</f>
        <v>0</v>
      </c>
      <c r="CG234" s="1477"/>
      <c r="CH234" s="1477"/>
      <c r="CI234" s="1478"/>
      <c r="CJ234" s="521"/>
    </row>
    <row r="235" spans="3:88" ht="12" customHeight="1">
      <c r="C235" s="535"/>
      <c r="D235" s="535"/>
      <c r="J235" s="526"/>
      <c r="K235" s="520"/>
      <c r="L235" s="520"/>
      <c r="M235" s="520"/>
      <c r="N235" s="520"/>
      <c r="O235" s="520"/>
      <c r="P235" s="520"/>
      <c r="Q235" s="526"/>
      <c r="R235" s="520"/>
      <c r="S235" s="520"/>
      <c r="T235" s="520"/>
      <c r="U235" s="520"/>
      <c r="V235" s="520"/>
      <c r="W235" s="520"/>
      <c r="X235" s="520"/>
      <c r="Y235" s="526"/>
      <c r="Z235" s="520"/>
      <c r="AA235" s="520"/>
      <c r="AB235" s="520"/>
      <c r="AC235" s="520"/>
      <c r="AD235" s="520"/>
      <c r="AE235" s="520"/>
      <c r="AF235" s="526"/>
      <c r="AG235" s="520"/>
      <c r="AH235" s="520"/>
      <c r="AI235" s="520"/>
      <c r="AJ235" s="520"/>
      <c r="AK235" s="520"/>
      <c r="AL235" s="526"/>
      <c r="AM235" s="520"/>
      <c r="AN235" s="526"/>
      <c r="AO235" s="520"/>
      <c r="AP235" s="520"/>
      <c r="AQ235" s="520"/>
      <c r="AR235" s="520"/>
      <c r="AS235" s="520"/>
      <c r="AT235" s="520"/>
      <c r="AU235" s="520"/>
      <c r="AV235" s="520"/>
      <c r="AW235" s="520"/>
      <c r="AX235" s="520"/>
      <c r="AY235" s="520"/>
      <c r="AZ235" s="520"/>
      <c r="BA235" s="520"/>
      <c r="BB235" s="520"/>
      <c r="BC235" s="520"/>
      <c r="BD235" s="520"/>
      <c r="BE235" s="520"/>
      <c r="BF235" s="520"/>
      <c r="BG235" s="520"/>
      <c r="BH235" s="520"/>
      <c r="BI235" s="520"/>
      <c r="BJ235" s="520"/>
      <c r="BK235" s="520"/>
      <c r="BL235" s="520"/>
      <c r="BM235" s="520"/>
      <c r="BN235" s="520"/>
      <c r="BO235" s="520"/>
      <c r="BP235" s="520"/>
      <c r="BQ235" s="520"/>
      <c r="BR235" s="520"/>
      <c r="BS235" s="520"/>
      <c r="BT235" s="520"/>
      <c r="BU235" s="520"/>
      <c r="BV235" s="520"/>
      <c r="BW235" s="520"/>
      <c r="BX235" s="520"/>
      <c r="BY235" s="520"/>
      <c r="BZ235" s="520"/>
      <c r="CA235" s="520"/>
      <c r="CB235" s="520"/>
      <c r="CC235" s="520"/>
      <c r="CD235" s="520"/>
      <c r="CE235" s="520"/>
      <c r="CF235" s="520"/>
      <c r="CG235" s="520"/>
      <c r="CH235" s="520"/>
      <c r="CI235" s="520"/>
      <c r="CJ235" s="521"/>
    </row>
    <row r="236" spans="3:88" ht="12" customHeight="1">
      <c r="C236" s="1487">
        <v>57</v>
      </c>
      <c r="D236" s="1479" t="s">
        <v>1204</v>
      </c>
      <c r="E236" s="1467">
        <f>'okul ekders BİLGİ'!D64</f>
        <v>0</v>
      </c>
      <c r="F236" s="1467"/>
      <c r="G236" s="1467"/>
      <c r="H236" s="1467"/>
      <c r="I236" s="543">
        <f>'okul ekders BİLGİ'!G64</f>
        <v>0</v>
      </c>
      <c r="J236" s="1466" t="s">
        <v>443</v>
      </c>
      <c r="K236" s="1466"/>
      <c r="L236" s="1466"/>
      <c r="M236" s="1466"/>
      <c r="N236" s="1466"/>
      <c r="O236" s="1466"/>
      <c r="P236" s="1466"/>
      <c r="Q236" s="1466"/>
      <c r="R236" s="1466"/>
      <c r="S236" s="1466"/>
      <c r="T236" s="508"/>
      <c r="U236" s="508"/>
      <c r="V236" s="508"/>
      <c r="W236" s="508"/>
      <c r="X236" s="1466" t="s">
        <v>444</v>
      </c>
      <c r="Y236" s="1466"/>
      <c r="Z236" s="1466"/>
      <c r="AA236" s="1466"/>
      <c r="AB236" s="1466"/>
      <c r="AC236" s="1466"/>
      <c r="AD236" s="1466"/>
      <c r="AE236" s="1466"/>
      <c r="AF236" s="1466"/>
      <c r="AG236" s="1466"/>
      <c r="AH236" s="508"/>
      <c r="AI236" s="508"/>
      <c r="AJ236" s="508"/>
      <c r="AK236" s="508"/>
      <c r="AL236" s="1466" t="s">
        <v>448</v>
      </c>
      <c r="AM236" s="1466"/>
      <c r="AN236" s="1466"/>
      <c r="AO236" s="1466"/>
      <c r="AP236" s="1466"/>
      <c r="AQ236" s="1466"/>
      <c r="AR236" s="1466"/>
      <c r="AS236" s="1466"/>
      <c r="AT236" s="1466"/>
      <c r="AU236" s="1466"/>
      <c r="AV236" s="508"/>
      <c r="AW236" s="508"/>
      <c r="AX236" s="508"/>
      <c r="AY236" s="508"/>
      <c r="AZ236" s="1466" t="s">
        <v>449</v>
      </c>
      <c r="BA236" s="1466"/>
      <c r="BB236" s="1466"/>
      <c r="BC236" s="1466"/>
      <c r="BD236" s="1466"/>
      <c r="BE236" s="1466"/>
      <c r="BF236" s="1466"/>
      <c r="BG236" s="1466"/>
      <c r="BH236" s="1466"/>
      <c r="BI236" s="1466"/>
      <c r="BJ236" s="508"/>
      <c r="BK236" s="508"/>
      <c r="BL236" s="508"/>
      <c r="BM236" s="508"/>
      <c r="BN236" s="1466" t="s">
        <v>1174</v>
      </c>
      <c r="BO236" s="1466"/>
      <c r="BP236" s="1466"/>
      <c r="BQ236" s="1466"/>
      <c r="BR236" s="1466"/>
      <c r="BS236" s="1466"/>
      <c r="BT236" s="1466"/>
      <c r="BU236" s="1466"/>
      <c r="BV236" s="1466"/>
      <c r="BW236" s="1466"/>
      <c r="BX236" s="508"/>
      <c r="BY236" s="508"/>
      <c r="BZ236" s="508"/>
      <c r="CA236" s="508"/>
      <c r="CB236" s="1470" t="s">
        <v>1203</v>
      </c>
      <c r="CC236" s="1471"/>
      <c r="CD236" s="1471"/>
      <c r="CE236" s="1472"/>
      <c r="CF236" s="1470" t="s">
        <v>1212</v>
      </c>
      <c r="CG236" s="1471"/>
      <c r="CH236" s="1471"/>
      <c r="CI236" s="1472"/>
      <c r="CJ236" s="521"/>
    </row>
    <row r="237" spans="3:88" ht="12" customHeight="1">
      <c r="C237" s="1488"/>
      <c r="D237" s="1480"/>
      <c r="E237" s="1468" t="s">
        <v>1201</v>
      </c>
      <c r="F237" s="1468"/>
      <c r="G237" s="1468"/>
      <c r="H237" s="1468"/>
      <c r="I237" s="557">
        <f>'okul ekders BİLGİ'!E64</f>
        <v>0</v>
      </c>
      <c r="J237" s="540" t="s">
        <v>1179</v>
      </c>
      <c r="K237" s="540" t="s">
        <v>1180</v>
      </c>
      <c r="L237" s="540" t="s">
        <v>1181</v>
      </c>
      <c r="M237" s="540" t="s">
        <v>1182</v>
      </c>
      <c r="N237" s="540" t="s">
        <v>1183</v>
      </c>
      <c r="O237" s="540" t="s">
        <v>1178</v>
      </c>
      <c r="P237" s="1464" t="s">
        <v>1173</v>
      </c>
      <c r="Q237" s="1464"/>
      <c r="R237" s="1464" t="s">
        <v>1169</v>
      </c>
      <c r="S237" s="1464"/>
      <c r="T237" s="508" t="s">
        <v>1169</v>
      </c>
      <c r="U237" s="508" t="s">
        <v>1168</v>
      </c>
      <c r="V237" s="508" t="s">
        <v>1170</v>
      </c>
      <c r="W237" s="508" t="s">
        <v>1171</v>
      </c>
      <c r="X237" s="540" t="s">
        <v>1179</v>
      </c>
      <c r="Y237" s="540" t="s">
        <v>1180</v>
      </c>
      <c r="Z237" s="540" t="s">
        <v>1181</v>
      </c>
      <c r="AA237" s="540" t="s">
        <v>1182</v>
      </c>
      <c r="AB237" s="540" t="s">
        <v>1183</v>
      </c>
      <c r="AC237" s="540" t="s">
        <v>1178</v>
      </c>
      <c r="AD237" s="1464" t="s">
        <v>1173</v>
      </c>
      <c r="AE237" s="1464"/>
      <c r="AF237" s="1464" t="s">
        <v>1169</v>
      </c>
      <c r="AG237" s="1464"/>
      <c r="AH237" s="508" t="s">
        <v>1169</v>
      </c>
      <c r="AI237" s="508" t="s">
        <v>1168</v>
      </c>
      <c r="AJ237" s="508" t="s">
        <v>1170</v>
      </c>
      <c r="AK237" s="508" t="s">
        <v>1171</v>
      </c>
      <c r="AL237" s="540" t="s">
        <v>1179</v>
      </c>
      <c r="AM237" s="540" t="s">
        <v>1180</v>
      </c>
      <c r="AN237" s="540" t="s">
        <v>1181</v>
      </c>
      <c r="AO237" s="540" t="s">
        <v>1182</v>
      </c>
      <c r="AP237" s="540" t="s">
        <v>1183</v>
      </c>
      <c r="AQ237" s="540" t="s">
        <v>1178</v>
      </c>
      <c r="AR237" s="1464" t="s">
        <v>1173</v>
      </c>
      <c r="AS237" s="1464"/>
      <c r="AT237" s="1464" t="s">
        <v>1169</v>
      </c>
      <c r="AU237" s="1464"/>
      <c r="AV237" s="508" t="s">
        <v>1169</v>
      </c>
      <c r="AW237" s="508" t="s">
        <v>1168</v>
      </c>
      <c r="AX237" s="508" t="s">
        <v>1170</v>
      </c>
      <c r="AY237" s="508" t="s">
        <v>1171</v>
      </c>
      <c r="AZ237" s="540" t="s">
        <v>1179</v>
      </c>
      <c r="BA237" s="540" t="s">
        <v>1180</v>
      </c>
      <c r="BB237" s="540" t="s">
        <v>1181</v>
      </c>
      <c r="BC237" s="540" t="s">
        <v>1182</v>
      </c>
      <c r="BD237" s="540" t="s">
        <v>1183</v>
      </c>
      <c r="BE237" s="540" t="s">
        <v>1178</v>
      </c>
      <c r="BF237" s="1464" t="s">
        <v>1173</v>
      </c>
      <c r="BG237" s="1464"/>
      <c r="BH237" s="1464" t="s">
        <v>1169</v>
      </c>
      <c r="BI237" s="1464"/>
      <c r="BJ237" s="508" t="s">
        <v>1169</v>
      </c>
      <c r="BK237" s="508" t="s">
        <v>1168</v>
      </c>
      <c r="BL237" s="508" t="s">
        <v>1170</v>
      </c>
      <c r="BM237" s="508" t="s">
        <v>1171</v>
      </c>
      <c r="BN237" s="540" t="s">
        <v>1179</v>
      </c>
      <c r="BO237" s="540" t="s">
        <v>1180</v>
      </c>
      <c r="BP237" s="540" t="s">
        <v>1181</v>
      </c>
      <c r="BQ237" s="540" t="s">
        <v>1182</v>
      </c>
      <c r="BR237" s="540" t="s">
        <v>1183</v>
      </c>
      <c r="BS237" s="540" t="s">
        <v>1178</v>
      </c>
      <c r="BT237" s="1464" t="s">
        <v>1173</v>
      </c>
      <c r="BU237" s="1464"/>
      <c r="BV237" s="1464" t="s">
        <v>1169</v>
      </c>
      <c r="BW237" s="1464"/>
      <c r="BX237" s="508" t="s">
        <v>1169</v>
      </c>
      <c r="BY237" s="508" t="s">
        <v>1168</v>
      </c>
      <c r="BZ237" s="508" t="s">
        <v>1170</v>
      </c>
      <c r="CA237" s="508" t="s">
        <v>1171</v>
      </c>
      <c r="CB237" s="1473"/>
      <c r="CC237" s="1474"/>
      <c r="CD237" s="1474"/>
      <c r="CE237" s="1475"/>
      <c r="CF237" s="1473"/>
      <c r="CG237" s="1474"/>
      <c r="CH237" s="1474"/>
      <c r="CI237" s="1475"/>
      <c r="CJ237" s="521"/>
    </row>
    <row r="238" spans="3:88" ht="12" customHeight="1">
      <c r="C238" s="1489"/>
      <c r="D238" s="541">
        <f>'okul ekders BİLGİ'!H64</f>
        <v>0</v>
      </c>
      <c r="E238" s="1486" t="s">
        <v>1202</v>
      </c>
      <c r="F238" s="1486"/>
      <c r="G238" s="1486"/>
      <c r="H238" s="1486"/>
      <c r="I238" s="558">
        <f>'okul ekders BİLGİ'!F64</f>
        <v>0</v>
      </c>
      <c r="J238" s="539" t="str">
        <f>'okul ekders BİLGİ'!I64</f>
        <v xml:space="preserve"> </v>
      </c>
      <c r="K238" s="539" t="str">
        <f>'okul ekders BİLGİ'!J64</f>
        <v xml:space="preserve"> </v>
      </c>
      <c r="L238" s="539" t="str">
        <f>'okul ekders BİLGİ'!K64</f>
        <v xml:space="preserve"> </v>
      </c>
      <c r="M238" s="539" t="str">
        <f>'okul ekders BİLGİ'!L64</f>
        <v xml:space="preserve"> </v>
      </c>
      <c r="N238" s="539" t="str">
        <f>'okul ekders BİLGİ'!M64</f>
        <v xml:space="preserve"> </v>
      </c>
      <c r="O238" s="539" t="str">
        <f>'okul ekders BİLGİ'!N64</f>
        <v xml:space="preserve"> </v>
      </c>
      <c r="P238" s="1464">
        <f t="shared" ref="P238" si="1760">SUM(J238:N238,)</f>
        <v>0</v>
      </c>
      <c r="Q238" s="1464"/>
      <c r="R238" s="1465">
        <f t="shared" ref="R238" si="1761">W238+V238+U238</f>
        <v>0</v>
      </c>
      <c r="S238" s="1465"/>
      <c r="T238" s="508">
        <f t="shared" ref="T238" si="1762">P238-$I237</f>
        <v>0</v>
      </c>
      <c r="U238" s="508" t="str">
        <f t="shared" ref="U238" si="1763">IF(P238&gt;=30,"3",IF(P238&gt;=20,"2",IF(P238&gt;=10,"1",IF(P238&gt;=89,"D","0"))))</f>
        <v>0</v>
      </c>
      <c r="V238" s="508" t="str">
        <f t="shared" ref="V238" si="1764">IF(O238=1,"2","0")</f>
        <v>0</v>
      </c>
      <c r="W238" s="508" t="str">
        <f t="shared" ref="W238" si="1765">IF(P238&lt;=$I237,"0",T238)</f>
        <v>0</v>
      </c>
      <c r="X238" s="539" t="str">
        <f>'okul ekders BİLGİ'!O64</f>
        <v xml:space="preserve"> </v>
      </c>
      <c r="Y238" s="539" t="str">
        <f>'okul ekders BİLGİ'!P64</f>
        <v xml:space="preserve"> </v>
      </c>
      <c r="Z238" s="539" t="str">
        <f>'okul ekders BİLGİ'!Q64</f>
        <v xml:space="preserve"> </v>
      </c>
      <c r="AA238" s="539" t="str">
        <f>'okul ekders BİLGİ'!R64</f>
        <v xml:space="preserve"> </v>
      </c>
      <c r="AB238" s="539" t="str">
        <f>'okul ekders BİLGİ'!S64</f>
        <v xml:space="preserve"> </v>
      </c>
      <c r="AC238" s="539" t="str">
        <f>'okul ekders BİLGİ'!T64</f>
        <v xml:space="preserve"> </v>
      </c>
      <c r="AD238" s="1464">
        <f t="shared" ref="AD238" si="1766">SUM(X238:AB238,)</f>
        <v>0</v>
      </c>
      <c r="AE238" s="1464"/>
      <c r="AF238" s="1465">
        <f t="shared" ref="AF238" si="1767">AK238+AJ238+AI238</f>
        <v>0</v>
      </c>
      <c r="AG238" s="1465"/>
      <c r="AH238" s="508">
        <f t="shared" ref="AH238" si="1768">AD238-$I237</f>
        <v>0</v>
      </c>
      <c r="AI238" s="508" t="str">
        <f t="shared" ref="AI238" si="1769">IF(AD238&gt;=30,"3",IF(AD238&gt;=20,"2",IF(AD238&gt;=10,"1",IF(AD238&gt;=89,"D","0"))))</f>
        <v>0</v>
      </c>
      <c r="AJ238" s="508" t="str">
        <f t="shared" ref="AJ238" si="1770">IF(AC238=1,"2","0")</f>
        <v>0</v>
      </c>
      <c r="AK238" s="508" t="str">
        <f t="shared" ref="AK238" si="1771">IF(AD238&lt;=$I237,"0",AH238)</f>
        <v>0</v>
      </c>
      <c r="AL238" s="539" t="str">
        <f>'okul ekders BİLGİ'!U64</f>
        <v xml:space="preserve"> </v>
      </c>
      <c r="AM238" s="539" t="str">
        <f>'okul ekders BİLGİ'!V64</f>
        <v xml:space="preserve"> </v>
      </c>
      <c r="AN238" s="539" t="str">
        <f>'okul ekders BİLGİ'!W64</f>
        <v xml:space="preserve"> </v>
      </c>
      <c r="AO238" s="539" t="str">
        <f>'okul ekders BİLGİ'!X64</f>
        <v xml:space="preserve"> </v>
      </c>
      <c r="AP238" s="539" t="str">
        <f>'okul ekders BİLGİ'!Y64</f>
        <v xml:space="preserve"> </v>
      </c>
      <c r="AQ238" s="539" t="str">
        <f>'okul ekders BİLGİ'!Z64</f>
        <v xml:space="preserve"> </v>
      </c>
      <c r="AR238" s="1464">
        <f t="shared" ref="AR238" si="1772">SUM(AL238:AP238,)</f>
        <v>0</v>
      </c>
      <c r="AS238" s="1464"/>
      <c r="AT238" s="1465">
        <f t="shared" ref="AT238" si="1773">AY238+AX238+AW238</f>
        <v>0</v>
      </c>
      <c r="AU238" s="1465"/>
      <c r="AV238" s="508">
        <f t="shared" ref="AV238" si="1774">AR238-$I237</f>
        <v>0</v>
      </c>
      <c r="AW238" s="508" t="str">
        <f t="shared" ref="AW238" si="1775">IF(AR238&gt;=30,"3",IF(AR238&gt;=20,"2",IF(AR238&gt;=10,"1",IF(AR238&gt;=89,"D","0"))))</f>
        <v>0</v>
      </c>
      <c r="AX238" s="508" t="str">
        <f t="shared" ref="AX238" si="1776">IF(AQ238=1,"2","0")</f>
        <v>0</v>
      </c>
      <c r="AY238" s="508" t="str">
        <f t="shared" ref="AY238" si="1777">IF(AR238&lt;=$I237,"0",AV238)</f>
        <v>0</v>
      </c>
      <c r="AZ238" s="539" t="str">
        <f>'okul ekders BİLGİ'!AA64</f>
        <v xml:space="preserve"> </v>
      </c>
      <c r="BA238" s="539" t="str">
        <f>'okul ekders BİLGİ'!AB64</f>
        <v xml:space="preserve"> </v>
      </c>
      <c r="BB238" s="539" t="str">
        <f>'okul ekders BİLGİ'!AC64</f>
        <v xml:space="preserve"> </v>
      </c>
      <c r="BC238" s="539" t="str">
        <f>'okul ekders BİLGİ'!AD64</f>
        <v xml:space="preserve"> </v>
      </c>
      <c r="BD238" s="539" t="str">
        <f>'okul ekders BİLGİ'!AE64</f>
        <v xml:space="preserve"> </v>
      </c>
      <c r="BE238" s="539" t="str">
        <f>'okul ekders BİLGİ'!AF64</f>
        <v xml:space="preserve"> </v>
      </c>
      <c r="BF238" s="1464">
        <f t="shared" ref="BF238" si="1778">SUM(AZ238:BD238,)</f>
        <v>0</v>
      </c>
      <c r="BG238" s="1464"/>
      <c r="BH238" s="1465">
        <f t="shared" ref="BH238" si="1779">BM238+BL238+BK238</f>
        <v>0</v>
      </c>
      <c r="BI238" s="1465"/>
      <c r="BJ238" s="508">
        <f t="shared" ref="BJ238" si="1780">BF238-$I237</f>
        <v>0</v>
      </c>
      <c r="BK238" s="508" t="str">
        <f t="shared" ref="BK238" si="1781">IF(BF238&gt;=30,"3",IF(BF238&gt;=20,"2",IF(BF238&gt;=10,"1",IF(BF238&gt;=89,"D","0"))))</f>
        <v>0</v>
      </c>
      <c r="BL238" s="508" t="str">
        <f t="shared" ref="BL238" si="1782">IF(BE238=1,"2","0")</f>
        <v>0</v>
      </c>
      <c r="BM238" s="508" t="str">
        <f t="shared" ref="BM238" si="1783">IF(BF238&lt;=$I237,"0",BJ238)</f>
        <v>0</v>
      </c>
      <c r="BN238" s="539" t="str">
        <f>'okul ekders BİLGİ'!AG64</f>
        <v xml:space="preserve"> </v>
      </c>
      <c r="BO238" s="539" t="str">
        <f>'okul ekders BİLGİ'!AH64</f>
        <v xml:space="preserve"> </v>
      </c>
      <c r="BP238" s="539" t="str">
        <f>'okul ekders BİLGİ'!AI64</f>
        <v xml:space="preserve"> </v>
      </c>
      <c r="BQ238" s="539" t="str">
        <f>'okul ekders BİLGİ'!AJ64</f>
        <v xml:space="preserve"> </v>
      </c>
      <c r="BR238" s="539" t="str">
        <f>'okul ekders BİLGİ'!AK64</f>
        <v xml:space="preserve"> </v>
      </c>
      <c r="BS238" s="539" t="str">
        <f>'okul ekders BİLGİ'!AL64</f>
        <v xml:space="preserve"> </v>
      </c>
      <c r="BT238" s="1464">
        <f t="shared" ref="BT238" si="1784">SUM(BN238:BR238,)</f>
        <v>0</v>
      </c>
      <c r="BU238" s="1464"/>
      <c r="BV238" s="1465">
        <f t="shared" ref="BV238" si="1785">CA238+BZ238+BY238</f>
        <v>0</v>
      </c>
      <c r="BW238" s="1465"/>
      <c r="BX238" s="508">
        <f t="shared" ref="BX238" si="1786">BT238-$I237</f>
        <v>0</v>
      </c>
      <c r="BY238" s="508" t="str">
        <f t="shared" ref="BY238" si="1787">IF(BT238&gt;=30,"3",IF(BT238&gt;=20,"2",IF(BT238&gt;=10,"1",IF(BT238&gt;=89,"D","0"))))</f>
        <v>0</v>
      </c>
      <c r="BZ238" s="508" t="str">
        <f t="shared" ref="BZ238" si="1788">IF(BS238=1,"2","0")</f>
        <v>0</v>
      </c>
      <c r="CA238" s="508" t="str">
        <f t="shared" ref="CA238" si="1789">IF(BT238&lt;=$I237,"0",BX238)</f>
        <v>0</v>
      </c>
      <c r="CB238" s="1482">
        <f t="shared" ref="CB238" si="1790">R238+AF238+AT238+BH238+BV238</f>
        <v>0</v>
      </c>
      <c r="CC238" s="1483"/>
      <c r="CD238" s="1484" t="s">
        <v>1172</v>
      </c>
      <c r="CE238" s="1485"/>
      <c r="CF238" s="1476">
        <f t="shared" ref="CF238" si="1791">CB238*I238</f>
        <v>0</v>
      </c>
      <c r="CG238" s="1477"/>
      <c r="CH238" s="1477"/>
      <c r="CI238" s="1478"/>
      <c r="CJ238" s="521"/>
    </row>
    <row r="239" spans="3:88" ht="12" customHeight="1">
      <c r="C239" s="535"/>
      <c r="D239" s="535"/>
      <c r="J239" s="526"/>
      <c r="K239" s="520"/>
      <c r="L239" s="520"/>
      <c r="M239" s="520"/>
      <c r="N239" s="520"/>
      <c r="O239" s="520"/>
      <c r="P239" s="520"/>
      <c r="Q239" s="526"/>
      <c r="R239" s="520"/>
      <c r="S239" s="520"/>
      <c r="T239" s="520"/>
      <c r="U239" s="520"/>
      <c r="V239" s="520"/>
      <c r="W239" s="520"/>
      <c r="X239" s="520"/>
      <c r="Y239" s="526"/>
      <c r="Z239" s="520"/>
      <c r="AA239" s="520"/>
      <c r="AB239" s="520"/>
      <c r="AC239" s="520"/>
      <c r="AD239" s="520"/>
      <c r="AE239" s="520"/>
      <c r="AF239" s="526"/>
      <c r="AG239" s="520"/>
      <c r="AH239" s="520"/>
      <c r="AI239" s="520"/>
      <c r="AJ239" s="520"/>
      <c r="AK239" s="520"/>
      <c r="AL239" s="526"/>
      <c r="AM239" s="520"/>
      <c r="AN239" s="526"/>
      <c r="AO239" s="520"/>
      <c r="AP239" s="520"/>
      <c r="AQ239" s="520"/>
      <c r="AR239" s="520"/>
      <c r="AS239" s="520"/>
      <c r="AT239" s="520"/>
      <c r="AU239" s="520"/>
      <c r="AV239" s="520"/>
      <c r="AW239" s="520"/>
      <c r="AX239" s="520"/>
      <c r="AY239" s="520"/>
      <c r="AZ239" s="520"/>
      <c r="BA239" s="520"/>
      <c r="BB239" s="520"/>
      <c r="BC239" s="520"/>
      <c r="BD239" s="520"/>
      <c r="BE239" s="520"/>
      <c r="BF239" s="520"/>
      <c r="BG239" s="520"/>
      <c r="BH239" s="520"/>
      <c r="BI239" s="520"/>
      <c r="BJ239" s="520"/>
      <c r="BK239" s="520"/>
      <c r="BL239" s="520"/>
      <c r="BM239" s="520"/>
      <c r="BN239" s="520"/>
      <c r="BO239" s="520"/>
      <c r="BP239" s="520"/>
      <c r="BQ239" s="520"/>
      <c r="BR239" s="520"/>
      <c r="BS239" s="520"/>
      <c r="BT239" s="520"/>
      <c r="BU239" s="520"/>
      <c r="BV239" s="520"/>
      <c r="BW239" s="520"/>
      <c r="BX239" s="520"/>
      <c r="BY239" s="520"/>
      <c r="BZ239" s="520"/>
      <c r="CA239" s="520"/>
      <c r="CB239" s="520"/>
      <c r="CC239" s="520"/>
      <c r="CD239" s="520"/>
      <c r="CE239" s="520"/>
      <c r="CF239" s="520"/>
      <c r="CG239" s="520"/>
      <c r="CH239" s="520"/>
      <c r="CI239" s="520"/>
      <c r="CJ239" s="521"/>
    </row>
    <row r="240" spans="3:88" ht="12" customHeight="1">
      <c r="C240" s="1487">
        <v>58</v>
      </c>
      <c r="D240" s="1479" t="s">
        <v>1204</v>
      </c>
      <c r="E240" s="1467">
        <f>'okul ekders BİLGİ'!D65</f>
        <v>0</v>
      </c>
      <c r="F240" s="1467"/>
      <c r="G240" s="1467"/>
      <c r="H240" s="1467"/>
      <c r="I240" s="543">
        <f>'okul ekders BİLGİ'!G65</f>
        <v>0</v>
      </c>
      <c r="J240" s="1466" t="s">
        <v>443</v>
      </c>
      <c r="K240" s="1466"/>
      <c r="L240" s="1466"/>
      <c r="M240" s="1466"/>
      <c r="N240" s="1466"/>
      <c r="O240" s="1466"/>
      <c r="P240" s="1466"/>
      <c r="Q240" s="1466"/>
      <c r="R240" s="1466"/>
      <c r="S240" s="1466"/>
      <c r="T240" s="508"/>
      <c r="U240" s="508"/>
      <c r="V240" s="508"/>
      <c r="W240" s="508"/>
      <c r="X240" s="1466" t="s">
        <v>444</v>
      </c>
      <c r="Y240" s="1466"/>
      <c r="Z240" s="1466"/>
      <c r="AA240" s="1466"/>
      <c r="AB240" s="1466"/>
      <c r="AC240" s="1466"/>
      <c r="AD240" s="1466"/>
      <c r="AE240" s="1466"/>
      <c r="AF240" s="1466"/>
      <c r="AG240" s="1466"/>
      <c r="AH240" s="508"/>
      <c r="AI240" s="508"/>
      <c r="AJ240" s="508"/>
      <c r="AK240" s="508"/>
      <c r="AL240" s="1466" t="s">
        <v>448</v>
      </c>
      <c r="AM240" s="1466"/>
      <c r="AN240" s="1466"/>
      <c r="AO240" s="1466"/>
      <c r="AP240" s="1466"/>
      <c r="AQ240" s="1466"/>
      <c r="AR240" s="1466"/>
      <c r="AS240" s="1466"/>
      <c r="AT240" s="1466"/>
      <c r="AU240" s="1466"/>
      <c r="AV240" s="508"/>
      <c r="AW240" s="508"/>
      <c r="AX240" s="508"/>
      <c r="AY240" s="508"/>
      <c r="AZ240" s="1466" t="s">
        <v>449</v>
      </c>
      <c r="BA240" s="1466"/>
      <c r="BB240" s="1466"/>
      <c r="BC240" s="1466"/>
      <c r="BD240" s="1466"/>
      <c r="BE240" s="1466"/>
      <c r="BF240" s="1466"/>
      <c r="BG240" s="1466"/>
      <c r="BH240" s="1466"/>
      <c r="BI240" s="1466"/>
      <c r="BJ240" s="508"/>
      <c r="BK240" s="508"/>
      <c r="BL240" s="508"/>
      <c r="BM240" s="508"/>
      <c r="BN240" s="1466" t="s">
        <v>1174</v>
      </c>
      <c r="BO240" s="1466"/>
      <c r="BP240" s="1466"/>
      <c r="BQ240" s="1466"/>
      <c r="BR240" s="1466"/>
      <c r="BS240" s="1466"/>
      <c r="BT240" s="1466"/>
      <c r="BU240" s="1466"/>
      <c r="BV240" s="1466"/>
      <c r="BW240" s="1466"/>
      <c r="BX240" s="508"/>
      <c r="BY240" s="508"/>
      <c r="BZ240" s="508"/>
      <c r="CA240" s="508"/>
      <c r="CB240" s="1470" t="s">
        <v>1203</v>
      </c>
      <c r="CC240" s="1471"/>
      <c r="CD240" s="1471"/>
      <c r="CE240" s="1472"/>
      <c r="CF240" s="1470" t="s">
        <v>1212</v>
      </c>
      <c r="CG240" s="1471"/>
      <c r="CH240" s="1471"/>
      <c r="CI240" s="1472"/>
      <c r="CJ240" s="521"/>
    </row>
    <row r="241" spans="3:88" ht="12" customHeight="1">
      <c r="C241" s="1488"/>
      <c r="D241" s="1480"/>
      <c r="E241" s="1468" t="s">
        <v>1201</v>
      </c>
      <c r="F241" s="1468"/>
      <c r="G241" s="1468"/>
      <c r="H241" s="1468"/>
      <c r="I241" s="557">
        <f>'okul ekders BİLGİ'!E65</f>
        <v>0</v>
      </c>
      <c r="J241" s="540" t="s">
        <v>1179</v>
      </c>
      <c r="K241" s="540" t="s">
        <v>1180</v>
      </c>
      <c r="L241" s="540" t="s">
        <v>1181</v>
      </c>
      <c r="M241" s="540" t="s">
        <v>1182</v>
      </c>
      <c r="N241" s="540" t="s">
        <v>1183</v>
      </c>
      <c r="O241" s="540" t="s">
        <v>1178</v>
      </c>
      <c r="P241" s="1464" t="s">
        <v>1173</v>
      </c>
      <c r="Q241" s="1464"/>
      <c r="R241" s="1464" t="s">
        <v>1169</v>
      </c>
      <c r="S241" s="1464"/>
      <c r="T241" s="508" t="s">
        <v>1169</v>
      </c>
      <c r="U241" s="508" t="s">
        <v>1168</v>
      </c>
      <c r="V241" s="508" t="s">
        <v>1170</v>
      </c>
      <c r="W241" s="508" t="s">
        <v>1171</v>
      </c>
      <c r="X241" s="540" t="s">
        <v>1179</v>
      </c>
      <c r="Y241" s="540" t="s">
        <v>1180</v>
      </c>
      <c r="Z241" s="540" t="s">
        <v>1181</v>
      </c>
      <c r="AA241" s="540" t="s">
        <v>1182</v>
      </c>
      <c r="AB241" s="540" t="s">
        <v>1183</v>
      </c>
      <c r="AC241" s="540" t="s">
        <v>1178</v>
      </c>
      <c r="AD241" s="1464" t="s">
        <v>1173</v>
      </c>
      <c r="AE241" s="1464"/>
      <c r="AF241" s="1464" t="s">
        <v>1169</v>
      </c>
      <c r="AG241" s="1464"/>
      <c r="AH241" s="508" t="s">
        <v>1169</v>
      </c>
      <c r="AI241" s="508" t="s">
        <v>1168</v>
      </c>
      <c r="AJ241" s="508" t="s">
        <v>1170</v>
      </c>
      <c r="AK241" s="508" t="s">
        <v>1171</v>
      </c>
      <c r="AL241" s="540" t="s">
        <v>1179</v>
      </c>
      <c r="AM241" s="540" t="s">
        <v>1180</v>
      </c>
      <c r="AN241" s="540" t="s">
        <v>1181</v>
      </c>
      <c r="AO241" s="540" t="s">
        <v>1182</v>
      </c>
      <c r="AP241" s="540" t="s">
        <v>1183</v>
      </c>
      <c r="AQ241" s="540" t="s">
        <v>1178</v>
      </c>
      <c r="AR241" s="1464" t="s">
        <v>1173</v>
      </c>
      <c r="AS241" s="1464"/>
      <c r="AT241" s="1464" t="s">
        <v>1169</v>
      </c>
      <c r="AU241" s="1464"/>
      <c r="AV241" s="508" t="s">
        <v>1169</v>
      </c>
      <c r="AW241" s="508" t="s">
        <v>1168</v>
      </c>
      <c r="AX241" s="508" t="s">
        <v>1170</v>
      </c>
      <c r="AY241" s="508" t="s">
        <v>1171</v>
      </c>
      <c r="AZ241" s="540" t="s">
        <v>1179</v>
      </c>
      <c r="BA241" s="540" t="s">
        <v>1180</v>
      </c>
      <c r="BB241" s="540" t="s">
        <v>1181</v>
      </c>
      <c r="BC241" s="540" t="s">
        <v>1182</v>
      </c>
      <c r="BD241" s="540" t="s">
        <v>1183</v>
      </c>
      <c r="BE241" s="540" t="s">
        <v>1178</v>
      </c>
      <c r="BF241" s="1464" t="s">
        <v>1173</v>
      </c>
      <c r="BG241" s="1464"/>
      <c r="BH241" s="1464" t="s">
        <v>1169</v>
      </c>
      <c r="BI241" s="1464"/>
      <c r="BJ241" s="508" t="s">
        <v>1169</v>
      </c>
      <c r="BK241" s="508" t="s">
        <v>1168</v>
      </c>
      <c r="BL241" s="508" t="s">
        <v>1170</v>
      </c>
      <c r="BM241" s="508" t="s">
        <v>1171</v>
      </c>
      <c r="BN241" s="540" t="s">
        <v>1179</v>
      </c>
      <c r="BO241" s="540" t="s">
        <v>1180</v>
      </c>
      <c r="BP241" s="540" t="s">
        <v>1181</v>
      </c>
      <c r="BQ241" s="540" t="s">
        <v>1182</v>
      </c>
      <c r="BR241" s="540" t="s">
        <v>1183</v>
      </c>
      <c r="BS241" s="540" t="s">
        <v>1178</v>
      </c>
      <c r="BT241" s="1464" t="s">
        <v>1173</v>
      </c>
      <c r="BU241" s="1464"/>
      <c r="BV241" s="1464" t="s">
        <v>1169</v>
      </c>
      <c r="BW241" s="1464"/>
      <c r="BX241" s="508" t="s">
        <v>1169</v>
      </c>
      <c r="BY241" s="508" t="s">
        <v>1168</v>
      </c>
      <c r="BZ241" s="508" t="s">
        <v>1170</v>
      </c>
      <c r="CA241" s="508" t="s">
        <v>1171</v>
      </c>
      <c r="CB241" s="1473"/>
      <c r="CC241" s="1474"/>
      <c r="CD241" s="1474"/>
      <c r="CE241" s="1475"/>
      <c r="CF241" s="1473"/>
      <c r="CG241" s="1474"/>
      <c r="CH241" s="1474"/>
      <c r="CI241" s="1475"/>
      <c r="CJ241" s="521"/>
    </row>
    <row r="242" spans="3:88" ht="12" customHeight="1">
      <c r="C242" s="1489"/>
      <c r="D242" s="541">
        <f>'okul ekders BİLGİ'!H65</f>
        <v>0</v>
      </c>
      <c r="E242" s="1486" t="s">
        <v>1202</v>
      </c>
      <c r="F242" s="1486"/>
      <c r="G242" s="1486"/>
      <c r="H242" s="1486"/>
      <c r="I242" s="558">
        <f>'okul ekders BİLGİ'!F65</f>
        <v>0</v>
      </c>
      <c r="J242" s="539" t="str">
        <f>'okul ekders BİLGİ'!I65</f>
        <v xml:space="preserve"> </v>
      </c>
      <c r="K242" s="539" t="str">
        <f>'okul ekders BİLGİ'!J65</f>
        <v xml:space="preserve"> </v>
      </c>
      <c r="L242" s="539" t="str">
        <f>'okul ekders BİLGİ'!K65</f>
        <v xml:space="preserve"> </v>
      </c>
      <c r="M242" s="539" t="str">
        <f>'okul ekders BİLGİ'!L65</f>
        <v xml:space="preserve"> </v>
      </c>
      <c r="N242" s="539" t="str">
        <f>'okul ekders BİLGİ'!M65</f>
        <v xml:space="preserve"> </v>
      </c>
      <c r="O242" s="539" t="str">
        <f>'okul ekders BİLGİ'!N65</f>
        <v xml:space="preserve"> </v>
      </c>
      <c r="P242" s="1464">
        <f t="shared" ref="P242" si="1792">SUM(J242:N242,)</f>
        <v>0</v>
      </c>
      <c r="Q242" s="1464"/>
      <c r="R242" s="1465">
        <f t="shared" ref="R242" si="1793">W242+V242+U242</f>
        <v>0</v>
      </c>
      <c r="S242" s="1465"/>
      <c r="T242" s="508">
        <f t="shared" ref="T242" si="1794">P242-$I241</f>
        <v>0</v>
      </c>
      <c r="U242" s="508" t="str">
        <f t="shared" ref="U242" si="1795">IF(P242&gt;=30,"3",IF(P242&gt;=20,"2",IF(P242&gt;=10,"1",IF(P242&gt;=89,"D","0"))))</f>
        <v>0</v>
      </c>
      <c r="V242" s="508" t="str">
        <f t="shared" ref="V242" si="1796">IF(O242=1,"2","0")</f>
        <v>0</v>
      </c>
      <c r="W242" s="508" t="str">
        <f t="shared" ref="W242" si="1797">IF(P242&lt;=$I241,"0",T242)</f>
        <v>0</v>
      </c>
      <c r="X242" s="539" t="str">
        <f>'okul ekders BİLGİ'!O65</f>
        <v xml:space="preserve"> </v>
      </c>
      <c r="Y242" s="539" t="str">
        <f>'okul ekders BİLGİ'!P65</f>
        <v xml:space="preserve"> </v>
      </c>
      <c r="Z242" s="539" t="str">
        <f>'okul ekders BİLGİ'!Q65</f>
        <v xml:space="preserve"> </v>
      </c>
      <c r="AA242" s="539" t="str">
        <f>'okul ekders BİLGİ'!R65</f>
        <v xml:space="preserve"> </v>
      </c>
      <c r="AB242" s="539" t="str">
        <f>'okul ekders BİLGİ'!S65</f>
        <v xml:space="preserve"> </v>
      </c>
      <c r="AC242" s="539" t="str">
        <f>'okul ekders BİLGİ'!T65</f>
        <v xml:space="preserve"> </v>
      </c>
      <c r="AD242" s="1464">
        <f t="shared" ref="AD242" si="1798">SUM(X242:AB242,)</f>
        <v>0</v>
      </c>
      <c r="AE242" s="1464"/>
      <c r="AF242" s="1465">
        <f t="shared" ref="AF242" si="1799">AK242+AJ242+AI242</f>
        <v>0</v>
      </c>
      <c r="AG242" s="1465"/>
      <c r="AH242" s="508">
        <f t="shared" ref="AH242" si="1800">AD242-$I241</f>
        <v>0</v>
      </c>
      <c r="AI242" s="508" t="str">
        <f t="shared" ref="AI242" si="1801">IF(AD242&gt;=30,"3",IF(AD242&gt;=20,"2",IF(AD242&gt;=10,"1",IF(AD242&gt;=89,"D","0"))))</f>
        <v>0</v>
      </c>
      <c r="AJ242" s="508" t="str">
        <f t="shared" ref="AJ242" si="1802">IF(AC242=1,"2","0")</f>
        <v>0</v>
      </c>
      <c r="AK242" s="508" t="str">
        <f t="shared" ref="AK242" si="1803">IF(AD242&lt;=$I241,"0",AH242)</f>
        <v>0</v>
      </c>
      <c r="AL242" s="539" t="str">
        <f>'okul ekders BİLGİ'!U65</f>
        <v xml:space="preserve"> </v>
      </c>
      <c r="AM242" s="539" t="str">
        <f>'okul ekders BİLGİ'!V65</f>
        <v xml:space="preserve"> </v>
      </c>
      <c r="AN242" s="539" t="str">
        <f>'okul ekders BİLGİ'!W65</f>
        <v xml:space="preserve"> </v>
      </c>
      <c r="AO242" s="539" t="str">
        <f>'okul ekders BİLGİ'!X65</f>
        <v xml:space="preserve"> </v>
      </c>
      <c r="AP242" s="539" t="str">
        <f>'okul ekders BİLGİ'!Y65</f>
        <v xml:space="preserve"> </v>
      </c>
      <c r="AQ242" s="539" t="str">
        <f>'okul ekders BİLGİ'!Z65</f>
        <v xml:space="preserve"> </v>
      </c>
      <c r="AR242" s="1464">
        <f t="shared" ref="AR242" si="1804">SUM(AL242:AP242,)</f>
        <v>0</v>
      </c>
      <c r="AS242" s="1464"/>
      <c r="AT242" s="1465">
        <f t="shared" ref="AT242" si="1805">AY242+AX242+AW242</f>
        <v>0</v>
      </c>
      <c r="AU242" s="1465"/>
      <c r="AV242" s="508">
        <f t="shared" ref="AV242" si="1806">AR242-$I241</f>
        <v>0</v>
      </c>
      <c r="AW242" s="508" t="str">
        <f t="shared" ref="AW242" si="1807">IF(AR242&gt;=30,"3",IF(AR242&gt;=20,"2",IF(AR242&gt;=10,"1",IF(AR242&gt;=89,"D","0"))))</f>
        <v>0</v>
      </c>
      <c r="AX242" s="508" t="str">
        <f t="shared" ref="AX242" si="1808">IF(AQ242=1,"2","0")</f>
        <v>0</v>
      </c>
      <c r="AY242" s="508" t="str">
        <f t="shared" ref="AY242" si="1809">IF(AR242&lt;=$I241,"0",AV242)</f>
        <v>0</v>
      </c>
      <c r="AZ242" s="539" t="str">
        <f>'okul ekders BİLGİ'!AA65</f>
        <v xml:space="preserve"> </v>
      </c>
      <c r="BA242" s="539" t="str">
        <f>'okul ekders BİLGİ'!AB65</f>
        <v xml:space="preserve"> </v>
      </c>
      <c r="BB242" s="539" t="str">
        <f>'okul ekders BİLGİ'!AC65</f>
        <v xml:space="preserve"> </v>
      </c>
      <c r="BC242" s="539" t="str">
        <f>'okul ekders BİLGİ'!AD65</f>
        <v xml:space="preserve"> </v>
      </c>
      <c r="BD242" s="539" t="str">
        <f>'okul ekders BİLGİ'!AE65</f>
        <v xml:space="preserve"> </v>
      </c>
      <c r="BE242" s="539" t="str">
        <f>'okul ekders BİLGİ'!AF65</f>
        <v xml:space="preserve"> </v>
      </c>
      <c r="BF242" s="1464">
        <f t="shared" ref="BF242" si="1810">SUM(AZ242:BD242,)</f>
        <v>0</v>
      </c>
      <c r="BG242" s="1464"/>
      <c r="BH242" s="1465">
        <f t="shared" ref="BH242" si="1811">BM242+BL242+BK242</f>
        <v>0</v>
      </c>
      <c r="BI242" s="1465"/>
      <c r="BJ242" s="508">
        <f t="shared" ref="BJ242" si="1812">BF242-$I241</f>
        <v>0</v>
      </c>
      <c r="BK242" s="508" t="str">
        <f t="shared" ref="BK242" si="1813">IF(BF242&gt;=30,"3",IF(BF242&gt;=20,"2",IF(BF242&gt;=10,"1",IF(BF242&gt;=89,"D","0"))))</f>
        <v>0</v>
      </c>
      <c r="BL242" s="508" t="str">
        <f t="shared" ref="BL242" si="1814">IF(BE242=1,"2","0")</f>
        <v>0</v>
      </c>
      <c r="BM242" s="508" t="str">
        <f t="shared" ref="BM242" si="1815">IF(BF242&lt;=$I241,"0",BJ242)</f>
        <v>0</v>
      </c>
      <c r="BN242" s="539" t="str">
        <f>'okul ekders BİLGİ'!AG65</f>
        <v xml:space="preserve"> </v>
      </c>
      <c r="BO242" s="539" t="str">
        <f>'okul ekders BİLGİ'!AH65</f>
        <v xml:space="preserve"> </v>
      </c>
      <c r="BP242" s="539" t="str">
        <f>'okul ekders BİLGİ'!AI65</f>
        <v xml:space="preserve"> </v>
      </c>
      <c r="BQ242" s="539" t="str">
        <f>'okul ekders BİLGİ'!AJ65</f>
        <v xml:space="preserve"> </v>
      </c>
      <c r="BR242" s="539" t="str">
        <f>'okul ekders BİLGİ'!AK65</f>
        <v xml:space="preserve"> </v>
      </c>
      <c r="BS242" s="539" t="str">
        <f>'okul ekders BİLGİ'!AL65</f>
        <v xml:space="preserve"> </v>
      </c>
      <c r="BT242" s="1464">
        <f t="shared" ref="BT242" si="1816">SUM(BN242:BR242,)</f>
        <v>0</v>
      </c>
      <c r="BU242" s="1464"/>
      <c r="BV242" s="1465">
        <f t="shared" ref="BV242" si="1817">CA242+BZ242+BY242</f>
        <v>0</v>
      </c>
      <c r="BW242" s="1465"/>
      <c r="BX242" s="508">
        <f t="shared" ref="BX242" si="1818">BT242-$I241</f>
        <v>0</v>
      </c>
      <c r="BY242" s="508" t="str">
        <f t="shared" ref="BY242" si="1819">IF(BT242&gt;=30,"3",IF(BT242&gt;=20,"2",IF(BT242&gt;=10,"1",IF(BT242&gt;=89,"D","0"))))</f>
        <v>0</v>
      </c>
      <c r="BZ242" s="508" t="str">
        <f t="shared" ref="BZ242" si="1820">IF(BS242=1,"2","0")</f>
        <v>0</v>
      </c>
      <c r="CA242" s="508" t="str">
        <f t="shared" ref="CA242" si="1821">IF(BT242&lt;=$I241,"0",BX242)</f>
        <v>0</v>
      </c>
      <c r="CB242" s="1482">
        <f t="shared" ref="CB242" si="1822">R242+AF242+AT242+BH242+BV242</f>
        <v>0</v>
      </c>
      <c r="CC242" s="1483"/>
      <c r="CD242" s="1484" t="s">
        <v>1172</v>
      </c>
      <c r="CE242" s="1485"/>
      <c r="CF242" s="1476">
        <f t="shared" ref="CF242" si="1823">CB242*I242</f>
        <v>0</v>
      </c>
      <c r="CG242" s="1477"/>
      <c r="CH242" s="1477"/>
      <c r="CI242" s="1478"/>
      <c r="CJ242" s="521"/>
    </row>
    <row r="243" spans="3:88" ht="12" customHeight="1">
      <c r="C243" s="535"/>
      <c r="D243" s="535"/>
      <c r="J243" s="526"/>
      <c r="K243" s="520"/>
      <c r="L243" s="520"/>
      <c r="M243" s="520"/>
      <c r="N243" s="520"/>
      <c r="O243" s="520"/>
      <c r="P243" s="520"/>
      <c r="Q243" s="526"/>
      <c r="R243" s="520"/>
      <c r="S243" s="520"/>
      <c r="T243" s="520"/>
      <c r="U243" s="520"/>
      <c r="V243" s="520"/>
      <c r="W243" s="520"/>
      <c r="X243" s="520"/>
      <c r="Y243" s="526"/>
      <c r="Z243" s="520"/>
      <c r="AA243" s="520"/>
      <c r="AB243" s="520"/>
      <c r="AC243" s="520"/>
      <c r="AD243" s="520"/>
      <c r="AE243" s="520"/>
      <c r="AF243" s="526"/>
      <c r="AG243" s="520"/>
      <c r="AH243" s="520"/>
      <c r="AI243" s="520"/>
      <c r="AJ243" s="520"/>
      <c r="AK243" s="520"/>
      <c r="AL243" s="526"/>
      <c r="AM243" s="520"/>
      <c r="AN243" s="526"/>
      <c r="AO243" s="520"/>
      <c r="AP243" s="520"/>
      <c r="AQ243" s="520"/>
      <c r="AR243" s="520"/>
      <c r="AS243" s="520"/>
      <c r="AT243" s="520"/>
      <c r="AU243" s="520"/>
      <c r="AV243" s="520"/>
      <c r="AW243" s="520"/>
      <c r="AX243" s="520"/>
      <c r="AY243" s="520"/>
      <c r="AZ243" s="520"/>
      <c r="BA243" s="520"/>
      <c r="BB243" s="520"/>
      <c r="BC243" s="520"/>
      <c r="BD243" s="520"/>
      <c r="BE243" s="520"/>
      <c r="BF243" s="520"/>
      <c r="BG243" s="520"/>
      <c r="BH243" s="520"/>
      <c r="BI243" s="520"/>
      <c r="BJ243" s="520"/>
      <c r="BK243" s="520"/>
      <c r="BL243" s="520"/>
      <c r="BM243" s="520"/>
      <c r="BN243" s="520"/>
      <c r="BO243" s="520"/>
      <c r="BP243" s="520"/>
      <c r="BQ243" s="520"/>
      <c r="BR243" s="520"/>
      <c r="BS243" s="520"/>
      <c r="BT243" s="520"/>
      <c r="BU243" s="520"/>
      <c r="BV243" s="520"/>
      <c r="BW243" s="520"/>
      <c r="BX243" s="520"/>
      <c r="BY243" s="520"/>
      <c r="BZ243" s="520"/>
      <c r="CA243" s="520"/>
      <c r="CB243" s="520"/>
      <c r="CC243" s="520"/>
      <c r="CD243" s="520"/>
      <c r="CE243" s="520"/>
      <c r="CF243" s="520"/>
      <c r="CG243" s="520"/>
      <c r="CH243" s="520"/>
      <c r="CI243" s="520"/>
      <c r="CJ243" s="521"/>
    </row>
    <row r="244" spans="3:88" ht="12" customHeight="1">
      <c r="C244" s="1487">
        <v>59</v>
      </c>
      <c r="D244" s="1479" t="s">
        <v>1204</v>
      </c>
      <c r="E244" s="1467">
        <f>'okul ekders BİLGİ'!D66</f>
        <v>0</v>
      </c>
      <c r="F244" s="1467"/>
      <c r="G244" s="1467"/>
      <c r="H244" s="1467"/>
      <c r="I244" s="543">
        <f>'okul ekders BİLGİ'!G66</f>
        <v>0</v>
      </c>
      <c r="J244" s="1466" t="s">
        <v>443</v>
      </c>
      <c r="K244" s="1466"/>
      <c r="L244" s="1466"/>
      <c r="M244" s="1466"/>
      <c r="N244" s="1466"/>
      <c r="O244" s="1466"/>
      <c r="P244" s="1466"/>
      <c r="Q244" s="1466"/>
      <c r="R244" s="1466"/>
      <c r="S244" s="1466"/>
      <c r="T244" s="508"/>
      <c r="U244" s="508"/>
      <c r="V244" s="508"/>
      <c r="W244" s="508"/>
      <c r="X244" s="1466" t="s">
        <v>444</v>
      </c>
      <c r="Y244" s="1466"/>
      <c r="Z244" s="1466"/>
      <c r="AA244" s="1466"/>
      <c r="AB244" s="1466"/>
      <c r="AC244" s="1466"/>
      <c r="AD244" s="1466"/>
      <c r="AE244" s="1466"/>
      <c r="AF244" s="1466"/>
      <c r="AG244" s="1466"/>
      <c r="AH244" s="508"/>
      <c r="AI244" s="508"/>
      <c r="AJ244" s="508"/>
      <c r="AK244" s="508"/>
      <c r="AL244" s="1466" t="s">
        <v>448</v>
      </c>
      <c r="AM244" s="1466"/>
      <c r="AN244" s="1466"/>
      <c r="AO244" s="1466"/>
      <c r="AP244" s="1466"/>
      <c r="AQ244" s="1466"/>
      <c r="AR244" s="1466"/>
      <c r="AS244" s="1466"/>
      <c r="AT244" s="1466"/>
      <c r="AU244" s="1466"/>
      <c r="AV244" s="508"/>
      <c r="AW244" s="508"/>
      <c r="AX244" s="508"/>
      <c r="AY244" s="508"/>
      <c r="AZ244" s="1466" t="s">
        <v>449</v>
      </c>
      <c r="BA244" s="1466"/>
      <c r="BB244" s="1466"/>
      <c r="BC244" s="1466"/>
      <c r="BD244" s="1466"/>
      <c r="BE244" s="1466"/>
      <c r="BF244" s="1466"/>
      <c r="BG244" s="1466"/>
      <c r="BH244" s="1466"/>
      <c r="BI244" s="1466"/>
      <c r="BJ244" s="508"/>
      <c r="BK244" s="508"/>
      <c r="BL244" s="508"/>
      <c r="BM244" s="508"/>
      <c r="BN244" s="1466" t="s">
        <v>1174</v>
      </c>
      <c r="BO244" s="1466"/>
      <c r="BP244" s="1466"/>
      <c r="BQ244" s="1466"/>
      <c r="BR244" s="1466"/>
      <c r="BS244" s="1466"/>
      <c r="BT244" s="1466"/>
      <c r="BU244" s="1466"/>
      <c r="BV244" s="1466"/>
      <c r="BW244" s="1466"/>
      <c r="BX244" s="508"/>
      <c r="BY244" s="508"/>
      <c r="BZ244" s="508"/>
      <c r="CA244" s="508"/>
      <c r="CB244" s="1470" t="s">
        <v>1203</v>
      </c>
      <c r="CC244" s="1471"/>
      <c r="CD244" s="1471"/>
      <c r="CE244" s="1472"/>
      <c r="CF244" s="1470" t="s">
        <v>1212</v>
      </c>
      <c r="CG244" s="1471"/>
      <c r="CH244" s="1471"/>
      <c r="CI244" s="1472"/>
      <c r="CJ244" s="521"/>
    </row>
    <row r="245" spans="3:88" ht="12" customHeight="1">
      <c r="C245" s="1488"/>
      <c r="D245" s="1480"/>
      <c r="E245" s="1468" t="s">
        <v>1201</v>
      </c>
      <c r="F245" s="1468"/>
      <c r="G245" s="1468"/>
      <c r="H245" s="1468"/>
      <c r="I245" s="557">
        <f>'okul ekders BİLGİ'!E66</f>
        <v>0</v>
      </c>
      <c r="J245" s="540" t="s">
        <v>1179</v>
      </c>
      <c r="K245" s="540" t="s">
        <v>1180</v>
      </c>
      <c r="L245" s="540" t="s">
        <v>1181</v>
      </c>
      <c r="M245" s="540" t="s">
        <v>1182</v>
      </c>
      <c r="N245" s="540" t="s">
        <v>1183</v>
      </c>
      <c r="O245" s="540" t="s">
        <v>1178</v>
      </c>
      <c r="P245" s="1464" t="s">
        <v>1173</v>
      </c>
      <c r="Q245" s="1464"/>
      <c r="R245" s="1464" t="s">
        <v>1169</v>
      </c>
      <c r="S245" s="1464"/>
      <c r="T245" s="508" t="s">
        <v>1169</v>
      </c>
      <c r="U245" s="508" t="s">
        <v>1168</v>
      </c>
      <c r="V245" s="508" t="s">
        <v>1170</v>
      </c>
      <c r="W245" s="508" t="s">
        <v>1171</v>
      </c>
      <c r="X245" s="540" t="s">
        <v>1179</v>
      </c>
      <c r="Y245" s="540" t="s">
        <v>1180</v>
      </c>
      <c r="Z245" s="540" t="s">
        <v>1181</v>
      </c>
      <c r="AA245" s="540" t="s">
        <v>1182</v>
      </c>
      <c r="AB245" s="540" t="s">
        <v>1183</v>
      </c>
      <c r="AC245" s="540" t="s">
        <v>1178</v>
      </c>
      <c r="AD245" s="1464" t="s">
        <v>1173</v>
      </c>
      <c r="AE245" s="1464"/>
      <c r="AF245" s="1464" t="s">
        <v>1169</v>
      </c>
      <c r="AG245" s="1464"/>
      <c r="AH245" s="508" t="s">
        <v>1169</v>
      </c>
      <c r="AI245" s="508" t="s">
        <v>1168</v>
      </c>
      <c r="AJ245" s="508" t="s">
        <v>1170</v>
      </c>
      <c r="AK245" s="508" t="s">
        <v>1171</v>
      </c>
      <c r="AL245" s="540" t="s">
        <v>1179</v>
      </c>
      <c r="AM245" s="540" t="s">
        <v>1180</v>
      </c>
      <c r="AN245" s="540" t="s">
        <v>1181</v>
      </c>
      <c r="AO245" s="540" t="s">
        <v>1182</v>
      </c>
      <c r="AP245" s="540" t="s">
        <v>1183</v>
      </c>
      <c r="AQ245" s="540" t="s">
        <v>1178</v>
      </c>
      <c r="AR245" s="1464" t="s">
        <v>1173</v>
      </c>
      <c r="AS245" s="1464"/>
      <c r="AT245" s="1464" t="s">
        <v>1169</v>
      </c>
      <c r="AU245" s="1464"/>
      <c r="AV245" s="508" t="s">
        <v>1169</v>
      </c>
      <c r="AW245" s="508" t="s">
        <v>1168</v>
      </c>
      <c r="AX245" s="508" t="s">
        <v>1170</v>
      </c>
      <c r="AY245" s="508" t="s">
        <v>1171</v>
      </c>
      <c r="AZ245" s="540" t="s">
        <v>1179</v>
      </c>
      <c r="BA245" s="540" t="s">
        <v>1180</v>
      </c>
      <c r="BB245" s="540" t="s">
        <v>1181</v>
      </c>
      <c r="BC245" s="540" t="s">
        <v>1182</v>
      </c>
      <c r="BD245" s="540" t="s">
        <v>1183</v>
      </c>
      <c r="BE245" s="540" t="s">
        <v>1178</v>
      </c>
      <c r="BF245" s="1464" t="s">
        <v>1173</v>
      </c>
      <c r="BG245" s="1464"/>
      <c r="BH245" s="1464" t="s">
        <v>1169</v>
      </c>
      <c r="BI245" s="1464"/>
      <c r="BJ245" s="508" t="s">
        <v>1169</v>
      </c>
      <c r="BK245" s="508" t="s">
        <v>1168</v>
      </c>
      <c r="BL245" s="508" t="s">
        <v>1170</v>
      </c>
      <c r="BM245" s="508" t="s">
        <v>1171</v>
      </c>
      <c r="BN245" s="540" t="s">
        <v>1179</v>
      </c>
      <c r="BO245" s="540" t="s">
        <v>1180</v>
      </c>
      <c r="BP245" s="540" t="s">
        <v>1181</v>
      </c>
      <c r="BQ245" s="540" t="s">
        <v>1182</v>
      </c>
      <c r="BR245" s="540" t="s">
        <v>1183</v>
      </c>
      <c r="BS245" s="540" t="s">
        <v>1178</v>
      </c>
      <c r="BT245" s="1464" t="s">
        <v>1173</v>
      </c>
      <c r="BU245" s="1464"/>
      <c r="BV245" s="1464" t="s">
        <v>1169</v>
      </c>
      <c r="BW245" s="1464"/>
      <c r="BX245" s="508" t="s">
        <v>1169</v>
      </c>
      <c r="BY245" s="508" t="s">
        <v>1168</v>
      </c>
      <c r="BZ245" s="508" t="s">
        <v>1170</v>
      </c>
      <c r="CA245" s="508" t="s">
        <v>1171</v>
      </c>
      <c r="CB245" s="1473"/>
      <c r="CC245" s="1474"/>
      <c r="CD245" s="1474"/>
      <c r="CE245" s="1475"/>
      <c r="CF245" s="1473"/>
      <c r="CG245" s="1474"/>
      <c r="CH245" s="1474"/>
      <c r="CI245" s="1475"/>
      <c r="CJ245" s="521"/>
    </row>
    <row r="246" spans="3:88" ht="12" customHeight="1">
      <c r="C246" s="1489"/>
      <c r="D246" s="541">
        <f>'okul ekders BİLGİ'!H66</f>
        <v>0</v>
      </c>
      <c r="E246" s="1486" t="s">
        <v>1202</v>
      </c>
      <c r="F246" s="1486"/>
      <c r="G246" s="1486"/>
      <c r="H246" s="1486"/>
      <c r="I246" s="558">
        <f>'okul ekders BİLGİ'!F66</f>
        <v>0</v>
      </c>
      <c r="J246" s="539" t="str">
        <f>'okul ekders BİLGİ'!I66</f>
        <v xml:space="preserve"> </v>
      </c>
      <c r="K246" s="539" t="str">
        <f>'okul ekders BİLGİ'!J66</f>
        <v xml:space="preserve"> </v>
      </c>
      <c r="L246" s="539" t="str">
        <f>'okul ekders BİLGİ'!K66</f>
        <v xml:space="preserve"> </v>
      </c>
      <c r="M246" s="539" t="str">
        <f>'okul ekders BİLGİ'!L66</f>
        <v xml:space="preserve"> </v>
      </c>
      <c r="N246" s="539" t="str">
        <f>'okul ekders BİLGİ'!M66</f>
        <v xml:space="preserve"> </v>
      </c>
      <c r="O246" s="539" t="str">
        <f>'okul ekders BİLGİ'!N66</f>
        <v xml:space="preserve"> </v>
      </c>
      <c r="P246" s="1464">
        <f t="shared" ref="P246" si="1824">SUM(J246:N246,)</f>
        <v>0</v>
      </c>
      <c r="Q246" s="1464"/>
      <c r="R246" s="1465">
        <f t="shared" ref="R246" si="1825">W246+V246+U246</f>
        <v>0</v>
      </c>
      <c r="S246" s="1465"/>
      <c r="T246" s="508">
        <f t="shared" ref="T246" si="1826">P246-$I245</f>
        <v>0</v>
      </c>
      <c r="U246" s="508" t="str">
        <f t="shared" ref="U246" si="1827">IF(P246&gt;=30,"3",IF(P246&gt;=20,"2",IF(P246&gt;=10,"1",IF(P246&gt;=89,"D","0"))))</f>
        <v>0</v>
      </c>
      <c r="V246" s="508" t="str">
        <f t="shared" ref="V246" si="1828">IF(O246=1,"2","0")</f>
        <v>0</v>
      </c>
      <c r="W246" s="508" t="str">
        <f t="shared" ref="W246" si="1829">IF(P246&lt;=$I245,"0",T246)</f>
        <v>0</v>
      </c>
      <c r="X246" s="539" t="str">
        <f>'okul ekders BİLGİ'!O66</f>
        <v xml:space="preserve"> </v>
      </c>
      <c r="Y246" s="539" t="str">
        <f>'okul ekders BİLGİ'!P66</f>
        <v xml:space="preserve"> </v>
      </c>
      <c r="Z246" s="539" t="str">
        <f>'okul ekders BİLGİ'!Q66</f>
        <v xml:space="preserve"> </v>
      </c>
      <c r="AA246" s="539" t="str">
        <f>'okul ekders BİLGİ'!R66</f>
        <v xml:space="preserve"> </v>
      </c>
      <c r="AB246" s="539" t="str">
        <f>'okul ekders BİLGİ'!S66</f>
        <v xml:space="preserve"> </v>
      </c>
      <c r="AC246" s="539" t="str">
        <f>'okul ekders BİLGİ'!T66</f>
        <v xml:space="preserve"> </v>
      </c>
      <c r="AD246" s="1464">
        <f t="shared" ref="AD246" si="1830">SUM(X246:AB246,)</f>
        <v>0</v>
      </c>
      <c r="AE246" s="1464"/>
      <c r="AF246" s="1465">
        <f t="shared" ref="AF246" si="1831">AK246+AJ246+AI246</f>
        <v>0</v>
      </c>
      <c r="AG246" s="1465"/>
      <c r="AH246" s="508">
        <f t="shared" ref="AH246" si="1832">AD246-$I245</f>
        <v>0</v>
      </c>
      <c r="AI246" s="508" t="str">
        <f t="shared" ref="AI246" si="1833">IF(AD246&gt;=30,"3",IF(AD246&gt;=20,"2",IF(AD246&gt;=10,"1",IF(AD246&gt;=89,"D","0"))))</f>
        <v>0</v>
      </c>
      <c r="AJ246" s="508" t="str">
        <f t="shared" ref="AJ246" si="1834">IF(AC246=1,"2","0")</f>
        <v>0</v>
      </c>
      <c r="AK246" s="508" t="str">
        <f t="shared" ref="AK246" si="1835">IF(AD246&lt;=$I245,"0",AH246)</f>
        <v>0</v>
      </c>
      <c r="AL246" s="539" t="str">
        <f>'okul ekders BİLGİ'!U66</f>
        <v xml:space="preserve"> </v>
      </c>
      <c r="AM246" s="539" t="str">
        <f>'okul ekders BİLGİ'!V66</f>
        <v xml:space="preserve"> </v>
      </c>
      <c r="AN246" s="539" t="str">
        <f>'okul ekders BİLGİ'!W66</f>
        <v xml:space="preserve"> </v>
      </c>
      <c r="AO246" s="539" t="str">
        <f>'okul ekders BİLGİ'!X66</f>
        <v xml:space="preserve"> </v>
      </c>
      <c r="AP246" s="539" t="str">
        <f>'okul ekders BİLGİ'!Y66</f>
        <v xml:space="preserve"> </v>
      </c>
      <c r="AQ246" s="539" t="str">
        <f>'okul ekders BİLGİ'!Z66</f>
        <v xml:space="preserve"> </v>
      </c>
      <c r="AR246" s="1464">
        <f t="shared" ref="AR246" si="1836">SUM(AL246:AP246,)</f>
        <v>0</v>
      </c>
      <c r="AS246" s="1464"/>
      <c r="AT246" s="1465">
        <f t="shared" ref="AT246" si="1837">AY246+AX246+AW246</f>
        <v>0</v>
      </c>
      <c r="AU246" s="1465"/>
      <c r="AV246" s="508">
        <f t="shared" ref="AV246" si="1838">AR246-$I245</f>
        <v>0</v>
      </c>
      <c r="AW246" s="508" t="str">
        <f t="shared" ref="AW246" si="1839">IF(AR246&gt;=30,"3",IF(AR246&gt;=20,"2",IF(AR246&gt;=10,"1",IF(AR246&gt;=89,"D","0"))))</f>
        <v>0</v>
      </c>
      <c r="AX246" s="508" t="str">
        <f t="shared" ref="AX246" si="1840">IF(AQ246=1,"2","0")</f>
        <v>0</v>
      </c>
      <c r="AY246" s="508" t="str">
        <f t="shared" ref="AY246" si="1841">IF(AR246&lt;=$I245,"0",AV246)</f>
        <v>0</v>
      </c>
      <c r="AZ246" s="539" t="str">
        <f>'okul ekders BİLGİ'!AA66</f>
        <v xml:space="preserve"> </v>
      </c>
      <c r="BA246" s="539" t="str">
        <f>'okul ekders BİLGİ'!AB66</f>
        <v xml:space="preserve"> </v>
      </c>
      <c r="BB246" s="539" t="str">
        <f>'okul ekders BİLGİ'!AC66</f>
        <v xml:space="preserve"> </v>
      </c>
      <c r="BC246" s="539" t="str">
        <f>'okul ekders BİLGİ'!AD66</f>
        <v xml:space="preserve"> </v>
      </c>
      <c r="BD246" s="539" t="str">
        <f>'okul ekders BİLGİ'!AE66</f>
        <v xml:space="preserve"> </v>
      </c>
      <c r="BE246" s="539" t="str">
        <f>'okul ekders BİLGİ'!AF66</f>
        <v xml:space="preserve"> </v>
      </c>
      <c r="BF246" s="1464">
        <f t="shared" ref="BF246" si="1842">SUM(AZ246:BD246,)</f>
        <v>0</v>
      </c>
      <c r="BG246" s="1464"/>
      <c r="BH246" s="1465">
        <f t="shared" ref="BH246" si="1843">BM246+BL246+BK246</f>
        <v>0</v>
      </c>
      <c r="BI246" s="1465"/>
      <c r="BJ246" s="508">
        <f t="shared" ref="BJ246" si="1844">BF246-$I245</f>
        <v>0</v>
      </c>
      <c r="BK246" s="508" t="str">
        <f t="shared" ref="BK246" si="1845">IF(BF246&gt;=30,"3",IF(BF246&gt;=20,"2",IF(BF246&gt;=10,"1",IF(BF246&gt;=89,"D","0"))))</f>
        <v>0</v>
      </c>
      <c r="BL246" s="508" t="str">
        <f t="shared" ref="BL246" si="1846">IF(BE246=1,"2","0")</f>
        <v>0</v>
      </c>
      <c r="BM246" s="508" t="str">
        <f t="shared" ref="BM246" si="1847">IF(BF246&lt;=$I245,"0",BJ246)</f>
        <v>0</v>
      </c>
      <c r="BN246" s="539" t="str">
        <f>'okul ekders BİLGİ'!AG66</f>
        <v xml:space="preserve"> </v>
      </c>
      <c r="BO246" s="539" t="str">
        <f>'okul ekders BİLGİ'!AH66</f>
        <v xml:space="preserve"> </v>
      </c>
      <c r="BP246" s="539" t="str">
        <f>'okul ekders BİLGİ'!AI66</f>
        <v xml:space="preserve"> </v>
      </c>
      <c r="BQ246" s="539" t="str">
        <f>'okul ekders BİLGİ'!AJ66</f>
        <v xml:space="preserve"> </v>
      </c>
      <c r="BR246" s="539" t="str">
        <f>'okul ekders BİLGİ'!AK66</f>
        <v xml:space="preserve"> </v>
      </c>
      <c r="BS246" s="539" t="str">
        <f>'okul ekders BİLGİ'!AL66</f>
        <v xml:space="preserve"> </v>
      </c>
      <c r="BT246" s="1464">
        <f t="shared" ref="BT246" si="1848">SUM(BN246:BR246,)</f>
        <v>0</v>
      </c>
      <c r="BU246" s="1464"/>
      <c r="BV246" s="1465">
        <f t="shared" ref="BV246" si="1849">CA246+BZ246+BY246</f>
        <v>0</v>
      </c>
      <c r="BW246" s="1465"/>
      <c r="BX246" s="508">
        <f t="shared" ref="BX246" si="1850">BT246-$I245</f>
        <v>0</v>
      </c>
      <c r="BY246" s="508" t="str">
        <f t="shared" ref="BY246" si="1851">IF(BT246&gt;=30,"3",IF(BT246&gt;=20,"2",IF(BT246&gt;=10,"1",IF(BT246&gt;=89,"D","0"))))</f>
        <v>0</v>
      </c>
      <c r="BZ246" s="508" t="str">
        <f t="shared" ref="BZ246" si="1852">IF(BS246=1,"2","0")</f>
        <v>0</v>
      </c>
      <c r="CA246" s="508" t="str">
        <f t="shared" ref="CA246" si="1853">IF(BT246&lt;=$I245,"0",BX246)</f>
        <v>0</v>
      </c>
      <c r="CB246" s="1482">
        <f t="shared" ref="CB246" si="1854">R246+AF246+AT246+BH246+BV246</f>
        <v>0</v>
      </c>
      <c r="CC246" s="1483"/>
      <c r="CD246" s="1484" t="s">
        <v>1172</v>
      </c>
      <c r="CE246" s="1485"/>
      <c r="CF246" s="1476">
        <f t="shared" ref="CF246" si="1855">CB246*I246</f>
        <v>0</v>
      </c>
      <c r="CG246" s="1477"/>
      <c r="CH246" s="1477"/>
      <c r="CI246" s="1478"/>
      <c r="CJ246" s="521"/>
    </row>
    <row r="247" spans="3:88" ht="12" customHeight="1">
      <c r="C247" s="535"/>
      <c r="D247" s="535"/>
      <c r="J247" s="526"/>
      <c r="K247" s="520"/>
      <c r="L247" s="520"/>
      <c r="M247" s="520"/>
      <c r="N247" s="520"/>
      <c r="O247" s="520"/>
      <c r="P247" s="520"/>
      <c r="Q247" s="526"/>
      <c r="R247" s="520"/>
      <c r="S247" s="520"/>
      <c r="T247" s="520"/>
      <c r="U247" s="520"/>
      <c r="V247" s="520"/>
      <c r="W247" s="520"/>
      <c r="X247" s="520"/>
      <c r="Y247" s="526"/>
      <c r="Z247" s="520"/>
      <c r="AA247" s="520"/>
      <c r="AB247" s="520"/>
      <c r="AC247" s="520"/>
      <c r="AD247" s="520"/>
      <c r="AE247" s="520"/>
      <c r="AF247" s="526"/>
      <c r="AG247" s="520"/>
      <c r="AH247" s="520"/>
      <c r="AI247" s="520"/>
      <c r="AJ247" s="520"/>
      <c r="AK247" s="520"/>
      <c r="AL247" s="526"/>
      <c r="AM247" s="520"/>
      <c r="AN247" s="526"/>
      <c r="AO247" s="520"/>
      <c r="AP247" s="520"/>
      <c r="AQ247" s="520"/>
      <c r="AR247" s="520"/>
      <c r="AS247" s="520"/>
      <c r="AT247" s="520"/>
      <c r="AU247" s="520"/>
      <c r="AV247" s="520"/>
      <c r="AW247" s="520"/>
      <c r="AX247" s="520"/>
      <c r="AY247" s="520"/>
      <c r="AZ247" s="520"/>
      <c r="BA247" s="520"/>
      <c r="BB247" s="520"/>
      <c r="BC247" s="520"/>
      <c r="BD247" s="520"/>
      <c r="BE247" s="520"/>
      <c r="BF247" s="520"/>
      <c r="BG247" s="520"/>
      <c r="BH247" s="520"/>
      <c r="BI247" s="520"/>
      <c r="BJ247" s="520"/>
      <c r="BK247" s="520"/>
      <c r="BL247" s="520"/>
      <c r="BM247" s="520"/>
      <c r="BN247" s="520"/>
      <c r="BO247" s="520"/>
      <c r="BP247" s="520"/>
      <c r="BQ247" s="520"/>
      <c r="BR247" s="520"/>
      <c r="BS247" s="520"/>
      <c r="BT247" s="520"/>
      <c r="BU247" s="520"/>
      <c r="BV247" s="520"/>
      <c r="BW247" s="520"/>
      <c r="BX247" s="520"/>
      <c r="BY247" s="520"/>
      <c r="BZ247" s="520"/>
      <c r="CA247" s="520"/>
      <c r="CB247" s="520"/>
      <c r="CC247" s="520"/>
      <c r="CD247" s="520"/>
      <c r="CE247" s="520"/>
      <c r="CF247" s="520"/>
      <c r="CG247" s="520"/>
      <c r="CH247" s="520"/>
      <c r="CI247" s="520"/>
      <c r="CJ247" s="521"/>
    </row>
    <row r="248" spans="3:88" ht="12" customHeight="1">
      <c r="C248" s="535"/>
      <c r="D248" s="535"/>
      <c r="J248" s="526"/>
      <c r="K248" s="520"/>
      <c r="L248" s="520"/>
      <c r="M248" s="520"/>
      <c r="N248" s="520"/>
      <c r="O248" s="520"/>
      <c r="P248" s="520"/>
      <c r="Q248" s="526"/>
      <c r="R248" s="520"/>
      <c r="S248" s="520"/>
      <c r="T248" s="520"/>
      <c r="U248" s="520"/>
      <c r="V248" s="520"/>
      <c r="W248" s="520"/>
      <c r="X248" s="520"/>
      <c r="Y248" s="526"/>
      <c r="Z248" s="520"/>
      <c r="AA248" s="520"/>
      <c r="AB248" s="520"/>
      <c r="AC248" s="520"/>
      <c r="AD248" s="520"/>
      <c r="AE248" s="520"/>
      <c r="AF248" s="526"/>
      <c r="AG248" s="520"/>
      <c r="AH248" s="520"/>
      <c r="AI248" s="520"/>
      <c r="AJ248" s="520"/>
      <c r="AK248" s="520"/>
      <c r="AL248" s="526"/>
      <c r="AM248" s="520"/>
      <c r="AN248" s="526"/>
      <c r="AO248" s="520"/>
      <c r="AP248" s="520"/>
      <c r="AQ248" s="520"/>
      <c r="AR248" s="520"/>
      <c r="AS248" s="520"/>
      <c r="AT248" s="520"/>
      <c r="AU248" s="520"/>
      <c r="AV248" s="520"/>
      <c r="AW248" s="520"/>
      <c r="AX248" s="520"/>
      <c r="AY248" s="520"/>
      <c r="AZ248" s="520"/>
      <c r="BA248" s="520"/>
      <c r="BB248" s="520"/>
      <c r="BC248" s="520"/>
      <c r="BD248" s="520"/>
      <c r="BE248" s="520"/>
      <c r="BF248" s="520"/>
      <c r="BG248" s="520"/>
      <c r="BH248" s="520"/>
      <c r="BI248" s="520"/>
      <c r="BJ248" s="520"/>
      <c r="BK248" s="520"/>
      <c r="BL248" s="520"/>
      <c r="BM248" s="520"/>
      <c r="BN248" s="520"/>
      <c r="BO248" s="520"/>
      <c r="BP248" s="520"/>
      <c r="BQ248" s="520"/>
      <c r="BR248" s="520"/>
      <c r="BS248" s="520"/>
      <c r="BT248" s="520"/>
      <c r="BU248" s="520"/>
      <c r="BV248" s="520"/>
      <c r="BW248" s="520"/>
      <c r="BX248" s="520"/>
      <c r="BY248" s="520"/>
      <c r="BZ248" s="520"/>
      <c r="CA248" s="520"/>
      <c r="CB248" s="520"/>
      <c r="CC248" s="520"/>
      <c r="CD248" s="520"/>
      <c r="CE248" s="520"/>
      <c r="CF248" s="520"/>
      <c r="CG248" s="520"/>
      <c r="CH248" s="520"/>
      <c r="CI248" s="520"/>
      <c r="CJ248" s="521"/>
    </row>
    <row r="249" spans="3:88" ht="12" customHeight="1">
      <c r="C249" s="1499" t="str">
        <f>$C$4</f>
        <v>EYLÜL AYI</v>
      </c>
      <c r="D249" s="1499"/>
      <c r="E249" s="1499"/>
      <c r="F249" s="1499"/>
      <c r="G249" s="1499"/>
      <c r="H249" s="1499"/>
      <c r="I249" s="1499"/>
      <c r="J249" s="1499"/>
      <c r="K249" s="1499"/>
      <c r="L249" s="1499"/>
      <c r="M249" s="1499"/>
      <c r="N249" s="1499"/>
      <c r="O249" s="1499"/>
      <c r="P249" s="1499"/>
      <c r="Q249" s="1499"/>
      <c r="R249" s="1499"/>
      <c r="S249" s="1499"/>
      <c r="T249" s="1499"/>
      <c r="U249" s="1499"/>
      <c r="V249" s="1499"/>
      <c r="W249" s="1499"/>
      <c r="X249" s="1499"/>
      <c r="Y249" s="525"/>
      <c r="Z249" s="522"/>
      <c r="AA249" s="522"/>
      <c r="AB249" s="522"/>
      <c r="AC249" s="522"/>
      <c r="AD249" s="522"/>
      <c r="AE249" s="522"/>
      <c r="AF249" s="525"/>
      <c r="AG249" s="522"/>
      <c r="AH249" s="522"/>
      <c r="AI249" s="522"/>
      <c r="AJ249" s="522"/>
      <c r="AK249" s="522"/>
      <c r="AL249" s="525"/>
      <c r="AM249" s="522"/>
      <c r="AN249" s="525"/>
      <c r="AO249" s="522"/>
      <c r="AP249" s="522"/>
      <c r="AQ249" s="522"/>
      <c r="AR249" s="522"/>
      <c r="AS249" s="522"/>
      <c r="AT249" s="522"/>
      <c r="AU249" s="522"/>
      <c r="AV249" s="522"/>
      <c r="AW249" s="522"/>
      <c r="AX249" s="522"/>
      <c r="AY249" s="522"/>
      <c r="AZ249" s="522"/>
      <c r="BA249" s="522"/>
      <c r="BB249" s="522"/>
      <c r="BC249" s="522"/>
      <c r="BD249" s="522"/>
      <c r="BE249" s="522"/>
      <c r="BF249" s="522"/>
      <c r="BG249" s="522"/>
      <c r="BH249" s="522"/>
      <c r="BI249" s="522"/>
      <c r="BJ249" s="522"/>
      <c r="BK249" s="522"/>
      <c r="BL249" s="522"/>
      <c r="BM249" s="522"/>
      <c r="BN249" s="522"/>
      <c r="BO249" s="522"/>
      <c r="BP249" s="522"/>
      <c r="BQ249" s="522"/>
      <c r="BR249" s="522"/>
      <c r="BS249" s="522"/>
      <c r="BT249" s="522"/>
      <c r="BU249" s="522"/>
      <c r="BV249" s="522"/>
      <c r="BW249" s="522"/>
      <c r="BX249" s="522"/>
      <c r="BY249" s="522"/>
      <c r="BZ249" s="522"/>
      <c r="CA249" s="522"/>
      <c r="CB249" s="522"/>
      <c r="CC249" s="522"/>
      <c r="CD249" s="522"/>
      <c r="CE249" s="522"/>
      <c r="CF249" s="522"/>
      <c r="CG249" s="522"/>
      <c r="CH249" s="522"/>
      <c r="CI249" s="522">
        <v>4</v>
      </c>
    </row>
  </sheetData>
  <sheetProtection password="CD99" sheet="1" objects="1" scenarios="1"/>
  <mergeCells count="2079">
    <mergeCell ref="C249:X249"/>
    <mergeCell ref="C187:X187"/>
    <mergeCell ref="C125:X125"/>
    <mergeCell ref="C63:X63"/>
    <mergeCell ref="BT245:BU245"/>
    <mergeCell ref="BV245:BW245"/>
    <mergeCell ref="CB246:CC246"/>
    <mergeCell ref="CD246:CE246"/>
    <mergeCell ref="CF246:CI246"/>
    <mergeCell ref="CB244:CE245"/>
    <mergeCell ref="CF244:CI245"/>
    <mergeCell ref="P245:Q245"/>
    <mergeCell ref="R245:S245"/>
    <mergeCell ref="AD245:AE245"/>
    <mergeCell ref="AF245:AG245"/>
    <mergeCell ref="AR245:AS245"/>
    <mergeCell ref="AT245:AU245"/>
    <mergeCell ref="BF245:BG245"/>
    <mergeCell ref="BH245:BI245"/>
    <mergeCell ref="CD242:CE242"/>
    <mergeCell ref="CF242:CI242"/>
    <mergeCell ref="C244:C246"/>
    <mergeCell ref="D244:D245"/>
    <mergeCell ref="E244:H244"/>
    <mergeCell ref="J244:S244"/>
    <mergeCell ref="X244:AG244"/>
    <mergeCell ref="AL244:AU244"/>
    <mergeCell ref="AZ244:BI244"/>
    <mergeCell ref="BN244:BW244"/>
    <mergeCell ref="AT241:AU241"/>
    <mergeCell ref="BF241:BG241"/>
    <mergeCell ref="BH241:BI241"/>
    <mergeCell ref="BT241:BU241"/>
    <mergeCell ref="BV241:BW241"/>
    <mergeCell ref="CB242:CC242"/>
    <mergeCell ref="AL240:AU240"/>
    <mergeCell ref="AZ240:BI240"/>
    <mergeCell ref="BN240:BW240"/>
    <mergeCell ref="CB240:CE241"/>
    <mergeCell ref="CF240:CI241"/>
    <mergeCell ref="P241:Q241"/>
    <mergeCell ref="R241:S241"/>
    <mergeCell ref="AD241:AE241"/>
    <mergeCell ref="AF241:AG241"/>
    <mergeCell ref="AR241:AS241"/>
    <mergeCell ref="BT237:BU237"/>
    <mergeCell ref="BV237:BW237"/>
    <mergeCell ref="CB238:CC238"/>
    <mergeCell ref="CD238:CE238"/>
    <mergeCell ref="CF238:CI238"/>
    <mergeCell ref="BF238:BG238"/>
    <mergeCell ref="BH238:BI238"/>
    <mergeCell ref="BT238:BU238"/>
    <mergeCell ref="BV238:BW238"/>
    <mergeCell ref="C240:C242"/>
    <mergeCell ref="D240:D241"/>
    <mergeCell ref="E240:H240"/>
    <mergeCell ref="J240:S240"/>
    <mergeCell ref="X240:AG240"/>
    <mergeCell ref="CB236:CE237"/>
    <mergeCell ref="CF236:CI237"/>
    <mergeCell ref="P237:Q237"/>
    <mergeCell ref="R237:S237"/>
    <mergeCell ref="AD237:AE237"/>
    <mergeCell ref="AF237:AG237"/>
    <mergeCell ref="AR237:AS237"/>
    <mergeCell ref="AT237:AU237"/>
    <mergeCell ref="BF237:BG237"/>
    <mergeCell ref="BH237:BI237"/>
    <mergeCell ref="CD234:CE234"/>
    <mergeCell ref="CF234:CI234"/>
    <mergeCell ref="C236:C238"/>
    <mergeCell ref="D236:D237"/>
    <mergeCell ref="E236:H236"/>
    <mergeCell ref="J236:S236"/>
    <mergeCell ref="X236:AG236"/>
    <mergeCell ref="AL236:AU236"/>
    <mergeCell ref="AZ236:BI236"/>
    <mergeCell ref="BN236:BW236"/>
    <mergeCell ref="C232:C234"/>
    <mergeCell ref="D232:D233"/>
    <mergeCell ref="E232:H232"/>
    <mergeCell ref="AT242:AU242"/>
    <mergeCell ref="BF242:BG242"/>
    <mergeCell ref="BH242:BI242"/>
    <mergeCell ref="E241:H241"/>
    <mergeCell ref="C224:C226"/>
    <mergeCell ref="D224:D225"/>
    <mergeCell ref="CB234:CC234"/>
    <mergeCell ref="AL232:AU232"/>
    <mergeCell ref="AZ232:BI232"/>
    <mergeCell ref="BN232:BW232"/>
    <mergeCell ref="CB232:CE233"/>
    <mergeCell ref="CF232:CI233"/>
    <mergeCell ref="P233:Q233"/>
    <mergeCell ref="R233:S233"/>
    <mergeCell ref="AD233:AE233"/>
    <mergeCell ref="AF233:AG233"/>
    <mergeCell ref="AR233:AS233"/>
    <mergeCell ref="BT229:BU229"/>
    <mergeCell ref="BV229:BW229"/>
    <mergeCell ref="CB230:CC230"/>
    <mergeCell ref="CD230:CE230"/>
    <mergeCell ref="CF230:CI230"/>
    <mergeCell ref="J232:S232"/>
    <mergeCell ref="X232:AG232"/>
    <mergeCell ref="CB228:CE229"/>
    <mergeCell ref="CF228:CI229"/>
    <mergeCell ref="P229:Q229"/>
    <mergeCell ref="R229:S229"/>
    <mergeCell ref="AD229:AE229"/>
    <mergeCell ref="AF229:AG229"/>
    <mergeCell ref="AR229:AS229"/>
    <mergeCell ref="AT229:AU229"/>
    <mergeCell ref="BF229:BG229"/>
    <mergeCell ref="CD226:CE226"/>
    <mergeCell ref="CF226:CI226"/>
    <mergeCell ref="C228:C230"/>
    <mergeCell ref="D228:D229"/>
    <mergeCell ref="E228:H228"/>
    <mergeCell ref="J228:S228"/>
    <mergeCell ref="X228:AG228"/>
    <mergeCell ref="AL228:AU228"/>
    <mergeCell ref="AZ228:BI228"/>
    <mergeCell ref="BN228:BW228"/>
    <mergeCell ref="AT225:AU225"/>
    <mergeCell ref="BF225:BG225"/>
    <mergeCell ref="BH225:BI225"/>
    <mergeCell ref="BT225:BU225"/>
    <mergeCell ref="BV225:BW225"/>
    <mergeCell ref="CB226:CC226"/>
    <mergeCell ref="AT233:AU233"/>
    <mergeCell ref="BF233:BG233"/>
    <mergeCell ref="BH233:BI233"/>
    <mergeCell ref="BT233:BU233"/>
    <mergeCell ref="BV233:BW233"/>
    <mergeCell ref="E233:H233"/>
    <mergeCell ref="BF230:BG230"/>
    <mergeCell ref="BH230:BI230"/>
    <mergeCell ref="BT230:BU230"/>
    <mergeCell ref="BV230:BW230"/>
    <mergeCell ref="E230:H230"/>
    <mergeCell ref="P230:Q230"/>
    <mergeCell ref="R230:S230"/>
    <mergeCell ref="AD230:AE230"/>
    <mergeCell ref="AF230:AG230"/>
    <mergeCell ref="AR230:AS230"/>
    <mergeCell ref="E229:H229"/>
    <mergeCell ref="AT230:AU230"/>
    <mergeCell ref="BT226:BU226"/>
    <mergeCell ref="BT218:BU218"/>
    <mergeCell ref="BV218:BW218"/>
    <mergeCell ref="AL224:AU224"/>
    <mergeCell ref="AZ224:BI224"/>
    <mergeCell ref="BN224:BW224"/>
    <mergeCell ref="CB224:CE225"/>
    <mergeCell ref="CF224:CI225"/>
    <mergeCell ref="P225:Q225"/>
    <mergeCell ref="R225:S225"/>
    <mergeCell ref="AD225:AE225"/>
    <mergeCell ref="AF225:AG225"/>
    <mergeCell ref="AR225:AS225"/>
    <mergeCell ref="BT221:BU221"/>
    <mergeCell ref="BV221:BW221"/>
    <mergeCell ref="CB222:CC222"/>
    <mergeCell ref="CD222:CE222"/>
    <mergeCell ref="CF222:CI222"/>
    <mergeCell ref="J224:S224"/>
    <mergeCell ref="X224:AG224"/>
    <mergeCell ref="CB220:CE221"/>
    <mergeCell ref="CF220:CI221"/>
    <mergeCell ref="P221:Q221"/>
    <mergeCell ref="R221:S221"/>
    <mergeCell ref="AD221:AE221"/>
    <mergeCell ref="AF221:AG221"/>
    <mergeCell ref="AR221:AS221"/>
    <mergeCell ref="AT221:AU221"/>
    <mergeCell ref="BF221:BG221"/>
    <mergeCell ref="BH221:BI221"/>
    <mergeCell ref="R222:S222"/>
    <mergeCell ref="X212:AG212"/>
    <mergeCell ref="AL212:AU212"/>
    <mergeCell ref="C220:C222"/>
    <mergeCell ref="D220:D221"/>
    <mergeCell ref="E220:H220"/>
    <mergeCell ref="J220:S220"/>
    <mergeCell ref="X220:AG220"/>
    <mergeCell ref="AL220:AU220"/>
    <mergeCell ref="AZ220:BI220"/>
    <mergeCell ref="BN220:BW220"/>
    <mergeCell ref="AT217:AU217"/>
    <mergeCell ref="BF217:BG217"/>
    <mergeCell ref="BH217:BI217"/>
    <mergeCell ref="BT217:BU217"/>
    <mergeCell ref="BV217:BW217"/>
    <mergeCell ref="CB218:CC218"/>
    <mergeCell ref="AL216:AU216"/>
    <mergeCell ref="AZ216:BI216"/>
    <mergeCell ref="BN216:BW216"/>
    <mergeCell ref="CB216:CE217"/>
    <mergeCell ref="P217:Q217"/>
    <mergeCell ref="R217:S217"/>
    <mergeCell ref="AD217:AE217"/>
    <mergeCell ref="AF217:AG217"/>
    <mergeCell ref="AR217:AS217"/>
    <mergeCell ref="BF222:BG222"/>
    <mergeCell ref="BH222:BI222"/>
    <mergeCell ref="BT222:BU222"/>
    <mergeCell ref="BV222:BW222"/>
    <mergeCell ref="E222:H222"/>
    <mergeCell ref="P222:Q222"/>
    <mergeCell ref="E221:H221"/>
    <mergeCell ref="BF210:BG210"/>
    <mergeCell ref="BH210:BI210"/>
    <mergeCell ref="CD214:CE214"/>
    <mergeCell ref="CF214:CI214"/>
    <mergeCell ref="C216:C218"/>
    <mergeCell ref="D216:D217"/>
    <mergeCell ref="E216:H216"/>
    <mergeCell ref="J216:S216"/>
    <mergeCell ref="X216:AG216"/>
    <mergeCell ref="CB212:CE213"/>
    <mergeCell ref="CF212:CI213"/>
    <mergeCell ref="P213:Q213"/>
    <mergeCell ref="R213:S213"/>
    <mergeCell ref="AD213:AE213"/>
    <mergeCell ref="AF213:AG213"/>
    <mergeCell ref="AR213:AS213"/>
    <mergeCell ref="AT213:AU213"/>
    <mergeCell ref="BF213:BG213"/>
    <mergeCell ref="BH213:BI213"/>
    <mergeCell ref="R214:S214"/>
    <mergeCell ref="AD214:AE214"/>
    <mergeCell ref="AF214:AG214"/>
    <mergeCell ref="AR214:AS214"/>
    <mergeCell ref="E213:H213"/>
    <mergeCell ref="AT214:AU214"/>
    <mergeCell ref="CD218:CE218"/>
    <mergeCell ref="CF218:CI218"/>
    <mergeCell ref="CF216:CI217"/>
    <mergeCell ref="C212:C214"/>
    <mergeCell ref="D212:D213"/>
    <mergeCell ref="E212:H212"/>
    <mergeCell ref="J212:S212"/>
    <mergeCell ref="BV214:BW214"/>
    <mergeCell ref="E214:H214"/>
    <mergeCell ref="P214:Q214"/>
    <mergeCell ref="BT213:BU213"/>
    <mergeCell ref="BV213:BW213"/>
    <mergeCell ref="CB214:CC214"/>
    <mergeCell ref="CD206:CE206"/>
    <mergeCell ref="CF206:CI206"/>
    <mergeCell ref="C208:C210"/>
    <mergeCell ref="D208:D209"/>
    <mergeCell ref="E208:H208"/>
    <mergeCell ref="J208:S208"/>
    <mergeCell ref="X208:AG208"/>
    <mergeCell ref="CB204:CE205"/>
    <mergeCell ref="CF204:CI205"/>
    <mergeCell ref="P205:Q205"/>
    <mergeCell ref="R205:S205"/>
    <mergeCell ref="AD205:AE205"/>
    <mergeCell ref="AF205:AG205"/>
    <mergeCell ref="AR205:AS205"/>
    <mergeCell ref="AT205:AU205"/>
    <mergeCell ref="BF205:BG205"/>
    <mergeCell ref="BH205:BI205"/>
    <mergeCell ref="BT210:BU210"/>
    <mergeCell ref="BV210:BW210"/>
    <mergeCell ref="E210:H210"/>
    <mergeCell ref="P210:Q210"/>
    <mergeCell ref="R210:S210"/>
    <mergeCell ref="AD210:AE210"/>
    <mergeCell ref="AZ212:BI212"/>
    <mergeCell ref="BN212:BW212"/>
    <mergeCell ref="AT209:AU209"/>
    <mergeCell ref="CD210:CE210"/>
    <mergeCell ref="CF210:CI210"/>
    <mergeCell ref="CF208:CI209"/>
    <mergeCell ref="C204:C206"/>
    <mergeCell ref="D204:D205"/>
    <mergeCell ref="E204:H204"/>
    <mergeCell ref="J204:S204"/>
    <mergeCell ref="X204:AG204"/>
    <mergeCell ref="AL204:AU204"/>
    <mergeCell ref="AZ204:BI204"/>
    <mergeCell ref="BN204:BW204"/>
    <mergeCell ref="AT201:AU201"/>
    <mergeCell ref="BF201:BG201"/>
    <mergeCell ref="BH201:BI201"/>
    <mergeCell ref="BT201:BU201"/>
    <mergeCell ref="BV201:BW201"/>
    <mergeCell ref="CB202:CC202"/>
    <mergeCell ref="BF209:BG209"/>
    <mergeCell ref="BH209:BI209"/>
    <mergeCell ref="BT209:BU209"/>
    <mergeCell ref="BV209:BW209"/>
    <mergeCell ref="CB210:CC210"/>
    <mergeCell ref="AL208:AU208"/>
    <mergeCell ref="AZ208:BI208"/>
    <mergeCell ref="BN208:BW208"/>
    <mergeCell ref="CB208:CE209"/>
    <mergeCell ref="P209:Q209"/>
    <mergeCell ref="R209:S209"/>
    <mergeCell ref="AD209:AE209"/>
    <mergeCell ref="AF209:AG209"/>
    <mergeCell ref="AR209:AS209"/>
    <mergeCell ref="AF210:AG210"/>
    <mergeCell ref="AL200:AU200"/>
    <mergeCell ref="AZ200:BI200"/>
    <mergeCell ref="BN200:BW200"/>
    <mergeCell ref="CB200:CE201"/>
    <mergeCell ref="P201:Q201"/>
    <mergeCell ref="R201:S201"/>
    <mergeCell ref="AD201:AE201"/>
    <mergeCell ref="AF201:AG201"/>
    <mergeCell ref="AR201:AS201"/>
    <mergeCell ref="BF206:BG206"/>
    <mergeCell ref="BH206:BI206"/>
    <mergeCell ref="BT206:BU206"/>
    <mergeCell ref="BV206:BW206"/>
    <mergeCell ref="E206:H206"/>
    <mergeCell ref="P206:Q206"/>
    <mergeCell ref="BT205:BU205"/>
    <mergeCell ref="BV205:BW205"/>
    <mergeCell ref="CB206:CC206"/>
    <mergeCell ref="BV202:BW202"/>
    <mergeCell ref="CD198:CE198"/>
    <mergeCell ref="CF198:CI198"/>
    <mergeCell ref="C200:C202"/>
    <mergeCell ref="D200:D201"/>
    <mergeCell ref="E200:H200"/>
    <mergeCell ref="J200:S200"/>
    <mergeCell ref="X200:AG200"/>
    <mergeCell ref="CB196:CE197"/>
    <mergeCell ref="CF196:CI197"/>
    <mergeCell ref="P197:Q197"/>
    <mergeCell ref="R197:S197"/>
    <mergeCell ref="AD197:AE197"/>
    <mergeCell ref="AF197:AG197"/>
    <mergeCell ref="AR197:AS197"/>
    <mergeCell ref="AT197:AU197"/>
    <mergeCell ref="BF197:BG197"/>
    <mergeCell ref="BH197:BI197"/>
    <mergeCell ref="E201:H201"/>
    <mergeCell ref="R198:S198"/>
    <mergeCell ref="AD198:AE198"/>
    <mergeCell ref="AF198:AG198"/>
    <mergeCell ref="AR198:AS198"/>
    <mergeCell ref="E197:H197"/>
    <mergeCell ref="AT198:AU198"/>
    <mergeCell ref="CD202:CE202"/>
    <mergeCell ref="CF202:CI202"/>
    <mergeCell ref="CF200:CI201"/>
    <mergeCell ref="C196:C198"/>
    <mergeCell ref="D196:D197"/>
    <mergeCell ref="E196:H196"/>
    <mergeCell ref="J196:S196"/>
    <mergeCell ref="X196:AG196"/>
    <mergeCell ref="AL196:AU196"/>
    <mergeCell ref="AZ196:BI196"/>
    <mergeCell ref="BN196:BW196"/>
    <mergeCell ref="AT193:AU193"/>
    <mergeCell ref="BF193:BG193"/>
    <mergeCell ref="BH193:BI193"/>
    <mergeCell ref="BT193:BU193"/>
    <mergeCell ref="BV193:BW193"/>
    <mergeCell ref="CB194:CC194"/>
    <mergeCell ref="AL192:AU192"/>
    <mergeCell ref="AZ192:BI192"/>
    <mergeCell ref="BN192:BW192"/>
    <mergeCell ref="CB192:CE193"/>
    <mergeCell ref="P193:Q193"/>
    <mergeCell ref="R193:S193"/>
    <mergeCell ref="AD193:AE193"/>
    <mergeCell ref="AF193:AG193"/>
    <mergeCell ref="AR193:AS193"/>
    <mergeCell ref="AF194:AG194"/>
    <mergeCell ref="AR194:AS194"/>
    <mergeCell ref="AT194:AU194"/>
    <mergeCell ref="BF194:BG194"/>
    <mergeCell ref="BH194:BI194"/>
    <mergeCell ref="BF198:BG198"/>
    <mergeCell ref="BH198:BI198"/>
    <mergeCell ref="BT198:BU198"/>
    <mergeCell ref="BV198:BW198"/>
    <mergeCell ref="E198:H198"/>
    <mergeCell ref="P198:Q198"/>
    <mergeCell ref="BT197:BU197"/>
    <mergeCell ref="BV197:BW197"/>
    <mergeCell ref="CB198:CC198"/>
    <mergeCell ref="CD190:CE190"/>
    <mergeCell ref="CF190:CI190"/>
    <mergeCell ref="C192:C194"/>
    <mergeCell ref="D192:D193"/>
    <mergeCell ref="E192:H192"/>
    <mergeCell ref="J192:S192"/>
    <mergeCell ref="X192:AG192"/>
    <mergeCell ref="CF188:CI189"/>
    <mergeCell ref="E190:H190"/>
    <mergeCell ref="P190:Q190"/>
    <mergeCell ref="R190:S190"/>
    <mergeCell ref="AD190:AE190"/>
    <mergeCell ref="AF190:AG190"/>
    <mergeCell ref="AR190:AS190"/>
    <mergeCell ref="AT190:AU190"/>
    <mergeCell ref="BF190:BG190"/>
    <mergeCell ref="BH190:BI190"/>
    <mergeCell ref="BT194:BU194"/>
    <mergeCell ref="BV194:BW194"/>
    <mergeCell ref="E194:H194"/>
    <mergeCell ref="P194:Q194"/>
    <mergeCell ref="R194:S194"/>
    <mergeCell ref="AD194:AE194"/>
    <mergeCell ref="E193:H193"/>
    <mergeCell ref="CD194:CE194"/>
    <mergeCell ref="CF194:CI194"/>
    <mergeCell ref="CF192:CI193"/>
    <mergeCell ref="C188:C190"/>
    <mergeCell ref="D188:D189"/>
    <mergeCell ref="J188:S188"/>
    <mergeCell ref="X188:AG188"/>
    <mergeCell ref="AL188:AU188"/>
    <mergeCell ref="AZ188:BI188"/>
    <mergeCell ref="BN188:BW188"/>
    <mergeCell ref="CB188:CE189"/>
    <mergeCell ref="AT184:AU184"/>
    <mergeCell ref="BF184:BG184"/>
    <mergeCell ref="BH184:BI184"/>
    <mergeCell ref="BT184:BU184"/>
    <mergeCell ref="BV184:BW184"/>
    <mergeCell ref="CB184:CC184"/>
    <mergeCell ref="CB182:CE183"/>
    <mergeCell ref="E184:H184"/>
    <mergeCell ref="P184:Q184"/>
    <mergeCell ref="R184:S184"/>
    <mergeCell ref="AD184:AE184"/>
    <mergeCell ref="AF184:AG184"/>
    <mergeCell ref="AR184:AS184"/>
    <mergeCell ref="BF189:BG189"/>
    <mergeCell ref="BH189:BI189"/>
    <mergeCell ref="BT189:BU189"/>
    <mergeCell ref="BV189:BW189"/>
    <mergeCell ref="E189:H189"/>
    <mergeCell ref="P189:Q189"/>
    <mergeCell ref="BT190:BU190"/>
    <mergeCell ref="BV190:BW190"/>
    <mergeCell ref="CB190:CC190"/>
    <mergeCell ref="R189:S189"/>
    <mergeCell ref="AD189:AE189"/>
    <mergeCell ref="AF189:AG189"/>
    <mergeCell ref="AR189:AS189"/>
    <mergeCell ref="E188:H188"/>
    <mergeCell ref="AT189:AU189"/>
    <mergeCell ref="BH183:BI183"/>
    <mergeCell ref="BT183:BU183"/>
    <mergeCell ref="BV183:BW183"/>
    <mergeCell ref="E183:H183"/>
    <mergeCell ref="P183:Q183"/>
    <mergeCell ref="R183:S183"/>
    <mergeCell ref="AD183:AE183"/>
    <mergeCell ref="AF183:AG183"/>
    <mergeCell ref="AR183:AS183"/>
    <mergeCell ref="AT183:AU183"/>
    <mergeCell ref="CD180:CE180"/>
    <mergeCell ref="CF180:CI180"/>
    <mergeCell ref="C182:C184"/>
    <mergeCell ref="D182:D183"/>
    <mergeCell ref="J182:S182"/>
    <mergeCell ref="X182:AG182"/>
    <mergeCell ref="AL182:AU182"/>
    <mergeCell ref="CF178:CI179"/>
    <mergeCell ref="E180:H180"/>
    <mergeCell ref="P180:Q180"/>
    <mergeCell ref="R180:S180"/>
    <mergeCell ref="AD180:AE180"/>
    <mergeCell ref="AF180:AG180"/>
    <mergeCell ref="AR180:AS180"/>
    <mergeCell ref="AT180:AU180"/>
    <mergeCell ref="BF180:BG180"/>
    <mergeCell ref="BH180:BI180"/>
    <mergeCell ref="E182:H182"/>
    <mergeCell ref="R179:S179"/>
    <mergeCell ref="AD179:AE179"/>
    <mergeCell ref="AF179:AG179"/>
    <mergeCell ref="AR179:AS179"/>
    <mergeCell ref="E178:H178"/>
    <mergeCell ref="AT179:AU179"/>
    <mergeCell ref="CD184:CE184"/>
    <mergeCell ref="CF184:CI184"/>
    <mergeCell ref="CF182:CI183"/>
    <mergeCell ref="C178:C180"/>
    <mergeCell ref="D178:D179"/>
    <mergeCell ref="J178:S178"/>
    <mergeCell ref="X178:AG178"/>
    <mergeCell ref="AL178:AU178"/>
    <mergeCell ref="CB178:CE179"/>
    <mergeCell ref="AT176:AU176"/>
    <mergeCell ref="BF176:BG176"/>
    <mergeCell ref="BH176:BI176"/>
    <mergeCell ref="BT176:BU176"/>
    <mergeCell ref="BV176:BW176"/>
    <mergeCell ref="CB176:CC176"/>
    <mergeCell ref="AZ174:BI174"/>
    <mergeCell ref="BN174:BW174"/>
    <mergeCell ref="CB174:CE175"/>
    <mergeCell ref="E176:H176"/>
    <mergeCell ref="P176:Q176"/>
    <mergeCell ref="R176:S176"/>
    <mergeCell ref="AD176:AE176"/>
    <mergeCell ref="AF176:AG176"/>
    <mergeCell ref="AR176:AS176"/>
    <mergeCell ref="BF179:BG179"/>
    <mergeCell ref="BH179:BI179"/>
    <mergeCell ref="BT179:BU179"/>
    <mergeCell ref="BV179:BW179"/>
    <mergeCell ref="E179:H179"/>
    <mergeCell ref="P179:Q179"/>
    <mergeCell ref="CD176:CE176"/>
    <mergeCell ref="CB180:CC180"/>
    <mergeCell ref="CD172:CE172"/>
    <mergeCell ref="CF172:CI172"/>
    <mergeCell ref="C174:C176"/>
    <mergeCell ref="D174:D175"/>
    <mergeCell ref="J174:S174"/>
    <mergeCell ref="X174:AG174"/>
    <mergeCell ref="AL174:AU174"/>
    <mergeCell ref="CF170:CI171"/>
    <mergeCell ref="E172:H172"/>
    <mergeCell ref="P172:Q172"/>
    <mergeCell ref="R172:S172"/>
    <mergeCell ref="AD172:AE172"/>
    <mergeCell ref="AF172:AG172"/>
    <mergeCell ref="AR172:AS172"/>
    <mergeCell ref="AT172:AU172"/>
    <mergeCell ref="BF172:BG172"/>
    <mergeCell ref="BH172:BI172"/>
    <mergeCell ref="BH175:BI175"/>
    <mergeCell ref="BT175:BU175"/>
    <mergeCell ref="BV175:BW175"/>
    <mergeCell ref="E175:H175"/>
    <mergeCell ref="P175:Q175"/>
    <mergeCell ref="R175:S175"/>
    <mergeCell ref="AD175:AE175"/>
    <mergeCell ref="AF175:AG175"/>
    <mergeCell ref="AR175:AS175"/>
    <mergeCell ref="AT175:AU175"/>
    <mergeCell ref="BF175:BG175"/>
    <mergeCell ref="E174:H174"/>
    <mergeCell ref="AZ178:BI178"/>
    <mergeCell ref="BN178:BW178"/>
    <mergeCell ref="CF176:CI176"/>
    <mergeCell ref="CF174:CI175"/>
    <mergeCell ref="C170:C172"/>
    <mergeCell ref="D170:D171"/>
    <mergeCell ref="J170:S170"/>
    <mergeCell ref="X170:AG170"/>
    <mergeCell ref="AL170:AU170"/>
    <mergeCell ref="AZ170:BI170"/>
    <mergeCell ref="BN170:BW170"/>
    <mergeCell ref="CB170:CE171"/>
    <mergeCell ref="AT168:AU168"/>
    <mergeCell ref="BF168:BG168"/>
    <mergeCell ref="BH168:BI168"/>
    <mergeCell ref="BT168:BU168"/>
    <mergeCell ref="BV168:BW168"/>
    <mergeCell ref="CB168:CC168"/>
    <mergeCell ref="AZ166:BI166"/>
    <mergeCell ref="BN166:BW166"/>
    <mergeCell ref="CB166:CE167"/>
    <mergeCell ref="E168:H168"/>
    <mergeCell ref="P168:Q168"/>
    <mergeCell ref="R168:S168"/>
    <mergeCell ref="AD168:AE168"/>
    <mergeCell ref="AF168:AG168"/>
    <mergeCell ref="AR168:AS168"/>
    <mergeCell ref="BF171:BG171"/>
    <mergeCell ref="BH171:BI171"/>
    <mergeCell ref="BT171:BU171"/>
    <mergeCell ref="BV171:BW171"/>
    <mergeCell ref="E171:H171"/>
    <mergeCell ref="P171:Q171"/>
    <mergeCell ref="BT172:BU172"/>
    <mergeCell ref="CB172:CC172"/>
    <mergeCell ref="CD164:CE164"/>
    <mergeCell ref="CF164:CI164"/>
    <mergeCell ref="C166:C168"/>
    <mergeCell ref="D166:D167"/>
    <mergeCell ref="J166:S166"/>
    <mergeCell ref="X166:AG166"/>
    <mergeCell ref="AL166:AU166"/>
    <mergeCell ref="CF162:CI163"/>
    <mergeCell ref="E164:H164"/>
    <mergeCell ref="P164:Q164"/>
    <mergeCell ref="R164:S164"/>
    <mergeCell ref="AD164:AE164"/>
    <mergeCell ref="AF164:AG164"/>
    <mergeCell ref="AR164:AS164"/>
    <mergeCell ref="AT164:AU164"/>
    <mergeCell ref="BF164:BG164"/>
    <mergeCell ref="BH164:BI164"/>
    <mergeCell ref="E166:H166"/>
    <mergeCell ref="R163:S163"/>
    <mergeCell ref="AD163:AE163"/>
    <mergeCell ref="AF163:AG163"/>
    <mergeCell ref="AR163:AS163"/>
    <mergeCell ref="E162:H162"/>
    <mergeCell ref="AT163:AU163"/>
    <mergeCell ref="CD168:CE168"/>
    <mergeCell ref="CF168:CI168"/>
    <mergeCell ref="CF166:CI167"/>
    <mergeCell ref="C162:C164"/>
    <mergeCell ref="D162:D163"/>
    <mergeCell ref="J162:S162"/>
    <mergeCell ref="X162:AG162"/>
    <mergeCell ref="AL162:AU162"/>
    <mergeCell ref="AZ162:BI162"/>
    <mergeCell ref="BN162:BW162"/>
    <mergeCell ref="CB162:CE163"/>
    <mergeCell ref="AT160:AU160"/>
    <mergeCell ref="BF160:BG160"/>
    <mergeCell ref="BH160:BI160"/>
    <mergeCell ref="BT160:BU160"/>
    <mergeCell ref="BV160:BW160"/>
    <mergeCell ref="CB160:CC160"/>
    <mergeCell ref="AZ158:BI158"/>
    <mergeCell ref="BN158:BW158"/>
    <mergeCell ref="CB158:CE159"/>
    <mergeCell ref="E160:H160"/>
    <mergeCell ref="P160:Q160"/>
    <mergeCell ref="R160:S160"/>
    <mergeCell ref="AD160:AE160"/>
    <mergeCell ref="AF160:AG160"/>
    <mergeCell ref="AR160:AS160"/>
    <mergeCell ref="BF163:BG163"/>
    <mergeCell ref="BH163:BI163"/>
    <mergeCell ref="BT163:BU163"/>
    <mergeCell ref="BV163:BW163"/>
    <mergeCell ref="E163:H163"/>
    <mergeCell ref="P163:Q163"/>
    <mergeCell ref="CD160:CE160"/>
    <mergeCell ref="BT164:BU164"/>
    <mergeCell ref="BV164:BW164"/>
    <mergeCell ref="CB164:CC164"/>
    <mergeCell ref="CD156:CE156"/>
    <mergeCell ref="CF156:CI156"/>
    <mergeCell ref="C158:C160"/>
    <mergeCell ref="D158:D159"/>
    <mergeCell ref="J158:S158"/>
    <mergeCell ref="X158:AG158"/>
    <mergeCell ref="AL158:AU158"/>
    <mergeCell ref="CF154:CI155"/>
    <mergeCell ref="E156:H156"/>
    <mergeCell ref="P156:Q156"/>
    <mergeCell ref="R156:S156"/>
    <mergeCell ref="AD156:AE156"/>
    <mergeCell ref="AF156:AG156"/>
    <mergeCell ref="AR156:AS156"/>
    <mergeCell ref="AT156:AU156"/>
    <mergeCell ref="BF156:BG156"/>
    <mergeCell ref="BH156:BI156"/>
    <mergeCell ref="BH159:BI159"/>
    <mergeCell ref="BT159:BU159"/>
    <mergeCell ref="BV159:BW159"/>
    <mergeCell ref="E159:H159"/>
    <mergeCell ref="P159:Q159"/>
    <mergeCell ref="R159:S159"/>
    <mergeCell ref="AD159:AE159"/>
    <mergeCell ref="AF159:AG159"/>
    <mergeCell ref="AR159:AS159"/>
    <mergeCell ref="AT159:AU159"/>
    <mergeCell ref="BF159:BG159"/>
    <mergeCell ref="E158:H158"/>
    <mergeCell ref="CF160:CI160"/>
    <mergeCell ref="CF158:CI159"/>
    <mergeCell ref="C154:C156"/>
    <mergeCell ref="D154:D155"/>
    <mergeCell ref="J154:S154"/>
    <mergeCell ref="X154:AG154"/>
    <mergeCell ref="AL154:AU154"/>
    <mergeCell ref="AZ154:BI154"/>
    <mergeCell ref="BN154:BW154"/>
    <mergeCell ref="CB154:CE155"/>
    <mergeCell ref="AT152:AU152"/>
    <mergeCell ref="BF152:BG152"/>
    <mergeCell ref="BH152:BI152"/>
    <mergeCell ref="BT152:BU152"/>
    <mergeCell ref="BV152:BW152"/>
    <mergeCell ref="CB152:CC152"/>
    <mergeCell ref="AZ150:BI150"/>
    <mergeCell ref="BN150:BW150"/>
    <mergeCell ref="CB150:CE151"/>
    <mergeCell ref="E152:H152"/>
    <mergeCell ref="P152:Q152"/>
    <mergeCell ref="R152:S152"/>
    <mergeCell ref="AD152:AE152"/>
    <mergeCell ref="AF152:AG152"/>
    <mergeCell ref="AR152:AS152"/>
    <mergeCell ref="BF155:BG155"/>
    <mergeCell ref="BH155:BI155"/>
    <mergeCell ref="BT155:BU155"/>
    <mergeCell ref="BV155:BW155"/>
    <mergeCell ref="E155:H155"/>
    <mergeCell ref="P155:Q155"/>
    <mergeCell ref="BT156:BU156"/>
    <mergeCell ref="BV156:BW156"/>
    <mergeCell ref="CB156:CC156"/>
    <mergeCell ref="CD148:CE148"/>
    <mergeCell ref="CF148:CI148"/>
    <mergeCell ref="C150:C152"/>
    <mergeCell ref="D150:D151"/>
    <mergeCell ref="J150:S150"/>
    <mergeCell ref="X150:AG150"/>
    <mergeCell ref="AL150:AU150"/>
    <mergeCell ref="CF146:CI147"/>
    <mergeCell ref="E148:H148"/>
    <mergeCell ref="P148:Q148"/>
    <mergeCell ref="R148:S148"/>
    <mergeCell ref="AD148:AE148"/>
    <mergeCell ref="AF148:AG148"/>
    <mergeCell ref="AR148:AS148"/>
    <mergeCell ref="AT148:AU148"/>
    <mergeCell ref="BF148:BG148"/>
    <mergeCell ref="BH148:BI148"/>
    <mergeCell ref="E150:H150"/>
    <mergeCell ref="R147:S147"/>
    <mergeCell ref="AD147:AE147"/>
    <mergeCell ref="AF147:AG147"/>
    <mergeCell ref="AR147:AS147"/>
    <mergeCell ref="E146:H146"/>
    <mergeCell ref="AT147:AU147"/>
    <mergeCell ref="CD152:CE152"/>
    <mergeCell ref="CF152:CI152"/>
    <mergeCell ref="CF150:CI151"/>
    <mergeCell ref="C146:C148"/>
    <mergeCell ref="D146:D147"/>
    <mergeCell ref="J146:S146"/>
    <mergeCell ref="CB146:CE147"/>
    <mergeCell ref="AT144:AU144"/>
    <mergeCell ref="BF144:BG144"/>
    <mergeCell ref="BH144:BI144"/>
    <mergeCell ref="BT144:BU144"/>
    <mergeCell ref="BV144:BW144"/>
    <mergeCell ref="CB144:CC144"/>
    <mergeCell ref="AZ142:BI142"/>
    <mergeCell ref="BN142:BW142"/>
    <mergeCell ref="CB142:CE143"/>
    <mergeCell ref="E144:H144"/>
    <mergeCell ref="P144:Q144"/>
    <mergeCell ref="R144:S144"/>
    <mergeCell ref="AD144:AE144"/>
    <mergeCell ref="AF144:AG144"/>
    <mergeCell ref="AR144:AS144"/>
    <mergeCell ref="BF147:BG147"/>
    <mergeCell ref="BH147:BI147"/>
    <mergeCell ref="BT147:BU147"/>
    <mergeCell ref="BV147:BW147"/>
    <mergeCell ref="E147:H147"/>
    <mergeCell ref="P147:Q147"/>
    <mergeCell ref="CD144:CE144"/>
    <mergeCell ref="CB148:CC148"/>
    <mergeCell ref="CD140:CE140"/>
    <mergeCell ref="CF140:CI140"/>
    <mergeCell ref="C142:C144"/>
    <mergeCell ref="D142:D143"/>
    <mergeCell ref="J142:S142"/>
    <mergeCell ref="X142:AG142"/>
    <mergeCell ref="AL142:AU142"/>
    <mergeCell ref="CF138:CI139"/>
    <mergeCell ref="E140:H140"/>
    <mergeCell ref="P140:Q140"/>
    <mergeCell ref="R140:S140"/>
    <mergeCell ref="AD140:AE140"/>
    <mergeCell ref="AF140:AG140"/>
    <mergeCell ref="AR140:AS140"/>
    <mergeCell ref="AT140:AU140"/>
    <mergeCell ref="BF140:BG140"/>
    <mergeCell ref="BH140:BI140"/>
    <mergeCell ref="BH143:BI143"/>
    <mergeCell ref="BT143:BU143"/>
    <mergeCell ref="BV143:BW143"/>
    <mergeCell ref="E143:H143"/>
    <mergeCell ref="P143:Q143"/>
    <mergeCell ref="R143:S143"/>
    <mergeCell ref="AD143:AE143"/>
    <mergeCell ref="AF143:AG143"/>
    <mergeCell ref="AR143:AS143"/>
    <mergeCell ref="AT143:AU143"/>
    <mergeCell ref="BF143:BG143"/>
    <mergeCell ref="E142:H142"/>
    <mergeCell ref="X146:AG146"/>
    <mergeCell ref="AL146:AU146"/>
    <mergeCell ref="CD136:CE136"/>
    <mergeCell ref="CF136:CI136"/>
    <mergeCell ref="CF144:CI144"/>
    <mergeCell ref="CF142:CI143"/>
    <mergeCell ref="C138:C140"/>
    <mergeCell ref="D138:D139"/>
    <mergeCell ref="J138:S138"/>
    <mergeCell ref="X138:AG138"/>
    <mergeCell ref="AL138:AU138"/>
    <mergeCell ref="AZ138:BI138"/>
    <mergeCell ref="BN138:BW138"/>
    <mergeCell ref="CB138:CE139"/>
    <mergeCell ref="AT136:AU136"/>
    <mergeCell ref="BF136:BG136"/>
    <mergeCell ref="BH136:BI136"/>
    <mergeCell ref="BT136:BU136"/>
    <mergeCell ref="BV136:BW136"/>
    <mergeCell ref="CB136:CC136"/>
    <mergeCell ref="E136:H136"/>
    <mergeCell ref="P136:Q136"/>
    <mergeCell ref="R136:S136"/>
    <mergeCell ref="AD136:AE136"/>
    <mergeCell ref="AF136:AG136"/>
    <mergeCell ref="AR136:AS136"/>
    <mergeCell ref="BF139:BG139"/>
    <mergeCell ref="BH139:BI139"/>
    <mergeCell ref="BT139:BU139"/>
    <mergeCell ref="BV139:BW139"/>
    <mergeCell ref="E139:H139"/>
    <mergeCell ref="P139:Q139"/>
    <mergeCell ref="BT140:BU140"/>
    <mergeCell ref="R139:S139"/>
    <mergeCell ref="C130:C132"/>
    <mergeCell ref="D130:D131"/>
    <mergeCell ref="J130:S130"/>
    <mergeCell ref="X130:AG130"/>
    <mergeCell ref="AL130:AU130"/>
    <mergeCell ref="AZ130:BI130"/>
    <mergeCell ref="BN130:BW130"/>
    <mergeCell ref="AR128:AS128"/>
    <mergeCell ref="AT128:AU128"/>
    <mergeCell ref="BF128:BG128"/>
    <mergeCell ref="BH128:BI128"/>
    <mergeCell ref="BT128:BU128"/>
    <mergeCell ref="BV128:BW128"/>
    <mergeCell ref="BV140:BW140"/>
    <mergeCell ref="CB140:CC140"/>
    <mergeCell ref="BT132:BU132"/>
    <mergeCell ref="BV132:BW132"/>
    <mergeCell ref="CB132:CC132"/>
    <mergeCell ref="C134:C136"/>
    <mergeCell ref="D134:D135"/>
    <mergeCell ref="J134:S134"/>
    <mergeCell ref="X134:AG134"/>
    <mergeCell ref="AL134:AU134"/>
    <mergeCell ref="E132:H132"/>
    <mergeCell ref="P132:Q132"/>
    <mergeCell ref="R132:S132"/>
    <mergeCell ref="AD132:AE132"/>
    <mergeCell ref="AF132:AG132"/>
    <mergeCell ref="AR132:AS132"/>
    <mergeCell ref="AT132:AU132"/>
    <mergeCell ref="BF132:BG132"/>
    <mergeCell ref="BH132:BI132"/>
    <mergeCell ref="CB130:CE131"/>
    <mergeCell ref="BF131:BG131"/>
    <mergeCell ref="BH131:BI131"/>
    <mergeCell ref="BT131:BU131"/>
    <mergeCell ref="BV131:BW131"/>
    <mergeCell ref="E131:H131"/>
    <mergeCell ref="AZ126:BI126"/>
    <mergeCell ref="BN126:BW126"/>
    <mergeCell ref="CB126:CE127"/>
    <mergeCell ref="CF134:CI135"/>
    <mergeCell ref="CB128:CC128"/>
    <mergeCell ref="CD128:CE128"/>
    <mergeCell ref="CF128:CI128"/>
    <mergeCell ref="CD132:CE132"/>
    <mergeCell ref="CF132:CI132"/>
    <mergeCell ref="CF130:CI131"/>
    <mergeCell ref="E134:H134"/>
    <mergeCell ref="P131:Q131"/>
    <mergeCell ref="R131:S131"/>
    <mergeCell ref="AD131:AE131"/>
    <mergeCell ref="AF131:AG131"/>
    <mergeCell ref="AR131:AS131"/>
    <mergeCell ref="E130:H130"/>
    <mergeCell ref="AT131:AU131"/>
    <mergeCell ref="AZ134:BI134"/>
    <mergeCell ref="BN134:BW134"/>
    <mergeCell ref="CB134:CE135"/>
    <mergeCell ref="CB122:CC122"/>
    <mergeCell ref="CD122:CE122"/>
    <mergeCell ref="CF122:CI122"/>
    <mergeCell ref="C126:C128"/>
    <mergeCell ref="D126:D127"/>
    <mergeCell ref="E126:H126"/>
    <mergeCell ref="J126:S126"/>
    <mergeCell ref="X126:AG126"/>
    <mergeCell ref="AL126:AU126"/>
    <mergeCell ref="CF120:CI121"/>
    <mergeCell ref="P121:Q121"/>
    <mergeCell ref="R121:S121"/>
    <mergeCell ref="AD121:AE121"/>
    <mergeCell ref="AF121:AG121"/>
    <mergeCell ref="AR121:AS121"/>
    <mergeCell ref="AT121:AU121"/>
    <mergeCell ref="BF121:BG121"/>
    <mergeCell ref="BH121:BI121"/>
    <mergeCell ref="BT121:BU121"/>
    <mergeCell ref="AF122:AG122"/>
    <mergeCell ref="AR122:AS122"/>
    <mergeCell ref="C120:C122"/>
    <mergeCell ref="D120:D121"/>
    <mergeCell ref="E120:H120"/>
    <mergeCell ref="AT127:AU127"/>
    <mergeCell ref="E128:H128"/>
    <mergeCell ref="P128:Q128"/>
    <mergeCell ref="R128:S128"/>
    <mergeCell ref="AD128:AE128"/>
    <mergeCell ref="AF128:AG128"/>
    <mergeCell ref="CB120:CE121"/>
    <mergeCell ref="E121:H121"/>
    <mergeCell ref="BF117:BG117"/>
    <mergeCell ref="BH117:BI117"/>
    <mergeCell ref="BT117:BU117"/>
    <mergeCell ref="BV117:BW117"/>
    <mergeCell ref="CB118:CC118"/>
    <mergeCell ref="CD118:CE118"/>
    <mergeCell ref="AZ116:BI116"/>
    <mergeCell ref="BN116:BW116"/>
    <mergeCell ref="CB116:CE117"/>
    <mergeCell ref="P117:Q117"/>
    <mergeCell ref="R117:S117"/>
    <mergeCell ref="AD117:AE117"/>
    <mergeCell ref="AF117:AG117"/>
    <mergeCell ref="AR117:AS117"/>
    <mergeCell ref="AT117:AU117"/>
    <mergeCell ref="CF126:CI127"/>
    <mergeCell ref="BF127:BG127"/>
    <mergeCell ref="BH127:BI127"/>
    <mergeCell ref="BT127:BU127"/>
    <mergeCell ref="BV127:BW127"/>
    <mergeCell ref="AD122:AE122"/>
    <mergeCell ref="J120:S120"/>
    <mergeCell ref="X120:AG120"/>
    <mergeCell ref="AL120:AU120"/>
    <mergeCell ref="AZ120:BI120"/>
    <mergeCell ref="BN120:BW120"/>
    <mergeCell ref="P127:Q127"/>
    <mergeCell ref="R127:S127"/>
    <mergeCell ref="AD127:AE127"/>
    <mergeCell ref="AF127:AG127"/>
    <mergeCell ref="AR127:AS127"/>
    <mergeCell ref="BV118:BW118"/>
    <mergeCell ref="C116:C118"/>
    <mergeCell ref="D116:D117"/>
    <mergeCell ref="E116:H116"/>
    <mergeCell ref="J116:S116"/>
    <mergeCell ref="X116:AG116"/>
    <mergeCell ref="AL116:AU116"/>
    <mergeCell ref="CF112:CI113"/>
    <mergeCell ref="P113:Q113"/>
    <mergeCell ref="R113:S113"/>
    <mergeCell ref="AD113:AE113"/>
    <mergeCell ref="AF113:AG113"/>
    <mergeCell ref="AR113:AS113"/>
    <mergeCell ref="AT113:AU113"/>
    <mergeCell ref="BF113:BG113"/>
    <mergeCell ref="BH113:BI113"/>
    <mergeCell ref="BT113:BU113"/>
    <mergeCell ref="CF118:CI118"/>
    <mergeCell ref="CF116:CI117"/>
    <mergeCell ref="C112:C114"/>
    <mergeCell ref="D112:D113"/>
    <mergeCell ref="E112:H112"/>
    <mergeCell ref="J112:S112"/>
    <mergeCell ref="X112:AG112"/>
    <mergeCell ref="AL112:AU112"/>
    <mergeCell ref="AZ112:BI112"/>
    <mergeCell ref="BN112:BW112"/>
    <mergeCell ref="CB112:CE113"/>
    <mergeCell ref="CB114:CC114"/>
    <mergeCell ref="CD114:CE114"/>
    <mergeCell ref="BF118:BG118"/>
    <mergeCell ref="BH118:BI118"/>
    <mergeCell ref="BT118:BU118"/>
    <mergeCell ref="BH109:BI109"/>
    <mergeCell ref="BT109:BU109"/>
    <mergeCell ref="BV109:BW109"/>
    <mergeCell ref="CB110:CC110"/>
    <mergeCell ref="CD110:CE110"/>
    <mergeCell ref="AZ108:BI108"/>
    <mergeCell ref="BN108:BW108"/>
    <mergeCell ref="CB108:CE109"/>
    <mergeCell ref="P109:Q109"/>
    <mergeCell ref="R109:S109"/>
    <mergeCell ref="AD109:AE109"/>
    <mergeCell ref="AF109:AG109"/>
    <mergeCell ref="AR109:AS109"/>
    <mergeCell ref="AT109:AU109"/>
    <mergeCell ref="E113:H113"/>
    <mergeCell ref="BV113:BW113"/>
    <mergeCell ref="CF114:CI114"/>
    <mergeCell ref="CF106:CI106"/>
    <mergeCell ref="C108:C110"/>
    <mergeCell ref="D108:D109"/>
    <mergeCell ref="E108:H108"/>
    <mergeCell ref="J108:S108"/>
    <mergeCell ref="X108:AG108"/>
    <mergeCell ref="AL108:AU108"/>
    <mergeCell ref="CF104:CI105"/>
    <mergeCell ref="P105:Q105"/>
    <mergeCell ref="R105:S105"/>
    <mergeCell ref="AD105:AE105"/>
    <mergeCell ref="AF105:AG105"/>
    <mergeCell ref="AR105:AS105"/>
    <mergeCell ref="AT105:AU105"/>
    <mergeCell ref="BF105:BG105"/>
    <mergeCell ref="BH105:BI105"/>
    <mergeCell ref="BT105:BU105"/>
    <mergeCell ref="BF110:BG110"/>
    <mergeCell ref="BH110:BI110"/>
    <mergeCell ref="BT110:BU110"/>
    <mergeCell ref="BV110:BW110"/>
    <mergeCell ref="E110:H110"/>
    <mergeCell ref="P110:Q110"/>
    <mergeCell ref="R110:S110"/>
    <mergeCell ref="AD110:AE110"/>
    <mergeCell ref="AF110:AG110"/>
    <mergeCell ref="AR110:AS110"/>
    <mergeCell ref="E109:H109"/>
    <mergeCell ref="AT110:AU110"/>
    <mergeCell ref="CF110:CI110"/>
    <mergeCell ref="CF108:CI109"/>
    <mergeCell ref="BF109:BG109"/>
    <mergeCell ref="C104:C106"/>
    <mergeCell ref="D104:D105"/>
    <mergeCell ref="E104:H104"/>
    <mergeCell ref="J104:S104"/>
    <mergeCell ref="X104:AG104"/>
    <mergeCell ref="AL104:AU104"/>
    <mergeCell ref="AZ104:BI104"/>
    <mergeCell ref="BN104:BW104"/>
    <mergeCell ref="CB104:CE105"/>
    <mergeCell ref="BF101:BG101"/>
    <mergeCell ref="BH101:BI101"/>
    <mergeCell ref="BT101:BU101"/>
    <mergeCell ref="BV101:BW101"/>
    <mergeCell ref="CB102:CC102"/>
    <mergeCell ref="CD102:CE102"/>
    <mergeCell ref="AR102:AS102"/>
    <mergeCell ref="E101:H101"/>
    <mergeCell ref="AT102:AU102"/>
    <mergeCell ref="CD106:CE106"/>
    <mergeCell ref="AZ100:BI100"/>
    <mergeCell ref="BN100:BW100"/>
    <mergeCell ref="CB100:CE101"/>
    <mergeCell ref="P101:Q101"/>
    <mergeCell ref="R101:S101"/>
    <mergeCell ref="AD101:AE101"/>
    <mergeCell ref="AF101:AG101"/>
    <mergeCell ref="AR101:AS101"/>
    <mergeCell ref="AT101:AU101"/>
    <mergeCell ref="BT106:BU106"/>
    <mergeCell ref="BV106:BW106"/>
    <mergeCell ref="E106:H106"/>
    <mergeCell ref="P106:Q106"/>
    <mergeCell ref="R106:S106"/>
    <mergeCell ref="AD106:AE106"/>
    <mergeCell ref="BV105:BW105"/>
    <mergeCell ref="CB106:CC106"/>
    <mergeCell ref="AF106:AG106"/>
    <mergeCell ref="AR106:AS106"/>
    <mergeCell ref="AT106:AU106"/>
    <mergeCell ref="BF106:BG106"/>
    <mergeCell ref="BH106:BI106"/>
    <mergeCell ref="E105:H105"/>
    <mergeCell ref="BF102:BG102"/>
    <mergeCell ref="BH102:BI102"/>
    <mergeCell ref="BT102:BU102"/>
    <mergeCell ref="BV102:BW102"/>
    <mergeCell ref="E102:H102"/>
    <mergeCell ref="P102:Q102"/>
    <mergeCell ref="R102:S102"/>
    <mergeCell ref="AD102:AE102"/>
    <mergeCell ref="AF102:AG102"/>
    <mergeCell ref="CD98:CE98"/>
    <mergeCell ref="CF98:CI98"/>
    <mergeCell ref="C100:C102"/>
    <mergeCell ref="D100:D101"/>
    <mergeCell ref="E100:H100"/>
    <mergeCell ref="J100:S100"/>
    <mergeCell ref="X100:AG100"/>
    <mergeCell ref="AL100:AU100"/>
    <mergeCell ref="CF96:CI97"/>
    <mergeCell ref="P97:Q97"/>
    <mergeCell ref="R97:S97"/>
    <mergeCell ref="AD97:AE97"/>
    <mergeCell ref="AF97:AG97"/>
    <mergeCell ref="AR97:AS97"/>
    <mergeCell ref="AT97:AU97"/>
    <mergeCell ref="BF97:BG97"/>
    <mergeCell ref="BH97:BI97"/>
    <mergeCell ref="BT97:BU97"/>
    <mergeCell ref="AF98:AG98"/>
    <mergeCell ref="AR98:AS98"/>
    <mergeCell ref="AT98:AU98"/>
    <mergeCell ref="BF98:BG98"/>
    <mergeCell ref="BH98:BI98"/>
    <mergeCell ref="E97:H97"/>
    <mergeCell ref="CF102:CI102"/>
    <mergeCell ref="CF100:CI101"/>
    <mergeCell ref="C96:C98"/>
    <mergeCell ref="D96:D97"/>
    <mergeCell ref="E96:H96"/>
    <mergeCell ref="J96:S96"/>
    <mergeCell ref="X96:AG96"/>
    <mergeCell ref="AL96:AU96"/>
    <mergeCell ref="AZ96:BI96"/>
    <mergeCell ref="BN96:BW96"/>
    <mergeCell ref="CB96:CE97"/>
    <mergeCell ref="BF93:BG93"/>
    <mergeCell ref="BH93:BI93"/>
    <mergeCell ref="BT93:BU93"/>
    <mergeCell ref="BV93:BW93"/>
    <mergeCell ref="CB94:CC94"/>
    <mergeCell ref="CD94:CE94"/>
    <mergeCell ref="AZ92:BI92"/>
    <mergeCell ref="BN92:BW92"/>
    <mergeCell ref="CB92:CE93"/>
    <mergeCell ref="P93:Q93"/>
    <mergeCell ref="R93:S93"/>
    <mergeCell ref="AD93:AE93"/>
    <mergeCell ref="AF93:AG93"/>
    <mergeCell ref="AR93:AS93"/>
    <mergeCell ref="AT93:AU93"/>
    <mergeCell ref="R94:S94"/>
    <mergeCell ref="AD94:AE94"/>
    <mergeCell ref="AF94:AG94"/>
    <mergeCell ref="AR94:AS94"/>
    <mergeCell ref="BT98:BU98"/>
    <mergeCell ref="BV98:BW98"/>
    <mergeCell ref="E98:H98"/>
    <mergeCell ref="P98:Q98"/>
    <mergeCell ref="R98:S98"/>
    <mergeCell ref="AD98:AE98"/>
    <mergeCell ref="BV97:BW97"/>
    <mergeCell ref="CB98:CC98"/>
    <mergeCell ref="CD90:CE90"/>
    <mergeCell ref="CF90:CI90"/>
    <mergeCell ref="C92:C94"/>
    <mergeCell ref="D92:D93"/>
    <mergeCell ref="E92:H92"/>
    <mergeCell ref="J92:S92"/>
    <mergeCell ref="X92:AG92"/>
    <mergeCell ref="AL92:AU92"/>
    <mergeCell ref="CF88:CI89"/>
    <mergeCell ref="P89:Q89"/>
    <mergeCell ref="R89:S89"/>
    <mergeCell ref="AD89:AE89"/>
    <mergeCell ref="AF89:AG89"/>
    <mergeCell ref="AR89:AS89"/>
    <mergeCell ref="AT89:AU89"/>
    <mergeCell ref="BF89:BG89"/>
    <mergeCell ref="BH89:BI89"/>
    <mergeCell ref="BT89:BU89"/>
    <mergeCell ref="BF94:BG94"/>
    <mergeCell ref="BH94:BI94"/>
    <mergeCell ref="BT94:BU94"/>
    <mergeCell ref="BV94:BW94"/>
    <mergeCell ref="E94:H94"/>
    <mergeCell ref="P94:Q94"/>
    <mergeCell ref="E93:H93"/>
    <mergeCell ref="AT94:AU94"/>
    <mergeCell ref="CF94:CI94"/>
    <mergeCell ref="CF92:CI93"/>
    <mergeCell ref="C88:C90"/>
    <mergeCell ref="D88:D89"/>
    <mergeCell ref="E88:H88"/>
    <mergeCell ref="J88:S88"/>
    <mergeCell ref="X88:AG88"/>
    <mergeCell ref="AL88:AU88"/>
    <mergeCell ref="AZ88:BI88"/>
    <mergeCell ref="BN88:BW88"/>
    <mergeCell ref="CB88:CE89"/>
    <mergeCell ref="BF85:BG85"/>
    <mergeCell ref="BH85:BI85"/>
    <mergeCell ref="BT85:BU85"/>
    <mergeCell ref="BV85:BW85"/>
    <mergeCell ref="CB86:CC86"/>
    <mergeCell ref="CD86:CE86"/>
    <mergeCell ref="C84:C86"/>
    <mergeCell ref="D84:D85"/>
    <mergeCell ref="BT90:BU90"/>
    <mergeCell ref="BV90:BW90"/>
    <mergeCell ref="E90:H90"/>
    <mergeCell ref="P90:Q90"/>
    <mergeCell ref="R90:S90"/>
    <mergeCell ref="AD90:AE90"/>
    <mergeCell ref="BV89:BW89"/>
    <mergeCell ref="CB90:CC90"/>
    <mergeCell ref="E84:H84"/>
    <mergeCell ref="J84:S84"/>
    <mergeCell ref="X84:AG84"/>
    <mergeCell ref="AL84:AU84"/>
    <mergeCell ref="AF90:AG90"/>
    <mergeCell ref="AR90:AS90"/>
    <mergeCell ref="AT90:AU90"/>
    <mergeCell ref="BF90:BG90"/>
    <mergeCell ref="BH90:BI90"/>
    <mergeCell ref="E89:H89"/>
    <mergeCell ref="CF86:CI86"/>
    <mergeCell ref="CF84:CI85"/>
    <mergeCell ref="BF86:BG86"/>
    <mergeCell ref="BH86:BI86"/>
    <mergeCell ref="BT86:BU86"/>
    <mergeCell ref="BV86:BW86"/>
    <mergeCell ref="E86:H86"/>
    <mergeCell ref="P86:Q86"/>
    <mergeCell ref="R86:S86"/>
    <mergeCell ref="AD86:AE86"/>
    <mergeCell ref="AF86:AG86"/>
    <mergeCell ref="AR86:AS86"/>
    <mergeCell ref="E85:H85"/>
    <mergeCell ref="AT86:AU86"/>
    <mergeCell ref="AZ84:BI84"/>
    <mergeCell ref="BN84:BW84"/>
    <mergeCell ref="CB84:CE85"/>
    <mergeCell ref="P85:Q85"/>
    <mergeCell ref="R85:S85"/>
    <mergeCell ref="AD85:AE85"/>
    <mergeCell ref="AF85:AG85"/>
    <mergeCell ref="AR85:AS85"/>
    <mergeCell ref="AT85:AU85"/>
    <mergeCell ref="CF76:CI77"/>
    <mergeCell ref="P77:Q77"/>
    <mergeCell ref="R77:S77"/>
    <mergeCell ref="AD77:AE77"/>
    <mergeCell ref="AF77:AG77"/>
    <mergeCell ref="AR77:AS77"/>
    <mergeCell ref="AT77:AU77"/>
    <mergeCell ref="BT82:BU82"/>
    <mergeCell ref="BV82:BW82"/>
    <mergeCell ref="E82:H82"/>
    <mergeCell ref="P82:Q82"/>
    <mergeCell ref="R82:S82"/>
    <mergeCell ref="AD82:AE82"/>
    <mergeCell ref="BV81:BW81"/>
    <mergeCell ref="CB82:CC82"/>
    <mergeCell ref="CD82:CE82"/>
    <mergeCell ref="CF82:CI82"/>
    <mergeCell ref="CF80:CI81"/>
    <mergeCell ref="P81:Q81"/>
    <mergeCell ref="R81:S81"/>
    <mergeCell ref="AD81:AE81"/>
    <mergeCell ref="AF81:AG81"/>
    <mergeCell ref="AR81:AS81"/>
    <mergeCell ref="AT81:AU81"/>
    <mergeCell ref="BF81:BG81"/>
    <mergeCell ref="BH81:BI81"/>
    <mergeCell ref="BT81:BU81"/>
    <mergeCell ref="AF82:AG82"/>
    <mergeCell ref="AR82:AS82"/>
    <mergeCell ref="AT82:AU82"/>
    <mergeCell ref="BF82:BG82"/>
    <mergeCell ref="BH82:BI82"/>
    <mergeCell ref="C80:C82"/>
    <mergeCell ref="D80:D81"/>
    <mergeCell ref="E80:H80"/>
    <mergeCell ref="J80:S80"/>
    <mergeCell ref="X80:AG80"/>
    <mergeCell ref="AL80:AU80"/>
    <mergeCell ref="AZ80:BI80"/>
    <mergeCell ref="BN80:BW80"/>
    <mergeCell ref="CB80:CE81"/>
    <mergeCell ref="BF77:BG77"/>
    <mergeCell ref="BH77:BI77"/>
    <mergeCell ref="BT77:BU77"/>
    <mergeCell ref="BV77:BW77"/>
    <mergeCell ref="CB78:CC78"/>
    <mergeCell ref="CD78:CE78"/>
    <mergeCell ref="AZ76:BI76"/>
    <mergeCell ref="BN76:BW76"/>
    <mergeCell ref="CB76:CE77"/>
    <mergeCell ref="E81:H81"/>
    <mergeCell ref="CB74:CC74"/>
    <mergeCell ref="CD74:CE74"/>
    <mergeCell ref="CF74:CI74"/>
    <mergeCell ref="C76:C78"/>
    <mergeCell ref="D76:D77"/>
    <mergeCell ref="E76:H76"/>
    <mergeCell ref="J76:S76"/>
    <mergeCell ref="X76:AG76"/>
    <mergeCell ref="AL76:AU76"/>
    <mergeCell ref="CF72:CI73"/>
    <mergeCell ref="P73:Q73"/>
    <mergeCell ref="R73:S73"/>
    <mergeCell ref="AD73:AE73"/>
    <mergeCell ref="AF73:AG73"/>
    <mergeCell ref="AR73:AS73"/>
    <mergeCell ref="AT73:AU73"/>
    <mergeCell ref="BF73:BG73"/>
    <mergeCell ref="BH73:BI73"/>
    <mergeCell ref="BT73:BU73"/>
    <mergeCell ref="BF78:BG78"/>
    <mergeCell ref="BH78:BI78"/>
    <mergeCell ref="BT78:BU78"/>
    <mergeCell ref="BV78:BW78"/>
    <mergeCell ref="E78:H78"/>
    <mergeCell ref="P78:Q78"/>
    <mergeCell ref="R78:S78"/>
    <mergeCell ref="AD78:AE78"/>
    <mergeCell ref="AF78:AG78"/>
    <mergeCell ref="AR78:AS78"/>
    <mergeCell ref="E77:H77"/>
    <mergeCell ref="AT78:AU78"/>
    <mergeCell ref="CF78:CI78"/>
    <mergeCell ref="CF70:CI70"/>
    <mergeCell ref="C72:C74"/>
    <mergeCell ref="D72:D73"/>
    <mergeCell ref="E72:H72"/>
    <mergeCell ref="J72:S72"/>
    <mergeCell ref="X72:AG72"/>
    <mergeCell ref="AL72:AU72"/>
    <mergeCell ref="AZ72:BI72"/>
    <mergeCell ref="BN72:BW72"/>
    <mergeCell ref="CB72:CE73"/>
    <mergeCell ref="BF69:BG69"/>
    <mergeCell ref="BH69:BI69"/>
    <mergeCell ref="BT69:BU69"/>
    <mergeCell ref="BV69:BW69"/>
    <mergeCell ref="CB70:CC70"/>
    <mergeCell ref="CD70:CE70"/>
    <mergeCell ref="AZ68:BI68"/>
    <mergeCell ref="BN68:BW68"/>
    <mergeCell ref="CB68:CE69"/>
    <mergeCell ref="CF68:CI69"/>
    <mergeCell ref="P69:Q69"/>
    <mergeCell ref="R69:S69"/>
    <mergeCell ref="AD69:AE69"/>
    <mergeCell ref="AF69:AG69"/>
    <mergeCell ref="AR69:AS69"/>
    <mergeCell ref="AT69:AU69"/>
    <mergeCell ref="BT74:BU74"/>
    <mergeCell ref="BV74:BW74"/>
    <mergeCell ref="E74:H74"/>
    <mergeCell ref="P74:Q74"/>
    <mergeCell ref="R74:S74"/>
    <mergeCell ref="AD74:AE74"/>
    <mergeCell ref="CF64:CI65"/>
    <mergeCell ref="P65:Q65"/>
    <mergeCell ref="R65:S65"/>
    <mergeCell ref="AD65:AE65"/>
    <mergeCell ref="AF65:AG65"/>
    <mergeCell ref="AR65:AS65"/>
    <mergeCell ref="AT65:AU65"/>
    <mergeCell ref="BF65:BG65"/>
    <mergeCell ref="BH65:BI65"/>
    <mergeCell ref="BT65:BU65"/>
    <mergeCell ref="C64:C66"/>
    <mergeCell ref="D64:D65"/>
    <mergeCell ref="E64:H64"/>
    <mergeCell ref="J64:S64"/>
    <mergeCell ref="X64:AG64"/>
    <mergeCell ref="AL64:AU64"/>
    <mergeCell ref="AZ64:BI64"/>
    <mergeCell ref="BN64:BW64"/>
    <mergeCell ref="CB64:CE65"/>
    <mergeCell ref="BT66:BU66"/>
    <mergeCell ref="BV66:BW66"/>
    <mergeCell ref="E66:H66"/>
    <mergeCell ref="P66:Q66"/>
    <mergeCell ref="R66:S66"/>
    <mergeCell ref="AD66:AE66"/>
    <mergeCell ref="AF66:AG66"/>
    <mergeCell ref="AR66:AS66"/>
    <mergeCell ref="AT66:AU66"/>
    <mergeCell ref="BF66:BG66"/>
    <mergeCell ref="BH66:BI66"/>
    <mergeCell ref="CB66:CC66"/>
    <mergeCell ref="CD66:CE66"/>
    <mergeCell ref="C11:C13"/>
    <mergeCell ref="D11:D12"/>
    <mergeCell ref="E11:H11"/>
    <mergeCell ref="J11:S11"/>
    <mergeCell ref="X11:AG11"/>
    <mergeCell ref="AL11:AU11"/>
    <mergeCell ref="BF246:BG246"/>
    <mergeCell ref="BH246:BI246"/>
    <mergeCell ref="BT246:BU246"/>
    <mergeCell ref="BV246:BW246"/>
    <mergeCell ref="E246:H246"/>
    <mergeCell ref="P246:Q246"/>
    <mergeCell ref="R246:S246"/>
    <mergeCell ref="AD246:AE246"/>
    <mergeCell ref="AF246:AG246"/>
    <mergeCell ref="AR246:AS246"/>
    <mergeCell ref="E245:H245"/>
    <mergeCell ref="AT246:AU246"/>
    <mergeCell ref="BT242:BU242"/>
    <mergeCell ref="BV242:BW242"/>
    <mergeCell ref="E242:H242"/>
    <mergeCell ref="P242:Q242"/>
    <mergeCell ref="R242:S242"/>
    <mergeCell ref="AD242:AE242"/>
    <mergeCell ref="AF242:AG242"/>
    <mergeCell ref="AR242:AS242"/>
    <mergeCell ref="BV65:BW65"/>
    <mergeCell ref="C68:C70"/>
    <mergeCell ref="D68:D69"/>
    <mergeCell ref="E68:H68"/>
    <mergeCell ref="J68:S68"/>
    <mergeCell ref="X68:AG68"/>
    <mergeCell ref="E238:H238"/>
    <mergeCell ref="P238:Q238"/>
    <mergeCell ref="R238:S238"/>
    <mergeCell ref="AD238:AE238"/>
    <mergeCell ref="AF238:AG238"/>
    <mergeCell ref="AR238:AS238"/>
    <mergeCell ref="E237:H237"/>
    <mergeCell ref="AT238:AU238"/>
    <mergeCell ref="BT234:BU234"/>
    <mergeCell ref="BV234:BW234"/>
    <mergeCell ref="E234:H234"/>
    <mergeCell ref="P234:Q234"/>
    <mergeCell ref="R234:S234"/>
    <mergeCell ref="AD234:AE234"/>
    <mergeCell ref="AF234:AG234"/>
    <mergeCell ref="AR234:AS234"/>
    <mergeCell ref="AT234:AU234"/>
    <mergeCell ref="BF234:BG234"/>
    <mergeCell ref="BH234:BI234"/>
    <mergeCell ref="BV226:BW226"/>
    <mergeCell ref="E226:H226"/>
    <mergeCell ref="P226:Q226"/>
    <mergeCell ref="R226:S226"/>
    <mergeCell ref="AD226:AE226"/>
    <mergeCell ref="AF226:AG226"/>
    <mergeCell ref="AR226:AS226"/>
    <mergeCell ref="AT226:AU226"/>
    <mergeCell ref="BF226:BG226"/>
    <mergeCell ref="BH226:BI226"/>
    <mergeCell ref="BH229:BI229"/>
    <mergeCell ref="AD222:AE222"/>
    <mergeCell ref="AF222:AG222"/>
    <mergeCell ref="AR222:AS222"/>
    <mergeCell ref="AT222:AU222"/>
    <mergeCell ref="E224:H224"/>
    <mergeCell ref="E225:H225"/>
    <mergeCell ref="E218:H218"/>
    <mergeCell ref="P218:Q218"/>
    <mergeCell ref="R218:S218"/>
    <mergeCell ref="AD218:AE218"/>
    <mergeCell ref="AF218:AG218"/>
    <mergeCell ref="AR218:AS218"/>
    <mergeCell ref="AT218:AU218"/>
    <mergeCell ref="BF218:BG218"/>
    <mergeCell ref="BH218:BI218"/>
    <mergeCell ref="E217:H217"/>
    <mergeCell ref="R206:S206"/>
    <mergeCell ref="AD206:AE206"/>
    <mergeCell ref="AF206:AG206"/>
    <mergeCell ref="AR206:AS206"/>
    <mergeCell ref="E205:H205"/>
    <mergeCell ref="AT206:AU206"/>
    <mergeCell ref="BT202:BU202"/>
    <mergeCell ref="E202:H202"/>
    <mergeCell ref="P202:Q202"/>
    <mergeCell ref="R202:S202"/>
    <mergeCell ref="AD202:AE202"/>
    <mergeCell ref="AF202:AG202"/>
    <mergeCell ref="AR202:AS202"/>
    <mergeCell ref="AT202:AU202"/>
    <mergeCell ref="BF202:BG202"/>
    <mergeCell ref="BH202:BI202"/>
    <mergeCell ref="E209:H209"/>
    <mergeCell ref="BF214:BG214"/>
    <mergeCell ref="BH214:BI214"/>
    <mergeCell ref="BT214:BU214"/>
    <mergeCell ref="AR210:AS210"/>
    <mergeCell ref="AT210:AU210"/>
    <mergeCell ref="BF183:BG183"/>
    <mergeCell ref="R171:S171"/>
    <mergeCell ref="AD171:AE171"/>
    <mergeCell ref="AF171:AG171"/>
    <mergeCell ref="AR171:AS171"/>
    <mergeCell ref="E170:H170"/>
    <mergeCell ref="AT171:AU171"/>
    <mergeCell ref="BH167:BI167"/>
    <mergeCell ref="BT167:BU167"/>
    <mergeCell ref="BV167:BW167"/>
    <mergeCell ref="E167:H167"/>
    <mergeCell ref="P167:Q167"/>
    <mergeCell ref="R167:S167"/>
    <mergeCell ref="AD167:AE167"/>
    <mergeCell ref="AF167:AG167"/>
    <mergeCell ref="AR167:AS167"/>
    <mergeCell ref="AT167:AU167"/>
    <mergeCell ref="BF167:BG167"/>
    <mergeCell ref="BV172:BW172"/>
    <mergeCell ref="BT180:BU180"/>
    <mergeCell ref="BV180:BW180"/>
    <mergeCell ref="AZ182:BI182"/>
    <mergeCell ref="BN182:BW182"/>
    <mergeCell ref="BT122:BU122"/>
    <mergeCell ref="BV122:BW122"/>
    <mergeCell ref="E122:H122"/>
    <mergeCell ref="P122:Q122"/>
    <mergeCell ref="R122:S122"/>
    <mergeCell ref="E127:H127"/>
    <mergeCell ref="R155:S155"/>
    <mergeCell ref="AD155:AE155"/>
    <mergeCell ref="AF155:AG155"/>
    <mergeCell ref="AR155:AS155"/>
    <mergeCell ref="E154:H154"/>
    <mergeCell ref="AT155:AU155"/>
    <mergeCell ref="BH151:BI151"/>
    <mergeCell ref="BT151:BU151"/>
    <mergeCell ref="BV151:BW151"/>
    <mergeCell ref="E151:H151"/>
    <mergeCell ref="P151:Q151"/>
    <mergeCell ref="R151:S151"/>
    <mergeCell ref="AD151:AE151"/>
    <mergeCell ref="AF151:AG151"/>
    <mergeCell ref="AR151:AS151"/>
    <mergeCell ref="AT151:AU151"/>
    <mergeCell ref="BF151:BG151"/>
    <mergeCell ref="BT148:BU148"/>
    <mergeCell ref="BV148:BW148"/>
    <mergeCell ref="AZ146:BI146"/>
    <mergeCell ref="BN146:BW146"/>
    <mergeCell ref="E117:H117"/>
    <mergeCell ref="AT118:AU118"/>
    <mergeCell ref="BT114:BU114"/>
    <mergeCell ref="BV114:BW114"/>
    <mergeCell ref="E114:H114"/>
    <mergeCell ref="P114:Q114"/>
    <mergeCell ref="R114:S114"/>
    <mergeCell ref="AD114:AE114"/>
    <mergeCell ref="AF114:AG114"/>
    <mergeCell ref="AR114:AS114"/>
    <mergeCell ref="AT114:AU114"/>
    <mergeCell ref="BF114:BG114"/>
    <mergeCell ref="BH114:BI114"/>
    <mergeCell ref="AD139:AE139"/>
    <mergeCell ref="AF139:AG139"/>
    <mergeCell ref="AR139:AS139"/>
    <mergeCell ref="E138:H138"/>
    <mergeCell ref="AT139:AU139"/>
    <mergeCell ref="BH135:BI135"/>
    <mergeCell ref="BT135:BU135"/>
    <mergeCell ref="BV135:BW135"/>
    <mergeCell ref="E135:H135"/>
    <mergeCell ref="P135:Q135"/>
    <mergeCell ref="R135:S135"/>
    <mergeCell ref="AD135:AE135"/>
    <mergeCell ref="AF135:AG135"/>
    <mergeCell ref="AR135:AS135"/>
    <mergeCell ref="AT135:AU135"/>
    <mergeCell ref="BF135:BG135"/>
    <mergeCell ref="AT122:AU122"/>
    <mergeCell ref="BF122:BG122"/>
    <mergeCell ref="BH122:BI122"/>
    <mergeCell ref="BV121:BW121"/>
    <mergeCell ref="P61:Q61"/>
    <mergeCell ref="R61:S61"/>
    <mergeCell ref="AD61:AE61"/>
    <mergeCell ref="AF61:AG61"/>
    <mergeCell ref="AR61:AS61"/>
    <mergeCell ref="AF74:AG74"/>
    <mergeCell ref="AR74:AS74"/>
    <mergeCell ref="AT74:AU74"/>
    <mergeCell ref="BF74:BG74"/>
    <mergeCell ref="BH74:BI74"/>
    <mergeCell ref="E73:H73"/>
    <mergeCell ref="BF70:BG70"/>
    <mergeCell ref="BH70:BI70"/>
    <mergeCell ref="BT70:BU70"/>
    <mergeCell ref="BV70:BW70"/>
    <mergeCell ref="E70:H70"/>
    <mergeCell ref="P70:Q70"/>
    <mergeCell ref="R70:S70"/>
    <mergeCell ref="AD70:AE70"/>
    <mergeCell ref="AF70:AG70"/>
    <mergeCell ref="AR70:AS70"/>
    <mergeCell ref="E69:H69"/>
    <mergeCell ref="AT70:AU70"/>
    <mergeCell ref="BV73:BW73"/>
    <mergeCell ref="AL68:AU68"/>
    <mergeCell ref="E118:H118"/>
    <mergeCell ref="P118:Q118"/>
    <mergeCell ref="R118:S118"/>
    <mergeCell ref="AD118:AE118"/>
    <mergeCell ref="AF118:AG118"/>
    <mergeCell ref="AR118:AS118"/>
    <mergeCell ref="CF66:CI66"/>
    <mergeCell ref="AZ59:BI59"/>
    <mergeCell ref="BN59:BW59"/>
    <mergeCell ref="CB59:CE60"/>
    <mergeCell ref="CF59:CI60"/>
    <mergeCell ref="E60:H60"/>
    <mergeCell ref="P60:Q60"/>
    <mergeCell ref="R60:S60"/>
    <mergeCell ref="AD60:AE60"/>
    <mergeCell ref="AF60:AG60"/>
    <mergeCell ref="AR60:AS60"/>
    <mergeCell ref="C59:C61"/>
    <mergeCell ref="D59:D60"/>
    <mergeCell ref="E59:H59"/>
    <mergeCell ref="J59:S59"/>
    <mergeCell ref="X59:AG59"/>
    <mergeCell ref="AL59:AU59"/>
    <mergeCell ref="AT60:AU60"/>
    <mergeCell ref="AT61:AU61"/>
    <mergeCell ref="CF61:CI61"/>
    <mergeCell ref="E65:H65"/>
    <mergeCell ref="BF61:BG61"/>
    <mergeCell ref="BH61:BI61"/>
    <mergeCell ref="BT61:BU61"/>
    <mergeCell ref="BV61:BW61"/>
    <mergeCell ref="CB61:CC61"/>
    <mergeCell ref="CD61:CE61"/>
    <mergeCell ref="BF60:BG60"/>
    <mergeCell ref="BH60:BI60"/>
    <mergeCell ref="BT60:BU60"/>
    <mergeCell ref="BV60:BW60"/>
    <mergeCell ref="E61:H61"/>
    <mergeCell ref="CF57:CI57"/>
    <mergeCell ref="BT56:BU56"/>
    <mergeCell ref="BV56:BW56"/>
    <mergeCell ref="E57:H57"/>
    <mergeCell ref="P57:Q57"/>
    <mergeCell ref="R57:S57"/>
    <mergeCell ref="AD57:AE57"/>
    <mergeCell ref="AF57:AG57"/>
    <mergeCell ref="AR57:AS57"/>
    <mergeCell ref="AT57:AU57"/>
    <mergeCell ref="BF57:BG57"/>
    <mergeCell ref="CF55:CI56"/>
    <mergeCell ref="E56:H56"/>
    <mergeCell ref="P56:Q56"/>
    <mergeCell ref="R56:S56"/>
    <mergeCell ref="AD56:AE56"/>
    <mergeCell ref="AF56:AG56"/>
    <mergeCell ref="AR56:AS56"/>
    <mergeCell ref="AT56:AU56"/>
    <mergeCell ref="BF56:BG56"/>
    <mergeCell ref="BH56:BI56"/>
    <mergeCell ref="C55:C57"/>
    <mergeCell ref="D55:D56"/>
    <mergeCell ref="E55:H55"/>
    <mergeCell ref="J55:S55"/>
    <mergeCell ref="X55:AG55"/>
    <mergeCell ref="AL55:AU55"/>
    <mergeCell ref="AZ55:BI55"/>
    <mergeCell ref="BN55:BW55"/>
    <mergeCell ref="CB55:CE56"/>
    <mergeCell ref="BF53:BG53"/>
    <mergeCell ref="BH53:BI53"/>
    <mergeCell ref="BT53:BU53"/>
    <mergeCell ref="BV53:BW53"/>
    <mergeCell ref="CB53:CC53"/>
    <mergeCell ref="CD53:CE53"/>
    <mergeCell ref="BF52:BG52"/>
    <mergeCell ref="BH52:BI52"/>
    <mergeCell ref="BT52:BU52"/>
    <mergeCell ref="BV52:BW52"/>
    <mergeCell ref="E53:H53"/>
    <mergeCell ref="P53:Q53"/>
    <mergeCell ref="R53:S53"/>
    <mergeCell ref="AD53:AE53"/>
    <mergeCell ref="AF53:AG53"/>
    <mergeCell ref="AR53:AS53"/>
    <mergeCell ref="BH57:BI57"/>
    <mergeCell ref="BT57:BU57"/>
    <mergeCell ref="BV57:BW57"/>
    <mergeCell ref="CB57:CC57"/>
    <mergeCell ref="CD57:CE57"/>
    <mergeCell ref="AZ51:BI51"/>
    <mergeCell ref="BN51:BW51"/>
    <mergeCell ref="CB51:CE52"/>
    <mergeCell ref="CF51:CI52"/>
    <mergeCell ref="E52:H52"/>
    <mergeCell ref="P52:Q52"/>
    <mergeCell ref="R52:S52"/>
    <mergeCell ref="AD52:AE52"/>
    <mergeCell ref="AF52:AG52"/>
    <mergeCell ref="AR52:AS52"/>
    <mergeCell ref="C51:C53"/>
    <mergeCell ref="D51:D52"/>
    <mergeCell ref="E51:H51"/>
    <mergeCell ref="J51:S51"/>
    <mergeCell ref="X51:AG51"/>
    <mergeCell ref="AL51:AU51"/>
    <mergeCell ref="AT52:AU52"/>
    <mergeCell ref="AT53:AU53"/>
    <mergeCell ref="CF53:CI53"/>
    <mergeCell ref="CF49:CI49"/>
    <mergeCell ref="BT48:BU48"/>
    <mergeCell ref="BV48:BW48"/>
    <mergeCell ref="E49:H49"/>
    <mergeCell ref="P49:Q49"/>
    <mergeCell ref="R49:S49"/>
    <mergeCell ref="AD49:AE49"/>
    <mergeCell ref="AF49:AG49"/>
    <mergeCell ref="AR49:AS49"/>
    <mergeCell ref="AT49:AU49"/>
    <mergeCell ref="BF49:BG49"/>
    <mergeCell ref="CF47:CI48"/>
    <mergeCell ref="E48:H48"/>
    <mergeCell ref="P48:Q48"/>
    <mergeCell ref="R48:S48"/>
    <mergeCell ref="AD48:AE48"/>
    <mergeCell ref="AF48:AG48"/>
    <mergeCell ref="AR48:AS48"/>
    <mergeCell ref="AT48:AU48"/>
    <mergeCell ref="BF48:BG48"/>
    <mergeCell ref="BH48:BI48"/>
    <mergeCell ref="C47:C49"/>
    <mergeCell ref="D47:D48"/>
    <mergeCell ref="E47:H47"/>
    <mergeCell ref="J47:S47"/>
    <mergeCell ref="X47:AG47"/>
    <mergeCell ref="AL47:AU47"/>
    <mergeCell ref="AZ47:BI47"/>
    <mergeCell ref="BN47:BW47"/>
    <mergeCell ref="CB47:CE48"/>
    <mergeCell ref="BF45:BG45"/>
    <mergeCell ref="BH45:BI45"/>
    <mergeCell ref="BT45:BU45"/>
    <mergeCell ref="BV45:BW45"/>
    <mergeCell ref="CB45:CC45"/>
    <mergeCell ref="CD45:CE45"/>
    <mergeCell ref="BF44:BG44"/>
    <mergeCell ref="BH44:BI44"/>
    <mergeCell ref="BT44:BU44"/>
    <mergeCell ref="BV44:BW44"/>
    <mergeCell ref="E45:H45"/>
    <mergeCell ref="P45:Q45"/>
    <mergeCell ref="R45:S45"/>
    <mergeCell ref="AD45:AE45"/>
    <mergeCell ref="AF45:AG45"/>
    <mergeCell ref="AR45:AS45"/>
    <mergeCell ref="BH49:BI49"/>
    <mergeCell ref="BT49:BU49"/>
    <mergeCell ref="BV49:BW49"/>
    <mergeCell ref="CB49:CC49"/>
    <mergeCell ref="CD49:CE49"/>
    <mergeCell ref="AZ43:BI43"/>
    <mergeCell ref="BN43:BW43"/>
    <mergeCell ref="CB43:CE44"/>
    <mergeCell ref="CF43:CI44"/>
    <mergeCell ref="E44:H44"/>
    <mergeCell ref="P44:Q44"/>
    <mergeCell ref="R44:S44"/>
    <mergeCell ref="AD44:AE44"/>
    <mergeCell ref="AF44:AG44"/>
    <mergeCell ref="AR44:AS44"/>
    <mergeCell ref="C43:C45"/>
    <mergeCell ref="D43:D44"/>
    <mergeCell ref="E43:H43"/>
    <mergeCell ref="J43:S43"/>
    <mergeCell ref="X43:AG43"/>
    <mergeCell ref="AL43:AU43"/>
    <mergeCell ref="AT44:AU44"/>
    <mergeCell ref="AT45:AU45"/>
    <mergeCell ref="CF45:CI45"/>
    <mergeCell ref="CF41:CI41"/>
    <mergeCell ref="BT40:BU40"/>
    <mergeCell ref="BV40:BW40"/>
    <mergeCell ref="E41:H41"/>
    <mergeCell ref="P41:Q41"/>
    <mergeCell ref="R41:S41"/>
    <mergeCell ref="AD41:AE41"/>
    <mergeCell ref="AF41:AG41"/>
    <mergeCell ref="AR41:AS41"/>
    <mergeCell ref="AT41:AU41"/>
    <mergeCell ref="BF41:BG41"/>
    <mergeCell ref="CF39:CI40"/>
    <mergeCell ref="E40:H40"/>
    <mergeCell ref="P40:Q40"/>
    <mergeCell ref="R40:S40"/>
    <mergeCell ref="AD40:AE40"/>
    <mergeCell ref="AF40:AG40"/>
    <mergeCell ref="AR40:AS40"/>
    <mergeCell ref="AT40:AU40"/>
    <mergeCell ref="BF40:BG40"/>
    <mergeCell ref="BH40:BI40"/>
    <mergeCell ref="C39:C41"/>
    <mergeCell ref="D39:D40"/>
    <mergeCell ref="E39:H39"/>
    <mergeCell ref="J39:S39"/>
    <mergeCell ref="X39:AG39"/>
    <mergeCell ref="AL39:AU39"/>
    <mergeCell ref="AZ39:BI39"/>
    <mergeCell ref="BN39:BW39"/>
    <mergeCell ref="CB39:CE40"/>
    <mergeCell ref="BF37:BG37"/>
    <mergeCell ref="BH37:BI37"/>
    <mergeCell ref="BT37:BU37"/>
    <mergeCell ref="BV37:BW37"/>
    <mergeCell ref="CB37:CC37"/>
    <mergeCell ref="CD37:CE37"/>
    <mergeCell ref="BF36:BG36"/>
    <mergeCell ref="BH36:BI36"/>
    <mergeCell ref="BT36:BU36"/>
    <mergeCell ref="BV36:BW36"/>
    <mergeCell ref="E37:H37"/>
    <mergeCell ref="P37:Q37"/>
    <mergeCell ref="R37:S37"/>
    <mergeCell ref="AD37:AE37"/>
    <mergeCell ref="AF37:AG37"/>
    <mergeCell ref="AR37:AS37"/>
    <mergeCell ref="BH41:BI41"/>
    <mergeCell ref="BT41:BU41"/>
    <mergeCell ref="BV41:BW41"/>
    <mergeCell ref="CB41:CC41"/>
    <mergeCell ref="CD41:CE41"/>
    <mergeCell ref="AZ35:BI35"/>
    <mergeCell ref="BN35:BW35"/>
    <mergeCell ref="CB35:CE36"/>
    <mergeCell ref="CF35:CI36"/>
    <mergeCell ref="E36:H36"/>
    <mergeCell ref="P36:Q36"/>
    <mergeCell ref="R36:S36"/>
    <mergeCell ref="AD36:AE36"/>
    <mergeCell ref="AF36:AG36"/>
    <mergeCell ref="AR36:AS36"/>
    <mergeCell ref="C35:C37"/>
    <mergeCell ref="D35:D36"/>
    <mergeCell ref="E35:H35"/>
    <mergeCell ref="J35:S35"/>
    <mergeCell ref="X35:AG35"/>
    <mergeCell ref="AL35:AU35"/>
    <mergeCell ref="AT36:AU36"/>
    <mergeCell ref="AT37:AU37"/>
    <mergeCell ref="CF37:CI37"/>
    <mergeCell ref="CF33:CI33"/>
    <mergeCell ref="BT32:BU32"/>
    <mergeCell ref="BV32:BW32"/>
    <mergeCell ref="E33:H33"/>
    <mergeCell ref="P33:Q33"/>
    <mergeCell ref="R33:S33"/>
    <mergeCell ref="AD33:AE33"/>
    <mergeCell ref="AF33:AG33"/>
    <mergeCell ref="AR33:AS33"/>
    <mergeCell ref="AT33:AU33"/>
    <mergeCell ref="BF33:BG33"/>
    <mergeCell ref="CF31:CI32"/>
    <mergeCell ref="E32:H32"/>
    <mergeCell ref="P32:Q32"/>
    <mergeCell ref="R32:S32"/>
    <mergeCell ref="AD32:AE32"/>
    <mergeCell ref="AF32:AG32"/>
    <mergeCell ref="AR32:AS32"/>
    <mergeCell ref="AT32:AU32"/>
    <mergeCell ref="BF32:BG32"/>
    <mergeCell ref="BH32:BI32"/>
    <mergeCell ref="C31:C33"/>
    <mergeCell ref="D31:D32"/>
    <mergeCell ref="E31:H31"/>
    <mergeCell ref="J31:S31"/>
    <mergeCell ref="X31:AG31"/>
    <mergeCell ref="AL31:AU31"/>
    <mergeCell ref="AZ31:BI31"/>
    <mergeCell ref="BN31:BW31"/>
    <mergeCell ref="CB31:CE32"/>
    <mergeCell ref="BF29:BG29"/>
    <mergeCell ref="BH29:BI29"/>
    <mergeCell ref="BT29:BU29"/>
    <mergeCell ref="BV29:BW29"/>
    <mergeCell ref="CB29:CC29"/>
    <mergeCell ref="CD29:CE29"/>
    <mergeCell ref="BF28:BG28"/>
    <mergeCell ref="BH28:BI28"/>
    <mergeCell ref="BT28:BU28"/>
    <mergeCell ref="BV28:BW28"/>
    <mergeCell ref="E29:H29"/>
    <mergeCell ref="P29:Q29"/>
    <mergeCell ref="R29:S29"/>
    <mergeCell ref="AD29:AE29"/>
    <mergeCell ref="AF29:AG29"/>
    <mergeCell ref="AR29:AS29"/>
    <mergeCell ref="BH33:BI33"/>
    <mergeCell ref="BT33:BU33"/>
    <mergeCell ref="BV33:BW33"/>
    <mergeCell ref="CB33:CC33"/>
    <mergeCell ref="CD33:CE33"/>
    <mergeCell ref="AZ27:BI27"/>
    <mergeCell ref="BN27:BW27"/>
    <mergeCell ref="CB27:CE28"/>
    <mergeCell ref="CF27:CI28"/>
    <mergeCell ref="E28:H28"/>
    <mergeCell ref="P28:Q28"/>
    <mergeCell ref="R28:S28"/>
    <mergeCell ref="AD28:AE28"/>
    <mergeCell ref="AF28:AG28"/>
    <mergeCell ref="AR28:AS28"/>
    <mergeCell ref="C27:C29"/>
    <mergeCell ref="D27:D28"/>
    <mergeCell ref="E27:H27"/>
    <mergeCell ref="J27:S27"/>
    <mergeCell ref="X27:AG27"/>
    <mergeCell ref="AL27:AU27"/>
    <mergeCell ref="AT28:AU28"/>
    <mergeCell ref="AT29:AU29"/>
    <mergeCell ref="CF29:CI29"/>
    <mergeCell ref="CF25:CI25"/>
    <mergeCell ref="BT24:BU24"/>
    <mergeCell ref="BV24:BW24"/>
    <mergeCell ref="E25:H25"/>
    <mergeCell ref="P25:Q25"/>
    <mergeCell ref="R25:S25"/>
    <mergeCell ref="AD25:AE25"/>
    <mergeCell ref="AF25:AG25"/>
    <mergeCell ref="AR25:AS25"/>
    <mergeCell ref="AT25:AU25"/>
    <mergeCell ref="BF25:BG25"/>
    <mergeCell ref="CF23:CI24"/>
    <mergeCell ref="E24:H24"/>
    <mergeCell ref="P24:Q24"/>
    <mergeCell ref="R24:S24"/>
    <mergeCell ref="AD24:AE24"/>
    <mergeCell ref="AF24:AG24"/>
    <mergeCell ref="AR24:AS24"/>
    <mergeCell ref="AT24:AU24"/>
    <mergeCell ref="BF24:BG24"/>
    <mergeCell ref="BH24:BI24"/>
    <mergeCell ref="C23:C25"/>
    <mergeCell ref="D23:D24"/>
    <mergeCell ref="E23:H23"/>
    <mergeCell ref="J23:S23"/>
    <mergeCell ref="X23:AG23"/>
    <mergeCell ref="AL23:AU23"/>
    <mergeCell ref="AZ23:BI23"/>
    <mergeCell ref="BN23:BW23"/>
    <mergeCell ref="CB23:CE24"/>
    <mergeCell ref="BF21:BG21"/>
    <mergeCell ref="BH21:BI21"/>
    <mergeCell ref="BT21:BU21"/>
    <mergeCell ref="BV21:BW21"/>
    <mergeCell ref="CB21:CC21"/>
    <mergeCell ref="CD21:CE21"/>
    <mergeCell ref="BF20:BG20"/>
    <mergeCell ref="BH20:BI20"/>
    <mergeCell ref="BT20:BU20"/>
    <mergeCell ref="BV20:BW20"/>
    <mergeCell ref="E21:H21"/>
    <mergeCell ref="P21:Q21"/>
    <mergeCell ref="R21:S21"/>
    <mergeCell ref="AD21:AE21"/>
    <mergeCell ref="AF21:AG21"/>
    <mergeCell ref="AR21:AS21"/>
    <mergeCell ref="BH25:BI25"/>
    <mergeCell ref="BT25:BU25"/>
    <mergeCell ref="BV25:BW25"/>
    <mergeCell ref="CB25:CC25"/>
    <mergeCell ref="CD25:CE25"/>
    <mergeCell ref="AZ19:BI19"/>
    <mergeCell ref="BN19:BW19"/>
    <mergeCell ref="CB19:CE20"/>
    <mergeCell ref="CF19:CI20"/>
    <mergeCell ref="E20:H20"/>
    <mergeCell ref="P20:Q20"/>
    <mergeCell ref="R20:S20"/>
    <mergeCell ref="AD20:AE20"/>
    <mergeCell ref="AF20:AG20"/>
    <mergeCell ref="AR20:AS20"/>
    <mergeCell ref="C19:C21"/>
    <mergeCell ref="D19:D20"/>
    <mergeCell ref="E19:H19"/>
    <mergeCell ref="J19:S19"/>
    <mergeCell ref="X19:AG19"/>
    <mergeCell ref="AL19:AU19"/>
    <mergeCell ref="AT20:AU20"/>
    <mergeCell ref="AT21:AU21"/>
    <mergeCell ref="CF21:CI21"/>
    <mergeCell ref="BH17:BI17"/>
    <mergeCell ref="BT17:BU17"/>
    <mergeCell ref="BV17:BW17"/>
    <mergeCell ref="CB17:CC17"/>
    <mergeCell ref="CD17:CE17"/>
    <mergeCell ref="CF17:CI17"/>
    <mergeCell ref="BT16:BU16"/>
    <mergeCell ref="BV16:BW16"/>
    <mergeCell ref="E17:H17"/>
    <mergeCell ref="P17:Q17"/>
    <mergeCell ref="R17:S17"/>
    <mergeCell ref="AD17:AE17"/>
    <mergeCell ref="AF17:AG17"/>
    <mergeCell ref="AR17:AS17"/>
    <mergeCell ref="AT17:AU17"/>
    <mergeCell ref="BF17:BG17"/>
    <mergeCell ref="CF15:CI16"/>
    <mergeCell ref="E16:H16"/>
    <mergeCell ref="P16:Q16"/>
    <mergeCell ref="R16:S16"/>
    <mergeCell ref="AD16:AE16"/>
    <mergeCell ref="AF16:AG16"/>
    <mergeCell ref="AR16:AS16"/>
    <mergeCell ref="AT16:AU16"/>
    <mergeCell ref="BF16:BG16"/>
    <mergeCell ref="BH16:BI16"/>
    <mergeCell ref="CF13:CI13"/>
    <mergeCell ref="C15:C17"/>
    <mergeCell ref="D15:D16"/>
    <mergeCell ref="E15:H15"/>
    <mergeCell ref="J15:S15"/>
    <mergeCell ref="X15:AG15"/>
    <mergeCell ref="AL15:AU15"/>
    <mergeCell ref="AZ15:BI15"/>
    <mergeCell ref="BN15:BW15"/>
    <mergeCell ref="CB15:CE16"/>
    <mergeCell ref="BF13:BG13"/>
    <mergeCell ref="BH13:BI13"/>
    <mergeCell ref="BT13:BU13"/>
    <mergeCell ref="BV13:BW13"/>
    <mergeCell ref="CB13:CC13"/>
    <mergeCell ref="CD13:CE13"/>
    <mergeCell ref="BH12:BI12"/>
    <mergeCell ref="BT12:BU12"/>
    <mergeCell ref="BV12:BW12"/>
    <mergeCell ref="E13:H13"/>
    <mergeCell ref="P13:Q13"/>
    <mergeCell ref="R13:S13"/>
    <mergeCell ref="AD13:AE13"/>
    <mergeCell ref="AF13:AG13"/>
    <mergeCell ref="AR13:AS13"/>
    <mergeCell ref="AT13:AU13"/>
    <mergeCell ref="E12:H12"/>
    <mergeCell ref="P12:Q12"/>
    <mergeCell ref="R12:S12"/>
    <mergeCell ref="AD12:AE12"/>
    <mergeCell ref="AF12:AG12"/>
    <mergeCell ref="AR12:AS12"/>
    <mergeCell ref="CF11:CI12"/>
    <mergeCell ref="AT12:AU12"/>
    <mergeCell ref="BF12:BG12"/>
    <mergeCell ref="AZ7:BI7"/>
    <mergeCell ref="BF8:BG8"/>
    <mergeCell ref="BH8:BI8"/>
    <mergeCell ref="BF9:BG9"/>
    <mergeCell ref="BH9:BI9"/>
    <mergeCell ref="BN7:BW7"/>
    <mergeCell ref="BT8:BU8"/>
    <mergeCell ref="BV8:BW8"/>
    <mergeCell ref="BT9:BU9"/>
    <mergeCell ref="BV9:BW9"/>
    <mergeCell ref="AL7:AU7"/>
    <mergeCell ref="AR8:AS8"/>
    <mergeCell ref="AT8:AU8"/>
    <mergeCell ref="AR9:AS9"/>
    <mergeCell ref="AT9:AU9"/>
    <mergeCell ref="AZ11:BI11"/>
    <mergeCell ref="BN11:BW11"/>
    <mergeCell ref="CB11:CE12"/>
    <mergeCell ref="R8:S8"/>
    <mergeCell ref="R9:S9"/>
    <mergeCell ref="J7:S7"/>
    <mergeCell ref="E7:H7"/>
    <mergeCell ref="P9:Q9"/>
    <mergeCell ref="P8:Q8"/>
    <mergeCell ref="E8:H8"/>
    <mergeCell ref="A1:I1"/>
    <mergeCell ref="A2:B2"/>
    <mergeCell ref="A3:B10"/>
    <mergeCell ref="CF7:CI8"/>
    <mergeCell ref="CF9:CI9"/>
    <mergeCell ref="D7:D8"/>
    <mergeCell ref="C4:CI4"/>
    <mergeCell ref="CB7:CE8"/>
    <mergeCell ref="CB9:CC9"/>
    <mergeCell ref="CD9:CE9"/>
    <mergeCell ref="E9:H9"/>
    <mergeCell ref="C7:C9"/>
    <mergeCell ref="X7:AG7"/>
    <mergeCell ref="AD8:AE8"/>
    <mergeCell ref="AF8:AG8"/>
    <mergeCell ref="AD9:AE9"/>
    <mergeCell ref="AF9:AG9"/>
    <mergeCell ref="C2:CI2"/>
    <mergeCell ref="C3:CI3"/>
    <mergeCell ref="C5:CI5"/>
    <mergeCell ref="J1:K1"/>
    <mergeCell ref="L1:DF1"/>
    <mergeCell ref="C6:H6"/>
  </mergeCells>
  <printOptions horizontalCentered="1"/>
  <pageMargins left="0.31496062992125984" right="0.31496062992125984" top="0.35433070866141736" bottom="0.35433070866141736" header="0.31496062992125984" footer="0.31496062992125984"/>
  <pageSetup paperSize="9" scale="75" orientation="landscape" verticalDpi="300" r:id="rId1"/>
  <drawing r:id="rId2"/>
</worksheet>
</file>

<file path=xl/worksheets/sheet158.xml><?xml version="1.0" encoding="utf-8"?>
<worksheet xmlns="http://schemas.openxmlformats.org/spreadsheetml/2006/main" xmlns:r="http://schemas.openxmlformats.org/officeDocument/2006/relationships">
  <sheetPr>
    <tabColor rgb="FF7030A0"/>
  </sheetPr>
  <dimension ref="A1:DF73"/>
  <sheetViews>
    <sheetView zoomScale="94" zoomScaleNormal="94" workbookViewId="0">
      <pane xSplit="2" ySplit="7" topLeftCell="C8" activePane="bottomRight" state="frozen"/>
      <selection pane="topRight" activeCell="C1" sqref="C1"/>
      <selection pane="bottomLeft" activeCell="A8" sqref="A8"/>
      <selection pane="bottomRight" activeCell="AG10" sqref="AG10"/>
    </sheetView>
  </sheetViews>
  <sheetFormatPr defaultColWidth="4.7109375" defaultRowHeight="12" customHeight="1"/>
  <cols>
    <col min="1" max="2" width="4.7109375" style="239"/>
    <col min="3" max="3" width="4.7109375" style="523"/>
    <col min="4" max="4" width="18.7109375" style="524" customWidth="1"/>
    <col min="5" max="5" width="10.28515625" style="523" customWidth="1"/>
    <col min="6" max="6" width="9.7109375" style="523" customWidth="1"/>
    <col min="7" max="7" width="15.140625" style="523" customWidth="1"/>
    <col min="8" max="8" width="8.28515625" style="542" customWidth="1"/>
    <col min="9" max="12" width="2.7109375" style="523" customWidth="1"/>
    <col min="13" max="13" width="2.7109375" style="524" customWidth="1"/>
    <col min="14" max="17" width="2.7109375" style="523" customWidth="1"/>
    <col min="18" max="18" width="2.7109375" style="524" customWidth="1"/>
    <col min="19" max="23" width="2.7109375" style="523" customWidth="1"/>
    <col min="24" max="24" width="2.7109375" style="524" customWidth="1"/>
    <col min="25" max="29" width="2.7109375" style="523" customWidth="1"/>
    <col min="30" max="30" width="2.7109375" style="524" customWidth="1"/>
    <col min="31" max="101" width="2.7109375" style="523" customWidth="1"/>
    <col min="102" max="16384" width="4.7109375" style="523"/>
  </cols>
  <sheetData>
    <row r="1" spans="1:110" s="518" customFormat="1" ht="48" customHeight="1">
      <c r="A1" s="1469" t="s">
        <v>1213</v>
      </c>
      <c r="B1" s="1469"/>
      <c r="C1" s="1469"/>
      <c r="D1" s="1469"/>
      <c r="E1" s="1469"/>
      <c r="F1" s="429" t="str">
        <f>GİRİŞ!AE130</f>
        <v>V.08.11.2009</v>
      </c>
      <c r="G1" s="747" t="str">
        <f>GİRİŞ!A130</f>
        <v>BU BASİT İŞLEVSEL PROGRAMIN HİÇ BİR TELİF HAKKI YOKTUR. BÜTÜN ÖĞRETMENLER İÇİN GELİŞTİRİLMİŞTİR VE GELİŞTİRİLECEKTİR.
BU PROGRAMIN GELİŞTİRİLMESİ İÇİN İSTEK, DESTEK VE ELEŞTİRİLERİNİZİ BEKLİYORUM.
SERKAN SARI / diyargani@gmail.com / "1 Milyon Diyarbakırlı" Facebook Grup / 0 506 922 27 41 / DİYARBAKIR</v>
      </c>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c r="CF1" s="747"/>
      <c r="CG1" s="747"/>
      <c r="CH1" s="747"/>
      <c r="CI1" s="747"/>
      <c r="CJ1" s="747"/>
      <c r="CK1" s="747"/>
      <c r="CL1" s="747"/>
      <c r="CM1" s="747"/>
      <c r="CN1" s="747"/>
      <c r="CO1" s="747"/>
      <c r="CP1" s="747"/>
      <c r="CQ1" s="747"/>
      <c r="CR1" s="747"/>
      <c r="CS1" s="747"/>
      <c r="CT1" s="747"/>
      <c r="CU1" s="747"/>
      <c r="CV1" s="747"/>
      <c r="CW1" s="747"/>
      <c r="CX1" s="747"/>
      <c r="CY1" s="747"/>
      <c r="CZ1" s="747"/>
      <c r="DA1" s="747"/>
      <c r="DB1" s="747"/>
      <c r="DC1" s="747"/>
      <c r="DD1" s="747"/>
      <c r="DE1" s="747"/>
      <c r="DF1" s="747"/>
    </row>
    <row r="2" spans="1:110" ht="12" customHeight="1">
      <c r="A2" s="849" t="str">
        <f>GİRİŞ!AE129</f>
        <v>SERKAN</v>
      </c>
      <c r="B2" s="849"/>
      <c r="C2" s="1414" t="str">
        <f>'okul-örtmen bilgi'!B21</f>
        <v>2009-2010 EĞİTİM-ÖĞRETİM YILI</v>
      </c>
      <c r="D2" s="1414"/>
      <c r="E2" s="1414"/>
      <c r="F2" s="1414"/>
      <c r="G2" s="1414"/>
      <c r="H2" s="1414"/>
      <c r="I2" s="1414"/>
      <c r="J2" s="1414"/>
      <c r="K2" s="1414"/>
      <c r="L2" s="1414"/>
      <c r="M2" s="1414"/>
      <c r="N2" s="1414"/>
      <c r="O2" s="1414"/>
      <c r="P2" s="1414"/>
      <c r="Q2" s="1414"/>
      <c r="R2" s="1414"/>
      <c r="S2" s="1414"/>
      <c r="T2" s="1414"/>
      <c r="U2" s="1414"/>
      <c r="V2" s="1414"/>
      <c r="W2" s="1414"/>
      <c r="X2" s="1414"/>
      <c r="Y2" s="1414"/>
      <c r="Z2" s="1414"/>
      <c r="AA2" s="1414"/>
      <c r="AB2" s="1414"/>
      <c r="AC2" s="1414"/>
      <c r="AD2" s="1414"/>
      <c r="AE2" s="1414"/>
      <c r="AF2" s="1414"/>
      <c r="AG2" s="1414"/>
      <c r="AH2" s="1414"/>
      <c r="AI2" s="1414"/>
      <c r="AJ2" s="1414"/>
      <c r="AK2" s="1414"/>
      <c r="AL2" s="1414"/>
      <c r="AM2" s="521"/>
      <c r="AN2" s="521"/>
      <c r="AO2" s="521"/>
      <c r="AP2" s="521"/>
      <c r="AQ2" s="521"/>
      <c r="AR2" s="521"/>
      <c r="AS2" s="521"/>
      <c r="AT2" s="521"/>
      <c r="AU2" s="521"/>
      <c r="AV2" s="521"/>
      <c r="AW2" s="521"/>
      <c r="AX2" s="521"/>
      <c r="AY2" s="521"/>
      <c r="AZ2" s="521"/>
      <c r="BA2" s="521"/>
      <c r="BB2" s="521"/>
      <c r="BC2" s="521"/>
      <c r="BD2" s="521"/>
      <c r="BE2" s="521"/>
      <c r="BF2" s="521"/>
      <c r="BG2" s="521"/>
      <c r="BH2" s="521"/>
      <c r="BI2" s="521"/>
      <c r="BJ2" s="521"/>
      <c r="BK2" s="521"/>
      <c r="BL2" s="521"/>
      <c r="BM2" s="521"/>
      <c r="BN2" s="521"/>
      <c r="BO2" s="521"/>
      <c r="BP2" s="521"/>
      <c r="BQ2" s="521"/>
      <c r="BR2" s="521"/>
      <c r="BS2" s="521"/>
      <c r="BT2" s="521"/>
      <c r="BU2" s="521"/>
      <c r="BV2" s="521"/>
      <c r="BW2" s="521"/>
      <c r="BX2" s="521"/>
      <c r="BY2" s="521"/>
      <c r="BZ2" s="521"/>
      <c r="CA2" s="521"/>
      <c r="CB2" s="521"/>
      <c r="CC2" s="521"/>
      <c r="CD2" s="521"/>
      <c r="CE2" s="521"/>
      <c r="CF2" s="521"/>
      <c r="CG2" s="521"/>
      <c r="CH2" s="521"/>
      <c r="CI2" s="521"/>
      <c r="CJ2" s="521"/>
      <c r="CK2" s="521"/>
      <c r="CL2" s="521"/>
      <c r="CM2" s="521"/>
      <c r="CN2" s="521"/>
      <c r="CO2" s="521"/>
      <c r="CP2" s="521"/>
      <c r="CQ2" s="521"/>
      <c r="CR2" s="521"/>
      <c r="CS2" s="521"/>
      <c r="CT2" s="521"/>
      <c r="CU2" s="521"/>
      <c r="CV2" s="521"/>
      <c r="CW2" s="521"/>
      <c r="CX2" s="521"/>
      <c r="CY2" s="521"/>
      <c r="CZ2" s="521"/>
      <c r="DA2" s="521"/>
    </row>
    <row r="3" spans="1:110" ht="12" customHeight="1">
      <c r="A3" s="850" t="str">
        <f>GİRİŞ!A129</f>
        <v>BU FORMDA DEĞİŞTİRMEK İSTEDİĞİNİZ BİLGİ İÇİN KUTUCUĞA
ART ARDA İKİ DEFA TIKLAMANIZ GEREKMEKTEDİR.</v>
      </c>
      <c r="B3" s="850"/>
      <c r="C3" s="1414" t="str">
        <f>'okul-örtmen bilgi'!B7</f>
        <v>FAİK ALİ İLKÖĞRETİM OKULU</v>
      </c>
      <c r="D3" s="1414"/>
      <c r="E3" s="1414"/>
      <c r="F3" s="1414"/>
      <c r="G3" s="1414"/>
      <c r="H3" s="1414"/>
      <c r="I3" s="1414"/>
      <c r="J3" s="1414"/>
      <c r="K3" s="1414"/>
      <c r="L3" s="1414"/>
      <c r="M3" s="1414"/>
      <c r="N3" s="1414"/>
      <c r="O3" s="1414"/>
      <c r="P3" s="1414"/>
      <c r="Q3" s="1414"/>
      <c r="R3" s="1414"/>
      <c r="S3" s="1414"/>
      <c r="T3" s="1414"/>
      <c r="U3" s="1414"/>
      <c r="V3" s="1414"/>
      <c r="W3" s="1414"/>
      <c r="X3" s="1414"/>
      <c r="Y3" s="1414"/>
      <c r="Z3" s="1414"/>
      <c r="AA3" s="1414"/>
      <c r="AB3" s="1414"/>
      <c r="AC3" s="1414"/>
      <c r="AD3" s="1414"/>
      <c r="AE3" s="1414"/>
      <c r="AF3" s="1414"/>
      <c r="AG3" s="1414"/>
      <c r="AH3" s="1414"/>
      <c r="AI3" s="1414"/>
      <c r="AJ3" s="1414"/>
      <c r="AK3" s="1414"/>
      <c r="AL3" s="1414"/>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c r="BQ3" s="521"/>
      <c r="BR3" s="521"/>
      <c r="BS3" s="521"/>
      <c r="BT3" s="521"/>
      <c r="BU3" s="521"/>
      <c r="BV3" s="521"/>
      <c r="BW3" s="521"/>
      <c r="BX3" s="521"/>
      <c r="BY3" s="521"/>
      <c r="BZ3" s="521"/>
      <c r="CA3" s="521"/>
      <c r="CB3" s="521"/>
      <c r="CC3" s="521"/>
      <c r="CD3" s="521"/>
      <c r="CE3" s="521"/>
      <c r="CF3" s="521"/>
      <c r="CG3" s="521"/>
      <c r="CH3" s="521"/>
      <c r="CI3" s="521"/>
      <c r="CJ3" s="521"/>
      <c r="CK3" s="521"/>
      <c r="CL3" s="521"/>
      <c r="CM3" s="521"/>
      <c r="CN3" s="521"/>
      <c r="CO3" s="521"/>
      <c r="CP3" s="521"/>
      <c r="CQ3" s="521"/>
      <c r="CR3" s="521"/>
      <c r="CS3" s="521"/>
      <c r="CT3" s="521"/>
      <c r="CU3" s="521"/>
      <c r="CV3" s="521"/>
      <c r="CW3" s="521"/>
      <c r="CX3" s="521"/>
      <c r="CY3" s="521"/>
      <c r="CZ3" s="521"/>
      <c r="DA3" s="521"/>
    </row>
    <row r="4" spans="1:110" ht="12" customHeight="1">
      <c r="A4" s="850"/>
      <c r="B4" s="850"/>
      <c r="C4" s="1500" t="s">
        <v>1208</v>
      </c>
      <c r="D4" s="1500"/>
      <c r="E4" s="519"/>
      <c r="F4" s="519"/>
      <c r="G4" s="519"/>
      <c r="H4" s="583" t="s">
        <v>1210</v>
      </c>
      <c r="I4" s="1504" t="s">
        <v>1211</v>
      </c>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521"/>
      <c r="AN4" s="521"/>
      <c r="AO4" s="521"/>
      <c r="AP4" s="521"/>
      <c r="AQ4" s="521"/>
      <c r="AR4" s="521"/>
      <c r="AS4" s="521"/>
      <c r="AT4" s="521"/>
      <c r="AU4" s="521"/>
      <c r="AV4" s="521"/>
      <c r="AW4" s="521"/>
      <c r="AX4" s="521"/>
      <c r="AY4" s="521"/>
      <c r="AZ4" s="521"/>
      <c r="BA4" s="521"/>
      <c r="BB4" s="521"/>
      <c r="BC4" s="521"/>
      <c r="BD4" s="521"/>
      <c r="BE4" s="521"/>
      <c r="BF4" s="521"/>
      <c r="BG4" s="521"/>
      <c r="BH4" s="521"/>
      <c r="BI4" s="521"/>
      <c r="BJ4" s="521"/>
      <c r="BK4" s="521"/>
      <c r="BL4" s="521"/>
      <c r="BM4" s="521"/>
      <c r="BN4" s="521"/>
      <c r="BO4" s="521"/>
      <c r="BP4" s="521"/>
      <c r="BQ4" s="521"/>
      <c r="BR4" s="521"/>
      <c r="BS4" s="521"/>
      <c r="BT4" s="521"/>
      <c r="BU4" s="521"/>
      <c r="BV4" s="521"/>
      <c r="BW4" s="521"/>
      <c r="BX4" s="521"/>
      <c r="BY4" s="521"/>
      <c r="BZ4" s="521"/>
      <c r="CA4" s="521"/>
      <c r="CB4" s="521"/>
      <c r="CC4" s="521"/>
      <c r="CD4" s="521"/>
      <c r="CE4" s="521"/>
      <c r="CF4" s="521"/>
      <c r="CG4" s="521"/>
      <c r="CH4" s="521"/>
      <c r="CI4" s="521"/>
      <c r="CJ4" s="521"/>
      <c r="CK4" s="521"/>
      <c r="CL4" s="521"/>
      <c r="CM4" s="521"/>
      <c r="CN4" s="521"/>
      <c r="CO4" s="521"/>
      <c r="CP4" s="521"/>
      <c r="CQ4" s="521"/>
      <c r="CR4" s="521"/>
      <c r="CS4" s="521"/>
      <c r="CT4" s="521"/>
      <c r="CU4" s="521"/>
      <c r="CV4" s="521"/>
      <c r="CW4" s="521"/>
      <c r="CX4" s="521"/>
      <c r="CY4" s="521"/>
      <c r="CZ4" s="521"/>
      <c r="DA4" s="521"/>
    </row>
    <row r="5" spans="1:110" ht="12" customHeight="1">
      <c r="A5" s="850"/>
      <c r="B5" s="850"/>
      <c r="C5" s="1505" t="s">
        <v>12</v>
      </c>
      <c r="D5" s="1505" t="s">
        <v>9</v>
      </c>
      <c r="E5" s="1501" t="s">
        <v>1199</v>
      </c>
      <c r="F5" s="1501" t="s">
        <v>1200</v>
      </c>
      <c r="G5" s="1505" t="s">
        <v>277</v>
      </c>
      <c r="H5" s="1506" t="s">
        <v>1205</v>
      </c>
      <c r="I5" s="1505" t="s">
        <v>1209</v>
      </c>
      <c r="J5" s="1505"/>
      <c r="K5" s="1505"/>
      <c r="L5" s="1505"/>
      <c r="M5" s="1505"/>
      <c r="N5" s="1505"/>
      <c r="O5" s="1505"/>
      <c r="P5" s="1505"/>
      <c r="Q5" s="1505"/>
      <c r="R5" s="1505"/>
      <c r="S5" s="1505"/>
      <c r="T5" s="1505"/>
      <c r="U5" s="1505"/>
      <c r="V5" s="1505"/>
      <c r="W5" s="1505"/>
      <c r="X5" s="1505"/>
      <c r="Y5" s="1505"/>
      <c r="Z5" s="1505"/>
      <c r="AA5" s="1505"/>
      <c r="AB5" s="1505"/>
      <c r="AC5" s="1505"/>
      <c r="AD5" s="1505"/>
      <c r="AE5" s="1505"/>
      <c r="AF5" s="1505"/>
      <c r="AG5" s="1505"/>
      <c r="AH5" s="1505"/>
      <c r="AI5" s="1505"/>
      <c r="AJ5" s="1505"/>
      <c r="AK5" s="1505"/>
      <c r="AL5" s="1505"/>
      <c r="AM5" s="521"/>
      <c r="AN5" s="521"/>
      <c r="AO5" s="521"/>
      <c r="AP5" s="521"/>
      <c r="AQ5" s="521"/>
      <c r="AR5" s="521"/>
      <c r="AS5" s="521"/>
      <c r="AT5" s="521"/>
      <c r="AU5" s="521"/>
      <c r="AV5" s="521"/>
      <c r="AW5" s="521"/>
      <c r="AX5" s="521"/>
      <c r="AY5" s="521"/>
      <c r="AZ5" s="521"/>
      <c r="BA5" s="521"/>
      <c r="BB5" s="521"/>
      <c r="BC5" s="521"/>
      <c r="BD5" s="521"/>
      <c r="BE5" s="521"/>
      <c r="BF5" s="521"/>
      <c r="BG5" s="521"/>
      <c r="BH5" s="521"/>
      <c r="BI5" s="521"/>
      <c r="BJ5" s="521"/>
      <c r="BK5" s="521"/>
      <c r="BL5" s="521"/>
      <c r="BM5" s="521"/>
      <c r="BN5" s="521"/>
      <c r="BO5" s="521"/>
      <c r="BP5" s="521"/>
      <c r="BQ5" s="521"/>
      <c r="BR5" s="521"/>
      <c r="BS5" s="521"/>
      <c r="BT5" s="521"/>
      <c r="BU5" s="521"/>
      <c r="BV5" s="521"/>
      <c r="BW5" s="521"/>
      <c r="BX5" s="521"/>
      <c r="BY5" s="521"/>
      <c r="BZ5" s="521"/>
      <c r="CA5" s="521"/>
      <c r="CB5" s="521"/>
      <c r="CC5" s="521"/>
      <c r="CD5" s="521"/>
      <c r="CE5" s="521"/>
      <c r="CF5" s="521"/>
      <c r="CG5" s="521"/>
      <c r="CH5" s="521"/>
      <c r="CI5" s="521"/>
      <c r="CJ5" s="521"/>
      <c r="CK5" s="521"/>
      <c r="CL5" s="521"/>
      <c r="CM5" s="521"/>
      <c r="CN5" s="521"/>
      <c r="CO5" s="521"/>
      <c r="CP5" s="521"/>
      <c r="CQ5" s="521"/>
      <c r="CR5" s="521"/>
      <c r="CS5" s="521"/>
      <c r="CT5" s="521"/>
      <c r="CU5" s="521"/>
      <c r="CV5" s="521"/>
      <c r="CW5" s="521"/>
      <c r="CX5" s="521"/>
      <c r="CY5" s="521"/>
      <c r="CZ5" s="521"/>
      <c r="DA5" s="521"/>
    </row>
    <row r="6" spans="1:110" ht="12" customHeight="1">
      <c r="A6" s="850"/>
      <c r="B6" s="850"/>
      <c r="C6" s="1505"/>
      <c r="D6" s="1505"/>
      <c r="E6" s="1502"/>
      <c r="F6" s="1502"/>
      <c r="G6" s="1505"/>
      <c r="H6" s="1507"/>
      <c r="I6" s="1509" t="s">
        <v>443</v>
      </c>
      <c r="J6" s="1509"/>
      <c r="K6" s="1509"/>
      <c r="L6" s="1509"/>
      <c r="M6" s="1509"/>
      <c r="N6" s="1509"/>
      <c r="O6" s="1510" t="s">
        <v>444</v>
      </c>
      <c r="P6" s="1510"/>
      <c r="Q6" s="1510"/>
      <c r="R6" s="1510"/>
      <c r="S6" s="1510"/>
      <c r="T6" s="1510"/>
      <c r="U6" s="1509" t="s">
        <v>448</v>
      </c>
      <c r="V6" s="1509"/>
      <c r="W6" s="1509"/>
      <c r="X6" s="1509"/>
      <c r="Y6" s="1509"/>
      <c r="Z6" s="1509"/>
      <c r="AA6" s="1510" t="s">
        <v>449</v>
      </c>
      <c r="AB6" s="1510"/>
      <c r="AC6" s="1510"/>
      <c r="AD6" s="1510"/>
      <c r="AE6" s="1510"/>
      <c r="AF6" s="1510"/>
      <c r="AG6" s="1509" t="s">
        <v>1174</v>
      </c>
      <c r="AH6" s="1509"/>
      <c r="AI6" s="1509"/>
      <c r="AJ6" s="1509"/>
      <c r="AK6" s="1509"/>
      <c r="AL6" s="1509"/>
      <c r="AM6" s="521"/>
      <c r="AN6" s="521"/>
      <c r="AO6" s="521"/>
      <c r="AP6" s="521"/>
      <c r="AQ6" s="521"/>
      <c r="AR6" s="521"/>
      <c r="AS6" s="521"/>
      <c r="AT6" s="521"/>
      <c r="AU6" s="521"/>
      <c r="AV6" s="521"/>
      <c r="AW6" s="521"/>
      <c r="AX6" s="521"/>
      <c r="AY6" s="521"/>
      <c r="AZ6" s="521"/>
      <c r="BA6" s="521"/>
      <c r="BB6" s="521"/>
      <c r="BC6" s="521"/>
      <c r="BD6" s="521"/>
      <c r="BE6" s="521"/>
      <c r="BF6" s="521"/>
      <c r="BG6" s="521"/>
      <c r="BH6" s="521"/>
      <c r="BI6" s="521"/>
      <c r="BJ6" s="521"/>
      <c r="BK6" s="521"/>
      <c r="BL6" s="521"/>
      <c r="BM6" s="521"/>
      <c r="BN6" s="521"/>
      <c r="BO6" s="521"/>
      <c r="BP6" s="521"/>
      <c r="BQ6" s="521"/>
      <c r="BR6" s="521"/>
      <c r="BS6" s="521"/>
      <c r="BT6" s="521"/>
      <c r="BU6" s="521"/>
      <c r="BV6" s="521"/>
      <c r="BW6" s="521"/>
      <c r="BX6" s="521"/>
      <c r="BY6" s="521"/>
      <c r="BZ6" s="521"/>
      <c r="CA6" s="521"/>
      <c r="CB6" s="521"/>
      <c r="CC6" s="521"/>
      <c r="CD6" s="521"/>
      <c r="CE6" s="521"/>
      <c r="CF6" s="521"/>
      <c r="CG6" s="521"/>
      <c r="CH6" s="521"/>
      <c r="CI6" s="521"/>
      <c r="CJ6" s="521"/>
      <c r="CK6" s="521"/>
      <c r="CL6" s="521"/>
      <c r="CM6" s="521"/>
      <c r="CN6" s="521"/>
      <c r="CO6" s="521"/>
      <c r="CP6" s="521"/>
      <c r="CQ6" s="521"/>
      <c r="CR6" s="521"/>
      <c r="CS6" s="521"/>
      <c r="CT6" s="521"/>
      <c r="CU6" s="521"/>
      <c r="CV6" s="521"/>
      <c r="CW6" s="521"/>
      <c r="CX6" s="521"/>
      <c r="CY6" s="521"/>
      <c r="CZ6" s="521"/>
      <c r="DA6" s="521"/>
    </row>
    <row r="7" spans="1:110" ht="12" customHeight="1">
      <c r="A7" s="850"/>
      <c r="B7" s="850"/>
      <c r="C7" s="1505"/>
      <c r="D7" s="1505"/>
      <c r="E7" s="1503"/>
      <c r="F7" s="1503"/>
      <c r="G7" s="1505"/>
      <c r="H7" s="1508"/>
      <c r="I7" s="581" t="s">
        <v>1179</v>
      </c>
      <c r="J7" s="581" t="s">
        <v>1180</v>
      </c>
      <c r="K7" s="581" t="s">
        <v>1181</v>
      </c>
      <c r="L7" s="581" t="s">
        <v>1182</v>
      </c>
      <c r="M7" s="581" t="s">
        <v>1183</v>
      </c>
      <c r="N7" s="581" t="s">
        <v>1178</v>
      </c>
      <c r="O7" s="582" t="s">
        <v>1179</v>
      </c>
      <c r="P7" s="582" t="s">
        <v>1180</v>
      </c>
      <c r="Q7" s="582" t="s">
        <v>1181</v>
      </c>
      <c r="R7" s="582" t="s">
        <v>1182</v>
      </c>
      <c r="S7" s="582" t="s">
        <v>1183</v>
      </c>
      <c r="T7" s="582" t="s">
        <v>1178</v>
      </c>
      <c r="U7" s="581" t="s">
        <v>1179</v>
      </c>
      <c r="V7" s="581" t="s">
        <v>1180</v>
      </c>
      <c r="W7" s="581" t="s">
        <v>1181</v>
      </c>
      <c r="X7" s="581" t="s">
        <v>1182</v>
      </c>
      <c r="Y7" s="581" t="s">
        <v>1183</v>
      </c>
      <c r="Z7" s="581" t="s">
        <v>1178</v>
      </c>
      <c r="AA7" s="582" t="s">
        <v>1179</v>
      </c>
      <c r="AB7" s="582" t="s">
        <v>1180</v>
      </c>
      <c r="AC7" s="582" t="s">
        <v>1181</v>
      </c>
      <c r="AD7" s="582" t="s">
        <v>1182</v>
      </c>
      <c r="AE7" s="582" t="s">
        <v>1183</v>
      </c>
      <c r="AF7" s="582" t="s">
        <v>1178</v>
      </c>
      <c r="AG7" s="581" t="s">
        <v>1179</v>
      </c>
      <c r="AH7" s="581" t="s">
        <v>1180</v>
      </c>
      <c r="AI7" s="581" t="s">
        <v>1181</v>
      </c>
      <c r="AJ7" s="581" t="s">
        <v>1182</v>
      </c>
      <c r="AK7" s="581" t="s">
        <v>1183</v>
      </c>
      <c r="AL7" s="581" t="s">
        <v>1178</v>
      </c>
      <c r="AM7" s="521"/>
      <c r="AN7" s="521"/>
      <c r="AO7" s="521"/>
      <c r="AP7" s="521"/>
      <c r="AQ7" s="521"/>
      <c r="AR7" s="521"/>
      <c r="AS7" s="521"/>
      <c r="AT7" s="521"/>
      <c r="AU7" s="521"/>
      <c r="AV7" s="521"/>
      <c r="AW7" s="521"/>
      <c r="AX7" s="521"/>
      <c r="AY7" s="521"/>
      <c r="AZ7" s="521"/>
      <c r="BA7" s="521"/>
      <c r="BB7" s="521"/>
      <c r="BC7" s="521"/>
      <c r="BD7" s="521"/>
      <c r="BE7" s="521"/>
      <c r="BF7" s="521"/>
      <c r="BG7" s="521"/>
      <c r="BH7" s="521"/>
      <c r="BI7" s="521"/>
      <c r="BJ7" s="521"/>
      <c r="BK7" s="521"/>
      <c r="BL7" s="521"/>
      <c r="BM7" s="521"/>
      <c r="BN7" s="521"/>
      <c r="BO7" s="521"/>
      <c r="BP7" s="521"/>
      <c r="BQ7" s="521"/>
      <c r="BR7" s="521"/>
      <c r="BS7" s="521"/>
      <c r="BT7" s="521"/>
      <c r="BU7" s="521"/>
      <c r="BV7" s="521"/>
      <c r="BW7" s="521"/>
      <c r="BX7" s="521"/>
      <c r="BY7" s="521"/>
      <c r="BZ7" s="521"/>
      <c r="CA7" s="521"/>
      <c r="CB7" s="521"/>
      <c r="CC7" s="521"/>
      <c r="CD7" s="521"/>
      <c r="CE7" s="521"/>
      <c r="CF7" s="521"/>
      <c r="CG7" s="521"/>
      <c r="CH7" s="521"/>
      <c r="CI7" s="521"/>
      <c r="CJ7" s="521"/>
      <c r="CK7" s="521"/>
      <c r="CL7" s="521"/>
      <c r="CM7" s="521"/>
      <c r="CN7" s="521"/>
      <c r="CO7" s="521"/>
      <c r="CP7" s="521"/>
      <c r="CQ7" s="521"/>
      <c r="CR7" s="521"/>
      <c r="CS7" s="521"/>
      <c r="CT7" s="521"/>
      <c r="CU7" s="521"/>
      <c r="CV7" s="521"/>
      <c r="CW7" s="521"/>
      <c r="CX7" s="521"/>
      <c r="CY7" s="521"/>
      <c r="CZ7" s="521"/>
      <c r="DA7" s="521"/>
    </row>
    <row r="8" spans="1:110" ht="12" customHeight="1">
      <c r="A8" s="850"/>
      <c r="B8" s="850"/>
      <c r="C8" s="551">
        <v>1</v>
      </c>
      <c r="D8" s="552" t="s">
        <v>277</v>
      </c>
      <c r="E8" s="553">
        <v>15</v>
      </c>
      <c r="F8" s="559">
        <v>6.6</v>
      </c>
      <c r="G8" s="553" t="s">
        <v>242</v>
      </c>
      <c r="H8" s="554" t="s">
        <v>1206</v>
      </c>
      <c r="I8" s="550">
        <v>4</v>
      </c>
      <c r="J8" s="550">
        <v>4</v>
      </c>
      <c r="K8" s="550">
        <v>4</v>
      </c>
      <c r="L8" s="550">
        <v>2</v>
      </c>
      <c r="M8" s="550">
        <v>6</v>
      </c>
      <c r="N8" s="550">
        <v>1</v>
      </c>
      <c r="O8" s="550">
        <v>4</v>
      </c>
      <c r="P8" s="550">
        <v>4</v>
      </c>
      <c r="Q8" s="550">
        <v>4</v>
      </c>
      <c r="R8" s="550">
        <v>2</v>
      </c>
      <c r="S8" s="550">
        <v>6</v>
      </c>
      <c r="T8" s="550">
        <v>1</v>
      </c>
      <c r="U8" s="550">
        <v>4</v>
      </c>
      <c r="V8" s="550">
        <v>4</v>
      </c>
      <c r="W8" s="550">
        <v>4</v>
      </c>
      <c r="X8" s="550">
        <v>2</v>
      </c>
      <c r="Y8" s="550">
        <v>6</v>
      </c>
      <c r="Z8" s="550">
        <v>1</v>
      </c>
      <c r="AA8" s="550">
        <v>4</v>
      </c>
      <c r="AB8" s="550">
        <v>4</v>
      </c>
      <c r="AC8" s="550">
        <v>4</v>
      </c>
      <c r="AD8" s="550">
        <v>2</v>
      </c>
      <c r="AE8" s="550">
        <v>6</v>
      </c>
      <c r="AF8" s="550">
        <v>1</v>
      </c>
      <c r="AG8" s="550" t="s">
        <v>149</v>
      </c>
      <c r="AH8" s="550" t="s">
        <v>149</v>
      </c>
      <c r="AI8" s="550" t="s">
        <v>149</v>
      </c>
      <c r="AJ8" s="550" t="s">
        <v>149</v>
      </c>
      <c r="AK8" s="550" t="s">
        <v>149</v>
      </c>
      <c r="AL8" s="550" t="s">
        <v>149</v>
      </c>
      <c r="AM8" s="521"/>
      <c r="AN8" s="521"/>
      <c r="AO8" s="521"/>
      <c r="AP8" s="521"/>
      <c r="AQ8" s="521"/>
      <c r="AR8" s="521"/>
      <c r="AS8" s="521"/>
      <c r="AT8" s="521"/>
      <c r="AU8" s="521"/>
      <c r="AV8" s="521"/>
      <c r="AW8" s="521"/>
      <c r="AX8" s="521"/>
      <c r="AY8" s="521"/>
      <c r="AZ8" s="521"/>
      <c r="BA8" s="521"/>
      <c r="BB8" s="521"/>
      <c r="BC8" s="521"/>
      <c r="BD8" s="521"/>
      <c r="BE8" s="521"/>
      <c r="BF8" s="521"/>
      <c r="BG8" s="521"/>
      <c r="BH8" s="521"/>
      <c r="BI8" s="521"/>
      <c r="BJ8" s="521"/>
      <c r="BK8" s="521"/>
      <c r="BL8" s="521"/>
      <c r="BM8" s="521"/>
      <c r="BN8" s="521"/>
      <c r="BO8" s="521"/>
      <c r="BP8" s="521"/>
      <c r="BQ8" s="521"/>
      <c r="BR8" s="521"/>
      <c r="BS8" s="521"/>
      <c r="BT8" s="521"/>
      <c r="BU8" s="521"/>
      <c r="BV8" s="521"/>
      <c r="BW8" s="521"/>
      <c r="BX8" s="521"/>
      <c r="BY8" s="521"/>
      <c r="BZ8" s="521"/>
      <c r="CA8" s="521"/>
      <c r="CB8" s="521"/>
      <c r="CC8" s="521"/>
      <c r="CD8" s="521"/>
      <c r="CE8" s="521"/>
      <c r="CF8" s="521"/>
      <c r="CG8" s="521"/>
      <c r="CH8" s="521"/>
      <c r="CI8" s="521"/>
      <c r="CJ8" s="521"/>
      <c r="CK8" s="521"/>
      <c r="CL8" s="521"/>
      <c r="CM8" s="521"/>
      <c r="CN8" s="521"/>
      <c r="CO8" s="521"/>
      <c r="CP8" s="521"/>
      <c r="CQ8" s="521"/>
      <c r="CR8" s="521"/>
      <c r="CS8" s="521"/>
      <c r="CT8" s="521"/>
      <c r="CU8" s="521"/>
      <c r="CV8" s="521"/>
      <c r="CW8" s="521"/>
      <c r="CX8" s="521"/>
      <c r="CY8" s="521"/>
      <c r="CZ8" s="521"/>
      <c r="DA8" s="521"/>
    </row>
    <row r="9" spans="1:110" ht="12" customHeight="1">
      <c r="A9" s="850"/>
      <c r="B9" s="850"/>
      <c r="C9" s="555">
        <v>2</v>
      </c>
      <c r="D9" s="719" t="s">
        <v>8</v>
      </c>
      <c r="E9" s="411">
        <v>12</v>
      </c>
      <c r="F9" s="560">
        <v>6.6</v>
      </c>
      <c r="G9" s="411"/>
      <c r="H9" s="556"/>
      <c r="I9" s="549">
        <v>6</v>
      </c>
      <c r="J9" s="549">
        <v>6</v>
      </c>
      <c r="K9" s="549">
        <v>6</v>
      </c>
      <c r="L9" s="549">
        <v>6</v>
      </c>
      <c r="M9" s="549">
        <v>6</v>
      </c>
      <c r="N9" s="549" t="s">
        <v>149</v>
      </c>
      <c r="O9" s="474">
        <v>6</v>
      </c>
      <c r="P9" s="474">
        <v>6</v>
      </c>
      <c r="Q9" s="474">
        <v>6</v>
      </c>
      <c r="R9" s="474">
        <v>6</v>
      </c>
      <c r="S9" s="474">
        <v>6</v>
      </c>
      <c r="T9" s="474" t="s">
        <v>149</v>
      </c>
      <c r="U9" s="549">
        <v>6</v>
      </c>
      <c r="V9" s="549">
        <v>6</v>
      </c>
      <c r="W9" s="549">
        <v>6</v>
      </c>
      <c r="X9" s="549">
        <v>6</v>
      </c>
      <c r="Y9" s="549">
        <v>6</v>
      </c>
      <c r="Z9" s="549" t="s">
        <v>149</v>
      </c>
      <c r="AA9" s="474">
        <v>6</v>
      </c>
      <c r="AB9" s="474">
        <v>6</v>
      </c>
      <c r="AC9" s="474">
        <v>6</v>
      </c>
      <c r="AD9" s="474">
        <v>6</v>
      </c>
      <c r="AE9" s="474">
        <v>6</v>
      </c>
      <c r="AF9" s="474" t="s">
        <v>149</v>
      </c>
      <c r="AG9" s="549" t="s">
        <v>149</v>
      </c>
      <c r="AH9" s="549" t="s">
        <v>149</v>
      </c>
      <c r="AI9" s="549" t="s">
        <v>149</v>
      </c>
      <c r="AJ9" s="549" t="s">
        <v>149</v>
      </c>
      <c r="AK9" s="549" t="s">
        <v>149</v>
      </c>
      <c r="AL9" s="549" t="s">
        <v>149</v>
      </c>
      <c r="AM9" s="521"/>
      <c r="AN9" s="521"/>
      <c r="AO9" s="521"/>
      <c r="AP9" s="521"/>
      <c r="AQ9" s="521"/>
      <c r="AR9" s="521"/>
      <c r="AS9" s="521"/>
      <c r="AT9" s="521"/>
      <c r="AU9" s="521"/>
      <c r="AV9" s="521"/>
      <c r="AW9" s="521"/>
      <c r="AX9" s="521"/>
      <c r="AY9" s="521"/>
      <c r="AZ9" s="521"/>
      <c r="BA9" s="521"/>
      <c r="BB9" s="521"/>
      <c r="BC9" s="521"/>
      <c r="BD9" s="521"/>
      <c r="BE9" s="521"/>
      <c r="BF9" s="521"/>
      <c r="BG9" s="521"/>
      <c r="BH9" s="521"/>
      <c r="BI9" s="521"/>
      <c r="BJ9" s="521"/>
      <c r="BK9" s="521"/>
      <c r="BL9" s="521"/>
      <c r="BM9" s="521"/>
      <c r="BN9" s="521"/>
      <c r="BO9" s="521"/>
      <c r="BP9" s="521"/>
      <c r="BQ9" s="521"/>
      <c r="BR9" s="521"/>
      <c r="BS9" s="521"/>
      <c r="BT9" s="521"/>
      <c r="BU9" s="521"/>
      <c r="BV9" s="521"/>
      <c r="BW9" s="521"/>
      <c r="BX9" s="521"/>
      <c r="BY9" s="521"/>
      <c r="BZ9" s="521"/>
      <c r="CA9" s="521"/>
      <c r="CB9" s="521"/>
      <c r="CC9" s="521"/>
      <c r="CD9" s="521"/>
      <c r="CE9" s="521"/>
      <c r="CF9" s="521"/>
      <c r="CG9" s="521"/>
      <c r="CH9" s="521"/>
      <c r="CI9" s="521"/>
      <c r="CJ9" s="521"/>
      <c r="CK9" s="521"/>
      <c r="CL9" s="521"/>
      <c r="CM9" s="521"/>
      <c r="CN9" s="521"/>
      <c r="CO9" s="521"/>
      <c r="CP9" s="521"/>
      <c r="CQ9" s="521"/>
      <c r="CR9" s="521"/>
      <c r="CS9" s="521"/>
      <c r="CT9" s="521"/>
      <c r="CU9" s="521"/>
      <c r="CV9" s="521"/>
      <c r="CW9" s="521"/>
      <c r="CX9" s="521"/>
      <c r="CY9" s="521"/>
      <c r="CZ9" s="521"/>
      <c r="DA9" s="521"/>
    </row>
    <row r="10" spans="1:110" ht="12" customHeight="1">
      <c r="A10" s="850"/>
      <c r="B10" s="850"/>
      <c r="C10" s="551">
        <v>3</v>
      </c>
      <c r="D10" s="552" t="s">
        <v>1274</v>
      </c>
      <c r="E10" s="553">
        <v>20</v>
      </c>
      <c r="F10" s="559">
        <v>6.6</v>
      </c>
      <c r="G10" s="553"/>
      <c r="H10" s="554"/>
      <c r="I10" s="550">
        <v>5</v>
      </c>
      <c r="J10" s="550">
        <v>5</v>
      </c>
      <c r="K10" s="550">
        <v>5</v>
      </c>
      <c r="L10" s="550">
        <v>5</v>
      </c>
      <c r="M10" s="550">
        <v>5</v>
      </c>
      <c r="N10" s="550">
        <v>1</v>
      </c>
      <c r="O10" s="550">
        <v>5</v>
      </c>
      <c r="P10" s="550">
        <v>5</v>
      </c>
      <c r="Q10" s="550">
        <v>5</v>
      </c>
      <c r="R10" s="550">
        <v>5</v>
      </c>
      <c r="S10" s="550">
        <v>5</v>
      </c>
      <c r="T10" s="550">
        <v>1</v>
      </c>
      <c r="U10" s="550">
        <v>5</v>
      </c>
      <c r="V10" s="550">
        <v>5</v>
      </c>
      <c r="W10" s="550">
        <v>5</v>
      </c>
      <c r="X10" s="550">
        <v>5</v>
      </c>
      <c r="Y10" s="550">
        <v>5</v>
      </c>
      <c r="Z10" s="550">
        <v>1</v>
      </c>
      <c r="AA10" s="550" t="s">
        <v>1195</v>
      </c>
      <c r="AB10" s="550" t="s">
        <v>1195</v>
      </c>
      <c r="AC10" s="550" t="s">
        <v>810</v>
      </c>
      <c r="AD10" s="550" t="s">
        <v>810</v>
      </c>
      <c r="AE10" s="550" t="s">
        <v>810</v>
      </c>
      <c r="AF10" s="550" t="s">
        <v>1195</v>
      </c>
      <c r="AG10" s="550" t="s">
        <v>149</v>
      </c>
      <c r="AH10" s="550" t="s">
        <v>149</v>
      </c>
      <c r="AI10" s="550" t="s">
        <v>149</v>
      </c>
      <c r="AJ10" s="550" t="s">
        <v>149</v>
      </c>
      <c r="AK10" s="550" t="s">
        <v>149</v>
      </c>
      <c r="AL10" s="550" t="s">
        <v>149</v>
      </c>
      <c r="AM10" s="521"/>
      <c r="AN10" s="521"/>
      <c r="AO10" s="521"/>
      <c r="AP10" s="521"/>
      <c r="AQ10" s="521"/>
      <c r="AR10" s="521"/>
      <c r="AS10" s="521"/>
      <c r="AT10" s="521"/>
      <c r="AU10" s="521"/>
      <c r="AV10" s="521"/>
      <c r="AW10" s="521"/>
      <c r="AX10" s="521"/>
      <c r="AY10" s="521"/>
      <c r="AZ10" s="521"/>
      <c r="BA10" s="521"/>
      <c r="BB10" s="521"/>
      <c r="BC10" s="521"/>
      <c r="BD10" s="521"/>
      <c r="BE10" s="521"/>
      <c r="BF10" s="521"/>
      <c r="BG10" s="521"/>
      <c r="BH10" s="521"/>
      <c r="BI10" s="521"/>
      <c r="BJ10" s="521"/>
      <c r="BK10" s="521"/>
      <c r="BL10" s="521"/>
      <c r="BM10" s="521"/>
      <c r="BN10" s="521"/>
      <c r="BO10" s="521"/>
      <c r="BP10" s="521"/>
      <c r="BQ10" s="521"/>
      <c r="BR10" s="521"/>
      <c r="BS10" s="521"/>
      <c r="BT10" s="521"/>
      <c r="BU10" s="521"/>
      <c r="BV10" s="521"/>
      <c r="BW10" s="521"/>
      <c r="BX10" s="521"/>
      <c r="BY10" s="521"/>
      <c r="BZ10" s="521"/>
      <c r="CA10" s="521"/>
      <c r="CB10" s="521"/>
      <c r="CC10" s="521"/>
      <c r="CD10" s="521"/>
      <c r="CE10" s="521"/>
      <c r="CF10" s="521"/>
      <c r="CG10" s="521"/>
      <c r="CH10" s="521"/>
      <c r="CI10" s="521"/>
      <c r="CJ10" s="521"/>
      <c r="CK10" s="521"/>
      <c r="CL10" s="521"/>
      <c r="CM10" s="521"/>
      <c r="CN10" s="521"/>
      <c r="CO10" s="521"/>
      <c r="CP10" s="521"/>
      <c r="CQ10" s="521"/>
      <c r="CR10" s="521"/>
      <c r="CS10" s="521"/>
      <c r="CT10" s="521"/>
      <c r="CU10" s="521"/>
      <c r="CV10" s="521"/>
      <c r="CW10" s="521"/>
      <c r="CX10" s="521"/>
      <c r="CY10" s="521"/>
      <c r="CZ10" s="521"/>
      <c r="DA10" s="521"/>
    </row>
    <row r="11" spans="1:110" ht="12" customHeight="1">
      <c r="A11" s="850"/>
      <c r="B11" s="850"/>
      <c r="C11" s="555">
        <v>4</v>
      </c>
      <c r="D11" s="527"/>
      <c r="E11" s="411"/>
      <c r="F11" s="560"/>
      <c r="G11" s="411"/>
      <c r="H11" s="556"/>
      <c r="I11" s="549" t="s">
        <v>149</v>
      </c>
      <c r="J11" s="549" t="s">
        <v>149</v>
      </c>
      <c r="K11" s="549" t="s">
        <v>149</v>
      </c>
      <c r="L11" s="549" t="s">
        <v>149</v>
      </c>
      <c r="M11" s="549" t="s">
        <v>149</v>
      </c>
      <c r="N11" s="549" t="s">
        <v>149</v>
      </c>
      <c r="O11" s="474" t="s">
        <v>149</v>
      </c>
      <c r="P11" s="474" t="s">
        <v>149</v>
      </c>
      <c r="Q11" s="474" t="s">
        <v>149</v>
      </c>
      <c r="R11" s="474" t="s">
        <v>149</v>
      </c>
      <c r="S11" s="474" t="s">
        <v>149</v>
      </c>
      <c r="T11" s="474" t="s">
        <v>149</v>
      </c>
      <c r="U11" s="549" t="s">
        <v>149</v>
      </c>
      <c r="V11" s="549" t="s">
        <v>149</v>
      </c>
      <c r="W11" s="549" t="s">
        <v>149</v>
      </c>
      <c r="X11" s="549" t="s">
        <v>149</v>
      </c>
      <c r="Y11" s="549" t="s">
        <v>149</v>
      </c>
      <c r="Z11" s="549" t="s">
        <v>149</v>
      </c>
      <c r="AA11" s="474" t="s">
        <v>149</v>
      </c>
      <c r="AB11" s="474" t="s">
        <v>149</v>
      </c>
      <c r="AC11" s="474" t="s">
        <v>149</v>
      </c>
      <c r="AD11" s="474" t="s">
        <v>149</v>
      </c>
      <c r="AE11" s="474" t="s">
        <v>149</v>
      </c>
      <c r="AF11" s="474" t="s">
        <v>149</v>
      </c>
      <c r="AG11" s="549" t="s">
        <v>149</v>
      </c>
      <c r="AH11" s="549" t="s">
        <v>149</v>
      </c>
      <c r="AI11" s="549" t="s">
        <v>149</v>
      </c>
      <c r="AJ11" s="549" t="s">
        <v>149</v>
      </c>
      <c r="AK11" s="549" t="s">
        <v>149</v>
      </c>
      <c r="AL11" s="549" t="s">
        <v>149</v>
      </c>
      <c r="AM11" s="521"/>
      <c r="AN11" s="521"/>
      <c r="AO11" s="521"/>
      <c r="AP11" s="521"/>
      <c r="AQ11" s="521"/>
      <c r="AR11" s="521"/>
      <c r="AS11" s="521"/>
      <c r="AT11" s="521"/>
      <c r="AU11" s="521"/>
      <c r="AV11" s="521"/>
      <c r="AW11" s="521"/>
      <c r="AX11" s="521"/>
      <c r="AY11" s="521"/>
      <c r="AZ11" s="521"/>
      <c r="BA11" s="521"/>
      <c r="BB11" s="521"/>
      <c r="BC11" s="521"/>
      <c r="BD11" s="521"/>
      <c r="BE11" s="521"/>
      <c r="BF11" s="521"/>
      <c r="BG11" s="521"/>
      <c r="BH11" s="521"/>
      <c r="BI11" s="521"/>
      <c r="BJ11" s="521"/>
      <c r="BK11" s="521"/>
      <c r="BL11" s="521"/>
      <c r="BM11" s="521"/>
      <c r="BN11" s="521"/>
      <c r="BO11" s="521"/>
      <c r="BP11" s="521"/>
      <c r="BQ11" s="521"/>
      <c r="BR11" s="521"/>
      <c r="BS11" s="521"/>
      <c r="BT11" s="521"/>
      <c r="BU11" s="521"/>
      <c r="BV11" s="521"/>
      <c r="BW11" s="521"/>
      <c r="BX11" s="521"/>
      <c r="BY11" s="521"/>
      <c r="BZ11" s="521"/>
      <c r="CA11" s="521"/>
      <c r="CB11" s="521"/>
      <c r="CC11" s="521"/>
      <c r="CD11" s="521"/>
      <c r="CE11" s="521"/>
      <c r="CF11" s="521"/>
      <c r="CG11" s="521"/>
      <c r="CH11" s="521"/>
      <c r="CI11" s="521"/>
      <c r="CJ11" s="521"/>
      <c r="CK11" s="521"/>
      <c r="CL11" s="521"/>
      <c r="CM11" s="521"/>
      <c r="CN11" s="521"/>
      <c r="CO11" s="521"/>
      <c r="CP11" s="521"/>
      <c r="CQ11" s="521"/>
      <c r="CR11" s="521"/>
      <c r="CS11" s="521"/>
      <c r="CT11" s="521"/>
      <c r="CU11" s="521"/>
      <c r="CV11" s="521"/>
      <c r="CW11" s="521"/>
      <c r="CX11" s="521"/>
      <c r="CY11" s="521"/>
      <c r="CZ11" s="521"/>
      <c r="DA11" s="521"/>
    </row>
    <row r="12" spans="1:110" ht="12" customHeight="1">
      <c r="A12" s="850"/>
      <c r="B12" s="850"/>
      <c r="C12" s="551">
        <v>5</v>
      </c>
      <c r="D12" s="552"/>
      <c r="E12" s="553"/>
      <c r="F12" s="559"/>
      <c r="G12" s="553"/>
      <c r="H12" s="554"/>
      <c r="I12" s="550" t="s">
        <v>149</v>
      </c>
      <c r="J12" s="550" t="s">
        <v>149</v>
      </c>
      <c r="K12" s="550" t="s">
        <v>149</v>
      </c>
      <c r="L12" s="550" t="s">
        <v>149</v>
      </c>
      <c r="M12" s="550" t="s">
        <v>149</v>
      </c>
      <c r="N12" s="550" t="s">
        <v>149</v>
      </c>
      <c r="O12" s="550" t="s">
        <v>149</v>
      </c>
      <c r="P12" s="550" t="s">
        <v>149</v>
      </c>
      <c r="Q12" s="550" t="s">
        <v>149</v>
      </c>
      <c r="R12" s="550" t="s">
        <v>149</v>
      </c>
      <c r="S12" s="550" t="s">
        <v>149</v>
      </c>
      <c r="T12" s="550" t="s">
        <v>149</v>
      </c>
      <c r="U12" s="550" t="s">
        <v>149</v>
      </c>
      <c r="V12" s="550" t="s">
        <v>149</v>
      </c>
      <c r="W12" s="550" t="s">
        <v>149</v>
      </c>
      <c r="X12" s="550" t="s">
        <v>149</v>
      </c>
      <c r="Y12" s="550" t="s">
        <v>149</v>
      </c>
      <c r="Z12" s="550" t="s">
        <v>149</v>
      </c>
      <c r="AA12" s="550" t="s">
        <v>149</v>
      </c>
      <c r="AB12" s="550" t="s">
        <v>149</v>
      </c>
      <c r="AC12" s="550" t="s">
        <v>149</v>
      </c>
      <c r="AD12" s="550" t="s">
        <v>149</v>
      </c>
      <c r="AE12" s="550" t="s">
        <v>149</v>
      </c>
      <c r="AF12" s="550" t="s">
        <v>149</v>
      </c>
      <c r="AG12" s="550" t="s">
        <v>149</v>
      </c>
      <c r="AH12" s="550" t="s">
        <v>149</v>
      </c>
      <c r="AI12" s="550" t="s">
        <v>149</v>
      </c>
      <c r="AJ12" s="550" t="s">
        <v>149</v>
      </c>
      <c r="AK12" s="550" t="s">
        <v>149</v>
      </c>
      <c r="AL12" s="550" t="s">
        <v>149</v>
      </c>
      <c r="AM12" s="521"/>
      <c r="AN12" s="521"/>
      <c r="AO12" s="521"/>
      <c r="AP12" s="521"/>
      <c r="AQ12" s="521"/>
      <c r="AR12" s="521"/>
      <c r="AS12" s="521"/>
      <c r="AT12" s="521"/>
      <c r="AU12" s="521"/>
      <c r="AV12" s="521"/>
      <c r="AW12" s="521"/>
      <c r="AX12" s="521"/>
      <c r="AY12" s="521"/>
      <c r="AZ12" s="521"/>
      <c r="BA12" s="521"/>
      <c r="BB12" s="521"/>
      <c r="BC12" s="521"/>
      <c r="BD12" s="521"/>
      <c r="BE12" s="521"/>
      <c r="BF12" s="521"/>
      <c r="BG12" s="521"/>
      <c r="BH12" s="521"/>
      <c r="BI12" s="521"/>
      <c r="BJ12" s="521"/>
      <c r="BK12" s="521"/>
      <c r="BL12" s="521"/>
      <c r="BM12" s="521"/>
      <c r="BN12" s="521"/>
      <c r="BO12" s="521"/>
      <c r="BP12" s="521"/>
      <c r="BQ12" s="521"/>
      <c r="BR12" s="521"/>
      <c r="BS12" s="521"/>
      <c r="BT12" s="521"/>
      <c r="BU12" s="521"/>
      <c r="BV12" s="521"/>
      <c r="BW12" s="521"/>
      <c r="BX12" s="521"/>
      <c r="BY12" s="521"/>
      <c r="BZ12" s="521"/>
      <c r="CA12" s="521"/>
      <c r="CB12" s="521"/>
      <c r="CC12" s="521"/>
      <c r="CD12" s="521"/>
      <c r="CE12" s="521"/>
      <c r="CF12" s="521"/>
      <c r="CG12" s="521"/>
      <c r="CH12" s="521"/>
      <c r="CI12" s="521"/>
      <c r="CJ12" s="521"/>
      <c r="CK12" s="521"/>
      <c r="CL12" s="521"/>
      <c r="CM12" s="521"/>
      <c r="CN12" s="521"/>
      <c r="CO12" s="521"/>
      <c r="CP12" s="521"/>
      <c r="CQ12" s="521"/>
      <c r="CR12" s="521"/>
      <c r="CS12" s="521"/>
      <c r="CT12" s="521"/>
      <c r="CU12" s="521"/>
      <c r="CV12" s="521"/>
      <c r="CW12" s="521"/>
      <c r="CX12" s="521"/>
      <c r="CY12" s="521"/>
      <c r="CZ12" s="521"/>
      <c r="DA12" s="521"/>
    </row>
    <row r="13" spans="1:110" ht="12" customHeight="1">
      <c r="A13" s="850"/>
      <c r="B13" s="850"/>
      <c r="C13" s="555">
        <v>6</v>
      </c>
      <c r="D13" s="527"/>
      <c r="E13" s="411"/>
      <c r="F13" s="560"/>
      <c r="G13" s="411"/>
      <c r="H13" s="556"/>
      <c r="I13" s="549" t="s">
        <v>149</v>
      </c>
      <c r="J13" s="549" t="s">
        <v>149</v>
      </c>
      <c r="K13" s="549" t="s">
        <v>149</v>
      </c>
      <c r="L13" s="549" t="s">
        <v>149</v>
      </c>
      <c r="M13" s="549" t="s">
        <v>149</v>
      </c>
      <c r="N13" s="549" t="s">
        <v>149</v>
      </c>
      <c r="O13" s="474" t="s">
        <v>149</v>
      </c>
      <c r="P13" s="474" t="s">
        <v>149</v>
      </c>
      <c r="Q13" s="474" t="s">
        <v>149</v>
      </c>
      <c r="R13" s="474" t="s">
        <v>149</v>
      </c>
      <c r="S13" s="474" t="s">
        <v>149</v>
      </c>
      <c r="T13" s="474" t="s">
        <v>149</v>
      </c>
      <c r="U13" s="549" t="s">
        <v>149</v>
      </c>
      <c r="V13" s="549" t="s">
        <v>149</v>
      </c>
      <c r="W13" s="549" t="s">
        <v>149</v>
      </c>
      <c r="X13" s="549" t="s">
        <v>149</v>
      </c>
      <c r="Y13" s="549" t="s">
        <v>149</v>
      </c>
      <c r="Z13" s="549" t="s">
        <v>149</v>
      </c>
      <c r="AA13" s="474" t="s">
        <v>149</v>
      </c>
      <c r="AB13" s="474" t="s">
        <v>149</v>
      </c>
      <c r="AC13" s="474" t="s">
        <v>149</v>
      </c>
      <c r="AD13" s="474" t="s">
        <v>149</v>
      </c>
      <c r="AE13" s="474" t="s">
        <v>149</v>
      </c>
      <c r="AF13" s="474" t="s">
        <v>149</v>
      </c>
      <c r="AG13" s="549" t="s">
        <v>149</v>
      </c>
      <c r="AH13" s="549" t="s">
        <v>149</v>
      </c>
      <c r="AI13" s="549" t="s">
        <v>149</v>
      </c>
      <c r="AJ13" s="549" t="s">
        <v>149</v>
      </c>
      <c r="AK13" s="549" t="s">
        <v>149</v>
      </c>
      <c r="AL13" s="549" t="s">
        <v>149</v>
      </c>
      <c r="AM13" s="521"/>
      <c r="AN13" s="521"/>
      <c r="AO13" s="521"/>
      <c r="AP13" s="521"/>
      <c r="AQ13" s="521"/>
      <c r="AR13" s="521"/>
      <c r="AS13" s="521"/>
      <c r="AT13" s="521"/>
      <c r="AU13" s="521"/>
      <c r="AV13" s="521"/>
      <c r="AW13" s="521"/>
      <c r="AX13" s="521"/>
      <c r="AY13" s="521"/>
      <c r="AZ13" s="521"/>
      <c r="BA13" s="521"/>
      <c r="BB13" s="521"/>
      <c r="BC13" s="521"/>
      <c r="BD13" s="521"/>
      <c r="BE13" s="521"/>
      <c r="BF13" s="521"/>
      <c r="BG13" s="521"/>
      <c r="BH13" s="521"/>
      <c r="BI13" s="521"/>
      <c r="BJ13" s="521"/>
      <c r="BK13" s="521"/>
      <c r="BL13" s="521"/>
      <c r="BM13" s="521"/>
      <c r="BN13" s="521"/>
      <c r="BO13" s="521"/>
      <c r="BP13" s="521"/>
      <c r="BQ13" s="521"/>
      <c r="BR13" s="521"/>
      <c r="BS13" s="521"/>
      <c r="BT13" s="521"/>
      <c r="BU13" s="521"/>
      <c r="BV13" s="521"/>
      <c r="BW13" s="521"/>
      <c r="BX13" s="521"/>
      <c r="BY13" s="521"/>
      <c r="BZ13" s="521"/>
      <c r="CA13" s="521"/>
      <c r="CB13" s="521"/>
      <c r="CC13" s="521"/>
      <c r="CD13" s="521"/>
      <c r="CE13" s="521"/>
      <c r="CF13" s="521"/>
      <c r="CG13" s="521"/>
      <c r="CH13" s="521"/>
      <c r="CI13" s="521"/>
      <c r="CJ13" s="521"/>
      <c r="CK13" s="521"/>
      <c r="CL13" s="521"/>
      <c r="CM13" s="521"/>
      <c r="CN13" s="521"/>
      <c r="CO13" s="521"/>
      <c r="CP13" s="521"/>
      <c r="CQ13" s="521"/>
      <c r="CR13" s="521"/>
      <c r="CS13" s="521"/>
      <c r="CT13" s="521"/>
      <c r="CU13" s="521"/>
      <c r="CV13" s="521"/>
      <c r="CW13" s="521"/>
      <c r="CX13" s="521"/>
      <c r="CY13" s="521"/>
      <c r="CZ13" s="521"/>
      <c r="DA13" s="521"/>
    </row>
    <row r="14" spans="1:110" ht="12" customHeight="1">
      <c r="A14" s="850"/>
      <c r="B14" s="850"/>
      <c r="C14" s="551">
        <v>7</v>
      </c>
      <c r="D14" s="552"/>
      <c r="E14" s="553"/>
      <c r="F14" s="559"/>
      <c r="G14" s="553"/>
      <c r="H14" s="554"/>
      <c r="I14" s="550" t="s">
        <v>149</v>
      </c>
      <c r="J14" s="550" t="s">
        <v>149</v>
      </c>
      <c r="K14" s="550" t="s">
        <v>149</v>
      </c>
      <c r="L14" s="550" t="s">
        <v>149</v>
      </c>
      <c r="M14" s="550" t="s">
        <v>149</v>
      </c>
      <c r="N14" s="550" t="s">
        <v>149</v>
      </c>
      <c r="O14" s="550" t="s">
        <v>149</v>
      </c>
      <c r="P14" s="550" t="s">
        <v>149</v>
      </c>
      <c r="Q14" s="550" t="s">
        <v>149</v>
      </c>
      <c r="R14" s="550" t="s">
        <v>149</v>
      </c>
      <c r="S14" s="550" t="s">
        <v>149</v>
      </c>
      <c r="T14" s="550" t="s">
        <v>149</v>
      </c>
      <c r="U14" s="550" t="s">
        <v>149</v>
      </c>
      <c r="V14" s="550" t="s">
        <v>149</v>
      </c>
      <c r="W14" s="550" t="s">
        <v>149</v>
      </c>
      <c r="X14" s="550" t="s">
        <v>149</v>
      </c>
      <c r="Y14" s="550" t="s">
        <v>149</v>
      </c>
      <c r="Z14" s="550" t="s">
        <v>149</v>
      </c>
      <c r="AA14" s="550" t="s">
        <v>149</v>
      </c>
      <c r="AB14" s="550" t="s">
        <v>149</v>
      </c>
      <c r="AC14" s="550" t="s">
        <v>149</v>
      </c>
      <c r="AD14" s="550" t="s">
        <v>149</v>
      </c>
      <c r="AE14" s="550" t="s">
        <v>149</v>
      </c>
      <c r="AF14" s="550" t="s">
        <v>149</v>
      </c>
      <c r="AG14" s="550" t="s">
        <v>149</v>
      </c>
      <c r="AH14" s="550" t="s">
        <v>149</v>
      </c>
      <c r="AI14" s="550" t="s">
        <v>149</v>
      </c>
      <c r="AJ14" s="550" t="s">
        <v>149</v>
      </c>
      <c r="AK14" s="550" t="s">
        <v>149</v>
      </c>
      <c r="AL14" s="550" t="s">
        <v>149</v>
      </c>
      <c r="AM14" s="521"/>
      <c r="AN14" s="521"/>
      <c r="AO14" s="521"/>
      <c r="AP14" s="521"/>
      <c r="AQ14" s="521"/>
      <c r="AR14" s="521"/>
      <c r="AS14" s="521"/>
      <c r="AT14" s="521"/>
      <c r="AU14" s="521"/>
      <c r="AV14" s="521"/>
      <c r="AW14" s="521"/>
      <c r="AX14" s="521"/>
      <c r="AY14" s="521"/>
      <c r="AZ14" s="521"/>
      <c r="BA14" s="521"/>
      <c r="BB14" s="521"/>
      <c r="BC14" s="521"/>
      <c r="BD14" s="521"/>
      <c r="BE14" s="521"/>
      <c r="BF14" s="521"/>
      <c r="BG14" s="521"/>
      <c r="BH14" s="521"/>
      <c r="BI14" s="521"/>
      <c r="BJ14" s="521"/>
      <c r="BK14" s="521"/>
      <c r="BL14" s="521"/>
      <c r="BM14" s="521"/>
      <c r="BN14" s="521"/>
      <c r="BO14" s="521"/>
      <c r="BP14" s="521"/>
      <c r="BQ14" s="521"/>
      <c r="BR14" s="521"/>
      <c r="BS14" s="521"/>
      <c r="BT14" s="521"/>
      <c r="BU14" s="521"/>
      <c r="BV14" s="521"/>
      <c r="BW14" s="521"/>
      <c r="BX14" s="521"/>
      <c r="BY14" s="521"/>
      <c r="BZ14" s="521"/>
      <c r="CA14" s="521"/>
      <c r="CB14" s="521"/>
      <c r="CC14" s="521"/>
      <c r="CD14" s="521"/>
      <c r="CE14" s="521"/>
      <c r="CF14" s="521"/>
      <c r="CG14" s="521"/>
      <c r="CH14" s="521"/>
      <c r="CI14" s="521"/>
      <c r="CJ14" s="521"/>
      <c r="CK14" s="521"/>
      <c r="CL14" s="521"/>
      <c r="CM14" s="521"/>
      <c r="CN14" s="521"/>
      <c r="CO14" s="521"/>
      <c r="CP14" s="521"/>
      <c r="CQ14" s="521"/>
      <c r="CR14" s="521"/>
      <c r="CS14" s="521"/>
      <c r="CT14" s="521"/>
      <c r="CU14" s="521"/>
      <c r="CV14" s="521"/>
      <c r="CW14" s="521"/>
      <c r="CX14" s="521"/>
      <c r="CY14" s="521"/>
      <c r="CZ14" s="521"/>
      <c r="DA14" s="521"/>
    </row>
    <row r="15" spans="1:110" ht="12" customHeight="1">
      <c r="A15" s="850"/>
      <c r="B15" s="850"/>
      <c r="C15" s="555">
        <v>8</v>
      </c>
      <c r="D15" s="527"/>
      <c r="E15" s="411"/>
      <c r="F15" s="560"/>
      <c r="G15" s="411"/>
      <c r="H15" s="556"/>
      <c r="I15" s="549"/>
      <c r="J15" s="549"/>
      <c r="K15" s="549"/>
      <c r="L15" s="549"/>
      <c r="M15" s="549"/>
      <c r="N15" s="549"/>
      <c r="O15" s="474"/>
      <c r="P15" s="474"/>
      <c r="Q15" s="474"/>
      <c r="R15" s="474"/>
      <c r="S15" s="474"/>
      <c r="T15" s="474"/>
      <c r="U15" s="549"/>
      <c r="V15" s="549"/>
      <c r="W15" s="549"/>
      <c r="X15" s="549"/>
      <c r="Y15" s="549"/>
      <c r="Z15" s="549"/>
      <c r="AA15" s="474"/>
      <c r="AB15" s="474"/>
      <c r="AC15" s="474"/>
      <c r="AD15" s="474"/>
      <c r="AE15" s="474"/>
      <c r="AF15" s="474"/>
      <c r="AG15" s="549"/>
      <c r="AH15" s="549" t="s">
        <v>149</v>
      </c>
      <c r="AI15" s="549" t="s">
        <v>149</v>
      </c>
      <c r="AJ15" s="549" t="s">
        <v>149</v>
      </c>
      <c r="AK15" s="549" t="s">
        <v>149</v>
      </c>
      <c r="AL15" s="549" t="s">
        <v>149</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1"/>
      <c r="CK15" s="521"/>
      <c r="CL15" s="521"/>
      <c r="CM15" s="521"/>
      <c r="CN15" s="521"/>
      <c r="CO15" s="521"/>
      <c r="CP15" s="521"/>
      <c r="CQ15" s="521"/>
      <c r="CR15" s="521"/>
      <c r="CS15" s="521"/>
      <c r="CT15" s="521"/>
      <c r="CU15" s="521"/>
      <c r="CV15" s="521"/>
      <c r="CW15" s="521"/>
      <c r="CX15" s="521"/>
      <c r="CY15" s="521"/>
      <c r="CZ15" s="521"/>
      <c r="DA15" s="521"/>
    </row>
    <row r="16" spans="1:110" ht="12" customHeight="1">
      <c r="A16" s="850"/>
      <c r="B16" s="850"/>
      <c r="C16" s="551">
        <v>9</v>
      </c>
      <c r="D16" s="552"/>
      <c r="E16" s="553"/>
      <c r="F16" s="559"/>
      <c r="G16" s="553"/>
      <c r="H16" s="554"/>
      <c r="I16" s="550"/>
      <c r="J16" s="550"/>
      <c r="K16" s="550"/>
      <c r="L16" s="550"/>
      <c r="M16" s="550"/>
      <c r="N16" s="550"/>
      <c r="O16" s="550"/>
      <c r="P16" s="550"/>
      <c r="Q16" s="550"/>
      <c r="R16" s="550"/>
      <c r="S16" s="550"/>
      <c r="T16" s="550"/>
      <c r="U16" s="550"/>
      <c r="V16" s="550"/>
      <c r="W16" s="550"/>
      <c r="X16" s="550"/>
      <c r="Y16" s="550"/>
      <c r="Z16" s="550"/>
      <c r="AA16" s="550"/>
      <c r="AB16" s="550"/>
      <c r="AC16" s="550"/>
      <c r="AD16" s="550"/>
      <c r="AE16" s="550"/>
      <c r="AF16" s="550"/>
      <c r="AG16" s="550"/>
      <c r="AH16" s="550" t="s">
        <v>149</v>
      </c>
      <c r="AI16" s="550" t="s">
        <v>149</v>
      </c>
      <c r="AJ16" s="550" t="s">
        <v>149</v>
      </c>
      <c r="AK16" s="550" t="s">
        <v>149</v>
      </c>
      <c r="AL16" s="550" t="s">
        <v>149</v>
      </c>
      <c r="AM16" s="521"/>
      <c r="AN16" s="521"/>
      <c r="AO16" s="521"/>
      <c r="AP16" s="521"/>
      <c r="AQ16" s="521"/>
      <c r="AR16" s="521"/>
      <c r="AS16" s="521"/>
      <c r="AT16" s="521"/>
      <c r="AU16" s="521"/>
      <c r="AV16" s="521"/>
      <c r="AW16" s="521"/>
      <c r="AX16" s="521"/>
      <c r="AY16" s="521"/>
      <c r="AZ16" s="521"/>
      <c r="BA16" s="521"/>
      <c r="BB16" s="521"/>
      <c r="BC16" s="521"/>
      <c r="BD16" s="521"/>
      <c r="BE16" s="521"/>
      <c r="BF16" s="521"/>
      <c r="BG16" s="521"/>
      <c r="BH16" s="521"/>
      <c r="BI16" s="521"/>
      <c r="BJ16" s="521"/>
      <c r="BK16" s="521"/>
      <c r="BL16" s="521"/>
      <c r="BM16" s="521"/>
      <c r="BN16" s="521"/>
      <c r="BO16" s="521"/>
      <c r="BP16" s="521"/>
      <c r="BQ16" s="521"/>
      <c r="BR16" s="521"/>
      <c r="BS16" s="521"/>
      <c r="BT16" s="521"/>
      <c r="BU16" s="521"/>
      <c r="BV16" s="521"/>
      <c r="BW16" s="521"/>
      <c r="BX16" s="521"/>
      <c r="BY16" s="521"/>
      <c r="BZ16" s="521"/>
      <c r="CA16" s="521"/>
      <c r="CB16" s="521"/>
      <c r="CC16" s="521"/>
      <c r="CD16" s="521"/>
      <c r="CE16" s="521"/>
      <c r="CF16" s="521"/>
      <c r="CG16" s="521"/>
      <c r="CH16" s="521"/>
      <c r="CI16" s="521"/>
      <c r="CJ16" s="521"/>
      <c r="CK16" s="521"/>
      <c r="CL16" s="521"/>
      <c r="CM16" s="521"/>
      <c r="CN16" s="521"/>
      <c r="CO16" s="521"/>
      <c r="CP16" s="521"/>
      <c r="CQ16" s="521"/>
      <c r="CR16" s="521"/>
      <c r="CS16" s="521"/>
      <c r="CT16" s="521"/>
      <c r="CU16" s="521"/>
      <c r="CV16" s="521"/>
      <c r="CW16" s="521"/>
      <c r="CX16" s="521"/>
      <c r="CY16" s="521"/>
      <c r="CZ16" s="521"/>
      <c r="DA16" s="521"/>
    </row>
    <row r="17" spans="1:105" ht="12" customHeight="1">
      <c r="A17" s="850"/>
      <c r="B17" s="850"/>
      <c r="C17" s="555">
        <v>10</v>
      </c>
      <c r="D17" s="527"/>
      <c r="E17" s="411"/>
      <c r="F17" s="560"/>
      <c r="G17" s="411"/>
      <c r="H17" s="556"/>
      <c r="I17" s="549"/>
      <c r="J17" s="549"/>
      <c r="K17" s="549"/>
      <c r="L17" s="549"/>
      <c r="M17" s="549"/>
      <c r="N17" s="549"/>
      <c r="O17" s="474"/>
      <c r="P17" s="474"/>
      <c r="Q17" s="474"/>
      <c r="R17" s="474"/>
      <c r="S17" s="474"/>
      <c r="T17" s="474"/>
      <c r="U17" s="549"/>
      <c r="V17" s="549"/>
      <c r="W17" s="549"/>
      <c r="X17" s="549"/>
      <c r="Y17" s="549"/>
      <c r="Z17" s="549"/>
      <c r="AA17" s="474"/>
      <c r="AB17" s="474"/>
      <c r="AC17" s="474"/>
      <c r="AD17" s="474"/>
      <c r="AE17" s="474"/>
      <c r="AF17" s="474"/>
      <c r="AG17" s="549"/>
      <c r="AH17" s="549" t="s">
        <v>149</v>
      </c>
      <c r="AI17" s="549" t="s">
        <v>149</v>
      </c>
      <c r="AJ17" s="549" t="s">
        <v>149</v>
      </c>
      <c r="AK17" s="549" t="s">
        <v>149</v>
      </c>
      <c r="AL17" s="549" t="s">
        <v>149</v>
      </c>
      <c r="AM17" s="521"/>
      <c r="AN17" s="521"/>
      <c r="AO17" s="521"/>
      <c r="AP17" s="521"/>
      <c r="AQ17" s="521"/>
      <c r="AR17" s="521"/>
      <c r="AS17" s="521"/>
      <c r="AT17" s="521"/>
      <c r="AU17" s="521"/>
      <c r="AV17" s="521"/>
      <c r="AW17" s="521"/>
      <c r="AX17" s="521"/>
      <c r="AY17" s="521"/>
      <c r="AZ17" s="521"/>
      <c r="BA17" s="521"/>
      <c r="BB17" s="521"/>
      <c r="BC17" s="521"/>
      <c r="BD17" s="521"/>
      <c r="BE17" s="521"/>
      <c r="BF17" s="521"/>
      <c r="BG17" s="521"/>
      <c r="BH17" s="521"/>
      <c r="BI17" s="521"/>
      <c r="BJ17" s="521"/>
      <c r="BK17" s="521"/>
      <c r="BL17" s="521"/>
      <c r="BM17" s="521"/>
      <c r="BN17" s="521"/>
      <c r="BO17" s="521"/>
      <c r="BP17" s="521"/>
      <c r="BQ17" s="521"/>
      <c r="BR17" s="521"/>
      <c r="BS17" s="521"/>
      <c r="BT17" s="521"/>
      <c r="BU17" s="521"/>
      <c r="BV17" s="521"/>
      <c r="BW17" s="521"/>
      <c r="BX17" s="521"/>
      <c r="BY17" s="521"/>
      <c r="BZ17" s="521"/>
      <c r="CA17" s="521"/>
      <c r="CB17" s="521"/>
      <c r="CC17" s="521"/>
      <c r="CD17" s="521"/>
      <c r="CE17" s="521"/>
      <c r="CF17" s="521"/>
      <c r="CG17" s="521"/>
      <c r="CH17" s="521"/>
      <c r="CI17" s="521"/>
      <c r="CJ17" s="521"/>
      <c r="CK17" s="521"/>
      <c r="CL17" s="521"/>
      <c r="CM17" s="521"/>
      <c r="CN17" s="521"/>
      <c r="CO17" s="521"/>
      <c r="CP17" s="521"/>
      <c r="CQ17" s="521"/>
      <c r="CR17" s="521"/>
      <c r="CS17" s="521"/>
      <c r="CT17" s="521"/>
      <c r="CU17" s="521"/>
      <c r="CV17" s="521"/>
      <c r="CW17" s="521"/>
      <c r="CX17" s="521"/>
      <c r="CY17" s="521"/>
      <c r="CZ17" s="521"/>
      <c r="DA17" s="521"/>
    </row>
    <row r="18" spans="1:105" ht="12" customHeight="1">
      <c r="A18" s="850"/>
      <c r="B18" s="850"/>
      <c r="C18" s="551">
        <v>11</v>
      </c>
      <c r="D18" s="552"/>
      <c r="E18" s="553"/>
      <c r="F18" s="559"/>
      <c r="G18" s="553"/>
      <c r="H18" s="554"/>
      <c r="I18" s="550"/>
      <c r="J18" s="550"/>
      <c r="K18" s="550"/>
      <c r="L18" s="550"/>
      <c r="M18" s="550"/>
      <c r="N18" s="550"/>
      <c r="O18" s="550"/>
      <c r="P18" s="550"/>
      <c r="Q18" s="550"/>
      <c r="R18" s="550"/>
      <c r="S18" s="550"/>
      <c r="T18" s="550"/>
      <c r="U18" s="550"/>
      <c r="V18" s="550"/>
      <c r="W18" s="550"/>
      <c r="X18" s="550"/>
      <c r="Y18" s="550"/>
      <c r="Z18" s="550"/>
      <c r="AA18" s="550"/>
      <c r="AB18" s="550"/>
      <c r="AC18" s="550"/>
      <c r="AD18" s="550"/>
      <c r="AE18" s="550"/>
      <c r="AF18" s="550"/>
      <c r="AG18" s="550"/>
      <c r="AH18" s="550" t="s">
        <v>149</v>
      </c>
      <c r="AI18" s="550" t="s">
        <v>149</v>
      </c>
      <c r="AJ18" s="550" t="s">
        <v>149</v>
      </c>
      <c r="AK18" s="550" t="s">
        <v>149</v>
      </c>
      <c r="AL18" s="550" t="s">
        <v>149</v>
      </c>
      <c r="AM18" s="521"/>
      <c r="AN18" s="521"/>
      <c r="AO18" s="521"/>
      <c r="AP18" s="521"/>
      <c r="AQ18" s="521"/>
      <c r="AR18" s="521"/>
      <c r="AS18" s="521"/>
      <c r="AT18" s="521"/>
      <c r="AU18" s="521"/>
      <c r="AV18" s="521"/>
      <c r="AW18" s="521"/>
      <c r="AX18" s="521"/>
      <c r="AY18" s="521"/>
      <c r="AZ18" s="521"/>
      <c r="BA18" s="521"/>
      <c r="BB18" s="521"/>
      <c r="BC18" s="521"/>
      <c r="BD18" s="521"/>
      <c r="BE18" s="521"/>
      <c r="BF18" s="521"/>
      <c r="BG18" s="521"/>
      <c r="BH18" s="521"/>
      <c r="BI18" s="521"/>
      <c r="BJ18" s="521"/>
      <c r="BK18" s="521"/>
      <c r="BL18" s="521"/>
      <c r="BM18" s="521"/>
      <c r="BN18" s="521"/>
      <c r="BO18" s="521"/>
      <c r="BP18" s="521"/>
      <c r="BQ18" s="521"/>
      <c r="BR18" s="521"/>
      <c r="BS18" s="521"/>
      <c r="BT18" s="521"/>
      <c r="BU18" s="521"/>
      <c r="BV18" s="521"/>
      <c r="BW18" s="521"/>
      <c r="BX18" s="521"/>
      <c r="BY18" s="521"/>
      <c r="BZ18" s="521"/>
      <c r="CA18" s="521"/>
      <c r="CB18" s="521"/>
      <c r="CC18" s="521"/>
      <c r="CD18" s="521"/>
      <c r="CE18" s="521"/>
      <c r="CF18" s="521"/>
      <c r="CG18" s="521"/>
      <c r="CH18" s="521"/>
      <c r="CI18" s="521"/>
      <c r="CJ18" s="521"/>
      <c r="CK18" s="521"/>
      <c r="CL18" s="521"/>
      <c r="CM18" s="521"/>
      <c r="CN18" s="521"/>
      <c r="CO18" s="521"/>
      <c r="CP18" s="521"/>
      <c r="CQ18" s="521"/>
      <c r="CR18" s="521"/>
      <c r="CS18" s="521"/>
      <c r="CT18" s="521"/>
      <c r="CU18" s="521"/>
      <c r="CV18" s="521"/>
      <c r="CW18" s="521"/>
      <c r="CX18" s="521"/>
      <c r="CY18" s="521"/>
      <c r="CZ18" s="521"/>
      <c r="DA18" s="521"/>
    </row>
    <row r="19" spans="1:105" ht="12" customHeight="1">
      <c r="A19" s="850"/>
      <c r="B19" s="850"/>
      <c r="C19" s="555">
        <v>12</v>
      </c>
      <c r="D19" s="567"/>
      <c r="E19" s="411"/>
      <c r="F19" s="560"/>
      <c r="G19" s="411"/>
      <c r="H19" s="556"/>
      <c r="I19" s="549"/>
      <c r="J19" s="549"/>
      <c r="K19" s="549"/>
      <c r="L19" s="549"/>
      <c r="M19" s="549"/>
      <c r="N19" s="549"/>
      <c r="O19" s="474"/>
      <c r="P19" s="474"/>
      <c r="Q19" s="474"/>
      <c r="R19" s="474"/>
      <c r="S19" s="474"/>
      <c r="T19" s="474"/>
      <c r="U19" s="549"/>
      <c r="V19" s="549"/>
      <c r="W19" s="549"/>
      <c r="X19" s="549"/>
      <c r="Y19" s="549"/>
      <c r="Z19" s="549"/>
      <c r="AA19" s="474"/>
      <c r="AB19" s="474"/>
      <c r="AC19" s="474"/>
      <c r="AD19" s="474"/>
      <c r="AE19" s="474"/>
      <c r="AF19" s="474"/>
      <c r="AG19" s="549"/>
      <c r="AH19" s="549" t="s">
        <v>149</v>
      </c>
      <c r="AI19" s="549" t="s">
        <v>149</v>
      </c>
      <c r="AJ19" s="549" t="s">
        <v>149</v>
      </c>
      <c r="AK19" s="549" t="s">
        <v>149</v>
      </c>
      <c r="AL19" s="549" t="s">
        <v>149</v>
      </c>
      <c r="AM19" s="521"/>
      <c r="AN19" s="521"/>
      <c r="AO19" s="521"/>
      <c r="AP19" s="521"/>
      <c r="AQ19" s="521"/>
      <c r="AR19" s="521"/>
      <c r="AS19" s="521"/>
      <c r="AT19" s="521"/>
      <c r="AU19" s="521"/>
      <c r="AV19" s="521"/>
      <c r="AW19" s="521"/>
      <c r="AX19" s="521"/>
      <c r="AY19" s="521"/>
      <c r="AZ19" s="521"/>
      <c r="BA19" s="521"/>
      <c r="BB19" s="521"/>
      <c r="BC19" s="521"/>
      <c r="BD19" s="521"/>
      <c r="BE19" s="521"/>
      <c r="BF19" s="521"/>
      <c r="BG19" s="521"/>
      <c r="BH19" s="521"/>
      <c r="BI19" s="521"/>
      <c r="BJ19" s="521"/>
      <c r="BK19" s="521"/>
      <c r="BL19" s="521"/>
      <c r="BM19" s="521"/>
      <c r="BN19" s="521"/>
      <c r="BO19" s="521"/>
      <c r="BP19" s="521"/>
      <c r="BQ19" s="521"/>
      <c r="BR19" s="521"/>
      <c r="BS19" s="521"/>
      <c r="BT19" s="521"/>
      <c r="BU19" s="521"/>
      <c r="BV19" s="521"/>
      <c r="BW19" s="521"/>
      <c r="BX19" s="521"/>
      <c r="BY19" s="521"/>
      <c r="BZ19" s="521"/>
      <c r="CA19" s="521"/>
      <c r="CB19" s="521"/>
      <c r="CC19" s="521"/>
      <c r="CD19" s="521"/>
      <c r="CE19" s="521"/>
      <c r="CF19" s="521"/>
      <c r="CG19" s="521"/>
      <c r="CH19" s="521"/>
      <c r="CI19" s="521"/>
      <c r="CJ19" s="521"/>
      <c r="CK19" s="521"/>
      <c r="CL19" s="521"/>
      <c r="CM19" s="521"/>
      <c r="CN19" s="521"/>
      <c r="CO19" s="521"/>
      <c r="CP19" s="521"/>
      <c r="CQ19" s="521"/>
      <c r="CR19" s="521"/>
      <c r="CS19" s="521"/>
      <c r="CT19" s="521"/>
      <c r="CU19" s="521"/>
      <c r="CV19" s="521"/>
      <c r="CW19" s="521"/>
      <c r="CX19" s="521"/>
      <c r="CY19" s="521"/>
      <c r="CZ19" s="521"/>
      <c r="DA19" s="521"/>
    </row>
    <row r="20" spans="1:105" ht="12" customHeight="1">
      <c r="A20" s="850"/>
      <c r="B20" s="850"/>
      <c r="C20" s="551">
        <v>13</v>
      </c>
      <c r="D20" s="552"/>
      <c r="E20" s="553"/>
      <c r="F20" s="559"/>
      <c r="G20" s="553"/>
      <c r="H20" s="554"/>
      <c r="I20" s="550"/>
      <c r="J20" s="550"/>
      <c r="K20" s="550"/>
      <c r="L20" s="550"/>
      <c r="M20" s="550"/>
      <c r="N20" s="550"/>
      <c r="O20" s="550"/>
      <c r="P20" s="550"/>
      <c r="Q20" s="550"/>
      <c r="R20" s="550"/>
      <c r="S20" s="550"/>
      <c r="T20" s="550"/>
      <c r="U20" s="550"/>
      <c r="V20" s="550"/>
      <c r="W20" s="550"/>
      <c r="X20" s="550"/>
      <c r="Y20" s="550"/>
      <c r="Z20" s="550"/>
      <c r="AA20" s="550"/>
      <c r="AB20" s="550"/>
      <c r="AC20" s="550"/>
      <c r="AD20" s="550"/>
      <c r="AE20" s="550"/>
      <c r="AF20" s="550"/>
      <c r="AG20" s="550"/>
      <c r="AH20" s="550" t="s">
        <v>149</v>
      </c>
      <c r="AI20" s="550" t="s">
        <v>149</v>
      </c>
      <c r="AJ20" s="550" t="s">
        <v>149</v>
      </c>
      <c r="AK20" s="550" t="s">
        <v>149</v>
      </c>
      <c r="AL20" s="550" t="s">
        <v>149</v>
      </c>
      <c r="AM20" s="521"/>
      <c r="AN20" s="521"/>
      <c r="AO20" s="521"/>
      <c r="AP20" s="521"/>
      <c r="AQ20" s="521"/>
      <c r="AR20" s="521"/>
      <c r="AS20" s="521"/>
      <c r="AT20" s="521"/>
      <c r="AU20" s="521"/>
      <c r="AV20" s="521"/>
      <c r="AW20" s="521"/>
      <c r="AX20" s="521"/>
      <c r="AY20" s="521"/>
      <c r="AZ20" s="521"/>
      <c r="BA20" s="521"/>
      <c r="BB20" s="521"/>
      <c r="BC20" s="521"/>
      <c r="BD20" s="521"/>
      <c r="BE20" s="521"/>
      <c r="BF20" s="521"/>
      <c r="BG20" s="521"/>
      <c r="BH20" s="521"/>
      <c r="BI20" s="521"/>
      <c r="BJ20" s="521"/>
      <c r="BK20" s="521"/>
      <c r="BL20" s="521"/>
      <c r="BM20" s="521"/>
      <c r="BN20" s="521"/>
      <c r="BO20" s="521"/>
      <c r="BP20" s="521"/>
      <c r="BQ20" s="521"/>
      <c r="BR20" s="521"/>
      <c r="BS20" s="521"/>
      <c r="BT20" s="521"/>
      <c r="BU20" s="521"/>
      <c r="BV20" s="521"/>
      <c r="BW20" s="521"/>
      <c r="BX20" s="521"/>
      <c r="BY20" s="521"/>
      <c r="BZ20" s="521"/>
      <c r="CA20" s="521"/>
      <c r="CB20" s="521"/>
      <c r="CC20" s="521"/>
      <c r="CD20" s="521"/>
      <c r="CE20" s="521"/>
      <c r="CF20" s="521"/>
      <c r="CG20" s="521"/>
      <c r="CH20" s="521"/>
      <c r="CI20" s="521"/>
      <c r="CJ20" s="521"/>
      <c r="CK20" s="521"/>
      <c r="CL20" s="521"/>
      <c r="CM20" s="521"/>
      <c r="CN20" s="521"/>
      <c r="CO20" s="521"/>
      <c r="CP20" s="521"/>
      <c r="CQ20" s="521"/>
      <c r="CR20" s="521"/>
      <c r="CS20" s="521"/>
      <c r="CT20" s="521"/>
      <c r="CU20" s="521"/>
      <c r="CV20" s="521"/>
      <c r="CW20" s="521"/>
      <c r="CX20" s="521"/>
      <c r="CY20" s="521"/>
      <c r="CZ20" s="521"/>
      <c r="DA20" s="521"/>
    </row>
    <row r="21" spans="1:105" ht="12" customHeight="1">
      <c r="A21" s="850"/>
      <c r="B21" s="850"/>
      <c r="C21" s="555">
        <v>14</v>
      </c>
      <c r="D21" s="527"/>
      <c r="E21" s="411"/>
      <c r="F21" s="560"/>
      <c r="G21" s="411"/>
      <c r="H21" s="556"/>
      <c r="I21" s="549"/>
      <c r="J21" s="549"/>
      <c r="K21" s="549"/>
      <c r="L21" s="549"/>
      <c r="M21" s="549"/>
      <c r="N21" s="549"/>
      <c r="O21" s="474"/>
      <c r="P21" s="474"/>
      <c r="Q21" s="474"/>
      <c r="R21" s="474"/>
      <c r="S21" s="474"/>
      <c r="T21" s="474"/>
      <c r="U21" s="549"/>
      <c r="V21" s="549"/>
      <c r="W21" s="549"/>
      <c r="X21" s="549"/>
      <c r="Y21" s="549"/>
      <c r="Z21" s="549"/>
      <c r="AA21" s="474"/>
      <c r="AB21" s="474"/>
      <c r="AC21" s="474"/>
      <c r="AD21" s="474"/>
      <c r="AE21" s="474"/>
      <c r="AF21" s="474"/>
      <c r="AG21" s="549"/>
      <c r="AH21" s="549" t="s">
        <v>149</v>
      </c>
      <c r="AI21" s="549" t="s">
        <v>149</v>
      </c>
      <c r="AJ21" s="549" t="s">
        <v>149</v>
      </c>
      <c r="AK21" s="549" t="s">
        <v>149</v>
      </c>
      <c r="AL21" s="549" t="s">
        <v>149</v>
      </c>
      <c r="AM21" s="521"/>
      <c r="AN21" s="521"/>
      <c r="AO21" s="521"/>
      <c r="AP21" s="521"/>
      <c r="AQ21" s="521"/>
      <c r="AR21" s="521"/>
      <c r="AS21" s="521"/>
      <c r="AT21" s="521"/>
      <c r="AU21" s="521"/>
      <c r="AV21" s="521"/>
      <c r="AW21" s="521"/>
      <c r="AX21" s="521"/>
      <c r="AY21" s="521"/>
      <c r="AZ21" s="521"/>
      <c r="BA21" s="521"/>
      <c r="BB21" s="521"/>
      <c r="BC21" s="521"/>
      <c r="BD21" s="521"/>
      <c r="BE21" s="521"/>
      <c r="BF21" s="521"/>
      <c r="BG21" s="521"/>
      <c r="BH21" s="521"/>
      <c r="BI21" s="521"/>
      <c r="BJ21" s="521"/>
      <c r="BK21" s="521"/>
      <c r="BL21" s="521"/>
      <c r="BM21" s="521"/>
      <c r="BN21" s="521"/>
      <c r="BO21" s="521"/>
      <c r="BP21" s="521"/>
      <c r="BQ21" s="521"/>
      <c r="BR21" s="521"/>
      <c r="BS21" s="521"/>
      <c r="BT21" s="521"/>
      <c r="BU21" s="521"/>
      <c r="BV21" s="521"/>
      <c r="BW21" s="521"/>
      <c r="BX21" s="521"/>
      <c r="BY21" s="521"/>
      <c r="BZ21" s="521"/>
      <c r="CA21" s="521"/>
      <c r="CB21" s="521"/>
      <c r="CC21" s="521"/>
      <c r="CD21" s="521"/>
      <c r="CE21" s="521"/>
      <c r="CF21" s="521"/>
      <c r="CG21" s="521"/>
      <c r="CH21" s="521"/>
      <c r="CI21" s="521"/>
      <c r="CJ21" s="521"/>
      <c r="CK21" s="521"/>
      <c r="CL21" s="521"/>
      <c r="CM21" s="521"/>
      <c r="CN21" s="521"/>
      <c r="CO21" s="521"/>
      <c r="CP21" s="521"/>
      <c r="CQ21" s="521"/>
      <c r="CR21" s="521"/>
      <c r="CS21" s="521"/>
      <c r="CT21" s="521"/>
      <c r="CU21" s="521"/>
      <c r="CV21" s="521"/>
      <c r="CW21" s="521"/>
      <c r="CX21" s="521"/>
      <c r="CY21" s="521"/>
      <c r="CZ21" s="521"/>
      <c r="DA21" s="521"/>
    </row>
    <row r="22" spans="1:105" ht="12" customHeight="1">
      <c r="A22" s="850"/>
      <c r="B22" s="850"/>
      <c r="C22" s="551">
        <v>15</v>
      </c>
      <c r="D22" s="552"/>
      <c r="E22" s="553"/>
      <c r="F22" s="559"/>
      <c r="G22" s="553"/>
      <c r="H22" s="554"/>
      <c r="I22" s="550"/>
      <c r="J22" s="550"/>
      <c r="K22" s="550"/>
      <c r="L22" s="550"/>
      <c r="M22" s="550"/>
      <c r="N22" s="550"/>
      <c r="O22" s="550"/>
      <c r="P22" s="550"/>
      <c r="Q22" s="550"/>
      <c r="R22" s="550"/>
      <c r="S22" s="550"/>
      <c r="T22" s="550"/>
      <c r="U22" s="550"/>
      <c r="V22" s="550"/>
      <c r="W22" s="550"/>
      <c r="X22" s="550"/>
      <c r="Y22" s="550"/>
      <c r="Z22" s="550"/>
      <c r="AA22" s="550"/>
      <c r="AB22" s="550"/>
      <c r="AC22" s="550"/>
      <c r="AD22" s="550"/>
      <c r="AE22" s="550"/>
      <c r="AF22" s="550"/>
      <c r="AG22" s="550"/>
      <c r="AH22" s="550" t="s">
        <v>149</v>
      </c>
      <c r="AI22" s="550" t="s">
        <v>149</v>
      </c>
      <c r="AJ22" s="550" t="s">
        <v>149</v>
      </c>
      <c r="AK22" s="550" t="s">
        <v>149</v>
      </c>
      <c r="AL22" s="550" t="s">
        <v>149</v>
      </c>
      <c r="AM22" s="521"/>
      <c r="AN22" s="521"/>
      <c r="AO22" s="521"/>
      <c r="AP22" s="521"/>
      <c r="AQ22" s="521"/>
      <c r="AR22" s="521"/>
      <c r="AS22" s="521"/>
      <c r="AT22" s="521"/>
      <c r="AU22" s="521"/>
      <c r="AV22" s="521"/>
      <c r="AW22" s="521"/>
      <c r="AX22" s="521"/>
      <c r="AY22" s="521"/>
      <c r="AZ22" s="521"/>
      <c r="BA22" s="521"/>
      <c r="BB22" s="521"/>
      <c r="BC22" s="521"/>
      <c r="BD22" s="521"/>
      <c r="BE22" s="521"/>
      <c r="BF22" s="521"/>
      <c r="BG22" s="521"/>
      <c r="BH22" s="521"/>
      <c r="BI22" s="521"/>
      <c r="BJ22" s="521"/>
      <c r="BK22" s="521"/>
      <c r="BL22" s="521"/>
      <c r="BM22" s="521"/>
      <c r="BN22" s="521"/>
      <c r="BO22" s="521"/>
      <c r="BP22" s="521"/>
      <c r="BQ22" s="521"/>
      <c r="BR22" s="521"/>
      <c r="BS22" s="521"/>
      <c r="BT22" s="521"/>
      <c r="BU22" s="521"/>
      <c r="BV22" s="521"/>
      <c r="BW22" s="521"/>
      <c r="BX22" s="521"/>
      <c r="BY22" s="521"/>
      <c r="BZ22" s="521"/>
      <c r="CA22" s="521"/>
      <c r="CB22" s="521"/>
      <c r="CC22" s="521"/>
      <c r="CD22" s="521"/>
      <c r="CE22" s="521"/>
      <c r="CF22" s="521"/>
      <c r="CG22" s="521"/>
      <c r="CH22" s="521"/>
      <c r="CI22" s="521"/>
      <c r="CJ22" s="521"/>
      <c r="CK22" s="521"/>
      <c r="CL22" s="521"/>
      <c r="CM22" s="521"/>
      <c r="CN22" s="521"/>
      <c r="CO22" s="521"/>
      <c r="CP22" s="521"/>
      <c r="CQ22" s="521"/>
      <c r="CR22" s="521"/>
      <c r="CS22" s="521"/>
      <c r="CT22" s="521"/>
      <c r="CU22" s="521"/>
      <c r="CV22" s="521"/>
      <c r="CW22" s="521"/>
      <c r="CX22" s="521"/>
      <c r="CY22" s="521"/>
      <c r="CZ22" s="521"/>
      <c r="DA22" s="521"/>
    </row>
    <row r="23" spans="1:105" ht="12" customHeight="1">
      <c r="A23" s="850"/>
      <c r="B23" s="850"/>
      <c r="C23" s="555">
        <v>16</v>
      </c>
      <c r="D23" s="527"/>
      <c r="E23" s="411"/>
      <c r="F23" s="560"/>
      <c r="G23" s="411"/>
      <c r="H23" s="556"/>
      <c r="I23" s="549"/>
      <c r="J23" s="549"/>
      <c r="K23" s="549"/>
      <c r="L23" s="549"/>
      <c r="M23" s="549"/>
      <c r="N23" s="549"/>
      <c r="O23" s="474"/>
      <c r="P23" s="474"/>
      <c r="Q23" s="474"/>
      <c r="R23" s="474"/>
      <c r="S23" s="474"/>
      <c r="T23" s="474"/>
      <c r="U23" s="549"/>
      <c r="V23" s="549"/>
      <c r="W23" s="549"/>
      <c r="X23" s="549"/>
      <c r="Y23" s="549"/>
      <c r="Z23" s="549"/>
      <c r="AA23" s="474"/>
      <c r="AB23" s="474"/>
      <c r="AC23" s="474"/>
      <c r="AD23" s="474"/>
      <c r="AE23" s="474"/>
      <c r="AF23" s="474"/>
      <c r="AG23" s="549"/>
      <c r="AH23" s="549" t="s">
        <v>149</v>
      </c>
      <c r="AI23" s="549" t="s">
        <v>149</v>
      </c>
      <c r="AJ23" s="549" t="s">
        <v>149</v>
      </c>
      <c r="AK23" s="549" t="s">
        <v>149</v>
      </c>
      <c r="AL23" s="549" t="s">
        <v>149</v>
      </c>
      <c r="AM23" s="521"/>
      <c r="AN23" s="521"/>
      <c r="AO23" s="521"/>
      <c r="AP23" s="521"/>
      <c r="AQ23" s="521"/>
      <c r="AR23" s="521"/>
      <c r="AS23" s="521"/>
      <c r="AT23" s="521"/>
      <c r="AU23" s="521"/>
      <c r="AV23" s="521"/>
      <c r="AW23" s="521"/>
      <c r="AX23" s="521"/>
      <c r="AY23" s="521"/>
      <c r="AZ23" s="521"/>
      <c r="BA23" s="521"/>
      <c r="BB23" s="521"/>
      <c r="BC23" s="521"/>
      <c r="BD23" s="521"/>
      <c r="BE23" s="521"/>
      <c r="BF23" s="521"/>
      <c r="BG23" s="521"/>
      <c r="BH23" s="521"/>
      <c r="BI23" s="521"/>
      <c r="BJ23" s="521"/>
      <c r="BK23" s="521"/>
      <c r="BL23" s="521"/>
      <c r="BM23" s="521"/>
      <c r="BN23" s="521"/>
      <c r="BO23" s="521"/>
      <c r="BP23" s="521"/>
      <c r="BQ23" s="521"/>
      <c r="BR23" s="521"/>
      <c r="BS23" s="521"/>
      <c r="BT23" s="521"/>
      <c r="BU23" s="521"/>
      <c r="BV23" s="521"/>
      <c r="BW23" s="521"/>
      <c r="BX23" s="521"/>
      <c r="BY23" s="521"/>
      <c r="BZ23" s="521"/>
      <c r="CA23" s="521"/>
      <c r="CB23" s="521"/>
      <c r="CC23" s="521"/>
      <c r="CD23" s="521"/>
      <c r="CE23" s="521"/>
      <c r="CF23" s="521"/>
      <c r="CG23" s="521"/>
      <c r="CH23" s="521"/>
      <c r="CI23" s="521"/>
      <c r="CJ23" s="521"/>
      <c r="CK23" s="521"/>
      <c r="CL23" s="521"/>
      <c r="CM23" s="521"/>
      <c r="CN23" s="521"/>
      <c r="CO23" s="521"/>
      <c r="CP23" s="521"/>
      <c r="CQ23" s="521"/>
      <c r="CR23" s="521"/>
      <c r="CS23" s="521"/>
      <c r="CT23" s="521"/>
      <c r="CU23" s="521"/>
      <c r="CV23" s="521"/>
      <c r="CW23" s="521"/>
      <c r="CX23" s="521"/>
      <c r="CY23" s="521"/>
      <c r="CZ23" s="521"/>
      <c r="DA23" s="521"/>
    </row>
    <row r="24" spans="1:105" ht="12" customHeight="1">
      <c r="A24" s="850"/>
      <c r="B24" s="850"/>
      <c r="C24" s="551">
        <v>17</v>
      </c>
      <c r="D24" s="552"/>
      <c r="E24" s="553"/>
      <c r="F24" s="559"/>
      <c r="G24" s="553"/>
      <c r="H24" s="554"/>
      <c r="I24" s="550"/>
      <c r="J24" s="550"/>
      <c r="K24" s="550"/>
      <c r="L24" s="550"/>
      <c r="M24" s="550"/>
      <c r="N24" s="550"/>
      <c r="O24" s="550"/>
      <c r="P24" s="550"/>
      <c r="Q24" s="550"/>
      <c r="R24" s="550"/>
      <c r="S24" s="550"/>
      <c r="T24" s="550"/>
      <c r="U24" s="550"/>
      <c r="V24" s="550"/>
      <c r="W24" s="550"/>
      <c r="X24" s="550"/>
      <c r="Y24" s="550"/>
      <c r="Z24" s="550"/>
      <c r="AA24" s="550"/>
      <c r="AB24" s="550"/>
      <c r="AC24" s="550"/>
      <c r="AD24" s="550"/>
      <c r="AE24" s="550"/>
      <c r="AF24" s="550"/>
      <c r="AG24" s="550"/>
      <c r="AH24" s="550" t="s">
        <v>149</v>
      </c>
      <c r="AI24" s="550" t="s">
        <v>149</v>
      </c>
      <c r="AJ24" s="550" t="s">
        <v>149</v>
      </c>
      <c r="AK24" s="550" t="s">
        <v>149</v>
      </c>
      <c r="AL24" s="550" t="s">
        <v>149</v>
      </c>
      <c r="AM24" s="521"/>
      <c r="AN24" s="521"/>
      <c r="AO24" s="521"/>
      <c r="AP24" s="521"/>
      <c r="AQ24" s="521"/>
      <c r="AR24" s="521"/>
      <c r="AS24" s="521"/>
      <c r="AT24" s="521"/>
      <c r="AU24" s="521"/>
      <c r="AV24" s="521"/>
      <c r="AW24" s="521"/>
      <c r="AX24" s="521"/>
      <c r="AY24" s="521"/>
      <c r="AZ24" s="521"/>
      <c r="BA24" s="521"/>
      <c r="BB24" s="521"/>
      <c r="BC24" s="521"/>
      <c r="BD24" s="521"/>
      <c r="BE24" s="521"/>
      <c r="BF24" s="521"/>
      <c r="BG24" s="521"/>
      <c r="BH24" s="521"/>
      <c r="BI24" s="521"/>
      <c r="BJ24" s="521"/>
      <c r="BK24" s="521"/>
      <c r="BL24" s="521"/>
      <c r="BM24" s="521"/>
      <c r="BN24" s="521"/>
      <c r="BO24" s="521"/>
      <c r="BP24" s="521"/>
      <c r="BQ24" s="521"/>
      <c r="BR24" s="521"/>
      <c r="BS24" s="521"/>
      <c r="BT24" s="521"/>
      <c r="BU24" s="521"/>
      <c r="BV24" s="521"/>
      <c r="BW24" s="521"/>
      <c r="BX24" s="521"/>
      <c r="BY24" s="521"/>
      <c r="BZ24" s="521"/>
      <c r="CA24" s="521"/>
      <c r="CB24" s="521"/>
      <c r="CC24" s="521"/>
      <c r="CD24" s="521"/>
      <c r="CE24" s="521"/>
      <c r="CF24" s="521"/>
      <c r="CG24" s="521"/>
      <c r="CH24" s="521"/>
      <c r="CI24" s="521"/>
      <c r="CJ24" s="521"/>
      <c r="CK24" s="521"/>
      <c r="CL24" s="521"/>
      <c r="CM24" s="521"/>
      <c r="CN24" s="521"/>
      <c r="CO24" s="521"/>
      <c r="CP24" s="521"/>
      <c r="CQ24" s="521"/>
      <c r="CR24" s="521"/>
      <c r="CS24" s="521"/>
      <c r="CT24" s="521"/>
      <c r="CU24" s="521"/>
      <c r="CV24" s="521"/>
      <c r="CW24" s="521"/>
      <c r="CX24" s="521"/>
      <c r="CY24" s="521"/>
      <c r="CZ24" s="521"/>
      <c r="DA24" s="521"/>
    </row>
    <row r="25" spans="1:105" ht="12" customHeight="1">
      <c r="A25" s="850"/>
      <c r="B25" s="850"/>
      <c r="C25" s="555">
        <v>18</v>
      </c>
      <c r="D25" s="527"/>
      <c r="E25" s="411"/>
      <c r="F25" s="560"/>
      <c r="G25" s="411"/>
      <c r="H25" s="556"/>
      <c r="I25" s="549"/>
      <c r="J25" s="549"/>
      <c r="K25" s="549"/>
      <c r="L25" s="549"/>
      <c r="M25" s="549"/>
      <c r="N25" s="549"/>
      <c r="O25" s="474"/>
      <c r="P25" s="474"/>
      <c r="Q25" s="474"/>
      <c r="R25" s="474"/>
      <c r="S25" s="474"/>
      <c r="T25" s="474"/>
      <c r="U25" s="549"/>
      <c r="V25" s="549"/>
      <c r="W25" s="549"/>
      <c r="X25" s="549"/>
      <c r="Y25" s="549"/>
      <c r="Z25" s="549"/>
      <c r="AA25" s="474"/>
      <c r="AB25" s="474"/>
      <c r="AC25" s="474"/>
      <c r="AD25" s="474"/>
      <c r="AE25" s="474"/>
      <c r="AF25" s="474"/>
      <c r="AG25" s="549"/>
      <c r="AH25" s="549" t="s">
        <v>149</v>
      </c>
      <c r="AI25" s="549" t="s">
        <v>149</v>
      </c>
      <c r="AJ25" s="549" t="s">
        <v>149</v>
      </c>
      <c r="AK25" s="549" t="s">
        <v>149</v>
      </c>
      <c r="AL25" s="549" t="s">
        <v>149</v>
      </c>
      <c r="AM25" s="521"/>
      <c r="AN25" s="521"/>
      <c r="AO25" s="521"/>
      <c r="AP25" s="521"/>
      <c r="AQ25" s="521"/>
      <c r="AR25" s="521"/>
      <c r="AS25" s="521"/>
      <c r="AT25" s="521"/>
      <c r="AU25" s="521"/>
      <c r="AV25" s="521"/>
      <c r="AW25" s="521"/>
      <c r="AX25" s="521"/>
      <c r="AY25" s="521"/>
      <c r="AZ25" s="521"/>
      <c r="BA25" s="521"/>
      <c r="BB25" s="521"/>
      <c r="BC25" s="521"/>
      <c r="BD25" s="521"/>
      <c r="BE25" s="521"/>
      <c r="BF25" s="521"/>
      <c r="BG25" s="521"/>
      <c r="BH25" s="521"/>
      <c r="BI25" s="521"/>
      <c r="BJ25" s="521"/>
      <c r="BK25" s="521"/>
      <c r="BL25" s="521"/>
      <c r="BM25" s="521"/>
      <c r="BN25" s="521"/>
      <c r="BO25" s="521"/>
      <c r="BP25" s="521"/>
      <c r="BQ25" s="521"/>
      <c r="BR25" s="521"/>
      <c r="BS25" s="521"/>
      <c r="BT25" s="521"/>
      <c r="BU25" s="521"/>
      <c r="BV25" s="521"/>
      <c r="BW25" s="521"/>
      <c r="BX25" s="521"/>
      <c r="BY25" s="521"/>
      <c r="BZ25" s="521"/>
      <c r="CA25" s="521"/>
      <c r="CB25" s="521"/>
      <c r="CC25" s="521"/>
      <c r="CD25" s="521"/>
      <c r="CE25" s="521"/>
      <c r="CF25" s="521"/>
      <c r="CG25" s="521"/>
      <c r="CH25" s="521"/>
      <c r="CI25" s="521"/>
      <c r="CJ25" s="521"/>
      <c r="CK25" s="521"/>
      <c r="CL25" s="521"/>
      <c r="CM25" s="521"/>
      <c r="CN25" s="521"/>
      <c r="CO25" s="521"/>
      <c r="CP25" s="521"/>
      <c r="CQ25" s="521"/>
      <c r="CR25" s="521"/>
      <c r="CS25" s="521"/>
      <c r="CT25" s="521"/>
      <c r="CU25" s="521"/>
      <c r="CV25" s="521"/>
      <c r="CW25" s="521"/>
      <c r="CX25" s="521"/>
      <c r="CY25" s="521"/>
      <c r="CZ25" s="521"/>
      <c r="DA25" s="521"/>
    </row>
    <row r="26" spans="1:105" ht="12" customHeight="1">
      <c r="A26" s="850"/>
      <c r="B26" s="850"/>
      <c r="C26" s="551">
        <v>19</v>
      </c>
      <c r="D26" s="552"/>
      <c r="E26" s="553"/>
      <c r="F26" s="559"/>
      <c r="G26" s="553"/>
      <c r="H26" s="554"/>
      <c r="I26" s="550" t="s">
        <v>149</v>
      </c>
      <c r="J26" s="550" t="s">
        <v>149</v>
      </c>
      <c r="K26" s="550" t="s">
        <v>149</v>
      </c>
      <c r="L26" s="550" t="s">
        <v>149</v>
      </c>
      <c r="M26" s="550" t="s">
        <v>149</v>
      </c>
      <c r="N26" s="550" t="s">
        <v>149</v>
      </c>
      <c r="O26" s="550" t="s">
        <v>149</v>
      </c>
      <c r="P26" s="550" t="s">
        <v>149</v>
      </c>
      <c r="Q26" s="550" t="s">
        <v>149</v>
      </c>
      <c r="R26" s="550" t="s">
        <v>149</v>
      </c>
      <c r="S26" s="550" t="s">
        <v>149</v>
      </c>
      <c r="T26" s="550" t="s">
        <v>149</v>
      </c>
      <c r="U26" s="550" t="s">
        <v>149</v>
      </c>
      <c r="V26" s="550" t="s">
        <v>149</v>
      </c>
      <c r="W26" s="550" t="s">
        <v>149</v>
      </c>
      <c r="X26" s="550" t="s">
        <v>149</v>
      </c>
      <c r="Y26" s="550" t="s">
        <v>149</v>
      </c>
      <c r="Z26" s="550" t="s">
        <v>149</v>
      </c>
      <c r="AA26" s="550" t="s">
        <v>149</v>
      </c>
      <c r="AB26" s="550" t="s">
        <v>149</v>
      </c>
      <c r="AC26" s="550" t="s">
        <v>149</v>
      </c>
      <c r="AD26" s="550" t="s">
        <v>149</v>
      </c>
      <c r="AE26" s="550" t="s">
        <v>149</v>
      </c>
      <c r="AF26" s="550" t="s">
        <v>149</v>
      </c>
      <c r="AG26" s="550" t="s">
        <v>149</v>
      </c>
      <c r="AH26" s="550" t="s">
        <v>149</v>
      </c>
      <c r="AI26" s="550" t="s">
        <v>149</v>
      </c>
      <c r="AJ26" s="550" t="s">
        <v>149</v>
      </c>
      <c r="AK26" s="550" t="s">
        <v>149</v>
      </c>
      <c r="AL26" s="550" t="s">
        <v>149</v>
      </c>
      <c r="AM26" s="521"/>
      <c r="AN26" s="521"/>
      <c r="AO26" s="521"/>
      <c r="AP26" s="521"/>
      <c r="AQ26" s="521"/>
      <c r="AR26" s="521"/>
      <c r="AS26" s="521"/>
      <c r="AT26" s="521"/>
      <c r="AU26" s="521"/>
      <c r="AV26" s="521"/>
      <c r="AW26" s="521"/>
      <c r="AX26" s="521"/>
      <c r="AY26" s="521"/>
      <c r="AZ26" s="521"/>
      <c r="BA26" s="521"/>
      <c r="BB26" s="521"/>
      <c r="BC26" s="521"/>
      <c r="BD26" s="521"/>
      <c r="BE26" s="521"/>
      <c r="BF26" s="521"/>
      <c r="BG26" s="521"/>
      <c r="BH26" s="521"/>
      <c r="BI26" s="521"/>
      <c r="BJ26" s="521"/>
      <c r="BK26" s="521"/>
      <c r="BL26" s="521"/>
      <c r="BM26" s="521"/>
      <c r="BN26" s="521"/>
      <c r="BO26" s="521"/>
      <c r="BP26" s="521"/>
      <c r="BQ26" s="521"/>
      <c r="BR26" s="521"/>
      <c r="BS26" s="521"/>
      <c r="BT26" s="521"/>
      <c r="BU26" s="521"/>
      <c r="BV26" s="521"/>
      <c r="BW26" s="521"/>
      <c r="BX26" s="521"/>
      <c r="BY26" s="521"/>
      <c r="BZ26" s="521"/>
      <c r="CA26" s="521"/>
      <c r="CB26" s="521"/>
      <c r="CC26" s="521"/>
      <c r="CD26" s="521"/>
      <c r="CE26" s="521"/>
      <c r="CF26" s="521"/>
      <c r="CG26" s="521"/>
      <c r="CH26" s="521"/>
      <c r="CI26" s="521"/>
      <c r="CJ26" s="521"/>
      <c r="CK26" s="521"/>
      <c r="CL26" s="521"/>
      <c r="CM26" s="521"/>
      <c r="CN26" s="521"/>
      <c r="CO26" s="521"/>
      <c r="CP26" s="521"/>
      <c r="CQ26" s="521"/>
      <c r="CR26" s="521"/>
      <c r="CS26" s="521"/>
      <c r="CT26" s="521"/>
      <c r="CU26" s="521"/>
      <c r="CV26" s="521"/>
      <c r="CW26" s="521"/>
      <c r="CX26" s="521"/>
      <c r="CY26" s="521"/>
      <c r="CZ26" s="521"/>
      <c r="DA26" s="521"/>
    </row>
    <row r="27" spans="1:105" ht="12" customHeight="1">
      <c r="A27" s="850"/>
      <c r="B27" s="850"/>
      <c r="C27" s="555">
        <v>20</v>
      </c>
      <c r="D27" s="527"/>
      <c r="E27" s="411"/>
      <c r="F27" s="560"/>
      <c r="G27" s="411"/>
      <c r="H27" s="556"/>
      <c r="I27" s="549" t="s">
        <v>149</v>
      </c>
      <c r="J27" s="549" t="s">
        <v>149</v>
      </c>
      <c r="K27" s="549" t="s">
        <v>149</v>
      </c>
      <c r="L27" s="549" t="s">
        <v>149</v>
      </c>
      <c r="M27" s="549" t="s">
        <v>149</v>
      </c>
      <c r="N27" s="549" t="s">
        <v>149</v>
      </c>
      <c r="O27" s="474" t="s">
        <v>149</v>
      </c>
      <c r="P27" s="474" t="s">
        <v>149</v>
      </c>
      <c r="Q27" s="474" t="s">
        <v>149</v>
      </c>
      <c r="R27" s="474" t="s">
        <v>149</v>
      </c>
      <c r="S27" s="474" t="s">
        <v>149</v>
      </c>
      <c r="T27" s="474" t="s">
        <v>149</v>
      </c>
      <c r="U27" s="549" t="s">
        <v>149</v>
      </c>
      <c r="V27" s="549" t="s">
        <v>149</v>
      </c>
      <c r="W27" s="549" t="s">
        <v>149</v>
      </c>
      <c r="X27" s="549" t="s">
        <v>149</v>
      </c>
      <c r="Y27" s="549" t="s">
        <v>149</v>
      </c>
      <c r="Z27" s="549" t="s">
        <v>149</v>
      </c>
      <c r="AA27" s="474" t="s">
        <v>149</v>
      </c>
      <c r="AB27" s="474" t="s">
        <v>149</v>
      </c>
      <c r="AC27" s="474" t="s">
        <v>149</v>
      </c>
      <c r="AD27" s="474" t="s">
        <v>149</v>
      </c>
      <c r="AE27" s="474" t="s">
        <v>149</v>
      </c>
      <c r="AF27" s="474" t="s">
        <v>149</v>
      </c>
      <c r="AG27" s="549" t="s">
        <v>149</v>
      </c>
      <c r="AH27" s="549" t="s">
        <v>149</v>
      </c>
      <c r="AI27" s="549" t="s">
        <v>149</v>
      </c>
      <c r="AJ27" s="549" t="s">
        <v>149</v>
      </c>
      <c r="AK27" s="549" t="s">
        <v>149</v>
      </c>
      <c r="AL27" s="549" t="s">
        <v>149</v>
      </c>
      <c r="AM27" s="521"/>
      <c r="AN27" s="521"/>
      <c r="AO27" s="521"/>
      <c r="AP27" s="521"/>
      <c r="AQ27" s="521"/>
      <c r="AR27" s="521"/>
      <c r="AS27" s="521"/>
      <c r="AT27" s="521"/>
      <c r="AU27" s="521"/>
      <c r="AV27" s="521"/>
      <c r="AW27" s="521"/>
      <c r="AX27" s="521"/>
      <c r="AY27" s="521"/>
      <c r="AZ27" s="521"/>
      <c r="BA27" s="521"/>
      <c r="BB27" s="521"/>
      <c r="BC27" s="521"/>
      <c r="BD27" s="521"/>
      <c r="BE27" s="521"/>
      <c r="BF27" s="521"/>
      <c r="BG27" s="521"/>
      <c r="BH27" s="521"/>
      <c r="BI27" s="521"/>
      <c r="BJ27" s="521"/>
      <c r="BK27" s="521"/>
      <c r="BL27" s="521"/>
      <c r="BM27" s="521"/>
      <c r="BN27" s="521"/>
      <c r="BO27" s="521"/>
      <c r="BP27" s="521"/>
      <c r="BQ27" s="521"/>
      <c r="BR27" s="521"/>
      <c r="BS27" s="521"/>
      <c r="BT27" s="521"/>
      <c r="BU27" s="521"/>
      <c r="BV27" s="521"/>
      <c r="BW27" s="521"/>
      <c r="BX27" s="521"/>
      <c r="BY27" s="521"/>
      <c r="BZ27" s="521"/>
      <c r="CA27" s="521"/>
      <c r="CB27" s="521"/>
      <c r="CC27" s="521"/>
      <c r="CD27" s="521"/>
      <c r="CE27" s="521"/>
      <c r="CF27" s="521"/>
      <c r="CG27" s="521"/>
      <c r="CH27" s="521"/>
      <c r="CI27" s="521"/>
      <c r="CJ27" s="521"/>
      <c r="CK27" s="521"/>
      <c r="CL27" s="521"/>
      <c r="CM27" s="521"/>
      <c r="CN27" s="521"/>
      <c r="CO27" s="521"/>
      <c r="CP27" s="521"/>
      <c r="CQ27" s="521"/>
      <c r="CR27" s="521"/>
      <c r="CS27" s="521"/>
      <c r="CT27" s="521"/>
      <c r="CU27" s="521"/>
      <c r="CV27" s="521"/>
      <c r="CW27" s="521"/>
      <c r="CX27" s="521"/>
      <c r="CY27" s="521"/>
      <c r="CZ27" s="521"/>
      <c r="DA27" s="521"/>
    </row>
    <row r="28" spans="1:105" ht="12" customHeight="1">
      <c r="A28" s="850"/>
      <c r="B28" s="850"/>
      <c r="C28" s="551">
        <v>21</v>
      </c>
      <c r="D28" s="552"/>
      <c r="E28" s="553"/>
      <c r="F28" s="559"/>
      <c r="G28" s="553"/>
      <c r="H28" s="554"/>
      <c r="I28" s="550" t="s">
        <v>149</v>
      </c>
      <c r="J28" s="550" t="s">
        <v>149</v>
      </c>
      <c r="K28" s="550" t="s">
        <v>149</v>
      </c>
      <c r="L28" s="550" t="s">
        <v>149</v>
      </c>
      <c r="M28" s="550" t="s">
        <v>149</v>
      </c>
      <c r="N28" s="550" t="s">
        <v>149</v>
      </c>
      <c r="O28" s="550" t="s">
        <v>149</v>
      </c>
      <c r="P28" s="550" t="s">
        <v>149</v>
      </c>
      <c r="Q28" s="550" t="s">
        <v>149</v>
      </c>
      <c r="R28" s="550" t="s">
        <v>149</v>
      </c>
      <c r="S28" s="550" t="s">
        <v>149</v>
      </c>
      <c r="T28" s="550" t="s">
        <v>149</v>
      </c>
      <c r="U28" s="550" t="s">
        <v>149</v>
      </c>
      <c r="V28" s="550" t="s">
        <v>149</v>
      </c>
      <c r="W28" s="550" t="s">
        <v>149</v>
      </c>
      <c r="X28" s="550" t="s">
        <v>149</v>
      </c>
      <c r="Y28" s="550" t="s">
        <v>149</v>
      </c>
      <c r="Z28" s="550" t="s">
        <v>149</v>
      </c>
      <c r="AA28" s="550" t="s">
        <v>149</v>
      </c>
      <c r="AB28" s="550" t="s">
        <v>149</v>
      </c>
      <c r="AC28" s="550" t="s">
        <v>149</v>
      </c>
      <c r="AD28" s="550" t="s">
        <v>149</v>
      </c>
      <c r="AE28" s="550" t="s">
        <v>149</v>
      </c>
      <c r="AF28" s="550" t="s">
        <v>149</v>
      </c>
      <c r="AG28" s="550" t="s">
        <v>149</v>
      </c>
      <c r="AH28" s="550" t="s">
        <v>149</v>
      </c>
      <c r="AI28" s="550" t="s">
        <v>149</v>
      </c>
      <c r="AJ28" s="550" t="s">
        <v>149</v>
      </c>
      <c r="AK28" s="550" t="s">
        <v>149</v>
      </c>
      <c r="AL28" s="550" t="s">
        <v>149</v>
      </c>
      <c r="AM28" s="521"/>
      <c r="AN28" s="521"/>
      <c r="AO28" s="521"/>
      <c r="AP28" s="521"/>
      <c r="AQ28" s="521"/>
      <c r="AR28" s="521"/>
      <c r="AS28" s="521"/>
      <c r="AT28" s="521"/>
      <c r="AU28" s="521"/>
      <c r="AV28" s="521"/>
      <c r="AW28" s="521"/>
      <c r="AX28" s="521"/>
      <c r="AY28" s="521"/>
      <c r="AZ28" s="521"/>
      <c r="BA28" s="521"/>
      <c r="BB28" s="521"/>
      <c r="BC28" s="521"/>
      <c r="BD28" s="521"/>
      <c r="BE28" s="521"/>
      <c r="BF28" s="521"/>
      <c r="BG28" s="521"/>
      <c r="BH28" s="521"/>
      <c r="BI28" s="521"/>
      <c r="BJ28" s="521"/>
      <c r="BK28" s="521"/>
      <c r="BL28" s="521"/>
      <c r="BM28" s="521"/>
      <c r="BN28" s="521"/>
      <c r="BO28" s="521"/>
      <c r="BP28" s="521"/>
      <c r="BQ28" s="521"/>
      <c r="BR28" s="521"/>
      <c r="BS28" s="521"/>
      <c r="BT28" s="521"/>
      <c r="BU28" s="521"/>
      <c r="BV28" s="521"/>
      <c r="BW28" s="521"/>
      <c r="BX28" s="521"/>
      <c r="BY28" s="521"/>
      <c r="BZ28" s="521"/>
      <c r="CA28" s="521"/>
      <c r="CB28" s="521"/>
      <c r="CC28" s="521"/>
      <c r="CD28" s="521"/>
      <c r="CE28" s="521"/>
      <c r="CF28" s="521"/>
      <c r="CG28" s="521"/>
      <c r="CH28" s="521"/>
      <c r="CI28" s="521"/>
      <c r="CJ28" s="521"/>
      <c r="CK28" s="521"/>
      <c r="CL28" s="521"/>
      <c r="CM28" s="521"/>
      <c r="CN28" s="521"/>
      <c r="CO28" s="521"/>
      <c r="CP28" s="521"/>
      <c r="CQ28" s="521"/>
      <c r="CR28" s="521"/>
      <c r="CS28" s="521"/>
      <c r="CT28" s="521"/>
      <c r="CU28" s="521"/>
      <c r="CV28" s="521"/>
      <c r="CW28" s="521"/>
      <c r="CX28" s="521"/>
      <c r="CY28" s="521"/>
      <c r="CZ28" s="521"/>
      <c r="DA28" s="521"/>
    </row>
    <row r="29" spans="1:105" ht="12" customHeight="1">
      <c r="A29" s="850"/>
      <c r="B29" s="850"/>
      <c r="C29" s="555">
        <v>22</v>
      </c>
      <c r="D29" s="527"/>
      <c r="E29" s="411"/>
      <c r="F29" s="560"/>
      <c r="G29" s="411"/>
      <c r="H29" s="556"/>
      <c r="I29" s="549" t="s">
        <v>149</v>
      </c>
      <c r="J29" s="549" t="s">
        <v>149</v>
      </c>
      <c r="K29" s="549" t="s">
        <v>149</v>
      </c>
      <c r="L29" s="549" t="s">
        <v>149</v>
      </c>
      <c r="M29" s="549" t="s">
        <v>149</v>
      </c>
      <c r="N29" s="549" t="s">
        <v>149</v>
      </c>
      <c r="O29" s="474" t="s">
        <v>149</v>
      </c>
      <c r="P29" s="474" t="s">
        <v>149</v>
      </c>
      <c r="Q29" s="474" t="s">
        <v>149</v>
      </c>
      <c r="R29" s="474" t="s">
        <v>149</v>
      </c>
      <c r="S29" s="474" t="s">
        <v>149</v>
      </c>
      <c r="T29" s="474" t="s">
        <v>149</v>
      </c>
      <c r="U29" s="549" t="s">
        <v>149</v>
      </c>
      <c r="V29" s="549" t="s">
        <v>149</v>
      </c>
      <c r="W29" s="549" t="s">
        <v>149</v>
      </c>
      <c r="X29" s="549" t="s">
        <v>149</v>
      </c>
      <c r="Y29" s="549" t="s">
        <v>149</v>
      </c>
      <c r="Z29" s="549" t="s">
        <v>149</v>
      </c>
      <c r="AA29" s="474" t="s">
        <v>149</v>
      </c>
      <c r="AB29" s="474" t="s">
        <v>149</v>
      </c>
      <c r="AC29" s="474" t="s">
        <v>149</v>
      </c>
      <c r="AD29" s="474" t="s">
        <v>149</v>
      </c>
      <c r="AE29" s="474" t="s">
        <v>149</v>
      </c>
      <c r="AF29" s="474" t="s">
        <v>149</v>
      </c>
      <c r="AG29" s="549" t="s">
        <v>149</v>
      </c>
      <c r="AH29" s="549" t="s">
        <v>149</v>
      </c>
      <c r="AI29" s="549" t="s">
        <v>149</v>
      </c>
      <c r="AJ29" s="549" t="s">
        <v>149</v>
      </c>
      <c r="AK29" s="549" t="s">
        <v>149</v>
      </c>
      <c r="AL29" s="549" t="s">
        <v>149</v>
      </c>
      <c r="AM29" s="521"/>
      <c r="AN29" s="521"/>
      <c r="AO29" s="521"/>
      <c r="AP29" s="521"/>
      <c r="AQ29" s="521"/>
      <c r="AR29" s="521"/>
      <c r="AS29" s="521"/>
      <c r="AT29" s="521"/>
      <c r="AU29" s="521"/>
      <c r="AV29" s="521"/>
      <c r="AW29" s="521"/>
      <c r="AX29" s="521"/>
      <c r="AY29" s="521"/>
      <c r="AZ29" s="521"/>
      <c r="BA29" s="521"/>
      <c r="BB29" s="521"/>
      <c r="BC29" s="521"/>
      <c r="BD29" s="521"/>
      <c r="BE29" s="521"/>
      <c r="BF29" s="521"/>
      <c r="BG29" s="521"/>
      <c r="BH29" s="521"/>
      <c r="BI29" s="521"/>
      <c r="BJ29" s="521"/>
      <c r="BK29" s="521"/>
      <c r="BL29" s="521"/>
      <c r="BM29" s="521"/>
      <c r="BN29" s="521"/>
      <c r="BO29" s="521"/>
      <c r="BP29" s="521"/>
      <c r="BQ29" s="521"/>
      <c r="BR29" s="521"/>
      <c r="BS29" s="521"/>
      <c r="BT29" s="521"/>
      <c r="BU29" s="521"/>
      <c r="BV29" s="521"/>
      <c r="BW29" s="521"/>
      <c r="BX29" s="521"/>
      <c r="BY29" s="521"/>
      <c r="BZ29" s="521"/>
      <c r="CA29" s="521"/>
      <c r="CB29" s="521"/>
      <c r="CC29" s="521"/>
      <c r="CD29" s="521"/>
      <c r="CE29" s="521"/>
      <c r="CF29" s="521"/>
      <c r="CG29" s="521"/>
      <c r="CH29" s="521"/>
      <c r="CI29" s="521"/>
      <c r="CJ29" s="521"/>
      <c r="CK29" s="521"/>
      <c r="CL29" s="521"/>
      <c r="CM29" s="521"/>
      <c r="CN29" s="521"/>
      <c r="CO29" s="521"/>
      <c r="CP29" s="521"/>
      <c r="CQ29" s="521"/>
      <c r="CR29" s="521"/>
      <c r="CS29" s="521"/>
      <c r="CT29" s="521"/>
      <c r="CU29" s="521"/>
      <c r="CV29" s="521"/>
      <c r="CW29" s="521"/>
      <c r="CX29" s="521"/>
      <c r="CY29" s="521"/>
      <c r="CZ29" s="521"/>
      <c r="DA29" s="521"/>
    </row>
    <row r="30" spans="1:105" ht="12" customHeight="1">
      <c r="A30" s="850"/>
      <c r="B30" s="850"/>
      <c r="C30" s="551">
        <v>23</v>
      </c>
      <c r="D30" s="552"/>
      <c r="E30" s="553"/>
      <c r="F30" s="559"/>
      <c r="G30" s="553"/>
      <c r="H30" s="554"/>
      <c r="I30" s="550" t="s">
        <v>149</v>
      </c>
      <c r="J30" s="550" t="s">
        <v>149</v>
      </c>
      <c r="K30" s="550" t="s">
        <v>149</v>
      </c>
      <c r="L30" s="550" t="s">
        <v>149</v>
      </c>
      <c r="M30" s="550" t="s">
        <v>149</v>
      </c>
      <c r="N30" s="550" t="s">
        <v>149</v>
      </c>
      <c r="O30" s="550" t="s">
        <v>149</v>
      </c>
      <c r="P30" s="550" t="s">
        <v>149</v>
      </c>
      <c r="Q30" s="550" t="s">
        <v>149</v>
      </c>
      <c r="R30" s="550" t="s">
        <v>149</v>
      </c>
      <c r="S30" s="550" t="s">
        <v>149</v>
      </c>
      <c r="T30" s="550" t="s">
        <v>149</v>
      </c>
      <c r="U30" s="550" t="s">
        <v>149</v>
      </c>
      <c r="V30" s="550" t="s">
        <v>149</v>
      </c>
      <c r="W30" s="550" t="s">
        <v>149</v>
      </c>
      <c r="X30" s="550" t="s">
        <v>149</v>
      </c>
      <c r="Y30" s="550" t="s">
        <v>149</v>
      </c>
      <c r="Z30" s="550" t="s">
        <v>149</v>
      </c>
      <c r="AA30" s="550" t="s">
        <v>149</v>
      </c>
      <c r="AB30" s="550" t="s">
        <v>149</v>
      </c>
      <c r="AC30" s="550" t="s">
        <v>149</v>
      </c>
      <c r="AD30" s="550" t="s">
        <v>149</v>
      </c>
      <c r="AE30" s="550" t="s">
        <v>149</v>
      </c>
      <c r="AF30" s="550" t="s">
        <v>149</v>
      </c>
      <c r="AG30" s="550" t="s">
        <v>149</v>
      </c>
      <c r="AH30" s="550" t="s">
        <v>149</v>
      </c>
      <c r="AI30" s="550" t="s">
        <v>149</v>
      </c>
      <c r="AJ30" s="550" t="s">
        <v>149</v>
      </c>
      <c r="AK30" s="550" t="s">
        <v>149</v>
      </c>
      <c r="AL30" s="550" t="s">
        <v>149</v>
      </c>
      <c r="AM30" s="521"/>
      <c r="AN30" s="521"/>
      <c r="AO30" s="521"/>
      <c r="AP30" s="521"/>
      <c r="AQ30" s="521"/>
      <c r="AR30" s="521"/>
      <c r="AS30" s="521"/>
      <c r="AT30" s="521"/>
      <c r="AU30" s="521"/>
      <c r="AV30" s="521"/>
      <c r="AW30" s="521"/>
      <c r="AX30" s="521"/>
      <c r="AY30" s="521"/>
      <c r="AZ30" s="521"/>
      <c r="BA30" s="521"/>
      <c r="BB30" s="521"/>
      <c r="BC30" s="521"/>
      <c r="BD30" s="521"/>
      <c r="BE30" s="521"/>
      <c r="BF30" s="521"/>
      <c r="BG30" s="521"/>
      <c r="BH30" s="521"/>
      <c r="BI30" s="521"/>
      <c r="BJ30" s="521"/>
      <c r="BK30" s="521"/>
      <c r="BL30" s="521"/>
      <c r="BM30" s="521"/>
      <c r="BN30" s="521"/>
      <c r="BO30" s="521"/>
      <c r="BP30" s="521"/>
      <c r="BQ30" s="521"/>
      <c r="BR30" s="521"/>
      <c r="BS30" s="521"/>
      <c r="BT30" s="521"/>
      <c r="BU30" s="521"/>
      <c r="BV30" s="521"/>
      <c r="BW30" s="521"/>
      <c r="BX30" s="521"/>
      <c r="BY30" s="521"/>
      <c r="BZ30" s="521"/>
      <c r="CA30" s="521"/>
      <c r="CB30" s="521"/>
      <c r="CC30" s="521"/>
      <c r="CD30" s="521"/>
      <c r="CE30" s="521"/>
      <c r="CF30" s="521"/>
      <c r="CG30" s="521"/>
      <c r="CH30" s="521"/>
      <c r="CI30" s="521"/>
      <c r="CJ30" s="521"/>
      <c r="CK30" s="521"/>
      <c r="CL30" s="521"/>
      <c r="CM30" s="521"/>
      <c r="CN30" s="521"/>
      <c r="CO30" s="521"/>
      <c r="CP30" s="521"/>
      <c r="CQ30" s="521"/>
      <c r="CR30" s="521"/>
      <c r="CS30" s="521"/>
      <c r="CT30" s="521"/>
      <c r="CU30" s="521"/>
      <c r="CV30" s="521"/>
      <c r="CW30" s="521"/>
      <c r="CX30" s="521"/>
      <c r="CY30" s="521"/>
      <c r="CZ30" s="521"/>
      <c r="DA30" s="521"/>
    </row>
    <row r="31" spans="1:105" ht="12" customHeight="1">
      <c r="A31" s="850"/>
      <c r="B31" s="850"/>
      <c r="C31" s="555">
        <v>24</v>
      </c>
      <c r="D31" s="527"/>
      <c r="E31" s="411"/>
      <c r="F31" s="560"/>
      <c r="G31" s="411"/>
      <c r="H31" s="556"/>
      <c r="I31" s="549" t="s">
        <v>149</v>
      </c>
      <c r="J31" s="549" t="s">
        <v>149</v>
      </c>
      <c r="K31" s="549" t="s">
        <v>149</v>
      </c>
      <c r="L31" s="549" t="s">
        <v>149</v>
      </c>
      <c r="M31" s="549" t="s">
        <v>149</v>
      </c>
      <c r="N31" s="549" t="s">
        <v>149</v>
      </c>
      <c r="O31" s="474" t="s">
        <v>149</v>
      </c>
      <c r="P31" s="474" t="s">
        <v>149</v>
      </c>
      <c r="Q31" s="474" t="s">
        <v>149</v>
      </c>
      <c r="R31" s="474" t="s">
        <v>149</v>
      </c>
      <c r="S31" s="474" t="s">
        <v>149</v>
      </c>
      <c r="T31" s="474" t="s">
        <v>149</v>
      </c>
      <c r="U31" s="549" t="s">
        <v>149</v>
      </c>
      <c r="V31" s="549" t="s">
        <v>149</v>
      </c>
      <c r="W31" s="549" t="s">
        <v>149</v>
      </c>
      <c r="X31" s="549" t="s">
        <v>149</v>
      </c>
      <c r="Y31" s="549" t="s">
        <v>149</v>
      </c>
      <c r="Z31" s="549" t="s">
        <v>149</v>
      </c>
      <c r="AA31" s="474" t="s">
        <v>149</v>
      </c>
      <c r="AB31" s="474" t="s">
        <v>149</v>
      </c>
      <c r="AC31" s="474" t="s">
        <v>149</v>
      </c>
      <c r="AD31" s="474" t="s">
        <v>149</v>
      </c>
      <c r="AE31" s="474" t="s">
        <v>149</v>
      </c>
      <c r="AF31" s="474" t="s">
        <v>149</v>
      </c>
      <c r="AG31" s="549" t="s">
        <v>149</v>
      </c>
      <c r="AH31" s="549" t="s">
        <v>149</v>
      </c>
      <c r="AI31" s="549" t="s">
        <v>149</v>
      </c>
      <c r="AJ31" s="549" t="s">
        <v>149</v>
      </c>
      <c r="AK31" s="549" t="s">
        <v>149</v>
      </c>
      <c r="AL31" s="549" t="s">
        <v>149</v>
      </c>
      <c r="AM31" s="521"/>
      <c r="AN31" s="521"/>
      <c r="AO31" s="521"/>
      <c r="AP31" s="521"/>
      <c r="AQ31" s="521"/>
      <c r="AR31" s="521"/>
      <c r="AS31" s="521"/>
      <c r="AT31" s="521"/>
      <c r="AU31" s="521"/>
      <c r="AV31" s="521"/>
      <c r="AW31" s="521"/>
      <c r="AX31" s="521"/>
      <c r="AY31" s="521"/>
      <c r="AZ31" s="521"/>
      <c r="BA31" s="521"/>
      <c r="BB31" s="521"/>
      <c r="BC31" s="521"/>
      <c r="BD31" s="521"/>
      <c r="BE31" s="521"/>
      <c r="BF31" s="521"/>
      <c r="BG31" s="521"/>
      <c r="BH31" s="521"/>
      <c r="BI31" s="521"/>
      <c r="BJ31" s="521"/>
      <c r="BK31" s="521"/>
      <c r="BL31" s="521"/>
      <c r="BM31" s="521"/>
      <c r="BN31" s="521"/>
      <c r="BO31" s="521"/>
      <c r="BP31" s="521"/>
      <c r="BQ31" s="521"/>
      <c r="BR31" s="521"/>
      <c r="BS31" s="521"/>
      <c r="BT31" s="521"/>
      <c r="BU31" s="521"/>
      <c r="BV31" s="521"/>
      <c r="BW31" s="521"/>
      <c r="BX31" s="521"/>
      <c r="BY31" s="521"/>
      <c r="BZ31" s="521"/>
      <c r="CA31" s="521"/>
      <c r="CB31" s="521"/>
      <c r="CC31" s="521"/>
      <c r="CD31" s="521"/>
      <c r="CE31" s="521"/>
      <c r="CF31" s="521"/>
      <c r="CG31" s="521"/>
      <c r="CH31" s="521"/>
      <c r="CI31" s="521"/>
      <c r="CJ31" s="521"/>
      <c r="CK31" s="521"/>
      <c r="CL31" s="521"/>
      <c r="CM31" s="521"/>
      <c r="CN31" s="521"/>
      <c r="CO31" s="521"/>
      <c r="CP31" s="521"/>
      <c r="CQ31" s="521"/>
      <c r="CR31" s="521"/>
      <c r="CS31" s="521"/>
      <c r="CT31" s="521"/>
      <c r="CU31" s="521"/>
      <c r="CV31" s="521"/>
      <c r="CW31" s="521"/>
      <c r="CX31" s="521"/>
      <c r="CY31" s="521"/>
      <c r="CZ31" s="521"/>
      <c r="DA31" s="521"/>
    </row>
    <row r="32" spans="1:105" ht="12" customHeight="1">
      <c r="A32" s="850"/>
      <c r="B32" s="850"/>
      <c r="C32" s="551">
        <v>25</v>
      </c>
      <c r="D32" s="552"/>
      <c r="E32" s="553"/>
      <c r="F32" s="559"/>
      <c r="G32" s="553"/>
      <c r="H32" s="554"/>
      <c r="I32" s="550" t="s">
        <v>149</v>
      </c>
      <c r="J32" s="550" t="s">
        <v>149</v>
      </c>
      <c r="K32" s="550" t="s">
        <v>149</v>
      </c>
      <c r="L32" s="550" t="s">
        <v>149</v>
      </c>
      <c r="M32" s="550" t="s">
        <v>149</v>
      </c>
      <c r="N32" s="550" t="s">
        <v>149</v>
      </c>
      <c r="O32" s="550" t="s">
        <v>149</v>
      </c>
      <c r="P32" s="550" t="s">
        <v>149</v>
      </c>
      <c r="Q32" s="550" t="s">
        <v>149</v>
      </c>
      <c r="R32" s="550" t="s">
        <v>149</v>
      </c>
      <c r="S32" s="550" t="s">
        <v>149</v>
      </c>
      <c r="T32" s="550" t="s">
        <v>149</v>
      </c>
      <c r="U32" s="550" t="s">
        <v>149</v>
      </c>
      <c r="V32" s="550" t="s">
        <v>149</v>
      </c>
      <c r="W32" s="550" t="s">
        <v>149</v>
      </c>
      <c r="X32" s="550" t="s">
        <v>149</v>
      </c>
      <c r="Y32" s="550" t="s">
        <v>149</v>
      </c>
      <c r="Z32" s="550" t="s">
        <v>149</v>
      </c>
      <c r="AA32" s="550" t="s">
        <v>149</v>
      </c>
      <c r="AB32" s="550" t="s">
        <v>149</v>
      </c>
      <c r="AC32" s="550" t="s">
        <v>149</v>
      </c>
      <c r="AD32" s="550" t="s">
        <v>149</v>
      </c>
      <c r="AE32" s="550" t="s">
        <v>149</v>
      </c>
      <c r="AF32" s="550" t="s">
        <v>149</v>
      </c>
      <c r="AG32" s="550" t="s">
        <v>149</v>
      </c>
      <c r="AH32" s="550" t="s">
        <v>149</v>
      </c>
      <c r="AI32" s="550" t="s">
        <v>149</v>
      </c>
      <c r="AJ32" s="550" t="s">
        <v>149</v>
      </c>
      <c r="AK32" s="550" t="s">
        <v>149</v>
      </c>
      <c r="AL32" s="550" t="s">
        <v>149</v>
      </c>
      <c r="AM32" s="521"/>
      <c r="AN32" s="521"/>
      <c r="AO32" s="521"/>
      <c r="AP32" s="521"/>
      <c r="AQ32" s="521"/>
      <c r="AR32" s="521"/>
      <c r="AS32" s="521"/>
      <c r="AT32" s="521"/>
      <c r="AU32" s="521"/>
      <c r="AV32" s="521"/>
      <c r="AW32" s="521"/>
      <c r="AX32" s="521"/>
      <c r="AY32" s="521"/>
      <c r="AZ32" s="521"/>
      <c r="BA32" s="521"/>
      <c r="BB32" s="521"/>
      <c r="BC32" s="521"/>
      <c r="BD32" s="521"/>
      <c r="BE32" s="521"/>
      <c r="BF32" s="521"/>
      <c r="BG32" s="521"/>
      <c r="BH32" s="521"/>
      <c r="BI32" s="521"/>
      <c r="BJ32" s="521"/>
      <c r="BK32" s="521"/>
      <c r="BL32" s="521"/>
      <c r="BM32" s="521"/>
      <c r="BN32" s="521"/>
      <c r="BO32" s="521"/>
      <c r="BP32" s="521"/>
      <c r="BQ32" s="521"/>
      <c r="BR32" s="521"/>
      <c r="BS32" s="521"/>
      <c r="BT32" s="521"/>
      <c r="BU32" s="521"/>
      <c r="BV32" s="521"/>
      <c r="BW32" s="521"/>
      <c r="BX32" s="521"/>
      <c r="BY32" s="521"/>
      <c r="BZ32" s="521"/>
      <c r="CA32" s="521"/>
      <c r="CB32" s="521"/>
      <c r="CC32" s="521"/>
      <c r="CD32" s="521"/>
      <c r="CE32" s="521"/>
      <c r="CF32" s="521"/>
      <c r="CG32" s="521"/>
      <c r="CH32" s="521"/>
      <c r="CI32" s="521"/>
      <c r="CJ32" s="521"/>
      <c r="CK32" s="521"/>
      <c r="CL32" s="521"/>
      <c r="CM32" s="521"/>
      <c r="CN32" s="521"/>
      <c r="CO32" s="521"/>
      <c r="CP32" s="521"/>
      <c r="CQ32" s="521"/>
      <c r="CR32" s="521"/>
      <c r="CS32" s="521"/>
      <c r="CT32" s="521"/>
      <c r="CU32" s="521"/>
      <c r="CV32" s="521"/>
      <c r="CW32" s="521"/>
      <c r="CX32" s="521"/>
      <c r="CY32" s="521"/>
      <c r="CZ32" s="521"/>
      <c r="DA32" s="521"/>
    </row>
    <row r="33" spans="1:105" ht="12" customHeight="1">
      <c r="A33" s="850"/>
      <c r="B33" s="850"/>
      <c r="C33" s="555">
        <v>26</v>
      </c>
      <c r="D33" s="527"/>
      <c r="E33" s="411"/>
      <c r="F33" s="560"/>
      <c r="G33" s="411"/>
      <c r="H33" s="556"/>
      <c r="I33" s="549" t="s">
        <v>149</v>
      </c>
      <c r="J33" s="549" t="s">
        <v>149</v>
      </c>
      <c r="K33" s="549" t="s">
        <v>149</v>
      </c>
      <c r="L33" s="549" t="s">
        <v>149</v>
      </c>
      <c r="M33" s="549" t="s">
        <v>149</v>
      </c>
      <c r="N33" s="549" t="s">
        <v>149</v>
      </c>
      <c r="O33" s="474" t="s">
        <v>149</v>
      </c>
      <c r="P33" s="474" t="s">
        <v>149</v>
      </c>
      <c r="Q33" s="474" t="s">
        <v>149</v>
      </c>
      <c r="R33" s="474" t="s">
        <v>149</v>
      </c>
      <c r="S33" s="474" t="s">
        <v>149</v>
      </c>
      <c r="T33" s="474" t="s">
        <v>149</v>
      </c>
      <c r="U33" s="549" t="s">
        <v>149</v>
      </c>
      <c r="V33" s="549" t="s">
        <v>149</v>
      </c>
      <c r="W33" s="549" t="s">
        <v>149</v>
      </c>
      <c r="X33" s="549" t="s">
        <v>149</v>
      </c>
      <c r="Y33" s="549" t="s">
        <v>149</v>
      </c>
      <c r="Z33" s="549" t="s">
        <v>149</v>
      </c>
      <c r="AA33" s="474" t="s">
        <v>149</v>
      </c>
      <c r="AB33" s="474" t="s">
        <v>149</v>
      </c>
      <c r="AC33" s="474" t="s">
        <v>149</v>
      </c>
      <c r="AD33" s="474" t="s">
        <v>149</v>
      </c>
      <c r="AE33" s="474" t="s">
        <v>149</v>
      </c>
      <c r="AF33" s="474" t="s">
        <v>149</v>
      </c>
      <c r="AG33" s="549" t="s">
        <v>149</v>
      </c>
      <c r="AH33" s="549" t="s">
        <v>149</v>
      </c>
      <c r="AI33" s="549" t="s">
        <v>149</v>
      </c>
      <c r="AJ33" s="549" t="s">
        <v>149</v>
      </c>
      <c r="AK33" s="549" t="s">
        <v>149</v>
      </c>
      <c r="AL33" s="549" t="s">
        <v>149</v>
      </c>
      <c r="AM33" s="521"/>
      <c r="AN33" s="521"/>
      <c r="AO33" s="521"/>
      <c r="AP33" s="521"/>
      <c r="AQ33" s="521"/>
      <c r="AR33" s="521"/>
      <c r="AS33" s="521"/>
      <c r="AT33" s="521"/>
      <c r="AU33" s="521"/>
      <c r="AV33" s="521"/>
      <c r="AW33" s="521"/>
      <c r="AX33" s="521"/>
      <c r="AY33" s="521"/>
      <c r="AZ33" s="521"/>
      <c r="BA33" s="521"/>
      <c r="BB33" s="521"/>
      <c r="BC33" s="521"/>
      <c r="BD33" s="521"/>
      <c r="BE33" s="521"/>
      <c r="BF33" s="521"/>
      <c r="BG33" s="521"/>
      <c r="BH33" s="521"/>
      <c r="BI33" s="521"/>
      <c r="BJ33" s="521"/>
      <c r="BK33" s="521"/>
      <c r="BL33" s="521"/>
      <c r="BM33" s="521"/>
      <c r="BN33" s="521"/>
      <c r="BO33" s="521"/>
      <c r="BP33" s="521"/>
      <c r="BQ33" s="521"/>
      <c r="BR33" s="521"/>
      <c r="BS33" s="521"/>
      <c r="BT33" s="521"/>
      <c r="BU33" s="521"/>
      <c r="BV33" s="521"/>
      <c r="BW33" s="521"/>
      <c r="BX33" s="521"/>
      <c r="BY33" s="521"/>
      <c r="BZ33" s="521"/>
      <c r="CA33" s="521"/>
      <c r="CB33" s="521"/>
      <c r="CC33" s="521"/>
      <c r="CD33" s="521"/>
      <c r="CE33" s="521"/>
      <c r="CF33" s="521"/>
      <c r="CG33" s="521"/>
      <c r="CH33" s="521"/>
      <c r="CI33" s="521"/>
      <c r="CJ33" s="521"/>
      <c r="CK33" s="521"/>
      <c r="CL33" s="521"/>
      <c r="CM33" s="521"/>
      <c r="CN33" s="521"/>
      <c r="CO33" s="521"/>
      <c r="CP33" s="521"/>
      <c r="CQ33" s="521"/>
      <c r="CR33" s="521"/>
      <c r="CS33" s="521"/>
      <c r="CT33" s="521"/>
      <c r="CU33" s="521"/>
      <c r="CV33" s="521"/>
      <c r="CW33" s="521"/>
      <c r="CX33" s="521"/>
      <c r="CY33" s="521"/>
      <c r="CZ33" s="521"/>
      <c r="DA33" s="521"/>
    </row>
    <row r="34" spans="1:105" ht="12" customHeight="1">
      <c r="A34" s="850"/>
      <c r="B34" s="850"/>
      <c r="C34" s="551">
        <v>27</v>
      </c>
      <c r="D34" s="552"/>
      <c r="E34" s="553"/>
      <c r="F34" s="559"/>
      <c r="G34" s="553"/>
      <c r="H34" s="554"/>
      <c r="I34" s="550" t="s">
        <v>149</v>
      </c>
      <c r="J34" s="550" t="s">
        <v>149</v>
      </c>
      <c r="K34" s="550" t="s">
        <v>149</v>
      </c>
      <c r="L34" s="550" t="s">
        <v>149</v>
      </c>
      <c r="M34" s="550" t="s">
        <v>149</v>
      </c>
      <c r="N34" s="550" t="s">
        <v>149</v>
      </c>
      <c r="O34" s="550" t="s">
        <v>149</v>
      </c>
      <c r="P34" s="550" t="s">
        <v>149</v>
      </c>
      <c r="Q34" s="550" t="s">
        <v>149</v>
      </c>
      <c r="R34" s="550" t="s">
        <v>149</v>
      </c>
      <c r="S34" s="550" t="s">
        <v>149</v>
      </c>
      <c r="T34" s="550" t="s">
        <v>149</v>
      </c>
      <c r="U34" s="550" t="s">
        <v>149</v>
      </c>
      <c r="V34" s="550" t="s">
        <v>149</v>
      </c>
      <c r="W34" s="550" t="s">
        <v>149</v>
      </c>
      <c r="X34" s="550" t="s">
        <v>149</v>
      </c>
      <c r="Y34" s="550" t="s">
        <v>149</v>
      </c>
      <c r="Z34" s="550" t="s">
        <v>149</v>
      </c>
      <c r="AA34" s="550" t="s">
        <v>149</v>
      </c>
      <c r="AB34" s="550" t="s">
        <v>149</v>
      </c>
      <c r="AC34" s="550" t="s">
        <v>149</v>
      </c>
      <c r="AD34" s="550" t="s">
        <v>149</v>
      </c>
      <c r="AE34" s="550" t="s">
        <v>149</v>
      </c>
      <c r="AF34" s="550" t="s">
        <v>149</v>
      </c>
      <c r="AG34" s="550" t="s">
        <v>149</v>
      </c>
      <c r="AH34" s="550" t="s">
        <v>149</v>
      </c>
      <c r="AI34" s="550" t="s">
        <v>149</v>
      </c>
      <c r="AJ34" s="550" t="s">
        <v>149</v>
      </c>
      <c r="AK34" s="550" t="s">
        <v>149</v>
      </c>
      <c r="AL34" s="550" t="s">
        <v>149</v>
      </c>
      <c r="AM34" s="521"/>
      <c r="AN34" s="521"/>
      <c r="AO34" s="521"/>
      <c r="AP34" s="521"/>
      <c r="AQ34" s="521"/>
      <c r="AR34" s="521"/>
      <c r="AS34" s="521"/>
      <c r="AT34" s="521"/>
      <c r="AU34" s="521"/>
      <c r="AV34" s="521"/>
      <c r="AW34" s="521"/>
      <c r="AX34" s="521"/>
      <c r="AY34" s="521"/>
      <c r="AZ34" s="521"/>
      <c r="BA34" s="521"/>
      <c r="BB34" s="521"/>
      <c r="BC34" s="521"/>
      <c r="BD34" s="521"/>
      <c r="BE34" s="521"/>
      <c r="BF34" s="521"/>
      <c r="BG34" s="521"/>
      <c r="BH34" s="521"/>
      <c r="BI34" s="521"/>
      <c r="BJ34" s="521"/>
      <c r="BK34" s="521"/>
      <c r="BL34" s="521"/>
      <c r="BM34" s="521"/>
      <c r="BN34" s="521"/>
      <c r="BO34" s="521"/>
      <c r="BP34" s="521"/>
      <c r="BQ34" s="521"/>
      <c r="BR34" s="521"/>
      <c r="BS34" s="521"/>
      <c r="BT34" s="521"/>
      <c r="BU34" s="521"/>
      <c r="BV34" s="521"/>
      <c r="BW34" s="521"/>
      <c r="BX34" s="521"/>
      <c r="BY34" s="521"/>
      <c r="BZ34" s="521"/>
      <c r="CA34" s="521"/>
      <c r="CB34" s="521"/>
      <c r="CC34" s="521"/>
      <c r="CD34" s="521"/>
      <c r="CE34" s="521"/>
      <c r="CF34" s="521"/>
      <c r="CG34" s="521"/>
      <c r="CH34" s="521"/>
      <c r="CI34" s="521"/>
      <c r="CJ34" s="521"/>
      <c r="CK34" s="521"/>
      <c r="CL34" s="521"/>
      <c r="CM34" s="521"/>
      <c r="CN34" s="521"/>
      <c r="CO34" s="521"/>
      <c r="CP34" s="521"/>
      <c r="CQ34" s="521"/>
      <c r="CR34" s="521"/>
      <c r="CS34" s="521"/>
      <c r="CT34" s="521"/>
      <c r="CU34" s="521"/>
      <c r="CV34" s="521"/>
      <c r="CW34" s="521"/>
      <c r="CX34" s="521"/>
      <c r="CY34" s="521"/>
      <c r="CZ34" s="521"/>
      <c r="DA34" s="521"/>
    </row>
    <row r="35" spans="1:105" ht="12" customHeight="1">
      <c r="A35" s="850"/>
      <c r="B35" s="850"/>
      <c r="C35" s="555">
        <v>28</v>
      </c>
      <c r="D35" s="527"/>
      <c r="E35" s="411"/>
      <c r="F35" s="560"/>
      <c r="G35" s="411"/>
      <c r="H35" s="556"/>
      <c r="I35" s="549" t="s">
        <v>149</v>
      </c>
      <c r="J35" s="549" t="s">
        <v>149</v>
      </c>
      <c r="K35" s="549" t="s">
        <v>149</v>
      </c>
      <c r="L35" s="549" t="s">
        <v>149</v>
      </c>
      <c r="M35" s="549" t="s">
        <v>149</v>
      </c>
      <c r="N35" s="549" t="s">
        <v>149</v>
      </c>
      <c r="O35" s="474" t="s">
        <v>149</v>
      </c>
      <c r="P35" s="474" t="s">
        <v>149</v>
      </c>
      <c r="Q35" s="474" t="s">
        <v>149</v>
      </c>
      <c r="R35" s="474" t="s">
        <v>149</v>
      </c>
      <c r="S35" s="474" t="s">
        <v>149</v>
      </c>
      <c r="T35" s="474" t="s">
        <v>149</v>
      </c>
      <c r="U35" s="549" t="s">
        <v>149</v>
      </c>
      <c r="V35" s="549" t="s">
        <v>149</v>
      </c>
      <c r="W35" s="549" t="s">
        <v>149</v>
      </c>
      <c r="X35" s="549" t="s">
        <v>149</v>
      </c>
      <c r="Y35" s="549" t="s">
        <v>149</v>
      </c>
      <c r="Z35" s="549" t="s">
        <v>149</v>
      </c>
      <c r="AA35" s="474" t="s">
        <v>149</v>
      </c>
      <c r="AB35" s="474" t="s">
        <v>149</v>
      </c>
      <c r="AC35" s="474" t="s">
        <v>149</v>
      </c>
      <c r="AD35" s="474" t="s">
        <v>149</v>
      </c>
      <c r="AE35" s="474" t="s">
        <v>149</v>
      </c>
      <c r="AF35" s="474" t="s">
        <v>149</v>
      </c>
      <c r="AG35" s="549" t="s">
        <v>149</v>
      </c>
      <c r="AH35" s="549" t="s">
        <v>149</v>
      </c>
      <c r="AI35" s="549" t="s">
        <v>149</v>
      </c>
      <c r="AJ35" s="549" t="s">
        <v>149</v>
      </c>
      <c r="AK35" s="549" t="s">
        <v>149</v>
      </c>
      <c r="AL35" s="549" t="s">
        <v>149</v>
      </c>
      <c r="AM35" s="521"/>
      <c r="AN35" s="521"/>
      <c r="AO35" s="521"/>
      <c r="AP35" s="521"/>
      <c r="AQ35" s="521"/>
      <c r="AR35" s="521"/>
      <c r="AS35" s="521"/>
      <c r="AT35" s="521"/>
      <c r="AU35" s="521"/>
      <c r="AV35" s="521"/>
      <c r="AW35" s="521"/>
      <c r="AX35" s="521"/>
      <c r="AY35" s="521"/>
      <c r="AZ35" s="521"/>
      <c r="BA35" s="521"/>
      <c r="BB35" s="521"/>
      <c r="BC35" s="521"/>
      <c r="BD35" s="521"/>
      <c r="BE35" s="521"/>
      <c r="BF35" s="521"/>
      <c r="BG35" s="521"/>
      <c r="BH35" s="521"/>
      <c r="BI35" s="521"/>
      <c r="BJ35" s="521"/>
      <c r="BK35" s="521"/>
      <c r="BL35" s="521"/>
      <c r="BM35" s="521"/>
      <c r="BN35" s="521"/>
      <c r="BO35" s="521"/>
      <c r="BP35" s="521"/>
      <c r="BQ35" s="521"/>
      <c r="BR35" s="521"/>
      <c r="BS35" s="521"/>
      <c r="BT35" s="521"/>
      <c r="BU35" s="521"/>
      <c r="BV35" s="521"/>
      <c r="BW35" s="521"/>
      <c r="BX35" s="521"/>
      <c r="BY35" s="521"/>
      <c r="BZ35" s="521"/>
      <c r="CA35" s="521"/>
      <c r="CB35" s="521"/>
      <c r="CC35" s="521"/>
      <c r="CD35" s="521"/>
      <c r="CE35" s="521"/>
      <c r="CF35" s="521"/>
      <c r="CG35" s="521"/>
      <c r="CH35" s="521"/>
      <c r="CI35" s="521"/>
      <c r="CJ35" s="521"/>
      <c r="CK35" s="521"/>
      <c r="CL35" s="521"/>
      <c r="CM35" s="521"/>
      <c r="CN35" s="521"/>
      <c r="CO35" s="521"/>
      <c r="CP35" s="521"/>
      <c r="CQ35" s="521"/>
      <c r="CR35" s="521"/>
      <c r="CS35" s="521"/>
      <c r="CT35" s="521"/>
      <c r="CU35" s="521"/>
      <c r="CV35" s="521"/>
      <c r="CW35" s="521"/>
      <c r="CX35" s="521"/>
      <c r="CY35" s="521"/>
      <c r="CZ35" s="521"/>
      <c r="DA35" s="521"/>
    </row>
    <row r="36" spans="1:105" ht="12" customHeight="1">
      <c r="A36" s="850"/>
      <c r="B36" s="850"/>
      <c r="C36" s="551">
        <v>29</v>
      </c>
      <c r="D36" s="552"/>
      <c r="E36" s="553"/>
      <c r="F36" s="559"/>
      <c r="G36" s="553"/>
      <c r="H36" s="554"/>
      <c r="I36" s="550" t="s">
        <v>149</v>
      </c>
      <c r="J36" s="550" t="s">
        <v>149</v>
      </c>
      <c r="K36" s="550" t="s">
        <v>149</v>
      </c>
      <c r="L36" s="550" t="s">
        <v>149</v>
      </c>
      <c r="M36" s="550" t="s">
        <v>149</v>
      </c>
      <c r="N36" s="550" t="s">
        <v>149</v>
      </c>
      <c r="O36" s="550" t="s">
        <v>149</v>
      </c>
      <c r="P36" s="550" t="s">
        <v>149</v>
      </c>
      <c r="Q36" s="550" t="s">
        <v>149</v>
      </c>
      <c r="R36" s="550" t="s">
        <v>149</v>
      </c>
      <c r="S36" s="550" t="s">
        <v>149</v>
      </c>
      <c r="T36" s="550" t="s">
        <v>149</v>
      </c>
      <c r="U36" s="550" t="s">
        <v>149</v>
      </c>
      <c r="V36" s="550" t="s">
        <v>149</v>
      </c>
      <c r="W36" s="550" t="s">
        <v>149</v>
      </c>
      <c r="X36" s="550" t="s">
        <v>149</v>
      </c>
      <c r="Y36" s="550" t="s">
        <v>149</v>
      </c>
      <c r="Z36" s="550" t="s">
        <v>149</v>
      </c>
      <c r="AA36" s="550" t="s">
        <v>149</v>
      </c>
      <c r="AB36" s="550" t="s">
        <v>149</v>
      </c>
      <c r="AC36" s="550" t="s">
        <v>149</v>
      </c>
      <c r="AD36" s="550" t="s">
        <v>149</v>
      </c>
      <c r="AE36" s="550" t="s">
        <v>149</v>
      </c>
      <c r="AF36" s="550" t="s">
        <v>149</v>
      </c>
      <c r="AG36" s="550" t="s">
        <v>149</v>
      </c>
      <c r="AH36" s="550" t="s">
        <v>149</v>
      </c>
      <c r="AI36" s="550" t="s">
        <v>149</v>
      </c>
      <c r="AJ36" s="550" t="s">
        <v>149</v>
      </c>
      <c r="AK36" s="550" t="s">
        <v>149</v>
      </c>
      <c r="AL36" s="550" t="s">
        <v>149</v>
      </c>
      <c r="AM36" s="521"/>
      <c r="AN36" s="521"/>
      <c r="AO36" s="521"/>
      <c r="AP36" s="521"/>
      <c r="AQ36" s="521"/>
      <c r="AR36" s="521"/>
      <c r="AS36" s="521"/>
      <c r="AT36" s="521"/>
      <c r="AU36" s="521"/>
      <c r="AV36" s="521"/>
      <c r="AW36" s="521"/>
      <c r="AX36" s="521"/>
      <c r="AY36" s="521"/>
      <c r="AZ36" s="521"/>
      <c r="BA36" s="521"/>
      <c r="BB36" s="521"/>
      <c r="BC36" s="521"/>
      <c r="BD36" s="521"/>
      <c r="BE36" s="521"/>
      <c r="BF36" s="521"/>
      <c r="BG36" s="521"/>
      <c r="BH36" s="521"/>
      <c r="BI36" s="521"/>
      <c r="BJ36" s="521"/>
      <c r="BK36" s="521"/>
      <c r="BL36" s="521"/>
      <c r="BM36" s="521"/>
      <c r="BN36" s="521"/>
      <c r="BO36" s="521"/>
      <c r="BP36" s="521"/>
      <c r="BQ36" s="521"/>
      <c r="BR36" s="521"/>
      <c r="BS36" s="521"/>
      <c r="BT36" s="521"/>
      <c r="BU36" s="521"/>
      <c r="BV36" s="521"/>
      <c r="BW36" s="521"/>
      <c r="BX36" s="521"/>
      <c r="BY36" s="521"/>
      <c r="BZ36" s="521"/>
      <c r="CA36" s="521"/>
      <c r="CB36" s="521"/>
      <c r="CC36" s="521"/>
      <c r="CD36" s="521"/>
      <c r="CE36" s="521"/>
      <c r="CF36" s="521"/>
      <c r="CG36" s="521"/>
      <c r="CH36" s="521"/>
      <c r="CI36" s="521"/>
      <c r="CJ36" s="521"/>
      <c r="CK36" s="521"/>
      <c r="CL36" s="521"/>
      <c r="CM36" s="521"/>
      <c r="CN36" s="521"/>
      <c r="CO36" s="521"/>
      <c r="CP36" s="521"/>
      <c r="CQ36" s="521"/>
      <c r="CR36" s="521"/>
      <c r="CS36" s="521"/>
      <c r="CT36" s="521"/>
      <c r="CU36" s="521"/>
      <c r="CV36" s="521"/>
      <c r="CW36" s="521"/>
      <c r="CX36" s="521"/>
      <c r="CY36" s="521"/>
      <c r="CZ36" s="521"/>
      <c r="DA36" s="521"/>
    </row>
    <row r="37" spans="1:105" ht="12" customHeight="1">
      <c r="A37" s="850"/>
      <c r="B37" s="850"/>
      <c r="C37" s="555">
        <v>30</v>
      </c>
      <c r="D37" s="527"/>
      <c r="E37" s="411"/>
      <c r="F37" s="560"/>
      <c r="G37" s="411"/>
      <c r="H37" s="556"/>
      <c r="I37" s="549" t="s">
        <v>149</v>
      </c>
      <c r="J37" s="549" t="s">
        <v>149</v>
      </c>
      <c r="K37" s="549" t="s">
        <v>149</v>
      </c>
      <c r="L37" s="549" t="s">
        <v>149</v>
      </c>
      <c r="M37" s="549" t="s">
        <v>149</v>
      </c>
      <c r="N37" s="549" t="s">
        <v>149</v>
      </c>
      <c r="O37" s="474" t="s">
        <v>149</v>
      </c>
      <c r="P37" s="474" t="s">
        <v>149</v>
      </c>
      <c r="Q37" s="474" t="s">
        <v>149</v>
      </c>
      <c r="R37" s="474" t="s">
        <v>149</v>
      </c>
      <c r="S37" s="474" t="s">
        <v>149</v>
      </c>
      <c r="T37" s="474" t="s">
        <v>149</v>
      </c>
      <c r="U37" s="549" t="s">
        <v>149</v>
      </c>
      <c r="V37" s="549" t="s">
        <v>149</v>
      </c>
      <c r="W37" s="549" t="s">
        <v>149</v>
      </c>
      <c r="X37" s="549" t="s">
        <v>149</v>
      </c>
      <c r="Y37" s="549" t="s">
        <v>149</v>
      </c>
      <c r="Z37" s="549" t="s">
        <v>149</v>
      </c>
      <c r="AA37" s="474" t="s">
        <v>149</v>
      </c>
      <c r="AB37" s="474" t="s">
        <v>149</v>
      </c>
      <c r="AC37" s="474" t="s">
        <v>149</v>
      </c>
      <c r="AD37" s="474" t="s">
        <v>149</v>
      </c>
      <c r="AE37" s="474" t="s">
        <v>149</v>
      </c>
      <c r="AF37" s="474" t="s">
        <v>149</v>
      </c>
      <c r="AG37" s="549" t="s">
        <v>149</v>
      </c>
      <c r="AH37" s="549" t="s">
        <v>149</v>
      </c>
      <c r="AI37" s="549" t="s">
        <v>149</v>
      </c>
      <c r="AJ37" s="549" t="s">
        <v>149</v>
      </c>
      <c r="AK37" s="549" t="s">
        <v>149</v>
      </c>
      <c r="AL37" s="549" t="s">
        <v>149</v>
      </c>
      <c r="AM37" s="521"/>
      <c r="AN37" s="521"/>
      <c r="AO37" s="521"/>
      <c r="AP37" s="521"/>
      <c r="AQ37" s="521"/>
      <c r="AR37" s="521"/>
      <c r="AS37" s="521"/>
      <c r="AT37" s="521"/>
      <c r="AU37" s="521"/>
      <c r="AV37" s="521"/>
      <c r="AW37" s="521"/>
      <c r="AX37" s="521"/>
      <c r="AY37" s="521"/>
      <c r="AZ37" s="521"/>
      <c r="BA37" s="521"/>
      <c r="BB37" s="521"/>
      <c r="BC37" s="521"/>
      <c r="BD37" s="521"/>
      <c r="BE37" s="521"/>
      <c r="BF37" s="521"/>
      <c r="BG37" s="521"/>
      <c r="BH37" s="521"/>
      <c r="BI37" s="521"/>
      <c r="BJ37" s="521"/>
      <c r="BK37" s="521"/>
      <c r="BL37" s="521"/>
      <c r="BM37" s="521"/>
      <c r="BN37" s="521"/>
      <c r="BO37" s="521"/>
      <c r="BP37" s="521"/>
      <c r="BQ37" s="521"/>
      <c r="BR37" s="521"/>
      <c r="BS37" s="521"/>
      <c r="BT37" s="521"/>
      <c r="BU37" s="521"/>
      <c r="BV37" s="521"/>
      <c r="BW37" s="521"/>
      <c r="BX37" s="521"/>
      <c r="BY37" s="521"/>
      <c r="BZ37" s="521"/>
      <c r="CA37" s="521"/>
      <c r="CB37" s="521"/>
      <c r="CC37" s="521"/>
      <c r="CD37" s="521"/>
      <c r="CE37" s="521"/>
      <c r="CF37" s="521"/>
      <c r="CG37" s="521"/>
      <c r="CH37" s="521"/>
      <c r="CI37" s="521"/>
      <c r="CJ37" s="521"/>
      <c r="CK37" s="521"/>
      <c r="CL37" s="521"/>
      <c r="CM37" s="521"/>
      <c r="CN37" s="521"/>
      <c r="CO37" s="521"/>
      <c r="CP37" s="521"/>
      <c r="CQ37" s="521"/>
      <c r="CR37" s="521"/>
      <c r="CS37" s="521"/>
      <c r="CT37" s="521"/>
      <c r="CU37" s="521"/>
      <c r="CV37" s="521"/>
      <c r="CW37" s="521"/>
      <c r="CX37" s="521"/>
      <c r="CY37" s="521"/>
      <c r="CZ37" s="521"/>
      <c r="DA37" s="521"/>
    </row>
    <row r="38" spans="1:105" ht="12" customHeight="1">
      <c r="A38" s="850"/>
      <c r="B38" s="850"/>
      <c r="C38" s="551">
        <v>31</v>
      </c>
      <c r="D38" s="552"/>
      <c r="E38" s="553"/>
      <c r="F38" s="559"/>
      <c r="G38" s="553"/>
      <c r="H38" s="554"/>
      <c r="I38" s="550" t="s">
        <v>149</v>
      </c>
      <c r="J38" s="550" t="s">
        <v>149</v>
      </c>
      <c r="K38" s="550" t="s">
        <v>149</v>
      </c>
      <c r="L38" s="550" t="s">
        <v>149</v>
      </c>
      <c r="M38" s="550" t="s">
        <v>149</v>
      </c>
      <c r="N38" s="550" t="s">
        <v>149</v>
      </c>
      <c r="O38" s="550" t="s">
        <v>149</v>
      </c>
      <c r="P38" s="550" t="s">
        <v>149</v>
      </c>
      <c r="Q38" s="550" t="s">
        <v>149</v>
      </c>
      <c r="R38" s="550" t="s">
        <v>149</v>
      </c>
      <c r="S38" s="550" t="s">
        <v>149</v>
      </c>
      <c r="T38" s="550" t="s">
        <v>149</v>
      </c>
      <c r="U38" s="550" t="s">
        <v>149</v>
      </c>
      <c r="V38" s="550" t="s">
        <v>149</v>
      </c>
      <c r="W38" s="550" t="s">
        <v>149</v>
      </c>
      <c r="X38" s="550" t="s">
        <v>149</v>
      </c>
      <c r="Y38" s="550" t="s">
        <v>149</v>
      </c>
      <c r="Z38" s="550" t="s">
        <v>149</v>
      </c>
      <c r="AA38" s="550" t="s">
        <v>149</v>
      </c>
      <c r="AB38" s="550" t="s">
        <v>149</v>
      </c>
      <c r="AC38" s="550" t="s">
        <v>149</v>
      </c>
      <c r="AD38" s="550" t="s">
        <v>149</v>
      </c>
      <c r="AE38" s="550" t="s">
        <v>149</v>
      </c>
      <c r="AF38" s="550" t="s">
        <v>149</v>
      </c>
      <c r="AG38" s="550" t="s">
        <v>149</v>
      </c>
      <c r="AH38" s="550" t="s">
        <v>149</v>
      </c>
      <c r="AI38" s="550" t="s">
        <v>149</v>
      </c>
      <c r="AJ38" s="550" t="s">
        <v>149</v>
      </c>
      <c r="AK38" s="550" t="s">
        <v>149</v>
      </c>
      <c r="AL38" s="550" t="s">
        <v>149</v>
      </c>
      <c r="AM38" s="521"/>
      <c r="AN38" s="521"/>
      <c r="AO38" s="521"/>
      <c r="AP38" s="521"/>
      <c r="AQ38" s="521"/>
      <c r="AR38" s="521"/>
      <c r="AS38" s="521"/>
      <c r="AT38" s="521"/>
      <c r="AU38" s="521"/>
      <c r="AV38" s="521"/>
      <c r="AW38" s="521"/>
      <c r="AX38" s="521"/>
      <c r="AY38" s="521"/>
      <c r="AZ38" s="521"/>
      <c r="BA38" s="521"/>
      <c r="BB38" s="521"/>
      <c r="BC38" s="521"/>
      <c r="BD38" s="521"/>
      <c r="BE38" s="521"/>
      <c r="BF38" s="521"/>
      <c r="BG38" s="521"/>
      <c r="BH38" s="521"/>
      <c r="BI38" s="521"/>
      <c r="BJ38" s="521"/>
      <c r="BK38" s="521"/>
      <c r="BL38" s="521"/>
      <c r="BM38" s="521"/>
      <c r="BN38" s="521"/>
      <c r="BO38" s="521"/>
      <c r="BP38" s="521"/>
      <c r="BQ38" s="521"/>
      <c r="BR38" s="521"/>
      <c r="BS38" s="521"/>
      <c r="BT38" s="521"/>
      <c r="BU38" s="521"/>
      <c r="BV38" s="521"/>
      <c r="BW38" s="521"/>
      <c r="BX38" s="521"/>
      <c r="BY38" s="521"/>
      <c r="BZ38" s="521"/>
      <c r="CA38" s="521"/>
      <c r="CB38" s="521"/>
      <c r="CC38" s="521"/>
      <c r="CD38" s="521"/>
      <c r="CE38" s="521"/>
      <c r="CF38" s="521"/>
      <c r="CG38" s="521"/>
      <c r="CH38" s="521"/>
      <c r="CI38" s="521"/>
      <c r="CJ38" s="521"/>
      <c r="CK38" s="521"/>
      <c r="CL38" s="521"/>
      <c r="CM38" s="521"/>
      <c r="CN38" s="521"/>
      <c r="CO38" s="521"/>
      <c r="CP38" s="521"/>
      <c r="CQ38" s="521"/>
      <c r="CR38" s="521"/>
      <c r="CS38" s="521"/>
      <c r="CT38" s="521"/>
      <c r="CU38" s="521"/>
      <c r="CV38" s="521"/>
      <c r="CW38" s="521"/>
      <c r="CX38" s="521"/>
      <c r="CY38" s="521"/>
      <c r="CZ38" s="521"/>
      <c r="DA38" s="521"/>
    </row>
    <row r="39" spans="1:105" ht="12" customHeight="1">
      <c r="A39" s="850"/>
      <c r="B39" s="850"/>
      <c r="C39" s="555">
        <v>32</v>
      </c>
      <c r="D39" s="527"/>
      <c r="E39" s="411"/>
      <c r="F39" s="560"/>
      <c r="G39" s="411"/>
      <c r="H39" s="556"/>
      <c r="I39" s="549" t="s">
        <v>149</v>
      </c>
      <c r="J39" s="549" t="s">
        <v>149</v>
      </c>
      <c r="K39" s="549" t="s">
        <v>149</v>
      </c>
      <c r="L39" s="549" t="s">
        <v>149</v>
      </c>
      <c r="M39" s="549" t="s">
        <v>149</v>
      </c>
      <c r="N39" s="549" t="s">
        <v>149</v>
      </c>
      <c r="O39" s="474" t="s">
        <v>149</v>
      </c>
      <c r="P39" s="474" t="s">
        <v>149</v>
      </c>
      <c r="Q39" s="474" t="s">
        <v>149</v>
      </c>
      <c r="R39" s="474" t="s">
        <v>149</v>
      </c>
      <c r="S39" s="474" t="s">
        <v>149</v>
      </c>
      <c r="T39" s="474" t="s">
        <v>149</v>
      </c>
      <c r="U39" s="549" t="s">
        <v>149</v>
      </c>
      <c r="V39" s="549" t="s">
        <v>149</v>
      </c>
      <c r="W39" s="549" t="s">
        <v>149</v>
      </c>
      <c r="X39" s="549" t="s">
        <v>149</v>
      </c>
      <c r="Y39" s="549" t="s">
        <v>149</v>
      </c>
      <c r="Z39" s="549" t="s">
        <v>149</v>
      </c>
      <c r="AA39" s="474" t="s">
        <v>149</v>
      </c>
      <c r="AB39" s="474" t="s">
        <v>149</v>
      </c>
      <c r="AC39" s="474" t="s">
        <v>149</v>
      </c>
      <c r="AD39" s="474" t="s">
        <v>149</v>
      </c>
      <c r="AE39" s="474" t="s">
        <v>149</v>
      </c>
      <c r="AF39" s="474" t="s">
        <v>149</v>
      </c>
      <c r="AG39" s="549" t="s">
        <v>149</v>
      </c>
      <c r="AH39" s="549" t="s">
        <v>149</v>
      </c>
      <c r="AI39" s="549" t="s">
        <v>149</v>
      </c>
      <c r="AJ39" s="549" t="s">
        <v>149</v>
      </c>
      <c r="AK39" s="549" t="s">
        <v>149</v>
      </c>
      <c r="AL39" s="549" t="s">
        <v>149</v>
      </c>
      <c r="AM39" s="521"/>
      <c r="AN39" s="521"/>
      <c r="AO39" s="521"/>
      <c r="AP39" s="521"/>
      <c r="AQ39" s="521"/>
      <c r="AR39" s="521"/>
      <c r="AS39" s="521"/>
      <c r="AT39" s="521"/>
      <c r="AU39" s="521"/>
      <c r="AV39" s="521"/>
      <c r="AW39" s="521"/>
      <c r="AX39" s="521"/>
      <c r="AY39" s="521"/>
      <c r="AZ39" s="521"/>
      <c r="BA39" s="521"/>
      <c r="BB39" s="521"/>
      <c r="BC39" s="521"/>
      <c r="BD39" s="521"/>
      <c r="BE39" s="521"/>
      <c r="BF39" s="521"/>
      <c r="BG39" s="521"/>
      <c r="BH39" s="521"/>
      <c r="BI39" s="521"/>
      <c r="BJ39" s="521"/>
      <c r="BK39" s="521"/>
      <c r="BL39" s="521"/>
      <c r="BM39" s="521"/>
      <c r="BN39" s="521"/>
      <c r="BO39" s="521"/>
      <c r="BP39" s="521"/>
      <c r="BQ39" s="521"/>
      <c r="BR39" s="521"/>
      <c r="BS39" s="521"/>
      <c r="BT39" s="521"/>
      <c r="BU39" s="521"/>
      <c r="BV39" s="521"/>
      <c r="BW39" s="521"/>
      <c r="BX39" s="521"/>
      <c r="BY39" s="521"/>
      <c r="BZ39" s="521"/>
      <c r="CA39" s="521"/>
      <c r="CB39" s="521"/>
      <c r="CC39" s="521"/>
      <c r="CD39" s="521"/>
      <c r="CE39" s="521"/>
      <c r="CF39" s="521"/>
      <c r="CG39" s="521"/>
      <c r="CH39" s="521"/>
      <c r="CI39" s="521"/>
      <c r="CJ39" s="521"/>
      <c r="CK39" s="521"/>
      <c r="CL39" s="521"/>
      <c r="CM39" s="521"/>
      <c r="CN39" s="521"/>
      <c r="CO39" s="521"/>
      <c r="CP39" s="521"/>
      <c r="CQ39" s="521"/>
      <c r="CR39" s="521"/>
      <c r="CS39" s="521"/>
      <c r="CT39" s="521"/>
      <c r="CU39" s="521"/>
      <c r="CV39" s="521"/>
      <c r="CW39" s="521"/>
      <c r="CX39" s="521"/>
      <c r="CY39" s="521"/>
      <c r="CZ39" s="521"/>
      <c r="DA39" s="521"/>
    </row>
    <row r="40" spans="1:105" ht="12" customHeight="1">
      <c r="A40" s="850"/>
      <c r="B40" s="850"/>
      <c r="C40" s="551">
        <v>33</v>
      </c>
      <c r="D40" s="552"/>
      <c r="E40" s="553"/>
      <c r="F40" s="559"/>
      <c r="G40" s="553"/>
      <c r="H40" s="554"/>
      <c r="I40" s="550" t="s">
        <v>149</v>
      </c>
      <c r="J40" s="550" t="s">
        <v>149</v>
      </c>
      <c r="K40" s="550" t="s">
        <v>149</v>
      </c>
      <c r="L40" s="550" t="s">
        <v>149</v>
      </c>
      <c r="M40" s="550" t="s">
        <v>149</v>
      </c>
      <c r="N40" s="550" t="s">
        <v>149</v>
      </c>
      <c r="O40" s="550" t="s">
        <v>149</v>
      </c>
      <c r="P40" s="550" t="s">
        <v>149</v>
      </c>
      <c r="Q40" s="550" t="s">
        <v>149</v>
      </c>
      <c r="R40" s="550" t="s">
        <v>149</v>
      </c>
      <c r="S40" s="550" t="s">
        <v>149</v>
      </c>
      <c r="T40" s="550" t="s">
        <v>149</v>
      </c>
      <c r="U40" s="550" t="s">
        <v>149</v>
      </c>
      <c r="V40" s="550" t="s">
        <v>149</v>
      </c>
      <c r="W40" s="550" t="s">
        <v>149</v>
      </c>
      <c r="X40" s="550" t="s">
        <v>149</v>
      </c>
      <c r="Y40" s="550" t="s">
        <v>149</v>
      </c>
      <c r="Z40" s="550" t="s">
        <v>149</v>
      </c>
      <c r="AA40" s="550" t="s">
        <v>149</v>
      </c>
      <c r="AB40" s="550" t="s">
        <v>149</v>
      </c>
      <c r="AC40" s="550" t="s">
        <v>149</v>
      </c>
      <c r="AD40" s="550" t="s">
        <v>149</v>
      </c>
      <c r="AE40" s="550" t="s">
        <v>149</v>
      </c>
      <c r="AF40" s="550" t="s">
        <v>149</v>
      </c>
      <c r="AG40" s="550" t="s">
        <v>149</v>
      </c>
      <c r="AH40" s="550" t="s">
        <v>149</v>
      </c>
      <c r="AI40" s="550" t="s">
        <v>149</v>
      </c>
      <c r="AJ40" s="550" t="s">
        <v>149</v>
      </c>
      <c r="AK40" s="550" t="s">
        <v>149</v>
      </c>
      <c r="AL40" s="550" t="s">
        <v>149</v>
      </c>
      <c r="AM40" s="521"/>
      <c r="AN40" s="521"/>
      <c r="AO40" s="521"/>
      <c r="AP40" s="521"/>
      <c r="AQ40" s="521"/>
      <c r="AR40" s="521"/>
      <c r="AS40" s="521"/>
      <c r="AT40" s="521"/>
      <c r="AU40" s="521"/>
      <c r="AV40" s="521"/>
      <c r="AW40" s="521"/>
      <c r="AX40" s="521"/>
      <c r="AY40" s="521"/>
      <c r="AZ40" s="521"/>
      <c r="BA40" s="521"/>
      <c r="BB40" s="521"/>
      <c r="BC40" s="521"/>
      <c r="BD40" s="521"/>
      <c r="BE40" s="521"/>
      <c r="BF40" s="521"/>
      <c r="BG40" s="521"/>
      <c r="BH40" s="521"/>
      <c r="BI40" s="521"/>
      <c r="BJ40" s="521"/>
      <c r="BK40" s="521"/>
      <c r="BL40" s="521"/>
      <c r="BM40" s="521"/>
      <c r="BN40" s="521"/>
      <c r="BO40" s="521"/>
      <c r="BP40" s="521"/>
      <c r="BQ40" s="521"/>
      <c r="BR40" s="521"/>
      <c r="BS40" s="521"/>
      <c r="BT40" s="521"/>
      <c r="BU40" s="521"/>
      <c r="BV40" s="521"/>
      <c r="BW40" s="521"/>
      <c r="BX40" s="521"/>
      <c r="BY40" s="521"/>
      <c r="BZ40" s="521"/>
      <c r="CA40" s="521"/>
      <c r="CB40" s="521"/>
      <c r="CC40" s="521"/>
      <c r="CD40" s="521"/>
      <c r="CE40" s="521"/>
      <c r="CF40" s="521"/>
      <c r="CG40" s="521"/>
      <c r="CH40" s="521"/>
      <c r="CI40" s="521"/>
      <c r="CJ40" s="521"/>
      <c r="CK40" s="521"/>
      <c r="CL40" s="521"/>
      <c r="CM40" s="521"/>
      <c r="CN40" s="521"/>
      <c r="CO40" s="521"/>
      <c r="CP40" s="521"/>
      <c r="CQ40" s="521"/>
      <c r="CR40" s="521"/>
      <c r="CS40" s="521"/>
      <c r="CT40" s="521"/>
      <c r="CU40" s="521"/>
      <c r="CV40" s="521"/>
      <c r="CW40" s="521"/>
      <c r="CX40" s="521"/>
      <c r="CY40" s="521"/>
      <c r="CZ40" s="521"/>
      <c r="DA40" s="521"/>
    </row>
    <row r="41" spans="1:105" ht="12" customHeight="1">
      <c r="A41" s="850"/>
      <c r="B41" s="850"/>
      <c r="C41" s="555">
        <v>34</v>
      </c>
      <c r="D41" s="527"/>
      <c r="E41" s="411"/>
      <c r="F41" s="560"/>
      <c r="G41" s="411"/>
      <c r="H41" s="556"/>
      <c r="I41" s="549" t="s">
        <v>149</v>
      </c>
      <c r="J41" s="549" t="s">
        <v>149</v>
      </c>
      <c r="K41" s="549" t="s">
        <v>149</v>
      </c>
      <c r="L41" s="549" t="s">
        <v>149</v>
      </c>
      <c r="M41" s="549" t="s">
        <v>149</v>
      </c>
      <c r="N41" s="549" t="s">
        <v>149</v>
      </c>
      <c r="O41" s="474" t="s">
        <v>149</v>
      </c>
      <c r="P41" s="474" t="s">
        <v>149</v>
      </c>
      <c r="Q41" s="474" t="s">
        <v>149</v>
      </c>
      <c r="R41" s="474" t="s">
        <v>149</v>
      </c>
      <c r="S41" s="474" t="s">
        <v>149</v>
      </c>
      <c r="T41" s="474" t="s">
        <v>149</v>
      </c>
      <c r="U41" s="549" t="s">
        <v>149</v>
      </c>
      <c r="V41" s="549" t="s">
        <v>149</v>
      </c>
      <c r="W41" s="549" t="s">
        <v>149</v>
      </c>
      <c r="X41" s="549" t="s">
        <v>149</v>
      </c>
      <c r="Y41" s="549" t="s">
        <v>149</v>
      </c>
      <c r="Z41" s="549" t="s">
        <v>149</v>
      </c>
      <c r="AA41" s="474" t="s">
        <v>149</v>
      </c>
      <c r="AB41" s="474" t="s">
        <v>149</v>
      </c>
      <c r="AC41" s="474" t="s">
        <v>149</v>
      </c>
      <c r="AD41" s="474" t="s">
        <v>149</v>
      </c>
      <c r="AE41" s="474" t="s">
        <v>149</v>
      </c>
      <c r="AF41" s="474" t="s">
        <v>149</v>
      </c>
      <c r="AG41" s="549" t="s">
        <v>149</v>
      </c>
      <c r="AH41" s="549" t="s">
        <v>149</v>
      </c>
      <c r="AI41" s="549" t="s">
        <v>149</v>
      </c>
      <c r="AJ41" s="549" t="s">
        <v>149</v>
      </c>
      <c r="AK41" s="549" t="s">
        <v>149</v>
      </c>
      <c r="AL41" s="549" t="s">
        <v>149</v>
      </c>
      <c r="AM41" s="521"/>
      <c r="AN41" s="521"/>
      <c r="AO41" s="521"/>
      <c r="AP41" s="521"/>
      <c r="AQ41" s="521"/>
      <c r="AR41" s="521"/>
      <c r="AS41" s="521"/>
      <c r="AT41" s="521"/>
      <c r="AU41" s="521"/>
      <c r="AV41" s="521"/>
      <c r="AW41" s="521"/>
      <c r="AX41" s="521"/>
      <c r="AY41" s="521"/>
      <c r="AZ41" s="521"/>
      <c r="BA41" s="521"/>
      <c r="BB41" s="521"/>
      <c r="BC41" s="521"/>
      <c r="BD41" s="521"/>
      <c r="BE41" s="521"/>
      <c r="BF41" s="521"/>
      <c r="BG41" s="521"/>
      <c r="BH41" s="521"/>
      <c r="BI41" s="521"/>
      <c r="BJ41" s="521"/>
      <c r="BK41" s="521"/>
      <c r="BL41" s="521"/>
      <c r="BM41" s="521"/>
      <c r="BN41" s="521"/>
      <c r="BO41" s="521"/>
      <c r="BP41" s="521"/>
      <c r="BQ41" s="521"/>
      <c r="BR41" s="521"/>
      <c r="BS41" s="521"/>
      <c r="BT41" s="521"/>
      <c r="BU41" s="521"/>
      <c r="BV41" s="521"/>
      <c r="BW41" s="521"/>
      <c r="BX41" s="521"/>
      <c r="BY41" s="521"/>
      <c r="BZ41" s="521"/>
      <c r="CA41" s="521"/>
      <c r="CB41" s="521"/>
      <c r="CC41" s="521"/>
      <c r="CD41" s="521"/>
      <c r="CE41" s="521"/>
      <c r="CF41" s="521"/>
      <c r="CG41" s="521"/>
      <c r="CH41" s="521"/>
      <c r="CI41" s="521"/>
      <c r="CJ41" s="521"/>
      <c r="CK41" s="521"/>
      <c r="CL41" s="521"/>
      <c r="CM41" s="521"/>
      <c r="CN41" s="521"/>
      <c r="CO41" s="521"/>
      <c r="CP41" s="521"/>
      <c r="CQ41" s="521"/>
      <c r="CR41" s="521"/>
      <c r="CS41" s="521"/>
      <c r="CT41" s="521"/>
      <c r="CU41" s="521"/>
      <c r="CV41" s="521"/>
      <c r="CW41" s="521"/>
      <c r="CX41" s="521"/>
      <c r="CY41" s="521"/>
      <c r="CZ41" s="521"/>
      <c r="DA41" s="521"/>
    </row>
    <row r="42" spans="1:105" ht="12" customHeight="1">
      <c r="A42" s="850"/>
      <c r="B42" s="850"/>
      <c r="C42" s="551">
        <v>35</v>
      </c>
      <c r="D42" s="552"/>
      <c r="E42" s="553"/>
      <c r="F42" s="559"/>
      <c r="G42" s="553"/>
      <c r="H42" s="554"/>
      <c r="I42" s="550" t="s">
        <v>149</v>
      </c>
      <c r="J42" s="550" t="s">
        <v>149</v>
      </c>
      <c r="K42" s="550" t="s">
        <v>149</v>
      </c>
      <c r="L42" s="550" t="s">
        <v>149</v>
      </c>
      <c r="M42" s="550" t="s">
        <v>149</v>
      </c>
      <c r="N42" s="550" t="s">
        <v>149</v>
      </c>
      <c r="O42" s="550" t="s">
        <v>149</v>
      </c>
      <c r="P42" s="550" t="s">
        <v>149</v>
      </c>
      <c r="Q42" s="550" t="s">
        <v>149</v>
      </c>
      <c r="R42" s="550" t="s">
        <v>149</v>
      </c>
      <c r="S42" s="550" t="s">
        <v>149</v>
      </c>
      <c r="T42" s="550" t="s">
        <v>149</v>
      </c>
      <c r="U42" s="550" t="s">
        <v>149</v>
      </c>
      <c r="V42" s="550" t="s">
        <v>149</v>
      </c>
      <c r="W42" s="550" t="s">
        <v>149</v>
      </c>
      <c r="X42" s="550" t="s">
        <v>149</v>
      </c>
      <c r="Y42" s="550" t="s">
        <v>149</v>
      </c>
      <c r="Z42" s="550" t="s">
        <v>149</v>
      </c>
      <c r="AA42" s="550" t="s">
        <v>149</v>
      </c>
      <c r="AB42" s="550" t="s">
        <v>149</v>
      </c>
      <c r="AC42" s="550" t="s">
        <v>149</v>
      </c>
      <c r="AD42" s="550" t="s">
        <v>149</v>
      </c>
      <c r="AE42" s="550" t="s">
        <v>149</v>
      </c>
      <c r="AF42" s="550" t="s">
        <v>149</v>
      </c>
      <c r="AG42" s="550" t="s">
        <v>149</v>
      </c>
      <c r="AH42" s="550" t="s">
        <v>149</v>
      </c>
      <c r="AI42" s="550" t="s">
        <v>149</v>
      </c>
      <c r="AJ42" s="550" t="s">
        <v>149</v>
      </c>
      <c r="AK42" s="550" t="s">
        <v>149</v>
      </c>
      <c r="AL42" s="550" t="s">
        <v>149</v>
      </c>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row>
    <row r="43" spans="1:105" ht="12" customHeight="1">
      <c r="A43" s="850"/>
      <c r="B43" s="850"/>
      <c r="C43" s="555">
        <v>36</v>
      </c>
      <c r="D43" s="527"/>
      <c r="E43" s="411"/>
      <c r="F43" s="560"/>
      <c r="G43" s="411"/>
      <c r="H43" s="556"/>
      <c r="I43" s="549" t="s">
        <v>149</v>
      </c>
      <c r="J43" s="549" t="s">
        <v>149</v>
      </c>
      <c r="K43" s="549" t="s">
        <v>149</v>
      </c>
      <c r="L43" s="549" t="s">
        <v>149</v>
      </c>
      <c r="M43" s="549" t="s">
        <v>149</v>
      </c>
      <c r="N43" s="549" t="s">
        <v>149</v>
      </c>
      <c r="O43" s="474" t="s">
        <v>149</v>
      </c>
      <c r="P43" s="474" t="s">
        <v>149</v>
      </c>
      <c r="Q43" s="474" t="s">
        <v>149</v>
      </c>
      <c r="R43" s="474" t="s">
        <v>149</v>
      </c>
      <c r="S43" s="474" t="s">
        <v>149</v>
      </c>
      <c r="T43" s="474" t="s">
        <v>149</v>
      </c>
      <c r="U43" s="549" t="s">
        <v>149</v>
      </c>
      <c r="V43" s="549" t="s">
        <v>149</v>
      </c>
      <c r="W43" s="549" t="s">
        <v>149</v>
      </c>
      <c r="X43" s="549" t="s">
        <v>149</v>
      </c>
      <c r="Y43" s="549" t="s">
        <v>149</v>
      </c>
      <c r="Z43" s="549" t="s">
        <v>149</v>
      </c>
      <c r="AA43" s="474" t="s">
        <v>149</v>
      </c>
      <c r="AB43" s="474" t="s">
        <v>149</v>
      </c>
      <c r="AC43" s="474" t="s">
        <v>149</v>
      </c>
      <c r="AD43" s="474" t="s">
        <v>149</v>
      </c>
      <c r="AE43" s="474" t="s">
        <v>149</v>
      </c>
      <c r="AF43" s="474" t="s">
        <v>149</v>
      </c>
      <c r="AG43" s="549" t="s">
        <v>149</v>
      </c>
      <c r="AH43" s="549" t="s">
        <v>149</v>
      </c>
      <c r="AI43" s="549" t="s">
        <v>149</v>
      </c>
      <c r="AJ43" s="549" t="s">
        <v>149</v>
      </c>
      <c r="AK43" s="549" t="s">
        <v>149</v>
      </c>
      <c r="AL43" s="549" t="s">
        <v>149</v>
      </c>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row>
    <row r="44" spans="1:105" ht="12" customHeight="1">
      <c r="A44" s="850"/>
      <c r="B44" s="850"/>
      <c r="C44" s="551">
        <v>37</v>
      </c>
      <c r="D44" s="552"/>
      <c r="E44" s="553"/>
      <c r="F44" s="559"/>
      <c r="G44" s="553"/>
      <c r="H44" s="554"/>
      <c r="I44" s="550" t="s">
        <v>149</v>
      </c>
      <c r="J44" s="550" t="s">
        <v>149</v>
      </c>
      <c r="K44" s="550" t="s">
        <v>149</v>
      </c>
      <c r="L44" s="550" t="s">
        <v>149</v>
      </c>
      <c r="M44" s="550" t="s">
        <v>149</v>
      </c>
      <c r="N44" s="550" t="s">
        <v>149</v>
      </c>
      <c r="O44" s="550" t="s">
        <v>149</v>
      </c>
      <c r="P44" s="550" t="s">
        <v>149</v>
      </c>
      <c r="Q44" s="550" t="s">
        <v>149</v>
      </c>
      <c r="R44" s="550" t="s">
        <v>149</v>
      </c>
      <c r="S44" s="550" t="s">
        <v>149</v>
      </c>
      <c r="T44" s="550" t="s">
        <v>149</v>
      </c>
      <c r="U44" s="550" t="s">
        <v>149</v>
      </c>
      <c r="V44" s="550" t="s">
        <v>149</v>
      </c>
      <c r="W44" s="550" t="s">
        <v>149</v>
      </c>
      <c r="X44" s="550" t="s">
        <v>149</v>
      </c>
      <c r="Y44" s="550" t="s">
        <v>149</v>
      </c>
      <c r="Z44" s="550" t="s">
        <v>149</v>
      </c>
      <c r="AA44" s="550" t="s">
        <v>149</v>
      </c>
      <c r="AB44" s="550" t="s">
        <v>149</v>
      </c>
      <c r="AC44" s="550" t="s">
        <v>149</v>
      </c>
      <c r="AD44" s="550" t="s">
        <v>149</v>
      </c>
      <c r="AE44" s="550" t="s">
        <v>149</v>
      </c>
      <c r="AF44" s="550" t="s">
        <v>149</v>
      </c>
      <c r="AG44" s="550" t="s">
        <v>149</v>
      </c>
      <c r="AH44" s="550" t="s">
        <v>149</v>
      </c>
      <c r="AI44" s="550" t="s">
        <v>149</v>
      </c>
      <c r="AJ44" s="550" t="s">
        <v>149</v>
      </c>
      <c r="AK44" s="550" t="s">
        <v>149</v>
      </c>
      <c r="AL44" s="550" t="s">
        <v>149</v>
      </c>
      <c r="AM44" s="521"/>
      <c r="AN44" s="521"/>
      <c r="AO44" s="521"/>
      <c r="AP44" s="521"/>
      <c r="AQ44" s="521"/>
      <c r="AR44" s="521"/>
      <c r="AS44" s="521"/>
      <c r="AT44" s="521"/>
      <c r="AU44" s="521"/>
      <c r="AV44" s="521"/>
      <c r="AW44" s="521"/>
      <c r="AX44" s="521"/>
      <c r="AY44" s="521"/>
      <c r="AZ44" s="521"/>
      <c r="BA44" s="521"/>
      <c r="BB44" s="521"/>
      <c r="BC44" s="521"/>
      <c r="BD44" s="521"/>
      <c r="BE44" s="521"/>
      <c r="BF44" s="521"/>
      <c r="BG44" s="521"/>
      <c r="BH44" s="521"/>
      <c r="BI44" s="521"/>
      <c r="BJ44" s="521"/>
      <c r="BK44" s="521"/>
      <c r="BL44" s="521"/>
      <c r="BM44" s="521"/>
      <c r="BN44" s="521"/>
      <c r="BO44" s="521"/>
      <c r="BP44" s="521"/>
      <c r="BQ44" s="521"/>
      <c r="BR44" s="521"/>
      <c r="BS44" s="521"/>
      <c r="BT44" s="521"/>
      <c r="BU44" s="521"/>
      <c r="BV44" s="521"/>
      <c r="BW44" s="521"/>
      <c r="BX44" s="521"/>
      <c r="BY44" s="521"/>
      <c r="BZ44" s="521"/>
      <c r="CA44" s="521"/>
      <c r="CB44" s="521"/>
      <c r="CC44" s="521"/>
      <c r="CD44" s="521"/>
      <c r="CE44" s="521"/>
      <c r="CF44" s="521"/>
      <c r="CG44" s="521"/>
      <c r="CH44" s="521"/>
      <c r="CI44" s="521"/>
      <c r="CJ44" s="521"/>
      <c r="CK44" s="521"/>
      <c r="CL44" s="521"/>
      <c r="CM44" s="521"/>
      <c r="CN44" s="521"/>
      <c r="CO44" s="521"/>
      <c r="CP44" s="521"/>
      <c r="CQ44" s="521"/>
      <c r="CR44" s="521"/>
      <c r="CS44" s="521"/>
      <c r="CT44" s="521"/>
      <c r="CU44" s="521"/>
      <c r="CV44" s="521"/>
      <c r="CW44" s="521"/>
      <c r="CX44" s="521"/>
      <c r="CY44" s="521"/>
      <c r="CZ44" s="521"/>
      <c r="DA44" s="521"/>
    </row>
    <row r="45" spans="1:105" ht="12" customHeight="1">
      <c r="A45" s="850"/>
      <c r="B45" s="850"/>
      <c r="C45" s="555">
        <v>38</v>
      </c>
      <c r="D45" s="527"/>
      <c r="E45" s="411"/>
      <c r="F45" s="560"/>
      <c r="G45" s="411"/>
      <c r="H45" s="556"/>
      <c r="I45" s="549" t="s">
        <v>149</v>
      </c>
      <c r="J45" s="549" t="s">
        <v>149</v>
      </c>
      <c r="K45" s="549" t="s">
        <v>149</v>
      </c>
      <c r="L45" s="549" t="s">
        <v>149</v>
      </c>
      <c r="M45" s="549" t="s">
        <v>149</v>
      </c>
      <c r="N45" s="549" t="s">
        <v>149</v>
      </c>
      <c r="O45" s="474" t="s">
        <v>149</v>
      </c>
      <c r="P45" s="474" t="s">
        <v>149</v>
      </c>
      <c r="Q45" s="474" t="s">
        <v>149</v>
      </c>
      <c r="R45" s="474" t="s">
        <v>149</v>
      </c>
      <c r="S45" s="474" t="s">
        <v>149</v>
      </c>
      <c r="T45" s="474" t="s">
        <v>149</v>
      </c>
      <c r="U45" s="549" t="s">
        <v>149</v>
      </c>
      <c r="V45" s="549" t="s">
        <v>149</v>
      </c>
      <c r="W45" s="549" t="s">
        <v>149</v>
      </c>
      <c r="X45" s="549" t="s">
        <v>149</v>
      </c>
      <c r="Y45" s="549" t="s">
        <v>149</v>
      </c>
      <c r="Z45" s="549" t="s">
        <v>149</v>
      </c>
      <c r="AA45" s="474" t="s">
        <v>149</v>
      </c>
      <c r="AB45" s="474" t="s">
        <v>149</v>
      </c>
      <c r="AC45" s="474" t="s">
        <v>149</v>
      </c>
      <c r="AD45" s="474" t="s">
        <v>149</v>
      </c>
      <c r="AE45" s="474" t="s">
        <v>149</v>
      </c>
      <c r="AF45" s="474" t="s">
        <v>149</v>
      </c>
      <c r="AG45" s="549" t="s">
        <v>149</v>
      </c>
      <c r="AH45" s="549" t="s">
        <v>149</v>
      </c>
      <c r="AI45" s="549" t="s">
        <v>149</v>
      </c>
      <c r="AJ45" s="549" t="s">
        <v>149</v>
      </c>
      <c r="AK45" s="549" t="s">
        <v>149</v>
      </c>
      <c r="AL45" s="549" t="s">
        <v>149</v>
      </c>
      <c r="AM45" s="521"/>
      <c r="AN45" s="521"/>
      <c r="AO45" s="521"/>
      <c r="AP45" s="521"/>
      <c r="AQ45" s="521"/>
      <c r="AR45" s="521"/>
      <c r="AS45" s="521"/>
      <c r="AT45" s="521"/>
      <c r="AU45" s="521"/>
      <c r="AV45" s="521"/>
      <c r="AW45" s="521"/>
      <c r="AX45" s="521"/>
      <c r="AY45" s="521"/>
      <c r="AZ45" s="521"/>
      <c r="BA45" s="521"/>
      <c r="BB45" s="521"/>
      <c r="BC45" s="521"/>
      <c r="BD45" s="521"/>
      <c r="BE45" s="521"/>
      <c r="BF45" s="521"/>
      <c r="BG45" s="521"/>
      <c r="BH45" s="521"/>
      <c r="BI45" s="521"/>
      <c r="BJ45" s="521"/>
      <c r="BK45" s="521"/>
      <c r="BL45" s="521"/>
      <c r="BM45" s="521"/>
      <c r="BN45" s="521"/>
      <c r="BO45" s="521"/>
      <c r="BP45" s="521"/>
      <c r="BQ45" s="521"/>
      <c r="BR45" s="521"/>
      <c r="BS45" s="521"/>
      <c r="BT45" s="521"/>
      <c r="BU45" s="521"/>
      <c r="BV45" s="521"/>
      <c r="BW45" s="521"/>
      <c r="BX45" s="521"/>
      <c r="BY45" s="521"/>
      <c r="BZ45" s="521"/>
      <c r="CA45" s="521"/>
      <c r="CB45" s="521"/>
      <c r="CC45" s="521"/>
      <c r="CD45" s="521"/>
      <c r="CE45" s="521"/>
      <c r="CF45" s="521"/>
      <c r="CG45" s="521"/>
      <c r="CH45" s="521"/>
      <c r="CI45" s="521"/>
      <c r="CJ45" s="521"/>
      <c r="CK45" s="521"/>
      <c r="CL45" s="521"/>
      <c r="CM45" s="521"/>
      <c r="CN45" s="521"/>
      <c r="CO45" s="521"/>
      <c r="CP45" s="521"/>
      <c r="CQ45" s="521"/>
      <c r="CR45" s="521"/>
      <c r="CS45" s="521"/>
      <c r="CT45" s="521"/>
      <c r="CU45" s="521"/>
      <c r="CV45" s="521"/>
      <c r="CW45" s="521"/>
      <c r="CX45" s="521"/>
      <c r="CY45" s="521"/>
      <c r="CZ45" s="521"/>
      <c r="DA45" s="521"/>
    </row>
    <row r="46" spans="1:105" ht="12" customHeight="1">
      <c r="A46" s="850"/>
      <c r="B46" s="850"/>
      <c r="C46" s="551">
        <v>39</v>
      </c>
      <c r="D46" s="552"/>
      <c r="E46" s="553"/>
      <c r="F46" s="559"/>
      <c r="G46" s="553"/>
      <c r="H46" s="554"/>
      <c r="I46" s="550" t="s">
        <v>149</v>
      </c>
      <c r="J46" s="550" t="s">
        <v>149</v>
      </c>
      <c r="K46" s="550" t="s">
        <v>149</v>
      </c>
      <c r="L46" s="550" t="s">
        <v>149</v>
      </c>
      <c r="M46" s="550" t="s">
        <v>149</v>
      </c>
      <c r="N46" s="550" t="s">
        <v>149</v>
      </c>
      <c r="O46" s="550" t="s">
        <v>149</v>
      </c>
      <c r="P46" s="550" t="s">
        <v>149</v>
      </c>
      <c r="Q46" s="550" t="s">
        <v>149</v>
      </c>
      <c r="R46" s="550" t="s">
        <v>149</v>
      </c>
      <c r="S46" s="550" t="s">
        <v>149</v>
      </c>
      <c r="T46" s="550" t="s">
        <v>149</v>
      </c>
      <c r="U46" s="550" t="s">
        <v>149</v>
      </c>
      <c r="V46" s="550" t="s">
        <v>149</v>
      </c>
      <c r="W46" s="550" t="s">
        <v>149</v>
      </c>
      <c r="X46" s="550" t="s">
        <v>149</v>
      </c>
      <c r="Y46" s="550" t="s">
        <v>149</v>
      </c>
      <c r="Z46" s="550" t="s">
        <v>149</v>
      </c>
      <c r="AA46" s="550" t="s">
        <v>149</v>
      </c>
      <c r="AB46" s="550" t="s">
        <v>149</v>
      </c>
      <c r="AC46" s="550" t="s">
        <v>149</v>
      </c>
      <c r="AD46" s="550" t="s">
        <v>149</v>
      </c>
      <c r="AE46" s="550" t="s">
        <v>149</v>
      </c>
      <c r="AF46" s="550" t="s">
        <v>149</v>
      </c>
      <c r="AG46" s="550" t="s">
        <v>149</v>
      </c>
      <c r="AH46" s="550" t="s">
        <v>149</v>
      </c>
      <c r="AI46" s="550" t="s">
        <v>149</v>
      </c>
      <c r="AJ46" s="550" t="s">
        <v>149</v>
      </c>
      <c r="AK46" s="550" t="s">
        <v>149</v>
      </c>
      <c r="AL46" s="550" t="s">
        <v>149</v>
      </c>
      <c r="AM46" s="521"/>
      <c r="AN46" s="521"/>
      <c r="AO46" s="521"/>
      <c r="AP46" s="521"/>
      <c r="AQ46" s="521"/>
      <c r="AR46" s="521"/>
      <c r="AS46" s="521"/>
      <c r="AT46" s="521"/>
      <c r="AU46" s="521"/>
      <c r="AV46" s="521"/>
      <c r="AW46" s="521"/>
      <c r="AX46" s="521"/>
      <c r="AY46" s="521"/>
      <c r="AZ46" s="521"/>
      <c r="BA46" s="521"/>
      <c r="BB46" s="521"/>
      <c r="BC46" s="521"/>
      <c r="BD46" s="521"/>
      <c r="BE46" s="521"/>
      <c r="BF46" s="521"/>
      <c r="BG46" s="521"/>
      <c r="BH46" s="521"/>
      <c r="BI46" s="521"/>
      <c r="BJ46" s="521"/>
      <c r="BK46" s="521"/>
      <c r="BL46" s="521"/>
      <c r="BM46" s="521"/>
      <c r="BN46" s="521"/>
      <c r="BO46" s="521"/>
      <c r="BP46" s="521"/>
      <c r="BQ46" s="521"/>
      <c r="BR46" s="521"/>
      <c r="BS46" s="521"/>
      <c r="BT46" s="521"/>
      <c r="BU46" s="521"/>
      <c r="BV46" s="521"/>
      <c r="BW46" s="521"/>
      <c r="BX46" s="521"/>
      <c r="BY46" s="521"/>
      <c r="BZ46" s="521"/>
      <c r="CA46" s="521"/>
      <c r="CB46" s="521"/>
      <c r="CC46" s="521"/>
      <c r="CD46" s="521"/>
      <c r="CE46" s="521"/>
      <c r="CF46" s="521"/>
      <c r="CG46" s="521"/>
      <c r="CH46" s="521"/>
      <c r="CI46" s="521"/>
      <c r="CJ46" s="521"/>
      <c r="CK46" s="521"/>
      <c r="CL46" s="521"/>
      <c r="CM46" s="521"/>
      <c r="CN46" s="521"/>
      <c r="CO46" s="521"/>
      <c r="CP46" s="521"/>
      <c r="CQ46" s="521"/>
      <c r="CR46" s="521"/>
      <c r="CS46" s="521"/>
      <c r="CT46" s="521"/>
      <c r="CU46" s="521"/>
      <c r="CV46" s="521"/>
      <c r="CW46" s="521"/>
      <c r="CX46" s="521"/>
      <c r="CY46" s="521"/>
      <c r="CZ46" s="521"/>
      <c r="DA46" s="521"/>
    </row>
    <row r="47" spans="1:105" ht="12" customHeight="1">
      <c r="A47" s="850"/>
      <c r="B47" s="850"/>
      <c r="C47" s="555">
        <v>40</v>
      </c>
      <c r="D47" s="527"/>
      <c r="E47" s="411"/>
      <c r="F47" s="560"/>
      <c r="G47" s="411"/>
      <c r="H47" s="556"/>
      <c r="I47" s="549" t="s">
        <v>149</v>
      </c>
      <c r="J47" s="549" t="s">
        <v>149</v>
      </c>
      <c r="K47" s="549" t="s">
        <v>149</v>
      </c>
      <c r="L47" s="549" t="s">
        <v>149</v>
      </c>
      <c r="M47" s="549" t="s">
        <v>149</v>
      </c>
      <c r="N47" s="549" t="s">
        <v>149</v>
      </c>
      <c r="O47" s="474" t="s">
        <v>149</v>
      </c>
      <c r="P47" s="474" t="s">
        <v>149</v>
      </c>
      <c r="Q47" s="474" t="s">
        <v>149</v>
      </c>
      <c r="R47" s="474" t="s">
        <v>149</v>
      </c>
      <c r="S47" s="474" t="s">
        <v>149</v>
      </c>
      <c r="T47" s="474" t="s">
        <v>149</v>
      </c>
      <c r="U47" s="549" t="s">
        <v>149</v>
      </c>
      <c r="V47" s="549" t="s">
        <v>149</v>
      </c>
      <c r="W47" s="549" t="s">
        <v>149</v>
      </c>
      <c r="X47" s="549" t="s">
        <v>149</v>
      </c>
      <c r="Y47" s="549" t="s">
        <v>149</v>
      </c>
      <c r="Z47" s="549" t="s">
        <v>149</v>
      </c>
      <c r="AA47" s="474" t="s">
        <v>149</v>
      </c>
      <c r="AB47" s="474" t="s">
        <v>149</v>
      </c>
      <c r="AC47" s="474" t="s">
        <v>149</v>
      </c>
      <c r="AD47" s="474" t="s">
        <v>149</v>
      </c>
      <c r="AE47" s="474" t="s">
        <v>149</v>
      </c>
      <c r="AF47" s="474" t="s">
        <v>149</v>
      </c>
      <c r="AG47" s="549" t="s">
        <v>149</v>
      </c>
      <c r="AH47" s="549" t="s">
        <v>149</v>
      </c>
      <c r="AI47" s="549" t="s">
        <v>149</v>
      </c>
      <c r="AJ47" s="549" t="s">
        <v>149</v>
      </c>
      <c r="AK47" s="549" t="s">
        <v>149</v>
      </c>
      <c r="AL47" s="549" t="s">
        <v>149</v>
      </c>
      <c r="AM47" s="521"/>
      <c r="AN47" s="521"/>
      <c r="AO47" s="521"/>
      <c r="AP47" s="521"/>
      <c r="AQ47" s="521"/>
      <c r="AR47" s="521"/>
      <c r="AS47" s="521"/>
      <c r="AT47" s="521"/>
      <c r="AU47" s="521"/>
      <c r="AV47" s="521"/>
      <c r="AW47" s="521"/>
      <c r="AX47" s="521"/>
      <c r="AY47" s="521"/>
      <c r="AZ47" s="521"/>
      <c r="BA47" s="521"/>
      <c r="BB47" s="521"/>
      <c r="BC47" s="521"/>
      <c r="BD47" s="521"/>
      <c r="BE47" s="521"/>
      <c r="BF47" s="521"/>
      <c r="BG47" s="521"/>
      <c r="BH47" s="521"/>
      <c r="BI47" s="521"/>
      <c r="BJ47" s="521"/>
      <c r="BK47" s="521"/>
      <c r="BL47" s="521"/>
      <c r="BM47" s="521"/>
      <c r="BN47" s="521"/>
      <c r="BO47" s="521"/>
      <c r="BP47" s="521"/>
      <c r="BQ47" s="521"/>
      <c r="BR47" s="521"/>
      <c r="BS47" s="521"/>
      <c r="BT47" s="521"/>
      <c r="BU47" s="521"/>
      <c r="BV47" s="521"/>
      <c r="BW47" s="521"/>
      <c r="BX47" s="521"/>
      <c r="BY47" s="521"/>
      <c r="BZ47" s="521"/>
      <c r="CA47" s="521"/>
      <c r="CB47" s="521"/>
      <c r="CC47" s="521"/>
      <c r="CD47" s="521"/>
      <c r="CE47" s="521"/>
      <c r="CF47" s="521"/>
      <c r="CG47" s="521"/>
      <c r="CH47" s="521"/>
      <c r="CI47" s="521"/>
      <c r="CJ47" s="521"/>
      <c r="CK47" s="521"/>
      <c r="CL47" s="521"/>
      <c r="CM47" s="521"/>
      <c r="CN47" s="521"/>
      <c r="CO47" s="521"/>
      <c r="CP47" s="521"/>
      <c r="CQ47" s="521"/>
      <c r="CR47" s="521"/>
      <c r="CS47" s="521"/>
      <c r="CT47" s="521"/>
      <c r="CU47" s="521"/>
      <c r="CV47" s="521"/>
      <c r="CW47" s="521"/>
      <c r="CX47" s="521"/>
      <c r="CY47" s="521"/>
      <c r="CZ47" s="521"/>
      <c r="DA47" s="521"/>
    </row>
    <row r="48" spans="1:105" ht="12" customHeight="1">
      <c r="A48" s="850"/>
      <c r="B48" s="850"/>
      <c r="C48" s="551">
        <v>41</v>
      </c>
      <c r="D48" s="552"/>
      <c r="E48" s="553"/>
      <c r="F48" s="559"/>
      <c r="G48" s="553"/>
      <c r="H48" s="554"/>
      <c r="I48" s="550" t="s">
        <v>149</v>
      </c>
      <c r="J48" s="550" t="s">
        <v>149</v>
      </c>
      <c r="K48" s="550" t="s">
        <v>149</v>
      </c>
      <c r="L48" s="550" t="s">
        <v>149</v>
      </c>
      <c r="M48" s="550" t="s">
        <v>149</v>
      </c>
      <c r="N48" s="550" t="s">
        <v>149</v>
      </c>
      <c r="O48" s="550" t="s">
        <v>149</v>
      </c>
      <c r="P48" s="550" t="s">
        <v>149</v>
      </c>
      <c r="Q48" s="550" t="s">
        <v>149</v>
      </c>
      <c r="R48" s="550" t="s">
        <v>149</v>
      </c>
      <c r="S48" s="550" t="s">
        <v>149</v>
      </c>
      <c r="T48" s="550" t="s">
        <v>149</v>
      </c>
      <c r="U48" s="550" t="s">
        <v>149</v>
      </c>
      <c r="V48" s="550" t="s">
        <v>149</v>
      </c>
      <c r="W48" s="550" t="s">
        <v>149</v>
      </c>
      <c r="X48" s="550" t="s">
        <v>149</v>
      </c>
      <c r="Y48" s="550" t="s">
        <v>149</v>
      </c>
      <c r="Z48" s="550" t="s">
        <v>149</v>
      </c>
      <c r="AA48" s="550" t="s">
        <v>149</v>
      </c>
      <c r="AB48" s="550" t="s">
        <v>149</v>
      </c>
      <c r="AC48" s="550" t="s">
        <v>149</v>
      </c>
      <c r="AD48" s="550" t="s">
        <v>149</v>
      </c>
      <c r="AE48" s="550" t="s">
        <v>149</v>
      </c>
      <c r="AF48" s="550" t="s">
        <v>149</v>
      </c>
      <c r="AG48" s="550" t="s">
        <v>149</v>
      </c>
      <c r="AH48" s="550" t="s">
        <v>149</v>
      </c>
      <c r="AI48" s="550" t="s">
        <v>149</v>
      </c>
      <c r="AJ48" s="550" t="s">
        <v>149</v>
      </c>
      <c r="AK48" s="550" t="s">
        <v>149</v>
      </c>
      <c r="AL48" s="550" t="s">
        <v>149</v>
      </c>
      <c r="AM48" s="521"/>
      <c r="AN48" s="521"/>
      <c r="AO48" s="521"/>
      <c r="AP48" s="521"/>
      <c r="AQ48" s="521"/>
      <c r="AR48" s="521"/>
      <c r="AS48" s="521"/>
      <c r="AT48" s="521"/>
      <c r="AU48" s="521"/>
      <c r="AV48" s="521"/>
      <c r="AW48" s="521"/>
      <c r="AX48" s="521"/>
      <c r="AY48" s="521"/>
      <c r="AZ48" s="521"/>
      <c r="BA48" s="521"/>
      <c r="BB48" s="521"/>
      <c r="BC48" s="521"/>
      <c r="BD48" s="521"/>
      <c r="BE48" s="521"/>
      <c r="BF48" s="521"/>
      <c r="BG48" s="521"/>
      <c r="BH48" s="521"/>
      <c r="BI48" s="521"/>
      <c r="BJ48" s="521"/>
      <c r="BK48" s="521"/>
      <c r="BL48" s="521"/>
      <c r="BM48" s="521"/>
      <c r="BN48" s="521"/>
      <c r="BO48" s="521"/>
      <c r="BP48" s="521"/>
      <c r="BQ48" s="521"/>
      <c r="BR48" s="521"/>
      <c r="BS48" s="521"/>
      <c r="BT48" s="521"/>
      <c r="BU48" s="521"/>
      <c r="BV48" s="521"/>
      <c r="BW48" s="521"/>
      <c r="BX48" s="521"/>
      <c r="BY48" s="521"/>
      <c r="BZ48" s="521"/>
      <c r="CA48" s="521"/>
      <c r="CB48" s="521"/>
      <c r="CC48" s="521"/>
      <c r="CD48" s="521"/>
      <c r="CE48" s="521"/>
      <c r="CF48" s="521"/>
      <c r="CG48" s="521"/>
      <c r="CH48" s="521"/>
      <c r="CI48" s="521"/>
      <c r="CJ48" s="521"/>
      <c r="CK48" s="521"/>
      <c r="CL48" s="521"/>
      <c r="CM48" s="521"/>
      <c r="CN48" s="521"/>
      <c r="CO48" s="521"/>
      <c r="CP48" s="521"/>
      <c r="CQ48" s="521"/>
      <c r="CR48" s="521"/>
      <c r="CS48" s="521"/>
      <c r="CT48" s="521"/>
      <c r="CU48" s="521"/>
      <c r="CV48" s="521"/>
      <c r="CW48" s="521"/>
      <c r="CX48" s="521"/>
      <c r="CY48" s="521"/>
      <c r="CZ48" s="521"/>
      <c r="DA48" s="521"/>
    </row>
    <row r="49" spans="1:105" ht="12" customHeight="1">
      <c r="A49" s="850"/>
      <c r="B49" s="850"/>
      <c r="C49" s="555">
        <v>42</v>
      </c>
      <c r="D49" s="527"/>
      <c r="E49" s="411"/>
      <c r="F49" s="560"/>
      <c r="G49" s="411"/>
      <c r="H49" s="556"/>
      <c r="I49" s="549" t="s">
        <v>149</v>
      </c>
      <c r="J49" s="549" t="s">
        <v>149</v>
      </c>
      <c r="K49" s="549" t="s">
        <v>149</v>
      </c>
      <c r="L49" s="549" t="s">
        <v>149</v>
      </c>
      <c r="M49" s="549" t="s">
        <v>149</v>
      </c>
      <c r="N49" s="549" t="s">
        <v>149</v>
      </c>
      <c r="O49" s="474" t="s">
        <v>149</v>
      </c>
      <c r="P49" s="474" t="s">
        <v>149</v>
      </c>
      <c r="Q49" s="474" t="s">
        <v>149</v>
      </c>
      <c r="R49" s="474" t="s">
        <v>149</v>
      </c>
      <c r="S49" s="474" t="s">
        <v>149</v>
      </c>
      <c r="T49" s="474" t="s">
        <v>149</v>
      </c>
      <c r="U49" s="549" t="s">
        <v>149</v>
      </c>
      <c r="V49" s="549" t="s">
        <v>149</v>
      </c>
      <c r="W49" s="549" t="s">
        <v>149</v>
      </c>
      <c r="X49" s="549" t="s">
        <v>149</v>
      </c>
      <c r="Y49" s="549" t="s">
        <v>149</v>
      </c>
      <c r="Z49" s="549" t="s">
        <v>149</v>
      </c>
      <c r="AA49" s="474" t="s">
        <v>149</v>
      </c>
      <c r="AB49" s="474" t="s">
        <v>149</v>
      </c>
      <c r="AC49" s="474" t="s">
        <v>149</v>
      </c>
      <c r="AD49" s="474" t="s">
        <v>149</v>
      </c>
      <c r="AE49" s="474" t="s">
        <v>149</v>
      </c>
      <c r="AF49" s="474" t="s">
        <v>149</v>
      </c>
      <c r="AG49" s="549" t="s">
        <v>149</v>
      </c>
      <c r="AH49" s="549" t="s">
        <v>149</v>
      </c>
      <c r="AI49" s="549" t="s">
        <v>149</v>
      </c>
      <c r="AJ49" s="549" t="s">
        <v>149</v>
      </c>
      <c r="AK49" s="549" t="s">
        <v>149</v>
      </c>
      <c r="AL49" s="549" t="s">
        <v>149</v>
      </c>
      <c r="AM49" s="521"/>
      <c r="AN49" s="521"/>
      <c r="AO49" s="521"/>
      <c r="AP49" s="521"/>
      <c r="AQ49" s="521"/>
      <c r="AR49" s="521"/>
      <c r="AS49" s="521"/>
      <c r="AT49" s="521"/>
      <c r="AU49" s="521"/>
      <c r="AV49" s="521"/>
      <c r="AW49" s="521"/>
      <c r="AX49" s="521"/>
      <c r="AY49" s="521"/>
      <c r="AZ49" s="521"/>
      <c r="BA49" s="521"/>
      <c r="BB49" s="521"/>
      <c r="BC49" s="521"/>
      <c r="BD49" s="521"/>
      <c r="BE49" s="521"/>
      <c r="BF49" s="521"/>
      <c r="BG49" s="521"/>
      <c r="BH49" s="521"/>
      <c r="BI49" s="521"/>
      <c r="BJ49" s="521"/>
      <c r="BK49" s="521"/>
      <c r="BL49" s="521"/>
      <c r="BM49" s="521"/>
      <c r="BN49" s="521"/>
      <c r="BO49" s="521"/>
      <c r="BP49" s="521"/>
      <c r="BQ49" s="521"/>
      <c r="BR49" s="521"/>
      <c r="BS49" s="521"/>
      <c r="BT49" s="521"/>
      <c r="BU49" s="521"/>
      <c r="BV49" s="521"/>
      <c r="BW49" s="521"/>
      <c r="BX49" s="521"/>
      <c r="BY49" s="521"/>
      <c r="BZ49" s="521"/>
      <c r="CA49" s="521"/>
      <c r="CB49" s="521"/>
      <c r="CC49" s="521"/>
      <c r="CD49" s="521"/>
      <c r="CE49" s="521"/>
      <c r="CF49" s="521"/>
      <c r="CG49" s="521"/>
      <c r="CH49" s="521"/>
      <c r="CI49" s="521"/>
      <c r="CJ49" s="521"/>
      <c r="CK49" s="521"/>
      <c r="CL49" s="521"/>
      <c r="CM49" s="521"/>
      <c r="CN49" s="521"/>
      <c r="CO49" s="521"/>
      <c r="CP49" s="521"/>
      <c r="CQ49" s="521"/>
      <c r="CR49" s="521"/>
      <c r="CS49" s="521"/>
      <c r="CT49" s="521"/>
      <c r="CU49" s="521"/>
      <c r="CV49" s="521"/>
      <c r="CW49" s="521"/>
      <c r="CX49" s="521"/>
      <c r="CY49" s="521"/>
      <c r="CZ49" s="521"/>
      <c r="DA49" s="521"/>
    </row>
    <row r="50" spans="1:105" ht="12" customHeight="1">
      <c r="A50" s="850"/>
      <c r="B50" s="850"/>
      <c r="C50" s="551">
        <v>43</v>
      </c>
      <c r="D50" s="552"/>
      <c r="E50" s="553"/>
      <c r="F50" s="559"/>
      <c r="G50" s="553"/>
      <c r="H50" s="554"/>
      <c r="I50" s="550" t="s">
        <v>149</v>
      </c>
      <c r="J50" s="550" t="s">
        <v>149</v>
      </c>
      <c r="K50" s="550" t="s">
        <v>149</v>
      </c>
      <c r="L50" s="550" t="s">
        <v>149</v>
      </c>
      <c r="M50" s="550" t="s">
        <v>149</v>
      </c>
      <c r="N50" s="550" t="s">
        <v>149</v>
      </c>
      <c r="O50" s="550" t="s">
        <v>149</v>
      </c>
      <c r="P50" s="550" t="s">
        <v>149</v>
      </c>
      <c r="Q50" s="550" t="s">
        <v>149</v>
      </c>
      <c r="R50" s="550" t="s">
        <v>149</v>
      </c>
      <c r="S50" s="550" t="s">
        <v>149</v>
      </c>
      <c r="T50" s="550" t="s">
        <v>149</v>
      </c>
      <c r="U50" s="550" t="s">
        <v>149</v>
      </c>
      <c r="V50" s="550" t="s">
        <v>149</v>
      </c>
      <c r="W50" s="550" t="s">
        <v>149</v>
      </c>
      <c r="X50" s="550" t="s">
        <v>149</v>
      </c>
      <c r="Y50" s="550" t="s">
        <v>149</v>
      </c>
      <c r="Z50" s="550" t="s">
        <v>149</v>
      </c>
      <c r="AA50" s="550" t="s">
        <v>149</v>
      </c>
      <c r="AB50" s="550" t="s">
        <v>149</v>
      </c>
      <c r="AC50" s="550" t="s">
        <v>149</v>
      </c>
      <c r="AD50" s="550" t="s">
        <v>149</v>
      </c>
      <c r="AE50" s="550" t="s">
        <v>149</v>
      </c>
      <c r="AF50" s="550" t="s">
        <v>149</v>
      </c>
      <c r="AG50" s="550" t="s">
        <v>149</v>
      </c>
      <c r="AH50" s="550" t="s">
        <v>149</v>
      </c>
      <c r="AI50" s="550" t="s">
        <v>149</v>
      </c>
      <c r="AJ50" s="550" t="s">
        <v>149</v>
      </c>
      <c r="AK50" s="550" t="s">
        <v>149</v>
      </c>
      <c r="AL50" s="550" t="s">
        <v>149</v>
      </c>
      <c r="AM50" s="521"/>
      <c r="AN50" s="521"/>
      <c r="AO50" s="521"/>
      <c r="AP50" s="521"/>
      <c r="AQ50" s="521"/>
      <c r="AR50" s="521"/>
      <c r="AS50" s="521"/>
      <c r="AT50" s="521"/>
      <c r="AU50" s="521"/>
      <c r="AV50" s="521"/>
      <c r="AW50" s="521"/>
      <c r="AX50" s="521"/>
      <c r="AY50" s="521"/>
      <c r="AZ50" s="521"/>
      <c r="BA50" s="521"/>
      <c r="BB50" s="521"/>
      <c r="BC50" s="521"/>
      <c r="BD50" s="521"/>
      <c r="BE50" s="521"/>
      <c r="BF50" s="521"/>
      <c r="BG50" s="521"/>
      <c r="BH50" s="521"/>
      <c r="BI50" s="521"/>
      <c r="BJ50" s="521"/>
      <c r="BK50" s="521"/>
      <c r="BL50" s="521"/>
      <c r="BM50" s="521"/>
      <c r="BN50" s="521"/>
      <c r="BO50" s="521"/>
      <c r="BP50" s="521"/>
      <c r="BQ50" s="521"/>
      <c r="BR50" s="521"/>
      <c r="BS50" s="521"/>
      <c r="BT50" s="521"/>
      <c r="BU50" s="521"/>
      <c r="BV50" s="521"/>
      <c r="BW50" s="521"/>
      <c r="BX50" s="521"/>
      <c r="BY50" s="521"/>
      <c r="BZ50" s="521"/>
      <c r="CA50" s="521"/>
      <c r="CB50" s="521"/>
      <c r="CC50" s="521"/>
      <c r="CD50" s="521"/>
      <c r="CE50" s="521"/>
      <c r="CF50" s="521"/>
      <c r="CG50" s="521"/>
      <c r="CH50" s="521"/>
      <c r="CI50" s="521"/>
      <c r="CJ50" s="521"/>
      <c r="CK50" s="521"/>
      <c r="CL50" s="521"/>
      <c r="CM50" s="521"/>
      <c r="CN50" s="521"/>
      <c r="CO50" s="521"/>
      <c r="CP50" s="521"/>
      <c r="CQ50" s="521"/>
      <c r="CR50" s="521"/>
      <c r="CS50" s="521"/>
      <c r="CT50" s="521"/>
      <c r="CU50" s="521"/>
      <c r="CV50" s="521"/>
      <c r="CW50" s="521"/>
      <c r="CX50" s="521"/>
      <c r="CY50" s="521"/>
      <c r="CZ50" s="521"/>
      <c r="DA50" s="521"/>
    </row>
    <row r="51" spans="1:105" ht="12" customHeight="1">
      <c r="A51" s="850"/>
      <c r="B51" s="850"/>
      <c r="C51" s="555">
        <v>44</v>
      </c>
      <c r="D51" s="527"/>
      <c r="E51" s="411"/>
      <c r="F51" s="560"/>
      <c r="G51" s="411"/>
      <c r="H51" s="556"/>
      <c r="I51" s="549" t="s">
        <v>149</v>
      </c>
      <c r="J51" s="549" t="s">
        <v>149</v>
      </c>
      <c r="K51" s="549" t="s">
        <v>149</v>
      </c>
      <c r="L51" s="549" t="s">
        <v>149</v>
      </c>
      <c r="M51" s="549" t="s">
        <v>149</v>
      </c>
      <c r="N51" s="549" t="s">
        <v>149</v>
      </c>
      <c r="O51" s="474" t="s">
        <v>149</v>
      </c>
      <c r="P51" s="474" t="s">
        <v>149</v>
      </c>
      <c r="Q51" s="474" t="s">
        <v>149</v>
      </c>
      <c r="R51" s="474" t="s">
        <v>149</v>
      </c>
      <c r="S51" s="474" t="s">
        <v>149</v>
      </c>
      <c r="T51" s="474" t="s">
        <v>149</v>
      </c>
      <c r="U51" s="549" t="s">
        <v>149</v>
      </c>
      <c r="V51" s="549" t="s">
        <v>149</v>
      </c>
      <c r="W51" s="549" t="s">
        <v>149</v>
      </c>
      <c r="X51" s="549" t="s">
        <v>149</v>
      </c>
      <c r="Y51" s="549" t="s">
        <v>149</v>
      </c>
      <c r="Z51" s="549" t="s">
        <v>149</v>
      </c>
      <c r="AA51" s="474" t="s">
        <v>149</v>
      </c>
      <c r="AB51" s="474" t="s">
        <v>149</v>
      </c>
      <c r="AC51" s="474" t="s">
        <v>149</v>
      </c>
      <c r="AD51" s="474" t="s">
        <v>149</v>
      </c>
      <c r="AE51" s="474" t="s">
        <v>149</v>
      </c>
      <c r="AF51" s="474" t="s">
        <v>149</v>
      </c>
      <c r="AG51" s="549" t="s">
        <v>149</v>
      </c>
      <c r="AH51" s="549" t="s">
        <v>149</v>
      </c>
      <c r="AI51" s="549" t="s">
        <v>149</v>
      </c>
      <c r="AJ51" s="549" t="s">
        <v>149</v>
      </c>
      <c r="AK51" s="549" t="s">
        <v>149</v>
      </c>
      <c r="AL51" s="549" t="s">
        <v>149</v>
      </c>
      <c r="AM51" s="521"/>
      <c r="AN51" s="521"/>
      <c r="AO51" s="521"/>
      <c r="AP51" s="521"/>
      <c r="AQ51" s="521"/>
      <c r="AR51" s="521"/>
      <c r="AS51" s="521"/>
      <c r="AT51" s="521"/>
      <c r="AU51" s="521"/>
      <c r="AV51" s="521"/>
      <c r="AW51" s="521"/>
      <c r="AX51" s="521"/>
      <c r="AY51" s="521"/>
      <c r="AZ51" s="521"/>
      <c r="BA51" s="521"/>
      <c r="BB51" s="521"/>
      <c r="BC51" s="521"/>
      <c r="BD51" s="521"/>
      <c r="BE51" s="521"/>
      <c r="BF51" s="521"/>
      <c r="BG51" s="521"/>
      <c r="BH51" s="521"/>
      <c r="BI51" s="521"/>
      <c r="BJ51" s="521"/>
      <c r="BK51" s="521"/>
      <c r="BL51" s="521"/>
      <c r="BM51" s="521"/>
      <c r="BN51" s="521"/>
      <c r="BO51" s="521"/>
      <c r="BP51" s="521"/>
      <c r="BQ51" s="521"/>
      <c r="BR51" s="521"/>
      <c r="BS51" s="521"/>
      <c r="BT51" s="521"/>
      <c r="BU51" s="521"/>
      <c r="BV51" s="521"/>
      <c r="BW51" s="521"/>
      <c r="BX51" s="521"/>
      <c r="BY51" s="521"/>
      <c r="BZ51" s="521"/>
      <c r="CA51" s="521"/>
      <c r="CB51" s="521"/>
      <c r="CC51" s="521"/>
      <c r="CD51" s="521"/>
      <c r="CE51" s="521"/>
      <c r="CF51" s="521"/>
      <c r="CG51" s="521"/>
      <c r="CH51" s="521"/>
      <c r="CI51" s="521"/>
      <c r="CJ51" s="521"/>
      <c r="CK51" s="521"/>
      <c r="CL51" s="521"/>
      <c r="CM51" s="521"/>
      <c r="CN51" s="521"/>
      <c r="CO51" s="521"/>
      <c r="CP51" s="521"/>
      <c r="CQ51" s="521"/>
      <c r="CR51" s="521"/>
      <c r="CS51" s="521"/>
      <c r="CT51" s="521"/>
      <c r="CU51" s="521"/>
      <c r="CV51" s="521"/>
      <c r="CW51" s="521"/>
      <c r="CX51" s="521"/>
      <c r="CY51" s="521"/>
      <c r="CZ51" s="521"/>
      <c r="DA51" s="521"/>
    </row>
    <row r="52" spans="1:105" ht="12" customHeight="1">
      <c r="A52" s="850"/>
      <c r="B52" s="850"/>
      <c r="C52" s="551">
        <v>45</v>
      </c>
      <c r="D52" s="552"/>
      <c r="E52" s="553"/>
      <c r="F52" s="559"/>
      <c r="G52" s="553"/>
      <c r="H52" s="554"/>
      <c r="I52" s="550" t="s">
        <v>149</v>
      </c>
      <c r="J52" s="550" t="s">
        <v>149</v>
      </c>
      <c r="K52" s="550" t="s">
        <v>149</v>
      </c>
      <c r="L52" s="550" t="s">
        <v>149</v>
      </c>
      <c r="M52" s="550" t="s">
        <v>149</v>
      </c>
      <c r="N52" s="550" t="s">
        <v>149</v>
      </c>
      <c r="O52" s="550" t="s">
        <v>149</v>
      </c>
      <c r="P52" s="550" t="s">
        <v>149</v>
      </c>
      <c r="Q52" s="550" t="s">
        <v>149</v>
      </c>
      <c r="R52" s="550" t="s">
        <v>149</v>
      </c>
      <c r="S52" s="550" t="s">
        <v>149</v>
      </c>
      <c r="T52" s="550" t="s">
        <v>149</v>
      </c>
      <c r="U52" s="550" t="s">
        <v>149</v>
      </c>
      <c r="V52" s="550" t="s">
        <v>149</v>
      </c>
      <c r="W52" s="550" t="s">
        <v>149</v>
      </c>
      <c r="X52" s="550" t="s">
        <v>149</v>
      </c>
      <c r="Y52" s="550" t="s">
        <v>149</v>
      </c>
      <c r="Z52" s="550" t="s">
        <v>149</v>
      </c>
      <c r="AA52" s="550" t="s">
        <v>149</v>
      </c>
      <c r="AB52" s="550" t="s">
        <v>149</v>
      </c>
      <c r="AC52" s="550" t="s">
        <v>149</v>
      </c>
      <c r="AD52" s="550" t="s">
        <v>149</v>
      </c>
      <c r="AE52" s="550" t="s">
        <v>149</v>
      </c>
      <c r="AF52" s="550" t="s">
        <v>149</v>
      </c>
      <c r="AG52" s="550" t="s">
        <v>149</v>
      </c>
      <c r="AH52" s="550" t="s">
        <v>149</v>
      </c>
      <c r="AI52" s="550" t="s">
        <v>149</v>
      </c>
      <c r="AJ52" s="550" t="s">
        <v>149</v>
      </c>
      <c r="AK52" s="550" t="s">
        <v>149</v>
      </c>
      <c r="AL52" s="550" t="s">
        <v>149</v>
      </c>
      <c r="AM52" s="521"/>
      <c r="AN52" s="521"/>
      <c r="AO52" s="521"/>
      <c r="AP52" s="521"/>
      <c r="AQ52" s="521"/>
      <c r="AR52" s="521"/>
      <c r="AS52" s="521"/>
      <c r="AT52" s="521"/>
      <c r="AU52" s="521"/>
      <c r="AV52" s="521"/>
      <c r="AW52" s="521"/>
      <c r="AX52" s="521"/>
      <c r="AY52" s="521"/>
      <c r="AZ52" s="521"/>
      <c r="BA52" s="521"/>
      <c r="BB52" s="521"/>
      <c r="BC52" s="521"/>
      <c r="BD52" s="521"/>
      <c r="BE52" s="521"/>
      <c r="BF52" s="521"/>
      <c r="BG52" s="521"/>
      <c r="BH52" s="521"/>
      <c r="BI52" s="521"/>
      <c r="BJ52" s="521"/>
      <c r="BK52" s="521"/>
      <c r="BL52" s="521"/>
      <c r="BM52" s="521"/>
      <c r="BN52" s="521"/>
      <c r="BO52" s="521"/>
      <c r="BP52" s="521"/>
      <c r="BQ52" s="521"/>
      <c r="BR52" s="521"/>
      <c r="BS52" s="521"/>
      <c r="BT52" s="521"/>
      <c r="BU52" s="521"/>
      <c r="BV52" s="521"/>
      <c r="BW52" s="521"/>
      <c r="BX52" s="521"/>
      <c r="BY52" s="521"/>
      <c r="BZ52" s="521"/>
      <c r="CA52" s="521"/>
      <c r="CB52" s="521"/>
      <c r="CC52" s="521"/>
      <c r="CD52" s="521"/>
      <c r="CE52" s="521"/>
      <c r="CF52" s="521"/>
      <c r="CG52" s="521"/>
      <c r="CH52" s="521"/>
      <c r="CI52" s="521"/>
      <c r="CJ52" s="521"/>
      <c r="CK52" s="521"/>
      <c r="CL52" s="521"/>
      <c r="CM52" s="521"/>
      <c r="CN52" s="521"/>
      <c r="CO52" s="521"/>
      <c r="CP52" s="521"/>
      <c r="CQ52" s="521"/>
      <c r="CR52" s="521"/>
      <c r="CS52" s="521"/>
      <c r="CT52" s="521"/>
      <c r="CU52" s="521"/>
      <c r="CV52" s="521"/>
      <c r="CW52" s="521"/>
      <c r="CX52" s="521"/>
      <c r="CY52" s="521"/>
      <c r="CZ52" s="521"/>
      <c r="DA52" s="521"/>
    </row>
    <row r="53" spans="1:105" ht="12" customHeight="1">
      <c r="A53" s="850"/>
      <c r="B53" s="850"/>
      <c r="C53" s="555">
        <v>46</v>
      </c>
      <c r="D53" s="527"/>
      <c r="E53" s="411"/>
      <c r="F53" s="560"/>
      <c r="G53" s="411"/>
      <c r="H53" s="556"/>
      <c r="I53" s="549" t="s">
        <v>149</v>
      </c>
      <c r="J53" s="549" t="s">
        <v>149</v>
      </c>
      <c r="K53" s="549" t="s">
        <v>149</v>
      </c>
      <c r="L53" s="549" t="s">
        <v>149</v>
      </c>
      <c r="M53" s="549" t="s">
        <v>149</v>
      </c>
      <c r="N53" s="549" t="s">
        <v>149</v>
      </c>
      <c r="O53" s="474" t="s">
        <v>149</v>
      </c>
      <c r="P53" s="474" t="s">
        <v>149</v>
      </c>
      <c r="Q53" s="474" t="s">
        <v>149</v>
      </c>
      <c r="R53" s="474" t="s">
        <v>149</v>
      </c>
      <c r="S53" s="474" t="s">
        <v>149</v>
      </c>
      <c r="T53" s="474" t="s">
        <v>149</v>
      </c>
      <c r="U53" s="549" t="s">
        <v>149</v>
      </c>
      <c r="V53" s="549" t="s">
        <v>149</v>
      </c>
      <c r="W53" s="549" t="s">
        <v>149</v>
      </c>
      <c r="X53" s="549" t="s">
        <v>149</v>
      </c>
      <c r="Y53" s="549" t="s">
        <v>149</v>
      </c>
      <c r="Z53" s="549" t="s">
        <v>149</v>
      </c>
      <c r="AA53" s="474" t="s">
        <v>149</v>
      </c>
      <c r="AB53" s="474" t="s">
        <v>149</v>
      </c>
      <c r="AC53" s="474" t="s">
        <v>149</v>
      </c>
      <c r="AD53" s="474" t="s">
        <v>149</v>
      </c>
      <c r="AE53" s="474" t="s">
        <v>149</v>
      </c>
      <c r="AF53" s="474" t="s">
        <v>149</v>
      </c>
      <c r="AG53" s="549" t="s">
        <v>149</v>
      </c>
      <c r="AH53" s="549" t="s">
        <v>149</v>
      </c>
      <c r="AI53" s="549" t="s">
        <v>149</v>
      </c>
      <c r="AJ53" s="549" t="s">
        <v>149</v>
      </c>
      <c r="AK53" s="549" t="s">
        <v>149</v>
      </c>
      <c r="AL53" s="549" t="s">
        <v>149</v>
      </c>
      <c r="AM53" s="521"/>
      <c r="AN53" s="521"/>
      <c r="AO53" s="521"/>
      <c r="AP53" s="521"/>
      <c r="AQ53" s="521"/>
      <c r="AR53" s="521"/>
      <c r="AS53" s="521"/>
      <c r="AT53" s="521"/>
      <c r="AU53" s="521"/>
      <c r="AV53" s="521"/>
      <c r="AW53" s="521"/>
      <c r="AX53" s="521"/>
      <c r="AY53" s="521"/>
      <c r="AZ53" s="521"/>
      <c r="BA53" s="521"/>
      <c r="BB53" s="521"/>
      <c r="BC53" s="521"/>
      <c r="BD53" s="521"/>
      <c r="BE53" s="521"/>
      <c r="BF53" s="521"/>
      <c r="BG53" s="521"/>
      <c r="BH53" s="521"/>
      <c r="BI53" s="521"/>
      <c r="BJ53" s="521"/>
      <c r="BK53" s="521"/>
      <c r="BL53" s="521"/>
      <c r="BM53" s="521"/>
      <c r="BN53" s="521"/>
      <c r="BO53" s="521"/>
      <c r="BP53" s="521"/>
      <c r="BQ53" s="521"/>
      <c r="BR53" s="521"/>
      <c r="BS53" s="521"/>
      <c r="BT53" s="521"/>
      <c r="BU53" s="521"/>
      <c r="BV53" s="521"/>
      <c r="BW53" s="521"/>
      <c r="BX53" s="521"/>
      <c r="BY53" s="521"/>
      <c r="BZ53" s="521"/>
      <c r="CA53" s="521"/>
      <c r="CB53" s="521"/>
      <c r="CC53" s="521"/>
      <c r="CD53" s="521"/>
      <c r="CE53" s="521"/>
      <c r="CF53" s="521"/>
      <c r="CG53" s="521"/>
      <c r="CH53" s="521"/>
      <c r="CI53" s="521"/>
      <c r="CJ53" s="521"/>
      <c r="CK53" s="521"/>
      <c r="CL53" s="521"/>
      <c r="CM53" s="521"/>
      <c r="CN53" s="521"/>
      <c r="CO53" s="521"/>
      <c r="CP53" s="521"/>
      <c r="CQ53" s="521"/>
      <c r="CR53" s="521"/>
      <c r="CS53" s="521"/>
      <c r="CT53" s="521"/>
      <c r="CU53" s="521"/>
      <c r="CV53" s="521"/>
      <c r="CW53" s="521"/>
      <c r="CX53" s="521"/>
      <c r="CY53" s="521"/>
      <c r="CZ53" s="521"/>
      <c r="DA53" s="521"/>
    </row>
    <row r="54" spans="1:105" ht="12" customHeight="1">
      <c r="A54" s="850"/>
      <c r="B54" s="850"/>
      <c r="C54" s="551">
        <v>47</v>
      </c>
      <c r="D54" s="552"/>
      <c r="E54" s="553"/>
      <c r="F54" s="559"/>
      <c r="G54" s="553"/>
      <c r="H54" s="554"/>
      <c r="I54" s="550" t="s">
        <v>149</v>
      </c>
      <c r="J54" s="550" t="s">
        <v>149</v>
      </c>
      <c r="K54" s="550" t="s">
        <v>149</v>
      </c>
      <c r="L54" s="550" t="s">
        <v>149</v>
      </c>
      <c r="M54" s="550" t="s">
        <v>149</v>
      </c>
      <c r="N54" s="550" t="s">
        <v>149</v>
      </c>
      <c r="O54" s="550" t="s">
        <v>149</v>
      </c>
      <c r="P54" s="550" t="s">
        <v>149</v>
      </c>
      <c r="Q54" s="550" t="s">
        <v>149</v>
      </c>
      <c r="R54" s="550" t="s">
        <v>149</v>
      </c>
      <c r="S54" s="550" t="s">
        <v>149</v>
      </c>
      <c r="T54" s="550" t="s">
        <v>149</v>
      </c>
      <c r="U54" s="550" t="s">
        <v>149</v>
      </c>
      <c r="V54" s="550" t="s">
        <v>149</v>
      </c>
      <c r="W54" s="550" t="s">
        <v>149</v>
      </c>
      <c r="X54" s="550" t="s">
        <v>149</v>
      </c>
      <c r="Y54" s="550" t="s">
        <v>149</v>
      </c>
      <c r="Z54" s="550" t="s">
        <v>149</v>
      </c>
      <c r="AA54" s="550" t="s">
        <v>149</v>
      </c>
      <c r="AB54" s="550" t="s">
        <v>149</v>
      </c>
      <c r="AC54" s="550" t="s">
        <v>149</v>
      </c>
      <c r="AD54" s="550" t="s">
        <v>149</v>
      </c>
      <c r="AE54" s="550" t="s">
        <v>149</v>
      </c>
      <c r="AF54" s="550" t="s">
        <v>149</v>
      </c>
      <c r="AG54" s="550" t="s">
        <v>149</v>
      </c>
      <c r="AH54" s="550" t="s">
        <v>149</v>
      </c>
      <c r="AI54" s="550" t="s">
        <v>149</v>
      </c>
      <c r="AJ54" s="550" t="s">
        <v>149</v>
      </c>
      <c r="AK54" s="550" t="s">
        <v>149</v>
      </c>
      <c r="AL54" s="550" t="s">
        <v>149</v>
      </c>
      <c r="AM54" s="521"/>
      <c r="AN54" s="521"/>
      <c r="AO54" s="521"/>
      <c r="AP54" s="521"/>
      <c r="AQ54" s="521"/>
      <c r="AR54" s="521"/>
      <c r="AS54" s="521"/>
      <c r="AT54" s="521"/>
      <c r="AU54" s="521"/>
      <c r="AV54" s="521"/>
      <c r="AW54" s="521"/>
      <c r="AX54" s="521"/>
      <c r="AY54" s="521"/>
      <c r="AZ54" s="521"/>
      <c r="BA54" s="521"/>
      <c r="BB54" s="521"/>
      <c r="BC54" s="521"/>
      <c r="BD54" s="521"/>
      <c r="BE54" s="521"/>
      <c r="BF54" s="521"/>
      <c r="BG54" s="521"/>
      <c r="BH54" s="521"/>
      <c r="BI54" s="521"/>
      <c r="BJ54" s="521"/>
      <c r="BK54" s="521"/>
      <c r="BL54" s="521"/>
      <c r="BM54" s="521"/>
      <c r="BN54" s="521"/>
      <c r="BO54" s="521"/>
      <c r="BP54" s="521"/>
      <c r="BQ54" s="521"/>
      <c r="BR54" s="521"/>
      <c r="BS54" s="521"/>
      <c r="BT54" s="521"/>
      <c r="BU54" s="521"/>
      <c r="BV54" s="521"/>
      <c r="BW54" s="521"/>
      <c r="BX54" s="521"/>
      <c r="BY54" s="521"/>
      <c r="BZ54" s="521"/>
      <c r="CA54" s="521"/>
      <c r="CB54" s="521"/>
      <c r="CC54" s="521"/>
      <c r="CD54" s="521"/>
      <c r="CE54" s="521"/>
      <c r="CF54" s="521"/>
      <c r="CG54" s="521"/>
      <c r="CH54" s="521"/>
      <c r="CI54" s="521"/>
      <c r="CJ54" s="521"/>
      <c r="CK54" s="521"/>
      <c r="CL54" s="521"/>
      <c r="CM54" s="521"/>
      <c r="CN54" s="521"/>
      <c r="CO54" s="521"/>
      <c r="CP54" s="521"/>
      <c r="CQ54" s="521"/>
      <c r="CR54" s="521"/>
      <c r="CS54" s="521"/>
      <c r="CT54" s="521"/>
      <c r="CU54" s="521"/>
      <c r="CV54" s="521"/>
      <c r="CW54" s="521"/>
      <c r="CX54" s="521"/>
      <c r="CY54" s="521"/>
      <c r="CZ54" s="521"/>
      <c r="DA54" s="521"/>
    </row>
    <row r="55" spans="1:105" ht="12" customHeight="1">
      <c r="A55" s="850"/>
      <c r="B55" s="850"/>
      <c r="C55" s="555">
        <v>48</v>
      </c>
      <c r="D55" s="527"/>
      <c r="E55" s="411"/>
      <c r="F55" s="560"/>
      <c r="G55" s="411"/>
      <c r="H55" s="556"/>
      <c r="I55" s="549" t="s">
        <v>149</v>
      </c>
      <c r="J55" s="549" t="s">
        <v>149</v>
      </c>
      <c r="K55" s="549" t="s">
        <v>149</v>
      </c>
      <c r="L55" s="549" t="s">
        <v>149</v>
      </c>
      <c r="M55" s="549" t="s">
        <v>149</v>
      </c>
      <c r="N55" s="549" t="s">
        <v>149</v>
      </c>
      <c r="O55" s="474" t="s">
        <v>149</v>
      </c>
      <c r="P55" s="474" t="s">
        <v>149</v>
      </c>
      <c r="Q55" s="474" t="s">
        <v>149</v>
      </c>
      <c r="R55" s="474" t="s">
        <v>149</v>
      </c>
      <c r="S55" s="474" t="s">
        <v>149</v>
      </c>
      <c r="T55" s="474" t="s">
        <v>149</v>
      </c>
      <c r="U55" s="549" t="s">
        <v>149</v>
      </c>
      <c r="V55" s="549" t="s">
        <v>149</v>
      </c>
      <c r="W55" s="549" t="s">
        <v>149</v>
      </c>
      <c r="X55" s="549" t="s">
        <v>149</v>
      </c>
      <c r="Y55" s="549" t="s">
        <v>149</v>
      </c>
      <c r="Z55" s="549" t="s">
        <v>149</v>
      </c>
      <c r="AA55" s="474" t="s">
        <v>149</v>
      </c>
      <c r="AB55" s="474" t="s">
        <v>149</v>
      </c>
      <c r="AC55" s="474" t="s">
        <v>149</v>
      </c>
      <c r="AD55" s="474" t="s">
        <v>149</v>
      </c>
      <c r="AE55" s="474" t="s">
        <v>149</v>
      </c>
      <c r="AF55" s="474" t="s">
        <v>149</v>
      </c>
      <c r="AG55" s="549" t="s">
        <v>149</v>
      </c>
      <c r="AH55" s="549" t="s">
        <v>149</v>
      </c>
      <c r="AI55" s="549" t="s">
        <v>149</v>
      </c>
      <c r="AJ55" s="549" t="s">
        <v>149</v>
      </c>
      <c r="AK55" s="549" t="s">
        <v>149</v>
      </c>
      <c r="AL55" s="549" t="s">
        <v>149</v>
      </c>
      <c r="AM55" s="521"/>
      <c r="AN55" s="521"/>
      <c r="AO55" s="521"/>
      <c r="AP55" s="521"/>
      <c r="AQ55" s="521"/>
      <c r="AR55" s="521"/>
      <c r="AS55" s="521"/>
      <c r="AT55" s="521"/>
      <c r="AU55" s="521"/>
      <c r="AV55" s="521"/>
      <c r="AW55" s="521"/>
      <c r="AX55" s="521"/>
      <c r="AY55" s="521"/>
      <c r="AZ55" s="521"/>
      <c r="BA55" s="521"/>
      <c r="BB55" s="521"/>
      <c r="BC55" s="521"/>
      <c r="BD55" s="521"/>
      <c r="BE55" s="521"/>
      <c r="BF55" s="521"/>
      <c r="BG55" s="521"/>
      <c r="BH55" s="521"/>
      <c r="BI55" s="521"/>
      <c r="BJ55" s="521"/>
      <c r="BK55" s="521"/>
      <c r="BL55" s="521"/>
      <c r="BM55" s="521"/>
      <c r="BN55" s="521"/>
      <c r="BO55" s="521"/>
      <c r="BP55" s="521"/>
      <c r="BQ55" s="521"/>
      <c r="BR55" s="521"/>
      <c r="BS55" s="521"/>
      <c r="BT55" s="521"/>
      <c r="BU55" s="521"/>
      <c r="BV55" s="521"/>
      <c r="BW55" s="521"/>
      <c r="BX55" s="521"/>
      <c r="BY55" s="521"/>
      <c r="BZ55" s="521"/>
      <c r="CA55" s="521"/>
      <c r="CB55" s="521"/>
      <c r="CC55" s="521"/>
      <c r="CD55" s="521"/>
      <c r="CE55" s="521"/>
      <c r="CF55" s="521"/>
      <c r="CG55" s="521"/>
      <c r="CH55" s="521"/>
      <c r="CI55" s="521"/>
      <c r="CJ55" s="521"/>
      <c r="CK55" s="521"/>
      <c r="CL55" s="521"/>
      <c r="CM55" s="521"/>
      <c r="CN55" s="521"/>
      <c r="CO55" s="521"/>
      <c r="CP55" s="521"/>
      <c r="CQ55" s="521"/>
      <c r="CR55" s="521"/>
      <c r="CS55" s="521"/>
      <c r="CT55" s="521"/>
      <c r="CU55" s="521"/>
      <c r="CV55" s="521"/>
      <c r="CW55" s="521"/>
      <c r="CX55" s="521"/>
      <c r="CY55" s="521"/>
      <c r="CZ55" s="521"/>
      <c r="DA55" s="521"/>
    </row>
    <row r="56" spans="1:105" ht="12" customHeight="1">
      <c r="A56" s="850"/>
      <c r="B56" s="850"/>
      <c r="C56" s="551">
        <v>49</v>
      </c>
      <c r="D56" s="552"/>
      <c r="E56" s="553"/>
      <c r="F56" s="559"/>
      <c r="G56" s="553"/>
      <c r="H56" s="554"/>
      <c r="I56" s="550" t="s">
        <v>149</v>
      </c>
      <c r="J56" s="550" t="s">
        <v>149</v>
      </c>
      <c r="K56" s="550" t="s">
        <v>149</v>
      </c>
      <c r="L56" s="550" t="s">
        <v>149</v>
      </c>
      <c r="M56" s="550" t="s">
        <v>149</v>
      </c>
      <c r="N56" s="550" t="s">
        <v>149</v>
      </c>
      <c r="O56" s="550" t="s">
        <v>149</v>
      </c>
      <c r="P56" s="550" t="s">
        <v>149</v>
      </c>
      <c r="Q56" s="550" t="s">
        <v>149</v>
      </c>
      <c r="R56" s="550" t="s">
        <v>149</v>
      </c>
      <c r="S56" s="550" t="s">
        <v>149</v>
      </c>
      <c r="T56" s="550" t="s">
        <v>149</v>
      </c>
      <c r="U56" s="550" t="s">
        <v>149</v>
      </c>
      <c r="V56" s="550" t="s">
        <v>149</v>
      </c>
      <c r="W56" s="550" t="s">
        <v>149</v>
      </c>
      <c r="X56" s="550" t="s">
        <v>149</v>
      </c>
      <c r="Y56" s="550" t="s">
        <v>149</v>
      </c>
      <c r="Z56" s="550" t="s">
        <v>149</v>
      </c>
      <c r="AA56" s="550" t="s">
        <v>149</v>
      </c>
      <c r="AB56" s="550" t="s">
        <v>149</v>
      </c>
      <c r="AC56" s="550" t="s">
        <v>149</v>
      </c>
      <c r="AD56" s="550" t="s">
        <v>149</v>
      </c>
      <c r="AE56" s="550" t="s">
        <v>149</v>
      </c>
      <c r="AF56" s="550" t="s">
        <v>149</v>
      </c>
      <c r="AG56" s="550" t="s">
        <v>149</v>
      </c>
      <c r="AH56" s="550" t="s">
        <v>149</v>
      </c>
      <c r="AI56" s="550" t="s">
        <v>149</v>
      </c>
      <c r="AJ56" s="550" t="s">
        <v>149</v>
      </c>
      <c r="AK56" s="550" t="s">
        <v>149</v>
      </c>
      <c r="AL56" s="550" t="s">
        <v>149</v>
      </c>
      <c r="AM56" s="521"/>
      <c r="AN56" s="521"/>
      <c r="AO56" s="521"/>
      <c r="AP56" s="521"/>
      <c r="AQ56" s="521"/>
      <c r="AR56" s="521"/>
      <c r="AS56" s="521"/>
      <c r="AT56" s="521"/>
      <c r="AU56" s="521"/>
      <c r="AV56" s="521"/>
      <c r="AW56" s="521"/>
      <c r="AX56" s="521"/>
      <c r="AY56" s="521"/>
      <c r="AZ56" s="521"/>
      <c r="BA56" s="521"/>
      <c r="BB56" s="521"/>
      <c r="BC56" s="521"/>
      <c r="BD56" s="521"/>
      <c r="BE56" s="521"/>
      <c r="BF56" s="521"/>
      <c r="BG56" s="521"/>
      <c r="BH56" s="521"/>
      <c r="BI56" s="521"/>
      <c r="BJ56" s="521"/>
      <c r="BK56" s="521"/>
      <c r="BL56" s="521"/>
      <c r="BM56" s="521"/>
      <c r="BN56" s="521"/>
      <c r="BO56" s="521"/>
      <c r="BP56" s="521"/>
      <c r="BQ56" s="521"/>
      <c r="BR56" s="521"/>
      <c r="BS56" s="521"/>
      <c r="BT56" s="521"/>
      <c r="BU56" s="521"/>
      <c r="BV56" s="521"/>
      <c r="BW56" s="521"/>
      <c r="BX56" s="521"/>
      <c r="BY56" s="521"/>
      <c r="BZ56" s="521"/>
      <c r="CA56" s="521"/>
      <c r="CB56" s="521"/>
      <c r="CC56" s="521"/>
      <c r="CD56" s="521"/>
      <c r="CE56" s="521"/>
      <c r="CF56" s="521"/>
      <c r="CG56" s="521"/>
      <c r="CH56" s="521"/>
      <c r="CI56" s="521"/>
      <c r="CJ56" s="521"/>
      <c r="CK56" s="521"/>
      <c r="CL56" s="521"/>
      <c r="CM56" s="521"/>
      <c r="CN56" s="521"/>
      <c r="CO56" s="521"/>
      <c r="CP56" s="521"/>
      <c r="CQ56" s="521"/>
      <c r="CR56" s="521"/>
      <c r="CS56" s="521"/>
      <c r="CT56" s="521"/>
      <c r="CU56" s="521"/>
      <c r="CV56" s="521"/>
      <c r="CW56" s="521"/>
      <c r="CX56" s="521"/>
      <c r="CY56" s="521"/>
      <c r="CZ56" s="521"/>
      <c r="DA56" s="521"/>
    </row>
    <row r="57" spans="1:105" ht="12" customHeight="1">
      <c r="A57" s="850"/>
      <c r="B57" s="850"/>
      <c r="C57" s="555">
        <v>50</v>
      </c>
      <c r="D57" s="527"/>
      <c r="E57" s="411"/>
      <c r="F57" s="560"/>
      <c r="G57" s="411"/>
      <c r="H57" s="556"/>
      <c r="I57" s="549" t="s">
        <v>149</v>
      </c>
      <c r="J57" s="549" t="s">
        <v>149</v>
      </c>
      <c r="K57" s="549" t="s">
        <v>149</v>
      </c>
      <c r="L57" s="549" t="s">
        <v>149</v>
      </c>
      <c r="M57" s="549" t="s">
        <v>149</v>
      </c>
      <c r="N57" s="549" t="s">
        <v>149</v>
      </c>
      <c r="O57" s="474" t="s">
        <v>149</v>
      </c>
      <c r="P57" s="474" t="s">
        <v>149</v>
      </c>
      <c r="Q57" s="474" t="s">
        <v>149</v>
      </c>
      <c r="R57" s="474" t="s">
        <v>149</v>
      </c>
      <c r="S57" s="474" t="s">
        <v>149</v>
      </c>
      <c r="T57" s="474" t="s">
        <v>149</v>
      </c>
      <c r="U57" s="549" t="s">
        <v>149</v>
      </c>
      <c r="V57" s="549" t="s">
        <v>149</v>
      </c>
      <c r="W57" s="549" t="s">
        <v>149</v>
      </c>
      <c r="X57" s="549" t="s">
        <v>149</v>
      </c>
      <c r="Y57" s="549" t="s">
        <v>149</v>
      </c>
      <c r="Z57" s="549" t="s">
        <v>149</v>
      </c>
      <c r="AA57" s="474" t="s">
        <v>149</v>
      </c>
      <c r="AB57" s="474" t="s">
        <v>149</v>
      </c>
      <c r="AC57" s="474" t="s">
        <v>149</v>
      </c>
      <c r="AD57" s="474" t="s">
        <v>149</v>
      </c>
      <c r="AE57" s="474" t="s">
        <v>149</v>
      </c>
      <c r="AF57" s="474" t="s">
        <v>149</v>
      </c>
      <c r="AG57" s="549" t="s">
        <v>149</v>
      </c>
      <c r="AH57" s="549" t="s">
        <v>149</v>
      </c>
      <c r="AI57" s="549" t="s">
        <v>149</v>
      </c>
      <c r="AJ57" s="549" t="s">
        <v>149</v>
      </c>
      <c r="AK57" s="549" t="s">
        <v>149</v>
      </c>
      <c r="AL57" s="549" t="s">
        <v>149</v>
      </c>
      <c r="AM57" s="521"/>
      <c r="AN57" s="521"/>
      <c r="AO57" s="521"/>
      <c r="AP57" s="521"/>
      <c r="AQ57" s="521"/>
      <c r="AR57" s="521"/>
      <c r="AS57" s="521"/>
      <c r="AT57" s="521"/>
      <c r="AU57" s="521"/>
      <c r="AV57" s="521"/>
      <c r="AW57" s="521"/>
      <c r="AX57" s="521"/>
      <c r="AY57" s="521"/>
      <c r="AZ57" s="521"/>
      <c r="BA57" s="521"/>
      <c r="BB57" s="521"/>
      <c r="BC57" s="521"/>
      <c r="BD57" s="521"/>
      <c r="BE57" s="521"/>
      <c r="BF57" s="521"/>
      <c r="BG57" s="521"/>
      <c r="BH57" s="521"/>
      <c r="BI57" s="521"/>
      <c r="BJ57" s="521"/>
      <c r="BK57" s="521"/>
      <c r="BL57" s="521"/>
      <c r="BM57" s="521"/>
      <c r="BN57" s="521"/>
      <c r="BO57" s="521"/>
      <c r="BP57" s="521"/>
      <c r="BQ57" s="521"/>
      <c r="BR57" s="521"/>
      <c r="BS57" s="521"/>
      <c r="BT57" s="521"/>
      <c r="BU57" s="521"/>
      <c r="BV57" s="521"/>
      <c r="BW57" s="521"/>
      <c r="BX57" s="521"/>
      <c r="BY57" s="521"/>
      <c r="BZ57" s="521"/>
      <c r="CA57" s="521"/>
      <c r="CB57" s="521"/>
      <c r="CC57" s="521"/>
      <c r="CD57" s="521"/>
      <c r="CE57" s="521"/>
      <c r="CF57" s="521"/>
      <c r="CG57" s="521"/>
      <c r="CH57" s="521"/>
      <c r="CI57" s="521"/>
      <c r="CJ57" s="521"/>
      <c r="CK57" s="521"/>
      <c r="CL57" s="521"/>
      <c r="CM57" s="521"/>
      <c r="CN57" s="521"/>
      <c r="CO57" s="521"/>
      <c r="CP57" s="521"/>
      <c r="CQ57" s="521"/>
      <c r="CR57" s="521"/>
      <c r="CS57" s="521"/>
      <c r="CT57" s="521"/>
      <c r="CU57" s="521"/>
      <c r="CV57" s="521"/>
      <c r="CW57" s="521"/>
      <c r="CX57" s="521"/>
      <c r="CY57" s="521"/>
      <c r="CZ57" s="521"/>
      <c r="DA57" s="521"/>
    </row>
    <row r="58" spans="1:105" ht="12" customHeight="1">
      <c r="A58" s="850"/>
      <c r="B58" s="850"/>
      <c r="C58" s="551">
        <v>51</v>
      </c>
      <c r="D58" s="552"/>
      <c r="E58" s="553"/>
      <c r="F58" s="559"/>
      <c r="G58" s="553"/>
      <c r="H58" s="554"/>
      <c r="I58" s="550" t="s">
        <v>149</v>
      </c>
      <c r="J58" s="550" t="s">
        <v>149</v>
      </c>
      <c r="K58" s="550" t="s">
        <v>149</v>
      </c>
      <c r="L58" s="550" t="s">
        <v>149</v>
      </c>
      <c r="M58" s="550" t="s">
        <v>149</v>
      </c>
      <c r="N58" s="550" t="s">
        <v>149</v>
      </c>
      <c r="O58" s="550" t="s">
        <v>149</v>
      </c>
      <c r="P58" s="550" t="s">
        <v>149</v>
      </c>
      <c r="Q58" s="550" t="s">
        <v>149</v>
      </c>
      <c r="R58" s="550" t="s">
        <v>149</v>
      </c>
      <c r="S58" s="550" t="s">
        <v>149</v>
      </c>
      <c r="T58" s="550" t="s">
        <v>149</v>
      </c>
      <c r="U58" s="550" t="s">
        <v>149</v>
      </c>
      <c r="V58" s="550" t="s">
        <v>149</v>
      </c>
      <c r="W58" s="550" t="s">
        <v>149</v>
      </c>
      <c r="X58" s="550" t="s">
        <v>149</v>
      </c>
      <c r="Y58" s="550" t="s">
        <v>149</v>
      </c>
      <c r="Z58" s="550" t="s">
        <v>149</v>
      </c>
      <c r="AA58" s="550" t="s">
        <v>149</v>
      </c>
      <c r="AB58" s="550" t="s">
        <v>149</v>
      </c>
      <c r="AC58" s="550" t="s">
        <v>149</v>
      </c>
      <c r="AD58" s="550" t="s">
        <v>149</v>
      </c>
      <c r="AE58" s="550" t="s">
        <v>149</v>
      </c>
      <c r="AF58" s="550" t="s">
        <v>149</v>
      </c>
      <c r="AG58" s="550" t="s">
        <v>149</v>
      </c>
      <c r="AH58" s="550" t="s">
        <v>149</v>
      </c>
      <c r="AI58" s="550" t="s">
        <v>149</v>
      </c>
      <c r="AJ58" s="550" t="s">
        <v>149</v>
      </c>
      <c r="AK58" s="550" t="s">
        <v>149</v>
      </c>
      <c r="AL58" s="550" t="s">
        <v>149</v>
      </c>
      <c r="AM58" s="521"/>
      <c r="AN58" s="521"/>
      <c r="AO58" s="521"/>
      <c r="AP58" s="521"/>
      <c r="AQ58" s="521"/>
      <c r="AR58" s="521"/>
      <c r="AS58" s="521"/>
      <c r="AT58" s="521"/>
      <c r="AU58" s="521"/>
      <c r="AV58" s="521"/>
      <c r="AW58" s="521"/>
      <c r="AX58" s="521"/>
      <c r="AY58" s="521"/>
      <c r="AZ58" s="521"/>
      <c r="BA58" s="521"/>
      <c r="BB58" s="521"/>
      <c r="BC58" s="521"/>
      <c r="BD58" s="521"/>
      <c r="BE58" s="521"/>
      <c r="BF58" s="521"/>
      <c r="BG58" s="521"/>
      <c r="BH58" s="521"/>
      <c r="BI58" s="521"/>
      <c r="BJ58" s="521"/>
      <c r="BK58" s="521"/>
      <c r="BL58" s="521"/>
      <c r="BM58" s="521"/>
      <c r="BN58" s="521"/>
      <c r="BO58" s="521"/>
      <c r="BP58" s="521"/>
      <c r="BQ58" s="521"/>
      <c r="BR58" s="521"/>
      <c r="BS58" s="521"/>
      <c r="BT58" s="521"/>
      <c r="BU58" s="521"/>
      <c r="BV58" s="521"/>
      <c r="BW58" s="521"/>
      <c r="BX58" s="521"/>
      <c r="BY58" s="521"/>
      <c r="BZ58" s="521"/>
      <c r="CA58" s="521"/>
      <c r="CB58" s="521"/>
      <c r="CC58" s="521"/>
      <c r="CD58" s="521"/>
      <c r="CE58" s="521"/>
      <c r="CF58" s="521"/>
      <c r="CG58" s="521"/>
      <c r="CH58" s="521"/>
      <c r="CI58" s="521"/>
      <c r="CJ58" s="521"/>
      <c r="CK58" s="521"/>
      <c r="CL58" s="521"/>
      <c r="CM58" s="521"/>
      <c r="CN58" s="521"/>
      <c r="CO58" s="521"/>
      <c r="CP58" s="521"/>
      <c r="CQ58" s="521"/>
      <c r="CR58" s="521"/>
      <c r="CS58" s="521"/>
      <c r="CT58" s="521"/>
      <c r="CU58" s="521"/>
      <c r="CV58" s="521"/>
      <c r="CW58" s="521"/>
      <c r="CX58" s="521"/>
      <c r="CY58" s="521"/>
      <c r="CZ58" s="521"/>
      <c r="DA58" s="521"/>
    </row>
    <row r="59" spans="1:105" ht="12" customHeight="1">
      <c r="A59" s="850"/>
      <c r="B59" s="850"/>
      <c r="C59" s="555">
        <v>52</v>
      </c>
      <c r="D59" s="527"/>
      <c r="E59" s="411"/>
      <c r="F59" s="560"/>
      <c r="G59" s="411"/>
      <c r="H59" s="556"/>
      <c r="I59" s="549" t="s">
        <v>149</v>
      </c>
      <c r="J59" s="549" t="s">
        <v>149</v>
      </c>
      <c r="K59" s="549" t="s">
        <v>149</v>
      </c>
      <c r="L59" s="549" t="s">
        <v>149</v>
      </c>
      <c r="M59" s="549" t="s">
        <v>149</v>
      </c>
      <c r="N59" s="549" t="s">
        <v>149</v>
      </c>
      <c r="O59" s="474" t="s">
        <v>149</v>
      </c>
      <c r="P59" s="474" t="s">
        <v>149</v>
      </c>
      <c r="Q59" s="474" t="s">
        <v>149</v>
      </c>
      <c r="R59" s="474" t="s">
        <v>149</v>
      </c>
      <c r="S59" s="474" t="s">
        <v>149</v>
      </c>
      <c r="T59" s="474" t="s">
        <v>149</v>
      </c>
      <c r="U59" s="549" t="s">
        <v>149</v>
      </c>
      <c r="V59" s="549" t="s">
        <v>149</v>
      </c>
      <c r="W59" s="549" t="s">
        <v>149</v>
      </c>
      <c r="X59" s="549" t="s">
        <v>149</v>
      </c>
      <c r="Y59" s="549" t="s">
        <v>149</v>
      </c>
      <c r="Z59" s="549" t="s">
        <v>149</v>
      </c>
      <c r="AA59" s="474" t="s">
        <v>149</v>
      </c>
      <c r="AB59" s="474" t="s">
        <v>149</v>
      </c>
      <c r="AC59" s="474" t="s">
        <v>149</v>
      </c>
      <c r="AD59" s="474" t="s">
        <v>149</v>
      </c>
      <c r="AE59" s="474" t="s">
        <v>149</v>
      </c>
      <c r="AF59" s="474" t="s">
        <v>149</v>
      </c>
      <c r="AG59" s="549" t="s">
        <v>149</v>
      </c>
      <c r="AH59" s="549" t="s">
        <v>149</v>
      </c>
      <c r="AI59" s="549" t="s">
        <v>149</v>
      </c>
      <c r="AJ59" s="549" t="s">
        <v>149</v>
      </c>
      <c r="AK59" s="549" t="s">
        <v>149</v>
      </c>
      <c r="AL59" s="549" t="s">
        <v>149</v>
      </c>
      <c r="AM59" s="521"/>
      <c r="AN59" s="521"/>
      <c r="AO59" s="521"/>
      <c r="AP59" s="521"/>
      <c r="AQ59" s="521"/>
      <c r="AR59" s="521"/>
      <c r="AS59" s="521"/>
      <c r="AT59" s="521"/>
      <c r="AU59" s="521"/>
      <c r="AV59" s="521"/>
      <c r="AW59" s="521"/>
      <c r="AX59" s="521"/>
      <c r="AY59" s="521"/>
      <c r="AZ59" s="521"/>
      <c r="BA59" s="521"/>
      <c r="BB59" s="521"/>
      <c r="BC59" s="521"/>
      <c r="BD59" s="521"/>
      <c r="BE59" s="521"/>
      <c r="BF59" s="521"/>
      <c r="BG59" s="521"/>
      <c r="BH59" s="521"/>
      <c r="BI59" s="521"/>
      <c r="BJ59" s="521"/>
      <c r="BK59" s="521"/>
      <c r="BL59" s="521"/>
      <c r="BM59" s="521"/>
      <c r="BN59" s="521"/>
      <c r="BO59" s="521"/>
      <c r="BP59" s="521"/>
      <c r="BQ59" s="521"/>
      <c r="BR59" s="521"/>
      <c r="BS59" s="521"/>
      <c r="BT59" s="521"/>
      <c r="BU59" s="521"/>
      <c r="BV59" s="521"/>
      <c r="BW59" s="521"/>
      <c r="BX59" s="521"/>
      <c r="BY59" s="521"/>
      <c r="BZ59" s="521"/>
      <c r="CA59" s="521"/>
      <c r="CB59" s="521"/>
      <c r="CC59" s="521"/>
      <c r="CD59" s="521"/>
      <c r="CE59" s="521"/>
      <c r="CF59" s="521"/>
      <c r="CG59" s="521"/>
      <c r="CH59" s="521"/>
      <c r="CI59" s="521"/>
      <c r="CJ59" s="521"/>
      <c r="CK59" s="521"/>
      <c r="CL59" s="521"/>
      <c r="CM59" s="521"/>
      <c r="CN59" s="521"/>
      <c r="CO59" s="521"/>
      <c r="CP59" s="521"/>
      <c r="CQ59" s="521"/>
      <c r="CR59" s="521"/>
      <c r="CS59" s="521"/>
      <c r="CT59" s="521"/>
      <c r="CU59" s="521"/>
      <c r="CV59" s="521"/>
      <c r="CW59" s="521"/>
      <c r="CX59" s="521"/>
      <c r="CY59" s="521"/>
      <c r="CZ59" s="521"/>
      <c r="DA59" s="521"/>
    </row>
    <row r="60" spans="1:105" ht="12" customHeight="1">
      <c r="A60" s="850"/>
      <c r="B60" s="850"/>
      <c r="C60" s="551">
        <v>53</v>
      </c>
      <c r="D60" s="552"/>
      <c r="E60" s="553"/>
      <c r="F60" s="559"/>
      <c r="G60" s="553"/>
      <c r="H60" s="554"/>
      <c r="I60" s="550" t="s">
        <v>149</v>
      </c>
      <c r="J60" s="550" t="s">
        <v>149</v>
      </c>
      <c r="K60" s="550" t="s">
        <v>149</v>
      </c>
      <c r="L60" s="550" t="s">
        <v>149</v>
      </c>
      <c r="M60" s="550" t="s">
        <v>149</v>
      </c>
      <c r="N60" s="550" t="s">
        <v>149</v>
      </c>
      <c r="O60" s="550" t="s">
        <v>149</v>
      </c>
      <c r="P60" s="550" t="s">
        <v>149</v>
      </c>
      <c r="Q60" s="550" t="s">
        <v>149</v>
      </c>
      <c r="R60" s="550" t="s">
        <v>149</v>
      </c>
      <c r="S60" s="550" t="s">
        <v>149</v>
      </c>
      <c r="T60" s="550" t="s">
        <v>149</v>
      </c>
      <c r="U60" s="550" t="s">
        <v>149</v>
      </c>
      <c r="V60" s="550" t="s">
        <v>149</v>
      </c>
      <c r="W60" s="550" t="s">
        <v>149</v>
      </c>
      <c r="X60" s="550" t="s">
        <v>149</v>
      </c>
      <c r="Y60" s="550" t="s">
        <v>149</v>
      </c>
      <c r="Z60" s="550" t="s">
        <v>149</v>
      </c>
      <c r="AA60" s="550" t="s">
        <v>149</v>
      </c>
      <c r="AB60" s="550" t="s">
        <v>149</v>
      </c>
      <c r="AC60" s="550" t="s">
        <v>149</v>
      </c>
      <c r="AD60" s="550" t="s">
        <v>149</v>
      </c>
      <c r="AE60" s="550" t="s">
        <v>149</v>
      </c>
      <c r="AF60" s="550" t="s">
        <v>149</v>
      </c>
      <c r="AG60" s="550" t="s">
        <v>149</v>
      </c>
      <c r="AH60" s="550" t="s">
        <v>149</v>
      </c>
      <c r="AI60" s="550" t="s">
        <v>149</v>
      </c>
      <c r="AJ60" s="550" t="s">
        <v>149</v>
      </c>
      <c r="AK60" s="550" t="s">
        <v>149</v>
      </c>
      <c r="AL60" s="550" t="s">
        <v>149</v>
      </c>
      <c r="AM60" s="521"/>
      <c r="AN60" s="521"/>
      <c r="AO60" s="521"/>
      <c r="AP60" s="521"/>
      <c r="AQ60" s="521"/>
      <c r="AR60" s="521"/>
      <c r="AS60" s="521"/>
      <c r="AT60" s="521"/>
      <c r="AU60" s="521"/>
      <c r="AV60" s="521"/>
      <c r="AW60" s="521"/>
      <c r="AX60" s="521"/>
      <c r="AY60" s="521"/>
      <c r="AZ60" s="521"/>
      <c r="BA60" s="521"/>
      <c r="BB60" s="521"/>
      <c r="BC60" s="521"/>
      <c r="BD60" s="521"/>
      <c r="BE60" s="521"/>
      <c r="BF60" s="521"/>
      <c r="BG60" s="521"/>
      <c r="BH60" s="521"/>
      <c r="BI60" s="521"/>
      <c r="BJ60" s="521"/>
      <c r="BK60" s="521"/>
      <c r="BL60" s="521"/>
      <c r="BM60" s="521"/>
      <c r="BN60" s="521"/>
      <c r="BO60" s="521"/>
      <c r="BP60" s="521"/>
      <c r="BQ60" s="521"/>
      <c r="BR60" s="521"/>
      <c r="BS60" s="521"/>
      <c r="BT60" s="521"/>
      <c r="BU60" s="521"/>
      <c r="BV60" s="521"/>
      <c r="BW60" s="521"/>
      <c r="BX60" s="521"/>
      <c r="BY60" s="521"/>
      <c r="BZ60" s="521"/>
      <c r="CA60" s="521"/>
      <c r="CB60" s="521"/>
      <c r="CC60" s="521"/>
      <c r="CD60" s="521"/>
      <c r="CE60" s="521"/>
      <c r="CF60" s="521"/>
      <c r="CG60" s="521"/>
      <c r="CH60" s="521"/>
      <c r="CI60" s="521"/>
      <c r="CJ60" s="521"/>
      <c r="CK60" s="521"/>
      <c r="CL60" s="521"/>
      <c r="CM60" s="521"/>
      <c r="CN60" s="521"/>
      <c r="CO60" s="521"/>
      <c r="CP60" s="521"/>
      <c r="CQ60" s="521"/>
      <c r="CR60" s="521"/>
      <c r="CS60" s="521"/>
      <c r="CT60" s="521"/>
      <c r="CU60" s="521"/>
      <c r="CV60" s="521"/>
      <c r="CW60" s="521"/>
      <c r="CX60" s="521"/>
      <c r="CY60" s="521"/>
      <c r="CZ60" s="521"/>
      <c r="DA60" s="521"/>
    </row>
    <row r="61" spans="1:105" ht="12" customHeight="1">
      <c r="A61" s="850"/>
      <c r="B61" s="850"/>
      <c r="C61" s="555">
        <v>54</v>
      </c>
      <c r="D61" s="527"/>
      <c r="E61" s="411"/>
      <c r="F61" s="560"/>
      <c r="G61" s="411"/>
      <c r="H61" s="556"/>
      <c r="I61" s="549" t="s">
        <v>149</v>
      </c>
      <c r="J61" s="549" t="s">
        <v>149</v>
      </c>
      <c r="K61" s="549" t="s">
        <v>149</v>
      </c>
      <c r="L61" s="549" t="s">
        <v>149</v>
      </c>
      <c r="M61" s="549" t="s">
        <v>149</v>
      </c>
      <c r="N61" s="549" t="s">
        <v>149</v>
      </c>
      <c r="O61" s="474" t="s">
        <v>149</v>
      </c>
      <c r="P61" s="474" t="s">
        <v>149</v>
      </c>
      <c r="Q61" s="474" t="s">
        <v>149</v>
      </c>
      <c r="R61" s="474" t="s">
        <v>149</v>
      </c>
      <c r="S61" s="474" t="s">
        <v>149</v>
      </c>
      <c r="T61" s="474" t="s">
        <v>149</v>
      </c>
      <c r="U61" s="549" t="s">
        <v>149</v>
      </c>
      <c r="V61" s="549" t="s">
        <v>149</v>
      </c>
      <c r="W61" s="549" t="s">
        <v>149</v>
      </c>
      <c r="X61" s="549" t="s">
        <v>149</v>
      </c>
      <c r="Y61" s="549" t="s">
        <v>149</v>
      </c>
      <c r="Z61" s="549" t="s">
        <v>149</v>
      </c>
      <c r="AA61" s="474" t="s">
        <v>149</v>
      </c>
      <c r="AB61" s="474" t="s">
        <v>149</v>
      </c>
      <c r="AC61" s="474" t="s">
        <v>149</v>
      </c>
      <c r="AD61" s="474" t="s">
        <v>149</v>
      </c>
      <c r="AE61" s="474" t="s">
        <v>149</v>
      </c>
      <c r="AF61" s="474" t="s">
        <v>149</v>
      </c>
      <c r="AG61" s="549" t="s">
        <v>149</v>
      </c>
      <c r="AH61" s="549" t="s">
        <v>149</v>
      </c>
      <c r="AI61" s="549" t="s">
        <v>149</v>
      </c>
      <c r="AJ61" s="549" t="s">
        <v>149</v>
      </c>
      <c r="AK61" s="549" t="s">
        <v>149</v>
      </c>
      <c r="AL61" s="549" t="s">
        <v>149</v>
      </c>
      <c r="AM61" s="521"/>
      <c r="AN61" s="521"/>
      <c r="AO61" s="521"/>
      <c r="AP61" s="521"/>
      <c r="AQ61" s="521"/>
      <c r="AR61" s="521"/>
      <c r="AS61" s="521"/>
      <c r="AT61" s="521"/>
      <c r="AU61" s="521"/>
      <c r="AV61" s="521"/>
      <c r="AW61" s="521"/>
      <c r="AX61" s="521"/>
      <c r="AY61" s="521"/>
      <c r="AZ61" s="521"/>
      <c r="BA61" s="521"/>
      <c r="BB61" s="521"/>
      <c r="BC61" s="521"/>
      <c r="BD61" s="521"/>
      <c r="BE61" s="521"/>
      <c r="BF61" s="521"/>
      <c r="BG61" s="521"/>
      <c r="BH61" s="521"/>
      <c r="BI61" s="521"/>
      <c r="BJ61" s="521"/>
      <c r="BK61" s="521"/>
      <c r="BL61" s="521"/>
      <c r="BM61" s="521"/>
      <c r="BN61" s="521"/>
      <c r="BO61" s="521"/>
      <c r="BP61" s="521"/>
      <c r="BQ61" s="521"/>
      <c r="BR61" s="521"/>
      <c r="BS61" s="521"/>
      <c r="BT61" s="521"/>
      <c r="BU61" s="521"/>
      <c r="BV61" s="521"/>
      <c r="BW61" s="521"/>
      <c r="BX61" s="521"/>
      <c r="BY61" s="521"/>
      <c r="BZ61" s="521"/>
      <c r="CA61" s="521"/>
      <c r="CB61" s="521"/>
      <c r="CC61" s="521"/>
      <c r="CD61" s="521"/>
      <c r="CE61" s="521"/>
      <c r="CF61" s="521"/>
      <c r="CG61" s="521"/>
      <c r="CH61" s="521"/>
      <c r="CI61" s="521"/>
      <c r="CJ61" s="521"/>
      <c r="CK61" s="521"/>
      <c r="CL61" s="521"/>
      <c r="CM61" s="521"/>
      <c r="CN61" s="521"/>
      <c r="CO61" s="521"/>
      <c r="CP61" s="521"/>
      <c r="CQ61" s="521"/>
      <c r="CR61" s="521"/>
      <c r="CS61" s="521"/>
      <c r="CT61" s="521"/>
      <c r="CU61" s="521"/>
      <c r="CV61" s="521"/>
      <c r="CW61" s="521"/>
      <c r="CX61" s="521"/>
      <c r="CY61" s="521"/>
      <c r="CZ61" s="521"/>
      <c r="DA61" s="521"/>
    </row>
    <row r="62" spans="1:105" ht="12" customHeight="1">
      <c r="A62" s="850"/>
      <c r="B62" s="850"/>
      <c r="C62" s="551">
        <v>55</v>
      </c>
      <c r="D62" s="552"/>
      <c r="E62" s="553"/>
      <c r="F62" s="559"/>
      <c r="G62" s="553"/>
      <c r="H62" s="554"/>
      <c r="I62" s="550" t="s">
        <v>149</v>
      </c>
      <c r="J62" s="550" t="s">
        <v>149</v>
      </c>
      <c r="K62" s="550" t="s">
        <v>149</v>
      </c>
      <c r="L62" s="550" t="s">
        <v>149</v>
      </c>
      <c r="M62" s="550" t="s">
        <v>149</v>
      </c>
      <c r="N62" s="550" t="s">
        <v>149</v>
      </c>
      <c r="O62" s="550" t="s">
        <v>149</v>
      </c>
      <c r="P62" s="550" t="s">
        <v>149</v>
      </c>
      <c r="Q62" s="550" t="s">
        <v>149</v>
      </c>
      <c r="R62" s="550" t="s">
        <v>149</v>
      </c>
      <c r="S62" s="550" t="s">
        <v>149</v>
      </c>
      <c r="T62" s="550" t="s">
        <v>149</v>
      </c>
      <c r="U62" s="550" t="s">
        <v>149</v>
      </c>
      <c r="V62" s="550" t="s">
        <v>149</v>
      </c>
      <c r="W62" s="550" t="s">
        <v>149</v>
      </c>
      <c r="X62" s="550" t="s">
        <v>149</v>
      </c>
      <c r="Y62" s="550" t="s">
        <v>149</v>
      </c>
      <c r="Z62" s="550" t="s">
        <v>149</v>
      </c>
      <c r="AA62" s="550" t="s">
        <v>149</v>
      </c>
      <c r="AB62" s="550" t="s">
        <v>149</v>
      </c>
      <c r="AC62" s="550" t="s">
        <v>149</v>
      </c>
      <c r="AD62" s="550" t="s">
        <v>149</v>
      </c>
      <c r="AE62" s="550" t="s">
        <v>149</v>
      </c>
      <c r="AF62" s="550" t="s">
        <v>149</v>
      </c>
      <c r="AG62" s="550" t="s">
        <v>149</v>
      </c>
      <c r="AH62" s="550" t="s">
        <v>149</v>
      </c>
      <c r="AI62" s="550" t="s">
        <v>149</v>
      </c>
      <c r="AJ62" s="550" t="s">
        <v>149</v>
      </c>
      <c r="AK62" s="550" t="s">
        <v>149</v>
      </c>
      <c r="AL62" s="550" t="s">
        <v>149</v>
      </c>
      <c r="AM62" s="521"/>
      <c r="AN62" s="521"/>
      <c r="AO62" s="521"/>
      <c r="AP62" s="521"/>
      <c r="AQ62" s="521"/>
      <c r="AR62" s="521"/>
      <c r="AS62" s="521"/>
      <c r="AT62" s="521"/>
      <c r="AU62" s="521"/>
      <c r="AV62" s="521"/>
      <c r="AW62" s="521"/>
      <c r="AX62" s="521"/>
      <c r="AY62" s="521"/>
      <c r="AZ62" s="521"/>
      <c r="BA62" s="521"/>
      <c r="BB62" s="521"/>
      <c r="BC62" s="521"/>
      <c r="BD62" s="521"/>
      <c r="BE62" s="521"/>
      <c r="BF62" s="521"/>
      <c r="BG62" s="521"/>
      <c r="BH62" s="521"/>
      <c r="BI62" s="521"/>
      <c r="BJ62" s="521"/>
      <c r="BK62" s="521"/>
      <c r="BL62" s="521"/>
      <c r="BM62" s="521"/>
      <c r="BN62" s="521"/>
      <c r="BO62" s="521"/>
      <c r="BP62" s="521"/>
      <c r="BQ62" s="521"/>
      <c r="BR62" s="521"/>
      <c r="BS62" s="521"/>
      <c r="BT62" s="521"/>
      <c r="BU62" s="521"/>
      <c r="BV62" s="521"/>
      <c r="BW62" s="521"/>
      <c r="BX62" s="521"/>
      <c r="BY62" s="521"/>
      <c r="BZ62" s="521"/>
      <c r="CA62" s="521"/>
      <c r="CB62" s="521"/>
      <c r="CC62" s="521"/>
      <c r="CD62" s="521"/>
      <c r="CE62" s="521"/>
      <c r="CF62" s="521"/>
      <c r="CG62" s="521"/>
      <c r="CH62" s="521"/>
      <c r="CI62" s="521"/>
      <c r="CJ62" s="521"/>
      <c r="CK62" s="521"/>
      <c r="CL62" s="521"/>
      <c r="CM62" s="521"/>
      <c r="CN62" s="521"/>
      <c r="CO62" s="521"/>
      <c r="CP62" s="521"/>
      <c r="CQ62" s="521"/>
      <c r="CR62" s="521"/>
      <c r="CS62" s="521"/>
      <c r="CT62" s="521"/>
      <c r="CU62" s="521"/>
      <c r="CV62" s="521"/>
      <c r="CW62" s="521"/>
      <c r="CX62" s="521"/>
      <c r="CY62" s="521"/>
      <c r="CZ62" s="521"/>
      <c r="DA62" s="521"/>
    </row>
    <row r="63" spans="1:105" ht="12" customHeight="1">
      <c r="A63" s="850"/>
      <c r="B63" s="850"/>
      <c r="C63" s="555">
        <v>56</v>
      </c>
      <c r="D63" s="527"/>
      <c r="E63" s="411"/>
      <c r="F63" s="560"/>
      <c r="G63" s="411"/>
      <c r="H63" s="556"/>
      <c r="I63" s="549" t="s">
        <v>149</v>
      </c>
      <c r="J63" s="549" t="s">
        <v>149</v>
      </c>
      <c r="K63" s="549" t="s">
        <v>149</v>
      </c>
      <c r="L63" s="549" t="s">
        <v>149</v>
      </c>
      <c r="M63" s="549" t="s">
        <v>149</v>
      </c>
      <c r="N63" s="549" t="s">
        <v>149</v>
      </c>
      <c r="O63" s="474" t="s">
        <v>149</v>
      </c>
      <c r="P63" s="474" t="s">
        <v>149</v>
      </c>
      <c r="Q63" s="474" t="s">
        <v>149</v>
      </c>
      <c r="R63" s="474" t="s">
        <v>149</v>
      </c>
      <c r="S63" s="474" t="s">
        <v>149</v>
      </c>
      <c r="T63" s="474" t="s">
        <v>149</v>
      </c>
      <c r="U63" s="549" t="s">
        <v>149</v>
      </c>
      <c r="V63" s="549" t="s">
        <v>149</v>
      </c>
      <c r="W63" s="549" t="s">
        <v>149</v>
      </c>
      <c r="X63" s="549" t="s">
        <v>149</v>
      </c>
      <c r="Y63" s="549" t="s">
        <v>149</v>
      </c>
      <c r="Z63" s="549" t="s">
        <v>149</v>
      </c>
      <c r="AA63" s="474" t="s">
        <v>149</v>
      </c>
      <c r="AB63" s="474" t="s">
        <v>149</v>
      </c>
      <c r="AC63" s="474" t="s">
        <v>149</v>
      </c>
      <c r="AD63" s="474" t="s">
        <v>149</v>
      </c>
      <c r="AE63" s="474" t="s">
        <v>149</v>
      </c>
      <c r="AF63" s="474" t="s">
        <v>149</v>
      </c>
      <c r="AG63" s="549" t="s">
        <v>149</v>
      </c>
      <c r="AH63" s="549" t="s">
        <v>149</v>
      </c>
      <c r="AI63" s="549" t="s">
        <v>149</v>
      </c>
      <c r="AJ63" s="549" t="s">
        <v>149</v>
      </c>
      <c r="AK63" s="549" t="s">
        <v>149</v>
      </c>
      <c r="AL63" s="549" t="s">
        <v>149</v>
      </c>
      <c r="AM63" s="521"/>
      <c r="AN63" s="521"/>
      <c r="AO63" s="521"/>
      <c r="AP63" s="521"/>
      <c r="AQ63" s="521"/>
      <c r="AR63" s="521"/>
      <c r="AS63" s="521"/>
      <c r="AT63" s="521"/>
      <c r="AU63" s="521"/>
      <c r="AV63" s="521"/>
      <c r="AW63" s="521"/>
      <c r="AX63" s="521"/>
      <c r="AY63" s="521"/>
      <c r="AZ63" s="521"/>
      <c r="BA63" s="521"/>
      <c r="BB63" s="521"/>
      <c r="BC63" s="521"/>
      <c r="BD63" s="521"/>
      <c r="BE63" s="521"/>
      <c r="BF63" s="521"/>
      <c r="BG63" s="521"/>
      <c r="BH63" s="521"/>
      <c r="BI63" s="521"/>
      <c r="BJ63" s="521"/>
      <c r="BK63" s="521"/>
      <c r="BL63" s="521"/>
      <c r="BM63" s="521"/>
      <c r="BN63" s="521"/>
      <c r="BO63" s="521"/>
      <c r="BP63" s="521"/>
      <c r="BQ63" s="521"/>
      <c r="BR63" s="521"/>
      <c r="BS63" s="521"/>
      <c r="BT63" s="521"/>
      <c r="BU63" s="521"/>
      <c r="BV63" s="521"/>
      <c r="BW63" s="521"/>
      <c r="BX63" s="521"/>
      <c r="BY63" s="521"/>
      <c r="BZ63" s="521"/>
      <c r="CA63" s="521"/>
      <c r="CB63" s="521"/>
      <c r="CC63" s="521"/>
      <c r="CD63" s="521"/>
      <c r="CE63" s="521"/>
      <c r="CF63" s="521"/>
      <c r="CG63" s="521"/>
      <c r="CH63" s="521"/>
      <c r="CI63" s="521"/>
      <c r="CJ63" s="521"/>
      <c r="CK63" s="521"/>
      <c r="CL63" s="521"/>
      <c r="CM63" s="521"/>
      <c r="CN63" s="521"/>
      <c r="CO63" s="521"/>
      <c r="CP63" s="521"/>
      <c r="CQ63" s="521"/>
      <c r="CR63" s="521"/>
      <c r="CS63" s="521"/>
      <c r="CT63" s="521"/>
      <c r="CU63" s="521"/>
      <c r="CV63" s="521"/>
      <c r="CW63" s="521"/>
      <c r="CX63" s="521"/>
      <c r="CY63" s="521"/>
      <c r="CZ63" s="521"/>
      <c r="DA63" s="521"/>
    </row>
    <row r="64" spans="1:105" ht="12" customHeight="1">
      <c r="A64" s="850"/>
      <c r="B64" s="850"/>
      <c r="C64" s="551">
        <v>57</v>
      </c>
      <c r="D64" s="552"/>
      <c r="E64" s="553"/>
      <c r="F64" s="559"/>
      <c r="G64" s="553"/>
      <c r="H64" s="554"/>
      <c r="I64" s="550" t="s">
        <v>149</v>
      </c>
      <c r="J64" s="550" t="s">
        <v>149</v>
      </c>
      <c r="K64" s="550" t="s">
        <v>149</v>
      </c>
      <c r="L64" s="550" t="s">
        <v>149</v>
      </c>
      <c r="M64" s="550" t="s">
        <v>149</v>
      </c>
      <c r="N64" s="550" t="s">
        <v>149</v>
      </c>
      <c r="O64" s="550" t="s">
        <v>149</v>
      </c>
      <c r="P64" s="550" t="s">
        <v>149</v>
      </c>
      <c r="Q64" s="550" t="s">
        <v>149</v>
      </c>
      <c r="R64" s="550" t="s">
        <v>149</v>
      </c>
      <c r="S64" s="550" t="s">
        <v>149</v>
      </c>
      <c r="T64" s="550" t="s">
        <v>149</v>
      </c>
      <c r="U64" s="550" t="s">
        <v>149</v>
      </c>
      <c r="V64" s="550" t="s">
        <v>149</v>
      </c>
      <c r="W64" s="550" t="s">
        <v>149</v>
      </c>
      <c r="X64" s="550" t="s">
        <v>149</v>
      </c>
      <c r="Y64" s="550" t="s">
        <v>149</v>
      </c>
      <c r="Z64" s="550" t="s">
        <v>149</v>
      </c>
      <c r="AA64" s="550" t="s">
        <v>149</v>
      </c>
      <c r="AB64" s="550" t="s">
        <v>149</v>
      </c>
      <c r="AC64" s="550" t="s">
        <v>149</v>
      </c>
      <c r="AD64" s="550" t="s">
        <v>149</v>
      </c>
      <c r="AE64" s="550" t="s">
        <v>149</v>
      </c>
      <c r="AF64" s="550" t="s">
        <v>149</v>
      </c>
      <c r="AG64" s="550" t="s">
        <v>149</v>
      </c>
      <c r="AH64" s="550" t="s">
        <v>149</v>
      </c>
      <c r="AI64" s="550" t="s">
        <v>149</v>
      </c>
      <c r="AJ64" s="550" t="s">
        <v>149</v>
      </c>
      <c r="AK64" s="550" t="s">
        <v>149</v>
      </c>
      <c r="AL64" s="550" t="s">
        <v>149</v>
      </c>
      <c r="AM64" s="521"/>
      <c r="AN64" s="521"/>
      <c r="AO64" s="521"/>
      <c r="AP64" s="521"/>
      <c r="AQ64" s="521"/>
      <c r="AR64" s="521"/>
      <c r="AS64" s="521"/>
      <c r="AT64" s="521"/>
      <c r="AU64" s="521"/>
      <c r="AV64" s="521"/>
      <c r="AW64" s="521"/>
      <c r="AX64" s="521"/>
      <c r="AY64" s="521"/>
      <c r="AZ64" s="521"/>
      <c r="BA64" s="521"/>
      <c r="BB64" s="521"/>
      <c r="BC64" s="521"/>
      <c r="BD64" s="521"/>
      <c r="BE64" s="521"/>
      <c r="BF64" s="521"/>
      <c r="BG64" s="521"/>
      <c r="BH64" s="521"/>
      <c r="BI64" s="521"/>
      <c r="BJ64" s="521"/>
      <c r="BK64" s="521"/>
      <c r="BL64" s="521"/>
      <c r="BM64" s="521"/>
      <c r="BN64" s="521"/>
      <c r="BO64" s="521"/>
      <c r="BP64" s="521"/>
      <c r="BQ64" s="521"/>
      <c r="BR64" s="521"/>
      <c r="BS64" s="521"/>
      <c r="BT64" s="521"/>
      <c r="BU64" s="521"/>
      <c r="BV64" s="521"/>
      <c r="BW64" s="521"/>
      <c r="BX64" s="521"/>
      <c r="BY64" s="521"/>
      <c r="BZ64" s="521"/>
      <c r="CA64" s="521"/>
      <c r="CB64" s="521"/>
      <c r="CC64" s="521"/>
      <c r="CD64" s="521"/>
      <c r="CE64" s="521"/>
      <c r="CF64" s="521"/>
      <c r="CG64" s="521"/>
      <c r="CH64" s="521"/>
      <c r="CI64" s="521"/>
      <c r="CJ64" s="521"/>
      <c r="CK64" s="521"/>
      <c r="CL64" s="521"/>
      <c r="CM64" s="521"/>
      <c r="CN64" s="521"/>
      <c r="CO64" s="521"/>
      <c r="CP64" s="521"/>
      <c r="CQ64" s="521"/>
      <c r="CR64" s="521"/>
      <c r="CS64" s="521"/>
      <c r="CT64" s="521"/>
      <c r="CU64" s="521"/>
      <c r="CV64" s="521"/>
      <c r="CW64" s="521"/>
      <c r="CX64" s="521"/>
      <c r="CY64" s="521"/>
      <c r="CZ64" s="521"/>
      <c r="DA64" s="521"/>
    </row>
    <row r="65" spans="1:105" ht="12" customHeight="1">
      <c r="A65" s="850"/>
      <c r="B65" s="850"/>
      <c r="C65" s="555">
        <v>58</v>
      </c>
      <c r="D65" s="527"/>
      <c r="E65" s="411"/>
      <c r="F65" s="560"/>
      <c r="G65" s="411"/>
      <c r="H65" s="556"/>
      <c r="I65" s="549" t="s">
        <v>149</v>
      </c>
      <c r="J65" s="549" t="s">
        <v>149</v>
      </c>
      <c r="K65" s="549" t="s">
        <v>149</v>
      </c>
      <c r="L65" s="549" t="s">
        <v>149</v>
      </c>
      <c r="M65" s="549" t="s">
        <v>149</v>
      </c>
      <c r="N65" s="549" t="s">
        <v>149</v>
      </c>
      <c r="O65" s="474" t="s">
        <v>149</v>
      </c>
      <c r="P65" s="474" t="s">
        <v>149</v>
      </c>
      <c r="Q65" s="474" t="s">
        <v>149</v>
      </c>
      <c r="R65" s="474" t="s">
        <v>149</v>
      </c>
      <c r="S65" s="474" t="s">
        <v>149</v>
      </c>
      <c r="T65" s="474" t="s">
        <v>149</v>
      </c>
      <c r="U65" s="549" t="s">
        <v>149</v>
      </c>
      <c r="V65" s="549" t="s">
        <v>149</v>
      </c>
      <c r="W65" s="549" t="s">
        <v>149</v>
      </c>
      <c r="X65" s="549" t="s">
        <v>149</v>
      </c>
      <c r="Y65" s="549" t="s">
        <v>149</v>
      </c>
      <c r="Z65" s="549" t="s">
        <v>149</v>
      </c>
      <c r="AA65" s="474" t="s">
        <v>149</v>
      </c>
      <c r="AB65" s="474" t="s">
        <v>149</v>
      </c>
      <c r="AC65" s="474" t="s">
        <v>149</v>
      </c>
      <c r="AD65" s="474" t="s">
        <v>149</v>
      </c>
      <c r="AE65" s="474" t="s">
        <v>149</v>
      </c>
      <c r="AF65" s="474" t="s">
        <v>149</v>
      </c>
      <c r="AG65" s="549" t="s">
        <v>149</v>
      </c>
      <c r="AH65" s="549" t="s">
        <v>149</v>
      </c>
      <c r="AI65" s="549" t="s">
        <v>149</v>
      </c>
      <c r="AJ65" s="549" t="s">
        <v>149</v>
      </c>
      <c r="AK65" s="549" t="s">
        <v>149</v>
      </c>
      <c r="AL65" s="549" t="s">
        <v>149</v>
      </c>
      <c r="AM65" s="521"/>
      <c r="AN65" s="521"/>
      <c r="AO65" s="521"/>
      <c r="AP65" s="521"/>
      <c r="AQ65" s="521"/>
      <c r="AR65" s="521"/>
      <c r="AS65" s="521"/>
      <c r="AT65" s="521"/>
      <c r="AU65" s="521"/>
      <c r="AV65" s="521"/>
      <c r="AW65" s="521"/>
      <c r="AX65" s="521"/>
      <c r="AY65" s="521"/>
      <c r="AZ65" s="521"/>
      <c r="BA65" s="521"/>
      <c r="BB65" s="521"/>
      <c r="BC65" s="521"/>
      <c r="BD65" s="521"/>
      <c r="BE65" s="521"/>
      <c r="BF65" s="521"/>
      <c r="BG65" s="521"/>
      <c r="BH65" s="521"/>
      <c r="BI65" s="521"/>
      <c r="BJ65" s="521"/>
      <c r="BK65" s="521"/>
      <c r="BL65" s="521"/>
      <c r="BM65" s="521"/>
      <c r="BN65" s="521"/>
      <c r="BO65" s="521"/>
      <c r="BP65" s="521"/>
      <c r="BQ65" s="521"/>
      <c r="BR65" s="521"/>
      <c r="BS65" s="521"/>
      <c r="BT65" s="521"/>
      <c r="BU65" s="521"/>
      <c r="BV65" s="521"/>
      <c r="BW65" s="521"/>
      <c r="BX65" s="521"/>
      <c r="BY65" s="521"/>
      <c r="BZ65" s="521"/>
      <c r="CA65" s="521"/>
      <c r="CB65" s="521"/>
      <c r="CC65" s="521"/>
      <c r="CD65" s="521"/>
      <c r="CE65" s="521"/>
      <c r="CF65" s="521"/>
      <c r="CG65" s="521"/>
      <c r="CH65" s="521"/>
      <c r="CI65" s="521"/>
      <c r="CJ65" s="521"/>
      <c r="CK65" s="521"/>
      <c r="CL65" s="521"/>
      <c r="CM65" s="521"/>
      <c r="CN65" s="521"/>
      <c r="CO65" s="521"/>
      <c r="CP65" s="521"/>
      <c r="CQ65" s="521"/>
      <c r="CR65" s="521"/>
      <c r="CS65" s="521"/>
      <c r="CT65" s="521"/>
      <c r="CU65" s="521"/>
      <c r="CV65" s="521"/>
      <c r="CW65" s="521"/>
      <c r="CX65" s="521"/>
      <c r="CY65" s="521"/>
      <c r="CZ65" s="521"/>
      <c r="DA65" s="521"/>
    </row>
    <row r="66" spans="1:105" ht="12" customHeight="1">
      <c r="A66" s="850"/>
      <c r="B66" s="850"/>
      <c r="C66" s="551">
        <v>59</v>
      </c>
      <c r="D66" s="552"/>
      <c r="E66" s="553"/>
      <c r="F66" s="559"/>
      <c r="G66" s="553"/>
      <c r="H66" s="554"/>
      <c r="I66" s="550" t="s">
        <v>149</v>
      </c>
      <c r="J66" s="550" t="s">
        <v>149</v>
      </c>
      <c r="K66" s="550" t="s">
        <v>149</v>
      </c>
      <c r="L66" s="550" t="s">
        <v>149</v>
      </c>
      <c r="M66" s="550" t="s">
        <v>149</v>
      </c>
      <c r="N66" s="550" t="s">
        <v>149</v>
      </c>
      <c r="O66" s="550" t="s">
        <v>149</v>
      </c>
      <c r="P66" s="550" t="s">
        <v>149</v>
      </c>
      <c r="Q66" s="550" t="s">
        <v>149</v>
      </c>
      <c r="R66" s="550" t="s">
        <v>149</v>
      </c>
      <c r="S66" s="550" t="s">
        <v>149</v>
      </c>
      <c r="T66" s="550" t="s">
        <v>149</v>
      </c>
      <c r="U66" s="550" t="s">
        <v>149</v>
      </c>
      <c r="V66" s="550" t="s">
        <v>149</v>
      </c>
      <c r="W66" s="550" t="s">
        <v>149</v>
      </c>
      <c r="X66" s="550" t="s">
        <v>149</v>
      </c>
      <c r="Y66" s="550" t="s">
        <v>149</v>
      </c>
      <c r="Z66" s="550" t="s">
        <v>149</v>
      </c>
      <c r="AA66" s="550" t="s">
        <v>149</v>
      </c>
      <c r="AB66" s="550" t="s">
        <v>149</v>
      </c>
      <c r="AC66" s="550" t="s">
        <v>149</v>
      </c>
      <c r="AD66" s="550" t="s">
        <v>149</v>
      </c>
      <c r="AE66" s="550" t="s">
        <v>149</v>
      </c>
      <c r="AF66" s="550" t="s">
        <v>149</v>
      </c>
      <c r="AG66" s="550" t="s">
        <v>149</v>
      </c>
      <c r="AH66" s="550" t="s">
        <v>149</v>
      </c>
      <c r="AI66" s="550" t="s">
        <v>149</v>
      </c>
      <c r="AJ66" s="550" t="s">
        <v>149</v>
      </c>
      <c r="AK66" s="550" t="s">
        <v>149</v>
      </c>
      <c r="AL66" s="550" t="s">
        <v>149</v>
      </c>
      <c r="AM66" s="521"/>
      <c r="AN66" s="521"/>
      <c r="AO66" s="521"/>
      <c r="AP66" s="521"/>
      <c r="AQ66" s="521"/>
      <c r="AR66" s="521"/>
      <c r="AS66" s="521"/>
      <c r="AT66" s="521"/>
      <c r="AU66" s="521"/>
      <c r="AV66" s="521"/>
      <c r="AW66" s="521"/>
      <c r="AX66" s="521"/>
      <c r="AY66" s="521"/>
      <c r="AZ66" s="521"/>
      <c r="BA66" s="521"/>
      <c r="BB66" s="521"/>
      <c r="BC66" s="521"/>
      <c r="BD66" s="521"/>
      <c r="BE66" s="521"/>
      <c r="BF66" s="521"/>
      <c r="BG66" s="521"/>
      <c r="BH66" s="521"/>
      <c r="BI66" s="521"/>
      <c r="BJ66" s="521"/>
      <c r="BK66" s="521"/>
      <c r="BL66" s="521"/>
      <c r="BM66" s="521"/>
      <c r="BN66" s="521"/>
      <c r="BO66" s="521"/>
      <c r="BP66" s="521"/>
      <c r="BQ66" s="521"/>
      <c r="BR66" s="521"/>
      <c r="BS66" s="521"/>
      <c r="BT66" s="521"/>
      <c r="BU66" s="521"/>
      <c r="BV66" s="521"/>
      <c r="BW66" s="521"/>
      <c r="BX66" s="521"/>
      <c r="BY66" s="521"/>
      <c r="BZ66" s="521"/>
      <c r="CA66" s="521"/>
      <c r="CB66" s="521"/>
      <c r="CC66" s="521"/>
      <c r="CD66" s="521"/>
      <c r="CE66" s="521"/>
      <c r="CF66" s="521"/>
      <c r="CG66" s="521"/>
      <c r="CH66" s="521"/>
      <c r="CI66" s="521"/>
      <c r="CJ66" s="521"/>
      <c r="CK66" s="521"/>
      <c r="CL66" s="521"/>
      <c r="CM66" s="521"/>
      <c r="CN66" s="521"/>
      <c r="CO66" s="521"/>
      <c r="CP66" s="521"/>
      <c r="CQ66" s="521"/>
      <c r="CR66" s="521"/>
      <c r="CS66" s="521"/>
      <c r="CT66" s="521"/>
      <c r="CU66" s="521"/>
      <c r="CV66" s="521"/>
      <c r="CW66" s="521"/>
      <c r="CX66" s="521"/>
      <c r="CY66" s="521"/>
      <c r="CZ66" s="521"/>
      <c r="DA66" s="521"/>
    </row>
    <row r="67" spans="1:105" ht="12" customHeight="1">
      <c r="A67" s="850"/>
      <c r="B67" s="850"/>
    </row>
    <row r="68" spans="1:105" ht="12" customHeight="1">
      <c r="A68" s="850"/>
      <c r="B68" s="850"/>
    </row>
    <row r="69" spans="1:105" ht="12" customHeight="1">
      <c r="A69" s="850"/>
      <c r="B69" s="850"/>
    </row>
    <row r="70" spans="1:105" ht="12" customHeight="1">
      <c r="A70" s="850"/>
      <c r="B70" s="850"/>
    </row>
    <row r="71" spans="1:105" ht="12" customHeight="1">
      <c r="A71" s="850"/>
      <c r="B71" s="850"/>
    </row>
    <row r="72" spans="1:105" ht="12" customHeight="1">
      <c r="A72" s="850"/>
      <c r="B72" s="850"/>
    </row>
    <row r="73" spans="1:105" ht="12" customHeight="1">
      <c r="A73" s="850"/>
      <c r="B73" s="850"/>
    </row>
  </sheetData>
  <sheetProtection password="CD99" sheet="1" objects="1" scenarios="1"/>
  <mergeCells count="20">
    <mergeCell ref="O6:T6"/>
    <mergeCell ref="U6:Z6"/>
    <mergeCell ref="AA6:AF6"/>
    <mergeCell ref="A2:B2"/>
    <mergeCell ref="A1:E1"/>
    <mergeCell ref="G1:DF1"/>
    <mergeCell ref="A3:B73"/>
    <mergeCell ref="C2:AL2"/>
    <mergeCell ref="C3:AL3"/>
    <mergeCell ref="C4:D4"/>
    <mergeCell ref="F5:F7"/>
    <mergeCell ref="E5:E7"/>
    <mergeCell ref="I4:AL4"/>
    <mergeCell ref="I5:AL5"/>
    <mergeCell ref="H5:H7"/>
    <mergeCell ref="G5:G7"/>
    <mergeCell ref="D5:D7"/>
    <mergeCell ref="C5:C7"/>
    <mergeCell ref="AG6:AL6"/>
    <mergeCell ref="I6:N6"/>
  </mergeCells>
  <printOptions horizontalCentered="1"/>
  <pageMargins left="0.31496062992125984" right="0.31496062992125984" top="0.35433070866141736" bottom="0.35433070866141736" header="0.31496062992125984" footer="0.31496062992125984"/>
  <pageSetup paperSize="9" scale="70" orientation="landscape" verticalDpi="300" r:id="rId1"/>
  <drawing r:id="rId2"/>
</worksheet>
</file>

<file path=xl/worksheets/sheet159.xml><?xml version="1.0" encoding="utf-8"?>
<worksheet xmlns="http://schemas.openxmlformats.org/spreadsheetml/2006/main" xmlns:r="http://schemas.openxmlformats.org/officeDocument/2006/relationships">
  <sheetPr>
    <tabColor rgb="FFFFFF00"/>
  </sheetPr>
  <dimension ref="A1:Q16"/>
  <sheetViews>
    <sheetView workbookViewId="0">
      <selection activeCell="I3" sqref="I3"/>
    </sheetView>
  </sheetViews>
  <sheetFormatPr defaultColWidth="3.7109375" defaultRowHeight="15"/>
  <cols>
    <col min="1" max="5" width="11.140625" style="579" customWidth="1"/>
    <col min="6" max="7" width="3.7109375" style="578" customWidth="1"/>
    <col min="8" max="12" width="16.7109375" style="573" customWidth="1"/>
    <col min="13" max="17" width="3.7109375" style="573"/>
  </cols>
  <sheetData>
    <row r="1" spans="1:13">
      <c r="A1" s="579" t="s">
        <v>713</v>
      </c>
      <c r="B1" s="579">
        <v>21</v>
      </c>
      <c r="C1" s="579" t="s">
        <v>1223</v>
      </c>
      <c r="D1" s="579" t="s">
        <v>1224</v>
      </c>
      <c r="E1" s="579" t="s">
        <v>1225</v>
      </c>
    </row>
    <row r="2" spans="1:13">
      <c r="A2" s="579" t="s">
        <v>1226</v>
      </c>
      <c r="B2" s="579">
        <v>35</v>
      </c>
      <c r="C2" s="579" t="s">
        <v>1227</v>
      </c>
      <c r="D2" s="579" t="s">
        <v>1228</v>
      </c>
      <c r="E2" s="579" t="s">
        <v>1229</v>
      </c>
      <c r="H2" s="1511" t="s">
        <v>713</v>
      </c>
      <c r="I2" s="574" t="s">
        <v>1218</v>
      </c>
      <c r="J2" s="574" t="s">
        <v>1219</v>
      </c>
      <c r="K2" s="574" t="s">
        <v>1220</v>
      </c>
      <c r="L2" s="574" t="s">
        <v>1221</v>
      </c>
    </row>
    <row r="3" spans="1:13">
      <c r="A3" s="579" t="s">
        <v>1222</v>
      </c>
      <c r="B3" s="579">
        <v>34</v>
      </c>
      <c r="C3" s="579" t="s">
        <v>1230</v>
      </c>
      <c r="D3" s="579" t="s">
        <v>1231</v>
      </c>
      <c r="E3" s="579" t="s">
        <v>1232</v>
      </c>
      <c r="H3" s="1512"/>
      <c r="I3" s="580" t="str">
        <f>IF($H$2=$A$1,'sınıf-öğrenci bilgi dikey'!LT6,IF($H$2=$A$2,#REF!,IF($H$2=$A$3,B3,IF($H$2=$A$4,B4,"BOŞŞ"))))</f>
        <v/>
      </c>
      <c r="J3" s="580" t="str">
        <f>IF($H$2=$A$1,C1,IF($H$2=$A$2,C2,IF($H$2=$A$3,C3,IF($H$2=$A$4,C4,"BOŞŞ"))))</f>
        <v>ERGANİ</v>
      </c>
      <c r="K3" s="580" t="str">
        <f>IF($H$2=$A$1,D1,IF($H$2=$A$2,D2,IF($H$2=$A$3,D3,IF($H$2=$A$4,D4,"BOŞŞ"))))</f>
        <v>KARPUZ</v>
      </c>
      <c r="L3" s="580" t="str">
        <f>IF($H$2=$A$1,E1,IF($H$2=$A$2,E2,IF($H$2=$A$3,E3,IF($H$2=$A$4,E4,"BOŞŞ"))))</f>
        <v>GÜNEYDOĞU</v>
      </c>
    </row>
    <row r="4" spans="1:13">
      <c r="A4" s="579" t="s">
        <v>1233</v>
      </c>
      <c r="B4" s="579">
        <v>6</v>
      </c>
      <c r="C4" s="579" t="s">
        <v>1234</v>
      </c>
      <c r="D4" s="579" t="s">
        <v>1235</v>
      </c>
      <c r="E4" s="579" t="s">
        <v>1236</v>
      </c>
      <c r="I4" s="580" t="str">
        <f>IF($H$2=$A$1,'sınıf-öğrenci bilgi dikey'!LT7,IF($H$2=$A$2,#REF!,IF($H$2=$A$3,B4,IF($H$2=$A$4,B5,"BOŞŞ"))))</f>
        <v/>
      </c>
    </row>
    <row r="5" spans="1:13">
      <c r="I5" s="580" t="str">
        <f>IF($H$2=$A$1,'sınıf-öğrenci bilgi dikey'!LT8,IF($H$2=$A$2,#REF!,IF($H$2=$A$3,B5,IF($H$2=$A$4,B6,"BOŞŞ"))))</f>
        <v/>
      </c>
    </row>
    <row r="6" spans="1:13">
      <c r="I6" s="580" t="str">
        <f>IF($H$2=$A$1,'sınıf-öğrenci bilgi dikey'!LT9,IF($H$2=$A$2,#REF!,IF($H$2=$A$3,B6,IF($H$2=$A$4,B7,"BOŞŞ"))))</f>
        <v/>
      </c>
    </row>
    <row r="7" spans="1:13">
      <c r="I7" s="580" t="str">
        <f>IF($H$2=$A$1,'sınıf-öğrenci bilgi dikey'!LT10,IF($H$2=$A$2,#REF!,IF($H$2=$A$3,B7,IF($H$2=$A$4,B8,"BOŞŞ"))))</f>
        <v/>
      </c>
    </row>
    <row r="8" spans="1:13">
      <c r="H8" s="577"/>
      <c r="I8" s="580" t="str">
        <f>IF($H$2=$A$1,'sınıf-öğrenci bilgi dikey'!LT11,IF($H$2=$A$2,#REF!,IF($H$2=$A$3,B8,IF($H$2=$A$4,B9,"BOŞŞ"))))</f>
        <v/>
      </c>
      <c r="J8" s="577"/>
      <c r="K8" s="577"/>
      <c r="L8" s="577"/>
      <c r="M8" s="577"/>
    </row>
    <row r="9" spans="1:13">
      <c r="H9" s="577"/>
      <c r="I9" s="580" t="str">
        <f>IF($H$2=$A$1,'sınıf-öğrenci bilgi dikey'!LT12,IF($H$2=$A$2,#REF!,IF($H$2=$A$3,B9,IF($H$2=$A$4,B10,"BOŞŞ"))))</f>
        <v/>
      </c>
      <c r="J9" s="577"/>
      <c r="K9" s="577"/>
      <c r="L9" s="577"/>
      <c r="M9" s="577"/>
    </row>
    <row r="10" spans="1:13">
      <c r="H10" s="577"/>
      <c r="I10" s="577"/>
      <c r="J10" s="577"/>
      <c r="K10" s="577"/>
      <c r="L10" s="577"/>
      <c r="M10" s="577"/>
    </row>
    <row r="11" spans="1:13">
      <c r="H11" s="577"/>
      <c r="I11" s="577"/>
      <c r="J11" s="577"/>
      <c r="K11" s="577"/>
      <c r="L11" s="577"/>
      <c r="M11" s="577"/>
    </row>
    <row r="12" spans="1:13">
      <c r="H12" s="575"/>
      <c r="I12" s="576"/>
      <c r="J12" s="576"/>
      <c r="K12" s="576"/>
      <c r="L12" s="576"/>
      <c r="M12" s="577"/>
    </row>
    <row r="13" spans="1:13">
      <c r="H13" s="575"/>
      <c r="I13" s="576"/>
      <c r="J13" s="576"/>
      <c r="K13" s="576"/>
      <c r="L13" s="576"/>
      <c r="M13" s="577"/>
    </row>
    <row r="14" spans="1:13">
      <c r="H14" s="577"/>
      <c r="I14" s="577"/>
      <c r="J14" s="577"/>
      <c r="K14" s="577"/>
      <c r="L14" s="577"/>
      <c r="M14" s="577"/>
    </row>
    <row r="15" spans="1:13">
      <c r="H15" s="577"/>
      <c r="I15" s="577"/>
      <c r="J15" s="577"/>
      <c r="K15" s="577"/>
      <c r="L15" s="577"/>
    </row>
    <row r="16" spans="1:13">
      <c r="H16" s="577"/>
      <c r="I16" s="577"/>
      <c r="J16" s="577"/>
      <c r="K16" s="577"/>
      <c r="L16" s="577"/>
    </row>
  </sheetData>
  <mergeCells count="1">
    <mergeCell ref="H2:H3"/>
  </mergeCells>
  <dataValidations count="1">
    <dataValidation type="list" allowBlank="1" showInputMessage="1" showErrorMessage="1" sqref="H2 H12:H13">
      <formula1>$A$1:$A$4</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159</vt:i4>
      </vt:variant>
      <vt:variant>
        <vt:lpstr>Adlandırılmış Aralıklar</vt:lpstr>
      </vt:variant>
      <vt:variant>
        <vt:i4>152</vt:i4>
      </vt:variant>
    </vt:vector>
  </HeadingPairs>
  <TitlesOfParts>
    <vt:vector size="311" baseType="lpstr">
      <vt:lpstr>KARŞILAMA</vt:lpstr>
      <vt:lpstr>ara giriş</vt:lpstr>
      <vt:lpstr>GİRİŞ</vt:lpstr>
      <vt:lpstr>okul-örtmen bilgi</vt:lpstr>
      <vt:lpstr>taslak sayfası</vt:lpstr>
      <vt:lpstr>sınıf-öğrenci bilgi dikey</vt:lpstr>
      <vt:lpstr>toplum hizmeti yıllık</vt:lpstr>
      <vt:lpstr>sınıf-öğrenci bilgi yatay</vt:lpstr>
      <vt:lpstr>toplum hiz etkinlik planı</vt:lpstr>
      <vt:lpstr>Toplum Hizmeti İsim Listesi</vt:lpstr>
      <vt:lpstr>Toplum Hizmeti veli izin</vt:lpstr>
      <vt:lpstr>KLÜP DEVAM DEVAMSIZLIK</vt:lpstr>
      <vt:lpstr>SOSYAL KLÜP TOPLANTI TUT</vt:lpstr>
      <vt:lpstr>PROJE DEĞERLENDİRME6A</vt:lpstr>
      <vt:lpstr>PROJE DEĞERLENDİRME6B</vt:lpstr>
      <vt:lpstr>PROJE DEĞERLENDİRME6C</vt:lpstr>
      <vt:lpstr>PROJE DEĞERLENDİRME6D</vt:lpstr>
      <vt:lpstr>PROJE DEĞERLENDİRME7A</vt:lpstr>
      <vt:lpstr>PROJE DEĞERLENDİRME7B</vt:lpstr>
      <vt:lpstr>PROJE DEĞERLENDİRME7C</vt:lpstr>
      <vt:lpstr>PROJE DEĞERLENDİRME7D</vt:lpstr>
      <vt:lpstr>PROJE DEĞERLENDİRME8A</vt:lpstr>
      <vt:lpstr>PROJE DEĞERLENDİRME8B</vt:lpstr>
      <vt:lpstr>PROJE DEĞERLENDİRME8C</vt:lpstr>
      <vt:lpstr>PROJE DEĞERLENDİRME8D</vt:lpstr>
      <vt:lpstr>DERS İÇİ PER 6A</vt:lpstr>
      <vt:lpstr>DERS İÇİ PER 6B</vt:lpstr>
      <vt:lpstr>DERS İÇİ PER 6C</vt:lpstr>
      <vt:lpstr>DERS İÇİ PER 6D</vt:lpstr>
      <vt:lpstr>DERS İÇİ PER 7A</vt:lpstr>
      <vt:lpstr>DERS İÇİ PER 7B</vt:lpstr>
      <vt:lpstr>DERS İÇİ PER 7C</vt:lpstr>
      <vt:lpstr>DERS İÇİ PER 7D</vt:lpstr>
      <vt:lpstr>DERS İÇİ PER 8A</vt:lpstr>
      <vt:lpstr>DERS İÇİ PER 8B</vt:lpstr>
      <vt:lpstr>DERS İÇİ PER 8C</vt:lpstr>
      <vt:lpstr>DERS İÇİ PER 8D</vt:lpstr>
      <vt:lpstr>PER ÖDEV DEĞERLENDİRME 6A</vt:lpstr>
      <vt:lpstr>PER ÖDEV DEĞERLENDİRME 6B</vt:lpstr>
      <vt:lpstr>PER ÖDEV DEĞERLENDİRME 6C</vt:lpstr>
      <vt:lpstr>PER ÖDEV DEĞERLENDİRME 6D</vt:lpstr>
      <vt:lpstr>PER ÖDEV DEĞERLENDİRME 7A</vt:lpstr>
      <vt:lpstr>PER ÖDEV DEĞERLENDİRME 7B</vt:lpstr>
      <vt:lpstr>PER ÖDEV DEĞERLENDİRME 7C</vt:lpstr>
      <vt:lpstr>PER ÖDEV DEĞERLENDİRME 7D</vt:lpstr>
      <vt:lpstr>PER ÖDEV DEĞERLENDİRME 8A</vt:lpstr>
      <vt:lpstr>PER ÖDEV DEĞERLENDİRME 8B</vt:lpstr>
      <vt:lpstr>PER ÖDEV DEĞERLENDİRME 8C</vt:lpstr>
      <vt:lpstr>PER ÖDEV DEĞERLENDİRME 8D</vt:lpstr>
      <vt:lpstr>BÖLGEZÜMRE</vt:lpstr>
      <vt:lpstr>ders programı</vt:lpstr>
      <vt:lpstr>sınıf nönet çizelgesi</vt:lpstr>
      <vt:lpstr>SINIF KURULLARI</vt:lpstr>
      <vt:lpstr>HAFTALIK ÇALIŞMA PROG</vt:lpstr>
      <vt:lpstr>SINIF UYUL. GEREK KURAL</vt:lpstr>
      <vt:lpstr>DERS KESİM RAPORU</vt:lpstr>
      <vt:lpstr>DENEY PLANI</vt:lpstr>
      <vt:lpstr>GEZİ PLANI</vt:lpstr>
      <vt:lpstr>GEZİ PLANI İÇİN VELİ İZİN</vt:lpstr>
      <vt:lpstr>ÖDEV KONTROL ÇİZELGESİ 6 A</vt:lpstr>
      <vt:lpstr>ÖDEV KONTROL ÇİZELGESİ 6 B</vt:lpstr>
      <vt:lpstr>ÖDEV KONTROL ÇİZELGESİ 6 C</vt:lpstr>
      <vt:lpstr>ÖDEV KONTROL ÇİZELGESİ 6 D</vt:lpstr>
      <vt:lpstr>ÖDEV KONTROL ÇİZELGESİ 7A</vt:lpstr>
      <vt:lpstr>ÖDEV KONTROL ÇİZELGESİ 7B</vt:lpstr>
      <vt:lpstr>ÖDEV KONTROL ÇİZELGESİ 7C</vt:lpstr>
      <vt:lpstr>ÖDEV KONTROL ÇİZELGESİ 7 D</vt:lpstr>
      <vt:lpstr>ÖDEV KONTROL ÇİZELGESİ 8 A</vt:lpstr>
      <vt:lpstr>ÖDEV KONTROL ÇİZELGESİ 8 B</vt:lpstr>
      <vt:lpstr>ÖDEV KONTROL ÇİZELGESİ 8 C</vt:lpstr>
      <vt:lpstr>ÖDEV KONTROL ÇİZELGESİ 8 D</vt:lpstr>
      <vt:lpstr>OKUDUKLARI KİTAP İZLE</vt:lpstr>
      <vt:lpstr>OKUMA GELİŞİMİNİ İZLEME </vt:lpstr>
      <vt:lpstr>SINIF ÖRT TEFTİŞ</vt:lpstr>
      <vt:lpstr>VELİ TOPLANTI TUTANAĞI</vt:lpstr>
      <vt:lpstr>VELİ TOPLANTISI İZİN DİLEKÇESİ</vt:lpstr>
      <vt:lpstr>VELİ TOP DAVET</vt:lpstr>
      <vt:lpstr>ZÜMRE İZİN DİLEKÇESİ</vt:lpstr>
      <vt:lpstr>BİREYSEL DEĞERLENDİRME ÖLÇEĞİ</vt:lpstr>
      <vt:lpstr>ÇÖZÜMLEME</vt:lpstr>
      <vt:lpstr>DERS GÜNLÜĞÜ</vt:lpstr>
      <vt:lpstr>GEZİ RAPORU</vt:lpstr>
      <vt:lpstr>GRUP DEĞERLENDİRMESİ III</vt:lpstr>
      <vt:lpstr>MERAK ETİKLERİM</vt:lpstr>
      <vt:lpstr>ÖĞRENCİ GÖZLEM FORMU</vt:lpstr>
      <vt:lpstr>PAYLAŞMA</vt:lpstr>
      <vt:lpstr>PLANIM</vt:lpstr>
      <vt:lpstr>PROJEM</vt:lpstr>
      <vt:lpstr>YAŞANTIYA UYGULAMA </vt:lpstr>
      <vt:lpstr>AĞIRLIK GRAFİĞİ</vt:lpstr>
      <vt:lpstr>BOY GRAFİĞİ</vt:lpstr>
      <vt:lpstr>MEVCUT GRAFİĞİ</vt:lpstr>
      <vt:lpstr>SBS KURS PLANI</vt:lpstr>
      <vt:lpstr>SOS KLÜP ÖĞRENCİ SEÇİM LİS</vt:lpstr>
      <vt:lpstr>AKRAN DEĞERLENDİRME FORMU</vt:lpstr>
      <vt:lpstr>deney deg kontrol form</vt:lpstr>
      <vt:lpstr>GRUP DEĞ II</vt:lpstr>
      <vt:lpstr>GRUP DEĞ I</vt:lpstr>
      <vt:lpstr>ÖZ DEĞERLENDİRME -I</vt:lpstr>
      <vt:lpstr>ÖZ DEĞERLENDİRME -II</vt:lpstr>
      <vt:lpstr>PROJE DEĞERLENDİRME</vt:lpstr>
      <vt:lpstr>KLÜP YILLIK PLAN</vt:lpstr>
      <vt:lpstr>BELİRLİ GÜN HAFTA</vt:lpstr>
      <vt:lpstr>PROJE ALANLAR LİST</vt:lpstr>
      <vt:lpstr>sınıf öğrenci özel bilgileri</vt:lpstr>
      <vt:lpstr>PER ÖDEVİ DAĞITIM LİS 6A</vt:lpstr>
      <vt:lpstr>PER ÖDEVİ DAĞITIM LİS 6B</vt:lpstr>
      <vt:lpstr>PER ÖDEVİ DAĞITIM LİS 6C</vt:lpstr>
      <vt:lpstr>PER ÖDEVİ DAĞITIM LİS 6D</vt:lpstr>
      <vt:lpstr>PER ÖDEVİ DAĞITIM LİS 7A</vt:lpstr>
      <vt:lpstr>PER ÖDEVİ DAĞITIM LİS 7B</vt:lpstr>
      <vt:lpstr>PER ÖDEVİ DAĞITIM LİS 7C</vt:lpstr>
      <vt:lpstr>PER ÖDEVİ DAĞITIM LİS 7D</vt:lpstr>
      <vt:lpstr>PER ÖDEVİ DAĞITIM LİS 8 A</vt:lpstr>
      <vt:lpstr>PER ÖDEVİ DAĞITIM LİS 8 B</vt:lpstr>
      <vt:lpstr>PER ÖDEVİ DAĞITIM LİS 8 C</vt:lpstr>
      <vt:lpstr>PER ÖDEVİ DAĞITIM LİS 8 D</vt:lpstr>
      <vt:lpstr>PROJE ÖDEVİ DAĞITIM LİS 6A (2)</vt:lpstr>
      <vt:lpstr>PROJE ÖDEVİ DAĞITIM LİS 6B (2)</vt:lpstr>
      <vt:lpstr>PROJE ÖDEVİ DAĞITIM LİS 6C (2)</vt:lpstr>
      <vt:lpstr>PROJE ÖDEVİ DAĞITIM LİS 6D (2)</vt:lpstr>
      <vt:lpstr>PROJE ÖDEVİ DAĞITIM LİS 7A (2)</vt:lpstr>
      <vt:lpstr>PROJE ÖDEVİ DAĞITIM LİS 7B (2)</vt:lpstr>
      <vt:lpstr>PROJE ÖDEVİ DAĞITIM LİS 7C (2)</vt:lpstr>
      <vt:lpstr>PROJE ÖDEVİ DAĞITIM LİS 7D (2)</vt:lpstr>
      <vt:lpstr>PROJE ÖDEVİ DAĞITIM LİS 8 A (2)</vt:lpstr>
      <vt:lpstr>PROJE ÖDEVİ DAĞITIM LİS 8 B (2)</vt:lpstr>
      <vt:lpstr>PROJE ÖDEVİ DAĞITIM LİS 8 C (2)</vt:lpstr>
      <vt:lpstr>PROJE ÖDEVİ DAĞITIM LİS 8 D (2)</vt:lpstr>
      <vt:lpstr>ARKADAŞLIK TESTİ</vt:lpstr>
      <vt:lpstr>AİLE ENVANTERİ</vt:lpstr>
      <vt:lpstr>öğretmen kendini değerlendirme</vt:lpstr>
      <vt:lpstr>ÖĞRENCİ ÜRÜNDOSYASI DEĞ FORMU</vt:lpstr>
      <vt:lpstr>OYUN KONUSUNDA ÖĞRENCİ DEĞ</vt:lpstr>
      <vt:lpstr>OKUMA BECERİLERİ GÖZLEM FORMU</vt:lpstr>
      <vt:lpstr>SINIF OTURMA DÜZENİ</vt:lpstr>
      <vt:lpstr>not çizelgeşi 6 a</vt:lpstr>
      <vt:lpstr>not çizelgeşi 6 B</vt:lpstr>
      <vt:lpstr>not çizelgeşi 6 C</vt:lpstr>
      <vt:lpstr>not çizelgeşi 6 D</vt:lpstr>
      <vt:lpstr>not çizelgeşi 7 A</vt:lpstr>
      <vt:lpstr>not çizelgeşi 7 B</vt:lpstr>
      <vt:lpstr>not çizelgeşi 7 C</vt:lpstr>
      <vt:lpstr>not çizelgeşi 7 D</vt:lpstr>
      <vt:lpstr>not çizelgeşi 8 a</vt:lpstr>
      <vt:lpstr>not çizelgeşi 8 b</vt:lpstr>
      <vt:lpstr>not çizelgeşi 8 c</vt:lpstr>
      <vt:lpstr>not çizelgeşi 8 d</vt:lpstr>
      <vt:lpstr>YAZILI SONUCLARI 6.SINIF</vt:lpstr>
      <vt:lpstr>YAZILI SONUCLARI 7.SINIF</vt:lpstr>
      <vt:lpstr>YAZILI SONUCLARI 8.SINIF</vt:lpstr>
      <vt:lpstr>ajandam</vt:lpstr>
      <vt:lpstr>pLan dosya kapağı</vt:lpstr>
      <vt:lpstr>YAZILI TARİHLERİ</vt:lpstr>
      <vt:lpstr>ekders takip çizelgesi</vt:lpstr>
      <vt:lpstr>OKUL EKDERS ANA SAYFA</vt:lpstr>
      <vt:lpstr>okul ekders</vt:lpstr>
      <vt:lpstr>okul ekders BİLGİ</vt:lpstr>
      <vt:lpstr>EĞERRRRRRRRR</vt:lpstr>
      <vt:lpstr>'AĞIRLIK GRAFİĞİ'!Yazdırma_Alanı</vt:lpstr>
      <vt:lpstr>'AİLE ENVANTERİ'!Yazdırma_Alanı</vt:lpstr>
      <vt:lpstr>ajandam!Yazdırma_Alanı</vt:lpstr>
      <vt:lpstr>'AKRAN DEĞERLENDİRME FORMU'!Yazdırma_Alanı</vt:lpstr>
      <vt:lpstr>'ARKADAŞLIK TESTİ'!Yazdırma_Alanı</vt:lpstr>
      <vt:lpstr>'BİREYSEL DEĞERLENDİRME ÖLÇEĞİ'!Yazdırma_Alanı</vt:lpstr>
      <vt:lpstr>'BOY GRAFİĞİ'!Yazdırma_Alanı</vt:lpstr>
      <vt:lpstr>BÖLGEZÜMRE!Yazdırma_Alanı</vt:lpstr>
      <vt:lpstr>ÇÖZÜMLEME!Yazdırma_Alanı</vt:lpstr>
      <vt:lpstr>'DENEY PLANI'!Yazdırma_Alanı</vt:lpstr>
      <vt:lpstr>'DERS GÜNLÜĞÜ'!Yazdırma_Alanı</vt:lpstr>
      <vt:lpstr>'DERS İÇİ PER 6A'!Yazdırma_Alanı</vt:lpstr>
      <vt:lpstr>'DERS İÇİ PER 6B'!Yazdırma_Alanı</vt:lpstr>
      <vt:lpstr>'DERS İÇİ PER 6C'!Yazdırma_Alanı</vt:lpstr>
      <vt:lpstr>'DERS İÇİ PER 6D'!Yazdırma_Alanı</vt:lpstr>
      <vt:lpstr>'DERS İÇİ PER 7A'!Yazdırma_Alanı</vt:lpstr>
      <vt:lpstr>'DERS İÇİ PER 7B'!Yazdırma_Alanı</vt:lpstr>
      <vt:lpstr>'DERS İÇİ PER 7C'!Yazdırma_Alanı</vt:lpstr>
      <vt:lpstr>'DERS İÇİ PER 7D'!Yazdırma_Alanı</vt:lpstr>
      <vt:lpstr>'DERS İÇİ PER 8A'!Yazdırma_Alanı</vt:lpstr>
      <vt:lpstr>'DERS İÇİ PER 8B'!Yazdırma_Alanı</vt:lpstr>
      <vt:lpstr>'DERS İÇİ PER 8C'!Yazdırma_Alanı</vt:lpstr>
      <vt:lpstr>'DERS İÇİ PER 8D'!Yazdırma_Alanı</vt:lpstr>
      <vt:lpstr>'DERS KESİM RAPORU'!Yazdırma_Alanı</vt:lpstr>
      <vt:lpstr>'ders programı'!Yazdırma_Alanı</vt:lpstr>
      <vt:lpstr>'ekders takip çizelgesi'!Yazdırma_Alanı</vt:lpstr>
      <vt:lpstr>'GEZİ PLANI'!Yazdırma_Alanı</vt:lpstr>
      <vt:lpstr>'GEZİ PLANI İÇİN VELİ İZİN'!Yazdırma_Alanı</vt:lpstr>
      <vt:lpstr>'GEZİ RAPORU'!Yazdırma_Alanı</vt:lpstr>
      <vt:lpstr>GİRİŞ!Yazdırma_Alanı</vt:lpstr>
      <vt:lpstr>'GRUP DEĞ I'!Yazdırma_Alanı</vt:lpstr>
      <vt:lpstr>'GRUP DEĞ II'!Yazdırma_Alanı</vt:lpstr>
      <vt:lpstr>'GRUP DEĞERLENDİRMESİ III'!Yazdırma_Alanı</vt:lpstr>
      <vt:lpstr>'HAFTALIK ÇALIŞMA PROG'!Yazdırma_Alanı</vt:lpstr>
      <vt:lpstr>KARŞILAMA!Yazdırma_Alanı</vt:lpstr>
      <vt:lpstr>'KLÜP DEVAM DEVAMSIZLIK'!Yazdırma_Alanı</vt:lpstr>
      <vt:lpstr>'KLÜP YILLIK PLAN'!Yazdırma_Alanı</vt:lpstr>
      <vt:lpstr>'MERAK ETİKLERİM'!Yazdırma_Alanı</vt:lpstr>
      <vt:lpstr>'MEVCUT GRAFİĞİ'!Yazdırma_Alanı</vt:lpstr>
      <vt:lpstr>'not çizelgeşi 6 a'!Yazdırma_Alanı</vt:lpstr>
      <vt:lpstr>'not çizelgeşi 6 B'!Yazdırma_Alanı</vt:lpstr>
      <vt:lpstr>'not çizelgeşi 6 C'!Yazdırma_Alanı</vt:lpstr>
      <vt:lpstr>'not çizelgeşi 6 D'!Yazdırma_Alanı</vt:lpstr>
      <vt:lpstr>'not çizelgeşi 7 A'!Yazdırma_Alanı</vt:lpstr>
      <vt:lpstr>'not çizelgeşi 7 B'!Yazdırma_Alanı</vt:lpstr>
      <vt:lpstr>'not çizelgeşi 7 C'!Yazdırma_Alanı</vt:lpstr>
      <vt:lpstr>'not çizelgeşi 7 D'!Yazdırma_Alanı</vt:lpstr>
      <vt:lpstr>'not çizelgeşi 8 a'!Yazdırma_Alanı</vt:lpstr>
      <vt:lpstr>'not çizelgeşi 8 b'!Yazdırma_Alanı</vt:lpstr>
      <vt:lpstr>'not çizelgeşi 8 c'!Yazdırma_Alanı</vt:lpstr>
      <vt:lpstr>'not çizelgeşi 8 d'!Yazdırma_Alanı</vt:lpstr>
      <vt:lpstr>'OKUDUKLARI KİTAP İZLE'!Yazdırma_Alanı</vt:lpstr>
      <vt:lpstr>'okul ekders'!Yazdırma_Alanı</vt:lpstr>
      <vt:lpstr>'OKUL EKDERS ANA SAYFA'!Yazdırma_Alanı</vt:lpstr>
      <vt:lpstr>'okul ekders BİLGİ'!Yazdırma_Alanı</vt:lpstr>
      <vt:lpstr>'okul-örtmen bilgi'!Yazdırma_Alanı</vt:lpstr>
      <vt:lpstr>'OKUMA BECERİLERİ GÖZLEM FORMU'!Yazdırma_Alanı</vt:lpstr>
      <vt:lpstr>'OKUMA GELİŞİMİNİ İZLEME '!Yazdırma_Alanı</vt:lpstr>
      <vt:lpstr>'OYUN KONUSUNDA ÖĞRENCİ DEĞ'!Yazdırma_Alanı</vt:lpstr>
      <vt:lpstr>'ÖDEV KONTROL ÇİZELGESİ 6 A'!Yazdırma_Alanı</vt:lpstr>
      <vt:lpstr>'ÖDEV KONTROL ÇİZELGESİ 6 B'!Yazdırma_Alanı</vt:lpstr>
      <vt:lpstr>'ÖDEV KONTROL ÇİZELGESİ 6 C'!Yazdırma_Alanı</vt:lpstr>
      <vt:lpstr>'ÖDEV KONTROL ÇİZELGESİ 6 D'!Yazdırma_Alanı</vt:lpstr>
      <vt:lpstr>'ÖDEV KONTROL ÇİZELGESİ 7 D'!Yazdırma_Alanı</vt:lpstr>
      <vt:lpstr>'ÖDEV KONTROL ÇİZELGESİ 7A'!Yazdırma_Alanı</vt:lpstr>
      <vt:lpstr>'ÖDEV KONTROL ÇİZELGESİ 7B'!Yazdırma_Alanı</vt:lpstr>
      <vt:lpstr>'ÖDEV KONTROL ÇİZELGESİ 7C'!Yazdırma_Alanı</vt:lpstr>
      <vt:lpstr>'ÖDEV KONTROL ÇİZELGESİ 8 A'!Yazdırma_Alanı</vt:lpstr>
      <vt:lpstr>'ÖDEV KONTROL ÇİZELGESİ 8 B'!Yazdırma_Alanı</vt:lpstr>
      <vt:lpstr>'ÖDEV KONTROL ÇİZELGESİ 8 C'!Yazdırma_Alanı</vt:lpstr>
      <vt:lpstr>'ÖDEV KONTROL ÇİZELGESİ 8 D'!Yazdırma_Alanı</vt:lpstr>
      <vt:lpstr>'ÖĞRENCİ GÖZLEM FORMU'!Yazdırma_Alanı</vt:lpstr>
      <vt:lpstr>'ÖĞRENCİ ÜRÜNDOSYASI DEĞ FORMU'!Yazdırma_Alanı</vt:lpstr>
      <vt:lpstr>'öğretmen kendini değerlendirme'!Yazdırma_Alanı</vt:lpstr>
      <vt:lpstr>'ÖZ DEĞERLENDİRME -I'!Yazdırma_Alanı</vt:lpstr>
      <vt:lpstr>'ÖZ DEĞERLENDİRME -II'!Yazdırma_Alanı</vt:lpstr>
      <vt:lpstr>PAYLAŞMA!Yazdırma_Alanı</vt:lpstr>
      <vt:lpstr>'PER ÖDEV DEĞERLENDİRME 6A'!Yazdırma_Alanı</vt:lpstr>
      <vt:lpstr>'PER ÖDEV DEĞERLENDİRME 6B'!Yazdırma_Alanı</vt:lpstr>
      <vt:lpstr>'PER ÖDEV DEĞERLENDİRME 6C'!Yazdırma_Alanı</vt:lpstr>
      <vt:lpstr>'PER ÖDEV DEĞERLENDİRME 6D'!Yazdırma_Alanı</vt:lpstr>
      <vt:lpstr>'PER ÖDEV DEĞERLENDİRME 7A'!Yazdırma_Alanı</vt:lpstr>
      <vt:lpstr>'PER ÖDEV DEĞERLENDİRME 7B'!Yazdırma_Alanı</vt:lpstr>
      <vt:lpstr>'PER ÖDEV DEĞERLENDİRME 7C'!Yazdırma_Alanı</vt:lpstr>
      <vt:lpstr>'PER ÖDEV DEĞERLENDİRME 7D'!Yazdırma_Alanı</vt:lpstr>
      <vt:lpstr>'PER ÖDEV DEĞERLENDİRME 8A'!Yazdırma_Alanı</vt:lpstr>
      <vt:lpstr>'PER ÖDEV DEĞERLENDİRME 8B'!Yazdırma_Alanı</vt:lpstr>
      <vt:lpstr>'PER ÖDEV DEĞERLENDİRME 8C'!Yazdırma_Alanı</vt:lpstr>
      <vt:lpstr>'PER ÖDEV DEĞERLENDİRME 8D'!Yazdırma_Alanı</vt:lpstr>
      <vt:lpstr>'PER ÖDEVİ DAĞITIM LİS 6A'!Yazdırma_Alanı</vt:lpstr>
      <vt:lpstr>'PER ÖDEVİ DAĞITIM LİS 6B'!Yazdırma_Alanı</vt:lpstr>
      <vt:lpstr>'PER ÖDEVİ DAĞITIM LİS 6C'!Yazdırma_Alanı</vt:lpstr>
      <vt:lpstr>'PER ÖDEVİ DAĞITIM LİS 6D'!Yazdırma_Alanı</vt:lpstr>
      <vt:lpstr>'PER ÖDEVİ DAĞITIM LİS 7A'!Yazdırma_Alanı</vt:lpstr>
      <vt:lpstr>'PER ÖDEVİ DAĞITIM LİS 7B'!Yazdırma_Alanı</vt:lpstr>
      <vt:lpstr>'PER ÖDEVİ DAĞITIM LİS 7C'!Yazdırma_Alanı</vt:lpstr>
      <vt:lpstr>'PER ÖDEVİ DAĞITIM LİS 7D'!Yazdırma_Alanı</vt:lpstr>
      <vt:lpstr>'PER ÖDEVİ DAĞITIM LİS 8 A'!Yazdırma_Alanı</vt:lpstr>
      <vt:lpstr>'PER ÖDEVİ DAĞITIM LİS 8 B'!Yazdırma_Alanı</vt:lpstr>
      <vt:lpstr>'PER ÖDEVİ DAĞITIM LİS 8 C'!Yazdırma_Alanı</vt:lpstr>
      <vt:lpstr>'PER ÖDEVİ DAĞITIM LİS 8 D'!Yazdırma_Alanı</vt:lpstr>
      <vt:lpstr>'pLan dosya kapağı'!Yazdırma_Alanı</vt:lpstr>
      <vt:lpstr>PLANIM!Yazdırma_Alanı</vt:lpstr>
      <vt:lpstr>'PROJE ALANLAR LİST'!Yazdırma_Alanı</vt:lpstr>
      <vt:lpstr>'PROJE DEĞERLENDİRME6A'!Yazdırma_Alanı</vt:lpstr>
      <vt:lpstr>'PROJE DEĞERLENDİRME6B'!Yazdırma_Alanı</vt:lpstr>
      <vt:lpstr>'PROJE DEĞERLENDİRME6C'!Yazdırma_Alanı</vt:lpstr>
      <vt:lpstr>'PROJE DEĞERLENDİRME6D'!Yazdırma_Alanı</vt:lpstr>
      <vt:lpstr>'PROJE DEĞERLENDİRME7A'!Yazdırma_Alanı</vt:lpstr>
      <vt:lpstr>'PROJE DEĞERLENDİRME7B'!Yazdırma_Alanı</vt:lpstr>
      <vt:lpstr>'PROJE DEĞERLENDİRME7C'!Yazdırma_Alanı</vt:lpstr>
      <vt:lpstr>'PROJE DEĞERLENDİRME7D'!Yazdırma_Alanı</vt:lpstr>
      <vt:lpstr>'PROJE DEĞERLENDİRME8A'!Yazdırma_Alanı</vt:lpstr>
      <vt:lpstr>'PROJE DEĞERLENDİRME8B'!Yazdırma_Alanı</vt:lpstr>
      <vt:lpstr>'PROJE DEĞERLENDİRME8C'!Yazdırma_Alanı</vt:lpstr>
      <vt:lpstr>'PROJE DEĞERLENDİRME8D'!Yazdırma_Alanı</vt:lpstr>
      <vt:lpstr>'PROJE ÖDEVİ DAĞITIM LİS 6A (2)'!Yazdırma_Alanı</vt:lpstr>
      <vt:lpstr>'PROJE ÖDEVİ DAĞITIM LİS 6B (2)'!Yazdırma_Alanı</vt:lpstr>
      <vt:lpstr>'PROJE ÖDEVİ DAĞITIM LİS 6C (2)'!Yazdırma_Alanı</vt:lpstr>
      <vt:lpstr>'PROJE ÖDEVİ DAĞITIM LİS 6D (2)'!Yazdırma_Alanı</vt:lpstr>
      <vt:lpstr>'PROJE ÖDEVİ DAĞITIM LİS 7A (2)'!Yazdırma_Alanı</vt:lpstr>
      <vt:lpstr>'PROJE ÖDEVİ DAĞITIM LİS 7B (2)'!Yazdırma_Alanı</vt:lpstr>
      <vt:lpstr>'PROJE ÖDEVİ DAĞITIM LİS 7C (2)'!Yazdırma_Alanı</vt:lpstr>
      <vt:lpstr>'PROJE ÖDEVİ DAĞITIM LİS 7D (2)'!Yazdırma_Alanı</vt:lpstr>
      <vt:lpstr>'PROJE ÖDEVİ DAĞITIM LİS 8 A (2)'!Yazdırma_Alanı</vt:lpstr>
      <vt:lpstr>'PROJE ÖDEVİ DAĞITIM LİS 8 B (2)'!Yazdırma_Alanı</vt:lpstr>
      <vt:lpstr>'PROJE ÖDEVİ DAĞITIM LİS 8 C (2)'!Yazdırma_Alanı</vt:lpstr>
      <vt:lpstr>'PROJE ÖDEVİ DAĞITIM LİS 8 D (2)'!Yazdırma_Alanı</vt:lpstr>
      <vt:lpstr>PROJEM!Yazdırma_Alanı</vt:lpstr>
      <vt:lpstr>'SBS KURS PLANI'!Yazdırma_Alanı</vt:lpstr>
      <vt:lpstr>'SINIF KURULLARI'!Yazdırma_Alanı</vt:lpstr>
      <vt:lpstr>'sınıf nönet çizelgesi'!Yazdırma_Alanı</vt:lpstr>
      <vt:lpstr>'SINIF OTURMA DÜZENİ'!Yazdırma_Alanı</vt:lpstr>
      <vt:lpstr>'sınıf öğrenci özel bilgileri'!Yazdırma_Alanı</vt:lpstr>
      <vt:lpstr>'SINIF ÖRT TEFTİŞ'!Yazdırma_Alanı</vt:lpstr>
      <vt:lpstr>'SINIF UYUL. GEREK KURAL'!Yazdırma_Alanı</vt:lpstr>
      <vt:lpstr>'SOS KLÜP ÖĞRENCİ SEÇİM LİS'!Yazdırma_Alanı</vt:lpstr>
      <vt:lpstr>'SOSYAL KLÜP TOPLANTI TUT'!Yazdırma_Alanı</vt:lpstr>
      <vt:lpstr>'taslak sayfası'!Yazdırma_Alanı</vt:lpstr>
      <vt:lpstr>'toplum hiz etkinlik planı'!Yazdırma_Alanı</vt:lpstr>
      <vt:lpstr>'Toplum Hizmeti İsim Listesi'!Yazdırma_Alanı</vt:lpstr>
      <vt:lpstr>'Toplum Hizmeti veli izin'!Yazdırma_Alanı</vt:lpstr>
      <vt:lpstr>'toplum hizmeti yıllık'!Yazdırma_Alanı</vt:lpstr>
      <vt:lpstr>'VELİ TOP DAVET'!Yazdırma_Alanı</vt:lpstr>
      <vt:lpstr>'VELİ TOPLANTI TUTANAĞI'!Yazdırma_Alanı</vt:lpstr>
      <vt:lpstr>'VELİ TOPLANTISI İZİN DİLEKÇESİ'!Yazdırma_Alanı</vt:lpstr>
      <vt:lpstr>'YAŞANTIYA UYGULAMA '!Yazdırma_Alanı</vt:lpstr>
      <vt:lpstr>'YAZILI SONUCLARI 6.SINIF'!Yazdırma_Alanı</vt:lpstr>
      <vt:lpstr>'YAZILI SONUCLARI 7.SINIF'!Yazdırma_Alanı</vt:lpstr>
      <vt:lpstr>'YAZILI SONUCLARI 8.SINIF'!Yazdırma_Alanı</vt:lpstr>
      <vt:lpstr>'YAZILI TARİHLERİ'!Yazdırma_Alanı</vt:lpstr>
      <vt:lpstr>'ZÜMRE İZİN DİLEKÇESİ'!Yazdırma_Alanı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VERSİYON: YY08-EKİM-2009</dc:title>
  <dc:subject>TÜM EĞİTİM ÖĞRETİM DOSYALARI</dc:subject>
  <dc:creator/>
  <cp:keywords>SERKAN SARI</cp:keywords>
  <dc:description>VERSİYON: YY08-EKİM-2009 TÜM EĞİTİM ÖĞRETİM DOSYALARINI BİR DOSYADA TOPARLAMAYA ÇALIŞAN BİR PROGRAMDIR.</dc:description>
  <cp:lastModifiedBy/>
  <dcterms:created xsi:type="dcterms:W3CDTF">2006-09-26T09:04:32Z</dcterms:created>
  <dcterms:modified xsi:type="dcterms:W3CDTF">2009-11-08T08:23:22Z</dcterms:modified>
  <cp:category>EĞİTİM</cp:category>
</cp:coreProperties>
</file>